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pivotTables/pivotTable1.xml" ContentType="application/vnd.openxmlformats-officedocument.spreadsheetml.pivotTable+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pivotTables/pivotTable2.xml" ContentType="application/vnd.openxmlformats-officedocument.spreadsheetml.pivotTable+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pivotTables/pivotTable3.xml" ContentType="application/vnd.openxmlformats-officedocument.spreadsheetml.pivotTable+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Usuario\Desktop\ALAMO S.A\Periodo 23-24\Balance 2024 Alamo\SIV 2024 Alamo S.A\"/>
    </mc:Choice>
  </mc:AlternateContent>
  <xr:revisionPtr revIDLastSave="0" documentId="13_ncr:201_{40F29B62-861F-4649-9835-F13CAA1025D4}" xr6:coauthVersionLast="47" xr6:coauthVersionMax="47" xr10:uidLastSave="{00000000-0000-0000-0000-000000000000}"/>
  <bookViews>
    <workbookView xWindow="-108" yWindow="-108" windowWidth="23256" windowHeight="12576" tabRatio="981" firstSheet="14" activeTab="14" xr2:uid="{00000000-000D-0000-FFFF-FFFF00000000}"/>
  </bookViews>
  <sheets>
    <sheet name="ME" sheetId="8" state="hidden" r:id="rId1"/>
    <sheet name="Carátula" sheetId="2" r:id="rId2"/>
    <sheet name="Indice" sheetId="4" r:id="rId3"/>
    <sheet name="IG" sheetId="3" r:id="rId4"/>
    <sheet name="BG" sheetId="7" r:id="rId5"/>
    <sheet name="ER" sheetId="6" r:id="rId6"/>
    <sheet name="EFE" sheetId="9" r:id="rId7"/>
    <sheet name="EEPN" sheetId="5" r:id="rId8"/>
    <sheet name="Nota 1" sheetId="10" r:id="rId9"/>
    <sheet name="Nota 2" sheetId="11" r:id="rId10"/>
    <sheet name="Nota 3" sheetId="12" r:id="rId11"/>
    <sheet name="Nota 4" sheetId="13" r:id="rId12"/>
    <sheet name="Deudores por vtas LP" sheetId="19" state="hidden" r:id="rId13"/>
    <sheet name="Aging" sheetId="20" state="hidden" r:id="rId14"/>
    <sheet name="Nota 5" sheetId="14" r:id="rId15"/>
    <sheet name="Nota 6" sheetId="15" r:id="rId16"/>
    <sheet name="Nota 7" sheetId="16" r:id="rId17"/>
    <sheet name="Nota 8" sheetId="21" r:id="rId18"/>
    <sheet name="Nota 9" sheetId="22" r:id="rId19"/>
    <sheet name="Altas de BU" sheetId="23" state="hidden" r:id="rId20"/>
    <sheet name="Nota 10" sheetId="24" r:id="rId21"/>
    <sheet name="Nota 11" sheetId="25" r:id="rId22"/>
    <sheet name="Nota 12" sheetId="26" r:id="rId23"/>
    <sheet name="Nota 13" sheetId="27" r:id="rId24"/>
    <sheet name="Nota 14" sheetId="28" r:id="rId25"/>
    <sheet name="TD" sheetId="66" state="hidden" r:id="rId26"/>
    <sheet name="Prestamo CP" sheetId="30" state="hidden" r:id="rId27"/>
    <sheet name="Nota 15" sheetId="31" r:id="rId28"/>
    <sheet name="Nota 16" sheetId="32" r:id="rId29"/>
    <sheet name="Nota 17" sheetId="33" r:id="rId30"/>
    <sheet name="Nota 18" sheetId="34" r:id="rId31"/>
    <sheet name="Nota 19" sheetId="35" r:id="rId32"/>
    <sheet name="Nota 20" sheetId="36" r:id="rId33"/>
    <sheet name="Nota 21" sheetId="37" r:id="rId34"/>
    <sheet name="Nota 22" sheetId="38" r:id="rId35"/>
    <sheet name="Nota 23" sheetId="39" r:id="rId36"/>
    <sheet name="Nota 24" sheetId="40" r:id="rId37"/>
    <sheet name="Nota 25" sheetId="41" r:id="rId38"/>
    <sheet name="Nota 26" sheetId="42" r:id="rId39"/>
    <sheet name="Aux Nota 27" sheetId="44" state="hidden" r:id="rId40"/>
    <sheet name="Nota 27" sheetId="43" r:id="rId41"/>
    <sheet name="Nota 28" sheetId="45" r:id="rId42"/>
    <sheet name="Nota 29" sheetId="46" r:id="rId43"/>
    <sheet name="Nota 30" sheetId="47" r:id="rId44"/>
    <sheet name="Nota 31" sheetId="48" r:id="rId45"/>
    <sheet name="Nota 32" sheetId="49" r:id="rId46"/>
    <sheet name="Nota 33" sheetId="50" r:id="rId47"/>
    <sheet name="Nota 34" sheetId="51" r:id="rId48"/>
    <sheet name="Nota 35" sheetId="52" r:id="rId49"/>
    <sheet name="Nota 36" sheetId="53" r:id="rId50"/>
    <sheet name="Nota 37" sheetId="54" r:id="rId51"/>
    <sheet name="Nota 38" sheetId="55" r:id="rId52"/>
    <sheet name="Nota 39" sheetId="56" r:id="rId53"/>
    <sheet name="Nota 40" sheetId="57" r:id="rId54"/>
  </sheets>
  <definedNames>
    <definedName name="_xlnm._FilterDatabase" localSheetId="13" hidden="1">Aging!$A$3:$AA$6114</definedName>
    <definedName name="_xlnm._FilterDatabase" localSheetId="39" hidden="1">'Aux Nota 27'!$B$2:$J$111</definedName>
    <definedName name="_xlnm._FilterDatabase" localSheetId="12" hidden="1">'Deudores por vtas LP'!$A$3:$M$367</definedName>
    <definedName name="_xlnm._FilterDatabase" localSheetId="24" hidden="1">'Nota 14'!$A$12:$O$919</definedName>
    <definedName name="_xlnm._FilterDatabase" localSheetId="40" hidden="1">'Nota 27'!$A$14:$AF$66</definedName>
    <definedName name="_xlnm._FilterDatabase" localSheetId="25" hidden="1">TD!$A$36:$B$49</definedName>
  </definedNames>
  <calcPr calcId="181029"/>
  <pivotCaches>
    <pivotCache cacheId="56" r:id="rId55"/>
    <pivotCache cacheId="57" r:id="rId56"/>
    <pivotCache cacheId="58" r:id="rId57"/>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50" i="66" l="1"/>
  <c r="C15" i="51" l="1"/>
  <c r="B15" i="51"/>
  <c r="C14" i="50"/>
  <c r="B14" i="50"/>
  <c r="C19" i="48"/>
  <c r="B19" i="48"/>
  <c r="C19" i="47"/>
  <c r="B19" i="47"/>
  <c r="J110" i="44"/>
  <c r="J104" i="44"/>
  <c r="J76" i="44"/>
  <c r="J75" i="44"/>
  <c r="J67" i="44"/>
  <c r="J64" i="44"/>
  <c r="J54" i="44"/>
  <c r="J46" i="44"/>
  <c r="J44" i="44"/>
  <c r="C16" i="34" l="1"/>
  <c r="B16" i="34"/>
  <c r="F105" i="30"/>
  <c r="F102" i="30"/>
  <c r="K92" i="30"/>
  <c r="I92" i="30"/>
  <c r="G92" i="30"/>
  <c r="F115" i="30" s="1"/>
  <c r="F92" i="30"/>
  <c r="H91" i="30"/>
  <c r="H90" i="30"/>
  <c r="H89" i="30"/>
  <c r="H88" i="30"/>
  <c r="H87" i="30"/>
  <c r="H86" i="30"/>
  <c r="H85" i="30"/>
  <c r="H84" i="30"/>
  <c r="H83" i="30"/>
  <c r="H82" i="30"/>
  <c r="H81" i="30"/>
  <c r="H80" i="30"/>
  <c r="H92" i="30" s="1"/>
  <c r="K79" i="30"/>
  <c r="J79" i="30"/>
  <c r="I79" i="30"/>
  <c r="G79" i="30"/>
  <c r="F114" i="30" s="1"/>
  <c r="F79" i="30"/>
  <c r="F104" i="30" s="1"/>
  <c r="H78" i="30"/>
  <c r="H77" i="30"/>
  <c r="H76" i="30"/>
  <c r="H75" i="30"/>
  <c r="H74" i="30"/>
  <c r="K73" i="30"/>
  <c r="I73" i="30"/>
  <c r="G73" i="30"/>
  <c r="F113" i="30" s="1"/>
  <c r="F73" i="30"/>
  <c r="F103" i="30" s="1"/>
  <c r="H72" i="30"/>
  <c r="H71" i="30"/>
  <c r="H70" i="30"/>
  <c r="H69" i="30"/>
  <c r="K68" i="30"/>
  <c r="J68" i="30"/>
  <c r="I68" i="30"/>
  <c r="G68" i="30"/>
  <c r="F112" i="30" s="1"/>
  <c r="F68" i="30"/>
  <c r="H67" i="30"/>
  <c r="H66" i="30"/>
  <c r="H65" i="30"/>
  <c r="H64" i="30"/>
  <c r="H63" i="30"/>
  <c r="H62" i="30"/>
  <c r="H61" i="30"/>
  <c r="H60" i="30"/>
  <c r="H59" i="30"/>
  <c r="H58" i="30"/>
  <c r="H57" i="30"/>
  <c r="H56" i="30"/>
  <c r="H55" i="30"/>
  <c r="H54" i="30"/>
  <c r="H53" i="30"/>
  <c r="H52" i="30"/>
  <c r="H51" i="30"/>
  <c r="H68" i="30" s="1"/>
  <c r="H50" i="30"/>
  <c r="H49" i="30"/>
  <c r="H48" i="30"/>
  <c r="K47" i="30"/>
  <c r="J47" i="30"/>
  <c r="I47" i="30"/>
  <c r="G47" i="30"/>
  <c r="F111" i="30" s="1"/>
  <c r="F47" i="30"/>
  <c r="F101" i="30" s="1"/>
  <c r="H46" i="30"/>
  <c r="H45" i="30"/>
  <c r="H44" i="30"/>
  <c r="H43" i="30"/>
  <c r="H42" i="30"/>
  <c r="H41" i="30"/>
  <c r="H40" i="30"/>
  <c r="H39" i="30"/>
  <c r="H38" i="30"/>
  <c r="H37" i="30"/>
  <c r="H36" i="30"/>
  <c r="H35" i="30"/>
  <c r="H34" i="30"/>
  <c r="H33" i="30"/>
  <c r="H32" i="30"/>
  <c r="H31" i="30"/>
  <c r="H30" i="30"/>
  <c r="H29" i="30"/>
  <c r="H28" i="30"/>
  <c r="H27" i="30"/>
  <c r="H26" i="30"/>
  <c r="H25" i="30"/>
  <c r="K24" i="30"/>
  <c r="I24" i="30"/>
  <c r="I93" i="30" s="1"/>
  <c r="F116" i="30" s="1"/>
  <c r="G24" i="30"/>
  <c r="F110" i="30" s="1"/>
  <c r="F24" i="30"/>
  <c r="F100" i="30" s="1"/>
  <c r="H23" i="30"/>
  <c r="H22" i="30"/>
  <c r="H21" i="30"/>
  <c r="H24" i="30" s="1"/>
  <c r="K20" i="30"/>
  <c r="I20" i="30"/>
  <c r="G20" i="30"/>
  <c r="F109" i="30" s="1"/>
  <c r="F20" i="30"/>
  <c r="F99" i="30" s="1"/>
  <c r="H19" i="30"/>
  <c r="H18" i="30"/>
  <c r="H17" i="30"/>
  <c r="H16" i="30"/>
  <c r="H20" i="30" s="1"/>
  <c r="K15" i="30"/>
  <c r="J15" i="30"/>
  <c r="G15" i="30"/>
  <c r="F108" i="30" s="1"/>
  <c r="F15" i="30"/>
  <c r="F98" i="30" s="1"/>
  <c r="H14" i="30"/>
  <c r="H13" i="30"/>
  <c r="H15" i="30" s="1"/>
  <c r="K12" i="30"/>
  <c r="J12" i="30"/>
  <c r="H12" i="30"/>
  <c r="G12" i="30"/>
  <c r="F107" i="30" s="1"/>
  <c r="F12" i="30"/>
  <c r="F97" i="30" s="1"/>
  <c r="H11" i="30"/>
  <c r="H10" i="30"/>
  <c r="H9" i="30"/>
  <c r="H8" i="30"/>
  <c r="K7" i="30"/>
  <c r="J7" i="30"/>
  <c r="G7" i="30"/>
  <c r="F106" i="30" s="1"/>
  <c r="F7" i="30"/>
  <c r="F96" i="30" s="1"/>
  <c r="H6" i="30"/>
  <c r="H5" i="30"/>
  <c r="H4" i="30"/>
  <c r="H7" i="30" s="1"/>
  <c r="H79" i="30" l="1"/>
  <c r="J93" i="30"/>
  <c r="F117" i="30" s="1"/>
  <c r="K93" i="30"/>
  <c r="H47" i="30"/>
  <c r="H73" i="30"/>
  <c r="H93" i="30"/>
  <c r="F93" i="30"/>
  <c r="G93" i="30"/>
  <c r="C20" i="24" l="1"/>
  <c r="B20" i="24"/>
  <c r="C16" i="24"/>
  <c r="B16" i="24"/>
  <c r="C12" i="24"/>
  <c r="B12" i="24"/>
  <c r="I7" i="23"/>
  <c r="B22" i="24" l="1"/>
  <c r="C22" i="24"/>
  <c r="Q19" i="19"/>
  <c r="L367" i="19"/>
  <c r="Q21" i="19"/>
  <c r="Q20" i="19"/>
  <c r="Q22" i="19" l="1"/>
  <c r="I6098" i="20"/>
  <c r="R6102" i="20"/>
  <c r="Q6102" i="20"/>
  <c r="M6102" i="20"/>
  <c r="X6101" i="20"/>
  <c r="W6101" i="20"/>
  <c r="I6096" i="20"/>
  <c r="N6095" i="20"/>
  <c r="Z6095" i="20" s="1"/>
  <c r="AA6095" i="20" s="1"/>
  <c r="K6095" i="20"/>
  <c r="N6094" i="20"/>
  <c r="Z6094" i="20" s="1"/>
  <c r="AA6094" i="20" s="1"/>
  <c r="K6094" i="20"/>
  <c r="O6093" i="20"/>
  <c r="Z6093" i="20" s="1"/>
  <c r="AA6093" i="20" s="1"/>
  <c r="K6093" i="20"/>
  <c r="O6092" i="20"/>
  <c r="Z6092" i="20" s="1"/>
  <c r="AA6092" i="20" s="1"/>
  <c r="K6092" i="20"/>
  <c r="N6091" i="20"/>
  <c r="Z6091" i="20" s="1"/>
  <c r="AA6091" i="20" s="1"/>
  <c r="K6091" i="20"/>
  <c r="O6090" i="20"/>
  <c r="Z6090" i="20" s="1"/>
  <c r="AA6090" i="20" s="1"/>
  <c r="K6090" i="20"/>
  <c r="O6089" i="20"/>
  <c r="Z6089" i="20" s="1"/>
  <c r="AA6089" i="20" s="1"/>
  <c r="K6089" i="20"/>
  <c r="O6088" i="20"/>
  <c r="Z6088" i="20" s="1"/>
  <c r="AA6088" i="20" s="1"/>
  <c r="K6088" i="20"/>
  <c r="O6087" i="20"/>
  <c r="Z6087" i="20" s="1"/>
  <c r="AA6087" i="20" s="1"/>
  <c r="K6087" i="20"/>
  <c r="O6086" i="20"/>
  <c r="Z6086" i="20" s="1"/>
  <c r="AA6086" i="20" s="1"/>
  <c r="K6086" i="20"/>
  <c r="O6085" i="20"/>
  <c r="Z6085" i="20" s="1"/>
  <c r="AA6085" i="20" s="1"/>
  <c r="K6085" i="20"/>
  <c r="O6084" i="20"/>
  <c r="Z6084" i="20" s="1"/>
  <c r="AA6084" i="20" s="1"/>
  <c r="K6084" i="20"/>
  <c r="O6083" i="20"/>
  <c r="Z6083" i="20" s="1"/>
  <c r="AA6083" i="20" s="1"/>
  <c r="K6083" i="20"/>
  <c r="O6082" i="20"/>
  <c r="Z6082" i="20" s="1"/>
  <c r="AA6082" i="20" s="1"/>
  <c r="K6082" i="20"/>
  <c r="O6081" i="20"/>
  <c r="Z6081" i="20" s="1"/>
  <c r="AA6081" i="20" s="1"/>
  <c r="K6081" i="20"/>
  <c r="O6080" i="20"/>
  <c r="Z6080" i="20" s="1"/>
  <c r="AA6080" i="20" s="1"/>
  <c r="K6080" i="20"/>
  <c r="O6079" i="20"/>
  <c r="Z6079" i="20" s="1"/>
  <c r="AA6079" i="20" s="1"/>
  <c r="K6079" i="20"/>
  <c r="O6078" i="20"/>
  <c r="Z6078" i="20" s="1"/>
  <c r="AA6078" i="20" s="1"/>
  <c r="K6078" i="20"/>
  <c r="O6077" i="20"/>
  <c r="Z6077" i="20" s="1"/>
  <c r="AA6077" i="20" s="1"/>
  <c r="K6077" i="20"/>
  <c r="N6076" i="20"/>
  <c r="Z6076" i="20" s="1"/>
  <c r="AA6076" i="20" s="1"/>
  <c r="K6076" i="20"/>
  <c r="N6075" i="20"/>
  <c r="Z6075" i="20" s="1"/>
  <c r="AA6075" i="20" s="1"/>
  <c r="K6075" i="20"/>
  <c r="N6074" i="20"/>
  <c r="Z6074" i="20" s="1"/>
  <c r="AA6074" i="20" s="1"/>
  <c r="K6074" i="20"/>
  <c r="O6073" i="20"/>
  <c r="Z6073" i="20" s="1"/>
  <c r="AA6073" i="20" s="1"/>
  <c r="K6073" i="20"/>
  <c r="N6072" i="20"/>
  <c r="Z6072" i="20" s="1"/>
  <c r="AA6072" i="20" s="1"/>
  <c r="K6072" i="20"/>
  <c r="O6071" i="20"/>
  <c r="Z6071" i="20" s="1"/>
  <c r="AA6071" i="20" s="1"/>
  <c r="K6071" i="20"/>
  <c r="N6070" i="20"/>
  <c r="Z6070" i="20" s="1"/>
  <c r="AA6070" i="20" s="1"/>
  <c r="K6070" i="20"/>
  <c r="N6069" i="20"/>
  <c r="Z6069" i="20" s="1"/>
  <c r="AA6069" i="20" s="1"/>
  <c r="K6069" i="20"/>
  <c r="N6068" i="20"/>
  <c r="Z6068" i="20" s="1"/>
  <c r="AA6068" i="20" s="1"/>
  <c r="K6068" i="20"/>
  <c r="N6067" i="20"/>
  <c r="Z6067" i="20" s="1"/>
  <c r="AA6067" i="20" s="1"/>
  <c r="K6067" i="20"/>
  <c r="N6066" i="20"/>
  <c r="Z6066" i="20" s="1"/>
  <c r="AA6066" i="20" s="1"/>
  <c r="K6066" i="20"/>
  <c r="N6065" i="20"/>
  <c r="Z6065" i="20" s="1"/>
  <c r="AA6065" i="20" s="1"/>
  <c r="K6065" i="20"/>
  <c r="N6064" i="20"/>
  <c r="Z6064" i="20" s="1"/>
  <c r="AA6064" i="20" s="1"/>
  <c r="K6064" i="20"/>
  <c r="N6063" i="20"/>
  <c r="Z6063" i="20" s="1"/>
  <c r="AA6063" i="20" s="1"/>
  <c r="K6063" i="20"/>
  <c r="N6062" i="20"/>
  <c r="Z6062" i="20" s="1"/>
  <c r="AA6062" i="20" s="1"/>
  <c r="K6062" i="20"/>
  <c r="N6061" i="20"/>
  <c r="Z6061" i="20" s="1"/>
  <c r="AA6061" i="20" s="1"/>
  <c r="K6061" i="20"/>
  <c r="N6060" i="20"/>
  <c r="Z6060" i="20" s="1"/>
  <c r="AA6060" i="20" s="1"/>
  <c r="K6060" i="20"/>
  <c r="N6059" i="20"/>
  <c r="Z6059" i="20" s="1"/>
  <c r="AA6059" i="20" s="1"/>
  <c r="K6059" i="20"/>
  <c r="N6058" i="20"/>
  <c r="Z6058" i="20" s="1"/>
  <c r="AA6058" i="20" s="1"/>
  <c r="K6058" i="20"/>
  <c r="O6057" i="20"/>
  <c r="Z6057" i="20" s="1"/>
  <c r="AA6057" i="20" s="1"/>
  <c r="K6057" i="20"/>
  <c r="N6056" i="20"/>
  <c r="Z6056" i="20" s="1"/>
  <c r="AA6056" i="20" s="1"/>
  <c r="K6056" i="20"/>
  <c r="N6055" i="20"/>
  <c r="Z6055" i="20" s="1"/>
  <c r="AA6055" i="20" s="1"/>
  <c r="K6055" i="20"/>
  <c r="N6054" i="20"/>
  <c r="Z6054" i="20" s="1"/>
  <c r="AA6054" i="20" s="1"/>
  <c r="K6054" i="20"/>
  <c r="N6053" i="20"/>
  <c r="Z6053" i="20" s="1"/>
  <c r="AA6053" i="20" s="1"/>
  <c r="K6053" i="20"/>
  <c r="N6052" i="20"/>
  <c r="Z6052" i="20" s="1"/>
  <c r="AA6052" i="20" s="1"/>
  <c r="K6052" i="20"/>
  <c r="N6051" i="20"/>
  <c r="Z6051" i="20" s="1"/>
  <c r="AA6051" i="20" s="1"/>
  <c r="K6051" i="20"/>
  <c r="N6050" i="20"/>
  <c r="Z6050" i="20" s="1"/>
  <c r="AA6050" i="20" s="1"/>
  <c r="K6050" i="20"/>
  <c r="N6049" i="20"/>
  <c r="Z6049" i="20" s="1"/>
  <c r="AA6049" i="20" s="1"/>
  <c r="K6049" i="20"/>
  <c r="N6048" i="20"/>
  <c r="Z6048" i="20" s="1"/>
  <c r="AA6048" i="20" s="1"/>
  <c r="K6048" i="20"/>
  <c r="N6047" i="20"/>
  <c r="Z6047" i="20" s="1"/>
  <c r="AA6047" i="20" s="1"/>
  <c r="K6047" i="20"/>
  <c r="N6046" i="20"/>
  <c r="Z6046" i="20" s="1"/>
  <c r="AA6046" i="20" s="1"/>
  <c r="K6046" i="20"/>
  <c r="N6045" i="20"/>
  <c r="Z6045" i="20" s="1"/>
  <c r="AA6045" i="20" s="1"/>
  <c r="K6045" i="20"/>
  <c r="N6044" i="20"/>
  <c r="Z6044" i="20" s="1"/>
  <c r="AA6044" i="20" s="1"/>
  <c r="K6044" i="20"/>
  <c r="N6043" i="20"/>
  <c r="Z6043" i="20" s="1"/>
  <c r="AA6043" i="20" s="1"/>
  <c r="K6043" i="20"/>
  <c r="O6042" i="20"/>
  <c r="Z6042" i="20" s="1"/>
  <c r="AA6042" i="20" s="1"/>
  <c r="K6042" i="20"/>
  <c r="O6041" i="20"/>
  <c r="Z6041" i="20" s="1"/>
  <c r="AA6041" i="20" s="1"/>
  <c r="K6041" i="20"/>
  <c r="N6040" i="20"/>
  <c r="Z6040" i="20" s="1"/>
  <c r="AA6040" i="20" s="1"/>
  <c r="K6040" i="20"/>
  <c r="O6039" i="20"/>
  <c r="Z6039" i="20" s="1"/>
  <c r="AA6039" i="20" s="1"/>
  <c r="K6039" i="20"/>
  <c r="N6038" i="20"/>
  <c r="Z6038" i="20" s="1"/>
  <c r="AA6038" i="20" s="1"/>
  <c r="K6038" i="20"/>
  <c r="N6037" i="20"/>
  <c r="Z6037" i="20" s="1"/>
  <c r="AA6037" i="20" s="1"/>
  <c r="K6037" i="20"/>
  <c r="N6036" i="20"/>
  <c r="Z6036" i="20" s="1"/>
  <c r="AA6036" i="20" s="1"/>
  <c r="K6036" i="20"/>
  <c r="N6035" i="20"/>
  <c r="Z6035" i="20" s="1"/>
  <c r="AA6035" i="20" s="1"/>
  <c r="K6035" i="20"/>
  <c r="N6034" i="20"/>
  <c r="Z6034" i="20" s="1"/>
  <c r="AA6034" i="20" s="1"/>
  <c r="K6034" i="20"/>
  <c r="N6033" i="20"/>
  <c r="Z6033" i="20" s="1"/>
  <c r="AA6033" i="20" s="1"/>
  <c r="K6033" i="20"/>
  <c r="N6032" i="20"/>
  <c r="Z6032" i="20" s="1"/>
  <c r="AA6032" i="20" s="1"/>
  <c r="K6032" i="20"/>
  <c r="N6031" i="20"/>
  <c r="Z6031" i="20" s="1"/>
  <c r="AA6031" i="20" s="1"/>
  <c r="K6031" i="20"/>
  <c r="N6030" i="20"/>
  <c r="Z6030" i="20" s="1"/>
  <c r="AA6030" i="20" s="1"/>
  <c r="K6030" i="20"/>
  <c r="N6029" i="20"/>
  <c r="Z6029" i="20" s="1"/>
  <c r="AA6029" i="20" s="1"/>
  <c r="K6029" i="20"/>
  <c r="N6028" i="20"/>
  <c r="Z6028" i="20" s="1"/>
  <c r="AA6028" i="20" s="1"/>
  <c r="K6028" i="20"/>
  <c r="N6027" i="20"/>
  <c r="Z6027" i="20" s="1"/>
  <c r="AA6027" i="20" s="1"/>
  <c r="K6027" i="20"/>
  <c r="N6026" i="20"/>
  <c r="Z6026" i="20" s="1"/>
  <c r="AA6026" i="20" s="1"/>
  <c r="K6026" i="20"/>
  <c r="N6025" i="20"/>
  <c r="Z6025" i="20" s="1"/>
  <c r="AA6025" i="20" s="1"/>
  <c r="K6025" i="20"/>
  <c r="N6024" i="20"/>
  <c r="Z6024" i="20" s="1"/>
  <c r="AA6024" i="20" s="1"/>
  <c r="K6024" i="20"/>
  <c r="N6023" i="20"/>
  <c r="Z6023" i="20" s="1"/>
  <c r="AA6023" i="20" s="1"/>
  <c r="K6023" i="20"/>
  <c r="N6022" i="20"/>
  <c r="Z6022" i="20" s="1"/>
  <c r="AA6022" i="20" s="1"/>
  <c r="K6022" i="20"/>
  <c r="N6021" i="20"/>
  <c r="Z6021" i="20" s="1"/>
  <c r="AA6021" i="20" s="1"/>
  <c r="K6021" i="20"/>
  <c r="N6020" i="20"/>
  <c r="Z6020" i="20" s="1"/>
  <c r="AA6020" i="20" s="1"/>
  <c r="K6020" i="20"/>
  <c r="N6019" i="20"/>
  <c r="Z6019" i="20" s="1"/>
  <c r="AA6019" i="20" s="1"/>
  <c r="K6019" i="20"/>
  <c r="O6018" i="20"/>
  <c r="Z6018" i="20" s="1"/>
  <c r="AA6018" i="20" s="1"/>
  <c r="K6018" i="20"/>
  <c r="N6017" i="20"/>
  <c r="Z6017" i="20" s="1"/>
  <c r="AA6017" i="20" s="1"/>
  <c r="K6017" i="20"/>
  <c r="N6016" i="20"/>
  <c r="Z6016" i="20" s="1"/>
  <c r="AA6016" i="20" s="1"/>
  <c r="K6016" i="20"/>
  <c r="O6015" i="20"/>
  <c r="Z6015" i="20" s="1"/>
  <c r="AA6015" i="20" s="1"/>
  <c r="K6015" i="20"/>
  <c r="N6014" i="20"/>
  <c r="Z6014" i="20" s="1"/>
  <c r="AA6014" i="20" s="1"/>
  <c r="K6014" i="20"/>
  <c r="O6013" i="20"/>
  <c r="Z6013" i="20" s="1"/>
  <c r="AA6013" i="20" s="1"/>
  <c r="K6013" i="20"/>
  <c r="N6012" i="20"/>
  <c r="Z6012" i="20" s="1"/>
  <c r="AA6012" i="20" s="1"/>
  <c r="K6012" i="20"/>
  <c r="N6011" i="20"/>
  <c r="Z6011" i="20" s="1"/>
  <c r="AA6011" i="20" s="1"/>
  <c r="K6011" i="20"/>
  <c r="N6010" i="20"/>
  <c r="Z6010" i="20" s="1"/>
  <c r="AA6010" i="20" s="1"/>
  <c r="K6010" i="20"/>
  <c r="N6009" i="20"/>
  <c r="Z6009" i="20" s="1"/>
  <c r="AA6009" i="20" s="1"/>
  <c r="K6009" i="20"/>
  <c r="N6008" i="20"/>
  <c r="Z6008" i="20" s="1"/>
  <c r="AA6008" i="20" s="1"/>
  <c r="K6008" i="20"/>
  <c r="N6007" i="20"/>
  <c r="Z6007" i="20" s="1"/>
  <c r="AA6007" i="20" s="1"/>
  <c r="K6007" i="20"/>
  <c r="N6006" i="20"/>
  <c r="Z6006" i="20" s="1"/>
  <c r="AA6006" i="20" s="1"/>
  <c r="K6006" i="20"/>
  <c r="N6005" i="20"/>
  <c r="Z6005" i="20" s="1"/>
  <c r="AA6005" i="20" s="1"/>
  <c r="K6005" i="20"/>
  <c r="Z6004" i="20"/>
  <c r="AA6004" i="20" s="1"/>
  <c r="N6004" i="20"/>
  <c r="K6004" i="20"/>
  <c r="N6003" i="20"/>
  <c r="Z6003" i="20" s="1"/>
  <c r="AA6003" i="20" s="1"/>
  <c r="K6003" i="20"/>
  <c r="N6002" i="20"/>
  <c r="Z6002" i="20" s="1"/>
  <c r="AA6002" i="20" s="1"/>
  <c r="K6002" i="20"/>
  <c r="N6001" i="20"/>
  <c r="Z6001" i="20" s="1"/>
  <c r="AA6001" i="20" s="1"/>
  <c r="K6001" i="20"/>
  <c r="N6000" i="20"/>
  <c r="Z6000" i="20" s="1"/>
  <c r="AA6000" i="20" s="1"/>
  <c r="K6000" i="20"/>
  <c r="N5999" i="20"/>
  <c r="Z5999" i="20" s="1"/>
  <c r="AA5999" i="20" s="1"/>
  <c r="K5999" i="20"/>
  <c r="O5998" i="20"/>
  <c r="Z5998" i="20" s="1"/>
  <c r="AA5998" i="20" s="1"/>
  <c r="K5998" i="20"/>
  <c r="O5997" i="20"/>
  <c r="Z5997" i="20" s="1"/>
  <c r="AA5997" i="20" s="1"/>
  <c r="K5997" i="20"/>
  <c r="N5996" i="20"/>
  <c r="Z5996" i="20" s="1"/>
  <c r="AA5996" i="20" s="1"/>
  <c r="K5996" i="20"/>
  <c r="O5995" i="20"/>
  <c r="Z5995" i="20" s="1"/>
  <c r="AA5995" i="20" s="1"/>
  <c r="K5995" i="20"/>
  <c r="N5994" i="20"/>
  <c r="Z5994" i="20" s="1"/>
  <c r="AA5994" i="20" s="1"/>
  <c r="K5994" i="20"/>
  <c r="N5993" i="20"/>
  <c r="Z5993" i="20" s="1"/>
  <c r="AA5993" i="20" s="1"/>
  <c r="K5993" i="20"/>
  <c r="N5992" i="20"/>
  <c r="Z5992" i="20" s="1"/>
  <c r="AA5992" i="20" s="1"/>
  <c r="K5992" i="20"/>
  <c r="N5991" i="20"/>
  <c r="Z5991" i="20" s="1"/>
  <c r="AA5991" i="20" s="1"/>
  <c r="K5991" i="20"/>
  <c r="N5990" i="20"/>
  <c r="Z5990" i="20" s="1"/>
  <c r="AA5990" i="20" s="1"/>
  <c r="K5990" i="20"/>
  <c r="N5989" i="20"/>
  <c r="Z5989" i="20" s="1"/>
  <c r="AA5989" i="20" s="1"/>
  <c r="K5989" i="20"/>
  <c r="N5988" i="20"/>
  <c r="Z5988" i="20" s="1"/>
  <c r="AA5988" i="20" s="1"/>
  <c r="K5988" i="20"/>
  <c r="N5987" i="20"/>
  <c r="Z5987" i="20" s="1"/>
  <c r="AA5987" i="20" s="1"/>
  <c r="K5987" i="20"/>
  <c r="N5986" i="20"/>
  <c r="Z5986" i="20" s="1"/>
  <c r="AA5986" i="20" s="1"/>
  <c r="K5986" i="20"/>
  <c r="N5985" i="20"/>
  <c r="Z5985" i="20" s="1"/>
  <c r="AA5985" i="20" s="1"/>
  <c r="K5985" i="20"/>
  <c r="N5984" i="20"/>
  <c r="Z5984" i="20" s="1"/>
  <c r="AA5984" i="20" s="1"/>
  <c r="K5984" i="20"/>
  <c r="T5983" i="20"/>
  <c r="Z5983" i="20" s="1"/>
  <c r="AA5983" i="20" s="1"/>
  <c r="K5983" i="20"/>
  <c r="N5982" i="20"/>
  <c r="Z5982" i="20" s="1"/>
  <c r="AA5982" i="20" s="1"/>
  <c r="K5982" i="20"/>
  <c r="N5981" i="20"/>
  <c r="Z5981" i="20" s="1"/>
  <c r="AA5981" i="20" s="1"/>
  <c r="K5981" i="20"/>
  <c r="N5980" i="20"/>
  <c r="Z5980" i="20" s="1"/>
  <c r="AA5980" i="20" s="1"/>
  <c r="K5980" i="20"/>
  <c r="N5979" i="20"/>
  <c r="Z5979" i="20" s="1"/>
  <c r="AA5979" i="20" s="1"/>
  <c r="K5979" i="20"/>
  <c r="N5978" i="20"/>
  <c r="Z5978" i="20" s="1"/>
  <c r="AA5978" i="20" s="1"/>
  <c r="K5978" i="20"/>
  <c r="N5977" i="20"/>
  <c r="Z5977" i="20" s="1"/>
  <c r="AA5977" i="20" s="1"/>
  <c r="K5977" i="20"/>
  <c r="N5976" i="20"/>
  <c r="Z5976" i="20" s="1"/>
  <c r="AA5976" i="20" s="1"/>
  <c r="K5976" i="20"/>
  <c r="N5975" i="20"/>
  <c r="Z5975" i="20" s="1"/>
  <c r="AA5975" i="20" s="1"/>
  <c r="K5975" i="20"/>
  <c r="N5974" i="20"/>
  <c r="Z5974" i="20" s="1"/>
  <c r="AA5974" i="20" s="1"/>
  <c r="K5974" i="20"/>
  <c r="N5973" i="20"/>
  <c r="Z5973" i="20" s="1"/>
  <c r="AA5973" i="20" s="1"/>
  <c r="K5973" i="20"/>
  <c r="O5972" i="20"/>
  <c r="Z5972" i="20" s="1"/>
  <c r="AA5972" i="20" s="1"/>
  <c r="K5972" i="20"/>
  <c r="O5971" i="20"/>
  <c r="Z5971" i="20" s="1"/>
  <c r="AA5971" i="20" s="1"/>
  <c r="K5971" i="20"/>
  <c r="O5970" i="20"/>
  <c r="Z5970" i="20" s="1"/>
  <c r="AA5970" i="20" s="1"/>
  <c r="K5970" i="20"/>
  <c r="O5969" i="20"/>
  <c r="Z5969" i="20" s="1"/>
  <c r="AA5969" i="20" s="1"/>
  <c r="K5969" i="20"/>
  <c r="O5968" i="20"/>
  <c r="Z5968" i="20" s="1"/>
  <c r="AA5968" i="20" s="1"/>
  <c r="K5968" i="20"/>
  <c r="P5967" i="20"/>
  <c r="Z5967" i="20" s="1"/>
  <c r="AA5967" i="20" s="1"/>
  <c r="K5967" i="20"/>
  <c r="P5966" i="20"/>
  <c r="Z5966" i="20" s="1"/>
  <c r="AA5966" i="20" s="1"/>
  <c r="K5966" i="20"/>
  <c r="P5965" i="20"/>
  <c r="Z5965" i="20" s="1"/>
  <c r="AA5965" i="20" s="1"/>
  <c r="K5965" i="20"/>
  <c r="P5964" i="20"/>
  <c r="Z5964" i="20" s="1"/>
  <c r="AA5964" i="20" s="1"/>
  <c r="K5964" i="20"/>
  <c r="P5963" i="20"/>
  <c r="Z5963" i="20" s="1"/>
  <c r="AA5963" i="20" s="1"/>
  <c r="K5963" i="20"/>
  <c r="P5962" i="20"/>
  <c r="Z5962" i="20" s="1"/>
  <c r="AA5962" i="20" s="1"/>
  <c r="K5962" i="20"/>
  <c r="P5961" i="20"/>
  <c r="Z5961" i="20" s="1"/>
  <c r="AA5961" i="20" s="1"/>
  <c r="K5961" i="20"/>
  <c r="Q5960" i="20"/>
  <c r="Z5960" i="20" s="1"/>
  <c r="AA5960" i="20" s="1"/>
  <c r="K5960" i="20"/>
  <c r="U5959" i="20"/>
  <c r="Z5959" i="20" s="1"/>
  <c r="AA5959" i="20" s="1"/>
  <c r="K5959" i="20"/>
  <c r="U5958" i="20"/>
  <c r="Z5958" i="20" s="1"/>
  <c r="AA5958" i="20" s="1"/>
  <c r="K5958" i="20"/>
  <c r="U5957" i="20"/>
  <c r="Z5957" i="20" s="1"/>
  <c r="AA5957" i="20" s="1"/>
  <c r="K5957" i="20"/>
  <c r="U5956" i="20"/>
  <c r="Z5956" i="20" s="1"/>
  <c r="AA5956" i="20" s="1"/>
  <c r="K5956" i="20"/>
  <c r="U5955" i="20"/>
  <c r="Z5955" i="20" s="1"/>
  <c r="AA5955" i="20" s="1"/>
  <c r="K5955" i="20"/>
  <c r="U5954" i="20"/>
  <c r="Z5954" i="20" s="1"/>
  <c r="AA5954" i="20" s="1"/>
  <c r="K5954" i="20"/>
  <c r="U5953" i="20"/>
  <c r="Z5953" i="20" s="1"/>
  <c r="AA5953" i="20" s="1"/>
  <c r="K5953" i="20"/>
  <c r="U5952" i="20"/>
  <c r="Z5952" i="20" s="1"/>
  <c r="AA5952" i="20" s="1"/>
  <c r="K5952" i="20"/>
  <c r="U5951" i="20"/>
  <c r="Z5951" i="20" s="1"/>
  <c r="AA5951" i="20" s="1"/>
  <c r="K5951" i="20"/>
  <c r="V5950" i="20"/>
  <c r="Z5950" i="20" s="1"/>
  <c r="AA5950" i="20" s="1"/>
  <c r="K5950" i="20"/>
  <c r="W5949" i="20"/>
  <c r="Z5949" i="20" s="1"/>
  <c r="AA5949" i="20" s="1"/>
  <c r="K5949" i="20"/>
  <c r="W5948" i="20"/>
  <c r="Z5948" i="20" s="1"/>
  <c r="AA5948" i="20" s="1"/>
  <c r="K5948" i="20"/>
  <c r="W5947" i="20"/>
  <c r="Z5947" i="20" s="1"/>
  <c r="AA5947" i="20" s="1"/>
  <c r="K5947" i="20"/>
  <c r="M5946" i="20"/>
  <c r="Z5946" i="20" s="1"/>
  <c r="AA5946" i="20" s="1"/>
  <c r="AA5945" i="20"/>
  <c r="M5945" i="20"/>
  <c r="Z5945" i="20" s="1"/>
  <c r="M5944" i="20"/>
  <c r="Z5944" i="20" s="1"/>
  <c r="AA5944" i="20" s="1"/>
  <c r="M5943" i="20"/>
  <c r="Z5943" i="20" s="1"/>
  <c r="AA5943" i="20" s="1"/>
  <c r="M5942" i="20"/>
  <c r="Z5942" i="20" s="1"/>
  <c r="AA5942" i="20" s="1"/>
  <c r="M5941" i="20"/>
  <c r="Z5941" i="20" s="1"/>
  <c r="AA5941" i="20" s="1"/>
  <c r="M5940" i="20"/>
  <c r="Z5940" i="20" s="1"/>
  <c r="AA5940" i="20" s="1"/>
  <c r="M5939" i="20"/>
  <c r="Z5939" i="20" s="1"/>
  <c r="AA5939" i="20" s="1"/>
  <c r="M5938" i="20"/>
  <c r="Z5938" i="20" s="1"/>
  <c r="AA5938" i="20" s="1"/>
  <c r="M5937" i="20"/>
  <c r="Z5937" i="20" s="1"/>
  <c r="AA5937" i="20" s="1"/>
  <c r="M5936" i="20"/>
  <c r="Z5936" i="20" s="1"/>
  <c r="AA5936" i="20" s="1"/>
  <c r="M5935" i="20"/>
  <c r="Z5935" i="20" s="1"/>
  <c r="AA5935" i="20" s="1"/>
  <c r="M5934" i="20"/>
  <c r="Z5934" i="20" s="1"/>
  <c r="AA5934" i="20" s="1"/>
  <c r="M5933" i="20"/>
  <c r="Z5933" i="20" s="1"/>
  <c r="AA5933" i="20" s="1"/>
  <c r="M5932" i="20"/>
  <c r="Z5932" i="20" s="1"/>
  <c r="AA5932" i="20" s="1"/>
  <c r="M5931" i="20"/>
  <c r="Z5931" i="20" s="1"/>
  <c r="AA5931" i="20" s="1"/>
  <c r="M5930" i="20"/>
  <c r="Z5930" i="20" s="1"/>
  <c r="AA5930" i="20" s="1"/>
  <c r="M5929" i="20"/>
  <c r="Z5929" i="20" s="1"/>
  <c r="AA5929" i="20" s="1"/>
  <c r="M5928" i="20"/>
  <c r="Z5928" i="20" s="1"/>
  <c r="AA5928" i="20" s="1"/>
  <c r="M5927" i="20"/>
  <c r="Z5927" i="20" s="1"/>
  <c r="AA5927" i="20" s="1"/>
  <c r="M5926" i="20"/>
  <c r="Z5926" i="20" s="1"/>
  <c r="AA5926" i="20" s="1"/>
  <c r="N5925" i="20"/>
  <c r="Z5925" i="20" s="1"/>
  <c r="AA5925" i="20" s="1"/>
  <c r="K5925" i="20"/>
  <c r="N5924" i="20"/>
  <c r="Z5924" i="20" s="1"/>
  <c r="AA5924" i="20" s="1"/>
  <c r="K5924" i="20"/>
  <c r="N5923" i="20"/>
  <c r="Z5923" i="20" s="1"/>
  <c r="AA5923" i="20" s="1"/>
  <c r="K5923" i="20"/>
  <c r="N5922" i="20"/>
  <c r="Z5922" i="20" s="1"/>
  <c r="AA5922" i="20" s="1"/>
  <c r="K5922" i="20"/>
  <c r="N5921" i="20"/>
  <c r="Z5921" i="20" s="1"/>
  <c r="AA5921" i="20" s="1"/>
  <c r="K5921" i="20"/>
  <c r="N5920" i="20"/>
  <c r="Z5920" i="20" s="1"/>
  <c r="AA5920" i="20" s="1"/>
  <c r="K5920" i="20"/>
  <c r="N5919" i="20"/>
  <c r="Z5919" i="20" s="1"/>
  <c r="AA5919" i="20" s="1"/>
  <c r="K5919" i="20"/>
  <c r="N5918" i="20"/>
  <c r="Z5918" i="20" s="1"/>
  <c r="AA5918" i="20" s="1"/>
  <c r="K5918" i="20"/>
  <c r="N5917" i="20"/>
  <c r="Z5917" i="20" s="1"/>
  <c r="AA5917" i="20" s="1"/>
  <c r="K5917" i="20"/>
  <c r="N5916" i="20"/>
  <c r="Z5916" i="20" s="1"/>
  <c r="AA5916" i="20" s="1"/>
  <c r="K5916" i="20"/>
  <c r="N5915" i="20"/>
  <c r="Z5915" i="20" s="1"/>
  <c r="AA5915" i="20" s="1"/>
  <c r="K5915" i="20"/>
  <c r="N5914" i="20"/>
  <c r="Z5914" i="20" s="1"/>
  <c r="AA5914" i="20" s="1"/>
  <c r="K5914" i="20"/>
  <c r="N5913" i="20"/>
  <c r="Z5913" i="20" s="1"/>
  <c r="AA5913" i="20" s="1"/>
  <c r="K5913" i="20"/>
  <c r="N5912" i="20"/>
  <c r="Z5912" i="20" s="1"/>
  <c r="AA5912" i="20" s="1"/>
  <c r="K5912" i="20"/>
  <c r="N5911" i="20"/>
  <c r="Z5911" i="20" s="1"/>
  <c r="AA5911" i="20" s="1"/>
  <c r="K5911" i="20"/>
  <c r="N5910" i="20"/>
  <c r="Z5910" i="20" s="1"/>
  <c r="AA5910" i="20" s="1"/>
  <c r="K5910" i="20"/>
  <c r="N5909" i="20"/>
  <c r="Z5909" i="20" s="1"/>
  <c r="AA5909" i="20" s="1"/>
  <c r="K5909" i="20"/>
  <c r="N5908" i="20"/>
  <c r="Z5908" i="20" s="1"/>
  <c r="AA5908" i="20" s="1"/>
  <c r="K5908" i="20"/>
  <c r="N5907" i="20"/>
  <c r="Z5907" i="20" s="1"/>
  <c r="AA5907" i="20" s="1"/>
  <c r="K5907" i="20"/>
  <c r="N5906" i="20"/>
  <c r="Z5906" i="20" s="1"/>
  <c r="AA5906" i="20" s="1"/>
  <c r="K5906" i="20"/>
  <c r="N5905" i="20"/>
  <c r="Z5905" i="20" s="1"/>
  <c r="AA5905" i="20" s="1"/>
  <c r="K5905" i="20"/>
  <c r="N5904" i="20"/>
  <c r="Z5904" i="20" s="1"/>
  <c r="AA5904" i="20" s="1"/>
  <c r="K5904" i="20"/>
  <c r="N5903" i="20"/>
  <c r="Z5903" i="20" s="1"/>
  <c r="AA5903" i="20" s="1"/>
  <c r="K5903" i="20"/>
  <c r="N5902" i="20"/>
  <c r="Z5902" i="20" s="1"/>
  <c r="AA5902" i="20" s="1"/>
  <c r="K5902" i="20"/>
  <c r="N5901" i="20"/>
  <c r="Z5901" i="20" s="1"/>
  <c r="AA5901" i="20" s="1"/>
  <c r="K5901" i="20"/>
  <c r="AA5900" i="20"/>
  <c r="N5900" i="20"/>
  <c r="Z5900" i="20" s="1"/>
  <c r="K5900" i="20"/>
  <c r="N5899" i="20"/>
  <c r="Z5899" i="20" s="1"/>
  <c r="AA5899" i="20" s="1"/>
  <c r="K5899" i="20"/>
  <c r="N5898" i="20"/>
  <c r="Z5898" i="20" s="1"/>
  <c r="AA5898" i="20" s="1"/>
  <c r="K5898" i="20"/>
  <c r="N5897" i="20"/>
  <c r="Z5897" i="20" s="1"/>
  <c r="AA5897" i="20" s="1"/>
  <c r="K5897" i="20"/>
  <c r="N5896" i="20"/>
  <c r="Z5896" i="20" s="1"/>
  <c r="AA5896" i="20" s="1"/>
  <c r="K5896" i="20"/>
  <c r="N5895" i="20"/>
  <c r="Z5895" i="20" s="1"/>
  <c r="AA5895" i="20" s="1"/>
  <c r="K5895" i="20"/>
  <c r="N5894" i="20"/>
  <c r="Z5894" i="20" s="1"/>
  <c r="AA5894" i="20" s="1"/>
  <c r="K5894" i="20"/>
  <c r="N5893" i="20"/>
  <c r="Z5893" i="20" s="1"/>
  <c r="AA5893" i="20" s="1"/>
  <c r="K5893" i="20"/>
  <c r="N5892" i="20"/>
  <c r="Z5892" i="20" s="1"/>
  <c r="AA5892" i="20" s="1"/>
  <c r="K5892" i="20"/>
  <c r="N5891" i="20"/>
  <c r="Z5891" i="20" s="1"/>
  <c r="AA5891" i="20" s="1"/>
  <c r="K5891" i="20"/>
  <c r="N5890" i="20"/>
  <c r="Z5890" i="20" s="1"/>
  <c r="AA5890" i="20" s="1"/>
  <c r="K5890" i="20"/>
  <c r="N5889" i="20"/>
  <c r="Z5889" i="20" s="1"/>
  <c r="AA5889" i="20" s="1"/>
  <c r="K5889" i="20"/>
  <c r="N5888" i="20"/>
  <c r="Z5888" i="20" s="1"/>
  <c r="AA5888" i="20" s="1"/>
  <c r="K5888" i="20"/>
  <c r="N5887" i="20"/>
  <c r="Z5887" i="20" s="1"/>
  <c r="AA5887" i="20" s="1"/>
  <c r="K5887" i="20"/>
  <c r="N5886" i="20"/>
  <c r="Z5886" i="20" s="1"/>
  <c r="AA5886" i="20" s="1"/>
  <c r="K5886" i="20"/>
  <c r="N5885" i="20"/>
  <c r="Z5885" i="20" s="1"/>
  <c r="AA5885" i="20" s="1"/>
  <c r="K5885" i="20"/>
  <c r="Z5884" i="20"/>
  <c r="AA5884" i="20" s="1"/>
  <c r="N5884" i="20"/>
  <c r="K5884" i="20"/>
  <c r="N5883" i="20"/>
  <c r="Z5883" i="20" s="1"/>
  <c r="AA5883" i="20" s="1"/>
  <c r="K5883" i="20"/>
  <c r="N5882" i="20"/>
  <c r="Z5882" i="20" s="1"/>
  <c r="AA5882" i="20" s="1"/>
  <c r="K5882" i="20"/>
  <c r="N5881" i="20"/>
  <c r="Z5881" i="20" s="1"/>
  <c r="AA5881" i="20" s="1"/>
  <c r="K5881" i="20"/>
  <c r="N5880" i="20"/>
  <c r="Z5880" i="20" s="1"/>
  <c r="AA5880" i="20" s="1"/>
  <c r="K5880" i="20"/>
  <c r="N5879" i="20"/>
  <c r="Z5879" i="20" s="1"/>
  <c r="AA5879" i="20" s="1"/>
  <c r="K5879" i="20"/>
  <c r="N5878" i="20"/>
  <c r="Z5878" i="20" s="1"/>
  <c r="AA5878" i="20" s="1"/>
  <c r="K5878" i="20"/>
  <c r="N5877" i="20"/>
  <c r="Z5877" i="20" s="1"/>
  <c r="AA5877" i="20" s="1"/>
  <c r="K5877" i="20"/>
  <c r="N5876" i="20"/>
  <c r="Z5876" i="20" s="1"/>
  <c r="AA5876" i="20" s="1"/>
  <c r="K5876" i="20"/>
  <c r="N5875" i="20"/>
  <c r="Z5875" i="20" s="1"/>
  <c r="AA5875" i="20" s="1"/>
  <c r="K5875" i="20"/>
  <c r="N5874" i="20"/>
  <c r="Z5874" i="20" s="1"/>
  <c r="AA5874" i="20" s="1"/>
  <c r="K5874" i="20"/>
  <c r="N5873" i="20"/>
  <c r="Z5873" i="20" s="1"/>
  <c r="AA5873" i="20" s="1"/>
  <c r="K5873" i="20"/>
  <c r="N5872" i="20"/>
  <c r="Z5872" i="20" s="1"/>
  <c r="AA5872" i="20" s="1"/>
  <c r="K5872" i="20"/>
  <c r="N5871" i="20"/>
  <c r="Z5871" i="20" s="1"/>
  <c r="AA5871" i="20" s="1"/>
  <c r="K5871" i="20"/>
  <c r="N5870" i="20"/>
  <c r="Z5870" i="20" s="1"/>
  <c r="AA5870" i="20" s="1"/>
  <c r="K5870" i="20"/>
  <c r="N5869" i="20"/>
  <c r="Z5869" i="20" s="1"/>
  <c r="AA5869" i="20" s="1"/>
  <c r="K5869" i="20"/>
  <c r="N5868" i="20"/>
  <c r="Z5868" i="20" s="1"/>
  <c r="AA5868" i="20" s="1"/>
  <c r="K5868" i="20"/>
  <c r="N5867" i="20"/>
  <c r="Z5867" i="20" s="1"/>
  <c r="AA5867" i="20" s="1"/>
  <c r="K5867" i="20"/>
  <c r="N5866" i="20"/>
  <c r="Z5866" i="20" s="1"/>
  <c r="AA5866" i="20" s="1"/>
  <c r="K5866" i="20"/>
  <c r="N5865" i="20"/>
  <c r="Z5865" i="20" s="1"/>
  <c r="AA5865" i="20" s="1"/>
  <c r="K5865" i="20"/>
  <c r="N5864" i="20"/>
  <c r="Z5864" i="20" s="1"/>
  <c r="AA5864" i="20" s="1"/>
  <c r="K5864" i="20"/>
  <c r="N5863" i="20"/>
  <c r="Z5863" i="20" s="1"/>
  <c r="AA5863" i="20" s="1"/>
  <c r="K5863" i="20"/>
  <c r="N5862" i="20"/>
  <c r="Z5862" i="20" s="1"/>
  <c r="AA5862" i="20" s="1"/>
  <c r="K5862" i="20"/>
  <c r="AA5861" i="20"/>
  <c r="N5861" i="20"/>
  <c r="Z5861" i="20" s="1"/>
  <c r="K5861" i="20"/>
  <c r="Z5860" i="20"/>
  <c r="AA5860" i="20" s="1"/>
  <c r="N5860" i="20"/>
  <c r="K5860" i="20"/>
  <c r="N5859" i="20"/>
  <c r="Z5859" i="20" s="1"/>
  <c r="AA5859" i="20" s="1"/>
  <c r="K5859" i="20"/>
  <c r="N5858" i="20"/>
  <c r="Z5858" i="20" s="1"/>
  <c r="AA5858" i="20" s="1"/>
  <c r="K5858" i="20"/>
  <c r="N5857" i="20"/>
  <c r="Z5857" i="20" s="1"/>
  <c r="AA5857" i="20" s="1"/>
  <c r="K5857" i="20"/>
  <c r="N5856" i="20"/>
  <c r="Z5856" i="20" s="1"/>
  <c r="AA5856" i="20" s="1"/>
  <c r="K5856" i="20"/>
  <c r="N5855" i="20"/>
  <c r="Z5855" i="20" s="1"/>
  <c r="AA5855" i="20" s="1"/>
  <c r="K5855" i="20"/>
  <c r="N5854" i="20"/>
  <c r="Z5854" i="20" s="1"/>
  <c r="AA5854" i="20" s="1"/>
  <c r="K5854" i="20"/>
  <c r="N5853" i="20"/>
  <c r="Z5853" i="20" s="1"/>
  <c r="AA5853" i="20" s="1"/>
  <c r="K5853" i="20"/>
  <c r="N5852" i="20"/>
  <c r="Z5852" i="20" s="1"/>
  <c r="AA5852" i="20" s="1"/>
  <c r="K5852" i="20"/>
  <c r="Z5851" i="20"/>
  <c r="AA5851" i="20" s="1"/>
  <c r="N5851" i="20"/>
  <c r="K5851" i="20"/>
  <c r="N5850" i="20"/>
  <c r="Z5850" i="20" s="1"/>
  <c r="AA5850" i="20" s="1"/>
  <c r="K5850" i="20"/>
  <c r="N5849" i="20"/>
  <c r="Z5849" i="20" s="1"/>
  <c r="AA5849" i="20" s="1"/>
  <c r="K5849" i="20"/>
  <c r="N5848" i="20"/>
  <c r="Z5848" i="20" s="1"/>
  <c r="AA5848" i="20" s="1"/>
  <c r="K5848" i="20"/>
  <c r="N5847" i="20"/>
  <c r="Z5847" i="20" s="1"/>
  <c r="AA5847" i="20" s="1"/>
  <c r="K5847" i="20"/>
  <c r="N5846" i="20"/>
  <c r="Z5846" i="20" s="1"/>
  <c r="AA5846" i="20" s="1"/>
  <c r="K5846" i="20"/>
  <c r="N5845" i="20"/>
  <c r="Z5845" i="20" s="1"/>
  <c r="AA5845" i="20" s="1"/>
  <c r="K5845" i="20"/>
  <c r="N5844" i="20"/>
  <c r="Z5844" i="20" s="1"/>
  <c r="AA5844" i="20" s="1"/>
  <c r="K5844" i="20"/>
  <c r="N5843" i="20"/>
  <c r="Z5843" i="20" s="1"/>
  <c r="AA5843" i="20" s="1"/>
  <c r="K5843" i="20"/>
  <c r="N5842" i="20"/>
  <c r="Z5842" i="20" s="1"/>
  <c r="AA5842" i="20" s="1"/>
  <c r="K5842" i="20"/>
  <c r="N5841" i="20"/>
  <c r="Z5841" i="20" s="1"/>
  <c r="AA5841" i="20" s="1"/>
  <c r="K5841" i="20"/>
  <c r="N5840" i="20"/>
  <c r="Z5840" i="20" s="1"/>
  <c r="AA5840" i="20" s="1"/>
  <c r="K5840" i="20"/>
  <c r="N5839" i="20"/>
  <c r="Z5839" i="20" s="1"/>
  <c r="AA5839" i="20" s="1"/>
  <c r="K5839" i="20"/>
  <c r="N5838" i="20"/>
  <c r="Z5838" i="20" s="1"/>
  <c r="AA5838" i="20" s="1"/>
  <c r="K5838" i="20"/>
  <c r="N5837" i="20"/>
  <c r="Z5837" i="20" s="1"/>
  <c r="AA5837" i="20" s="1"/>
  <c r="K5837" i="20"/>
  <c r="N5836" i="20"/>
  <c r="Z5836" i="20" s="1"/>
  <c r="AA5836" i="20" s="1"/>
  <c r="K5836" i="20"/>
  <c r="N5835" i="20"/>
  <c r="Z5835" i="20" s="1"/>
  <c r="AA5835" i="20" s="1"/>
  <c r="K5835" i="20"/>
  <c r="Z5834" i="20"/>
  <c r="AA5834" i="20" s="1"/>
  <c r="N5834" i="20"/>
  <c r="K5834" i="20"/>
  <c r="N5833" i="20"/>
  <c r="Z5833" i="20" s="1"/>
  <c r="AA5833" i="20" s="1"/>
  <c r="K5833" i="20"/>
  <c r="N5832" i="20"/>
  <c r="Z5832" i="20" s="1"/>
  <c r="AA5832" i="20" s="1"/>
  <c r="K5832" i="20"/>
  <c r="N5831" i="20"/>
  <c r="Z5831" i="20" s="1"/>
  <c r="AA5831" i="20" s="1"/>
  <c r="K5831" i="20"/>
  <c r="N5830" i="20"/>
  <c r="Z5830" i="20" s="1"/>
  <c r="AA5830" i="20" s="1"/>
  <c r="K5830" i="20"/>
  <c r="N5829" i="20"/>
  <c r="Z5829" i="20" s="1"/>
  <c r="AA5829" i="20" s="1"/>
  <c r="K5829" i="20"/>
  <c r="N5828" i="20"/>
  <c r="Z5828" i="20" s="1"/>
  <c r="AA5828" i="20" s="1"/>
  <c r="K5828" i="20"/>
  <c r="Z5827" i="20"/>
  <c r="AA5827" i="20" s="1"/>
  <c r="N5827" i="20"/>
  <c r="K5827" i="20"/>
  <c r="N5826" i="20"/>
  <c r="Z5826" i="20" s="1"/>
  <c r="AA5826" i="20" s="1"/>
  <c r="K5826" i="20"/>
  <c r="N5825" i="20"/>
  <c r="Z5825" i="20" s="1"/>
  <c r="AA5825" i="20" s="1"/>
  <c r="K5825" i="20"/>
  <c r="N5824" i="20"/>
  <c r="Z5824" i="20" s="1"/>
  <c r="AA5824" i="20" s="1"/>
  <c r="K5824" i="20"/>
  <c r="N5823" i="20"/>
  <c r="Z5823" i="20" s="1"/>
  <c r="AA5823" i="20" s="1"/>
  <c r="K5823" i="20"/>
  <c r="N5822" i="20"/>
  <c r="Z5822" i="20" s="1"/>
  <c r="AA5822" i="20" s="1"/>
  <c r="K5822" i="20"/>
  <c r="N5821" i="20"/>
  <c r="Z5821" i="20" s="1"/>
  <c r="AA5821" i="20" s="1"/>
  <c r="K5821" i="20"/>
  <c r="N5820" i="20"/>
  <c r="Z5820" i="20" s="1"/>
  <c r="AA5820" i="20" s="1"/>
  <c r="K5820" i="20"/>
  <c r="N5819" i="20"/>
  <c r="Z5819" i="20" s="1"/>
  <c r="AA5819" i="20" s="1"/>
  <c r="K5819" i="20"/>
  <c r="N5818" i="20"/>
  <c r="Z5818" i="20" s="1"/>
  <c r="AA5818" i="20" s="1"/>
  <c r="K5818" i="20"/>
  <c r="N5817" i="20"/>
  <c r="Z5817" i="20" s="1"/>
  <c r="AA5817" i="20" s="1"/>
  <c r="K5817" i="20"/>
  <c r="N5816" i="20"/>
  <c r="Z5816" i="20" s="1"/>
  <c r="AA5816" i="20" s="1"/>
  <c r="K5816" i="20"/>
  <c r="N5815" i="20"/>
  <c r="Z5815" i="20" s="1"/>
  <c r="AA5815" i="20" s="1"/>
  <c r="K5815" i="20"/>
  <c r="N5814" i="20"/>
  <c r="Z5814" i="20" s="1"/>
  <c r="AA5814" i="20" s="1"/>
  <c r="K5814" i="20"/>
  <c r="N5813" i="20"/>
  <c r="Z5813" i="20" s="1"/>
  <c r="AA5813" i="20" s="1"/>
  <c r="K5813" i="20"/>
  <c r="N5812" i="20"/>
  <c r="Z5812" i="20" s="1"/>
  <c r="AA5812" i="20" s="1"/>
  <c r="K5812" i="20"/>
  <c r="Z5811" i="20"/>
  <c r="AA5811" i="20" s="1"/>
  <c r="N5811" i="20"/>
  <c r="K5811" i="20"/>
  <c r="N5810" i="20"/>
  <c r="Z5810" i="20" s="1"/>
  <c r="AA5810" i="20" s="1"/>
  <c r="K5810" i="20"/>
  <c r="N5809" i="20"/>
  <c r="Z5809" i="20" s="1"/>
  <c r="AA5809" i="20" s="1"/>
  <c r="K5809" i="20"/>
  <c r="N5808" i="20"/>
  <c r="Z5808" i="20" s="1"/>
  <c r="AA5808" i="20" s="1"/>
  <c r="K5808" i="20"/>
  <c r="N5807" i="20"/>
  <c r="Z5807" i="20" s="1"/>
  <c r="AA5807" i="20" s="1"/>
  <c r="K5807" i="20"/>
  <c r="N5806" i="20"/>
  <c r="Z5806" i="20" s="1"/>
  <c r="AA5806" i="20" s="1"/>
  <c r="K5806" i="20"/>
  <c r="N5805" i="20"/>
  <c r="Z5805" i="20" s="1"/>
  <c r="AA5805" i="20" s="1"/>
  <c r="K5805" i="20"/>
  <c r="N5804" i="20"/>
  <c r="Z5804" i="20" s="1"/>
  <c r="AA5804" i="20" s="1"/>
  <c r="K5804" i="20"/>
  <c r="N5803" i="20"/>
  <c r="Z5803" i="20" s="1"/>
  <c r="AA5803" i="20" s="1"/>
  <c r="K5803" i="20"/>
  <c r="N5802" i="20"/>
  <c r="Z5802" i="20" s="1"/>
  <c r="AA5802" i="20" s="1"/>
  <c r="K5802" i="20"/>
  <c r="N5801" i="20"/>
  <c r="Z5801" i="20" s="1"/>
  <c r="AA5801" i="20" s="1"/>
  <c r="K5801" i="20"/>
  <c r="N5800" i="20"/>
  <c r="Z5800" i="20" s="1"/>
  <c r="AA5800" i="20" s="1"/>
  <c r="K5800" i="20"/>
  <c r="N5799" i="20"/>
  <c r="Z5799" i="20" s="1"/>
  <c r="AA5799" i="20" s="1"/>
  <c r="K5799" i="20"/>
  <c r="N5798" i="20"/>
  <c r="Z5798" i="20" s="1"/>
  <c r="AA5798" i="20" s="1"/>
  <c r="K5798" i="20"/>
  <c r="N5797" i="20"/>
  <c r="Z5797" i="20" s="1"/>
  <c r="AA5797" i="20" s="1"/>
  <c r="K5797" i="20"/>
  <c r="N5796" i="20"/>
  <c r="Z5796" i="20" s="1"/>
  <c r="AA5796" i="20" s="1"/>
  <c r="K5796" i="20"/>
  <c r="N5795" i="20"/>
  <c r="Z5795" i="20" s="1"/>
  <c r="AA5795" i="20" s="1"/>
  <c r="K5795" i="20"/>
  <c r="N5794" i="20"/>
  <c r="Z5794" i="20" s="1"/>
  <c r="AA5794" i="20" s="1"/>
  <c r="K5794" i="20"/>
  <c r="N5793" i="20"/>
  <c r="Z5793" i="20" s="1"/>
  <c r="AA5793" i="20" s="1"/>
  <c r="K5793" i="20"/>
  <c r="N5792" i="20"/>
  <c r="Z5792" i="20" s="1"/>
  <c r="AA5792" i="20" s="1"/>
  <c r="K5792" i="20"/>
  <c r="N5791" i="20"/>
  <c r="Z5791" i="20" s="1"/>
  <c r="AA5791" i="20" s="1"/>
  <c r="K5791" i="20"/>
  <c r="N5790" i="20"/>
  <c r="Z5790" i="20" s="1"/>
  <c r="AA5790" i="20" s="1"/>
  <c r="K5790" i="20"/>
  <c r="N5789" i="20"/>
  <c r="Z5789" i="20" s="1"/>
  <c r="AA5789" i="20" s="1"/>
  <c r="K5789" i="20"/>
  <c r="N5788" i="20"/>
  <c r="Z5788" i="20" s="1"/>
  <c r="AA5788" i="20" s="1"/>
  <c r="K5788" i="20"/>
  <c r="N5787" i="20"/>
  <c r="Z5787" i="20" s="1"/>
  <c r="AA5787" i="20" s="1"/>
  <c r="K5787" i="20"/>
  <c r="N5786" i="20"/>
  <c r="Z5786" i="20" s="1"/>
  <c r="AA5786" i="20" s="1"/>
  <c r="K5786" i="20"/>
  <c r="N5785" i="20"/>
  <c r="Z5785" i="20" s="1"/>
  <c r="AA5785" i="20" s="1"/>
  <c r="K5785" i="20"/>
  <c r="N5784" i="20"/>
  <c r="Z5784" i="20" s="1"/>
  <c r="AA5784" i="20" s="1"/>
  <c r="K5784" i="20"/>
  <c r="N5783" i="20"/>
  <c r="Z5783" i="20" s="1"/>
  <c r="AA5783" i="20" s="1"/>
  <c r="K5783" i="20"/>
  <c r="N5782" i="20"/>
  <c r="Z5782" i="20" s="1"/>
  <c r="AA5782" i="20" s="1"/>
  <c r="K5782" i="20"/>
  <c r="N5781" i="20"/>
  <c r="Z5781" i="20" s="1"/>
  <c r="AA5781" i="20" s="1"/>
  <c r="K5781" i="20"/>
  <c r="N5780" i="20"/>
  <c r="Z5780" i="20" s="1"/>
  <c r="AA5780" i="20" s="1"/>
  <c r="K5780" i="20"/>
  <c r="N5779" i="20"/>
  <c r="Z5779" i="20" s="1"/>
  <c r="AA5779" i="20" s="1"/>
  <c r="K5779" i="20"/>
  <c r="N5778" i="20"/>
  <c r="Z5778" i="20" s="1"/>
  <c r="AA5778" i="20" s="1"/>
  <c r="K5778" i="20"/>
  <c r="N5777" i="20"/>
  <c r="Z5777" i="20" s="1"/>
  <c r="AA5777" i="20" s="1"/>
  <c r="K5777" i="20"/>
  <c r="N5776" i="20"/>
  <c r="Z5776" i="20" s="1"/>
  <c r="AA5776" i="20" s="1"/>
  <c r="K5776" i="20"/>
  <c r="N5775" i="20"/>
  <c r="Z5775" i="20" s="1"/>
  <c r="AA5775" i="20" s="1"/>
  <c r="K5775" i="20"/>
  <c r="N5774" i="20"/>
  <c r="Z5774" i="20" s="1"/>
  <c r="AA5774" i="20" s="1"/>
  <c r="K5774" i="20"/>
  <c r="N5773" i="20"/>
  <c r="Z5773" i="20" s="1"/>
  <c r="AA5773" i="20" s="1"/>
  <c r="K5773" i="20"/>
  <c r="N5772" i="20"/>
  <c r="Z5772" i="20" s="1"/>
  <c r="AA5772" i="20" s="1"/>
  <c r="K5772" i="20"/>
  <c r="N5771" i="20"/>
  <c r="Z5771" i="20" s="1"/>
  <c r="AA5771" i="20" s="1"/>
  <c r="K5771" i="20"/>
  <c r="N5770" i="20"/>
  <c r="Z5770" i="20" s="1"/>
  <c r="AA5770" i="20" s="1"/>
  <c r="K5770" i="20"/>
  <c r="N5769" i="20"/>
  <c r="Z5769" i="20" s="1"/>
  <c r="AA5769" i="20" s="1"/>
  <c r="K5769" i="20"/>
  <c r="Z5768" i="20"/>
  <c r="AA5768" i="20" s="1"/>
  <c r="N5768" i="20"/>
  <c r="K5768" i="20"/>
  <c r="N5767" i="20"/>
  <c r="Z5767" i="20" s="1"/>
  <c r="AA5767" i="20" s="1"/>
  <c r="K5767" i="20"/>
  <c r="N5766" i="20"/>
  <c r="Z5766" i="20" s="1"/>
  <c r="AA5766" i="20" s="1"/>
  <c r="K5766" i="20"/>
  <c r="N5765" i="20"/>
  <c r="Z5765" i="20" s="1"/>
  <c r="AA5765" i="20" s="1"/>
  <c r="K5765" i="20"/>
  <c r="N5764" i="20"/>
  <c r="Z5764" i="20" s="1"/>
  <c r="AA5764" i="20" s="1"/>
  <c r="K5764" i="20"/>
  <c r="N5763" i="20"/>
  <c r="Z5763" i="20" s="1"/>
  <c r="AA5763" i="20" s="1"/>
  <c r="K5763" i="20"/>
  <c r="N5762" i="20"/>
  <c r="Z5762" i="20" s="1"/>
  <c r="AA5762" i="20" s="1"/>
  <c r="K5762" i="20"/>
  <c r="N5761" i="20"/>
  <c r="Z5761" i="20" s="1"/>
  <c r="AA5761" i="20" s="1"/>
  <c r="K5761" i="20"/>
  <c r="N5760" i="20"/>
  <c r="Z5760" i="20" s="1"/>
  <c r="AA5760" i="20" s="1"/>
  <c r="K5760" i="20"/>
  <c r="N5759" i="20"/>
  <c r="Z5759" i="20" s="1"/>
  <c r="AA5759" i="20" s="1"/>
  <c r="K5759" i="20"/>
  <c r="N5758" i="20"/>
  <c r="Z5758" i="20" s="1"/>
  <c r="AA5758" i="20" s="1"/>
  <c r="K5758" i="20"/>
  <c r="N5757" i="20"/>
  <c r="Z5757" i="20" s="1"/>
  <c r="AA5757" i="20" s="1"/>
  <c r="K5757" i="20"/>
  <c r="N5756" i="20"/>
  <c r="Z5756" i="20" s="1"/>
  <c r="AA5756" i="20" s="1"/>
  <c r="K5756" i="20"/>
  <c r="N5755" i="20"/>
  <c r="Z5755" i="20" s="1"/>
  <c r="AA5755" i="20" s="1"/>
  <c r="K5755" i="20"/>
  <c r="N5754" i="20"/>
  <c r="Z5754" i="20" s="1"/>
  <c r="AA5754" i="20" s="1"/>
  <c r="K5754" i="20"/>
  <c r="N5753" i="20"/>
  <c r="Z5753" i="20" s="1"/>
  <c r="AA5753" i="20" s="1"/>
  <c r="K5753" i="20"/>
  <c r="N5752" i="20"/>
  <c r="Z5752" i="20" s="1"/>
  <c r="AA5752" i="20" s="1"/>
  <c r="K5752" i="20"/>
  <c r="N5751" i="20"/>
  <c r="Z5751" i="20" s="1"/>
  <c r="AA5751" i="20" s="1"/>
  <c r="K5751" i="20"/>
  <c r="N5750" i="20"/>
  <c r="Z5750" i="20" s="1"/>
  <c r="AA5750" i="20" s="1"/>
  <c r="K5750" i="20"/>
  <c r="N5749" i="20"/>
  <c r="Z5749" i="20" s="1"/>
  <c r="AA5749" i="20" s="1"/>
  <c r="K5749" i="20"/>
  <c r="N5748" i="20"/>
  <c r="Z5748" i="20" s="1"/>
  <c r="AA5748" i="20" s="1"/>
  <c r="K5748" i="20"/>
  <c r="N5747" i="20"/>
  <c r="Z5747" i="20" s="1"/>
  <c r="AA5747" i="20" s="1"/>
  <c r="K5747" i="20"/>
  <c r="N5746" i="20"/>
  <c r="Z5746" i="20" s="1"/>
  <c r="AA5746" i="20" s="1"/>
  <c r="K5746" i="20"/>
  <c r="N5745" i="20"/>
  <c r="Z5745" i="20" s="1"/>
  <c r="AA5745" i="20" s="1"/>
  <c r="K5745" i="20"/>
  <c r="N5744" i="20"/>
  <c r="Z5744" i="20" s="1"/>
  <c r="AA5744" i="20" s="1"/>
  <c r="K5744" i="20"/>
  <c r="N5743" i="20"/>
  <c r="Z5743" i="20" s="1"/>
  <c r="AA5743" i="20" s="1"/>
  <c r="K5743" i="20"/>
  <c r="N5742" i="20"/>
  <c r="Z5742" i="20" s="1"/>
  <c r="AA5742" i="20" s="1"/>
  <c r="K5742" i="20"/>
  <c r="N5741" i="20"/>
  <c r="Z5741" i="20" s="1"/>
  <c r="AA5741" i="20" s="1"/>
  <c r="K5741" i="20"/>
  <c r="N5740" i="20"/>
  <c r="Z5740" i="20" s="1"/>
  <c r="AA5740" i="20" s="1"/>
  <c r="K5740" i="20"/>
  <c r="N5739" i="20"/>
  <c r="Z5739" i="20" s="1"/>
  <c r="AA5739" i="20" s="1"/>
  <c r="K5739" i="20"/>
  <c r="N5738" i="20"/>
  <c r="Z5738" i="20" s="1"/>
  <c r="AA5738" i="20" s="1"/>
  <c r="K5738" i="20"/>
  <c r="N5737" i="20"/>
  <c r="Z5737" i="20" s="1"/>
  <c r="AA5737" i="20" s="1"/>
  <c r="K5737" i="20"/>
  <c r="N5736" i="20"/>
  <c r="Z5736" i="20" s="1"/>
  <c r="AA5736" i="20" s="1"/>
  <c r="K5736" i="20"/>
  <c r="N5735" i="20"/>
  <c r="Z5735" i="20" s="1"/>
  <c r="AA5735" i="20" s="1"/>
  <c r="K5735" i="20"/>
  <c r="AA5734" i="20"/>
  <c r="N5734" i="20"/>
  <c r="Z5734" i="20" s="1"/>
  <c r="K5734" i="20"/>
  <c r="N5733" i="20"/>
  <c r="Z5733" i="20" s="1"/>
  <c r="AA5733" i="20" s="1"/>
  <c r="K5733" i="20"/>
  <c r="N5732" i="20"/>
  <c r="Z5732" i="20" s="1"/>
  <c r="AA5732" i="20" s="1"/>
  <c r="K5732" i="20"/>
  <c r="N5731" i="20"/>
  <c r="Z5731" i="20" s="1"/>
  <c r="AA5731" i="20" s="1"/>
  <c r="K5731" i="20"/>
  <c r="N5730" i="20"/>
  <c r="Z5730" i="20" s="1"/>
  <c r="AA5730" i="20" s="1"/>
  <c r="K5730" i="20"/>
  <c r="O5729" i="20"/>
  <c r="Z5729" i="20" s="1"/>
  <c r="AA5729" i="20" s="1"/>
  <c r="K5729" i="20"/>
  <c r="N5728" i="20"/>
  <c r="Z5728" i="20" s="1"/>
  <c r="AA5728" i="20" s="1"/>
  <c r="K5728" i="20"/>
  <c r="N5727" i="20"/>
  <c r="Z5727" i="20" s="1"/>
  <c r="AA5727" i="20" s="1"/>
  <c r="K5727" i="20"/>
  <c r="N5726" i="20"/>
  <c r="Z5726" i="20" s="1"/>
  <c r="AA5726" i="20" s="1"/>
  <c r="K5726" i="20"/>
  <c r="O5725" i="20"/>
  <c r="Z5725" i="20" s="1"/>
  <c r="AA5725" i="20" s="1"/>
  <c r="K5725" i="20"/>
  <c r="Z5724" i="20"/>
  <c r="AA5724" i="20" s="1"/>
  <c r="N5724" i="20"/>
  <c r="K5724" i="20"/>
  <c r="N5723" i="20"/>
  <c r="Z5723" i="20" s="1"/>
  <c r="AA5723" i="20" s="1"/>
  <c r="K5723" i="20"/>
  <c r="N5722" i="20"/>
  <c r="Z5722" i="20" s="1"/>
  <c r="AA5722" i="20" s="1"/>
  <c r="K5722" i="20"/>
  <c r="O5721" i="20"/>
  <c r="Z5721" i="20" s="1"/>
  <c r="AA5721" i="20" s="1"/>
  <c r="K5721" i="20"/>
  <c r="N5720" i="20"/>
  <c r="Z5720" i="20" s="1"/>
  <c r="AA5720" i="20" s="1"/>
  <c r="K5720" i="20"/>
  <c r="N5719" i="20"/>
  <c r="Z5719" i="20" s="1"/>
  <c r="AA5719" i="20" s="1"/>
  <c r="K5719" i="20"/>
  <c r="N5718" i="20"/>
  <c r="Z5718" i="20" s="1"/>
  <c r="AA5718" i="20" s="1"/>
  <c r="K5718" i="20"/>
  <c r="N5717" i="20"/>
  <c r="Z5717" i="20" s="1"/>
  <c r="AA5717" i="20" s="1"/>
  <c r="K5717" i="20"/>
  <c r="N5716" i="20"/>
  <c r="Z5716" i="20" s="1"/>
  <c r="AA5716" i="20" s="1"/>
  <c r="K5716" i="20"/>
  <c r="N5715" i="20"/>
  <c r="Z5715" i="20" s="1"/>
  <c r="AA5715" i="20" s="1"/>
  <c r="K5715" i="20"/>
  <c r="N5714" i="20"/>
  <c r="Z5714" i="20" s="1"/>
  <c r="AA5714" i="20" s="1"/>
  <c r="K5714" i="20"/>
  <c r="N5713" i="20"/>
  <c r="Z5713" i="20" s="1"/>
  <c r="AA5713" i="20" s="1"/>
  <c r="K5713" i="20"/>
  <c r="N5712" i="20"/>
  <c r="Z5712" i="20" s="1"/>
  <c r="AA5712" i="20" s="1"/>
  <c r="K5712" i="20"/>
  <c r="N5711" i="20"/>
  <c r="Z5711" i="20" s="1"/>
  <c r="AA5711" i="20" s="1"/>
  <c r="K5711" i="20"/>
  <c r="N5710" i="20"/>
  <c r="Z5710" i="20" s="1"/>
  <c r="AA5710" i="20" s="1"/>
  <c r="K5710" i="20"/>
  <c r="N5709" i="20"/>
  <c r="Z5709" i="20" s="1"/>
  <c r="AA5709" i="20" s="1"/>
  <c r="K5709" i="20"/>
  <c r="N5708" i="20"/>
  <c r="Z5708" i="20" s="1"/>
  <c r="AA5708" i="20" s="1"/>
  <c r="K5708" i="20"/>
  <c r="N5707" i="20"/>
  <c r="Z5707" i="20" s="1"/>
  <c r="AA5707" i="20" s="1"/>
  <c r="K5707" i="20"/>
  <c r="N5706" i="20"/>
  <c r="Z5706" i="20" s="1"/>
  <c r="AA5706" i="20" s="1"/>
  <c r="K5706" i="20"/>
  <c r="N5705" i="20"/>
  <c r="Z5705" i="20" s="1"/>
  <c r="AA5705" i="20" s="1"/>
  <c r="K5705" i="20"/>
  <c r="N5704" i="20"/>
  <c r="Z5704" i="20" s="1"/>
  <c r="AA5704" i="20" s="1"/>
  <c r="K5704" i="20"/>
  <c r="O5703" i="20"/>
  <c r="Z5703" i="20" s="1"/>
  <c r="AA5703" i="20" s="1"/>
  <c r="K5703" i="20"/>
  <c r="N5702" i="20"/>
  <c r="Z5702" i="20" s="1"/>
  <c r="AA5702" i="20" s="1"/>
  <c r="K5702" i="20"/>
  <c r="N5701" i="20"/>
  <c r="Z5701" i="20" s="1"/>
  <c r="AA5701" i="20" s="1"/>
  <c r="K5701" i="20"/>
  <c r="N5700" i="20"/>
  <c r="Z5700" i="20" s="1"/>
  <c r="AA5700" i="20" s="1"/>
  <c r="K5700" i="20"/>
  <c r="N5699" i="20"/>
  <c r="Z5699" i="20" s="1"/>
  <c r="AA5699" i="20" s="1"/>
  <c r="K5699" i="20"/>
  <c r="O5698" i="20"/>
  <c r="Z5698" i="20" s="1"/>
  <c r="AA5698" i="20" s="1"/>
  <c r="K5698" i="20"/>
  <c r="N5697" i="20"/>
  <c r="Z5697" i="20" s="1"/>
  <c r="AA5697" i="20" s="1"/>
  <c r="K5697" i="20"/>
  <c r="Z5696" i="20"/>
  <c r="AA5696" i="20" s="1"/>
  <c r="N5696" i="20"/>
  <c r="K5696" i="20"/>
  <c r="N5695" i="20"/>
  <c r="Z5695" i="20" s="1"/>
  <c r="AA5695" i="20" s="1"/>
  <c r="K5695" i="20"/>
  <c r="N5694" i="20"/>
  <c r="Z5694" i="20" s="1"/>
  <c r="AA5694" i="20" s="1"/>
  <c r="K5694" i="20"/>
  <c r="N5693" i="20"/>
  <c r="Z5693" i="20" s="1"/>
  <c r="AA5693" i="20" s="1"/>
  <c r="K5693" i="20"/>
  <c r="N5692" i="20"/>
  <c r="Z5692" i="20" s="1"/>
  <c r="AA5692" i="20" s="1"/>
  <c r="K5692" i="20"/>
  <c r="N5691" i="20"/>
  <c r="Z5691" i="20" s="1"/>
  <c r="AA5691" i="20" s="1"/>
  <c r="K5691" i="20"/>
  <c r="N5690" i="20"/>
  <c r="Z5690" i="20" s="1"/>
  <c r="AA5690" i="20" s="1"/>
  <c r="K5690" i="20"/>
  <c r="N5689" i="20"/>
  <c r="Z5689" i="20" s="1"/>
  <c r="AA5689" i="20" s="1"/>
  <c r="K5689" i="20"/>
  <c r="N5688" i="20"/>
  <c r="Z5688" i="20" s="1"/>
  <c r="AA5688" i="20" s="1"/>
  <c r="K5688" i="20"/>
  <c r="N5687" i="20"/>
  <c r="Z5687" i="20" s="1"/>
  <c r="AA5687" i="20" s="1"/>
  <c r="K5687" i="20"/>
  <c r="N5686" i="20"/>
  <c r="Z5686" i="20" s="1"/>
  <c r="AA5686" i="20" s="1"/>
  <c r="K5686" i="20"/>
  <c r="AA5685" i="20"/>
  <c r="N5685" i="20"/>
  <c r="Z5685" i="20" s="1"/>
  <c r="K5685" i="20"/>
  <c r="N5684" i="20"/>
  <c r="Z5684" i="20" s="1"/>
  <c r="AA5684" i="20" s="1"/>
  <c r="K5684" i="20"/>
  <c r="Z5683" i="20"/>
  <c r="AA5683" i="20" s="1"/>
  <c r="N5683" i="20"/>
  <c r="K5683" i="20"/>
  <c r="N5682" i="20"/>
  <c r="Z5682" i="20" s="1"/>
  <c r="AA5682" i="20" s="1"/>
  <c r="K5682" i="20"/>
  <c r="N5681" i="20"/>
  <c r="Z5681" i="20" s="1"/>
  <c r="AA5681" i="20" s="1"/>
  <c r="K5681" i="20"/>
  <c r="N5680" i="20"/>
  <c r="Z5680" i="20" s="1"/>
  <c r="AA5680" i="20" s="1"/>
  <c r="K5680" i="20"/>
  <c r="N5679" i="20"/>
  <c r="Z5679" i="20" s="1"/>
  <c r="AA5679" i="20" s="1"/>
  <c r="K5679" i="20"/>
  <c r="Z5678" i="20"/>
  <c r="AA5678" i="20" s="1"/>
  <c r="N5678" i="20"/>
  <c r="K5678" i="20"/>
  <c r="N5677" i="20"/>
  <c r="Z5677" i="20" s="1"/>
  <c r="AA5677" i="20" s="1"/>
  <c r="K5677" i="20"/>
  <c r="N5676" i="20"/>
  <c r="Z5676" i="20" s="1"/>
  <c r="AA5676" i="20" s="1"/>
  <c r="K5676" i="20"/>
  <c r="N5675" i="20"/>
  <c r="Z5675" i="20" s="1"/>
  <c r="AA5675" i="20" s="1"/>
  <c r="K5675" i="20"/>
  <c r="N5674" i="20"/>
  <c r="Z5674" i="20" s="1"/>
  <c r="AA5674" i="20" s="1"/>
  <c r="K5674" i="20"/>
  <c r="N5673" i="20"/>
  <c r="Z5673" i="20" s="1"/>
  <c r="AA5673" i="20" s="1"/>
  <c r="K5673" i="20"/>
  <c r="N5672" i="20"/>
  <c r="Z5672" i="20" s="1"/>
  <c r="AA5672" i="20" s="1"/>
  <c r="K5672" i="20"/>
  <c r="N5671" i="20"/>
  <c r="Z5671" i="20" s="1"/>
  <c r="AA5671" i="20" s="1"/>
  <c r="K5671" i="20"/>
  <c r="N5670" i="20"/>
  <c r="Z5670" i="20" s="1"/>
  <c r="AA5670" i="20" s="1"/>
  <c r="K5670" i="20"/>
  <c r="N5669" i="20"/>
  <c r="Z5669" i="20" s="1"/>
  <c r="AA5669" i="20" s="1"/>
  <c r="K5669" i="20"/>
  <c r="N5668" i="20"/>
  <c r="Z5668" i="20" s="1"/>
  <c r="AA5668" i="20" s="1"/>
  <c r="K5668" i="20"/>
  <c r="N5667" i="20"/>
  <c r="Z5667" i="20" s="1"/>
  <c r="AA5667" i="20" s="1"/>
  <c r="K5667" i="20"/>
  <c r="N5666" i="20"/>
  <c r="Z5666" i="20" s="1"/>
  <c r="AA5666" i="20" s="1"/>
  <c r="K5666" i="20"/>
  <c r="N5665" i="20"/>
  <c r="Z5665" i="20" s="1"/>
  <c r="AA5665" i="20" s="1"/>
  <c r="K5665" i="20"/>
  <c r="N5664" i="20"/>
  <c r="Z5664" i="20" s="1"/>
  <c r="AA5664" i="20" s="1"/>
  <c r="K5664" i="20"/>
  <c r="N5663" i="20"/>
  <c r="Z5663" i="20" s="1"/>
  <c r="AA5663" i="20" s="1"/>
  <c r="K5663" i="20"/>
  <c r="N5662" i="20"/>
  <c r="Z5662" i="20" s="1"/>
  <c r="AA5662" i="20" s="1"/>
  <c r="K5662" i="20"/>
  <c r="N5661" i="20"/>
  <c r="Z5661" i="20" s="1"/>
  <c r="AA5661" i="20" s="1"/>
  <c r="K5661" i="20"/>
  <c r="N5660" i="20"/>
  <c r="Z5660" i="20" s="1"/>
  <c r="AA5660" i="20" s="1"/>
  <c r="K5660" i="20"/>
  <c r="N5659" i="20"/>
  <c r="Z5659" i="20" s="1"/>
  <c r="AA5659" i="20" s="1"/>
  <c r="K5659" i="20"/>
  <c r="Z5658" i="20"/>
  <c r="AA5658" i="20" s="1"/>
  <c r="N5658" i="20"/>
  <c r="K5658" i="20"/>
  <c r="N5657" i="20"/>
  <c r="Z5657" i="20" s="1"/>
  <c r="AA5657" i="20" s="1"/>
  <c r="K5657" i="20"/>
  <c r="N5656" i="20"/>
  <c r="Z5656" i="20" s="1"/>
  <c r="AA5656" i="20" s="1"/>
  <c r="K5656" i="20"/>
  <c r="N5655" i="20"/>
  <c r="Z5655" i="20" s="1"/>
  <c r="AA5655" i="20" s="1"/>
  <c r="K5655" i="20"/>
  <c r="N5654" i="20"/>
  <c r="Z5654" i="20" s="1"/>
  <c r="AA5654" i="20" s="1"/>
  <c r="K5654" i="20"/>
  <c r="N5653" i="20"/>
  <c r="Z5653" i="20" s="1"/>
  <c r="AA5653" i="20" s="1"/>
  <c r="K5653" i="20"/>
  <c r="N5652" i="20"/>
  <c r="Z5652" i="20" s="1"/>
  <c r="AA5652" i="20" s="1"/>
  <c r="K5652" i="20"/>
  <c r="N5651" i="20"/>
  <c r="Z5651" i="20" s="1"/>
  <c r="AA5651" i="20" s="1"/>
  <c r="K5651" i="20"/>
  <c r="N5650" i="20"/>
  <c r="Z5650" i="20" s="1"/>
  <c r="AA5650" i="20" s="1"/>
  <c r="K5650" i="20"/>
  <c r="N5649" i="20"/>
  <c r="Z5649" i="20" s="1"/>
  <c r="AA5649" i="20" s="1"/>
  <c r="K5649" i="20"/>
  <c r="N5648" i="20"/>
  <c r="Z5648" i="20" s="1"/>
  <c r="AA5648" i="20" s="1"/>
  <c r="K5648" i="20"/>
  <c r="N5647" i="20"/>
  <c r="Z5647" i="20" s="1"/>
  <c r="AA5647" i="20" s="1"/>
  <c r="K5647" i="20"/>
  <c r="N5646" i="20"/>
  <c r="Z5646" i="20" s="1"/>
  <c r="AA5646" i="20" s="1"/>
  <c r="K5646" i="20"/>
  <c r="N5645" i="20"/>
  <c r="Z5645" i="20" s="1"/>
  <c r="AA5645" i="20" s="1"/>
  <c r="K5645" i="20"/>
  <c r="N5644" i="20"/>
  <c r="Z5644" i="20" s="1"/>
  <c r="AA5644" i="20" s="1"/>
  <c r="K5644" i="20"/>
  <c r="N5643" i="20"/>
  <c r="Z5643" i="20" s="1"/>
  <c r="AA5643" i="20" s="1"/>
  <c r="K5643" i="20"/>
  <c r="N5642" i="20"/>
  <c r="Z5642" i="20" s="1"/>
  <c r="AA5642" i="20" s="1"/>
  <c r="K5642" i="20"/>
  <c r="N5641" i="20"/>
  <c r="Z5641" i="20" s="1"/>
  <c r="AA5641" i="20" s="1"/>
  <c r="K5641" i="20"/>
  <c r="N5640" i="20"/>
  <c r="Z5640" i="20" s="1"/>
  <c r="AA5640" i="20" s="1"/>
  <c r="K5640" i="20"/>
  <c r="N5639" i="20"/>
  <c r="Z5639" i="20" s="1"/>
  <c r="AA5639" i="20" s="1"/>
  <c r="K5639" i="20"/>
  <c r="N5638" i="20"/>
  <c r="Z5638" i="20" s="1"/>
  <c r="AA5638" i="20" s="1"/>
  <c r="K5638" i="20"/>
  <c r="N5637" i="20"/>
  <c r="Z5637" i="20" s="1"/>
  <c r="AA5637" i="20" s="1"/>
  <c r="K5637" i="20"/>
  <c r="N5636" i="20"/>
  <c r="Z5636" i="20" s="1"/>
  <c r="AA5636" i="20" s="1"/>
  <c r="K5636" i="20"/>
  <c r="N5635" i="20"/>
  <c r="Z5635" i="20" s="1"/>
  <c r="AA5635" i="20" s="1"/>
  <c r="K5635" i="20"/>
  <c r="N5634" i="20"/>
  <c r="Z5634" i="20" s="1"/>
  <c r="AA5634" i="20" s="1"/>
  <c r="K5634" i="20"/>
  <c r="N5633" i="20"/>
  <c r="Z5633" i="20" s="1"/>
  <c r="AA5633" i="20" s="1"/>
  <c r="K5633" i="20"/>
  <c r="N5632" i="20"/>
  <c r="Z5632" i="20" s="1"/>
  <c r="AA5632" i="20" s="1"/>
  <c r="K5632" i="20"/>
  <c r="N5631" i="20"/>
  <c r="Z5631" i="20" s="1"/>
  <c r="AA5631" i="20" s="1"/>
  <c r="K5631" i="20"/>
  <c r="N5630" i="20"/>
  <c r="Z5630" i="20" s="1"/>
  <c r="AA5630" i="20" s="1"/>
  <c r="K5630" i="20"/>
  <c r="N5629" i="20"/>
  <c r="Z5629" i="20" s="1"/>
  <c r="AA5629" i="20" s="1"/>
  <c r="K5629" i="20"/>
  <c r="Z5628" i="20"/>
  <c r="AA5628" i="20" s="1"/>
  <c r="N5628" i="20"/>
  <c r="K5628" i="20"/>
  <c r="N5627" i="20"/>
  <c r="Z5627" i="20" s="1"/>
  <c r="AA5627" i="20" s="1"/>
  <c r="K5627" i="20"/>
  <c r="N5626" i="20"/>
  <c r="Z5626" i="20" s="1"/>
  <c r="AA5626" i="20" s="1"/>
  <c r="K5626" i="20"/>
  <c r="N5625" i="20"/>
  <c r="Z5625" i="20" s="1"/>
  <c r="AA5625" i="20" s="1"/>
  <c r="K5625" i="20"/>
  <c r="N5624" i="20"/>
  <c r="Z5624" i="20" s="1"/>
  <c r="AA5624" i="20" s="1"/>
  <c r="K5624" i="20"/>
  <c r="N5623" i="20"/>
  <c r="Z5623" i="20" s="1"/>
  <c r="AA5623" i="20" s="1"/>
  <c r="K5623" i="20"/>
  <c r="N5622" i="20"/>
  <c r="Z5622" i="20" s="1"/>
  <c r="AA5622" i="20" s="1"/>
  <c r="K5622" i="20"/>
  <c r="N5621" i="20"/>
  <c r="Z5621" i="20" s="1"/>
  <c r="AA5621" i="20" s="1"/>
  <c r="K5621" i="20"/>
  <c r="N5620" i="20"/>
  <c r="Z5620" i="20" s="1"/>
  <c r="AA5620" i="20" s="1"/>
  <c r="K5620" i="20"/>
  <c r="N5619" i="20"/>
  <c r="Z5619" i="20" s="1"/>
  <c r="AA5619" i="20" s="1"/>
  <c r="K5619" i="20"/>
  <c r="N5618" i="20"/>
  <c r="Z5618" i="20" s="1"/>
  <c r="AA5618" i="20" s="1"/>
  <c r="K5618" i="20"/>
  <c r="N5617" i="20"/>
  <c r="Z5617" i="20" s="1"/>
  <c r="AA5617" i="20" s="1"/>
  <c r="K5617" i="20"/>
  <c r="N5616" i="20"/>
  <c r="Z5616" i="20" s="1"/>
  <c r="AA5616" i="20" s="1"/>
  <c r="K5616" i="20"/>
  <c r="N5615" i="20"/>
  <c r="Z5615" i="20" s="1"/>
  <c r="AA5615" i="20" s="1"/>
  <c r="K5615" i="20"/>
  <c r="Z5614" i="20"/>
  <c r="AA5614" i="20" s="1"/>
  <c r="N5614" i="20"/>
  <c r="K5614" i="20"/>
  <c r="N5613" i="20"/>
  <c r="Z5613" i="20" s="1"/>
  <c r="AA5613" i="20" s="1"/>
  <c r="K5613" i="20"/>
  <c r="N5612" i="20"/>
  <c r="Z5612" i="20" s="1"/>
  <c r="AA5612" i="20" s="1"/>
  <c r="K5612" i="20"/>
  <c r="N5611" i="20"/>
  <c r="Z5611" i="20" s="1"/>
  <c r="AA5611" i="20" s="1"/>
  <c r="K5611" i="20"/>
  <c r="N5610" i="20"/>
  <c r="Z5610" i="20" s="1"/>
  <c r="AA5610" i="20" s="1"/>
  <c r="K5610" i="20"/>
  <c r="N5609" i="20"/>
  <c r="Z5609" i="20" s="1"/>
  <c r="AA5609" i="20" s="1"/>
  <c r="K5609" i="20"/>
  <c r="N5608" i="20"/>
  <c r="Z5608" i="20" s="1"/>
  <c r="AA5608" i="20" s="1"/>
  <c r="K5608" i="20"/>
  <c r="N5607" i="20"/>
  <c r="Z5607" i="20" s="1"/>
  <c r="AA5607" i="20" s="1"/>
  <c r="K5607" i="20"/>
  <c r="N5606" i="20"/>
  <c r="Z5606" i="20" s="1"/>
  <c r="AA5606" i="20" s="1"/>
  <c r="K5606" i="20"/>
  <c r="N5605" i="20"/>
  <c r="Z5605" i="20" s="1"/>
  <c r="AA5605" i="20" s="1"/>
  <c r="K5605" i="20"/>
  <c r="N5604" i="20"/>
  <c r="Z5604" i="20" s="1"/>
  <c r="AA5604" i="20" s="1"/>
  <c r="K5604" i="20"/>
  <c r="N5603" i="20"/>
  <c r="Z5603" i="20" s="1"/>
  <c r="AA5603" i="20" s="1"/>
  <c r="K5603" i="20"/>
  <c r="N5602" i="20"/>
  <c r="Z5602" i="20" s="1"/>
  <c r="AA5602" i="20" s="1"/>
  <c r="K5602" i="20"/>
  <c r="N5601" i="20"/>
  <c r="Z5601" i="20" s="1"/>
  <c r="AA5601" i="20" s="1"/>
  <c r="K5601" i="20"/>
  <c r="N5600" i="20"/>
  <c r="Z5600" i="20" s="1"/>
  <c r="AA5600" i="20" s="1"/>
  <c r="K5600" i="20"/>
  <c r="N5599" i="20"/>
  <c r="Z5599" i="20" s="1"/>
  <c r="AA5599" i="20" s="1"/>
  <c r="K5599" i="20"/>
  <c r="N5598" i="20"/>
  <c r="Z5598" i="20" s="1"/>
  <c r="AA5598" i="20" s="1"/>
  <c r="K5598" i="20"/>
  <c r="N5597" i="20"/>
  <c r="Z5597" i="20" s="1"/>
  <c r="AA5597" i="20" s="1"/>
  <c r="K5597" i="20"/>
  <c r="N5596" i="20"/>
  <c r="Z5596" i="20" s="1"/>
  <c r="AA5596" i="20" s="1"/>
  <c r="K5596" i="20"/>
  <c r="N5595" i="20"/>
  <c r="Z5595" i="20" s="1"/>
  <c r="AA5595" i="20" s="1"/>
  <c r="K5595" i="20"/>
  <c r="N5594" i="20"/>
  <c r="Z5594" i="20" s="1"/>
  <c r="AA5594" i="20" s="1"/>
  <c r="K5594" i="20"/>
  <c r="N5593" i="20"/>
  <c r="Z5593" i="20" s="1"/>
  <c r="AA5593" i="20" s="1"/>
  <c r="K5593" i="20"/>
  <c r="N5592" i="20"/>
  <c r="Z5592" i="20" s="1"/>
  <c r="AA5592" i="20" s="1"/>
  <c r="K5592" i="20"/>
  <c r="N5591" i="20"/>
  <c r="Z5591" i="20" s="1"/>
  <c r="AA5591" i="20" s="1"/>
  <c r="K5591" i="20"/>
  <c r="O5590" i="20"/>
  <c r="Z5590" i="20" s="1"/>
  <c r="AA5590" i="20" s="1"/>
  <c r="K5590" i="20"/>
  <c r="N5589" i="20"/>
  <c r="Z5589" i="20" s="1"/>
  <c r="AA5589" i="20" s="1"/>
  <c r="K5589" i="20"/>
  <c r="N5588" i="20"/>
  <c r="Z5588" i="20" s="1"/>
  <c r="AA5588" i="20" s="1"/>
  <c r="K5588" i="20"/>
  <c r="N5587" i="20"/>
  <c r="Z5587" i="20" s="1"/>
  <c r="AA5587" i="20" s="1"/>
  <c r="K5587" i="20"/>
  <c r="N5586" i="20"/>
  <c r="Z5586" i="20" s="1"/>
  <c r="AA5586" i="20" s="1"/>
  <c r="K5586" i="20"/>
  <c r="N5585" i="20"/>
  <c r="Z5585" i="20" s="1"/>
  <c r="AA5585" i="20" s="1"/>
  <c r="K5585" i="20"/>
  <c r="N5584" i="20"/>
  <c r="Z5584" i="20" s="1"/>
  <c r="AA5584" i="20" s="1"/>
  <c r="K5584" i="20"/>
  <c r="N5583" i="20"/>
  <c r="Z5583" i="20" s="1"/>
  <c r="AA5583" i="20" s="1"/>
  <c r="K5583" i="20"/>
  <c r="N5582" i="20"/>
  <c r="Z5582" i="20" s="1"/>
  <c r="AA5582" i="20" s="1"/>
  <c r="K5582" i="20"/>
  <c r="N5581" i="20"/>
  <c r="Z5581" i="20" s="1"/>
  <c r="AA5581" i="20" s="1"/>
  <c r="K5581" i="20"/>
  <c r="N5580" i="20"/>
  <c r="Z5580" i="20" s="1"/>
  <c r="AA5580" i="20" s="1"/>
  <c r="K5580" i="20"/>
  <c r="N5579" i="20"/>
  <c r="Z5579" i="20" s="1"/>
  <c r="AA5579" i="20" s="1"/>
  <c r="K5579" i="20"/>
  <c r="N5578" i="20"/>
  <c r="Z5578" i="20" s="1"/>
  <c r="AA5578" i="20" s="1"/>
  <c r="K5578" i="20"/>
  <c r="N5577" i="20"/>
  <c r="Z5577" i="20" s="1"/>
  <c r="AA5577" i="20" s="1"/>
  <c r="K5577" i="20"/>
  <c r="N5576" i="20"/>
  <c r="Z5576" i="20" s="1"/>
  <c r="AA5576" i="20" s="1"/>
  <c r="K5576" i="20"/>
  <c r="N5575" i="20"/>
  <c r="Z5575" i="20" s="1"/>
  <c r="AA5575" i="20" s="1"/>
  <c r="K5575" i="20"/>
  <c r="N5574" i="20"/>
  <c r="Z5574" i="20" s="1"/>
  <c r="AA5574" i="20" s="1"/>
  <c r="K5574" i="20"/>
  <c r="N5573" i="20"/>
  <c r="Z5573" i="20" s="1"/>
  <c r="AA5573" i="20" s="1"/>
  <c r="K5573" i="20"/>
  <c r="N5572" i="20"/>
  <c r="Z5572" i="20" s="1"/>
  <c r="AA5572" i="20" s="1"/>
  <c r="K5572" i="20"/>
  <c r="N5571" i="20"/>
  <c r="Z5571" i="20" s="1"/>
  <c r="AA5571" i="20" s="1"/>
  <c r="K5571" i="20"/>
  <c r="N5570" i="20"/>
  <c r="Z5570" i="20" s="1"/>
  <c r="AA5570" i="20" s="1"/>
  <c r="K5570" i="20"/>
  <c r="N5569" i="20"/>
  <c r="Z5569" i="20" s="1"/>
  <c r="AA5569" i="20" s="1"/>
  <c r="K5569" i="20"/>
  <c r="N5568" i="20"/>
  <c r="Z5568" i="20" s="1"/>
  <c r="AA5568" i="20" s="1"/>
  <c r="K5568" i="20"/>
  <c r="N5567" i="20"/>
  <c r="Z5567" i="20" s="1"/>
  <c r="AA5567" i="20" s="1"/>
  <c r="K5567" i="20"/>
  <c r="N5566" i="20"/>
  <c r="Z5566" i="20" s="1"/>
  <c r="AA5566" i="20" s="1"/>
  <c r="K5566" i="20"/>
  <c r="N5565" i="20"/>
  <c r="Z5565" i="20" s="1"/>
  <c r="AA5565" i="20" s="1"/>
  <c r="K5565" i="20"/>
  <c r="N5564" i="20"/>
  <c r="Z5564" i="20" s="1"/>
  <c r="AA5564" i="20" s="1"/>
  <c r="K5564" i="20"/>
  <c r="N5563" i="20"/>
  <c r="Z5563" i="20" s="1"/>
  <c r="AA5563" i="20" s="1"/>
  <c r="K5563" i="20"/>
  <c r="N5562" i="20"/>
  <c r="Z5562" i="20" s="1"/>
  <c r="AA5562" i="20" s="1"/>
  <c r="K5562" i="20"/>
  <c r="N5561" i="20"/>
  <c r="Z5561" i="20" s="1"/>
  <c r="AA5561" i="20" s="1"/>
  <c r="K5561" i="20"/>
  <c r="N5560" i="20"/>
  <c r="Z5560" i="20" s="1"/>
  <c r="AA5560" i="20" s="1"/>
  <c r="K5560" i="20"/>
  <c r="N5559" i="20"/>
  <c r="Z5559" i="20" s="1"/>
  <c r="AA5559" i="20" s="1"/>
  <c r="K5559" i="20"/>
  <c r="N5558" i="20"/>
  <c r="Z5558" i="20" s="1"/>
  <c r="AA5558" i="20" s="1"/>
  <c r="K5558" i="20"/>
  <c r="N5557" i="20"/>
  <c r="Z5557" i="20" s="1"/>
  <c r="AA5557" i="20" s="1"/>
  <c r="K5557" i="20"/>
  <c r="N5556" i="20"/>
  <c r="Z5556" i="20" s="1"/>
  <c r="AA5556" i="20" s="1"/>
  <c r="K5556" i="20"/>
  <c r="N5555" i="20"/>
  <c r="Z5555" i="20" s="1"/>
  <c r="AA5555" i="20" s="1"/>
  <c r="K5555" i="20"/>
  <c r="N5554" i="20"/>
  <c r="Z5554" i="20" s="1"/>
  <c r="AA5554" i="20" s="1"/>
  <c r="K5554" i="20"/>
  <c r="N5553" i="20"/>
  <c r="Z5553" i="20" s="1"/>
  <c r="AA5553" i="20" s="1"/>
  <c r="K5553" i="20"/>
  <c r="N5552" i="20"/>
  <c r="Z5552" i="20" s="1"/>
  <c r="AA5552" i="20" s="1"/>
  <c r="K5552" i="20"/>
  <c r="N5551" i="20"/>
  <c r="Z5551" i="20" s="1"/>
  <c r="AA5551" i="20" s="1"/>
  <c r="K5551" i="20"/>
  <c r="N5550" i="20"/>
  <c r="Z5550" i="20" s="1"/>
  <c r="AA5550" i="20" s="1"/>
  <c r="K5550" i="20"/>
  <c r="N5549" i="20"/>
  <c r="Z5549" i="20" s="1"/>
  <c r="AA5549" i="20" s="1"/>
  <c r="K5549" i="20"/>
  <c r="N5548" i="20"/>
  <c r="Z5548" i="20" s="1"/>
  <c r="AA5548" i="20" s="1"/>
  <c r="K5548" i="20"/>
  <c r="N5547" i="20"/>
  <c r="Z5547" i="20" s="1"/>
  <c r="AA5547" i="20" s="1"/>
  <c r="K5547" i="20"/>
  <c r="N5546" i="20"/>
  <c r="Z5546" i="20" s="1"/>
  <c r="AA5546" i="20" s="1"/>
  <c r="K5546" i="20"/>
  <c r="N5545" i="20"/>
  <c r="Z5545" i="20" s="1"/>
  <c r="AA5545" i="20" s="1"/>
  <c r="K5545" i="20"/>
  <c r="N5544" i="20"/>
  <c r="Z5544" i="20" s="1"/>
  <c r="AA5544" i="20" s="1"/>
  <c r="K5544" i="20"/>
  <c r="N5543" i="20"/>
  <c r="Z5543" i="20" s="1"/>
  <c r="AA5543" i="20" s="1"/>
  <c r="K5543" i="20"/>
  <c r="N5542" i="20"/>
  <c r="Z5542" i="20" s="1"/>
  <c r="AA5542" i="20" s="1"/>
  <c r="K5542" i="20"/>
  <c r="N5541" i="20"/>
  <c r="Z5541" i="20" s="1"/>
  <c r="AA5541" i="20" s="1"/>
  <c r="K5541" i="20"/>
  <c r="N5540" i="20"/>
  <c r="Z5540" i="20" s="1"/>
  <c r="AA5540" i="20" s="1"/>
  <c r="K5540" i="20"/>
  <c r="N5539" i="20"/>
  <c r="Z5539" i="20" s="1"/>
  <c r="AA5539" i="20" s="1"/>
  <c r="K5539" i="20"/>
  <c r="N5538" i="20"/>
  <c r="Z5538" i="20" s="1"/>
  <c r="AA5538" i="20" s="1"/>
  <c r="K5538" i="20"/>
  <c r="N5537" i="20"/>
  <c r="Z5537" i="20" s="1"/>
  <c r="AA5537" i="20" s="1"/>
  <c r="K5537" i="20"/>
  <c r="N5536" i="20"/>
  <c r="Z5536" i="20" s="1"/>
  <c r="AA5536" i="20" s="1"/>
  <c r="K5536" i="20"/>
  <c r="N5535" i="20"/>
  <c r="Z5535" i="20" s="1"/>
  <c r="AA5535" i="20" s="1"/>
  <c r="K5535" i="20"/>
  <c r="N5534" i="20"/>
  <c r="Z5534" i="20" s="1"/>
  <c r="AA5534" i="20" s="1"/>
  <c r="K5534" i="20"/>
  <c r="N5533" i="20"/>
  <c r="Z5533" i="20" s="1"/>
  <c r="AA5533" i="20" s="1"/>
  <c r="K5533" i="20"/>
  <c r="N5532" i="20"/>
  <c r="Z5532" i="20" s="1"/>
  <c r="AA5532" i="20" s="1"/>
  <c r="K5532" i="20"/>
  <c r="N5531" i="20"/>
  <c r="Z5531" i="20" s="1"/>
  <c r="AA5531" i="20" s="1"/>
  <c r="K5531" i="20"/>
  <c r="N5530" i="20"/>
  <c r="Z5530" i="20" s="1"/>
  <c r="AA5530" i="20" s="1"/>
  <c r="K5530" i="20"/>
  <c r="N5529" i="20"/>
  <c r="Z5529" i="20" s="1"/>
  <c r="AA5529" i="20" s="1"/>
  <c r="K5529" i="20"/>
  <c r="N5528" i="20"/>
  <c r="Z5528" i="20" s="1"/>
  <c r="AA5528" i="20" s="1"/>
  <c r="K5528" i="20"/>
  <c r="N5527" i="20"/>
  <c r="Z5527" i="20" s="1"/>
  <c r="AA5527" i="20" s="1"/>
  <c r="K5527" i="20"/>
  <c r="N5526" i="20"/>
  <c r="Z5526" i="20" s="1"/>
  <c r="AA5526" i="20" s="1"/>
  <c r="K5526" i="20"/>
  <c r="N5525" i="20"/>
  <c r="Z5525" i="20" s="1"/>
  <c r="AA5525" i="20" s="1"/>
  <c r="K5525" i="20"/>
  <c r="N5524" i="20"/>
  <c r="Z5524" i="20" s="1"/>
  <c r="AA5524" i="20" s="1"/>
  <c r="K5524" i="20"/>
  <c r="N5523" i="20"/>
  <c r="Z5523" i="20" s="1"/>
  <c r="AA5523" i="20" s="1"/>
  <c r="K5523" i="20"/>
  <c r="N5522" i="20"/>
  <c r="Z5522" i="20" s="1"/>
  <c r="AA5522" i="20" s="1"/>
  <c r="K5522" i="20"/>
  <c r="N5521" i="20"/>
  <c r="Z5521" i="20" s="1"/>
  <c r="AA5521" i="20" s="1"/>
  <c r="K5521" i="20"/>
  <c r="N5520" i="20"/>
  <c r="Z5520" i="20" s="1"/>
  <c r="AA5520" i="20" s="1"/>
  <c r="K5520" i="20"/>
  <c r="N5519" i="20"/>
  <c r="Z5519" i="20" s="1"/>
  <c r="AA5519" i="20" s="1"/>
  <c r="K5519" i="20"/>
  <c r="O5518" i="20"/>
  <c r="Z5518" i="20" s="1"/>
  <c r="AA5518" i="20" s="1"/>
  <c r="K5518" i="20"/>
  <c r="Z5517" i="20"/>
  <c r="AA5517" i="20" s="1"/>
  <c r="N5517" i="20"/>
  <c r="K5517" i="20"/>
  <c r="N5516" i="20"/>
  <c r="Z5516" i="20" s="1"/>
  <c r="AA5516" i="20" s="1"/>
  <c r="K5516" i="20"/>
  <c r="N5515" i="20"/>
  <c r="Z5515" i="20" s="1"/>
  <c r="AA5515" i="20" s="1"/>
  <c r="K5515" i="20"/>
  <c r="N5514" i="20"/>
  <c r="Z5514" i="20" s="1"/>
  <c r="AA5514" i="20" s="1"/>
  <c r="K5514" i="20"/>
  <c r="O5513" i="20"/>
  <c r="Z5513" i="20" s="1"/>
  <c r="AA5513" i="20" s="1"/>
  <c r="K5513" i="20"/>
  <c r="O5512" i="20"/>
  <c r="Z5512" i="20" s="1"/>
  <c r="AA5512" i="20" s="1"/>
  <c r="K5512" i="20"/>
  <c r="N5511" i="20"/>
  <c r="Z5511" i="20" s="1"/>
  <c r="AA5511" i="20" s="1"/>
  <c r="K5511" i="20"/>
  <c r="O5510" i="20"/>
  <c r="Z5510" i="20" s="1"/>
  <c r="AA5510" i="20" s="1"/>
  <c r="K5510" i="20"/>
  <c r="N5509" i="20"/>
  <c r="Z5509" i="20" s="1"/>
  <c r="AA5509" i="20" s="1"/>
  <c r="K5509" i="20"/>
  <c r="N5508" i="20"/>
  <c r="Z5508" i="20" s="1"/>
  <c r="AA5508" i="20" s="1"/>
  <c r="K5508" i="20"/>
  <c r="O5507" i="20"/>
  <c r="Z5507" i="20" s="1"/>
  <c r="AA5507" i="20" s="1"/>
  <c r="K5507" i="20"/>
  <c r="O5506" i="20"/>
  <c r="Z5506" i="20" s="1"/>
  <c r="AA5506" i="20" s="1"/>
  <c r="K5506" i="20"/>
  <c r="O5505" i="20"/>
  <c r="Z5505" i="20" s="1"/>
  <c r="AA5505" i="20" s="1"/>
  <c r="K5505" i="20"/>
  <c r="N5504" i="20"/>
  <c r="Z5504" i="20" s="1"/>
  <c r="AA5504" i="20" s="1"/>
  <c r="K5504" i="20"/>
  <c r="N5503" i="20"/>
  <c r="Z5503" i="20" s="1"/>
  <c r="AA5503" i="20" s="1"/>
  <c r="K5503" i="20"/>
  <c r="N5502" i="20"/>
  <c r="Z5502" i="20" s="1"/>
  <c r="AA5502" i="20" s="1"/>
  <c r="K5502" i="20"/>
  <c r="O5501" i="20"/>
  <c r="Z5501" i="20" s="1"/>
  <c r="AA5501" i="20" s="1"/>
  <c r="K5501" i="20"/>
  <c r="N5500" i="20"/>
  <c r="Z5500" i="20" s="1"/>
  <c r="AA5500" i="20" s="1"/>
  <c r="K5500" i="20"/>
  <c r="O5499" i="20"/>
  <c r="Z5499" i="20" s="1"/>
  <c r="AA5499" i="20" s="1"/>
  <c r="K5499" i="20"/>
  <c r="N5498" i="20"/>
  <c r="Z5498" i="20" s="1"/>
  <c r="AA5498" i="20" s="1"/>
  <c r="K5498" i="20"/>
  <c r="N5497" i="20"/>
  <c r="Z5497" i="20" s="1"/>
  <c r="AA5497" i="20" s="1"/>
  <c r="K5497" i="20"/>
  <c r="N5496" i="20"/>
  <c r="Z5496" i="20" s="1"/>
  <c r="AA5496" i="20" s="1"/>
  <c r="K5496" i="20"/>
  <c r="N5495" i="20"/>
  <c r="Z5495" i="20" s="1"/>
  <c r="AA5495" i="20" s="1"/>
  <c r="K5495" i="20"/>
  <c r="N5494" i="20"/>
  <c r="Z5494" i="20" s="1"/>
  <c r="AA5494" i="20" s="1"/>
  <c r="K5494" i="20"/>
  <c r="N5493" i="20"/>
  <c r="Z5493" i="20" s="1"/>
  <c r="AA5493" i="20" s="1"/>
  <c r="K5493" i="20"/>
  <c r="N5492" i="20"/>
  <c r="Z5492" i="20" s="1"/>
  <c r="AA5492" i="20" s="1"/>
  <c r="K5492" i="20"/>
  <c r="N5491" i="20"/>
  <c r="Z5491" i="20" s="1"/>
  <c r="AA5491" i="20" s="1"/>
  <c r="K5491" i="20"/>
  <c r="N5490" i="20"/>
  <c r="Z5490" i="20" s="1"/>
  <c r="AA5490" i="20" s="1"/>
  <c r="K5490" i="20"/>
  <c r="N5489" i="20"/>
  <c r="Z5489" i="20" s="1"/>
  <c r="AA5489" i="20" s="1"/>
  <c r="K5489" i="20"/>
  <c r="N5488" i="20"/>
  <c r="Z5488" i="20" s="1"/>
  <c r="AA5488" i="20" s="1"/>
  <c r="K5488" i="20"/>
  <c r="N5487" i="20"/>
  <c r="Z5487" i="20" s="1"/>
  <c r="AA5487" i="20" s="1"/>
  <c r="K5487" i="20"/>
  <c r="N5486" i="20"/>
  <c r="Z5486" i="20" s="1"/>
  <c r="AA5486" i="20" s="1"/>
  <c r="K5486" i="20"/>
  <c r="N5485" i="20"/>
  <c r="Z5485" i="20" s="1"/>
  <c r="AA5485" i="20" s="1"/>
  <c r="K5485" i="20"/>
  <c r="N5484" i="20"/>
  <c r="Z5484" i="20" s="1"/>
  <c r="AA5484" i="20" s="1"/>
  <c r="K5484" i="20"/>
  <c r="O5483" i="20"/>
  <c r="Z5483" i="20" s="1"/>
  <c r="AA5483" i="20" s="1"/>
  <c r="K5483" i="20"/>
  <c r="N5482" i="20"/>
  <c r="Z5482" i="20" s="1"/>
  <c r="AA5482" i="20" s="1"/>
  <c r="K5482" i="20"/>
  <c r="N5481" i="20"/>
  <c r="Z5481" i="20" s="1"/>
  <c r="AA5481" i="20" s="1"/>
  <c r="K5481" i="20"/>
  <c r="N5480" i="20"/>
  <c r="Z5480" i="20" s="1"/>
  <c r="AA5480" i="20" s="1"/>
  <c r="K5480" i="20"/>
  <c r="N5479" i="20"/>
  <c r="Z5479" i="20" s="1"/>
  <c r="AA5479" i="20" s="1"/>
  <c r="K5479" i="20"/>
  <c r="N5478" i="20"/>
  <c r="Z5478" i="20" s="1"/>
  <c r="AA5478" i="20" s="1"/>
  <c r="K5478" i="20"/>
  <c r="N5477" i="20"/>
  <c r="Z5477" i="20" s="1"/>
  <c r="AA5477" i="20" s="1"/>
  <c r="K5477" i="20"/>
  <c r="N5476" i="20"/>
  <c r="Z5476" i="20" s="1"/>
  <c r="AA5476" i="20" s="1"/>
  <c r="K5476" i="20"/>
  <c r="N5475" i="20"/>
  <c r="Z5475" i="20" s="1"/>
  <c r="AA5475" i="20" s="1"/>
  <c r="K5475" i="20"/>
  <c r="N5474" i="20"/>
  <c r="Z5474" i="20" s="1"/>
  <c r="AA5474" i="20" s="1"/>
  <c r="K5474" i="20"/>
  <c r="N5473" i="20"/>
  <c r="Z5473" i="20" s="1"/>
  <c r="AA5473" i="20" s="1"/>
  <c r="K5473" i="20"/>
  <c r="N5472" i="20"/>
  <c r="Z5472" i="20" s="1"/>
  <c r="AA5472" i="20" s="1"/>
  <c r="K5472" i="20"/>
  <c r="N5471" i="20"/>
  <c r="Z5471" i="20" s="1"/>
  <c r="AA5471" i="20" s="1"/>
  <c r="K5471" i="20"/>
  <c r="N5470" i="20"/>
  <c r="Z5470" i="20" s="1"/>
  <c r="AA5470" i="20" s="1"/>
  <c r="K5470" i="20"/>
  <c r="N5469" i="20"/>
  <c r="Z5469" i="20" s="1"/>
  <c r="AA5469" i="20" s="1"/>
  <c r="K5469" i="20"/>
  <c r="N5468" i="20"/>
  <c r="Z5468" i="20" s="1"/>
  <c r="AA5468" i="20" s="1"/>
  <c r="K5468" i="20"/>
  <c r="N5467" i="20"/>
  <c r="Z5467" i="20" s="1"/>
  <c r="AA5467" i="20" s="1"/>
  <c r="K5467" i="20"/>
  <c r="N5466" i="20"/>
  <c r="Z5466" i="20" s="1"/>
  <c r="AA5466" i="20" s="1"/>
  <c r="K5466" i="20"/>
  <c r="N5465" i="20"/>
  <c r="Z5465" i="20" s="1"/>
  <c r="AA5465" i="20" s="1"/>
  <c r="K5465" i="20"/>
  <c r="N5464" i="20"/>
  <c r="Z5464" i="20" s="1"/>
  <c r="AA5464" i="20" s="1"/>
  <c r="K5464" i="20"/>
  <c r="N5463" i="20"/>
  <c r="Z5463" i="20" s="1"/>
  <c r="AA5463" i="20" s="1"/>
  <c r="K5463" i="20"/>
  <c r="N5462" i="20"/>
  <c r="Z5462" i="20" s="1"/>
  <c r="AA5462" i="20" s="1"/>
  <c r="K5462" i="20"/>
  <c r="N5461" i="20"/>
  <c r="Z5461" i="20" s="1"/>
  <c r="AA5461" i="20" s="1"/>
  <c r="K5461" i="20"/>
  <c r="N5460" i="20"/>
  <c r="Z5460" i="20" s="1"/>
  <c r="AA5460" i="20" s="1"/>
  <c r="K5460" i="20"/>
  <c r="N5459" i="20"/>
  <c r="Z5459" i="20" s="1"/>
  <c r="AA5459" i="20" s="1"/>
  <c r="K5459" i="20"/>
  <c r="N5458" i="20"/>
  <c r="Z5458" i="20" s="1"/>
  <c r="AA5458" i="20" s="1"/>
  <c r="K5458" i="20"/>
  <c r="N5457" i="20"/>
  <c r="Z5457" i="20" s="1"/>
  <c r="AA5457" i="20" s="1"/>
  <c r="K5457" i="20"/>
  <c r="N5456" i="20"/>
  <c r="Z5456" i="20" s="1"/>
  <c r="AA5456" i="20" s="1"/>
  <c r="K5456" i="20"/>
  <c r="N5455" i="20"/>
  <c r="Z5455" i="20" s="1"/>
  <c r="AA5455" i="20" s="1"/>
  <c r="K5455" i="20"/>
  <c r="N5454" i="20"/>
  <c r="Z5454" i="20" s="1"/>
  <c r="AA5454" i="20" s="1"/>
  <c r="K5454" i="20"/>
  <c r="N5453" i="20"/>
  <c r="Z5453" i="20" s="1"/>
  <c r="AA5453" i="20" s="1"/>
  <c r="K5453" i="20"/>
  <c r="N5452" i="20"/>
  <c r="Z5452" i="20" s="1"/>
  <c r="AA5452" i="20" s="1"/>
  <c r="K5452" i="20"/>
  <c r="N5451" i="20"/>
  <c r="Z5451" i="20" s="1"/>
  <c r="AA5451" i="20" s="1"/>
  <c r="K5451" i="20"/>
  <c r="N5450" i="20"/>
  <c r="Z5450" i="20" s="1"/>
  <c r="AA5450" i="20" s="1"/>
  <c r="K5450" i="20"/>
  <c r="N5449" i="20"/>
  <c r="Z5449" i="20" s="1"/>
  <c r="AA5449" i="20" s="1"/>
  <c r="K5449" i="20"/>
  <c r="N5448" i="20"/>
  <c r="Z5448" i="20" s="1"/>
  <c r="AA5448" i="20" s="1"/>
  <c r="K5448" i="20"/>
  <c r="N5447" i="20"/>
  <c r="Z5447" i="20" s="1"/>
  <c r="AA5447" i="20" s="1"/>
  <c r="K5447" i="20"/>
  <c r="N5446" i="20"/>
  <c r="Z5446" i="20" s="1"/>
  <c r="AA5446" i="20" s="1"/>
  <c r="K5446" i="20"/>
  <c r="N5445" i="20"/>
  <c r="Z5445" i="20" s="1"/>
  <c r="AA5445" i="20" s="1"/>
  <c r="K5445" i="20"/>
  <c r="N5444" i="20"/>
  <c r="Z5444" i="20" s="1"/>
  <c r="AA5444" i="20" s="1"/>
  <c r="K5444" i="20"/>
  <c r="N5443" i="20"/>
  <c r="Z5443" i="20" s="1"/>
  <c r="AA5443" i="20" s="1"/>
  <c r="K5443" i="20"/>
  <c r="N5442" i="20"/>
  <c r="Z5442" i="20" s="1"/>
  <c r="AA5442" i="20" s="1"/>
  <c r="K5442" i="20"/>
  <c r="N5441" i="20"/>
  <c r="Z5441" i="20" s="1"/>
  <c r="AA5441" i="20" s="1"/>
  <c r="K5441" i="20"/>
  <c r="N5440" i="20"/>
  <c r="Z5440" i="20" s="1"/>
  <c r="AA5440" i="20" s="1"/>
  <c r="K5440" i="20"/>
  <c r="N5439" i="20"/>
  <c r="Z5439" i="20" s="1"/>
  <c r="AA5439" i="20" s="1"/>
  <c r="K5439" i="20"/>
  <c r="N5438" i="20"/>
  <c r="Z5438" i="20" s="1"/>
  <c r="AA5438" i="20" s="1"/>
  <c r="K5438" i="20"/>
  <c r="N5437" i="20"/>
  <c r="Z5437" i="20" s="1"/>
  <c r="AA5437" i="20" s="1"/>
  <c r="K5437" i="20"/>
  <c r="N5436" i="20"/>
  <c r="Z5436" i="20" s="1"/>
  <c r="AA5436" i="20" s="1"/>
  <c r="K5436" i="20"/>
  <c r="N5435" i="20"/>
  <c r="Z5435" i="20" s="1"/>
  <c r="AA5435" i="20" s="1"/>
  <c r="K5435" i="20"/>
  <c r="N5434" i="20"/>
  <c r="Z5434" i="20" s="1"/>
  <c r="AA5434" i="20" s="1"/>
  <c r="K5434" i="20"/>
  <c r="N5433" i="20"/>
  <c r="Z5433" i="20" s="1"/>
  <c r="AA5433" i="20" s="1"/>
  <c r="K5433" i="20"/>
  <c r="N5432" i="20"/>
  <c r="Z5432" i="20" s="1"/>
  <c r="AA5432" i="20" s="1"/>
  <c r="K5432" i="20"/>
  <c r="N5431" i="20"/>
  <c r="Z5431" i="20" s="1"/>
  <c r="AA5431" i="20" s="1"/>
  <c r="K5431" i="20"/>
  <c r="N5430" i="20"/>
  <c r="Z5430" i="20" s="1"/>
  <c r="AA5430" i="20" s="1"/>
  <c r="K5430" i="20"/>
  <c r="N5429" i="20"/>
  <c r="Z5429" i="20" s="1"/>
  <c r="AA5429" i="20" s="1"/>
  <c r="K5429" i="20"/>
  <c r="N5428" i="20"/>
  <c r="Z5428" i="20" s="1"/>
  <c r="AA5428" i="20" s="1"/>
  <c r="K5428" i="20"/>
  <c r="Z5427" i="20"/>
  <c r="AA5427" i="20" s="1"/>
  <c r="N5427" i="20"/>
  <c r="K5427" i="20"/>
  <c r="N5426" i="20"/>
  <c r="Z5426" i="20" s="1"/>
  <c r="AA5426" i="20" s="1"/>
  <c r="K5426" i="20"/>
  <c r="N5425" i="20"/>
  <c r="Z5425" i="20" s="1"/>
  <c r="AA5425" i="20" s="1"/>
  <c r="K5425" i="20"/>
  <c r="N5424" i="20"/>
  <c r="Z5424" i="20" s="1"/>
  <c r="AA5424" i="20" s="1"/>
  <c r="K5424" i="20"/>
  <c r="N5423" i="20"/>
  <c r="Z5423" i="20" s="1"/>
  <c r="AA5423" i="20" s="1"/>
  <c r="K5423" i="20"/>
  <c r="N5422" i="20"/>
  <c r="Z5422" i="20" s="1"/>
  <c r="AA5422" i="20" s="1"/>
  <c r="K5422" i="20"/>
  <c r="N5421" i="20"/>
  <c r="Z5421" i="20" s="1"/>
  <c r="AA5421" i="20" s="1"/>
  <c r="K5421" i="20"/>
  <c r="N5420" i="20"/>
  <c r="Z5420" i="20" s="1"/>
  <c r="AA5420" i="20" s="1"/>
  <c r="K5420" i="20"/>
  <c r="N5419" i="20"/>
  <c r="Z5419" i="20" s="1"/>
  <c r="AA5419" i="20" s="1"/>
  <c r="K5419" i="20"/>
  <c r="N5418" i="20"/>
  <c r="Z5418" i="20" s="1"/>
  <c r="AA5418" i="20" s="1"/>
  <c r="K5418" i="20"/>
  <c r="N5417" i="20"/>
  <c r="Z5417" i="20" s="1"/>
  <c r="AA5417" i="20" s="1"/>
  <c r="K5417" i="20"/>
  <c r="N5416" i="20"/>
  <c r="Z5416" i="20" s="1"/>
  <c r="AA5416" i="20" s="1"/>
  <c r="K5416" i="20"/>
  <c r="N5415" i="20"/>
  <c r="Z5415" i="20" s="1"/>
  <c r="AA5415" i="20" s="1"/>
  <c r="K5415" i="20"/>
  <c r="N5414" i="20"/>
  <c r="Z5414" i="20" s="1"/>
  <c r="AA5414" i="20" s="1"/>
  <c r="K5414" i="20"/>
  <c r="N5413" i="20"/>
  <c r="Z5413" i="20" s="1"/>
  <c r="AA5413" i="20" s="1"/>
  <c r="K5413" i="20"/>
  <c r="N5412" i="20"/>
  <c r="Z5412" i="20" s="1"/>
  <c r="AA5412" i="20" s="1"/>
  <c r="K5412" i="20"/>
  <c r="N5411" i="20"/>
  <c r="Z5411" i="20" s="1"/>
  <c r="AA5411" i="20" s="1"/>
  <c r="K5411" i="20"/>
  <c r="N5410" i="20"/>
  <c r="Z5410" i="20" s="1"/>
  <c r="AA5410" i="20" s="1"/>
  <c r="K5410" i="20"/>
  <c r="N5409" i="20"/>
  <c r="Z5409" i="20" s="1"/>
  <c r="AA5409" i="20" s="1"/>
  <c r="K5409" i="20"/>
  <c r="N5408" i="20"/>
  <c r="Z5408" i="20" s="1"/>
  <c r="AA5408" i="20" s="1"/>
  <c r="K5408" i="20"/>
  <c r="O5407" i="20"/>
  <c r="Z5407" i="20" s="1"/>
  <c r="AA5407" i="20" s="1"/>
  <c r="K5407" i="20"/>
  <c r="N5406" i="20"/>
  <c r="Z5406" i="20" s="1"/>
  <c r="AA5406" i="20" s="1"/>
  <c r="K5406" i="20"/>
  <c r="N5405" i="20"/>
  <c r="Z5405" i="20" s="1"/>
  <c r="AA5405" i="20" s="1"/>
  <c r="K5405" i="20"/>
  <c r="Z5404" i="20"/>
  <c r="AA5404" i="20" s="1"/>
  <c r="N5404" i="20"/>
  <c r="K5404" i="20"/>
  <c r="N5403" i="20"/>
  <c r="Z5403" i="20" s="1"/>
  <c r="AA5403" i="20" s="1"/>
  <c r="K5403" i="20"/>
  <c r="N5402" i="20"/>
  <c r="Z5402" i="20" s="1"/>
  <c r="AA5402" i="20" s="1"/>
  <c r="K5402" i="20"/>
  <c r="N5401" i="20"/>
  <c r="Z5401" i="20" s="1"/>
  <c r="AA5401" i="20" s="1"/>
  <c r="K5401" i="20"/>
  <c r="N5400" i="20"/>
  <c r="Z5400" i="20" s="1"/>
  <c r="AA5400" i="20" s="1"/>
  <c r="K5400" i="20"/>
  <c r="O5399" i="20"/>
  <c r="Z5399" i="20" s="1"/>
  <c r="AA5399" i="20" s="1"/>
  <c r="K5399" i="20"/>
  <c r="O5398" i="20"/>
  <c r="Z5398" i="20" s="1"/>
  <c r="AA5398" i="20" s="1"/>
  <c r="K5398" i="20"/>
  <c r="O5397" i="20"/>
  <c r="Z5397" i="20" s="1"/>
  <c r="AA5397" i="20" s="1"/>
  <c r="K5397" i="20"/>
  <c r="N5396" i="20"/>
  <c r="Z5396" i="20" s="1"/>
  <c r="AA5396" i="20" s="1"/>
  <c r="K5396" i="20"/>
  <c r="N5395" i="20"/>
  <c r="Z5395" i="20" s="1"/>
  <c r="AA5395" i="20" s="1"/>
  <c r="K5395" i="20"/>
  <c r="N5394" i="20"/>
  <c r="Z5394" i="20" s="1"/>
  <c r="AA5394" i="20" s="1"/>
  <c r="K5394" i="20"/>
  <c r="N5393" i="20"/>
  <c r="Z5393" i="20" s="1"/>
  <c r="AA5393" i="20" s="1"/>
  <c r="K5393" i="20"/>
  <c r="N5392" i="20"/>
  <c r="Z5392" i="20" s="1"/>
  <c r="AA5392" i="20" s="1"/>
  <c r="K5392" i="20"/>
  <c r="N5391" i="20"/>
  <c r="Z5391" i="20" s="1"/>
  <c r="AA5391" i="20" s="1"/>
  <c r="K5391" i="20"/>
  <c r="N5390" i="20"/>
  <c r="Z5390" i="20" s="1"/>
  <c r="AA5390" i="20" s="1"/>
  <c r="K5390" i="20"/>
  <c r="N5389" i="20"/>
  <c r="Z5389" i="20" s="1"/>
  <c r="AA5389" i="20" s="1"/>
  <c r="K5389" i="20"/>
  <c r="N5388" i="20"/>
  <c r="Z5388" i="20" s="1"/>
  <c r="AA5388" i="20" s="1"/>
  <c r="K5388" i="20"/>
  <c r="O5387" i="20"/>
  <c r="Z5387" i="20" s="1"/>
  <c r="AA5387" i="20" s="1"/>
  <c r="K5387" i="20"/>
  <c r="N5386" i="20"/>
  <c r="Z5386" i="20" s="1"/>
  <c r="AA5386" i="20" s="1"/>
  <c r="K5386" i="20"/>
  <c r="N5385" i="20"/>
  <c r="Z5385" i="20" s="1"/>
  <c r="AA5385" i="20" s="1"/>
  <c r="K5385" i="20"/>
  <c r="N5384" i="20"/>
  <c r="Z5384" i="20" s="1"/>
  <c r="AA5384" i="20" s="1"/>
  <c r="K5384" i="20"/>
  <c r="N5383" i="20"/>
  <c r="Z5383" i="20" s="1"/>
  <c r="AA5383" i="20" s="1"/>
  <c r="K5383" i="20"/>
  <c r="O5382" i="20"/>
  <c r="Z5382" i="20" s="1"/>
  <c r="AA5382" i="20" s="1"/>
  <c r="K5382" i="20"/>
  <c r="O5381" i="20"/>
  <c r="Z5381" i="20" s="1"/>
  <c r="AA5381" i="20" s="1"/>
  <c r="K5381" i="20"/>
  <c r="N5380" i="20"/>
  <c r="Z5380" i="20" s="1"/>
  <c r="AA5380" i="20" s="1"/>
  <c r="K5380" i="20"/>
  <c r="N5379" i="20"/>
  <c r="Z5379" i="20" s="1"/>
  <c r="AA5379" i="20" s="1"/>
  <c r="K5379" i="20"/>
  <c r="N5378" i="20"/>
  <c r="Z5378" i="20" s="1"/>
  <c r="AA5378" i="20" s="1"/>
  <c r="K5378" i="20"/>
  <c r="N5377" i="20"/>
  <c r="Z5377" i="20" s="1"/>
  <c r="AA5377" i="20" s="1"/>
  <c r="K5377" i="20"/>
  <c r="N5376" i="20"/>
  <c r="Z5376" i="20" s="1"/>
  <c r="AA5376" i="20" s="1"/>
  <c r="K5376" i="20"/>
  <c r="N5375" i="20"/>
  <c r="Z5375" i="20" s="1"/>
  <c r="AA5375" i="20" s="1"/>
  <c r="K5375" i="20"/>
  <c r="N5374" i="20"/>
  <c r="Z5374" i="20" s="1"/>
  <c r="AA5374" i="20" s="1"/>
  <c r="K5374" i="20"/>
  <c r="O5373" i="20"/>
  <c r="Z5373" i="20" s="1"/>
  <c r="AA5373" i="20" s="1"/>
  <c r="K5373" i="20"/>
  <c r="Z5372" i="20"/>
  <c r="AA5372" i="20" s="1"/>
  <c r="O5372" i="20"/>
  <c r="K5372" i="20"/>
  <c r="N5371" i="20"/>
  <c r="Z5371" i="20" s="1"/>
  <c r="AA5371" i="20" s="1"/>
  <c r="K5371" i="20"/>
  <c r="N5370" i="20"/>
  <c r="Z5370" i="20" s="1"/>
  <c r="AA5370" i="20" s="1"/>
  <c r="K5370" i="20"/>
  <c r="N5369" i="20"/>
  <c r="Z5369" i="20" s="1"/>
  <c r="AA5369" i="20" s="1"/>
  <c r="K5369" i="20"/>
  <c r="O5368" i="20"/>
  <c r="Z5368" i="20" s="1"/>
  <c r="AA5368" i="20" s="1"/>
  <c r="K5368" i="20"/>
  <c r="N5367" i="20"/>
  <c r="Z5367" i="20" s="1"/>
  <c r="AA5367" i="20" s="1"/>
  <c r="K5367" i="20"/>
  <c r="N5366" i="20"/>
  <c r="Z5366" i="20" s="1"/>
  <c r="AA5366" i="20" s="1"/>
  <c r="K5366" i="20"/>
  <c r="N5365" i="20"/>
  <c r="Z5365" i="20" s="1"/>
  <c r="AA5365" i="20" s="1"/>
  <c r="K5365" i="20"/>
  <c r="O5364" i="20"/>
  <c r="Z5364" i="20" s="1"/>
  <c r="AA5364" i="20" s="1"/>
  <c r="K5364" i="20"/>
  <c r="N5363" i="20"/>
  <c r="Z5363" i="20" s="1"/>
  <c r="AA5363" i="20" s="1"/>
  <c r="K5363" i="20"/>
  <c r="N5362" i="20"/>
  <c r="Z5362" i="20" s="1"/>
  <c r="AA5362" i="20" s="1"/>
  <c r="K5362" i="20"/>
  <c r="O5361" i="20"/>
  <c r="Z5361" i="20" s="1"/>
  <c r="AA5361" i="20" s="1"/>
  <c r="K5361" i="20"/>
  <c r="N5360" i="20"/>
  <c r="Z5360" i="20" s="1"/>
  <c r="AA5360" i="20" s="1"/>
  <c r="K5360" i="20"/>
  <c r="N5359" i="20"/>
  <c r="Z5359" i="20" s="1"/>
  <c r="AA5359" i="20" s="1"/>
  <c r="K5359" i="20"/>
  <c r="N5358" i="20"/>
  <c r="Z5358" i="20" s="1"/>
  <c r="AA5358" i="20" s="1"/>
  <c r="K5358" i="20"/>
  <c r="O5357" i="20"/>
  <c r="Z5357" i="20" s="1"/>
  <c r="AA5357" i="20" s="1"/>
  <c r="K5357" i="20"/>
  <c r="O5356" i="20"/>
  <c r="Z5356" i="20" s="1"/>
  <c r="AA5356" i="20" s="1"/>
  <c r="K5356" i="20"/>
  <c r="Z5355" i="20"/>
  <c r="AA5355" i="20" s="1"/>
  <c r="N5355" i="20"/>
  <c r="K5355" i="20"/>
  <c r="N5354" i="20"/>
  <c r="Z5354" i="20" s="1"/>
  <c r="AA5354" i="20" s="1"/>
  <c r="K5354" i="20"/>
  <c r="N5353" i="20"/>
  <c r="Z5353" i="20" s="1"/>
  <c r="AA5353" i="20" s="1"/>
  <c r="K5353" i="20"/>
  <c r="N5352" i="20"/>
  <c r="Z5352" i="20" s="1"/>
  <c r="AA5352" i="20" s="1"/>
  <c r="K5352" i="20"/>
  <c r="N5351" i="20"/>
  <c r="Z5351" i="20" s="1"/>
  <c r="AA5351" i="20" s="1"/>
  <c r="K5351" i="20"/>
  <c r="N5350" i="20"/>
  <c r="Z5350" i="20" s="1"/>
  <c r="AA5350" i="20" s="1"/>
  <c r="K5350" i="20"/>
  <c r="N5349" i="20"/>
  <c r="Z5349" i="20" s="1"/>
  <c r="AA5349" i="20" s="1"/>
  <c r="K5349" i="20"/>
  <c r="N5348" i="20"/>
  <c r="Z5348" i="20" s="1"/>
  <c r="AA5348" i="20" s="1"/>
  <c r="K5348" i="20"/>
  <c r="N5347" i="20"/>
  <c r="Z5347" i="20" s="1"/>
  <c r="AA5347" i="20" s="1"/>
  <c r="K5347" i="20"/>
  <c r="O5346" i="20"/>
  <c r="Z5346" i="20" s="1"/>
  <c r="AA5346" i="20" s="1"/>
  <c r="K5346" i="20"/>
  <c r="N5345" i="20"/>
  <c r="Z5345" i="20" s="1"/>
  <c r="AA5345" i="20" s="1"/>
  <c r="K5345" i="20"/>
  <c r="N5344" i="20"/>
  <c r="Z5344" i="20" s="1"/>
  <c r="AA5344" i="20" s="1"/>
  <c r="K5344" i="20"/>
  <c r="N5343" i="20"/>
  <c r="Z5343" i="20" s="1"/>
  <c r="AA5343" i="20" s="1"/>
  <c r="K5343" i="20"/>
  <c r="N5342" i="20"/>
  <c r="Z5342" i="20" s="1"/>
  <c r="AA5342" i="20" s="1"/>
  <c r="K5342" i="20"/>
  <c r="N5341" i="20"/>
  <c r="Z5341" i="20" s="1"/>
  <c r="AA5341" i="20" s="1"/>
  <c r="K5341" i="20"/>
  <c r="N5340" i="20"/>
  <c r="Z5340" i="20" s="1"/>
  <c r="AA5340" i="20" s="1"/>
  <c r="K5340" i="20"/>
  <c r="N5339" i="20"/>
  <c r="Z5339" i="20" s="1"/>
  <c r="AA5339" i="20" s="1"/>
  <c r="K5339" i="20"/>
  <c r="N5338" i="20"/>
  <c r="Z5338" i="20" s="1"/>
  <c r="AA5338" i="20" s="1"/>
  <c r="K5338" i="20"/>
  <c r="N5337" i="20"/>
  <c r="Z5337" i="20" s="1"/>
  <c r="AA5337" i="20" s="1"/>
  <c r="K5337" i="20"/>
  <c r="N5336" i="20"/>
  <c r="Z5336" i="20" s="1"/>
  <c r="AA5336" i="20" s="1"/>
  <c r="K5336" i="20"/>
  <c r="N5335" i="20"/>
  <c r="Z5335" i="20" s="1"/>
  <c r="AA5335" i="20" s="1"/>
  <c r="K5335" i="20"/>
  <c r="N5334" i="20"/>
  <c r="Z5334" i="20" s="1"/>
  <c r="AA5334" i="20" s="1"/>
  <c r="K5334" i="20"/>
  <c r="N5333" i="20"/>
  <c r="Z5333" i="20" s="1"/>
  <c r="AA5333" i="20" s="1"/>
  <c r="K5333" i="20"/>
  <c r="N5332" i="20"/>
  <c r="Z5332" i="20" s="1"/>
  <c r="AA5332" i="20" s="1"/>
  <c r="K5332" i="20"/>
  <c r="N5331" i="20"/>
  <c r="Z5331" i="20" s="1"/>
  <c r="AA5331" i="20" s="1"/>
  <c r="K5331" i="20"/>
  <c r="O5330" i="20"/>
  <c r="Z5330" i="20" s="1"/>
  <c r="AA5330" i="20" s="1"/>
  <c r="K5330" i="20"/>
  <c r="N5329" i="20"/>
  <c r="Z5329" i="20" s="1"/>
  <c r="AA5329" i="20" s="1"/>
  <c r="K5329" i="20"/>
  <c r="N5328" i="20"/>
  <c r="Z5328" i="20" s="1"/>
  <c r="AA5328" i="20" s="1"/>
  <c r="K5328" i="20"/>
  <c r="N5327" i="20"/>
  <c r="Z5327" i="20" s="1"/>
  <c r="AA5327" i="20" s="1"/>
  <c r="K5327" i="20"/>
  <c r="O5326" i="20"/>
  <c r="Z5326" i="20" s="1"/>
  <c r="AA5326" i="20" s="1"/>
  <c r="K5326" i="20"/>
  <c r="N5325" i="20"/>
  <c r="Z5325" i="20" s="1"/>
  <c r="AA5325" i="20" s="1"/>
  <c r="K5325" i="20"/>
  <c r="N5324" i="20"/>
  <c r="Z5324" i="20" s="1"/>
  <c r="AA5324" i="20" s="1"/>
  <c r="K5324" i="20"/>
  <c r="N5323" i="20"/>
  <c r="Z5323" i="20" s="1"/>
  <c r="AA5323" i="20" s="1"/>
  <c r="K5323" i="20"/>
  <c r="N5322" i="20"/>
  <c r="Z5322" i="20" s="1"/>
  <c r="AA5322" i="20" s="1"/>
  <c r="K5322" i="20"/>
  <c r="N5321" i="20"/>
  <c r="Z5321" i="20" s="1"/>
  <c r="AA5321" i="20" s="1"/>
  <c r="K5321" i="20"/>
  <c r="N5320" i="20"/>
  <c r="Z5320" i="20" s="1"/>
  <c r="AA5320" i="20" s="1"/>
  <c r="K5320" i="20"/>
  <c r="N5319" i="20"/>
  <c r="Z5319" i="20" s="1"/>
  <c r="AA5319" i="20" s="1"/>
  <c r="K5319" i="20"/>
  <c r="N5318" i="20"/>
  <c r="Z5318" i="20" s="1"/>
  <c r="AA5318" i="20" s="1"/>
  <c r="K5318" i="20"/>
  <c r="O5317" i="20"/>
  <c r="Z5317" i="20" s="1"/>
  <c r="AA5317" i="20" s="1"/>
  <c r="K5317" i="20"/>
  <c r="N5316" i="20"/>
  <c r="Z5316" i="20" s="1"/>
  <c r="AA5316" i="20" s="1"/>
  <c r="K5316" i="20"/>
  <c r="N5315" i="20"/>
  <c r="Z5315" i="20" s="1"/>
  <c r="AA5315" i="20" s="1"/>
  <c r="K5315" i="20"/>
  <c r="N5314" i="20"/>
  <c r="Z5314" i="20" s="1"/>
  <c r="AA5314" i="20" s="1"/>
  <c r="K5314" i="20"/>
  <c r="N5313" i="20"/>
  <c r="Z5313" i="20" s="1"/>
  <c r="AA5313" i="20" s="1"/>
  <c r="K5313" i="20"/>
  <c r="N5312" i="20"/>
  <c r="Z5312" i="20" s="1"/>
  <c r="AA5312" i="20" s="1"/>
  <c r="K5312" i="20"/>
  <c r="N5311" i="20"/>
  <c r="Z5311" i="20" s="1"/>
  <c r="AA5311" i="20" s="1"/>
  <c r="K5311" i="20"/>
  <c r="N5310" i="20"/>
  <c r="Z5310" i="20" s="1"/>
  <c r="AA5310" i="20" s="1"/>
  <c r="K5310" i="20"/>
  <c r="Z5309" i="20"/>
  <c r="AA5309" i="20" s="1"/>
  <c r="N5309" i="20"/>
  <c r="K5309" i="20"/>
  <c r="N5308" i="20"/>
  <c r="Z5308" i="20" s="1"/>
  <c r="AA5308" i="20" s="1"/>
  <c r="K5308" i="20"/>
  <c r="N5307" i="20"/>
  <c r="Z5307" i="20" s="1"/>
  <c r="AA5307" i="20" s="1"/>
  <c r="K5307" i="20"/>
  <c r="O5306" i="20"/>
  <c r="Z5306" i="20" s="1"/>
  <c r="AA5306" i="20" s="1"/>
  <c r="K5306" i="20"/>
  <c r="N5305" i="20"/>
  <c r="Z5305" i="20" s="1"/>
  <c r="AA5305" i="20" s="1"/>
  <c r="K5305" i="20"/>
  <c r="N5304" i="20"/>
  <c r="Z5304" i="20" s="1"/>
  <c r="AA5304" i="20" s="1"/>
  <c r="K5304" i="20"/>
  <c r="N5303" i="20"/>
  <c r="Z5303" i="20" s="1"/>
  <c r="AA5303" i="20" s="1"/>
  <c r="K5303" i="20"/>
  <c r="N5302" i="20"/>
  <c r="Z5302" i="20" s="1"/>
  <c r="AA5302" i="20" s="1"/>
  <c r="K5302" i="20"/>
  <c r="N5301" i="20"/>
  <c r="Z5301" i="20" s="1"/>
  <c r="AA5301" i="20" s="1"/>
  <c r="K5301" i="20"/>
  <c r="N5300" i="20"/>
  <c r="Z5300" i="20" s="1"/>
  <c r="AA5300" i="20" s="1"/>
  <c r="K5300" i="20"/>
  <c r="O5299" i="20"/>
  <c r="Z5299" i="20" s="1"/>
  <c r="AA5299" i="20" s="1"/>
  <c r="K5299" i="20"/>
  <c r="N5298" i="20"/>
  <c r="Z5298" i="20" s="1"/>
  <c r="AA5298" i="20" s="1"/>
  <c r="K5298" i="20"/>
  <c r="N5297" i="20"/>
  <c r="Z5297" i="20" s="1"/>
  <c r="AA5297" i="20" s="1"/>
  <c r="K5297" i="20"/>
  <c r="N5296" i="20"/>
  <c r="Z5296" i="20" s="1"/>
  <c r="AA5296" i="20" s="1"/>
  <c r="K5296" i="20"/>
  <c r="N5295" i="20"/>
  <c r="Z5295" i="20" s="1"/>
  <c r="AA5295" i="20" s="1"/>
  <c r="K5295" i="20"/>
  <c r="N5294" i="20"/>
  <c r="Z5294" i="20" s="1"/>
  <c r="AA5294" i="20" s="1"/>
  <c r="K5294" i="20"/>
  <c r="N5293" i="20"/>
  <c r="Z5293" i="20" s="1"/>
  <c r="AA5293" i="20" s="1"/>
  <c r="K5293" i="20"/>
  <c r="Z5292" i="20"/>
  <c r="AA5292" i="20" s="1"/>
  <c r="N5292" i="20"/>
  <c r="K5292" i="20"/>
  <c r="N5291" i="20"/>
  <c r="Z5291" i="20" s="1"/>
  <c r="AA5291" i="20" s="1"/>
  <c r="K5291" i="20"/>
  <c r="N5290" i="20"/>
  <c r="Z5290" i="20" s="1"/>
  <c r="AA5290" i="20" s="1"/>
  <c r="K5290" i="20"/>
  <c r="Z5289" i="20"/>
  <c r="AA5289" i="20" s="1"/>
  <c r="N5289" i="20"/>
  <c r="K5289" i="20"/>
  <c r="N5288" i="20"/>
  <c r="Z5288" i="20" s="1"/>
  <c r="AA5288" i="20" s="1"/>
  <c r="K5288" i="20"/>
  <c r="N5287" i="20"/>
  <c r="Z5287" i="20" s="1"/>
  <c r="AA5287" i="20" s="1"/>
  <c r="K5287" i="20"/>
  <c r="N5286" i="20"/>
  <c r="Z5286" i="20" s="1"/>
  <c r="AA5286" i="20" s="1"/>
  <c r="K5286" i="20"/>
  <c r="Z5285" i="20"/>
  <c r="AA5285" i="20" s="1"/>
  <c r="O5285" i="20"/>
  <c r="K5285" i="20"/>
  <c r="N5284" i="20"/>
  <c r="Z5284" i="20" s="1"/>
  <c r="AA5284" i="20" s="1"/>
  <c r="K5284" i="20"/>
  <c r="N5283" i="20"/>
  <c r="Z5283" i="20" s="1"/>
  <c r="AA5283" i="20" s="1"/>
  <c r="K5283" i="20"/>
  <c r="N5282" i="20"/>
  <c r="Z5282" i="20" s="1"/>
  <c r="AA5282" i="20" s="1"/>
  <c r="K5282" i="20"/>
  <c r="N5281" i="20"/>
  <c r="Z5281" i="20" s="1"/>
  <c r="AA5281" i="20" s="1"/>
  <c r="K5281" i="20"/>
  <c r="N5280" i="20"/>
  <c r="Z5280" i="20" s="1"/>
  <c r="AA5280" i="20" s="1"/>
  <c r="K5280" i="20"/>
  <c r="N5279" i="20"/>
  <c r="Z5279" i="20" s="1"/>
  <c r="AA5279" i="20" s="1"/>
  <c r="K5279" i="20"/>
  <c r="N5278" i="20"/>
  <c r="Z5278" i="20" s="1"/>
  <c r="AA5278" i="20" s="1"/>
  <c r="K5278" i="20"/>
  <c r="N5277" i="20"/>
  <c r="Z5277" i="20" s="1"/>
  <c r="AA5277" i="20" s="1"/>
  <c r="K5277" i="20"/>
  <c r="N5276" i="20"/>
  <c r="Z5276" i="20" s="1"/>
  <c r="AA5276" i="20" s="1"/>
  <c r="K5276" i="20"/>
  <c r="N5275" i="20"/>
  <c r="Z5275" i="20" s="1"/>
  <c r="AA5275" i="20" s="1"/>
  <c r="K5275" i="20"/>
  <c r="N5274" i="20"/>
  <c r="Z5274" i="20" s="1"/>
  <c r="AA5274" i="20" s="1"/>
  <c r="K5274" i="20"/>
  <c r="N5273" i="20"/>
  <c r="Z5273" i="20" s="1"/>
  <c r="AA5273" i="20" s="1"/>
  <c r="K5273" i="20"/>
  <c r="Z5272" i="20"/>
  <c r="AA5272" i="20" s="1"/>
  <c r="N5272" i="20"/>
  <c r="K5272" i="20"/>
  <c r="N5271" i="20"/>
  <c r="Z5271" i="20" s="1"/>
  <c r="AA5271" i="20" s="1"/>
  <c r="K5271" i="20"/>
  <c r="Z5270" i="20"/>
  <c r="AA5270" i="20" s="1"/>
  <c r="N5270" i="20"/>
  <c r="K5270" i="20"/>
  <c r="N5269" i="20"/>
  <c r="Z5269" i="20" s="1"/>
  <c r="AA5269" i="20" s="1"/>
  <c r="K5269" i="20"/>
  <c r="N5268" i="20"/>
  <c r="Z5268" i="20" s="1"/>
  <c r="AA5268" i="20" s="1"/>
  <c r="K5268" i="20"/>
  <c r="Z5267" i="20"/>
  <c r="AA5267" i="20" s="1"/>
  <c r="N5267" i="20"/>
  <c r="K5267" i="20"/>
  <c r="N5266" i="20"/>
  <c r="Z5266" i="20" s="1"/>
  <c r="AA5266" i="20" s="1"/>
  <c r="K5266" i="20"/>
  <c r="N5265" i="20"/>
  <c r="Z5265" i="20" s="1"/>
  <c r="AA5265" i="20" s="1"/>
  <c r="K5265" i="20"/>
  <c r="N5264" i="20"/>
  <c r="Z5264" i="20" s="1"/>
  <c r="AA5264" i="20" s="1"/>
  <c r="K5264" i="20"/>
  <c r="N5263" i="20"/>
  <c r="Z5263" i="20" s="1"/>
  <c r="AA5263" i="20" s="1"/>
  <c r="K5263" i="20"/>
  <c r="N5262" i="20"/>
  <c r="Z5262" i="20" s="1"/>
  <c r="AA5262" i="20" s="1"/>
  <c r="K5262" i="20"/>
  <c r="N5261" i="20"/>
  <c r="Z5261" i="20" s="1"/>
  <c r="AA5261" i="20" s="1"/>
  <c r="K5261" i="20"/>
  <c r="N5260" i="20"/>
  <c r="Z5260" i="20" s="1"/>
  <c r="AA5260" i="20" s="1"/>
  <c r="K5260" i="20"/>
  <c r="Z5259" i="20"/>
  <c r="AA5259" i="20" s="1"/>
  <c r="N5259" i="20"/>
  <c r="K5259" i="20"/>
  <c r="N5258" i="20"/>
  <c r="Z5258" i="20" s="1"/>
  <c r="AA5258" i="20" s="1"/>
  <c r="K5258" i="20"/>
  <c r="N5257" i="20"/>
  <c r="Z5257" i="20" s="1"/>
  <c r="AA5257" i="20" s="1"/>
  <c r="K5257" i="20"/>
  <c r="N5256" i="20"/>
  <c r="Z5256" i="20" s="1"/>
  <c r="AA5256" i="20" s="1"/>
  <c r="K5256" i="20"/>
  <c r="N5255" i="20"/>
  <c r="Z5255" i="20" s="1"/>
  <c r="AA5255" i="20" s="1"/>
  <c r="K5255" i="20"/>
  <c r="O5254" i="20"/>
  <c r="Z5254" i="20" s="1"/>
  <c r="AA5254" i="20" s="1"/>
  <c r="K5254" i="20"/>
  <c r="N5253" i="20"/>
  <c r="Z5253" i="20" s="1"/>
  <c r="AA5253" i="20" s="1"/>
  <c r="K5253" i="20"/>
  <c r="N5252" i="20"/>
  <c r="Z5252" i="20" s="1"/>
  <c r="AA5252" i="20" s="1"/>
  <c r="K5252" i="20"/>
  <c r="N5251" i="20"/>
  <c r="Z5251" i="20" s="1"/>
  <c r="AA5251" i="20" s="1"/>
  <c r="K5251" i="20"/>
  <c r="N5250" i="20"/>
  <c r="Z5250" i="20" s="1"/>
  <c r="AA5250" i="20" s="1"/>
  <c r="K5250" i="20"/>
  <c r="N5249" i="20"/>
  <c r="Z5249" i="20" s="1"/>
  <c r="AA5249" i="20" s="1"/>
  <c r="K5249" i="20"/>
  <c r="N5248" i="20"/>
  <c r="Z5248" i="20" s="1"/>
  <c r="AA5248" i="20" s="1"/>
  <c r="K5248" i="20"/>
  <c r="N5247" i="20"/>
  <c r="Z5247" i="20" s="1"/>
  <c r="AA5247" i="20" s="1"/>
  <c r="K5247" i="20"/>
  <c r="N5246" i="20"/>
  <c r="Z5246" i="20" s="1"/>
  <c r="AA5246" i="20" s="1"/>
  <c r="K5246" i="20"/>
  <c r="N5245" i="20"/>
  <c r="Z5245" i="20" s="1"/>
  <c r="AA5245" i="20" s="1"/>
  <c r="K5245" i="20"/>
  <c r="O5244" i="20"/>
  <c r="Z5244" i="20" s="1"/>
  <c r="AA5244" i="20" s="1"/>
  <c r="K5244" i="20"/>
  <c r="N5243" i="20"/>
  <c r="Z5243" i="20" s="1"/>
  <c r="AA5243" i="20" s="1"/>
  <c r="K5243" i="20"/>
  <c r="N5242" i="20"/>
  <c r="Z5242" i="20" s="1"/>
  <c r="AA5242" i="20" s="1"/>
  <c r="K5242" i="20"/>
  <c r="N5241" i="20"/>
  <c r="Z5241" i="20" s="1"/>
  <c r="AA5241" i="20" s="1"/>
  <c r="K5241" i="20"/>
  <c r="N5240" i="20"/>
  <c r="Z5240" i="20" s="1"/>
  <c r="AA5240" i="20" s="1"/>
  <c r="K5240" i="20"/>
  <c r="N5239" i="20"/>
  <c r="Z5239" i="20" s="1"/>
  <c r="AA5239" i="20" s="1"/>
  <c r="K5239" i="20"/>
  <c r="N5238" i="20"/>
  <c r="Z5238" i="20" s="1"/>
  <c r="AA5238" i="20" s="1"/>
  <c r="K5238" i="20"/>
  <c r="O5237" i="20"/>
  <c r="Z5237" i="20" s="1"/>
  <c r="AA5237" i="20" s="1"/>
  <c r="K5237" i="20"/>
  <c r="N5236" i="20"/>
  <c r="Z5236" i="20" s="1"/>
  <c r="AA5236" i="20" s="1"/>
  <c r="K5236" i="20"/>
  <c r="N5235" i="20"/>
  <c r="Z5235" i="20" s="1"/>
  <c r="AA5235" i="20" s="1"/>
  <c r="K5235" i="20"/>
  <c r="N5234" i="20"/>
  <c r="Z5234" i="20" s="1"/>
  <c r="AA5234" i="20" s="1"/>
  <c r="K5234" i="20"/>
  <c r="N5233" i="20"/>
  <c r="Z5233" i="20" s="1"/>
  <c r="AA5233" i="20" s="1"/>
  <c r="K5233" i="20"/>
  <c r="O5232" i="20"/>
  <c r="Z5232" i="20" s="1"/>
  <c r="AA5232" i="20" s="1"/>
  <c r="K5232" i="20"/>
  <c r="AA5231" i="20"/>
  <c r="N5231" i="20"/>
  <c r="Z5231" i="20" s="1"/>
  <c r="K5231" i="20"/>
  <c r="N5230" i="20"/>
  <c r="Z5230" i="20" s="1"/>
  <c r="AA5230" i="20" s="1"/>
  <c r="K5230" i="20"/>
  <c r="N5229" i="20"/>
  <c r="Z5229" i="20" s="1"/>
  <c r="AA5229" i="20" s="1"/>
  <c r="K5229" i="20"/>
  <c r="N5228" i="20"/>
  <c r="Z5228" i="20" s="1"/>
  <c r="AA5228" i="20" s="1"/>
  <c r="K5228" i="20"/>
  <c r="N5227" i="20"/>
  <c r="Z5227" i="20" s="1"/>
  <c r="AA5227" i="20" s="1"/>
  <c r="K5227" i="20"/>
  <c r="N5226" i="20"/>
  <c r="Z5226" i="20" s="1"/>
  <c r="AA5226" i="20" s="1"/>
  <c r="K5226" i="20"/>
  <c r="N5225" i="20"/>
  <c r="Z5225" i="20" s="1"/>
  <c r="AA5225" i="20" s="1"/>
  <c r="K5225" i="20"/>
  <c r="N5224" i="20"/>
  <c r="Z5224" i="20" s="1"/>
  <c r="AA5224" i="20" s="1"/>
  <c r="K5224" i="20"/>
  <c r="N5223" i="20"/>
  <c r="Z5223" i="20" s="1"/>
  <c r="AA5223" i="20" s="1"/>
  <c r="K5223" i="20"/>
  <c r="N5222" i="20"/>
  <c r="Z5222" i="20" s="1"/>
  <c r="AA5222" i="20" s="1"/>
  <c r="K5222" i="20"/>
  <c r="N5221" i="20"/>
  <c r="Z5221" i="20" s="1"/>
  <c r="AA5221" i="20" s="1"/>
  <c r="K5221" i="20"/>
  <c r="N5220" i="20"/>
  <c r="Z5220" i="20" s="1"/>
  <c r="AA5220" i="20" s="1"/>
  <c r="K5220" i="20"/>
  <c r="O5219" i="20"/>
  <c r="Z5219" i="20" s="1"/>
  <c r="AA5219" i="20" s="1"/>
  <c r="K5219" i="20"/>
  <c r="O5218" i="20"/>
  <c r="Z5218" i="20" s="1"/>
  <c r="AA5218" i="20" s="1"/>
  <c r="K5218" i="20"/>
  <c r="N5217" i="20"/>
  <c r="Z5217" i="20" s="1"/>
  <c r="AA5217" i="20" s="1"/>
  <c r="K5217" i="20"/>
  <c r="N5216" i="20"/>
  <c r="Z5216" i="20" s="1"/>
  <c r="AA5216" i="20" s="1"/>
  <c r="K5216" i="20"/>
  <c r="N5215" i="20"/>
  <c r="Z5215" i="20" s="1"/>
  <c r="AA5215" i="20" s="1"/>
  <c r="K5215" i="20"/>
  <c r="Z5214" i="20"/>
  <c r="AA5214" i="20" s="1"/>
  <c r="N5214" i="20"/>
  <c r="K5214" i="20"/>
  <c r="N5213" i="20"/>
  <c r="Z5213" i="20" s="1"/>
  <c r="AA5213" i="20" s="1"/>
  <c r="K5213" i="20"/>
  <c r="N5212" i="20"/>
  <c r="Z5212" i="20" s="1"/>
  <c r="AA5212" i="20" s="1"/>
  <c r="K5212" i="20"/>
  <c r="N5211" i="20"/>
  <c r="Z5211" i="20" s="1"/>
  <c r="AA5211" i="20" s="1"/>
  <c r="K5211" i="20"/>
  <c r="N5210" i="20"/>
  <c r="Z5210" i="20" s="1"/>
  <c r="AA5210" i="20" s="1"/>
  <c r="K5210" i="20"/>
  <c r="O5209" i="20"/>
  <c r="Z5209" i="20" s="1"/>
  <c r="AA5209" i="20" s="1"/>
  <c r="K5209" i="20"/>
  <c r="O5208" i="20"/>
  <c r="Z5208" i="20" s="1"/>
  <c r="AA5208" i="20" s="1"/>
  <c r="K5208" i="20"/>
  <c r="O5207" i="20"/>
  <c r="Z5207" i="20" s="1"/>
  <c r="AA5207" i="20" s="1"/>
  <c r="K5207" i="20"/>
  <c r="N5206" i="20"/>
  <c r="Z5206" i="20" s="1"/>
  <c r="AA5206" i="20" s="1"/>
  <c r="K5206" i="20"/>
  <c r="Z5205" i="20"/>
  <c r="AA5205" i="20" s="1"/>
  <c r="O5205" i="20"/>
  <c r="K5205" i="20"/>
  <c r="N5204" i="20"/>
  <c r="Z5204" i="20" s="1"/>
  <c r="AA5204" i="20" s="1"/>
  <c r="K5204" i="20"/>
  <c r="N5203" i="20"/>
  <c r="Z5203" i="20" s="1"/>
  <c r="AA5203" i="20" s="1"/>
  <c r="K5203" i="20"/>
  <c r="N5202" i="20"/>
  <c r="Z5202" i="20" s="1"/>
  <c r="AA5202" i="20" s="1"/>
  <c r="K5202" i="20"/>
  <c r="N5201" i="20"/>
  <c r="Z5201" i="20" s="1"/>
  <c r="AA5201" i="20" s="1"/>
  <c r="K5201" i="20"/>
  <c r="N5200" i="20"/>
  <c r="Z5200" i="20" s="1"/>
  <c r="AA5200" i="20" s="1"/>
  <c r="K5200" i="20"/>
  <c r="N5199" i="20"/>
  <c r="Z5199" i="20" s="1"/>
  <c r="AA5199" i="20" s="1"/>
  <c r="K5199" i="20"/>
  <c r="N5198" i="20"/>
  <c r="Z5198" i="20" s="1"/>
  <c r="AA5198" i="20" s="1"/>
  <c r="K5198" i="20"/>
  <c r="O5197" i="20"/>
  <c r="Z5197" i="20" s="1"/>
  <c r="AA5197" i="20" s="1"/>
  <c r="K5197" i="20"/>
  <c r="N5196" i="20"/>
  <c r="Z5196" i="20" s="1"/>
  <c r="AA5196" i="20" s="1"/>
  <c r="K5196" i="20"/>
  <c r="N5195" i="20"/>
  <c r="Z5195" i="20" s="1"/>
  <c r="AA5195" i="20" s="1"/>
  <c r="K5195" i="20"/>
  <c r="N5194" i="20"/>
  <c r="Z5194" i="20" s="1"/>
  <c r="AA5194" i="20" s="1"/>
  <c r="K5194" i="20"/>
  <c r="N5193" i="20"/>
  <c r="Z5193" i="20" s="1"/>
  <c r="AA5193" i="20" s="1"/>
  <c r="K5193" i="20"/>
  <c r="Z5192" i="20"/>
  <c r="AA5192" i="20" s="1"/>
  <c r="O5192" i="20"/>
  <c r="K5192" i="20"/>
  <c r="O5191" i="20"/>
  <c r="Z5191" i="20" s="1"/>
  <c r="AA5191" i="20" s="1"/>
  <c r="K5191" i="20"/>
  <c r="O5190" i="20"/>
  <c r="Z5190" i="20" s="1"/>
  <c r="AA5190" i="20" s="1"/>
  <c r="K5190" i="20"/>
  <c r="N5189" i="20"/>
  <c r="Z5189" i="20" s="1"/>
  <c r="AA5189" i="20" s="1"/>
  <c r="K5189" i="20"/>
  <c r="N5188" i="20"/>
  <c r="Z5188" i="20" s="1"/>
  <c r="AA5188" i="20" s="1"/>
  <c r="K5188" i="20"/>
  <c r="N5187" i="20"/>
  <c r="Z5187" i="20" s="1"/>
  <c r="AA5187" i="20" s="1"/>
  <c r="K5187" i="20"/>
  <c r="O5186" i="20"/>
  <c r="Z5186" i="20" s="1"/>
  <c r="AA5186" i="20" s="1"/>
  <c r="K5186" i="20"/>
  <c r="N5185" i="20"/>
  <c r="Z5185" i="20" s="1"/>
  <c r="AA5185" i="20" s="1"/>
  <c r="K5185" i="20"/>
  <c r="N5184" i="20"/>
  <c r="Z5184" i="20" s="1"/>
  <c r="AA5184" i="20" s="1"/>
  <c r="K5184" i="20"/>
  <c r="N5183" i="20"/>
  <c r="Z5183" i="20" s="1"/>
  <c r="AA5183" i="20" s="1"/>
  <c r="K5183" i="20"/>
  <c r="N5182" i="20"/>
  <c r="Z5182" i="20" s="1"/>
  <c r="AA5182" i="20" s="1"/>
  <c r="K5182" i="20"/>
  <c r="N5181" i="20"/>
  <c r="Z5181" i="20" s="1"/>
  <c r="AA5181" i="20" s="1"/>
  <c r="K5181" i="20"/>
  <c r="N5180" i="20"/>
  <c r="Z5180" i="20" s="1"/>
  <c r="AA5180" i="20" s="1"/>
  <c r="K5180" i="20"/>
  <c r="N5179" i="20"/>
  <c r="Z5179" i="20" s="1"/>
  <c r="AA5179" i="20" s="1"/>
  <c r="K5179" i="20"/>
  <c r="N5178" i="20"/>
  <c r="Z5178" i="20" s="1"/>
  <c r="AA5178" i="20" s="1"/>
  <c r="K5178" i="20"/>
  <c r="N5177" i="20"/>
  <c r="Z5177" i="20" s="1"/>
  <c r="AA5177" i="20" s="1"/>
  <c r="K5177" i="20"/>
  <c r="N5176" i="20"/>
  <c r="Z5176" i="20" s="1"/>
  <c r="AA5176" i="20" s="1"/>
  <c r="K5176" i="20"/>
  <c r="N5175" i="20"/>
  <c r="Z5175" i="20" s="1"/>
  <c r="AA5175" i="20" s="1"/>
  <c r="K5175" i="20"/>
  <c r="N5174" i="20"/>
  <c r="Z5174" i="20" s="1"/>
  <c r="AA5174" i="20" s="1"/>
  <c r="K5174" i="20"/>
  <c r="N5173" i="20"/>
  <c r="Z5173" i="20" s="1"/>
  <c r="AA5173" i="20" s="1"/>
  <c r="K5173" i="20"/>
  <c r="N5172" i="20"/>
  <c r="Z5172" i="20" s="1"/>
  <c r="AA5172" i="20" s="1"/>
  <c r="K5172" i="20"/>
  <c r="N5171" i="20"/>
  <c r="Z5171" i="20" s="1"/>
  <c r="AA5171" i="20" s="1"/>
  <c r="K5171" i="20"/>
  <c r="N5170" i="20"/>
  <c r="Z5170" i="20" s="1"/>
  <c r="AA5170" i="20" s="1"/>
  <c r="K5170" i="20"/>
  <c r="N5169" i="20"/>
  <c r="Z5169" i="20" s="1"/>
  <c r="AA5169" i="20" s="1"/>
  <c r="K5169" i="20"/>
  <c r="N5168" i="20"/>
  <c r="Z5168" i="20" s="1"/>
  <c r="AA5168" i="20" s="1"/>
  <c r="K5168" i="20"/>
  <c r="N5167" i="20"/>
  <c r="Z5167" i="20" s="1"/>
  <c r="AA5167" i="20" s="1"/>
  <c r="K5167" i="20"/>
  <c r="N5166" i="20"/>
  <c r="Z5166" i="20" s="1"/>
  <c r="AA5166" i="20" s="1"/>
  <c r="K5166" i="20"/>
  <c r="N5165" i="20"/>
  <c r="Z5165" i="20" s="1"/>
  <c r="AA5165" i="20" s="1"/>
  <c r="K5165" i="20"/>
  <c r="N5164" i="20"/>
  <c r="Z5164" i="20" s="1"/>
  <c r="AA5164" i="20" s="1"/>
  <c r="K5164" i="20"/>
  <c r="Z5163" i="20"/>
  <c r="AA5163" i="20" s="1"/>
  <c r="N5163" i="20"/>
  <c r="K5163" i="20"/>
  <c r="N5162" i="20"/>
  <c r="Z5162" i="20" s="1"/>
  <c r="AA5162" i="20" s="1"/>
  <c r="K5162" i="20"/>
  <c r="N5161" i="20"/>
  <c r="Z5161" i="20" s="1"/>
  <c r="AA5161" i="20" s="1"/>
  <c r="K5161" i="20"/>
  <c r="N5160" i="20"/>
  <c r="Z5160" i="20" s="1"/>
  <c r="AA5160" i="20" s="1"/>
  <c r="K5160" i="20"/>
  <c r="N5159" i="20"/>
  <c r="Z5159" i="20" s="1"/>
  <c r="AA5159" i="20" s="1"/>
  <c r="K5159" i="20"/>
  <c r="N5158" i="20"/>
  <c r="Z5158" i="20" s="1"/>
  <c r="AA5158" i="20" s="1"/>
  <c r="K5158" i="20"/>
  <c r="N5157" i="20"/>
  <c r="Z5157" i="20" s="1"/>
  <c r="AA5157" i="20" s="1"/>
  <c r="K5157" i="20"/>
  <c r="N5156" i="20"/>
  <c r="Z5156" i="20" s="1"/>
  <c r="AA5156" i="20" s="1"/>
  <c r="K5156" i="20"/>
  <c r="N5155" i="20"/>
  <c r="Z5155" i="20" s="1"/>
  <c r="AA5155" i="20" s="1"/>
  <c r="K5155" i="20"/>
  <c r="N5154" i="20"/>
  <c r="Z5154" i="20" s="1"/>
  <c r="AA5154" i="20" s="1"/>
  <c r="K5154" i="20"/>
  <c r="N5153" i="20"/>
  <c r="Z5153" i="20" s="1"/>
  <c r="AA5153" i="20" s="1"/>
  <c r="K5153" i="20"/>
  <c r="N5152" i="20"/>
  <c r="Z5152" i="20" s="1"/>
  <c r="AA5152" i="20" s="1"/>
  <c r="K5152" i="20"/>
  <c r="N5151" i="20"/>
  <c r="Z5151" i="20" s="1"/>
  <c r="AA5151" i="20" s="1"/>
  <c r="K5151" i="20"/>
  <c r="N5150" i="20"/>
  <c r="Z5150" i="20" s="1"/>
  <c r="AA5150" i="20" s="1"/>
  <c r="K5150" i="20"/>
  <c r="N5149" i="20"/>
  <c r="Z5149" i="20" s="1"/>
  <c r="AA5149" i="20" s="1"/>
  <c r="K5149" i="20"/>
  <c r="O5148" i="20"/>
  <c r="Z5148" i="20" s="1"/>
  <c r="AA5148" i="20" s="1"/>
  <c r="K5148" i="20"/>
  <c r="O5147" i="20"/>
  <c r="Z5147" i="20" s="1"/>
  <c r="AA5147" i="20" s="1"/>
  <c r="K5147" i="20"/>
  <c r="O5146" i="20"/>
  <c r="Z5146" i="20" s="1"/>
  <c r="AA5146" i="20" s="1"/>
  <c r="K5146" i="20"/>
  <c r="O5145" i="20"/>
  <c r="Z5145" i="20" s="1"/>
  <c r="AA5145" i="20" s="1"/>
  <c r="K5145" i="20"/>
  <c r="O5144" i="20"/>
  <c r="Z5144" i="20" s="1"/>
  <c r="AA5144" i="20" s="1"/>
  <c r="K5144" i="20"/>
  <c r="O5143" i="20"/>
  <c r="Z5143" i="20" s="1"/>
  <c r="AA5143" i="20" s="1"/>
  <c r="K5143" i="20"/>
  <c r="AA5142" i="20"/>
  <c r="O5142" i="20"/>
  <c r="Z5142" i="20" s="1"/>
  <c r="K5142" i="20"/>
  <c r="O5141" i="20"/>
  <c r="Z5141" i="20" s="1"/>
  <c r="AA5141" i="20" s="1"/>
  <c r="K5141" i="20"/>
  <c r="O5140" i="20"/>
  <c r="Z5140" i="20" s="1"/>
  <c r="AA5140" i="20" s="1"/>
  <c r="K5140" i="20"/>
  <c r="O5139" i="20"/>
  <c r="Z5139" i="20" s="1"/>
  <c r="AA5139" i="20" s="1"/>
  <c r="K5139" i="20"/>
  <c r="O5138" i="20"/>
  <c r="Z5138" i="20" s="1"/>
  <c r="AA5138" i="20" s="1"/>
  <c r="K5138" i="20"/>
  <c r="O5137" i="20"/>
  <c r="Z5137" i="20" s="1"/>
  <c r="AA5137" i="20" s="1"/>
  <c r="K5137" i="20"/>
  <c r="O5136" i="20"/>
  <c r="Z5136" i="20" s="1"/>
  <c r="AA5136" i="20" s="1"/>
  <c r="K5136" i="20"/>
  <c r="O5135" i="20"/>
  <c r="Z5135" i="20" s="1"/>
  <c r="AA5135" i="20" s="1"/>
  <c r="K5135" i="20"/>
  <c r="P5134" i="20"/>
  <c r="Z5134" i="20" s="1"/>
  <c r="AA5134" i="20" s="1"/>
  <c r="K5134" i="20"/>
  <c r="O5133" i="20"/>
  <c r="Z5133" i="20" s="1"/>
  <c r="AA5133" i="20" s="1"/>
  <c r="K5133" i="20"/>
  <c r="O5132" i="20"/>
  <c r="Z5132" i="20" s="1"/>
  <c r="AA5132" i="20" s="1"/>
  <c r="K5132" i="20"/>
  <c r="O5131" i="20"/>
  <c r="Z5131" i="20" s="1"/>
  <c r="AA5131" i="20" s="1"/>
  <c r="K5131" i="20"/>
  <c r="N5130" i="20"/>
  <c r="Z5130" i="20" s="1"/>
  <c r="AA5130" i="20" s="1"/>
  <c r="K5130" i="20"/>
  <c r="O5129" i="20"/>
  <c r="Z5129" i="20" s="1"/>
  <c r="AA5129" i="20" s="1"/>
  <c r="K5129" i="20"/>
  <c r="P5128" i="20"/>
  <c r="Z5128" i="20" s="1"/>
  <c r="AA5128" i="20" s="1"/>
  <c r="K5128" i="20"/>
  <c r="O5127" i="20"/>
  <c r="Z5127" i="20" s="1"/>
  <c r="AA5127" i="20" s="1"/>
  <c r="K5127" i="20"/>
  <c r="O5126" i="20"/>
  <c r="Z5126" i="20" s="1"/>
  <c r="AA5126" i="20" s="1"/>
  <c r="K5126" i="20"/>
  <c r="O5125" i="20"/>
  <c r="Z5125" i="20" s="1"/>
  <c r="AA5125" i="20" s="1"/>
  <c r="K5125" i="20"/>
  <c r="O5124" i="20"/>
  <c r="Z5124" i="20" s="1"/>
  <c r="AA5124" i="20" s="1"/>
  <c r="K5124" i="20"/>
  <c r="O5123" i="20"/>
  <c r="Z5123" i="20" s="1"/>
  <c r="AA5123" i="20" s="1"/>
  <c r="K5123" i="20"/>
  <c r="O5122" i="20"/>
  <c r="Z5122" i="20" s="1"/>
  <c r="AA5122" i="20" s="1"/>
  <c r="K5122" i="20"/>
  <c r="O5121" i="20"/>
  <c r="Z5121" i="20" s="1"/>
  <c r="AA5121" i="20" s="1"/>
  <c r="K5121" i="20"/>
  <c r="O5120" i="20"/>
  <c r="Z5120" i="20" s="1"/>
  <c r="AA5120" i="20" s="1"/>
  <c r="K5120" i="20"/>
  <c r="O5119" i="20"/>
  <c r="Z5119" i="20" s="1"/>
  <c r="AA5119" i="20" s="1"/>
  <c r="K5119" i="20"/>
  <c r="O5118" i="20"/>
  <c r="Z5118" i="20" s="1"/>
  <c r="AA5118" i="20" s="1"/>
  <c r="K5118" i="20"/>
  <c r="O5117" i="20"/>
  <c r="Z5117" i="20" s="1"/>
  <c r="AA5117" i="20" s="1"/>
  <c r="K5117" i="20"/>
  <c r="O5116" i="20"/>
  <c r="Z5116" i="20" s="1"/>
  <c r="AA5116" i="20" s="1"/>
  <c r="K5116" i="20"/>
  <c r="O5115" i="20"/>
  <c r="Z5115" i="20" s="1"/>
  <c r="AA5115" i="20" s="1"/>
  <c r="K5115" i="20"/>
  <c r="O5114" i="20"/>
  <c r="Z5114" i="20" s="1"/>
  <c r="AA5114" i="20" s="1"/>
  <c r="K5114" i="20"/>
  <c r="O5113" i="20"/>
  <c r="Z5113" i="20" s="1"/>
  <c r="AA5113" i="20" s="1"/>
  <c r="K5113" i="20"/>
  <c r="N5112" i="20"/>
  <c r="Z5112" i="20" s="1"/>
  <c r="AA5112" i="20" s="1"/>
  <c r="K5112" i="20"/>
  <c r="O5111" i="20"/>
  <c r="Z5111" i="20" s="1"/>
  <c r="AA5111" i="20" s="1"/>
  <c r="K5111" i="20"/>
  <c r="O5110" i="20"/>
  <c r="Z5110" i="20" s="1"/>
  <c r="AA5110" i="20" s="1"/>
  <c r="K5110" i="20"/>
  <c r="M5109" i="20"/>
  <c r="Z5109" i="20" s="1"/>
  <c r="AA5109" i="20" s="1"/>
  <c r="N5108" i="20"/>
  <c r="Z5108" i="20" s="1"/>
  <c r="AA5108" i="20" s="1"/>
  <c r="K5108" i="20"/>
  <c r="O5107" i="20"/>
  <c r="Z5107" i="20" s="1"/>
  <c r="AA5107" i="20" s="1"/>
  <c r="K5107" i="20"/>
  <c r="P5106" i="20"/>
  <c r="Z5106" i="20" s="1"/>
  <c r="AA5106" i="20" s="1"/>
  <c r="K5106" i="20"/>
  <c r="P5105" i="20"/>
  <c r="Z5105" i="20" s="1"/>
  <c r="AA5105" i="20" s="1"/>
  <c r="K5105" i="20"/>
  <c r="O5104" i="20"/>
  <c r="Z5104" i="20" s="1"/>
  <c r="AA5104" i="20" s="1"/>
  <c r="K5104" i="20"/>
  <c r="O5103" i="20"/>
  <c r="Z5103" i="20" s="1"/>
  <c r="AA5103" i="20" s="1"/>
  <c r="K5103" i="20"/>
  <c r="O5102" i="20"/>
  <c r="Z5102" i="20" s="1"/>
  <c r="AA5102" i="20" s="1"/>
  <c r="K5102" i="20"/>
  <c r="O5101" i="20"/>
  <c r="Z5101" i="20" s="1"/>
  <c r="AA5101" i="20" s="1"/>
  <c r="K5101" i="20"/>
  <c r="O5100" i="20"/>
  <c r="Z5100" i="20" s="1"/>
  <c r="AA5100" i="20" s="1"/>
  <c r="K5100" i="20"/>
  <c r="M5099" i="20"/>
  <c r="Z5099" i="20" s="1"/>
  <c r="AA5099" i="20" s="1"/>
  <c r="O5098" i="20"/>
  <c r="Z5098" i="20" s="1"/>
  <c r="AA5098" i="20" s="1"/>
  <c r="K5098" i="20"/>
  <c r="O5097" i="20"/>
  <c r="Z5097" i="20" s="1"/>
  <c r="AA5097" i="20" s="1"/>
  <c r="K5097" i="20"/>
  <c r="N5096" i="20"/>
  <c r="Z5096" i="20" s="1"/>
  <c r="AA5096" i="20" s="1"/>
  <c r="K5096" i="20"/>
  <c r="O5095" i="20"/>
  <c r="Z5095" i="20" s="1"/>
  <c r="AA5095" i="20" s="1"/>
  <c r="K5095" i="20"/>
  <c r="O5094" i="20"/>
  <c r="Z5094" i="20" s="1"/>
  <c r="AA5094" i="20" s="1"/>
  <c r="K5094" i="20"/>
  <c r="O5093" i="20"/>
  <c r="Z5093" i="20" s="1"/>
  <c r="AA5093" i="20" s="1"/>
  <c r="K5093" i="20"/>
  <c r="Q5092" i="20"/>
  <c r="Z5092" i="20" s="1"/>
  <c r="AA5092" i="20" s="1"/>
  <c r="K5092" i="20"/>
  <c r="O5091" i="20"/>
  <c r="Z5091" i="20" s="1"/>
  <c r="AA5091" i="20" s="1"/>
  <c r="K5091" i="20"/>
  <c r="O5090" i="20"/>
  <c r="Z5090" i="20" s="1"/>
  <c r="AA5090" i="20" s="1"/>
  <c r="K5090" i="20"/>
  <c r="O5089" i="20"/>
  <c r="Z5089" i="20" s="1"/>
  <c r="AA5089" i="20" s="1"/>
  <c r="K5089" i="20"/>
  <c r="AA5088" i="20"/>
  <c r="N5088" i="20"/>
  <c r="Z5088" i="20" s="1"/>
  <c r="K5088" i="20"/>
  <c r="N5087" i="20"/>
  <c r="Z5087" i="20" s="1"/>
  <c r="AA5087" i="20" s="1"/>
  <c r="K5087" i="20"/>
  <c r="O5086" i="20"/>
  <c r="Z5086" i="20" s="1"/>
  <c r="AA5086" i="20" s="1"/>
  <c r="K5086" i="20"/>
  <c r="O5085" i="20"/>
  <c r="Z5085" i="20" s="1"/>
  <c r="AA5085" i="20" s="1"/>
  <c r="K5085" i="20"/>
  <c r="O5084" i="20"/>
  <c r="Z5084" i="20" s="1"/>
  <c r="AA5084" i="20" s="1"/>
  <c r="K5084" i="20"/>
  <c r="O5083" i="20"/>
  <c r="Z5083" i="20" s="1"/>
  <c r="AA5083" i="20" s="1"/>
  <c r="K5083" i="20"/>
  <c r="O5082" i="20"/>
  <c r="Z5082" i="20" s="1"/>
  <c r="AA5082" i="20" s="1"/>
  <c r="K5082" i="20"/>
  <c r="O5081" i="20"/>
  <c r="Z5081" i="20" s="1"/>
  <c r="AA5081" i="20" s="1"/>
  <c r="K5081" i="20"/>
  <c r="N5080" i="20"/>
  <c r="Z5080" i="20" s="1"/>
  <c r="AA5080" i="20" s="1"/>
  <c r="K5080" i="20"/>
  <c r="P5079" i="20"/>
  <c r="Z5079" i="20" s="1"/>
  <c r="AA5079" i="20" s="1"/>
  <c r="K5079" i="20"/>
  <c r="P5078" i="20"/>
  <c r="Z5078" i="20" s="1"/>
  <c r="AA5078" i="20" s="1"/>
  <c r="K5078" i="20"/>
  <c r="O5077" i="20"/>
  <c r="Z5077" i="20" s="1"/>
  <c r="AA5077" i="20" s="1"/>
  <c r="K5077" i="20"/>
  <c r="P5076" i="20"/>
  <c r="Z5076" i="20" s="1"/>
  <c r="AA5076" i="20" s="1"/>
  <c r="K5076" i="20"/>
  <c r="P5075" i="20"/>
  <c r="Z5075" i="20" s="1"/>
  <c r="AA5075" i="20" s="1"/>
  <c r="K5075" i="20"/>
  <c r="Q5074" i="20"/>
  <c r="Z5074" i="20" s="1"/>
  <c r="AA5074" i="20" s="1"/>
  <c r="K5074" i="20"/>
  <c r="O5073" i="20"/>
  <c r="Z5073" i="20" s="1"/>
  <c r="AA5073" i="20" s="1"/>
  <c r="K5073" i="20"/>
  <c r="P5072" i="20"/>
  <c r="Z5072" i="20" s="1"/>
  <c r="AA5072" i="20" s="1"/>
  <c r="K5072" i="20"/>
  <c r="P5071" i="20"/>
  <c r="Z5071" i="20" s="1"/>
  <c r="AA5071" i="20" s="1"/>
  <c r="K5071" i="20"/>
  <c r="P5070" i="20"/>
  <c r="Z5070" i="20" s="1"/>
  <c r="AA5070" i="20" s="1"/>
  <c r="K5070" i="20"/>
  <c r="O5069" i="20"/>
  <c r="Z5069" i="20" s="1"/>
  <c r="AA5069" i="20" s="1"/>
  <c r="K5069" i="20"/>
  <c r="P5068" i="20"/>
  <c r="Z5068" i="20" s="1"/>
  <c r="AA5068" i="20" s="1"/>
  <c r="K5068" i="20"/>
  <c r="O5067" i="20"/>
  <c r="Z5067" i="20" s="1"/>
  <c r="AA5067" i="20" s="1"/>
  <c r="K5067" i="20"/>
  <c r="Q5066" i="20"/>
  <c r="Z5066" i="20" s="1"/>
  <c r="AA5066" i="20" s="1"/>
  <c r="K5066" i="20"/>
  <c r="Q5065" i="20"/>
  <c r="Z5065" i="20" s="1"/>
  <c r="AA5065" i="20" s="1"/>
  <c r="K5065" i="20"/>
  <c r="P5064" i="20"/>
  <c r="Z5064" i="20" s="1"/>
  <c r="AA5064" i="20" s="1"/>
  <c r="K5064" i="20"/>
  <c r="P5063" i="20"/>
  <c r="Z5063" i="20" s="1"/>
  <c r="AA5063" i="20" s="1"/>
  <c r="K5063" i="20"/>
  <c r="O5062" i="20"/>
  <c r="Z5062" i="20" s="1"/>
  <c r="AA5062" i="20" s="1"/>
  <c r="K5062" i="20"/>
  <c r="O5061" i="20"/>
  <c r="Z5061" i="20" s="1"/>
  <c r="AA5061" i="20" s="1"/>
  <c r="K5061" i="20"/>
  <c r="O5060" i="20"/>
  <c r="Z5060" i="20" s="1"/>
  <c r="AA5060" i="20" s="1"/>
  <c r="K5060" i="20"/>
  <c r="Q5059" i="20"/>
  <c r="Z5059" i="20" s="1"/>
  <c r="AA5059" i="20" s="1"/>
  <c r="K5059" i="20"/>
  <c r="O5058" i="20"/>
  <c r="Z5058" i="20" s="1"/>
  <c r="AA5058" i="20" s="1"/>
  <c r="K5058" i="20"/>
  <c r="Q5057" i="20"/>
  <c r="Z5057" i="20" s="1"/>
  <c r="AA5057" i="20" s="1"/>
  <c r="K5057" i="20"/>
  <c r="O5056" i="20"/>
  <c r="Z5056" i="20" s="1"/>
  <c r="AA5056" i="20" s="1"/>
  <c r="K5056" i="20"/>
  <c r="O5055" i="20"/>
  <c r="Z5055" i="20" s="1"/>
  <c r="AA5055" i="20" s="1"/>
  <c r="K5055" i="20"/>
  <c r="O5054" i="20"/>
  <c r="Z5054" i="20" s="1"/>
  <c r="AA5054" i="20" s="1"/>
  <c r="K5054" i="20"/>
  <c r="O5053" i="20"/>
  <c r="Z5053" i="20" s="1"/>
  <c r="AA5053" i="20" s="1"/>
  <c r="K5053" i="20"/>
  <c r="P5052" i="20"/>
  <c r="Z5052" i="20" s="1"/>
  <c r="AA5052" i="20" s="1"/>
  <c r="K5052" i="20"/>
  <c r="Q5051" i="20"/>
  <c r="Z5051" i="20" s="1"/>
  <c r="AA5051" i="20" s="1"/>
  <c r="K5051" i="20"/>
  <c r="O5050" i="20"/>
  <c r="Z5050" i="20" s="1"/>
  <c r="AA5050" i="20" s="1"/>
  <c r="K5050" i="20"/>
  <c r="O5049" i="20"/>
  <c r="Z5049" i="20" s="1"/>
  <c r="AA5049" i="20" s="1"/>
  <c r="K5049" i="20"/>
  <c r="Q5048" i="20"/>
  <c r="Z5048" i="20" s="1"/>
  <c r="AA5048" i="20" s="1"/>
  <c r="K5048" i="20"/>
  <c r="Q5047" i="20"/>
  <c r="Z5047" i="20" s="1"/>
  <c r="AA5047" i="20" s="1"/>
  <c r="K5047" i="20"/>
  <c r="P5046" i="20"/>
  <c r="Z5046" i="20" s="1"/>
  <c r="AA5046" i="20" s="1"/>
  <c r="K5046" i="20"/>
  <c r="Q5045" i="20"/>
  <c r="Z5045" i="20" s="1"/>
  <c r="AA5045" i="20" s="1"/>
  <c r="K5045" i="20"/>
  <c r="Q5044" i="20"/>
  <c r="Z5044" i="20" s="1"/>
  <c r="AA5044" i="20" s="1"/>
  <c r="K5044" i="20"/>
  <c r="Q5043" i="20"/>
  <c r="Z5043" i="20" s="1"/>
  <c r="AA5043" i="20" s="1"/>
  <c r="K5043" i="20"/>
  <c r="P5042" i="20"/>
  <c r="Z5042" i="20" s="1"/>
  <c r="AA5042" i="20" s="1"/>
  <c r="K5042" i="20"/>
  <c r="Q5041" i="20"/>
  <c r="Z5041" i="20" s="1"/>
  <c r="AA5041" i="20" s="1"/>
  <c r="K5041" i="20"/>
  <c r="P5040" i="20"/>
  <c r="Z5040" i="20" s="1"/>
  <c r="AA5040" i="20" s="1"/>
  <c r="K5040" i="20"/>
  <c r="Q5039" i="20"/>
  <c r="Z5039" i="20" s="1"/>
  <c r="AA5039" i="20" s="1"/>
  <c r="K5039" i="20"/>
  <c r="O5038" i="20"/>
  <c r="Z5038" i="20" s="1"/>
  <c r="AA5038" i="20" s="1"/>
  <c r="K5038" i="20"/>
  <c r="Q5037" i="20"/>
  <c r="Z5037" i="20" s="1"/>
  <c r="AA5037" i="20" s="1"/>
  <c r="K5037" i="20"/>
  <c r="O5036" i="20"/>
  <c r="Z5036" i="20" s="1"/>
  <c r="AA5036" i="20" s="1"/>
  <c r="K5036" i="20"/>
  <c r="O5035" i="20"/>
  <c r="Z5035" i="20" s="1"/>
  <c r="AA5035" i="20" s="1"/>
  <c r="K5035" i="20"/>
  <c r="O5034" i="20"/>
  <c r="Z5034" i="20" s="1"/>
  <c r="AA5034" i="20" s="1"/>
  <c r="K5034" i="20"/>
  <c r="Q5033" i="20"/>
  <c r="Z5033" i="20" s="1"/>
  <c r="AA5033" i="20" s="1"/>
  <c r="K5033" i="20"/>
  <c r="Q5032" i="20"/>
  <c r="Z5032" i="20" s="1"/>
  <c r="AA5032" i="20" s="1"/>
  <c r="K5032" i="20"/>
  <c r="R5031" i="20"/>
  <c r="Z5031" i="20" s="1"/>
  <c r="AA5031" i="20" s="1"/>
  <c r="K5031" i="20"/>
  <c r="M5030" i="20"/>
  <c r="Z5030" i="20" s="1"/>
  <c r="AA5030" i="20" s="1"/>
  <c r="M5029" i="20"/>
  <c r="Z5029" i="20" s="1"/>
  <c r="AA5029" i="20" s="1"/>
  <c r="P5028" i="20"/>
  <c r="Z5028" i="20" s="1"/>
  <c r="AA5028" i="20" s="1"/>
  <c r="K5028" i="20"/>
  <c r="Q5027" i="20"/>
  <c r="Z5027" i="20" s="1"/>
  <c r="AA5027" i="20" s="1"/>
  <c r="K5027" i="20"/>
  <c r="R5026" i="20"/>
  <c r="Z5026" i="20" s="1"/>
  <c r="AA5026" i="20" s="1"/>
  <c r="K5026" i="20"/>
  <c r="P5025" i="20"/>
  <c r="Z5025" i="20" s="1"/>
  <c r="AA5025" i="20" s="1"/>
  <c r="K5025" i="20"/>
  <c r="P5024" i="20"/>
  <c r="Z5024" i="20" s="1"/>
  <c r="AA5024" i="20" s="1"/>
  <c r="K5024" i="20"/>
  <c r="P5023" i="20"/>
  <c r="Z5023" i="20" s="1"/>
  <c r="AA5023" i="20" s="1"/>
  <c r="K5023" i="20"/>
  <c r="P5022" i="20"/>
  <c r="Z5022" i="20" s="1"/>
  <c r="AA5022" i="20" s="1"/>
  <c r="K5022" i="20"/>
  <c r="P5021" i="20"/>
  <c r="Z5021" i="20" s="1"/>
  <c r="AA5021" i="20" s="1"/>
  <c r="K5021" i="20"/>
  <c r="R5020" i="20"/>
  <c r="Z5020" i="20" s="1"/>
  <c r="AA5020" i="20" s="1"/>
  <c r="K5020" i="20"/>
  <c r="P5019" i="20"/>
  <c r="Z5019" i="20" s="1"/>
  <c r="AA5019" i="20" s="1"/>
  <c r="K5019" i="20"/>
  <c r="Q5018" i="20"/>
  <c r="Z5018" i="20" s="1"/>
  <c r="AA5018" i="20" s="1"/>
  <c r="K5018" i="20"/>
  <c r="P5017" i="20"/>
  <c r="Z5017" i="20" s="1"/>
  <c r="AA5017" i="20" s="1"/>
  <c r="K5017" i="20"/>
  <c r="P5016" i="20"/>
  <c r="Z5016" i="20" s="1"/>
  <c r="AA5016" i="20" s="1"/>
  <c r="K5016" i="20"/>
  <c r="Q5015" i="20"/>
  <c r="Z5015" i="20" s="1"/>
  <c r="AA5015" i="20" s="1"/>
  <c r="K5015" i="20"/>
  <c r="S5014" i="20"/>
  <c r="Z5014" i="20" s="1"/>
  <c r="AA5014" i="20" s="1"/>
  <c r="K5014" i="20"/>
  <c r="S5013" i="20"/>
  <c r="Z5013" i="20" s="1"/>
  <c r="AA5013" i="20" s="1"/>
  <c r="K5013" i="20"/>
  <c r="M5012" i="20"/>
  <c r="Z5012" i="20" s="1"/>
  <c r="AA5012" i="20" s="1"/>
  <c r="R5011" i="20"/>
  <c r="Z5011" i="20" s="1"/>
  <c r="AA5011" i="20" s="1"/>
  <c r="K5011" i="20"/>
  <c r="P5010" i="20"/>
  <c r="Z5010" i="20" s="1"/>
  <c r="AA5010" i="20" s="1"/>
  <c r="K5010" i="20"/>
  <c r="AA5009" i="20"/>
  <c r="P5009" i="20"/>
  <c r="Z5009" i="20" s="1"/>
  <c r="K5009" i="20"/>
  <c r="P5008" i="20"/>
  <c r="Z5008" i="20" s="1"/>
  <c r="AA5008" i="20" s="1"/>
  <c r="K5008" i="20"/>
  <c r="Q5007" i="20"/>
  <c r="Z5007" i="20" s="1"/>
  <c r="AA5007" i="20" s="1"/>
  <c r="K5007" i="20"/>
  <c r="P5006" i="20"/>
  <c r="Z5006" i="20" s="1"/>
  <c r="AA5006" i="20" s="1"/>
  <c r="K5006" i="20"/>
  <c r="P5005" i="20"/>
  <c r="Z5005" i="20" s="1"/>
  <c r="AA5005" i="20" s="1"/>
  <c r="K5005" i="20"/>
  <c r="Q5004" i="20"/>
  <c r="Z5004" i="20" s="1"/>
  <c r="AA5004" i="20" s="1"/>
  <c r="K5004" i="20"/>
  <c r="P5003" i="20"/>
  <c r="Z5003" i="20" s="1"/>
  <c r="AA5003" i="20" s="1"/>
  <c r="K5003" i="20"/>
  <c r="P5002" i="20"/>
  <c r="Z5002" i="20" s="1"/>
  <c r="AA5002" i="20" s="1"/>
  <c r="K5002" i="20"/>
  <c r="P5001" i="20"/>
  <c r="Z5001" i="20" s="1"/>
  <c r="AA5001" i="20" s="1"/>
  <c r="K5001" i="20"/>
  <c r="P5000" i="20"/>
  <c r="Z5000" i="20" s="1"/>
  <c r="AA5000" i="20" s="1"/>
  <c r="K5000" i="20"/>
  <c r="P4999" i="20"/>
  <c r="Z4999" i="20" s="1"/>
  <c r="AA4999" i="20" s="1"/>
  <c r="K4999" i="20"/>
  <c r="P4998" i="20"/>
  <c r="Z4998" i="20" s="1"/>
  <c r="AA4998" i="20" s="1"/>
  <c r="K4998" i="20"/>
  <c r="P4997" i="20"/>
  <c r="Z4997" i="20" s="1"/>
  <c r="AA4997" i="20" s="1"/>
  <c r="K4997" i="20"/>
  <c r="P4996" i="20"/>
  <c r="Z4996" i="20" s="1"/>
  <c r="AA4996" i="20" s="1"/>
  <c r="K4996" i="20"/>
  <c r="P4995" i="20"/>
  <c r="Z4995" i="20" s="1"/>
  <c r="AA4995" i="20" s="1"/>
  <c r="K4995" i="20"/>
  <c r="P4994" i="20"/>
  <c r="Z4994" i="20" s="1"/>
  <c r="AA4994" i="20" s="1"/>
  <c r="K4994" i="20"/>
  <c r="P4993" i="20"/>
  <c r="Z4993" i="20" s="1"/>
  <c r="AA4993" i="20" s="1"/>
  <c r="K4993" i="20"/>
  <c r="P4992" i="20"/>
  <c r="Z4992" i="20" s="1"/>
  <c r="AA4992" i="20" s="1"/>
  <c r="K4992" i="20"/>
  <c r="P4991" i="20"/>
  <c r="Z4991" i="20" s="1"/>
  <c r="AA4991" i="20" s="1"/>
  <c r="K4991" i="20"/>
  <c r="M4990" i="20"/>
  <c r="Z4990" i="20" s="1"/>
  <c r="AA4990" i="20" s="1"/>
  <c r="Q4989" i="20"/>
  <c r="Z4989" i="20" s="1"/>
  <c r="AA4989" i="20" s="1"/>
  <c r="K4989" i="20"/>
  <c r="P4988" i="20"/>
  <c r="Z4988" i="20" s="1"/>
  <c r="AA4988" i="20" s="1"/>
  <c r="K4988" i="20"/>
  <c r="P4987" i="20"/>
  <c r="Z4987" i="20" s="1"/>
  <c r="AA4987" i="20" s="1"/>
  <c r="K4987" i="20"/>
  <c r="P4986" i="20"/>
  <c r="Z4986" i="20" s="1"/>
  <c r="AA4986" i="20" s="1"/>
  <c r="K4986" i="20"/>
  <c r="P4985" i="20"/>
  <c r="Z4985" i="20" s="1"/>
  <c r="AA4985" i="20" s="1"/>
  <c r="K4985" i="20"/>
  <c r="R4984" i="20"/>
  <c r="Z4984" i="20" s="1"/>
  <c r="AA4984" i="20" s="1"/>
  <c r="K4984" i="20"/>
  <c r="P4983" i="20"/>
  <c r="Z4983" i="20" s="1"/>
  <c r="AA4983" i="20" s="1"/>
  <c r="K4983" i="20"/>
  <c r="P4982" i="20"/>
  <c r="Z4982" i="20" s="1"/>
  <c r="AA4982" i="20" s="1"/>
  <c r="K4982" i="20"/>
  <c r="P4981" i="20"/>
  <c r="Z4981" i="20" s="1"/>
  <c r="AA4981" i="20" s="1"/>
  <c r="K4981" i="20"/>
  <c r="P4980" i="20"/>
  <c r="Z4980" i="20" s="1"/>
  <c r="AA4980" i="20" s="1"/>
  <c r="K4980" i="20"/>
  <c r="AA4979" i="20"/>
  <c r="M4979" i="20"/>
  <c r="Z4979" i="20" s="1"/>
  <c r="P4978" i="20"/>
  <c r="Z4978" i="20" s="1"/>
  <c r="AA4978" i="20" s="1"/>
  <c r="K4978" i="20"/>
  <c r="P4977" i="20"/>
  <c r="Z4977" i="20" s="1"/>
  <c r="AA4977" i="20" s="1"/>
  <c r="K4977" i="20"/>
  <c r="P4976" i="20"/>
  <c r="Z4976" i="20" s="1"/>
  <c r="AA4976" i="20" s="1"/>
  <c r="K4976" i="20"/>
  <c r="P4975" i="20"/>
  <c r="Z4975" i="20" s="1"/>
  <c r="AA4975" i="20" s="1"/>
  <c r="K4975" i="20"/>
  <c r="P4974" i="20"/>
  <c r="Z4974" i="20" s="1"/>
  <c r="AA4974" i="20" s="1"/>
  <c r="K4974" i="20"/>
  <c r="P4973" i="20"/>
  <c r="Z4973" i="20" s="1"/>
  <c r="AA4973" i="20" s="1"/>
  <c r="K4973" i="20"/>
  <c r="Q4972" i="20"/>
  <c r="Z4972" i="20" s="1"/>
  <c r="AA4972" i="20" s="1"/>
  <c r="K4972" i="20"/>
  <c r="Q4971" i="20"/>
  <c r="Z4971" i="20" s="1"/>
  <c r="AA4971" i="20" s="1"/>
  <c r="K4971" i="20"/>
  <c r="P4970" i="20"/>
  <c r="Z4970" i="20" s="1"/>
  <c r="AA4970" i="20" s="1"/>
  <c r="K4970" i="20"/>
  <c r="P4969" i="20"/>
  <c r="Z4969" i="20" s="1"/>
  <c r="AA4969" i="20" s="1"/>
  <c r="K4969" i="20"/>
  <c r="P4968" i="20"/>
  <c r="Z4968" i="20" s="1"/>
  <c r="AA4968" i="20" s="1"/>
  <c r="K4968" i="20"/>
  <c r="P4967" i="20"/>
  <c r="Z4967" i="20" s="1"/>
  <c r="AA4967" i="20" s="1"/>
  <c r="K4967" i="20"/>
  <c r="P4966" i="20"/>
  <c r="Z4966" i="20" s="1"/>
  <c r="AA4966" i="20" s="1"/>
  <c r="K4966" i="20"/>
  <c r="Q4965" i="20"/>
  <c r="Z4965" i="20" s="1"/>
  <c r="AA4965" i="20" s="1"/>
  <c r="K4965" i="20"/>
  <c r="P4964" i="20"/>
  <c r="Z4964" i="20" s="1"/>
  <c r="AA4964" i="20" s="1"/>
  <c r="K4964" i="20"/>
  <c r="Q4963" i="20"/>
  <c r="Z4963" i="20" s="1"/>
  <c r="AA4963" i="20" s="1"/>
  <c r="K4963" i="20"/>
  <c r="Q4962" i="20"/>
  <c r="Z4962" i="20" s="1"/>
  <c r="AA4962" i="20" s="1"/>
  <c r="K4962" i="20"/>
  <c r="P4961" i="20"/>
  <c r="Z4961" i="20" s="1"/>
  <c r="AA4961" i="20" s="1"/>
  <c r="K4961" i="20"/>
  <c r="R4960" i="20"/>
  <c r="Z4960" i="20" s="1"/>
  <c r="AA4960" i="20" s="1"/>
  <c r="K4960" i="20"/>
  <c r="P4959" i="20"/>
  <c r="Z4959" i="20" s="1"/>
  <c r="AA4959" i="20" s="1"/>
  <c r="K4959" i="20"/>
  <c r="P4958" i="20"/>
  <c r="Z4958" i="20" s="1"/>
  <c r="AA4958" i="20" s="1"/>
  <c r="K4958" i="20"/>
  <c r="Q4957" i="20"/>
  <c r="Z4957" i="20" s="1"/>
  <c r="AA4957" i="20" s="1"/>
  <c r="K4957" i="20"/>
  <c r="P4956" i="20"/>
  <c r="Z4956" i="20" s="1"/>
  <c r="AA4956" i="20" s="1"/>
  <c r="K4956" i="20"/>
  <c r="P4955" i="20"/>
  <c r="Z4955" i="20" s="1"/>
  <c r="AA4955" i="20" s="1"/>
  <c r="K4955" i="20"/>
  <c r="P4954" i="20"/>
  <c r="Z4954" i="20" s="1"/>
  <c r="AA4954" i="20" s="1"/>
  <c r="K4954" i="20"/>
  <c r="P4953" i="20"/>
  <c r="Z4953" i="20" s="1"/>
  <c r="AA4953" i="20" s="1"/>
  <c r="K4953" i="20"/>
  <c r="M4952" i="20"/>
  <c r="Z4952" i="20" s="1"/>
  <c r="AA4952" i="20" s="1"/>
  <c r="Q4951" i="20"/>
  <c r="Z4951" i="20" s="1"/>
  <c r="AA4951" i="20" s="1"/>
  <c r="K4951" i="20"/>
  <c r="R4950" i="20"/>
  <c r="Z4950" i="20" s="1"/>
  <c r="AA4950" i="20" s="1"/>
  <c r="K4950" i="20"/>
  <c r="Q4949" i="20"/>
  <c r="Z4949" i="20" s="1"/>
  <c r="AA4949" i="20" s="1"/>
  <c r="K4949" i="20"/>
  <c r="Q4948" i="20"/>
  <c r="Z4948" i="20" s="1"/>
  <c r="AA4948" i="20" s="1"/>
  <c r="K4948" i="20"/>
  <c r="Q4947" i="20"/>
  <c r="Z4947" i="20" s="1"/>
  <c r="AA4947" i="20" s="1"/>
  <c r="K4947" i="20"/>
  <c r="Q4946" i="20"/>
  <c r="Z4946" i="20" s="1"/>
  <c r="AA4946" i="20" s="1"/>
  <c r="K4946" i="20"/>
  <c r="Q4945" i="20"/>
  <c r="Z4945" i="20" s="1"/>
  <c r="AA4945" i="20" s="1"/>
  <c r="K4945" i="20"/>
  <c r="Q4944" i="20"/>
  <c r="Z4944" i="20" s="1"/>
  <c r="AA4944" i="20" s="1"/>
  <c r="K4944" i="20"/>
  <c r="Q4943" i="20"/>
  <c r="Z4943" i="20" s="1"/>
  <c r="AA4943" i="20" s="1"/>
  <c r="K4943" i="20"/>
  <c r="Q4942" i="20"/>
  <c r="Z4942" i="20" s="1"/>
  <c r="AA4942" i="20" s="1"/>
  <c r="K4942" i="20"/>
  <c r="Q4941" i="20"/>
  <c r="Z4941" i="20" s="1"/>
  <c r="AA4941" i="20" s="1"/>
  <c r="K4941" i="20"/>
  <c r="Q4940" i="20"/>
  <c r="Z4940" i="20" s="1"/>
  <c r="AA4940" i="20" s="1"/>
  <c r="K4940" i="20"/>
  <c r="Z4939" i="20"/>
  <c r="AA4939" i="20" s="1"/>
  <c r="Q4939" i="20"/>
  <c r="K4939" i="20"/>
  <c r="Q4938" i="20"/>
  <c r="Z4938" i="20" s="1"/>
  <c r="AA4938" i="20" s="1"/>
  <c r="K4938" i="20"/>
  <c r="Q4937" i="20"/>
  <c r="Z4937" i="20" s="1"/>
  <c r="AA4937" i="20" s="1"/>
  <c r="K4937" i="20"/>
  <c r="Q4936" i="20"/>
  <c r="Z4936" i="20" s="1"/>
  <c r="AA4936" i="20" s="1"/>
  <c r="K4936" i="20"/>
  <c r="Q4935" i="20"/>
  <c r="Z4935" i="20" s="1"/>
  <c r="AA4935" i="20" s="1"/>
  <c r="K4935" i="20"/>
  <c r="Q4934" i="20"/>
  <c r="Z4934" i="20" s="1"/>
  <c r="AA4934" i="20" s="1"/>
  <c r="K4934" i="20"/>
  <c r="Q4933" i="20"/>
  <c r="Z4933" i="20" s="1"/>
  <c r="AA4933" i="20" s="1"/>
  <c r="K4933" i="20"/>
  <c r="Q4932" i="20"/>
  <c r="Z4932" i="20" s="1"/>
  <c r="AA4932" i="20" s="1"/>
  <c r="K4932" i="20"/>
  <c r="R4931" i="20"/>
  <c r="Z4931" i="20" s="1"/>
  <c r="AA4931" i="20" s="1"/>
  <c r="K4931" i="20"/>
  <c r="Q4930" i="20"/>
  <c r="Z4930" i="20" s="1"/>
  <c r="AA4930" i="20" s="1"/>
  <c r="K4930" i="20"/>
  <c r="Q4929" i="20"/>
  <c r="Z4929" i="20" s="1"/>
  <c r="AA4929" i="20" s="1"/>
  <c r="K4929" i="20"/>
  <c r="Q4928" i="20"/>
  <c r="Z4928" i="20" s="1"/>
  <c r="AA4928" i="20" s="1"/>
  <c r="K4928" i="20"/>
  <c r="Q4927" i="20"/>
  <c r="Z4927" i="20" s="1"/>
  <c r="AA4927" i="20" s="1"/>
  <c r="K4927" i="20"/>
  <c r="Q4926" i="20"/>
  <c r="Z4926" i="20" s="1"/>
  <c r="AA4926" i="20" s="1"/>
  <c r="K4926" i="20"/>
  <c r="Q4925" i="20"/>
  <c r="Z4925" i="20" s="1"/>
  <c r="AA4925" i="20" s="1"/>
  <c r="K4925" i="20"/>
  <c r="Q4924" i="20"/>
  <c r="Z4924" i="20" s="1"/>
  <c r="AA4924" i="20" s="1"/>
  <c r="K4924" i="20"/>
  <c r="Q4923" i="20"/>
  <c r="Z4923" i="20" s="1"/>
  <c r="AA4923" i="20" s="1"/>
  <c r="K4923" i="20"/>
  <c r="Q4922" i="20"/>
  <c r="Z4922" i="20" s="1"/>
  <c r="AA4922" i="20" s="1"/>
  <c r="K4922" i="20"/>
  <c r="Q4921" i="20"/>
  <c r="Z4921" i="20" s="1"/>
  <c r="AA4921" i="20" s="1"/>
  <c r="K4921" i="20"/>
  <c r="Q4920" i="20"/>
  <c r="Z4920" i="20" s="1"/>
  <c r="AA4920" i="20" s="1"/>
  <c r="K4920" i="20"/>
  <c r="Q4919" i="20"/>
  <c r="Z4919" i="20" s="1"/>
  <c r="AA4919" i="20" s="1"/>
  <c r="K4919" i="20"/>
  <c r="R4918" i="20"/>
  <c r="Z4918" i="20" s="1"/>
  <c r="AA4918" i="20" s="1"/>
  <c r="K4918" i="20"/>
  <c r="Q4917" i="20"/>
  <c r="Z4917" i="20" s="1"/>
  <c r="AA4917" i="20" s="1"/>
  <c r="K4917" i="20"/>
  <c r="Q4916" i="20"/>
  <c r="Z4916" i="20" s="1"/>
  <c r="AA4916" i="20" s="1"/>
  <c r="K4916" i="20"/>
  <c r="Q4915" i="20"/>
  <c r="Z4915" i="20" s="1"/>
  <c r="AA4915" i="20" s="1"/>
  <c r="K4915" i="20"/>
  <c r="Q4914" i="20"/>
  <c r="Z4914" i="20" s="1"/>
  <c r="AA4914" i="20" s="1"/>
  <c r="K4914" i="20"/>
  <c r="Q4913" i="20"/>
  <c r="Z4913" i="20" s="1"/>
  <c r="AA4913" i="20" s="1"/>
  <c r="K4913" i="20"/>
  <c r="Q4912" i="20"/>
  <c r="Z4912" i="20" s="1"/>
  <c r="AA4912" i="20" s="1"/>
  <c r="K4912" i="20"/>
  <c r="Q4911" i="20"/>
  <c r="Z4911" i="20" s="1"/>
  <c r="AA4911" i="20" s="1"/>
  <c r="K4911" i="20"/>
  <c r="R4910" i="20"/>
  <c r="Z4910" i="20" s="1"/>
  <c r="AA4910" i="20" s="1"/>
  <c r="K4910" i="20"/>
  <c r="R4909" i="20"/>
  <c r="Z4909" i="20" s="1"/>
  <c r="AA4909" i="20" s="1"/>
  <c r="K4909" i="20"/>
  <c r="R4908" i="20"/>
  <c r="Z4908" i="20" s="1"/>
  <c r="AA4908" i="20" s="1"/>
  <c r="K4908" i="20"/>
  <c r="S4907" i="20"/>
  <c r="Z4907" i="20" s="1"/>
  <c r="AA4907" i="20" s="1"/>
  <c r="K4907" i="20"/>
  <c r="T4906" i="20"/>
  <c r="Z4906" i="20" s="1"/>
  <c r="AA4906" i="20" s="1"/>
  <c r="K4906" i="20"/>
  <c r="S4905" i="20"/>
  <c r="Z4905" i="20" s="1"/>
  <c r="AA4905" i="20" s="1"/>
  <c r="K4905" i="20"/>
  <c r="T4904" i="20"/>
  <c r="Z4904" i="20" s="1"/>
  <c r="AA4904" i="20" s="1"/>
  <c r="K4904" i="20"/>
  <c r="T4903" i="20"/>
  <c r="Z4903" i="20" s="1"/>
  <c r="AA4903" i="20" s="1"/>
  <c r="K4903" i="20"/>
  <c r="R4902" i="20"/>
  <c r="Z4902" i="20" s="1"/>
  <c r="AA4902" i="20" s="1"/>
  <c r="K4902" i="20"/>
  <c r="S4901" i="20"/>
  <c r="Z4901" i="20" s="1"/>
  <c r="AA4901" i="20" s="1"/>
  <c r="K4901" i="20"/>
  <c r="R4900" i="20"/>
  <c r="Z4900" i="20" s="1"/>
  <c r="AA4900" i="20" s="1"/>
  <c r="K4900" i="20"/>
  <c r="T4899" i="20"/>
  <c r="Z4899" i="20" s="1"/>
  <c r="AA4899" i="20" s="1"/>
  <c r="K4899" i="20"/>
  <c r="Z4898" i="20"/>
  <c r="AA4898" i="20" s="1"/>
  <c r="S4898" i="20"/>
  <c r="K4898" i="20"/>
  <c r="S4897" i="20"/>
  <c r="Z4897" i="20" s="1"/>
  <c r="AA4897" i="20" s="1"/>
  <c r="K4897" i="20"/>
  <c r="S4896" i="20"/>
  <c r="Z4896" i="20" s="1"/>
  <c r="AA4896" i="20" s="1"/>
  <c r="K4896" i="20"/>
  <c r="T4895" i="20"/>
  <c r="Z4895" i="20" s="1"/>
  <c r="AA4895" i="20" s="1"/>
  <c r="K4895" i="20"/>
  <c r="T4894" i="20"/>
  <c r="Z4894" i="20" s="1"/>
  <c r="AA4894" i="20" s="1"/>
  <c r="K4894" i="20"/>
  <c r="U4893" i="20"/>
  <c r="Z4893" i="20" s="1"/>
  <c r="AA4893" i="20" s="1"/>
  <c r="K4893" i="20"/>
  <c r="U4892" i="20"/>
  <c r="Z4892" i="20" s="1"/>
  <c r="AA4892" i="20" s="1"/>
  <c r="K4892" i="20"/>
  <c r="U4891" i="20"/>
  <c r="Z4891" i="20" s="1"/>
  <c r="AA4891" i="20" s="1"/>
  <c r="K4891" i="20"/>
  <c r="U4890" i="20"/>
  <c r="Z4890" i="20" s="1"/>
  <c r="AA4890" i="20" s="1"/>
  <c r="K4890" i="20"/>
  <c r="T4889" i="20"/>
  <c r="Z4889" i="20" s="1"/>
  <c r="AA4889" i="20" s="1"/>
  <c r="K4889" i="20"/>
  <c r="T4888" i="20"/>
  <c r="Z4888" i="20" s="1"/>
  <c r="AA4888" i="20" s="1"/>
  <c r="K4888" i="20"/>
  <c r="U4887" i="20"/>
  <c r="Z4887" i="20" s="1"/>
  <c r="AA4887" i="20" s="1"/>
  <c r="K4887" i="20"/>
  <c r="U4886" i="20"/>
  <c r="Z4886" i="20" s="1"/>
  <c r="AA4886" i="20" s="1"/>
  <c r="K4886" i="20"/>
  <c r="U4885" i="20"/>
  <c r="Z4885" i="20" s="1"/>
  <c r="AA4885" i="20" s="1"/>
  <c r="K4885" i="20"/>
  <c r="U4884" i="20"/>
  <c r="Z4884" i="20" s="1"/>
  <c r="AA4884" i="20" s="1"/>
  <c r="K4884" i="20"/>
  <c r="U4883" i="20"/>
  <c r="Z4883" i="20" s="1"/>
  <c r="AA4883" i="20" s="1"/>
  <c r="K4883" i="20"/>
  <c r="M4882" i="20"/>
  <c r="Z4882" i="20" s="1"/>
  <c r="AA4882" i="20" s="1"/>
  <c r="U4881" i="20"/>
  <c r="Z4881" i="20" s="1"/>
  <c r="AA4881" i="20" s="1"/>
  <c r="K4881" i="20"/>
  <c r="U4880" i="20"/>
  <c r="Z4880" i="20" s="1"/>
  <c r="AA4880" i="20" s="1"/>
  <c r="K4880" i="20"/>
  <c r="M4879" i="20"/>
  <c r="Z4879" i="20" s="1"/>
  <c r="AA4879" i="20" s="1"/>
  <c r="M4878" i="20"/>
  <c r="Z4878" i="20" s="1"/>
  <c r="AA4878" i="20" s="1"/>
  <c r="M4877" i="20"/>
  <c r="Z4877" i="20" s="1"/>
  <c r="AA4877" i="20" s="1"/>
  <c r="M4876" i="20"/>
  <c r="Z4876" i="20" s="1"/>
  <c r="AA4876" i="20" s="1"/>
  <c r="M4875" i="20"/>
  <c r="Z4875" i="20" s="1"/>
  <c r="AA4875" i="20" s="1"/>
  <c r="M4874" i="20"/>
  <c r="Z4874" i="20" s="1"/>
  <c r="AA4874" i="20" s="1"/>
  <c r="M4873" i="20"/>
  <c r="Z4873" i="20" s="1"/>
  <c r="AA4873" i="20" s="1"/>
  <c r="M4872" i="20"/>
  <c r="Z4872" i="20" s="1"/>
  <c r="AA4872" i="20" s="1"/>
  <c r="V4871" i="20"/>
  <c r="Z4871" i="20" s="1"/>
  <c r="AA4871" i="20" s="1"/>
  <c r="K4871" i="20"/>
  <c r="V4870" i="20"/>
  <c r="Z4870" i="20" s="1"/>
  <c r="AA4870" i="20" s="1"/>
  <c r="K4870" i="20"/>
  <c r="V4869" i="20"/>
  <c r="Z4869" i="20" s="1"/>
  <c r="AA4869" i="20" s="1"/>
  <c r="K4869" i="20"/>
  <c r="Z4868" i="20"/>
  <c r="AA4868" i="20" s="1"/>
  <c r="V4868" i="20"/>
  <c r="K4868" i="20"/>
  <c r="V4867" i="20"/>
  <c r="Z4867" i="20" s="1"/>
  <c r="AA4867" i="20" s="1"/>
  <c r="K4867" i="20"/>
  <c r="V4866" i="20"/>
  <c r="Z4866" i="20" s="1"/>
  <c r="AA4866" i="20" s="1"/>
  <c r="K4866" i="20"/>
  <c r="V4865" i="20"/>
  <c r="Z4865" i="20" s="1"/>
  <c r="AA4865" i="20" s="1"/>
  <c r="K4865" i="20"/>
  <c r="V4864" i="20"/>
  <c r="Z4864" i="20" s="1"/>
  <c r="AA4864" i="20" s="1"/>
  <c r="K4864" i="20"/>
  <c r="V4863" i="20"/>
  <c r="Z4863" i="20" s="1"/>
  <c r="AA4863" i="20" s="1"/>
  <c r="K4863" i="20"/>
  <c r="M4862" i="20"/>
  <c r="Z4862" i="20" s="1"/>
  <c r="AA4862" i="20" s="1"/>
  <c r="V4861" i="20"/>
  <c r="Z4861" i="20" s="1"/>
  <c r="AA4861" i="20" s="1"/>
  <c r="K4861" i="20"/>
  <c r="V4860" i="20"/>
  <c r="Z4860" i="20" s="1"/>
  <c r="AA4860" i="20" s="1"/>
  <c r="K4860" i="20"/>
  <c r="V4859" i="20"/>
  <c r="Z4859" i="20" s="1"/>
  <c r="AA4859" i="20" s="1"/>
  <c r="K4859" i="20"/>
  <c r="V4858" i="20"/>
  <c r="Z4858" i="20" s="1"/>
  <c r="AA4858" i="20" s="1"/>
  <c r="K4858" i="20"/>
  <c r="W4857" i="20"/>
  <c r="Z4857" i="20" s="1"/>
  <c r="AA4857" i="20" s="1"/>
  <c r="K4857" i="20"/>
  <c r="W4856" i="20"/>
  <c r="Z4856" i="20" s="1"/>
  <c r="AA4856" i="20" s="1"/>
  <c r="K4856" i="20"/>
  <c r="W4855" i="20"/>
  <c r="Z4855" i="20" s="1"/>
  <c r="AA4855" i="20" s="1"/>
  <c r="K4855" i="20"/>
  <c r="W4854" i="20"/>
  <c r="Z4854" i="20" s="1"/>
  <c r="AA4854" i="20" s="1"/>
  <c r="K4854" i="20"/>
  <c r="X4853" i="20"/>
  <c r="Z4853" i="20" s="1"/>
  <c r="AA4853" i="20" s="1"/>
  <c r="K4853" i="20"/>
  <c r="X4852" i="20"/>
  <c r="Z4852" i="20" s="1"/>
  <c r="AA4852" i="20" s="1"/>
  <c r="K4852" i="20"/>
  <c r="X4851" i="20"/>
  <c r="Z4851" i="20" s="1"/>
  <c r="AA4851" i="20" s="1"/>
  <c r="K4851" i="20"/>
  <c r="M4850" i="20"/>
  <c r="Z4850" i="20" s="1"/>
  <c r="AA4850" i="20" s="1"/>
  <c r="M4849" i="20"/>
  <c r="Z4849" i="20" s="1"/>
  <c r="AA4849" i="20" s="1"/>
  <c r="M4848" i="20"/>
  <c r="Z4848" i="20" s="1"/>
  <c r="AA4848" i="20" s="1"/>
  <c r="M4847" i="20"/>
  <c r="Z4847" i="20" s="1"/>
  <c r="AA4847" i="20" s="1"/>
  <c r="M4846" i="20"/>
  <c r="Z4846" i="20" s="1"/>
  <c r="AA4846" i="20" s="1"/>
  <c r="M4845" i="20"/>
  <c r="Z4845" i="20" s="1"/>
  <c r="AA4845" i="20" s="1"/>
  <c r="M4844" i="20"/>
  <c r="Z4844" i="20" s="1"/>
  <c r="AA4844" i="20" s="1"/>
  <c r="M4843" i="20"/>
  <c r="Z4843" i="20" s="1"/>
  <c r="AA4843" i="20" s="1"/>
  <c r="M4842" i="20"/>
  <c r="Z4842" i="20" s="1"/>
  <c r="AA4842" i="20" s="1"/>
  <c r="M4841" i="20"/>
  <c r="Z4841" i="20" s="1"/>
  <c r="AA4841" i="20" s="1"/>
  <c r="M4840" i="20"/>
  <c r="Z4840" i="20" s="1"/>
  <c r="AA4840" i="20" s="1"/>
  <c r="M4839" i="20"/>
  <c r="Z4839" i="20" s="1"/>
  <c r="AA4839" i="20" s="1"/>
  <c r="M4838" i="20"/>
  <c r="Z4838" i="20" s="1"/>
  <c r="AA4838" i="20" s="1"/>
  <c r="M4837" i="20"/>
  <c r="Z4837" i="20" s="1"/>
  <c r="AA4837" i="20" s="1"/>
  <c r="M4836" i="20"/>
  <c r="Z4836" i="20" s="1"/>
  <c r="AA4836" i="20" s="1"/>
  <c r="M4835" i="20"/>
  <c r="Z4835" i="20" s="1"/>
  <c r="AA4835" i="20" s="1"/>
  <c r="M4834" i="20"/>
  <c r="Z4834" i="20" s="1"/>
  <c r="AA4834" i="20" s="1"/>
  <c r="M4833" i="20"/>
  <c r="Z4833" i="20" s="1"/>
  <c r="AA4833" i="20" s="1"/>
  <c r="N4832" i="20"/>
  <c r="Z4832" i="20" s="1"/>
  <c r="AA4832" i="20" s="1"/>
  <c r="K4832" i="20"/>
  <c r="N4831" i="20"/>
  <c r="Z4831" i="20" s="1"/>
  <c r="AA4831" i="20" s="1"/>
  <c r="K4831" i="20"/>
  <c r="N4830" i="20"/>
  <c r="Z4830" i="20" s="1"/>
  <c r="AA4830" i="20" s="1"/>
  <c r="K4830" i="20"/>
  <c r="N4829" i="20"/>
  <c r="Z4829" i="20" s="1"/>
  <c r="AA4829" i="20" s="1"/>
  <c r="K4829" i="20"/>
  <c r="N4828" i="20"/>
  <c r="Z4828" i="20" s="1"/>
  <c r="AA4828" i="20" s="1"/>
  <c r="K4828" i="20"/>
  <c r="N4827" i="20"/>
  <c r="Z4827" i="20" s="1"/>
  <c r="AA4827" i="20" s="1"/>
  <c r="K4827" i="20"/>
  <c r="N4826" i="20"/>
  <c r="Z4826" i="20" s="1"/>
  <c r="AA4826" i="20" s="1"/>
  <c r="K4826" i="20"/>
  <c r="N4825" i="20"/>
  <c r="Z4825" i="20" s="1"/>
  <c r="AA4825" i="20" s="1"/>
  <c r="K4825" i="20"/>
  <c r="N4824" i="20"/>
  <c r="Z4824" i="20" s="1"/>
  <c r="AA4824" i="20" s="1"/>
  <c r="K4824" i="20"/>
  <c r="N4823" i="20"/>
  <c r="Z4823" i="20" s="1"/>
  <c r="AA4823" i="20" s="1"/>
  <c r="K4823" i="20"/>
  <c r="N4822" i="20"/>
  <c r="Z4822" i="20" s="1"/>
  <c r="AA4822" i="20" s="1"/>
  <c r="K4822" i="20"/>
  <c r="O4821" i="20"/>
  <c r="Z4821" i="20" s="1"/>
  <c r="AA4821" i="20" s="1"/>
  <c r="K4821" i="20"/>
  <c r="N4820" i="20"/>
  <c r="Z4820" i="20" s="1"/>
  <c r="AA4820" i="20" s="1"/>
  <c r="K4820" i="20"/>
  <c r="N4819" i="20"/>
  <c r="Z4819" i="20" s="1"/>
  <c r="AA4819" i="20" s="1"/>
  <c r="K4819" i="20"/>
  <c r="O4818" i="20"/>
  <c r="Z4818" i="20" s="1"/>
  <c r="AA4818" i="20" s="1"/>
  <c r="K4818" i="20"/>
  <c r="O4817" i="20"/>
  <c r="Z4817" i="20" s="1"/>
  <c r="AA4817" i="20" s="1"/>
  <c r="K4817" i="20"/>
  <c r="O4816" i="20"/>
  <c r="Z4816" i="20" s="1"/>
  <c r="AA4816" i="20" s="1"/>
  <c r="K4816" i="20"/>
  <c r="N4815" i="20"/>
  <c r="Z4815" i="20" s="1"/>
  <c r="AA4815" i="20" s="1"/>
  <c r="K4815" i="20"/>
  <c r="O4814" i="20"/>
  <c r="Z4814" i="20" s="1"/>
  <c r="AA4814" i="20" s="1"/>
  <c r="K4814" i="20"/>
  <c r="N4813" i="20"/>
  <c r="Z4813" i="20" s="1"/>
  <c r="AA4813" i="20" s="1"/>
  <c r="K4813" i="20"/>
  <c r="N4812" i="20"/>
  <c r="Z4812" i="20" s="1"/>
  <c r="AA4812" i="20" s="1"/>
  <c r="K4812" i="20"/>
  <c r="O4811" i="20"/>
  <c r="Z4811" i="20" s="1"/>
  <c r="AA4811" i="20" s="1"/>
  <c r="K4811" i="20"/>
  <c r="O4810" i="20"/>
  <c r="Z4810" i="20" s="1"/>
  <c r="AA4810" i="20" s="1"/>
  <c r="K4810" i="20"/>
  <c r="AA4809" i="20"/>
  <c r="N4809" i="20"/>
  <c r="Z4809" i="20" s="1"/>
  <c r="K4809" i="20"/>
  <c r="P4808" i="20"/>
  <c r="Z4808" i="20" s="1"/>
  <c r="AA4808" i="20" s="1"/>
  <c r="K4808" i="20"/>
  <c r="O4807" i="20"/>
  <c r="Z4807" i="20" s="1"/>
  <c r="AA4807" i="20" s="1"/>
  <c r="K4807" i="20"/>
  <c r="N4806" i="20"/>
  <c r="Z4806" i="20" s="1"/>
  <c r="AA4806" i="20" s="1"/>
  <c r="K4806" i="20"/>
  <c r="N4805" i="20"/>
  <c r="Z4805" i="20" s="1"/>
  <c r="AA4805" i="20" s="1"/>
  <c r="K4805" i="20"/>
  <c r="AA4804" i="20"/>
  <c r="O4804" i="20"/>
  <c r="Z4804" i="20" s="1"/>
  <c r="K4804" i="20"/>
  <c r="M4803" i="20"/>
  <c r="Z4803" i="20" s="1"/>
  <c r="AA4803" i="20" s="1"/>
  <c r="P4802" i="20"/>
  <c r="Z4802" i="20" s="1"/>
  <c r="AA4802" i="20" s="1"/>
  <c r="K4802" i="20"/>
  <c r="P4801" i="20"/>
  <c r="Z4801" i="20" s="1"/>
  <c r="AA4801" i="20" s="1"/>
  <c r="K4801" i="20"/>
  <c r="P4800" i="20"/>
  <c r="Z4800" i="20" s="1"/>
  <c r="AA4800" i="20" s="1"/>
  <c r="K4800" i="20"/>
  <c r="P4799" i="20"/>
  <c r="Z4799" i="20" s="1"/>
  <c r="AA4799" i="20" s="1"/>
  <c r="K4799" i="20"/>
  <c r="Z4798" i="20"/>
  <c r="AA4798" i="20" s="1"/>
  <c r="R4798" i="20"/>
  <c r="K4798" i="20"/>
  <c r="Q4797" i="20"/>
  <c r="Z4797" i="20" s="1"/>
  <c r="AA4797" i="20" s="1"/>
  <c r="K4797" i="20"/>
  <c r="R4796" i="20"/>
  <c r="Z4796" i="20" s="1"/>
  <c r="AA4796" i="20" s="1"/>
  <c r="K4796" i="20"/>
  <c r="N4795" i="20"/>
  <c r="Z4795" i="20" s="1"/>
  <c r="AA4795" i="20" s="1"/>
  <c r="K4795" i="20"/>
  <c r="N4794" i="20"/>
  <c r="Z4794" i="20" s="1"/>
  <c r="AA4794" i="20" s="1"/>
  <c r="K4794" i="20"/>
  <c r="N4793" i="20"/>
  <c r="Z4793" i="20" s="1"/>
  <c r="AA4793" i="20" s="1"/>
  <c r="K4793" i="20"/>
  <c r="N4792" i="20"/>
  <c r="Z4792" i="20" s="1"/>
  <c r="AA4792" i="20" s="1"/>
  <c r="K4792" i="20"/>
  <c r="N4791" i="20"/>
  <c r="Z4791" i="20" s="1"/>
  <c r="AA4791" i="20" s="1"/>
  <c r="K4791" i="20"/>
  <c r="N4790" i="20"/>
  <c r="Z4790" i="20" s="1"/>
  <c r="AA4790" i="20" s="1"/>
  <c r="K4790" i="20"/>
  <c r="N4789" i="20"/>
  <c r="Z4789" i="20" s="1"/>
  <c r="AA4789" i="20" s="1"/>
  <c r="K4789" i="20"/>
  <c r="N4788" i="20"/>
  <c r="Z4788" i="20" s="1"/>
  <c r="AA4788" i="20" s="1"/>
  <c r="K4788" i="20"/>
  <c r="N4787" i="20"/>
  <c r="Z4787" i="20" s="1"/>
  <c r="AA4787" i="20" s="1"/>
  <c r="K4787" i="20"/>
  <c r="N4786" i="20"/>
  <c r="Z4786" i="20" s="1"/>
  <c r="AA4786" i="20" s="1"/>
  <c r="K4786" i="20"/>
  <c r="N4785" i="20"/>
  <c r="Z4785" i="20" s="1"/>
  <c r="AA4785" i="20" s="1"/>
  <c r="K4785" i="20"/>
  <c r="N4784" i="20"/>
  <c r="Z4784" i="20" s="1"/>
  <c r="AA4784" i="20" s="1"/>
  <c r="K4784" i="20"/>
  <c r="N4783" i="20"/>
  <c r="Z4783" i="20" s="1"/>
  <c r="AA4783" i="20" s="1"/>
  <c r="K4783" i="20"/>
  <c r="N4782" i="20"/>
  <c r="Z4782" i="20" s="1"/>
  <c r="AA4782" i="20" s="1"/>
  <c r="K4782" i="20"/>
  <c r="N4781" i="20"/>
  <c r="Z4781" i="20" s="1"/>
  <c r="AA4781" i="20" s="1"/>
  <c r="K4781" i="20"/>
  <c r="Z4780" i="20"/>
  <c r="AA4780" i="20" s="1"/>
  <c r="N4780" i="20"/>
  <c r="K4780" i="20"/>
  <c r="N4779" i="20"/>
  <c r="Z4779" i="20" s="1"/>
  <c r="AA4779" i="20" s="1"/>
  <c r="K4779" i="20"/>
  <c r="N4778" i="20"/>
  <c r="Z4778" i="20" s="1"/>
  <c r="AA4778" i="20" s="1"/>
  <c r="K4778" i="20"/>
  <c r="N4777" i="20"/>
  <c r="Z4777" i="20" s="1"/>
  <c r="AA4777" i="20" s="1"/>
  <c r="K4777" i="20"/>
  <c r="N4776" i="20"/>
  <c r="Z4776" i="20" s="1"/>
  <c r="AA4776" i="20" s="1"/>
  <c r="K4776" i="20"/>
  <c r="N4775" i="20"/>
  <c r="Z4775" i="20" s="1"/>
  <c r="AA4775" i="20" s="1"/>
  <c r="K4775" i="20"/>
  <c r="N4774" i="20"/>
  <c r="Z4774" i="20" s="1"/>
  <c r="AA4774" i="20" s="1"/>
  <c r="K4774" i="20"/>
  <c r="N4773" i="20"/>
  <c r="Z4773" i="20" s="1"/>
  <c r="AA4773" i="20" s="1"/>
  <c r="K4773" i="20"/>
  <c r="N4772" i="20"/>
  <c r="Z4772" i="20" s="1"/>
  <c r="AA4772" i="20" s="1"/>
  <c r="K4772" i="20"/>
  <c r="N4771" i="20"/>
  <c r="Z4771" i="20" s="1"/>
  <c r="AA4771" i="20" s="1"/>
  <c r="K4771" i="20"/>
  <c r="N4770" i="20"/>
  <c r="Z4770" i="20" s="1"/>
  <c r="AA4770" i="20" s="1"/>
  <c r="K4770" i="20"/>
  <c r="Z4769" i="20"/>
  <c r="AA4769" i="20" s="1"/>
  <c r="N4769" i="20"/>
  <c r="K4769" i="20"/>
  <c r="N4768" i="20"/>
  <c r="Z4768" i="20" s="1"/>
  <c r="AA4768" i="20" s="1"/>
  <c r="K4768" i="20"/>
  <c r="N4767" i="20"/>
  <c r="Z4767" i="20" s="1"/>
  <c r="AA4767" i="20" s="1"/>
  <c r="K4767" i="20"/>
  <c r="N4766" i="20"/>
  <c r="Z4766" i="20" s="1"/>
  <c r="AA4766" i="20" s="1"/>
  <c r="K4766" i="20"/>
  <c r="N4765" i="20"/>
  <c r="Z4765" i="20" s="1"/>
  <c r="AA4765" i="20" s="1"/>
  <c r="K4765" i="20"/>
  <c r="N4764" i="20"/>
  <c r="Z4764" i="20" s="1"/>
  <c r="AA4764" i="20" s="1"/>
  <c r="K4764" i="20"/>
  <c r="N4763" i="20"/>
  <c r="Z4763" i="20" s="1"/>
  <c r="AA4763" i="20" s="1"/>
  <c r="K4763" i="20"/>
  <c r="N4762" i="20"/>
  <c r="Z4762" i="20" s="1"/>
  <c r="AA4762" i="20" s="1"/>
  <c r="K4762" i="20"/>
  <c r="N4761" i="20"/>
  <c r="Z4761" i="20" s="1"/>
  <c r="AA4761" i="20" s="1"/>
  <c r="K4761" i="20"/>
  <c r="N4760" i="20"/>
  <c r="Z4760" i="20" s="1"/>
  <c r="AA4760" i="20" s="1"/>
  <c r="K4760" i="20"/>
  <c r="N4759" i="20"/>
  <c r="Z4759" i="20" s="1"/>
  <c r="AA4759" i="20" s="1"/>
  <c r="K4759" i="20"/>
  <c r="N4758" i="20"/>
  <c r="Z4758" i="20" s="1"/>
  <c r="AA4758" i="20" s="1"/>
  <c r="K4758" i="20"/>
  <c r="N4757" i="20"/>
  <c r="Z4757" i="20" s="1"/>
  <c r="AA4757" i="20" s="1"/>
  <c r="K4757" i="20"/>
  <c r="N4756" i="20"/>
  <c r="Z4756" i="20" s="1"/>
  <c r="AA4756" i="20" s="1"/>
  <c r="K4756" i="20"/>
  <c r="N4755" i="20"/>
  <c r="Z4755" i="20" s="1"/>
  <c r="AA4755" i="20" s="1"/>
  <c r="K4755" i="20"/>
  <c r="N4754" i="20"/>
  <c r="Z4754" i="20" s="1"/>
  <c r="AA4754" i="20" s="1"/>
  <c r="K4754" i="20"/>
  <c r="N4753" i="20"/>
  <c r="Z4753" i="20" s="1"/>
  <c r="AA4753" i="20" s="1"/>
  <c r="K4753" i="20"/>
  <c r="N4752" i="20"/>
  <c r="Z4752" i="20" s="1"/>
  <c r="AA4752" i="20" s="1"/>
  <c r="K4752" i="20"/>
  <c r="Z4751" i="20"/>
  <c r="AA4751" i="20" s="1"/>
  <c r="N4751" i="20"/>
  <c r="K4751" i="20"/>
  <c r="N4750" i="20"/>
  <c r="Z4750" i="20" s="1"/>
  <c r="AA4750" i="20" s="1"/>
  <c r="K4750" i="20"/>
  <c r="N4749" i="20"/>
  <c r="Z4749" i="20" s="1"/>
  <c r="AA4749" i="20" s="1"/>
  <c r="K4749" i="20"/>
  <c r="N4748" i="20"/>
  <c r="Z4748" i="20" s="1"/>
  <c r="AA4748" i="20" s="1"/>
  <c r="K4748" i="20"/>
  <c r="N4747" i="20"/>
  <c r="Z4747" i="20" s="1"/>
  <c r="AA4747" i="20" s="1"/>
  <c r="K4747" i="20"/>
  <c r="N4746" i="20"/>
  <c r="Z4746" i="20" s="1"/>
  <c r="AA4746" i="20" s="1"/>
  <c r="K4746" i="20"/>
  <c r="N4745" i="20"/>
  <c r="Z4745" i="20" s="1"/>
  <c r="AA4745" i="20" s="1"/>
  <c r="K4745" i="20"/>
  <c r="N4744" i="20"/>
  <c r="Z4744" i="20" s="1"/>
  <c r="AA4744" i="20" s="1"/>
  <c r="K4744" i="20"/>
  <c r="N4743" i="20"/>
  <c r="Z4743" i="20" s="1"/>
  <c r="AA4743" i="20" s="1"/>
  <c r="K4743" i="20"/>
  <c r="N4742" i="20"/>
  <c r="Z4742" i="20" s="1"/>
  <c r="AA4742" i="20" s="1"/>
  <c r="K4742" i="20"/>
  <c r="N4741" i="20"/>
  <c r="Z4741" i="20" s="1"/>
  <c r="AA4741" i="20" s="1"/>
  <c r="K4741" i="20"/>
  <c r="N4740" i="20"/>
  <c r="Z4740" i="20" s="1"/>
  <c r="AA4740" i="20" s="1"/>
  <c r="K4740" i="20"/>
  <c r="N4739" i="20"/>
  <c r="Z4739" i="20" s="1"/>
  <c r="AA4739" i="20" s="1"/>
  <c r="K4739" i="20"/>
  <c r="N4738" i="20"/>
  <c r="Z4738" i="20" s="1"/>
  <c r="AA4738" i="20" s="1"/>
  <c r="K4738" i="20"/>
  <c r="N4737" i="20"/>
  <c r="Z4737" i="20" s="1"/>
  <c r="AA4737" i="20" s="1"/>
  <c r="K4737" i="20"/>
  <c r="N4736" i="20"/>
  <c r="Z4736" i="20" s="1"/>
  <c r="AA4736" i="20" s="1"/>
  <c r="K4736" i="20"/>
  <c r="N4735" i="20"/>
  <c r="Z4735" i="20" s="1"/>
  <c r="AA4735" i="20" s="1"/>
  <c r="K4735" i="20"/>
  <c r="N4734" i="20"/>
  <c r="Z4734" i="20" s="1"/>
  <c r="AA4734" i="20" s="1"/>
  <c r="K4734" i="20"/>
  <c r="N4733" i="20"/>
  <c r="Z4733" i="20" s="1"/>
  <c r="AA4733" i="20" s="1"/>
  <c r="K4733" i="20"/>
  <c r="O4732" i="20"/>
  <c r="Z4732" i="20" s="1"/>
  <c r="AA4732" i="20" s="1"/>
  <c r="K4732" i="20"/>
  <c r="N4731" i="20"/>
  <c r="Z4731" i="20" s="1"/>
  <c r="AA4731" i="20" s="1"/>
  <c r="K4731" i="20"/>
  <c r="N4730" i="20"/>
  <c r="Z4730" i="20" s="1"/>
  <c r="AA4730" i="20" s="1"/>
  <c r="K4730" i="20"/>
  <c r="Z4729" i="20"/>
  <c r="AA4729" i="20" s="1"/>
  <c r="N4729" i="20"/>
  <c r="K4729" i="20"/>
  <c r="N4728" i="20"/>
  <c r="Z4728" i="20" s="1"/>
  <c r="AA4728" i="20" s="1"/>
  <c r="K4728" i="20"/>
  <c r="N4727" i="20"/>
  <c r="Z4727" i="20" s="1"/>
  <c r="AA4727" i="20" s="1"/>
  <c r="K4727" i="20"/>
  <c r="Z4726" i="20"/>
  <c r="AA4726" i="20" s="1"/>
  <c r="O4726" i="20"/>
  <c r="K4726" i="20"/>
  <c r="O4725" i="20"/>
  <c r="Z4725" i="20" s="1"/>
  <c r="AA4725" i="20" s="1"/>
  <c r="K4725" i="20"/>
  <c r="O4724" i="20"/>
  <c r="Z4724" i="20" s="1"/>
  <c r="AA4724" i="20" s="1"/>
  <c r="K4724" i="20"/>
  <c r="O4723" i="20"/>
  <c r="Z4723" i="20" s="1"/>
  <c r="AA4723" i="20" s="1"/>
  <c r="K4723" i="20"/>
  <c r="O4722" i="20"/>
  <c r="Z4722" i="20" s="1"/>
  <c r="AA4722" i="20" s="1"/>
  <c r="K4722" i="20"/>
  <c r="O4721" i="20"/>
  <c r="Z4721" i="20" s="1"/>
  <c r="AA4721" i="20" s="1"/>
  <c r="K4721" i="20"/>
  <c r="N4720" i="20"/>
  <c r="Z4720" i="20" s="1"/>
  <c r="AA4720" i="20" s="1"/>
  <c r="K4720" i="20"/>
  <c r="O4719" i="20"/>
  <c r="Z4719" i="20" s="1"/>
  <c r="AA4719" i="20" s="1"/>
  <c r="K4719" i="20"/>
  <c r="O4718" i="20"/>
  <c r="Z4718" i="20" s="1"/>
  <c r="AA4718" i="20" s="1"/>
  <c r="K4718" i="20"/>
  <c r="O4717" i="20"/>
  <c r="Z4717" i="20" s="1"/>
  <c r="AA4717" i="20" s="1"/>
  <c r="K4717" i="20"/>
  <c r="N4716" i="20"/>
  <c r="Z4716" i="20" s="1"/>
  <c r="AA4716" i="20" s="1"/>
  <c r="K4716" i="20"/>
  <c r="O4715" i="20"/>
  <c r="Z4715" i="20" s="1"/>
  <c r="AA4715" i="20" s="1"/>
  <c r="K4715" i="20"/>
  <c r="O4714" i="20"/>
  <c r="Z4714" i="20" s="1"/>
  <c r="AA4714" i="20" s="1"/>
  <c r="K4714" i="20"/>
  <c r="O4713" i="20"/>
  <c r="Z4713" i="20" s="1"/>
  <c r="AA4713" i="20" s="1"/>
  <c r="K4713" i="20"/>
  <c r="O4712" i="20"/>
  <c r="Z4712" i="20" s="1"/>
  <c r="AA4712" i="20" s="1"/>
  <c r="K4712" i="20"/>
  <c r="O4711" i="20"/>
  <c r="Z4711" i="20" s="1"/>
  <c r="AA4711" i="20" s="1"/>
  <c r="K4711" i="20"/>
  <c r="O4710" i="20"/>
  <c r="Z4710" i="20" s="1"/>
  <c r="AA4710" i="20" s="1"/>
  <c r="K4710" i="20"/>
  <c r="O4709" i="20"/>
  <c r="Z4709" i="20" s="1"/>
  <c r="AA4709" i="20" s="1"/>
  <c r="K4709" i="20"/>
  <c r="O4708" i="20"/>
  <c r="Z4708" i="20" s="1"/>
  <c r="AA4708" i="20" s="1"/>
  <c r="K4708" i="20"/>
  <c r="O4707" i="20"/>
  <c r="Z4707" i="20" s="1"/>
  <c r="AA4707" i="20" s="1"/>
  <c r="K4707" i="20"/>
  <c r="O4706" i="20"/>
  <c r="Z4706" i="20" s="1"/>
  <c r="AA4706" i="20" s="1"/>
  <c r="K4706" i="20"/>
  <c r="N4705" i="20"/>
  <c r="Z4705" i="20" s="1"/>
  <c r="AA4705" i="20" s="1"/>
  <c r="K4705" i="20"/>
  <c r="N4704" i="20"/>
  <c r="Z4704" i="20" s="1"/>
  <c r="AA4704" i="20" s="1"/>
  <c r="K4704" i="20"/>
  <c r="AA4703" i="20"/>
  <c r="N4703" i="20"/>
  <c r="Z4703" i="20" s="1"/>
  <c r="K4703" i="20"/>
  <c r="N4702" i="20"/>
  <c r="Z4702" i="20" s="1"/>
  <c r="AA4702" i="20" s="1"/>
  <c r="K4702" i="20"/>
  <c r="N4701" i="20"/>
  <c r="Z4701" i="20" s="1"/>
  <c r="AA4701" i="20" s="1"/>
  <c r="K4701" i="20"/>
  <c r="O4700" i="20"/>
  <c r="Z4700" i="20" s="1"/>
  <c r="AA4700" i="20" s="1"/>
  <c r="K4700" i="20"/>
  <c r="P4699" i="20"/>
  <c r="Z4699" i="20" s="1"/>
  <c r="AA4699" i="20" s="1"/>
  <c r="K4699" i="20"/>
  <c r="P4698" i="20"/>
  <c r="Z4698" i="20" s="1"/>
  <c r="AA4698" i="20" s="1"/>
  <c r="K4698" i="20"/>
  <c r="O4697" i="20"/>
  <c r="Z4697" i="20" s="1"/>
  <c r="AA4697" i="20" s="1"/>
  <c r="K4697" i="20"/>
  <c r="O4696" i="20"/>
  <c r="Z4696" i="20" s="1"/>
  <c r="AA4696" i="20" s="1"/>
  <c r="K4696" i="20"/>
  <c r="P4695" i="20"/>
  <c r="Z4695" i="20" s="1"/>
  <c r="AA4695" i="20" s="1"/>
  <c r="K4695" i="20"/>
  <c r="P4694" i="20"/>
  <c r="Z4694" i="20" s="1"/>
  <c r="AA4694" i="20" s="1"/>
  <c r="K4694" i="20"/>
  <c r="O4693" i="20"/>
  <c r="Z4693" i="20" s="1"/>
  <c r="AA4693" i="20" s="1"/>
  <c r="K4693" i="20"/>
  <c r="P4692" i="20"/>
  <c r="Z4692" i="20" s="1"/>
  <c r="AA4692" i="20" s="1"/>
  <c r="K4692" i="20"/>
  <c r="P4691" i="20"/>
  <c r="Z4691" i="20" s="1"/>
  <c r="AA4691" i="20" s="1"/>
  <c r="K4691" i="20"/>
  <c r="P4690" i="20"/>
  <c r="Z4690" i="20" s="1"/>
  <c r="AA4690" i="20" s="1"/>
  <c r="K4690" i="20"/>
  <c r="O4689" i="20"/>
  <c r="Z4689" i="20" s="1"/>
  <c r="AA4689" i="20" s="1"/>
  <c r="K4689" i="20"/>
  <c r="O4688" i="20"/>
  <c r="Z4688" i="20" s="1"/>
  <c r="AA4688" i="20" s="1"/>
  <c r="K4688" i="20"/>
  <c r="Q4687" i="20"/>
  <c r="Z4687" i="20" s="1"/>
  <c r="AA4687" i="20" s="1"/>
  <c r="K4687" i="20"/>
  <c r="P4686" i="20"/>
  <c r="Z4686" i="20" s="1"/>
  <c r="AA4686" i="20" s="1"/>
  <c r="K4686" i="20"/>
  <c r="N4685" i="20"/>
  <c r="Z4685" i="20" s="1"/>
  <c r="AA4685" i="20" s="1"/>
  <c r="K4685" i="20"/>
  <c r="M4684" i="20"/>
  <c r="Z4684" i="20" s="1"/>
  <c r="AA4684" i="20" s="1"/>
  <c r="AA4683" i="20"/>
  <c r="N4683" i="20"/>
  <c r="Z4683" i="20" s="1"/>
  <c r="K4683" i="20"/>
  <c r="Q4682" i="20"/>
  <c r="Z4682" i="20" s="1"/>
  <c r="AA4682" i="20" s="1"/>
  <c r="K4682" i="20"/>
  <c r="O4681" i="20"/>
  <c r="Z4681" i="20" s="1"/>
  <c r="AA4681" i="20" s="1"/>
  <c r="K4681" i="20"/>
  <c r="P4680" i="20"/>
  <c r="Z4680" i="20" s="1"/>
  <c r="AA4680" i="20" s="1"/>
  <c r="K4680" i="20"/>
  <c r="P4679" i="20"/>
  <c r="Z4679" i="20" s="1"/>
  <c r="AA4679" i="20" s="1"/>
  <c r="K4679" i="20"/>
  <c r="P4678" i="20"/>
  <c r="Z4678" i="20" s="1"/>
  <c r="AA4678" i="20" s="1"/>
  <c r="K4678" i="20"/>
  <c r="Q4677" i="20"/>
  <c r="Z4677" i="20" s="1"/>
  <c r="AA4677" i="20" s="1"/>
  <c r="K4677" i="20"/>
  <c r="Q4676" i="20"/>
  <c r="Z4676" i="20" s="1"/>
  <c r="AA4676" i="20" s="1"/>
  <c r="K4676" i="20"/>
  <c r="Q4675" i="20"/>
  <c r="Z4675" i="20" s="1"/>
  <c r="AA4675" i="20" s="1"/>
  <c r="K4675" i="20"/>
  <c r="Q4674" i="20"/>
  <c r="Z4674" i="20" s="1"/>
  <c r="AA4674" i="20" s="1"/>
  <c r="K4674" i="20"/>
  <c r="Q4673" i="20"/>
  <c r="Z4673" i="20" s="1"/>
  <c r="AA4673" i="20" s="1"/>
  <c r="K4673" i="20"/>
  <c r="Q4672" i="20"/>
  <c r="Z4672" i="20" s="1"/>
  <c r="AA4672" i="20" s="1"/>
  <c r="K4672" i="20"/>
  <c r="Q4671" i="20"/>
  <c r="Z4671" i="20" s="1"/>
  <c r="AA4671" i="20" s="1"/>
  <c r="K4671" i="20"/>
  <c r="M4670" i="20"/>
  <c r="Z4670" i="20" s="1"/>
  <c r="AA4670" i="20" s="1"/>
  <c r="S4669" i="20"/>
  <c r="Z4669" i="20" s="1"/>
  <c r="AA4669" i="20" s="1"/>
  <c r="K4669" i="20"/>
  <c r="M4668" i="20"/>
  <c r="Z4668" i="20" s="1"/>
  <c r="AA4668" i="20" s="1"/>
  <c r="M4667" i="20"/>
  <c r="Z4667" i="20" s="1"/>
  <c r="AA4667" i="20" s="1"/>
  <c r="R4666" i="20"/>
  <c r="Z4666" i="20" s="1"/>
  <c r="AA4666" i="20" s="1"/>
  <c r="K4666" i="20"/>
  <c r="R4665" i="20"/>
  <c r="Z4665" i="20" s="1"/>
  <c r="AA4665" i="20" s="1"/>
  <c r="K4665" i="20"/>
  <c r="M4664" i="20"/>
  <c r="Z4664" i="20" s="1"/>
  <c r="AA4664" i="20" s="1"/>
  <c r="M4663" i="20"/>
  <c r="Z4663" i="20" s="1"/>
  <c r="AA4663" i="20" s="1"/>
  <c r="M4662" i="20"/>
  <c r="Z4662" i="20" s="1"/>
  <c r="AA4662" i="20" s="1"/>
  <c r="M4661" i="20"/>
  <c r="Z4661" i="20" s="1"/>
  <c r="AA4661" i="20" s="1"/>
  <c r="M4660" i="20"/>
  <c r="Z4660" i="20" s="1"/>
  <c r="AA4660" i="20" s="1"/>
  <c r="M4659" i="20"/>
  <c r="Z4659" i="20" s="1"/>
  <c r="AA4659" i="20" s="1"/>
  <c r="M4658" i="20"/>
  <c r="Z4658" i="20" s="1"/>
  <c r="AA4658" i="20" s="1"/>
  <c r="M4657" i="20"/>
  <c r="Z4657" i="20" s="1"/>
  <c r="AA4657" i="20" s="1"/>
  <c r="M4656" i="20"/>
  <c r="Z4656" i="20" s="1"/>
  <c r="AA4656" i="20" s="1"/>
  <c r="M4655" i="20"/>
  <c r="Z4655" i="20" s="1"/>
  <c r="AA4655" i="20" s="1"/>
  <c r="M4654" i="20"/>
  <c r="Z4654" i="20" s="1"/>
  <c r="AA4654" i="20" s="1"/>
  <c r="M4653" i="20"/>
  <c r="Z4653" i="20" s="1"/>
  <c r="AA4653" i="20" s="1"/>
  <c r="M4652" i="20"/>
  <c r="Z4652" i="20" s="1"/>
  <c r="AA4652" i="20" s="1"/>
  <c r="M4651" i="20"/>
  <c r="Z4651" i="20" s="1"/>
  <c r="AA4651" i="20" s="1"/>
  <c r="M4650" i="20"/>
  <c r="Z4650" i="20" s="1"/>
  <c r="AA4650" i="20" s="1"/>
  <c r="M4649" i="20"/>
  <c r="Z4649" i="20" s="1"/>
  <c r="AA4649" i="20" s="1"/>
  <c r="M4648" i="20"/>
  <c r="Z4648" i="20" s="1"/>
  <c r="AA4648" i="20" s="1"/>
  <c r="Z4647" i="20"/>
  <c r="AA4647" i="20" s="1"/>
  <c r="M4647" i="20"/>
  <c r="M4646" i="20"/>
  <c r="Z4646" i="20" s="1"/>
  <c r="AA4646" i="20" s="1"/>
  <c r="M4645" i="20"/>
  <c r="Z4645" i="20" s="1"/>
  <c r="AA4645" i="20" s="1"/>
  <c r="M4644" i="20"/>
  <c r="Z4644" i="20" s="1"/>
  <c r="AA4644" i="20" s="1"/>
  <c r="M4643" i="20"/>
  <c r="Z4643" i="20" s="1"/>
  <c r="AA4643" i="20" s="1"/>
  <c r="M4642" i="20"/>
  <c r="Z4642" i="20" s="1"/>
  <c r="AA4642" i="20" s="1"/>
  <c r="M4641" i="20"/>
  <c r="Z4641" i="20" s="1"/>
  <c r="AA4641" i="20" s="1"/>
  <c r="M4640" i="20"/>
  <c r="Z4640" i="20" s="1"/>
  <c r="AA4640" i="20" s="1"/>
  <c r="M4639" i="20"/>
  <c r="Z4639" i="20" s="1"/>
  <c r="AA4639" i="20" s="1"/>
  <c r="M4638" i="20"/>
  <c r="Z4638" i="20" s="1"/>
  <c r="AA4638" i="20" s="1"/>
  <c r="M4637" i="20"/>
  <c r="Z4637" i="20" s="1"/>
  <c r="AA4637" i="20" s="1"/>
  <c r="M4636" i="20"/>
  <c r="Z4636" i="20" s="1"/>
  <c r="AA4636" i="20" s="1"/>
  <c r="M4635" i="20"/>
  <c r="Z4635" i="20" s="1"/>
  <c r="AA4635" i="20" s="1"/>
  <c r="M4634" i="20"/>
  <c r="Z4634" i="20" s="1"/>
  <c r="AA4634" i="20" s="1"/>
  <c r="M4633" i="20"/>
  <c r="Z4633" i="20" s="1"/>
  <c r="AA4633" i="20" s="1"/>
  <c r="M4632" i="20"/>
  <c r="Z4632" i="20" s="1"/>
  <c r="AA4632" i="20" s="1"/>
  <c r="M4631" i="20"/>
  <c r="Z4631" i="20" s="1"/>
  <c r="AA4631" i="20" s="1"/>
  <c r="M4630" i="20"/>
  <c r="Z4630" i="20" s="1"/>
  <c r="AA4630" i="20" s="1"/>
  <c r="M4629" i="20"/>
  <c r="Z4629" i="20" s="1"/>
  <c r="AA4629" i="20" s="1"/>
  <c r="M4628" i="20"/>
  <c r="Z4628" i="20" s="1"/>
  <c r="AA4628" i="20" s="1"/>
  <c r="M4627" i="20"/>
  <c r="Z4627" i="20" s="1"/>
  <c r="AA4627" i="20" s="1"/>
  <c r="M4626" i="20"/>
  <c r="Z4626" i="20" s="1"/>
  <c r="AA4626" i="20" s="1"/>
  <c r="M4625" i="20"/>
  <c r="Z4625" i="20" s="1"/>
  <c r="AA4625" i="20" s="1"/>
  <c r="M4624" i="20"/>
  <c r="Z4624" i="20" s="1"/>
  <c r="AA4624" i="20" s="1"/>
  <c r="M4623" i="20"/>
  <c r="Z4623" i="20" s="1"/>
  <c r="AA4623" i="20" s="1"/>
  <c r="M4622" i="20"/>
  <c r="Z4622" i="20" s="1"/>
  <c r="AA4622" i="20" s="1"/>
  <c r="M4621" i="20"/>
  <c r="Z4621" i="20" s="1"/>
  <c r="AA4621" i="20" s="1"/>
  <c r="M4620" i="20"/>
  <c r="Z4620" i="20" s="1"/>
  <c r="AA4620" i="20" s="1"/>
  <c r="M4619" i="20"/>
  <c r="Z4619" i="20" s="1"/>
  <c r="AA4619" i="20" s="1"/>
  <c r="M4618" i="20"/>
  <c r="Z4618" i="20" s="1"/>
  <c r="AA4618" i="20" s="1"/>
  <c r="M4617" i="20"/>
  <c r="Z4617" i="20" s="1"/>
  <c r="AA4617" i="20" s="1"/>
  <c r="M4616" i="20"/>
  <c r="Z4616" i="20" s="1"/>
  <c r="AA4616" i="20" s="1"/>
  <c r="M4615" i="20"/>
  <c r="Z4615" i="20" s="1"/>
  <c r="AA4615" i="20" s="1"/>
  <c r="M4614" i="20"/>
  <c r="Z4614" i="20" s="1"/>
  <c r="AA4614" i="20" s="1"/>
  <c r="X4613" i="20"/>
  <c r="Z4613" i="20" s="1"/>
  <c r="AA4613" i="20" s="1"/>
  <c r="K4613" i="20"/>
  <c r="X4612" i="20"/>
  <c r="Z4612" i="20" s="1"/>
  <c r="AA4612" i="20" s="1"/>
  <c r="K4612" i="20"/>
  <c r="X4611" i="20"/>
  <c r="Z4611" i="20" s="1"/>
  <c r="AA4611" i="20" s="1"/>
  <c r="K4611" i="20"/>
  <c r="X4610" i="20"/>
  <c r="Z4610" i="20" s="1"/>
  <c r="AA4610" i="20" s="1"/>
  <c r="K4610" i="20"/>
  <c r="M4609" i="20"/>
  <c r="Z4609" i="20" s="1"/>
  <c r="AA4609" i="20" s="1"/>
  <c r="X4608" i="20"/>
  <c r="Z4608" i="20" s="1"/>
  <c r="AA4608" i="20" s="1"/>
  <c r="K4608" i="20"/>
  <c r="X4607" i="20"/>
  <c r="Z4607" i="20" s="1"/>
  <c r="AA4607" i="20" s="1"/>
  <c r="K4607" i="20"/>
  <c r="X4606" i="20"/>
  <c r="Z4606" i="20" s="1"/>
  <c r="AA4606" i="20" s="1"/>
  <c r="K4606" i="20"/>
  <c r="M4605" i="20"/>
  <c r="Z4605" i="20" s="1"/>
  <c r="AA4605" i="20" s="1"/>
  <c r="N4604" i="20"/>
  <c r="Z4604" i="20" s="1"/>
  <c r="AA4604" i="20" s="1"/>
  <c r="K4604" i="20"/>
  <c r="N4603" i="20"/>
  <c r="Z4603" i="20" s="1"/>
  <c r="AA4603" i="20" s="1"/>
  <c r="K4603" i="20"/>
  <c r="N4602" i="20"/>
  <c r="Z4602" i="20" s="1"/>
  <c r="AA4602" i="20" s="1"/>
  <c r="K4602" i="20"/>
  <c r="N4601" i="20"/>
  <c r="Z4601" i="20" s="1"/>
  <c r="AA4601" i="20" s="1"/>
  <c r="K4601" i="20"/>
  <c r="N4600" i="20"/>
  <c r="Z4600" i="20" s="1"/>
  <c r="AA4600" i="20" s="1"/>
  <c r="K4600" i="20"/>
  <c r="N4599" i="20"/>
  <c r="Z4599" i="20" s="1"/>
  <c r="AA4599" i="20" s="1"/>
  <c r="K4599" i="20"/>
  <c r="N4598" i="20"/>
  <c r="Z4598" i="20" s="1"/>
  <c r="AA4598" i="20" s="1"/>
  <c r="K4598" i="20"/>
  <c r="Z4597" i="20"/>
  <c r="AA4597" i="20" s="1"/>
  <c r="N4597" i="20"/>
  <c r="K4597" i="20"/>
  <c r="N4596" i="20"/>
  <c r="Z4596" i="20" s="1"/>
  <c r="AA4596" i="20" s="1"/>
  <c r="K4596" i="20"/>
  <c r="N4595" i="20"/>
  <c r="Z4595" i="20" s="1"/>
  <c r="AA4595" i="20" s="1"/>
  <c r="K4595" i="20"/>
  <c r="N4594" i="20"/>
  <c r="Z4594" i="20" s="1"/>
  <c r="AA4594" i="20" s="1"/>
  <c r="K4594" i="20"/>
  <c r="N4593" i="20"/>
  <c r="Z4593" i="20" s="1"/>
  <c r="AA4593" i="20" s="1"/>
  <c r="K4593" i="20"/>
  <c r="N4592" i="20"/>
  <c r="Z4592" i="20" s="1"/>
  <c r="AA4592" i="20" s="1"/>
  <c r="K4592" i="20"/>
  <c r="N4591" i="20"/>
  <c r="Z4591" i="20" s="1"/>
  <c r="AA4591" i="20" s="1"/>
  <c r="K4591" i="20"/>
  <c r="N4590" i="20"/>
  <c r="Z4590" i="20" s="1"/>
  <c r="AA4590" i="20" s="1"/>
  <c r="K4590" i="20"/>
  <c r="N4589" i="20"/>
  <c r="Z4589" i="20" s="1"/>
  <c r="AA4589" i="20" s="1"/>
  <c r="K4589" i="20"/>
  <c r="N4588" i="20"/>
  <c r="Z4588" i="20" s="1"/>
  <c r="AA4588" i="20" s="1"/>
  <c r="K4588" i="20"/>
  <c r="N4587" i="20"/>
  <c r="Z4587" i="20" s="1"/>
  <c r="AA4587" i="20" s="1"/>
  <c r="K4587" i="20"/>
  <c r="N4586" i="20"/>
  <c r="Z4586" i="20" s="1"/>
  <c r="AA4586" i="20" s="1"/>
  <c r="K4586" i="20"/>
  <c r="N4585" i="20"/>
  <c r="Z4585" i="20" s="1"/>
  <c r="AA4585" i="20" s="1"/>
  <c r="K4585" i="20"/>
  <c r="N4584" i="20"/>
  <c r="Z4584" i="20" s="1"/>
  <c r="AA4584" i="20" s="1"/>
  <c r="K4584" i="20"/>
  <c r="N4583" i="20"/>
  <c r="Z4583" i="20" s="1"/>
  <c r="AA4583" i="20" s="1"/>
  <c r="K4583" i="20"/>
  <c r="Z4582" i="20"/>
  <c r="AA4582" i="20" s="1"/>
  <c r="N4582" i="20"/>
  <c r="K4582" i="20"/>
  <c r="N4581" i="20"/>
  <c r="Z4581" i="20" s="1"/>
  <c r="AA4581" i="20" s="1"/>
  <c r="K4581" i="20"/>
  <c r="N4580" i="20"/>
  <c r="Z4580" i="20" s="1"/>
  <c r="AA4580" i="20" s="1"/>
  <c r="K4580" i="20"/>
  <c r="N4579" i="20"/>
  <c r="Z4579" i="20" s="1"/>
  <c r="AA4579" i="20" s="1"/>
  <c r="K4579" i="20"/>
  <c r="N4578" i="20"/>
  <c r="Z4578" i="20" s="1"/>
  <c r="AA4578" i="20" s="1"/>
  <c r="K4578" i="20"/>
  <c r="N4577" i="20"/>
  <c r="Z4577" i="20" s="1"/>
  <c r="AA4577" i="20" s="1"/>
  <c r="K4577" i="20"/>
  <c r="N4576" i="20"/>
  <c r="Z4576" i="20" s="1"/>
  <c r="AA4576" i="20" s="1"/>
  <c r="K4576" i="20"/>
  <c r="N4575" i="20"/>
  <c r="Z4575" i="20" s="1"/>
  <c r="AA4575" i="20" s="1"/>
  <c r="K4575" i="20"/>
  <c r="N4574" i="20"/>
  <c r="Z4574" i="20" s="1"/>
  <c r="AA4574" i="20" s="1"/>
  <c r="K4574" i="20"/>
  <c r="N4573" i="20"/>
  <c r="Z4573" i="20" s="1"/>
  <c r="AA4573" i="20" s="1"/>
  <c r="K4573" i="20"/>
  <c r="N4572" i="20"/>
  <c r="Z4572" i="20" s="1"/>
  <c r="AA4572" i="20" s="1"/>
  <c r="K4572" i="20"/>
  <c r="N4571" i="20"/>
  <c r="Z4571" i="20" s="1"/>
  <c r="AA4571" i="20" s="1"/>
  <c r="K4571" i="20"/>
  <c r="N4570" i="20"/>
  <c r="Z4570" i="20" s="1"/>
  <c r="AA4570" i="20" s="1"/>
  <c r="K4570" i="20"/>
  <c r="N4569" i="20"/>
  <c r="Z4569" i="20" s="1"/>
  <c r="AA4569" i="20" s="1"/>
  <c r="K4569" i="20"/>
  <c r="N4568" i="20"/>
  <c r="Z4568" i="20" s="1"/>
  <c r="AA4568" i="20" s="1"/>
  <c r="K4568" i="20"/>
  <c r="N4567" i="20"/>
  <c r="Z4567" i="20" s="1"/>
  <c r="AA4567" i="20" s="1"/>
  <c r="K4567" i="20"/>
  <c r="N4566" i="20"/>
  <c r="Z4566" i="20" s="1"/>
  <c r="AA4566" i="20" s="1"/>
  <c r="K4566" i="20"/>
  <c r="N4565" i="20"/>
  <c r="Z4565" i="20" s="1"/>
  <c r="AA4565" i="20" s="1"/>
  <c r="K4565" i="20"/>
  <c r="N4564" i="20"/>
  <c r="Z4564" i="20" s="1"/>
  <c r="AA4564" i="20" s="1"/>
  <c r="K4564" i="20"/>
  <c r="N4563" i="20"/>
  <c r="Z4563" i="20" s="1"/>
  <c r="AA4563" i="20" s="1"/>
  <c r="K4563" i="20"/>
  <c r="N4562" i="20"/>
  <c r="Z4562" i="20" s="1"/>
  <c r="AA4562" i="20" s="1"/>
  <c r="K4562" i="20"/>
  <c r="N4561" i="20"/>
  <c r="Z4561" i="20" s="1"/>
  <c r="AA4561" i="20" s="1"/>
  <c r="K4561" i="20"/>
  <c r="N4560" i="20"/>
  <c r="Z4560" i="20" s="1"/>
  <c r="AA4560" i="20" s="1"/>
  <c r="K4560" i="20"/>
  <c r="N4559" i="20"/>
  <c r="Z4559" i="20" s="1"/>
  <c r="AA4559" i="20" s="1"/>
  <c r="K4559" i="20"/>
  <c r="N4558" i="20"/>
  <c r="Z4558" i="20" s="1"/>
  <c r="AA4558" i="20" s="1"/>
  <c r="K4558" i="20"/>
  <c r="N4557" i="20"/>
  <c r="Z4557" i="20" s="1"/>
  <c r="AA4557" i="20" s="1"/>
  <c r="K4557" i="20"/>
  <c r="N4556" i="20"/>
  <c r="Z4556" i="20" s="1"/>
  <c r="AA4556" i="20" s="1"/>
  <c r="K4556" i="20"/>
  <c r="AA4555" i="20"/>
  <c r="N4555" i="20"/>
  <c r="Z4555" i="20" s="1"/>
  <c r="K4555" i="20"/>
  <c r="N4554" i="20"/>
  <c r="Z4554" i="20" s="1"/>
  <c r="AA4554" i="20" s="1"/>
  <c r="K4554" i="20"/>
  <c r="N4553" i="20"/>
  <c r="Z4553" i="20" s="1"/>
  <c r="AA4553" i="20" s="1"/>
  <c r="K4553" i="20"/>
  <c r="N4552" i="20"/>
  <c r="Z4552" i="20" s="1"/>
  <c r="AA4552" i="20" s="1"/>
  <c r="K4552" i="20"/>
  <c r="N4551" i="20"/>
  <c r="Z4551" i="20" s="1"/>
  <c r="AA4551" i="20" s="1"/>
  <c r="K4551" i="20"/>
  <c r="N4550" i="20"/>
  <c r="Z4550" i="20" s="1"/>
  <c r="AA4550" i="20" s="1"/>
  <c r="K4550" i="20"/>
  <c r="N4549" i="20"/>
  <c r="Z4549" i="20" s="1"/>
  <c r="AA4549" i="20" s="1"/>
  <c r="K4549" i="20"/>
  <c r="N4548" i="20"/>
  <c r="Z4548" i="20" s="1"/>
  <c r="AA4548" i="20" s="1"/>
  <c r="K4548" i="20"/>
  <c r="N4547" i="20"/>
  <c r="Z4547" i="20" s="1"/>
  <c r="AA4547" i="20" s="1"/>
  <c r="K4547" i="20"/>
  <c r="N4546" i="20"/>
  <c r="Z4546" i="20" s="1"/>
  <c r="AA4546" i="20" s="1"/>
  <c r="K4546" i="20"/>
  <c r="N4545" i="20"/>
  <c r="Z4545" i="20" s="1"/>
  <c r="AA4545" i="20" s="1"/>
  <c r="K4545" i="20"/>
  <c r="N4544" i="20"/>
  <c r="Z4544" i="20" s="1"/>
  <c r="AA4544" i="20" s="1"/>
  <c r="K4544" i="20"/>
  <c r="N4543" i="20"/>
  <c r="Z4543" i="20" s="1"/>
  <c r="AA4543" i="20" s="1"/>
  <c r="K4543" i="20"/>
  <c r="N4542" i="20"/>
  <c r="Z4542" i="20" s="1"/>
  <c r="AA4542" i="20" s="1"/>
  <c r="K4542" i="20"/>
  <c r="N4541" i="20"/>
  <c r="Z4541" i="20" s="1"/>
  <c r="AA4541" i="20" s="1"/>
  <c r="K4541" i="20"/>
  <c r="N4540" i="20"/>
  <c r="Z4540" i="20" s="1"/>
  <c r="AA4540" i="20" s="1"/>
  <c r="K4540" i="20"/>
  <c r="N4539" i="20"/>
  <c r="Z4539" i="20" s="1"/>
  <c r="AA4539" i="20" s="1"/>
  <c r="K4539" i="20"/>
  <c r="N4538" i="20"/>
  <c r="Z4538" i="20" s="1"/>
  <c r="AA4538" i="20" s="1"/>
  <c r="K4538" i="20"/>
  <c r="N4537" i="20"/>
  <c r="Z4537" i="20" s="1"/>
  <c r="AA4537" i="20" s="1"/>
  <c r="K4537" i="20"/>
  <c r="N4536" i="20"/>
  <c r="Z4536" i="20" s="1"/>
  <c r="AA4536" i="20" s="1"/>
  <c r="K4536" i="20"/>
  <c r="N4535" i="20"/>
  <c r="Z4535" i="20" s="1"/>
  <c r="AA4535" i="20" s="1"/>
  <c r="K4535" i="20"/>
  <c r="N4534" i="20"/>
  <c r="Z4534" i="20" s="1"/>
  <c r="AA4534" i="20" s="1"/>
  <c r="K4534" i="20"/>
  <c r="N4533" i="20"/>
  <c r="Z4533" i="20" s="1"/>
  <c r="AA4533" i="20" s="1"/>
  <c r="K4533" i="20"/>
  <c r="N4532" i="20"/>
  <c r="Z4532" i="20" s="1"/>
  <c r="AA4532" i="20" s="1"/>
  <c r="K4532" i="20"/>
  <c r="N4531" i="20"/>
  <c r="Z4531" i="20" s="1"/>
  <c r="AA4531" i="20" s="1"/>
  <c r="K4531" i="20"/>
  <c r="N4530" i="20"/>
  <c r="Z4530" i="20" s="1"/>
  <c r="AA4530" i="20" s="1"/>
  <c r="K4530" i="20"/>
  <c r="N4529" i="20"/>
  <c r="Z4529" i="20" s="1"/>
  <c r="AA4529" i="20" s="1"/>
  <c r="K4529" i="20"/>
  <c r="N4528" i="20"/>
  <c r="Z4528" i="20" s="1"/>
  <c r="AA4528" i="20" s="1"/>
  <c r="K4528" i="20"/>
  <c r="N4527" i="20"/>
  <c r="Z4527" i="20" s="1"/>
  <c r="AA4527" i="20" s="1"/>
  <c r="K4527" i="20"/>
  <c r="N4526" i="20"/>
  <c r="Z4526" i="20" s="1"/>
  <c r="AA4526" i="20" s="1"/>
  <c r="K4526" i="20"/>
  <c r="N4525" i="20"/>
  <c r="Z4525" i="20" s="1"/>
  <c r="AA4525" i="20" s="1"/>
  <c r="K4525" i="20"/>
  <c r="N4524" i="20"/>
  <c r="Z4524" i="20" s="1"/>
  <c r="AA4524" i="20" s="1"/>
  <c r="K4524" i="20"/>
  <c r="N4523" i="20"/>
  <c r="Z4523" i="20" s="1"/>
  <c r="AA4523" i="20" s="1"/>
  <c r="K4523" i="20"/>
  <c r="N4522" i="20"/>
  <c r="Z4522" i="20" s="1"/>
  <c r="AA4522" i="20" s="1"/>
  <c r="K4522" i="20"/>
  <c r="N4521" i="20"/>
  <c r="Z4521" i="20" s="1"/>
  <c r="AA4521" i="20" s="1"/>
  <c r="K4521" i="20"/>
  <c r="N4520" i="20"/>
  <c r="Z4520" i="20" s="1"/>
  <c r="AA4520" i="20" s="1"/>
  <c r="K4520" i="20"/>
  <c r="N4519" i="20"/>
  <c r="Z4519" i="20" s="1"/>
  <c r="AA4519" i="20" s="1"/>
  <c r="K4519" i="20"/>
  <c r="N4518" i="20"/>
  <c r="Z4518" i="20" s="1"/>
  <c r="AA4518" i="20" s="1"/>
  <c r="K4518" i="20"/>
  <c r="N4517" i="20"/>
  <c r="Z4517" i="20" s="1"/>
  <c r="AA4517" i="20" s="1"/>
  <c r="K4517" i="20"/>
  <c r="N4516" i="20"/>
  <c r="Z4516" i="20" s="1"/>
  <c r="AA4516" i="20" s="1"/>
  <c r="K4516" i="20"/>
  <c r="N4515" i="20"/>
  <c r="Z4515" i="20" s="1"/>
  <c r="AA4515" i="20" s="1"/>
  <c r="K4515" i="20"/>
  <c r="N4514" i="20"/>
  <c r="Z4514" i="20" s="1"/>
  <c r="AA4514" i="20" s="1"/>
  <c r="K4514" i="20"/>
  <c r="N4513" i="20"/>
  <c r="Z4513" i="20" s="1"/>
  <c r="AA4513" i="20" s="1"/>
  <c r="K4513" i="20"/>
  <c r="N4512" i="20"/>
  <c r="Z4512" i="20" s="1"/>
  <c r="AA4512" i="20" s="1"/>
  <c r="K4512" i="20"/>
  <c r="Z4511" i="20"/>
  <c r="AA4511" i="20" s="1"/>
  <c r="N4511" i="20"/>
  <c r="K4511" i="20"/>
  <c r="N4510" i="20"/>
  <c r="Z4510" i="20" s="1"/>
  <c r="AA4510" i="20" s="1"/>
  <c r="K4510" i="20"/>
  <c r="N4509" i="20"/>
  <c r="Z4509" i="20" s="1"/>
  <c r="AA4509" i="20" s="1"/>
  <c r="K4509" i="20"/>
  <c r="N4508" i="20"/>
  <c r="Z4508" i="20" s="1"/>
  <c r="AA4508" i="20" s="1"/>
  <c r="K4508" i="20"/>
  <c r="N4507" i="20"/>
  <c r="Z4507" i="20" s="1"/>
  <c r="AA4507" i="20" s="1"/>
  <c r="K4507" i="20"/>
  <c r="N4506" i="20"/>
  <c r="Z4506" i="20" s="1"/>
  <c r="AA4506" i="20" s="1"/>
  <c r="K4506" i="20"/>
  <c r="N4505" i="20"/>
  <c r="Z4505" i="20" s="1"/>
  <c r="AA4505" i="20" s="1"/>
  <c r="K4505" i="20"/>
  <c r="N4504" i="20"/>
  <c r="Z4504" i="20" s="1"/>
  <c r="AA4504" i="20" s="1"/>
  <c r="K4504" i="20"/>
  <c r="N4503" i="20"/>
  <c r="Z4503" i="20" s="1"/>
  <c r="AA4503" i="20" s="1"/>
  <c r="K4503" i="20"/>
  <c r="N4502" i="20"/>
  <c r="Z4502" i="20" s="1"/>
  <c r="AA4502" i="20" s="1"/>
  <c r="K4502" i="20"/>
  <c r="N4501" i="20"/>
  <c r="Z4501" i="20" s="1"/>
  <c r="AA4501" i="20" s="1"/>
  <c r="K4501" i="20"/>
  <c r="N4500" i="20"/>
  <c r="Z4500" i="20" s="1"/>
  <c r="AA4500" i="20" s="1"/>
  <c r="K4500" i="20"/>
  <c r="N4499" i="20"/>
  <c r="Z4499" i="20" s="1"/>
  <c r="AA4499" i="20" s="1"/>
  <c r="K4499" i="20"/>
  <c r="N4498" i="20"/>
  <c r="Z4498" i="20" s="1"/>
  <c r="AA4498" i="20" s="1"/>
  <c r="K4498" i="20"/>
  <c r="N4497" i="20"/>
  <c r="Z4497" i="20" s="1"/>
  <c r="AA4497" i="20" s="1"/>
  <c r="K4497" i="20"/>
  <c r="N4496" i="20"/>
  <c r="Z4496" i="20" s="1"/>
  <c r="AA4496" i="20" s="1"/>
  <c r="K4496" i="20"/>
  <c r="N4495" i="20"/>
  <c r="Z4495" i="20" s="1"/>
  <c r="AA4495" i="20" s="1"/>
  <c r="K4495" i="20"/>
  <c r="N4494" i="20"/>
  <c r="Z4494" i="20" s="1"/>
  <c r="AA4494" i="20" s="1"/>
  <c r="K4494" i="20"/>
  <c r="N4493" i="20"/>
  <c r="Z4493" i="20" s="1"/>
  <c r="AA4493" i="20" s="1"/>
  <c r="K4493" i="20"/>
  <c r="N4492" i="20"/>
  <c r="Z4492" i="20" s="1"/>
  <c r="AA4492" i="20" s="1"/>
  <c r="K4492" i="20"/>
  <c r="N4491" i="20"/>
  <c r="Z4491" i="20" s="1"/>
  <c r="AA4491" i="20" s="1"/>
  <c r="K4491" i="20"/>
  <c r="N4490" i="20"/>
  <c r="Z4490" i="20" s="1"/>
  <c r="AA4490" i="20" s="1"/>
  <c r="K4490" i="20"/>
  <c r="N4489" i="20"/>
  <c r="Z4489" i="20" s="1"/>
  <c r="AA4489" i="20" s="1"/>
  <c r="K4489" i="20"/>
  <c r="M4488" i="20"/>
  <c r="Z4488" i="20" s="1"/>
  <c r="AA4488" i="20" s="1"/>
  <c r="N4487" i="20"/>
  <c r="Z4487" i="20" s="1"/>
  <c r="AA4487" i="20" s="1"/>
  <c r="K4487" i="20"/>
  <c r="Z4486" i="20"/>
  <c r="AA4486" i="20" s="1"/>
  <c r="N4486" i="20"/>
  <c r="K4486" i="20"/>
  <c r="N4485" i="20"/>
  <c r="Z4485" i="20" s="1"/>
  <c r="AA4485" i="20" s="1"/>
  <c r="K4485" i="20"/>
  <c r="N4484" i="20"/>
  <c r="Z4484" i="20" s="1"/>
  <c r="AA4484" i="20" s="1"/>
  <c r="K4484" i="20"/>
  <c r="N4483" i="20"/>
  <c r="Z4483" i="20" s="1"/>
  <c r="AA4483" i="20" s="1"/>
  <c r="K4483" i="20"/>
  <c r="N4482" i="20"/>
  <c r="Z4482" i="20" s="1"/>
  <c r="AA4482" i="20" s="1"/>
  <c r="K4482" i="20"/>
  <c r="N4481" i="20"/>
  <c r="Z4481" i="20" s="1"/>
  <c r="AA4481" i="20" s="1"/>
  <c r="K4481" i="20"/>
  <c r="N4480" i="20"/>
  <c r="Z4480" i="20" s="1"/>
  <c r="AA4480" i="20" s="1"/>
  <c r="K4480" i="20"/>
  <c r="AA4479" i="20"/>
  <c r="N4479" i="20"/>
  <c r="Z4479" i="20" s="1"/>
  <c r="K4479" i="20"/>
  <c r="AA4478" i="20"/>
  <c r="N4478" i="20"/>
  <c r="Z4478" i="20" s="1"/>
  <c r="K4478" i="20"/>
  <c r="N4477" i="20"/>
  <c r="Z4477" i="20" s="1"/>
  <c r="AA4477" i="20" s="1"/>
  <c r="K4477" i="20"/>
  <c r="N4476" i="20"/>
  <c r="Z4476" i="20" s="1"/>
  <c r="AA4476" i="20" s="1"/>
  <c r="K4476" i="20"/>
  <c r="N4475" i="20"/>
  <c r="Z4475" i="20" s="1"/>
  <c r="AA4475" i="20" s="1"/>
  <c r="K4475" i="20"/>
  <c r="Z4474" i="20"/>
  <c r="AA4474" i="20" s="1"/>
  <c r="N4474" i="20"/>
  <c r="K4474" i="20"/>
  <c r="N4473" i="20"/>
  <c r="Z4473" i="20" s="1"/>
  <c r="AA4473" i="20" s="1"/>
  <c r="K4473" i="20"/>
  <c r="N4472" i="20"/>
  <c r="Z4472" i="20" s="1"/>
  <c r="AA4472" i="20" s="1"/>
  <c r="K4472" i="20"/>
  <c r="N4471" i="20"/>
  <c r="Z4471" i="20" s="1"/>
  <c r="AA4471" i="20" s="1"/>
  <c r="K4471" i="20"/>
  <c r="N4470" i="20"/>
  <c r="Z4470" i="20" s="1"/>
  <c r="AA4470" i="20" s="1"/>
  <c r="K4470" i="20"/>
  <c r="N4469" i="20"/>
  <c r="Z4469" i="20" s="1"/>
  <c r="AA4469" i="20" s="1"/>
  <c r="K4469" i="20"/>
  <c r="N4468" i="20"/>
  <c r="Z4468" i="20" s="1"/>
  <c r="AA4468" i="20" s="1"/>
  <c r="K4468" i="20"/>
  <c r="N4467" i="20"/>
  <c r="Z4467" i="20" s="1"/>
  <c r="AA4467" i="20" s="1"/>
  <c r="K4467" i="20"/>
  <c r="N4466" i="20"/>
  <c r="Z4466" i="20" s="1"/>
  <c r="AA4466" i="20" s="1"/>
  <c r="K4466" i="20"/>
  <c r="N4465" i="20"/>
  <c r="Z4465" i="20" s="1"/>
  <c r="AA4465" i="20" s="1"/>
  <c r="K4465" i="20"/>
  <c r="N4464" i="20"/>
  <c r="Z4464" i="20" s="1"/>
  <c r="AA4464" i="20" s="1"/>
  <c r="K4464" i="20"/>
  <c r="N4463" i="20"/>
  <c r="Z4463" i="20" s="1"/>
  <c r="AA4463" i="20" s="1"/>
  <c r="K4463" i="20"/>
  <c r="N4462" i="20"/>
  <c r="Z4462" i="20" s="1"/>
  <c r="AA4462" i="20" s="1"/>
  <c r="K4462" i="20"/>
  <c r="N4461" i="20"/>
  <c r="Z4461" i="20" s="1"/>
  <c r="AA4461" i="20" s="1"/>
  <c r="K4461" i="20"/>
  <c r="N4460" i="20"/>
  <c r="Z4460" i="20" s="1"/>
  <c r="AA4460" i="20" s="1"/>
  <c r="K4460" i="20"/>
  <c r="N4459" i="20"/>
  <c r="Z4459" i="20" s="1"/>
  <c r="AA4459" i="20" s="1"/>
  <c r="K4459" i="20"/>
  <c r="N4458" i="20"/>
  <c r="Z4458" i="20" s="1"/>
  <c r="AA4458" i="20" s="1"/>
  <c r="K4458" i="20"/>
  <c r="N4457" i="20"/>
  <c r="Z4457" i="20" s="1"/>
  <c r="AA4457" i="20" s="1"/>
  <c r="K4457" i="20"/>
  <c r="N4456" i="20"/>
  <c r="Z4456" i="20" s="1"/>
  <c r="AA4456" i="20" s="1"/>
  <c r="K4456" i="20"/>
  <c r="N4455" i="20"/>
  <c r="Z4455" i="20" s="1"/>
  <c r="AA4455" i="20" s="1"/>
  <c r="K4455" i="20"/>
  <c r="N4454" i="20"/>
  <c r="Z4454" i="20" s="1"/>
  <c r="AA4454" i="20" s="1"/>
  <c r="K4454" i="20"/>
  <c r="N4453" i="20"/>
  <c r="Z4453" i="20" s="1"/>
  <c r="AA4453" i="20" s="1"/>
  <c r="K4453" i="20"/>
  <c r="N4452" i="20"/>
  <c r="Z4452" i="20" s="1"/>
  <c r="AA4452" i="20" s="1"/>
  <c r="K4452" i="20"/>
  <c r="AA4451" i="20"/>
  <c r="N4451" i="20"/>
  <c r="Z4451" i="20" s="1"/>
  <c r="K4451" i="20"/>
  <c r="N4450" i="20"/>
  <c r="Z4450" i="20" s="1"/>
  <c r="AA4450" i="20" s="1"/>
  <c r="K4450" i="20"/>
  <c r="N4449" i="20"/>
  <c r="Z4449" i="20" s="1"/>
  <c r="AA4449" i="20" s="1"/>
  <c r="K4449" i="20"/>
  <c r="N4448" i="20"/>
  <c r="Z4448" i="20" s="1"/>
  <c r="AA4448" i="20" s="1"/>
  <c r="K4448" i="20"/>
  <c r="N4447" i="20"/>
  <c r="Z4447" i="20" s="1"/>
  <c r="AA4447" i="20" s="1"/>
  <c r="K4447" i="20"/>
  <c r="N4446" i="20"/>
  <c r="Z4446" i="20" s="1"/>
  <c r="AA4446" i="20" s="1"/>
  <c r="K4446" i="20"/>
  <c r="N4445" i="20"/>
  <c r="Z4445" i="20" s="1"/>
  <c r="AA4445" i="20" s="1"/>
  <c r="K4445" i="20"/>
  <c r="Z4444" i="20"/>
  <c r="AA4444" i="20" s="1"/>
  <c r="N4444" i="20"/>
  <c r="K4444" i="20"/>
  <c r="N4443" i="20"/>
  <c r="Z4443" i="20" s="1"/>
  <c r="AA4443" i="20" s="1"/>
  <c r="K4443" i="20"/>
  <c r="N4442" i="20"/>
  <c r="Z4442" i="20" s="1"/>
  <c r="AA4442" i="20" s="1"/>
  <c r="K4442" i="20"/>
  <c r="N4441" i="20"/>
  <c r="Z4441" i="20" s="1"/>
  <c r="AA4441" i="20" s="1"/>
  <c r="K4441" i="20"/>
  <c r="N4440" i="20"/>
  <c r="Z4440" i="20" s="1"/>
  <c r="AA4440" i="20" s="1"/>
  <c r="K4440" i="20"/>
  <c r="N4439" i="20"/>
  <c r="Z4439" i="20" s="1"/>
  <c r="AA4439" i="20" s="1"/>
  <c r="K4439" i="20"/>
  <c r="N4438" i="20"/>
  <c r="Z4438" i="20" s="1"/>
  <c r="AA4438" i="20" s="1"/>
  <c r="K4438" i="20"/>
  <c r="N4437" i="20"/>
  <c r="Z4437" i="20" s="1"/>
  <c r="AA4437" i="20" s="1"/>
  <c r="K4437" i="20"/>
  <c r="N4436" i="20"/>
  <c r="Z4436" i="20" s="1"/>
  <c r="AA4436" i="20" s="1"/>
  <c r="K4436" i="20"/>
  <c r="Z4435" i="20"/>
  <c r="AA4435" i="20" s="1"/>
  <c r="N4435" i="20"/>
  <c r="K4435" i="20"/>
  <c r="N4434" i="20"/>
  <c r="Z4434" i="20" s="1"/>
  <c r="AA4434" i="20" s="1"/>
  <c r="K4434" i="20"/>
  <c r="N4433" i="20"/>
  <c r="Z4433" i="20" s="1"/>
  <c r="AA4433" i="20" s="1"/>
  <c r="K4433" i="20"/>
  <c r="N4432" i="20"/>
  <c r="Z4432" i="20" s="1"/>
  <c r="AA4432" i="20" s="1"/>
  <c r="K4432" i="20"/>
  <c r="N4431" i="20"/>
  <c r="Z4431" i="20" s="1"/>
  <c r="AA4431" i="20" s="1"/>
  <c r="K4431" i="20"/>
  <c r="N4430" i="20"/>
  <c r="Z4430" i="20" s="1"/>
  <c r="AA4430" i="20" s="1"/>
  <c r="K4430" i="20"/>
  <c r="N4429" i="20"/>
  <c r="Z4429" i="20" s="1"/>
  <c r="AA4429" i="20" s="1"/>
  <c r="K4429" i="20"/>
  <c r="N4428" i="20"/>
  <c r="Z4428" i="20" s="1"/>
  <c r="AA4428" i="20" s="1"/>
  <c r="K4428" i="20"/>
  <c r="N4427" i="20"/>
  <c r="Z4427" i="20" s="1"/>
  <c r="AA4427" i="20" s="1"/>
  <c r="K4427" i="20"/>
  <c r="O4426" i="20"/>
  <c r="Z4426" i="20" s="1"/>
  <c r="AA4426" i="20" s="1"/>
  <c r="K4426" i="20"/>
  <c r="O4425" i="20"/>
  <c r="Z4425" i="20" s="1"/>
  <c r="AA4425" i="20" s="1"/>
  <c r="K4425" i="20"/>
  <c r="N4424" i="20"/>
  <c r="Z4424" i="20" s="1"/>
  <c r="AA4424" i="20" s="1"/>
  <c r="K4424" i="20"/>
  <c r="N4423" i="20"/>
  <c r="Z4423" i="20" s="1"/>
  <c r="AA4423" i="20" s="1"/>
  <c r="K4423" i="20"/>
  <c r="N4422" i="20"/>
  <c r="Z4422" i="20" s="1"/>
  <c r="AA4422" i="20" s="1"/>
  <c r="K4422" i="20"/>
  <c r="N4421" i="20"/>
  <c r="Z4421" i="20" s="1"/>
  <c r="AA4421" i="20" s="1"/>
  <c r="K4421" i="20"/>
  <c r="N4420" i="20"/>
  <c r="Z4420" i="20" s="1"/>
  <c r="AA4420" i="20" s="1"/>
  <c r="K4420" i="20"/>
  <c r="N4419" i="20"/>
  <c r="Z4419" i="20" s="1"/>
  <c r="AA4419" i="20" s="1"/>
  <c r="K4419" i="20"/>
  <c r="N4418" i="20"/>
  <c r="Z4418" i="20" s="1"/>
  <c r="AA4418" i="20" s="1"/>
  <c r="K4418" i="20"/>
  <c r="N4417" i="20"/>
  <c r="Z4417" i="20" s="1"/>
  <c r="AA4417" i="20" s="1"/>
  <c r="K4417" i="20"/>
  <c r="N4416" i="20"/>
  <c r="Z4416" i="20" s="1"/>
  <c r="AA4416" i="20" s="1"/>
  <c r="K4416" i="20"/>
  <c r="N4415" i="20"/>
  <c r="Z4415" i="20" s="1"/>
  <c r="AA4415" i="20" s="1"/>
  <c r="K4415" i="20"/>
  <c r="O4414" i="20"/>
  <c r="Z4414" i="20" s="1"/>
  <c r="AA4414" i="20" s="1"/>
  <c r="K4414" i="20"/>
  <c r="O4413" i="20"/>
  <c r="Z4413" i="20" s="1"/>
  <c r="AA4413" i="20" s="1"/>
  <c r="K4413" i="20"/>
  <c r="O4412" i="20"/>
  <c r="Z4412" i="20" s="1"/>
  <c r="AA4412" i="20" s="1"/>
  <c r="K4412" i="20"/>
  <c r="N4411" i="20"/>
  <c r="Z4411" i="20" s="1"/>
  <c r="AA4411" i="20" s="1"/>
  <c r="K4411" i="20"/>
  <c r="O4410" i="20"/>
  <c r="Z4410" i="20" s="1"/>
  <c r="AA4410" i="20" s="1"/>
  <c r="K4410" i="20"/>
  <c r="N4409" i="20"/>
  <c r="Z4409" i="20" s="1"/>
  <c r="AA4409" i="20" s="1"/>
  <c r="K4409" i="20"/>
  <c r="AA4408" i="20"/>
  <c r="N4408" i="20"/>
  <c r="Z4408" i="20" s="1"/>
  <c r="K4408" i="20"/>
  <c r="N4407" i="20"/>
  <c r="Z4407" i="20" s="1"/>
  <c r="AA4407" i="20" s="1"/>
  <c r="K4407" i="20"/>
  <c r="N4406" i="20"/>
  <c r="Z4406" i="20" s="1"/>
  <c r="AA4406" i="20" s="1"/>
  <c r="K4406" i="20"/>
  <c r="N4405" i="20"/>
  <c r="Z4405" i="20" s="1"/>
  <c r="AA4405" i="20" s="1"/>
  <c r="K4405" i="20"/>
  <c r="N4404" i="20"/>
  <c r="Z4404" i="20" s="1"/>
  <c r="AA4404" i="20" s="1"/>
  <c r="K4404" i="20"/>
  <c r="N4403" i="20"/>
  <c r="Z4403" i="20" s="1"/>
  <c r="AA4403" i="20" s="1"/>
  <c r="K4403" i="20"/>
  <c r="N4402" i="20"/>
  <c r="Z4402" i="20" s="1"/>
  <c r="AA4402" i="20" s="1"/>
  <c r="K4402" i="20"/>
  <c r="N4401" i="20"/>
  <c r="Z4401" i="20" s="1"/>
  <c r="AA4401" i="20" s="1"/>
  <c r="K4401" i="20"/>
  <c r="N4400" i="20"/>
  <c r="Z4400" i="20" s="1"/>
  <c r="AA4400" i="20" s="1"/>
  <c r="K4400" i="20"/>
  <c r="N4399" i="20"/>
  <c r="Z4399" i="20" s="1"/>
  <c r="AA4399" i="20" s="1"/>
  <c r="K4399" i="20"/>
  <c r="N4398" i="20"/>
  <c r="Z4398" i="20" s="1"/>
  <c r="AA4398" i="20" s="1"/>
  <c r="K4398" i="20"/>
  <c r="O4397" i="20"/>
  <c r="Z4397" i="20" s="1"/>
  <c r="AA4397" i="20" s="1"/>
  <c r="K4397" i="20"/>
  <c r="O4396" i="20"/>
  <c r="Z4396" i="20" s="1"/>
  <c r="AA4396" i="20" s="1"/>
  <c r="K4396" i="20"/>
  <c r="O4395" i="20"/>
  <c r="Z4395" i="20" s="1"/>
  <c r="AA4395" i="20" s="1"/>
  <c r="K4395" i="20"/>
  <c r="M4394" i="20"/>
  <c r="Z4394" i="20" s="1"/>
  <c r="AA4394" i="20" s="1"/>
  <c r="P4393" i="20"/>
  <c r="Z4393" i="20" s="1"/>
  <c r="AA4393" i="20" s="1"/>
  <c r="K4393" i="20"/>
  <c r="O4392" i="20"/>
  <c r="Z4392" i="20" s="1"/>
  <c r="AA4392" i="20" s="1"/>
  <c r="K4392" i="20"/>
  <c r="O4391" i="20"/>
  <c r="Z4391" i="20" s="1"/>
  <c r="AA4391" i="20" s="1"/>
  <c r="K4391" i="20"/>
  <c r="O4390" i="20"/>
  <c r="Z4390" i="20" s="1"/>
  <c r="AA4390" i="20" s="1"/>
  <c r="K4390" i="20"/>
  <c r="O4389" i="20"/>
  <c r="Z4389" i="20" s="1"/>
  <c r="AA4389" i="20" s="1"/>
  <c r="K4389" i="20"/>
  <c r="O4388" i="20"/>
  <c r="Z4388" i="20" s="1"/>
  <c r="AA4388" i="20" s="1"/>
  <c r="K4388" i="20"/>
  <c r="P4387" i="20"/>
  <c r="Z4387" i="20" s="1"/>
  <c r="AA4387" i="20" s="1"/>
  <c r="K4387" i="20"/>
  <c r="P4386" i="20"/>
  <c r="Z4386" i="20" s="1"/>
  <c r="AA4386" i="20" s="1"/>
  <c r="K4386" i="20"/>
  <c r="P4385" i="20"/>
  <c r="Z4385" i="20" s="1"/>
  <c r="AA4385" i="20" s="1"/>
  <c r="K4385" i="20"/>
  <c r="P4384" i="20"/>
  <c r="Z4384" i="20" s="1"/>
  <c r="AA4384" i="20" s="1"/>
  <c r="K4384" i="20"/>
  <c r="P4383" i="20"/>
  <c r="Z4383" i="20" s="1"/>
  <c r="AA4383" i="20" s="1"/>
  <c r="K4383" i="20"/>
  <c r="P4382" i="20"/>
  <c r="Z4382" i="20" s="1"/>
  <c r="AA4382" i="20" s="1"/>
  <c r="K4382" i="20"/>
  <c r="P4381" i="20"/>
  <c r="Z4381" i="20" s="1"/>
  <c r="AA4381" i="20" s="1"/>
  <c r="K4381" i="20"/>
  <c r="N4380" i="20"/>
  <c r="Z4380" i="20" s="1"/>
  <c r="AA4380" i="20" s="1"/>
  <c r="K4380" i="20"/>
  <c r="N4379" i="20"/>
  <c r="Z4379" i="20" s="1"/>
  <c r="AA4379" i="20" s="1"/>
  <c r="K4379" i="20"/>
  <c r="Z4378" i="20"/>
  <c r="AA4378" i="20" s="1"/>
  <c r="P4378" i="20"/>
  <c r="K4378" i="20"/>
  <c r="P4377" i="20"/>
  <c r="Z4377" i="20" s="1"/>
  <c r="AA4377" i="20" s="1"/>
  <c r="K4377" i="20"/>
  <c r="P4376" i="20"/>
  <c r="Z4376" i="20" s="1"/>
  <c r="AA4376" i="20" s="1"/>
  <c r="K4376" i="20"/>
  <c r="Q4375" i="20"/>
  <c r="Z4375" i="20" s="1"/>
  <c r="AA4375" i="20" s="1"/>
  <c r="K4375" i="20"/>
  <c r="R4374" i="20"/>
  <c r="Z4374" i="20" s="1"/>
  <c r="AA4374" i="20" s="1"/>
  <c r="K4374" i="20"/>
  <c r="M4373" i="20"/>
  <c r="Z4373" i="20" s="1"/>
  <c r="AA4373" i="20" s="1"/>
  <c r="M4372" i="20"/>
  <c r="Z4372" i="20" s="1"/>
  <c r="AA4372" i="20" s="1"/>
  <c r="M4371" i="20"/>
  <c r="Z4371" i="20" s="1"/>
  <c r="AA4371" i="20" s="1"/>
  <c r="M4370" i="20"/>
  <c r="Z4370" i="20" s="1"/>
  <c r="AA4370" i="20" s="1"/>
  <c r="M4369" i="20"/>
  <c r="Z4369" i="20" s="1"/>
  <c r="AA4369" i="20" s="1"/>
  <c r="M4368" i="20"/>
  <c r="Z4368" i="20" s="1"/>
  <c r="AA4368" i="20" s="1"/>
  <c r="M4367" i="20"/>
  <c r="Z4367" i="20" s="1"/>
  <c r="AA4367" i="20" s="1"/>
  <c r="M4366" i="20"/>
  <c r="Z4366" i="20" s="1"/>
  <c r="AA4366" i="20" s="1"/>
  <c r="M4365" i="20"/>
  <c r="Z4365" i="20" s="1"/>
  <c r="AA4365" i="20" s="1"/>
  <c r="M4364" i="20"/>
  <c r="Z4364" i="20" s="1"/>
  <c r="AA4364" i="20" s="1"/>
  <c r="M4363" i="20"/>
  <c r="Z4363" i="20" s="1"/>
  <c r="AA4363" i="20" s="1"/>
  <c r="M4362" i="20"/>
  <c r="Z4362" i="20" s="1"/>
  <c r="AA4362" i="20" s="1"/>
  <c r="M4361" i="20"/>
  <c r="Z4361" i="20" s="1"/>
  <c r="AA4361" i="20" s="1"/>
  <c r="M4360" i="20"/>
  <c r="Z4360" i="20" s="1"/>
  <c r="AA4360" i="20" s="1"/>
  <c r="M4359" i="20"/>
  <c r="Z4359" i="20" s="1"/>
  <c r="AA4359" i="20" s="1"/>
  <c r="M4358" i="20"/>
  <c r="Z4358" i="20" s="1"/>
  <c r="AA4358" i="20" s="1"/>
  <c r="M4357" i="20"/>
  <c r="Z4357" i="20" s="1"/>
  <c r="AA4357" i="20" s="1"/>
  <c r="M4356" i="20"/>
  <c r="Z4356" i="20" s="1"/>
  <c r="AA4356" i="20" s="1"/>
  <c r="Z4355" i="20"/>
  <c r="AA4355" i="20" s="1"/>
  <c r="M4355" i="20"/>
  <c r="M4354" i="20"/>
  <c r="Z4354" i="20" s="1"/>
  <c r="AA4354" i="20" s="1"/>
  <c r="X4353" i="20"/>
  <c r="Z4353" i="20" s="1"/>
  <c r="AA4353" i="20" s="1"/>
  <c r="K4353" i="20"/>
  <c r="X4352" i="20"/>
  <c r="Z4352" i="20" s="1"/>
  <c r="AA4352" i="20" s="1"/>
  <c r="K4352" i="20"/>
  <c r="U4351" i="20"/>
  <c r="Z4351" i="20" s="1"/>
  <c r="AA4351" i="20" s="1"/>
  <c r="K4351" i="20"/>
  <c r="U4350" i="20"/>
  <c r="Z4350" i="20" s="1"/>
  <c r="AA4350" i="20" s="1"/>
  <c r="K4350" i="20"/>
  <c r="U4349" i="20"/>
  <c r="Z4349" i="20" s="1"/>
  <c r="AA4349" i="20" s="1"/>
  <c r="K4349" i="20"/>
  <c r="U4348" i="20"/>
  <c r="Z4348" i="20" s="1"/>
  <c r="AA4348" i="20" s="1"/>
  <c r="K4348" i="20"/>
  <c r="U4347" i="20"/>
  <c r="Z4347" i="20" s="1"/>
  <c r="AA4347" i="20" s="1"/>
  <c r="K4347" i="20"/>
  <c r="U4346" i="20"/>
  <c r="Z4346" i="20" s="1"/>
  <c r="AA4346" i="20" s="1"/>
  <c r="K4346" i="20"/>
  <c r="V4345" i="20"/>
  <c r="Z4345" i="20" s="1"/>
  <c r="AA4345" i="20" s="1"/>
  <c r="K4345" i="20"/>
  <c r="V4344" i="20"/>
  <c r="Z4344" i="20" s="1"/>
  <c r="AA4344" i="20" s="1"/>
  <c r="K4344" i="20"/>
  <c r="V4343" i="20"/>
  <c r="Z4343" i="20" s="1"/>
  <c r="AA4343" i="20" s="1"/>
  <c r="K4343" i="20"/>
  <c r="V4342" i="20"/>
  <c r="Z4342" i="20" s="1"/>
  <c r="AA4342" i="20" s="1"/>
  <c r="K4342" i="20"/>
  <c r="V4341" i="20"/>
  <c r="Z4341" i="20" s="1"/>
  <c r="AA4341" i="20" s="1"/>
  <c r="K4341" i="20"/>
  <c r="V4340" i="20"/>
  <c r="Z4340" i="20" s="1"/>
  <c r="AA4340" i="20" s="1"/>
  <c r="K4340" i="20"/>
  <c r="V4339" i="20"/>
  <c r="Z4339" i="20" s="1"/>
  <c r="AA4339" i="20" s="1"/>
  <c r="K4339" i="20"/>
  <c r="V4338" i="20"/>
  <c r="Z4338" i="20" s="1"/>
  <c r="AA4338" i="20" s="1"/>
  <c r="K4338" i="20"/>
  <c r="M4337" i="20"/>
  <c r="Z4337" i="20" s="1"/>
  <c r="AA4337" i="20" s="1"/>
  <c r="M4336" i="20"/>
  <c r="Z4336" i="20" s="1"/>
  <c r="AA4336" i="20" s="1"/>
  <c r="M4335" i="20"/>
  <c r="Z4335" i="20" s="1"/>
  <c r="AA4335" i="20" s="1"/>
  <c r="M4334" i="20"/>
  <c r="Z4334" i="20" s="1"/>
  <c r="AA4334" i="20" s="1"/>
  <c r="M4333" i="20"/>
  <c r="Z4333" i="20" s="1"/>
  <c r="AA4333" i="20" s="1"/>
  <c r="M4332" i="20"/>
  <c r="Z4332" i="20" s="1"/>
  <c r="AA4332" i="20" s="1"/>
  <c r="M4331" i="20"/>
  <c r="Z4331" i="20" s="1"/>
  <c r="AA4331" i="20" s="1"/>
  <c r="P4330" i="20"/>
  <c r="Z4330" i="20" s="1"/>
  <c r="AA4330" i="20" s="1"/>
  <c r="K4330" i="20"/>
  <c r="O4329" i="20"/>
  <c r="Z4329" i="20" s="1"/>
  <c r="AA4329" i="20" s="1"/>
  <c r="K4329" i="20"/>
  <c r="W4328" i="20"/>
  <c r="Z4328" i="20" s="1"/>
  <c r="AA4328" i="20" s="1"/>
  <c r="K4328" i="20"/>
  <c r="N4327" i="20"/>
  <c r="Z4327" i="20" s="1"/>
  <c r="AA4327" i="20" s="1"/>
  <c r="K4327" i="20"/>
  <c r="N4326" i="20"/>
  <c r="Z4326" i="20" s="1"/>
  <c r="AA4326" i="20" s="1"/>
  <c r="K4326" i="20"/>
  <c r="N4325" i="20"/>
  <c r="Z4325" i="20" s="1"/>
  <c r="AA4325" i="20" s="1"/>
  <c r="K4325" i="20"/>
  <c r="N4324" i="20"/>
  <c r="Z4324" i="20" s="1"/>
  <c r="AA4324" i="20" s="1"/>
  <c r="K4324" i="20"/>
  <c r="N4323" i="20"/>
  <c r="Z4323" i="20" s="1"/>
  <c r="AA4323" i="20" s="1"/>
  <c r="K4323" i="20"/>
  <c r="N4322" i="20"/>
  <c r="Z4322" i="20" s="1"/>
  <c r="AA4322" i="20" s="1"/>
  <c r="K4322" i="20"/>
  <c r="N4321" i="20"/>
  <c r="Z4321" i="20" s="1"/>
  <c r="AA4321" i="20" s="1"/>
  <c r="K4321" i="20"/>
  <c r="N4320" i="20"/>
  <c r="Z4320" i="20" s="1"/>
  <c r="AA4320" i="20" s="1"/>
  <c r="K4320" i="20"/>
  <c r="N4319" i="20"/>
  <c r="Z4319" i="20" s="1"/>
  <c r="AA4319" i="20" s="1"/>
  <c r="K4319" i="20"/>
  <c r="N4318" i="20"/>
  <c r="Z4318" i="20" s="1"/>
  <c r="AA4318" i="20" s="1"/>
  <c r="K4318" i="20"/>
  <c r="N4317" i="20"/>
  <c r="Z4317" i="20" s="1"/>
  <c r="AA4317" i="20" s="1"/>
  <c r="K4317" i="20"/>
  <c r="N4316" i="20"/>
  <c r="Z4316" i="20" s="1"/>
  <c r="AA4316" i="20" s="1"/>
  <c r="K4316" i="20"/>
  <c r="AA4315" i="20"/>
  <c r="N4315" i="20"/>
  <c r="Z4315" i="20" s="1"/>
  <c r="K4315" i="20"/>
  <c r="N4314" i="20"/>
  <c r="Z4314" i="20" s="1"/>
  <c r="AA4314" i="20" s="1"/>
  <c r="K4314" i="20"/>
  <c r="N4313" i="20"/>
  <c r="Z4313" i="20" s="1"/>
  <c r="AA4313" i="20" s="1"/>
  <c r="K4313" i="20"/>
  <c r="N4312" i="20"/>
  <c r="Z4312" i="20" s="1"/>
  <c r="AA4312" i="20" s="1"/>
  <c r="K4312" i="20"/>
  <c r="N4311" i="20"/>
  <c r="Z4311" i="20" s="1"/>
  <c r="AA4311" i="20" s="1"/>
  <c r="K4311" i="20"/>
  <c r="N4310" i="20"/>
  <c r="Z4310" i="20" s="1"/>
  <c r="AA4310" i="20" s="1"/>
  <c r="K4310" i="20"/>
  <c r="N4309" i="20"/>
  <c r="Z4309" i="20" s="1"/>
  <c r="AA4309" i="20" s="1"/>
  <c r="K4309" i="20"/>
  <c r="N4308" i="20"/>
  <c r="Z4308" i="20" s="1"/>
  <c r="AA4308" i="20" s="1"/>
  <c r="K4308" i="20"/>
  <c r="N4307" i="20"/>
  <c r="Z4307" i="20" s="1"/>
  <c r="AA4307" i="20" s="1"/>
  <c r="K4307" i="20"/>
  <c r="N4306" i="20"/>
  <c r="Z4306" i="20" s="1"/>
  <c r="AA4306" i="20" s="1"/>
  <c r="K4306" i="20"/>
  <c r="N4305" i="20"/>
  <c r="Z4305" i="20" s="1"/>
  <c r="AA4305" i="20" s="1"/>
  <c r="K4305" i="20"/>
  <c r="N4304" i="20"/>
  <c r="Z4304" i="20" s="1"/>
  <c r="AA4304" i="20" s="1"/>
  <c r="K4304" i="20"/>
  <c r="N4303" i="20"/>
  <c r="Z4303" i="20" s="1"/>
  <c r="AA4303" i="20" s="1"/>
  <c r="K4303" i="20"/>
  <c r="N4302" i="20"/>
  <c r="Z4302" i="20" s="1"/>
  <c r="AA4302" i="20" s="1"/>
  <c r="K4302" i="20"/>
  <c r="N4301" i="20"/>
  <c r="Z4301" i="20" s="1"/>
  <c r="AA4301" i="20" s="1"/>
  <c r="K4301" i="20"/>
  <c r="N4300" i="20"/>
  <c r="Z4300" i="20" s="1"/>
  <c r="AA4300" i="20" s="1"/>
  <c r="K4300" i="20"/>
  <c r="N4299" i="20"/>
  <c r="Z4299" i="20" s="1"/>
  <c r="AA4299" i="20" s="1"/>
  <c r="K4299" i="20"/>
  <c r="N4298" i="20"/>
  <c r="Z4298" i="20" s="1"/>
  <c r="AA4298" i="20" s="1"/>
  <c r="K4298" i="20"/>
  <c r="N4297" i="20"/>
  <c r="Z4297" i="20" s="1"/>
  <c r="AA4297" i="20" s="1"/>
  <c r="K4297" i="20"/>
  <c r="N4296" i="20"/>
  <c r="Z4296" i="20" s="1"/>
  <c r="AA4296" i="20" s="1"/>
  <c r="K4296" i="20"/>
  <c r="N4295" i="20"/>
  <c r="Z4295" i="20" s="1"/>
  <c r="AA4295" i="20" s="1"/>
  <c r="K4295" i="20"/>
  <c r="N4294" i="20"/>
  <c r="Z4294" i="20" s="1"/>
  <c r="AA4294" i="20" s="1"/>
  <c r="K4294" i="20"/>
  <c r="N4293" i="20"/>
  <c r="Z4293" i="20" s="1"/>
  <c r="AA4293" i="20" s="1"/>
  <c r="K4293" i="20"/>
  <c r="N4292" i="20"/>
  <c r="Z4292" i="20" s="1"/>
  <c r="AA4292" i="20" s="1"/>
  <c r="K4292" i="20"/>
  <c r="N4291" i="20"/>
  <c r="Z4291" i="20" s="1"/>
  <c r="AA4291" i="20" s="1"/>
  <c r="K4291" i="20"/>
  <c r="N4290" i="20"/>
  <c r="Z4290" i="20" s="1"/>
  <c r="AA4290" i="20" s="1"/>
  <c r="K4290" i="20"/>
  <c r="N4289" i="20"/>
  <c r="Z4289" i="20" s="1"/>
  <c r="AA4289" i="20" s="1"/>
  <c r="K4289" i="20"/>
  <c r="N4288" i="20"/>
  <c r="Z4288" i="20" s="1"/>
  <c r="AA4288" i="20" s="1"/>
  <c r="K4288" i="20"/>
  <c r="N4287" i="20"/>
  <c r="Z4287" i="20" s="1"/>
  <c r="AA4287" i="20" s="1"/>
  <c r="K4287" i="20"/>
  <c r="N4286" i="20"/>
  <c r="Z4286" i="20" s="1"/>
  <c r="AA4286" i="20" s="1"/>
  <c r="K4286" i="20"/>
  <c r="N4285" i="20"/>
  <c r="Z4285" i="20" s="1"/>
  <c r="AA4285" i="20" s="1"/>
  <c r="K4285" i="20"/>
  <c r="N4284" i="20"/>
  <c r="Z4284" i="20" s="1"/>
  <c r="AA4284" i="20" s="1"/>
  <c r="K4284" i="20"/>
  <c r="N4283" i="20"/>
  <c r="Z4283" i="20" s="1"/>
  <c r="AA4283" i="20" s="1"/>
  <c r="K4283" i="20"/>
  <c r="N4282" i="20"/>
  <c r="Z4282" i="20" s="1"/>
  <c r="AA4282" i="20" s="1"/>
  <c r="K4282" i="20"/>
  <c r="N4281" i="20"/>
  <c r="Z4281" i="20" s="1"/>
  <c r="AA4281" i="20" s="1"/>
  <c r="K4281" i="20"/>
  <c r="N4280" i="20"/>
  <c r="Z4280" i="20" s="1"/>
  <c r="AA4280" i="20" s="1"/>
  <c r="K4280" i="20"/>
  <c r="N4279" i="20"/>
  <c r="Z4279" i="20" s="1"/>
  <c r="AA4279" i="20" s="1"/>
  <c r="K4279" i="20"/>
  <c r="Z4278" i="20"/>
  <c r="AA4278" i="20" s="1"/>
  <c r="N4278" i="20"/>
  <c r="K4278" i="20"/>
  <c r="N4277" i="20"/>
  <c r="Z4277" i="20" s="1"/>
  <c r="AA4277" i="20" s="1"/>
  <c r="K4277" i="20"/>
  <c r="N4276" i="20"/>
  <c r="Z4276" i="20" s="1"/>
  <c r="AA4276" i="20" s="1"/>
  <c r="K4276" i="20"/>
  <c r="N4275" i="20"/>
  <c r="Z4275" i="20" s="1"/>
  <c r="AA4275" i="20" s="1"/>
  <c r="K4275" i="20"/>
  <c r="N4274" i="20"/>
  <c r="Z4274" i="20" s="1"/>
  <c r="AA4274" i="20" s="1"/>
  <c r="K4274" i="20"/>
  <c r="N4273" i="20"/>
  <c r="Z4273" i="20" s="1"/>
  <c r="AA4273" i="20" s="1"/>
  <c r="K4273" i="20"/>
  <c r="N4272" i="20"/>
  <c r="Z4272" i="20" s="1"/>
  <c r="AA4272" i="20" s="1"/>
  <c r="K4272" i="20"/>
  <c r="N4271" i="20"/>
  <c r="Z4271" i="20" s="1"/>
  <c r="AA4271" i="20" s="1"/>
  <c r="K4271" i="20"/>
  <c r="N4270" i="20"/>
  <c r="Z4270" i="20" s="1"/>
  <c r="AA4270" i="20" s="1"/>
  <c r="K4270" i="20"/>
  <c r="Z4269" i="20"/>
  <c r="AA4269" i="20" s="1"/>
  <c r="N4269" i="20"/>
  <c r="K4269" i="20"/>
  <c r="N4268" i="20"/>
  <c r="Z4268" i="20" s="1"/>
  <c r="AA4268" i="20" s="1"/>
  <c r="K4268" i="20"/>
  <c r="N4267" i="20"/>
  <c r="Z4267" i="20" s="1"/>
  <c r="AA4267" i="20" s="1"/>
  <c r="K4267" i="20"/>
  <c r="N4266" i="20"/>
  <c r="Z4266" i="20" s="1"/>
  <c r="AA4266" i="20" s="1"/>
  <c r="K4266" i="20"/>
  <c r="N4265" i="20"/>
  <c r="Z4265" i="20" s="1"/>
  <c r="AA4265" i="20" s="1"/>
  <c r="K4265" i="20"/>
  <c r="N4264" i="20"/>
  <c r="Z4264" i="20" s="1"/>
  <c r="AA4264" i="20" s="1"/>
  <c r="K4264" i="20"/>
  <c r="N4263" i="20"/>
  <c r="Z4263" i="20" s="1"/>
  <c r="AA4263" i="20" s="1"/>
  <c r="K4263" i="20"/>
  <c r="N4262" i="20"/>
  <c r="Z4262" i="20" s="1"/>
  <c r="AA4262" i="20" s="1"/>
  <c r="K4262" i="20"/>
  <c r="N4261" i="20"/>
  <c r="Z4261" i="20" s="1"/>
  <c r="AA4261" i="20" s="1"/>
  <c r="K4261" i="20"/>
  <c r="N4260" i="20"/>
  <c r="Z4260" i="20" s="1"/>
  <c r="AA4260" i="20" s="1"/>
  <c r="K4260" i="20"/>
  <c r="N4259" i="20"/>
  <c r="Z4259" i="20" s="1"/>
  <c r="AA4259" i="20" s="1"/>
  <c r="K4259" i="20"/>
  <c r="N4258" i="20"/>
  <c r="Z4258" i="20" s="1"/>
  <c r="AA4258" i="20" s="1"/>
  <c r="K4258" i="20"/>
  <c r="N4257" i="20"/>
  <c r="Z4257" i="20" s="1"/>
  <c r="AA4257" i="20" s="1"/>
  <c r="K4257" i="20"/>
  <c r="N4256" i="20"/>
  <c r="Z4256" i="20" s="1"/>
  <c r="AA4256" i="20" s="1"/>
  <c r="K4256" i="20"/>
  <c r="N4255" i="20"/>
  <c r="Z4255" i="20" s="1"/>
  <c r="AA4255" i="20" s="1"/>
  <c r="K4255" i="20"/>
  <c r="N4254" i="20"/>
  <c r="Z4254" i="20" s="1"/>
  <c r="AA4254" i="20" s="1"/>
  <c r="K4254" i="20"/>
  <c r="N4253" i="20"/>
  <c r="Z4253" i="20" s="1"/>
  <c r="AA4253" i="20" s="1"/>
  <c r="K4253" i="20"/>
  <c r="N4252" i="20"/>
  <c r="Z4252" i="20" s="1"/>
  <c r="AA4252" i="20" s="1"/>
  <c r="K4252" i="20"/>
  <c r="N4251" i="20"/>
  <c r="Z4251" i="20" s="1"/>
  <c r="AA4251" i="20" s="1"/>
  <c r="K4251" i="20"/>
  <c r="N4250" i="20"/>
  <c r="Z4250" i="20" s="1"/>
  <c r="AA4250" i="20" s="1"/>
  <c r="K4250" i="20"/>
  <c r="N4249" i="20"/>
  <c r="Z4249" i="20" s="1"/>
  <c r="AA4249" i="20" s="1"/>
  <c r="K4249" i="20"/>
  <c r="N4248" i="20"/>
  <c r="Z4248" i="20" s="1"/>
  <c r="AA4248" i="20" s="1"/>
  <c r="K4248" i="20"/>
  <c r="N4247" i="20"/>
  <c r="Z4247" i="20" s="1"/>
  <c r="AA4247" i="20" s="1"/>
  <c r="K4247" i="20"/>
  <c r="N4246" i="20"/>
  <c r="Z4246" i="20" s="1"/>
  <c r="AA4246" i="20" s="1"/>
  <c r="K4246" i="20"/>
  <c r="N4245" i="20"/>
  <c r="Z4245" i="20" s="1"/>
  <c r="AA4245" i="20" s="1"/>
  <c r="K4245" i="20"/>
  <c r="Z4244" i="20"/>
  <c r="AA4244" i="20" s="1"/>
  <c r="N4244" i="20"/>
  <c r="K4244" i="20"/>
  <c r="N4243" i="20"/>
  <c r="Z4243" i="20" s="1"/>
  <c r="AA4243" i="20" s="1"/>
  <c r="K4243" i="20"/>
  <c r="N4242" i="20"/>
  <c r="Z4242" i="20" s="1"/>
  <c r="AA4242" i="20" s="1"/>
  <c r="K4242" i="20"/>
  <c r="N4241" i="20"/>
  <c r="Z4241" i="20" s="1"/>
  <c r="AA4241" i="20" s="1"/>
  <c r="K4241" i="20"/>
  <c r="N4240" i="20"/>
  <c r="Z4240" i="20" s="1"/>
  <c r="AA4240" i="20" s="1"/>
  <c r="K4240" i="20"/>
  <c r="N4239" i="20"/>
  <c r="Z4239" i="20" s="1"/>
  <c r="AA4239" i="20" s="1"/>
  <c r="K4239" i="20"/>
  <c r="N4238" i="20"/>
  <c r="Z4238" i="20" s="1"/>
  <c r="AA4238" i="20" s="1"/>
  <c r="K4238" i="20"/>
  <c r="N4237" i="20"/>
  <c r="Z4237" i="20" s="1"/>
  <c r="AA4237" i="20" s="1"/>
  <c r="K4237" i="20"/>
  <c r="N4236" i="20"/>
  <c r="Z4236" i="20" s="1"/>
  <c r="AA4236" i="20" s="1"/>
  <c r="K4236" i="20"/>
  <c r="N4235" i="20"/>
  <c r="Z4235" i="20" s="1"/>
  <c r="AA4235" i="20" s="1"/>
  <c r="K4235" i="20"/>
  <c r="N4234" i="20"/>
  <c r="Z4234" i="20" s="1"/>
  <c r="AA4234" i="20" s="1"/>
  <c r="K4234" i="20"/>
  <c r="N4233" i="20"/>
  <c r="Z4233" i="20" s="1"/>
  <c r="AA4233" i="20" s="1"/>
  <c r="K4233" i="20"/>
  <c r="N4232" i="20"/>
  <c r="Z4232" i="20" s="1"/>
  <c r="AA4232" i="20" s="1"/>
  <c r="K4232" i="20"/>
  <c r="AA4231" i="20"/>
  <c r="N4231" i="20"/>
  <c r="Z4231" i="20" s="1"/>
  <c r="K4231" i="20"/>
  <c r="N4230" i="20"/>
  <c r="Z4230" i="20" s="1"/>
  <c r="AA4230" i="20" s="1"/>
  <c r="K4230" i="20"/>
  <c r="N4229" i="20"/>
  <c r="Z4229" i="20" s="1"/>
  <c r="AA4229" i="20" s="1"/>
  <c r="K4229" i="20"/>
  <c r="N4228" i="20"/>
  <c r="Z4228" i="20" s="1"/>
  <c r="AA4228" i="20" s="1"/>
  <c r="K4228" i="20"/>
  <c r="N4227" i="20"/>
  <c r="Z4227" i="20" s="1"/>
  <c r="AA4227" i="20" s="1"/>
  <c r="K4227" i="20"/>
  <c r="N4226" i="20"/>
  <c r="Z4226" i="20" s="1"/>
  <c r="AA4226" i="20" s="1"/>
  <c r="K4226" i="20"/>
  <c r="N4225" i="20"/>
  <c r="Z4225" i="20" s="1"/>
  <c r="AA4225" i="20" s="1"/>
  <c r="K4225" i="20"/>
  <c r="N4224" i="20"/>
  <c r="Z4224" i="20" s="1"/>
  <c r="AA4224" i="20" s="1"/>
  <c r="K4224" i="20"/>
  <c r="N4223" i="20"/>
  <c r="Z4223" i="20" s="1"/>
  <c r="AA4223" i="20" s="1"/>
  <c r="K4223" i="20"/>
  <c r="N4222" i="20"/>
  <c r="Z4222" i="20" s="1"/>
  <c r="AA4222" i="20" s="1"/>
  <c r="K4222" i="20"/>
  <c r="N4221" i="20"/>
  <c r="Z4221" i="20" s="1"/>
  <c r="AA4221" i="20" s="1"/>
  <c r="K4221" i="20"/>
  <c r="N4220" i="20"/>
  <c r="Z4220" i="20" s="1"/>
  <c r="AA4220" i="20" s="1"/>
  <c r="K4220" i="20"/>
  <c r="N4219" i="20"/>
  <c r="Z4219" i="20" s="1"/>
  <c r="AA4219" i="20" s="1"/>
  <c r="K4219" i="20"/>
  <c r="N4218" i="20"/>
  <c r="Z4218" i="20" s="1"/>
  <c r="AA4218" i="20" s="1"/>
  <c r="K4218" i="20"/>
  <c r="N4217" i="20"/>
  <c r="Z4217" i="20" s="1"/>
  <c r="AA4217" i="20" s="1"/>
  <c r="K4217" i="20"/>
  <c r="N4216" i="20"/>
  <c r="Z4216" i="20" s="1"/>
  <c r="AA4216" i="20" s="1"/>
  <c r="K4216" i="20"/>
  <c r="N4215" i="20"/>
  <c r="Z4215" i="20" s="1"/>
  <c r="AA4215" i="20" s="1"/>
  <c r="K4215" i="20"/>
  <c r="N4214" i="20"/>
  <c r="Z4214" i="20" s="1"/>
  <c r="AA4214" i="20" s="1"/>
  <c r="K4214" i="20"/>
  <c r="N4213" i="20"/>
  <c r="Z4213" i="20" s="1"/>
  <c r="AA4213" i="20" s="1"/>
  <c r="K4213" i="20"/>
  <c r="Z4212" i="20"/>
  <c r="AA4212" i="20" s="1"/>
  <c r="N4212" i="20"/>
  <c r="K4212" i="20"/>
  <c r="N4211" i="20"/>
  <c r="Z4211" i="20" s="1"/>
  <c r="AA4211" i="20" s="1"/>
  <c r="K4211" i="20"/>
  <c r="N4210" i="20"/>
  <c r="Z4210" i="20" s="1"/>
  <c r="AA4210" i="20" s="1"/>
  <c r="K4210" i="20"/>
  <c r="N4209" i="20"/>
  <c r="Z4209" i="20" s="1"/>
  <c r="AA4209" i="20" s="1"/>
  <c r="K4209" i="20"/>
  <c r="N4208" i="20"/>
  <c r="Z4208" i="20" s="1"/>
  <c r="AA4208" i="20" s="1"/>
  <c r="K4208" i="20"/>
  <c r="N4207" i="20"/>
  <c r="Z4207" i="20" s="1"/>
  <c r="AA4207" i="20" s="1"/>
  <c r="K4207" i="20"/>
  <c r="N4206" i="20"/>
  <c r="Z4206" i="20" s="1"/>
  <c r="AA4206" i="20" s="1"/>
  <c r="K4206" i="20"/>
  <c r="N4205" i="20"/>
  <c r="Z4205" i="20" s="1"/>
  <c r="AA4205" i="20" s="1"/>
  <c r="K4205" i="20"/>
  <c r="N4204" i="20"/>
  <c r="Z4204" i="20" s="1"/>
  <c r="AA4204" i="20" s="1"/>
  <c r="K4204" i="20"/>
  <c r="N4203" i="20"/>
  <c r="Z4203" i="20" s="1"/>
  <c r="AA4203" i="20" s="1"/>
  <c r="K4203" i="20"/>
  <c r="N4202" i="20"/>
  <c r="Z4202" i="20" s="1"/>
  <c r="AA4202" i="20" s="1"/>
  <c r="K4202" i="20"/>
  <c r="N4201" i="20"/>
  <c r="Z4201" i="20" s="1"/>
  <c r="AA4201" i="20" s="1"/>
  <c r="K4201" i="20"/>
  <c r="N4200" i="20"/>
  <c r="Z4200" i="20" s="1"/>
  <c r="AA4200" i="20" s="1"/>
  <c r="K4200" i="20"/>
  <c r="Z4199" i="20"/>
  <c r="AA4199" i="20" s="1"/>
  <c r="N4199" i="20"/>
  <c r="K4199" i="20"/>
  <c r="N4198" i="20"/>
  <c r="Z4198" i="20" s="1"/>
  <c r="AA4198" i="20" s="1"/>
  <c r="K4198" i="20"/>
  <c r="N4197" i="20"/>
  <c r="Z4197" i="20" s="1"/>
  <c r="AA4197" i="20" s="1"/>
  <c r="K4197" i="20"/>
  <c r="N4196" i="20"/>
  <c r="Z4196" i="20" s="1"/>
  <c r="AA4196" i="20" s="1"/>
  <c r="K4196" i="20"/>
  <c r="N4195" i="20"/>
  <c r="Z4195" i="20" s="1"/>
  <c r="AA4195" i="20" s="1"/>
  <c r="K4195" i="20"/>
  <c r="N4194" i="20"/>
  <c r="Z4194" i="20" s="1"/>
  <c r="AA4194" i="20" s="1"/>
  <c r="K4194" i="20"/>
  <c r="N4193" i="20"/>
  <c r="Z4193" i="20" s="1"/>
  <c r="AA4193" i="20" s="1"/>
  <c r="K4193" i="20"/>
  <c r="N4192" i="20"/>
  <c r="Z4192" i="20" s="1"/>
  <c r="AA4192" i="20" s="1"/>
  <c r="K4192" i="20"/>
  <c r="N4191" i="20"/>
  <c r="Z4191" i="20" s="1"/>
  <c r="AA4191" i="20" s="1"/>
  <c r="K4191" i="20"/>
  <c r="N4190" i="20"/>
  <c r="Z4190" i="20" s="1"/>
  <c r="AA4190" i="20" s="1"/>
  <c r="K4190" i="20"/>
  <c r="N4189" i="20"/>
  <c r="Z4189" i="20" s="1"/>
  <c r="AA4189" i="20" s="1"/>
  <c r="K4189" i="20"/>
  <c r="N4188" i="20"/>
  <c r="Z4188" i="20" s="1"/>
  <c r="AA4188" i="20" s="1"/>
  <c r="K4188" i="20"/>
  <c r="N4187" i="20"/>
  <c r="Z4187" i="20" s="1"/>
  <c r="AA4187" i="20" s="1"/>
  <c r="K4187" i="20"/>
  <c r="N4186" i="20"/>
  <c r="Z4186" i="20" s="1"/>
  <c r="AA4186" i="20" s="1"/>
  <c r="K4186" i="20"/>
  <c r="N4185" i="20"/>
  <c r="Z4185" i="20" s="1"/>
  <c r="AA4185" i="20" s="1"/>
  <c r="K4185" i="20"/>
  <c r="N4184" i="20"/>
  <c r="Z4184" i="20" s="1"/>
  <c r="AA4184" i="20" s="1"/>
  <c r="K4184" i="20"/>
  <c r="N4183" i="20"/>
  <c r="Z4183" i="20" s="1"/>
  <c r="AA4183" i="20" s="1"/>
  <c r="K4183" i="20"/>
  <c r="N4182" i="20"/>
  <c r="Z4182" i="20" s="1"/>
  <c r="AA4182" i="20" s="1"/>
  <c r="K4182" i="20"/>
  <c r="N4181" i="20"/>
  <c r="Z4181" i="20" s="1"/>
  <c r="AA4181" i="20" s="1"/>
  <c r="K4181" i="20"/>
  <c r="N4180" i="20"/>
  <c r="Z4180" i="20" s="1"/>
  <c r="AA4180" i="20" s="1"/>
  <c r="K4180" i="20"/>
  <c r="N4179" i="20"/>
  <c r="Z4179" i="20" s="1"/>
  <c r="AA4179" i="20" s="1"/>
  <c r="K4179" i="20"/>
  <c r="N4178" i="20"/>
  <c r="Z4178" i="20" s="1"/>
  <c r="AA4178" i="20" s="1"/>
  <c r="K4178" i="20"/>
  <c r="N4177" i="20"/>
  <c r="Z4177" i="20" s="1"/>
  <c r="AA4177" i="20" s="1"/>
  <c r="K4177" i="20"/>
  <c r="N4176" i="20"/>
  <c r="Z4176" i="20" s="1"/>
  <c r="AA4176" i="20" s="1"/>
  <c r="K4176" i="20"/>
  <c r="N4175" i="20"/>
  <c r="Z4175" i="20" s="1"/>
  <c r="AA4175" i="20" s="1"/>
  <c r="K4175" i="20"/>
  <c r="N4174" i="20"/>
  <c r="Z4174" i="20" s="1"/>
  <c r="AA4174" i="20" s="1"/>
  <c r="K4174" i="20"/>
  <c r="N4173" i="20"/>
  <c r="Z4173" i="20" s="1"/>
  <c r="AA4173" i="20" s="1"/>
  <c r="K4173" i="20"/>
  <c r="N4172" i="20"/>
  <c r="Z4172" i="20" s="1"/>
  <c r="AA4172" i="20" s="1"/>
  <c r="K4172" i="20"/>
  <c r="N4171" i="20"/>
  <c r="Z4171" i="20" s="1"/>
  <c r="AA4171" i="20" s="1"/>
  <c r="K4171" i="20"/>
  <c r="N4170" i="20"/>
  <c r="Z4170" i="20" s="1"/>
  <c r="AA4170" i="20" s="1"/>
  <c r="K4170" i="20"/>
  <c r="N4169" i="20"/>
  <c r="Z4169" i="20" s="1"/>
  <c r="AA4169" i="20" s="1"/>
  <c r="K4169" i="20"/>
  <c r="N4168" i="20"/>
  <c r="Z4168" i="20" s="1"/>
  <c r="AA4168" i="20" s="1"/>
  <c r="K4168" i="20"/>
  <c r="Z4167" i="20"/>
  <c r="AA4167" i="20" s="1"/>
  <c r="N4167" i="20"/>
  <c r="K4167" i="20"/>
  <c r="Z4166" i="20"/>
  <c r="AA4166" i="20" s="1"/>
  <c r="N4166" i="20"/>
  <c r="K4166" i="20"/>
  <c r="N4165" i="20"/>
  <c r="Z4165" i="20" s="1"/>
  <c r="AA4165" i="20" s="1"/>
  <c r="K4165" i="20"/>
  <c r="N4164" i="20"/>
  <c r="Z4164" i="20" s="1"/>
  <c r="AA4164" i="20" s="1"/>
  <c r="K4164" i="20"/>
  <c r="N4163" i="20"/>
  <c r="Z4163" i="20" s="1"/>
  <c r="AA4163" i="20" s="1"/>
  <c r="K4163" i="20"/>
  <c r="N4162" i="20"/>
  <c r="Z4162" i="20" s="1"/>
  <c r="AA4162" i="20" s="1"/>
  <c r="K4162" i="20"/>
  <c r="N4161" i="20"/>
  <c r="Z4161" i="20" s="1"/>
  <c r="AA4161" i="20" s="1"/>
  <c r="K4161" i="20"/>
  <c r="N4160" i="20"/>
  <c r="Z4160" i="20" s="1"/>
  <c r="AA4160" i="20" s="1"/>
  <c r="K4160" i="20"/>
  <c r="N4159" i="20"/>
  <c r="Z4159" i="20" s="1"/>
  <c r="AA4159" i="20" s="1"/>
  <c r="K4159" i="20"/>
  <c r="N4158" i="20"/>
  <c r="Z4158" i="20" s="1"/>
  <c r="AA4158" i="20" s="1"/>
  <c r="K4158" i="20"/>
  <c r="N4157" i="20"/>
  <c r="Z4157" i="20" s="1"/>
  <c r="AA4157" i="20" s="1"/>
  <c r="K4157" i="20"/>
  <c r="N4156" i="20"/>
  <c r="Z4156" i="20" s="1"/>
  <c r="AA4156" i="20" s="1"/>
  <c r="K4156" i="20"/>
  <c r="N4155" i="20"/>
  <c r="Z4155" i="20" s="1"/>
  <c r="AA4155" i="20" s="1"/>
  <c r="K4155" i="20"/>
  <c r="N4154" i="20"/>
  <c r="Z4154" i="20" s="1"/>
  <c r="AA4154" i="20" s="1"/>
  <c r="K4154" i="20"/>
  <c r="N4153" i="20"/>
  <c r="Z4153" i="20" s="1"/>
  <c r="AA4153" i="20" s="1"/>
  <c r="K4153" i="20"/>
  <c r="N4152" i="20"/>
  <c r="Z4152" i="20" s="1"/>
  <c r="AA4152" i="20" s="1"/>
  <c r="K4152" i="20"/>
  <c r="N4151" i="20"/>
  <c r="Z4151" i="20" s="1"/>
  <c r="AA4151" i="20" s="1"/>
  <c r="K4151" i="20"/>
  <c r="N4150" i="20"/>
  <c r="Z4150" i="20" s="1"/>
  <c r="AA4150" i="20" s="1"/>
  <c r="K4150" i="20"/>
  <c r="N4149" i="20"/>
  <c r="Z4149" i="20" s="1"/>
  <c r="AA4149" i="20" s="1"/>
  <c r="K4149" i="20"/>
  <c r="N4148" i="20"/>
  <c r="Z4148" i="20" s="1"/>
  <c r="AA4148" i="20" s="1"/>
  <c r="K4148" i="20"/>
  <c r="N4147" i="20"/>
  <c r="Z4147" i="20" s="1"/>
  <c r="AA4147" i="20" s="1"/>
  <c r="K4147" i="20"/>
  <c r="N4146" i="20"/>
  <c r="Z4146" i="20" s="1"/>
  <c r="AA4146" i="20" s="1"/>
  <c r="K4146" i="20"/>
  <c r="N4145" i="20"/>
  <c r="Z4145" i="20" s="1"/>
  <c r="AA4145" i="20" s="1"/>
  <c r="K4145" i="20"/>
  <c r="N4144" i="20"/>
  <c r="Z4144" i="20" s="1"/>
  <c r="AA4144" i="20" s="1"/>
  <c r="K4144" i="20"/>
  <c r="N4143" i="20"/>
  <c r="Z4143" i="20" s="1"/>
  <c r="AA4143" i="20" s="1"/>
  <c r="K4143" i="20"/>
  <c r="N4142" i="20"/>
  <c r="Z4142" i="20" s="1"/>
  <c r="AA4142" i="20" s="1"/>
  <c r="K4142" i="20"/>
  <c r="N4141" i="20"/>
  <c r="Z4141" i="20" s="1"/>
  <c r="AA4141" i="20" s="1"/>
  <c r="K4141" i="20"/>
  <c r="N4140" i="20"/>
  <c r="Z4140" i="20" s="1"/>
  <c r="AA4140" i="20" s="1"/>
  <c r="K4140" i="20"/>
  <c r="N4139" i="20"/>
  <c r="Z4139" i="20" s="1"/>
  <c r="AA4139" i="20" s="1"/>
  <c r="K4139" i="20"/>
  <c r="N4138" i="20"/>
  <c r="Z4138" i="20" s="1"/>
  <c r="AA4138" i="20" s="1"/>
  <c r="K4138" i="20"/>
  <c r="N4137" i="20"/>
  <c r="Z4137" i="20" s="1"/>
  <c r="AA4137" i="20" s="1"/>
  <c r="K4137" i="20"/>
  <c r="N4136" i="20"/>
  <c r="Z4136" i="20" s="1"/>
  <c r="AA4136" i="20" s="1"/>
  <c r="K4136" i="20"/>
  <c r="N4135" i="20"/>
  <c r="Z4135" i="20" s="1"/>
  <c r="AA4135" i="20" s="1"/>
  <c r="K4135" i="20"/>
  <c r="N4134" i="20"/>
  <c r="Z4134" i="20" s="1"/>
  <c r="AA4134" i="20" s="1"/>
  <c r="K4134" i="20"/>
  <c r="N4133" i="20"/>
  <c r="Z4133" i="20" s="1"/>
  <c r="AA4133" i="20" s="1"/>
  <c r="K4133" i="20"/>
  <c r="N4132" i="20"/>
  <c r="Z4132" i="20" s="1"/>
  <c r="AA4132" i="20" s="1"/>
  <c r="K4132" i="20"/>
  <c r="N4131" i="20"/>
  <c r="Z4131" i="20" s="1"/>
  <c r="AA4131" i="20" s="1"/>
  <c r="K4131" i="20"/>
  <c r="N4130" i="20"/>
  <c r="Z4130" i="20" s="1"/>
  <c r="AA4130" i="20" s="1"/>
  <c r="K4130" i="20"/>
  <c r="N4129" i="20"/>
  <c r="Z4129" i="20" s="1"/>
  <c r="AA4129" i="20" s="1"/>
  <c r="K4129" i="20"/>
  <c r="N4128" i="20"/>
  <c r="Z4128" i="20" s="1"/>
  <c r="AA4128" i="20" s="1"/>
  <c r="K4128" i="20"/>
  <c r="N4127" i="20"/>
  <c r="Z4127" i="20" s="1"/>
  <c r="AA4127" i="20" s="1"/>
  <c r="K4127" i="20"/>
  <c r="N4126" i="20"/>
  <c r="Z4126" i="20" s="1"/>
  <c r="AA4126" i="20" s="1"/>
  <c r="K4126" i="20"/>
  <c r="Z4125" i="20"/>
  <c r="AA4125" i="20" s="1"/>
  <c r="N4125" i="20"/>
  <c r="K4125" i="20"/>
  <c r="N4124" i="20"/>
  <c r="Z4124" i="20" s="1"/>
  <c r="AA4124" i="20" s="1"/>
  <c r="K4124" i="20"/>
  <c r="N4123" i="20"/>
  <c r="Z4123" i="20" s="1"/>
  <c r="AA4123" i="20" s="1"/>
  <c r="K4123" i="20"/>
  <c r="N4122" i="20"/>
  <c r="Z4122" i="20" s="1"/>
  <c r="AA4122" i="20" s="1"/>
  <c r="K4122" i="20"/>
  <c r="N4121" i="20"/>
  <c r="Z4121" i="20" s="1"/>
  <c r="AA4121" i="20" s="1"/>
  <c r="K4121" i="20"/>
  <c r="N4120" i="20"/>
  <c r="Z4120" i="20" s="1"/>
  <c r="AA4120" i="20" s="1"/>
  <c r="K4120" i="20"/>
  <c r="N4119" i="20"/>
  <c r="Z4119" i="20" s="1"/>
  <c r="AA4119" i="20" s="1"/>
  <c r="K4119" i="20"/>
  <c r="N4118" i="20"/>
  <c r="Z4118" i="20" s="1"/>
  <c r="AA4118" i="20" s="1"/>
  <c r="K4118" i="20"/>
  <c r="N4117" i="20"/>
  <c r="Z4117" i="20" s="1"/>
  <c r="AA4117" i="20" s="1"/>
  <c r="K4117" i="20"/>
  <c r="N4116" i="20"/>
  <c r="Z4116" i="20" s="1"/>
  <c r="AA4116" i="20" s="1"/>
  <c r="K4116" i="20"/>
  <c r="N4115" i="20"/>
  <c r="Z4115" i="20" s="1"/>
  <c r="AA4115" i="20" s="1"/>
  <c r="K4115" i="20"/>
  <c r="N4114" i="20"/>
  <c r="Z4114" i="20" s="1"/>
  <c r="AA4114" i="20" s="1"/>
  <c r="K4114" i="20"/>
  <c r="N4113" i="20"/>
  <c r="Z4113" i="20" s="1"/>
  <c r="AA4113" i="20" s="1"/>
  <c r="K4113" i="20"/>
  <c r="N4112" i="20"/>
  <c r="Z4112" i="20" s="1"/>
  <c r="AA4112" i="20" s="1"/>
  <c r="K4112" i="20"/>
  <c r="N4111" i="20"/>
  <c r="Z4111" i="20" s="1"/>
  <c r="AA4111" i="20" s="1"/>
  <c r="K4111" i="20"/>
  <c r="N4110" i="20"/>
  <c r="Z4110" i="20" s="1"/>
  <c r="AA4110" i="20" s="1"/>
  <c r="K4110" i="20"/>
  <c r="N4109" i="20"/>
  <c r="Z4109" i="20" s="1"/>
  <c r="AA4109" i="20" s="1"/>
  <c r="K4109" i="20"/>
  <c r="N4108" i="20"/>
  <c r="Z4108" i="20" s="1"/>
  <c r="AA4108" i="20" s="1"/>
  <c r="K4108" i="20"/>
  <c r="N4107" i="20"/>
  <c r="Z4107" i="20" s="1"/>
  <c r="AA4107" i="20" s="1"/>
  <c r="K4107" i="20"/>
  <c r="N4106" i="20"/>
  <c r="Z4106" i="20" s="1"/>
  <c r="AA4106" i="20" s="1"/>
  <c r="K4106" i="20"/>
  <c r="N4105" i="20"/>
  <c r="Z4105" i="20" s="1"/>
  <c r="AA4105" i="20" s="1"/>
  <c r="K4105" i="20"/>
  <c r="N4104" i="20"/>
  <c r="Z4104" i="20" s="1"/>
  <c r="AA4104" i="20" s="1"/>
  <c r="K4104" i="20"/>
  <c r="N4103" i="20"/>
  <c r="Z4103" i="20" s="1"/>
  <c r="AA4103" i="20" s="1"/>
  <c r="K4103" i="20"/>
  <c r="N4102" i="20"/>
  <c r="Z4102" i="20" s="1"/>
  <c r="AA4102" i="20" s="1"/>
  <c r="K4102" i="20"/>
  <c r="N4101" i="20"/>
  <c r="Z4101" i="20" s="1"/>
  <c r="AA4101" i="20" s="1"/>
  <c r="K4101" i="20"/>
  <c r="N4100" i="20"/>
  <c r="Z4100" i="20" s="1"/>
  <c r="AA4100" i="20" s="1"/>
  <c r="K4100" i="20"/>
  <c r="N4099" i="20"/>
  <c r="Z4099" i="20" s="1"/>
  <c r="AA4099" i="20" s="1"/>
  <c r="K4099" i="20"/>
  <c r="N4098" i="20"/>
  <c r="Z4098" i="20" s="1"/>
  <c r="AA4098" i="20" s="1"/>
  <c r="K4098" i="20"/>
  <c r="N4097" i="20"/>
  <c r="Z4097" i="20" s="1"/>
  <c r="AA4097" i="20" s="1"/>
  <c r="K4097" i="20"/>
  <c r="N4096" i="20"/>
  <c r="Z4096" i="20" s="1"/>
  <c r="AA4096" i="20" s="1"/>
  <c r="K4096" i="20"/>
  <c r="N4095" i="20"/>
  <c r="Z4095" i="20" s="1"/>
  <c r="AA4095" i="20" s="1"/>
  <c r="K4095" i="20"/>
  <c r="N4094" i="20"/>
  <c r="Z4094" i="20" s="1"/>
  <c r="AA4094" i="20" s="1"/>
  <c r="K4094" i="20"/>
  <c r="N4093" i="20"/>
  <c r="Z4093" i="20" s="1"/>
  <c r="AA4093" i="20" s="1"/>
  <c r="K4093" i="20"/>
  <c r="N4092" i="20"/>
  <c r="Z4092" i="20" s="1"/>
  <c r="AA4092" i="20" s="1"/>
  <c r="K4092" i="20"/>
  <c r="N4091" i="20"/>
  <c r="Z4091" i="20" s="1"/>
  <c r="AA4091" i="20" s="1"/>
  <c r="K4091" i="20"/>
  <c r="N4090" i="20"/>
  <c r="Z4090" i="20" s="1"/>
  <c r="AA4090" i="20" s="1"/>
  <c r="K4090" i="20"/>
  <c r="N4089" i="20"/>
  <c r="Z4089" i="20" s="1"/>
  <c r="AA4089" i="20" s="1"/>
  <c r="K4089" i="20"/>
  <c r="N4088" i="20"/>
  <c r="Z4088" i="20" s="1"/>
  <c r="AA4088" i="20" s="1"/>
  <c r="K4088" i="20"/>
  <c r="N4087" i="20"/>
  <c r="Z4087" i="20" s="1"/>
  <c r="AA4087" i="20" s="1"/>
  <c r="K4087" i="20"/>
  <c r="N4086" i="20"/>
  <c r="Z4086" i="20" s="1"/>
  <c r="AA4086" i="20" s="1"/>
  <c r="K4086" i="20"/>
  <c r="N4085" i="20"/>
  <c r="Z4085" i="20" s="1"/>
  <c r="AA4085" i="20" s="1"/>
  <c r="K4085" i="20"/>
  <c r="N4084" i="20"/>
  <c r="Z4084" i="20" s="1"/>
  <c r="AA4084" i="20" s="1"/>
  <c r="K4084" i="20"/>
  <c r="N4083" i="20"/>
  <c r="Z4083" i="20" s="1"/>
  <c r="AA4083" i="20" s="1"/>
  <c r="K4083" i="20"/>
  <c r="M4082" i="20"/>
  <c r="Z4082" i="20" s="1"/>
  <c r="AA4082" i="20" s="1"/>
  <c r="N4081" i="20"/>
  <c r="Z4081" i="20" s="1"/>
  <c r="AA4081" i="20" s="1"/>
  <c r="K4081" i="20"/>
  <c r="N4080" i="20"/>
  <c r="Z4080" i="20" s="1"/>
  <c r="AA4080" i="20" s="1"/>
  <c r="K4080" i="20"/>
  <c r="N4079" i="20"/>
  <c r="Z4079" i="20" s="1"/>
  <c r="AA4079" i="20" s="1"/>
  <c r="K4079" i="20"/>
  <c r="N4078" i="20"/>
  <c r="Z4078" i="20" s="1"/>
  <c r="AA4078" i="20" s="1"/>
  <c r="K4078" i="20"/>
  <c r="M4077" i="20"/>
  <c r="Z4077" i="20" s="1"/>
  <c r="AA4077" i="20" s="1"/>
  <c r="N4076" i="20"/>
  <c r="Z4076" i="20" s="1"/>
  <c r="AA4076" i="20" s="1"/>
  <c r="K4076" i="20"/>
  <c r="N4075" i="20"/>
  <c r="Z4075" i="20" s="1"/>
  <c r="AA4075" i="20" s="1"/>
  <c r="K4075" i="20"/>
  <c r="N4074" i="20"/>
  <c r="Z4074" i="20" s="1"/>
  <c r="AA4074" i="20" s="1"/>
  <c r="K4074" i="20"/>
  <c r="N4073" i="20"/>
  <c r="Z4073" i="20" s="1"/>
  <c r="AA4073" i="20" s="1"/>
  <c r="K4073" i="20"/>
  <c r="N4072" i="20"/>
  <c r="Z4072" i="20" s="1"/>
  <c r="AA4072" i="20" s="1"/>
  <c r="K4072" i="20"/>
  <c r="Z4071" i="20"/>
  <c r="AA4071" i="20" s="1"/>
  <c r="N4071" i="20"/>
  <c r="K4071" i="20"/>
  <c r="N4070" i="20"/>
  <c r="Z4070" i="20" s="1"/>
  <c r="AA4070" i="20" s="1"/>
  <c r="K4070" i="20"/>
  <c r="N4069" i="20"/>
  <c r="Z4069" i="20" s="1"/>
  <c r="AA4069" i="20" s="1"/>
  <c r="K4069" i="20"/>
  <c r="N4068" i="20"/>
  <c r="Z4068" i="20" s="1"/>
  <c r="AA4068" i="20" s="1"/>
  <c r="K4068" i="20"/>
  <c r="N4067" i="20"/>
  <c r="Z4067" i="20" s="1"/>
  <c r="AA4067" i="20" s="1"/>
  <c r="K4067" i="20"/>
  <c r="N4066" i="20"/>
  <c r="Z4066" i="20" s="1"/>
  <c r="AA4066" i="20" s="1"/>
  <c r="K4066" i="20"/>
  <c r="N4065" i="20"/>
  <c r="Z4065" i="20" s="1"/>
  <c r="AA4065" i="20" s="1"/>
  <c r="K4065" i="20"/>
  <c r="N4064" i="20"/>
  <c r="Z4064" i="20" s="1"/>
  <c r="AA4064" i="20" s="1"/>
  <c r="K4064" i="20"/>
  <c r="N4063" i="20"/>
  <c r="Z4063" i="20" s="1"/>
  <c r="AA4063" i="20" s="1"/>
  <c r="K4063" i="20"/>
  <c r="N4062" i="20"/>
  <c r="Z4062" i="20" s="1"/>
  <c r="AA4062" i="20" s="1"/>
  <c r="K4062" i="20"/>
  <c r="N4061" i="20"/>
  <c r="Z4061" i="20" s="1"/>
  <c r="AA4061" i="20" s="1"/>
  <c r="K4061" i="20"/>
  <c r="N4060" i="20"/>
  <c r="Z4060" i="20" s="1"/>
  <c r="AA4060" i="20" s="1"/>
  <c r="K4060" i="20"/>
  <c r="N4059" i="20"/>
  <c r="Z4059" i="20" s="1"/>
  <c r="AA4059" i="20" s="1"/>
  <c r="K4059" i="20"/>
  <c r="N4058" i="20"/>
  <c r="Z4058" i="20" s="1"/>
  <c r="AA4058" i="20" s="1"/>
  <c r="K4058" i="20"/>
  <c r="N4057" i="20"/>
  <c r="Z4057" i="20" s="1"/>
  <c r="AA4057" i="20" s="1"/>
  <c r="K4057" i="20"/>
  <c r="N4056" i="20"/>
  <c r="Z4056" i="20" s="1"/>
  <c r="AA4056" i="20" s="1"/>
  <c r="K4056" i="20"/>
  <c r="N4055" i="20"/>
  <c r="Z4055" i="20" s="1"/>
  <c r="AA4055" i="20" s="1"/>
  <c r="K4055" i="20"/>
  <c r="N4054" i="20"/>
  <c r="Z4054" i="20" s="1"/>
  <c r="AA4054" i="20" s="1"/>
  <c r="K4054" i="20"/>
  <c r="N4053" i="20"/>
  <c r="Z4053" i="20" s="1"/>
  <c r="AA4053" i="20" s="1"/>
  <c r="K4053" i="20"/>
  <c r="N4052" i="20"/>
  <c r="Z4052" i="20" s="1"/>
  <c r="AA4052" i="20" s="1"/>
  <c r="K4052" i="20"/>
  <c r="N4051" i="20"/>
  <c r="Z4051" i="20" s="1"/>
  <c r="AA4051" i="20" s="1"/>
  <c r="K4051" i="20"/>
  <c r="N4050" i="20"/>
  <c r="Z4050" i="20" s="1"/>
  <c r="AA4050" i="20" s="1"/>
  <c r="K4050" i="20"/>
  <c r="N4049" i="20"/>
  <c r="Z4049" i="20" s="1"/>
  <c r="AA4049" i="20" s="1"/>
  <c r="K4049" i="20"/>
  <c r="N4048" i="20"/>
  <c r="Z4048" i="20" s="1"/>
  <c r="AA4048" i="20" s="1"/>
  <c r="K4048" i="20"/>
  <c r="N4047" i="20"/>
  <c r="Z4047" i="20" s="1"/>
  <c r="AA4047" i="20" s="1"/>
  <c r="K4047" i="20"/>
  <c r="N4046" i="20"/>
  <c r="Z4046" i="20" s="1"/>
  <c r="AA4046" i="20" s="1"/>
  <c r="K4046" i="20"/>
  <c r="N4045" i="20"/>
  <c r="Z4045" i="20" s="1"/>
  <c r="AA4045" i="20" s="1"/>
  <c r="K4045" i="20"/>
  <c r="N4044" i="20"/>
  <c r="Z4044" i="20" s="1"/>
  <c r="AA4044" i="20" s="1"/>
  <c r="K4044" i="20"/>
  <c r="N4043" i="20"/>
  <c r="Z4043" i="20" s="1"/>
  <c r="AA4043" i="20" s="1"/>
  <c r="K4043" i="20"/>
  <c r="N4042" i="20"/>
  <c r="Z4042" i="20" s="1"/>
  <c r="AA4042" i="20" s="1"/>
  <c r="K4042" i="20"/>
  <c r="N4041" i="20"/>
  <c r="Z4041" i="20" s="1"/>
  <c r="AA4041" i="20" s="1"/>
  <c r="K4041" i="20"/>
  <c r="N4040" i="20"/>
  <c r="Z4040" i="20" s="1"/>
  <c r="AA4040" i="20" s="1"/>
  <c r="K4040" i="20"/>
  <c r="N4039" i="20"/>
  <c r="Z4039" i="20" s="1"/>
  <c r="AA4039" i="20" s="1"/>
  <c r="K4039" i="20"/>
  <c r="N4038" i="20"/>
  <c r="Z4038" i="20" s="1"/>
  <c r="AA4038" i="20" s="1"/>
  <c r="K4038" i="20"/>
  <c r="N4037" i="20"/>
  <c r="Z4037" i="20" s="1"/>
  <c r="AA4037" i="20" s="1"/>
  <c r="K4037" i="20"/>
  <c r="N4036" i="20"/>
  <c r="Z4036" i="20" s="1"/>
  <c r="AA4036" i="20" s="1"/>
  <c r="K4036" i="20"/>
  <c r="N4035" i="20"/>
  <c r="Z4035" i="20" s="1"/>
  <c r="AA4035" i="20" s="1"/>
  <c r="K4035" i="20"/>
  <c r="N4034" i="20"/>
  <c r="Z4034" i="20" s="1"/>
  <c r="AA4034" i="20" s="1"/>
  <c r="K4034" i="20"/>
  <c r="N4033" i="20"/>
  <c r="Z4033" i="20" s="1"/>
  <c r="AA4033" i="20" s="1"/>
  <c r="K4033" i="20"/>
  <c r="N4032" i="20"/>
  <c r="Z4032" i="20" s="1"/>
  <c r="AA4032" i="20" s="1"/>
  <c r="K4032" i="20"/>
  <c r="N4031" i="20"/>
  <c r="Z4031" i="20" s="1"/>
  <c r="AA4031" i="20" s="1"/>
  <c r="K4031" i="20"/>
  <c r="N4030" i="20"/>
  <c r="Z4030" i="20" s="1"/>
  <c r="AA4030" i="20" s="1"/>
  <c r="K4030" i="20"/>
  <c r="N4029" i="20"/>
  <c r="Z4029" i="20" s="1"/>
  <c r="AA4029" i="20" s="1"/>
  <c r="K4029" i="20"/>
  <c r="N4028" i="20"/>
  <c r="Z4028" i="20" s="1"/>
  <c r="AA4028" i="20" s="1"/>
  <c r="K4028" i="20"/>
  <c r="N4027" i="20"/>
  <c r="Z4027" i="20" s="1"/>
  <c r="AA4027" i="20" s="1"/>
  <c r="K4027" i="20"/>
  <c r="N4026" i="20"/>
  <c r="Z4026" i="20" s="1"/>
  <c r="AA4026" i="20" s="1"/>
  <c r="K4026" i="20"/>
  <c r="N4025" i="20"/>
  <c r="Z4025" i="20" s="1"/>
  <c r="AA4025" i="20" s="1"/>
  <c r="K4025" i="20"/>
  <c r="N4024" i="20"/>
  <c r="Z4024" i="20" s="1"/>
  <c r="AA4024" i="20" s="1"/>
  <c r="K4024" i="20"/>
  <c r="N4023" i="20"/>
  <c r="Z4023" i="20" s="1"/>
  <c r="AA4023" i="20" s="1"/>
  <c r="K4023" i="20"/>
  <c r="N4022" i="20"/>
  <c r="Z4022" i="20" s="1"/>
  <c r="AA4022" i="20" s="1"/>
  <c r="K4022" i="20"/>
  <c r="N4021" i="20"/>
  <c r="Z4021" i="20" s="1"/>
  <c r="AA4021" i="20" s="1"/>
  <c r="K4021" i="20"/>
  <c r="N4020" i="20"/>
  <c r="Z4020" i="20" s="1"/>
  <c r="AA4020" i="20" s="1"/>
  <c r="K4020" i="20"/>
  <c r="N4019" i="20"/>
  <c r="Z4019" i="20" s="1"/>
  <c r="AA4019" i="20" s="1"/>
  <c r="K4019" i="20"/>
  <c r="N4018" i="20"/>
  <c r="Z4018" i="20" s="1"/>
  <c r="AA4018" i="20" s="1"/>
  <c r="K4018" i="20"/>
  <c r="Z4017" i="20"/>
  <c r="AA4017" i="20" s="1"/>
  <c r="N4017" i="20"/>
  <c r="K4017" i="20"/>
  <c r="N4016" i="20"/>
  <c r="Z4016" i="20" s="1"/>
  <c r="AA4016" i="20" s="1"/>
  <c r="K4016" i="20"/>
  <c r="N4015" i="20"/>
  <c r="Z4015" i="20" s="1"/>
  <c r="AA4015" i="20" s="1"/>
  <c r="K4015" i="20"/>
  <c r="N4014" i="20"/>
  <c r="Z4014" i="20" s="1"/>
  <c r="AA4014" i="20" s="1"/>
  <c r="K4014" i="20"/>
  <c r="O4013" i="20"/>
  <c r="Z4013" i="20" s="1"/>
  <c r="AA4013" i="20" s="1"/>
  <c r="K4013" i="20"/>
  <c r="N4012" i="20"/>
  <c r="Z4012" i="20" s="1"/>
  <c r="AA4012" i="20" s="1"/>
  <c r="K4012" i="20"/>
  <c r="O4011" i="20"/>
  <c r="Z4011" i="20" s="1"/>
  <c r="AA4011" i="20" s="1"/>
  <c r="K4011" i="20"/>
  <c r="N4010" i="20"/>
  <c r="Z4010" i="20" s="1"/>
  <c r="AA4010" i="20" s="1"/>
  <c r="K4010" i="20"/>
  <c r="N4009" i="20"/>
  <c r="Z4009" i="20" s="1"/>
  <c r="AA4009" i="20" s="1"/>
  <c r="K4009" i="20"/>
  <c r="N4008" i="20"/>
  <c r="Z4008" i="20" s="1"/>
  <c r="AA4008" i="20" s="1"/>
  <c r="K4008" i="20"/>
  <c r="N4007" i="20"/>
  <c r="Z4007" i="20" s="1"/>
  <c r="AA4007" i="20" s="1"/>
  <c r="K4007" i="20"/>
  <c r="N4006" i="20"/>
  <c r="Z4006" i="20" s="1"/>
  <c r="AA4006" i="20" s="1"/>
  <c r="K4006" i="20"/>
  <c r="N4005" i="20"/>
  <c r="Z4005" i="20" s="1"/>
  <c r="AA4005" i="20" s="1"/>
  <c r="K4005" i="20"/>
  <c r="O4004" i="20"/>
  <c r="Z4004" i="20" s="1"/>
  <c r="AA4004" i="20" s="1"/>
  <c r="K4004" i="20"/>
  <c r="O4003" i="20"/>
  <c r="Z4003" i="20" s="1"/>
  <c r="AA4003" i="20" s="1"/>
  <c r="K4003" i="20"/>
  <c r="N4002" i="20"/>
  <c r="Z4002" i="20" s="1"/>
  <c r="AA4002" i="20" s="1"/>
  <c r="K4002" i="20"/>
  <c r="N4001" i="20"/>
  <c r="Z4001" i="20" s="1"/>
  <c r="AA4001" i="20" s="1"/>
  <c r="K4001" i="20"/>
  <c r="N4000" i="20"/>
  <c r="Z4000" i="20" s="1"/>
  <c r="AA4000" i="20" s="1"/>
  <c r="K4000" i="20"/>
  <c r="N3999" i="20"/>
  <c r="Z3999" i="20" s="1"/>
  <c r="AA3999" i="20" s="1"/>
  <c r="K3999" i="20"/>
  <c r="N3998" i="20"/>
  <c r="Z3998" i="20" s="1"/>
  <c r="AA3998" i="20" s="1"/>
  <c r="K3998" i="20"/>
  <c r="N3997" i="20"/>
  <c r="Z3997" i="20" s="1"/>
  <c r="AA3997" i="20" s="1"/>
  <c r="K3997" i="20"/>
  <c r="N3996" i="20"/>
  <c r="Z3996" i="20" s="1"/>
  <c r="AA3996" i="20" s="1"/>
  <c r="K3996" i="20"/>
  <c r="N3995" i="20"/>
  <c r="Z3995" i="20" s="1"/>
  <c r="AA3995" i="20" s="1"/>
  <c r="K3995" i="20"/>
  <c r="N3994" i="20"/>
  <c r="Z3994" i="20" s="1"/>
  <c r="AA3994" i="20" s="1"/>
  <c r="K3994" i="20"/>
  <c r="N3993" i="20"/>
  <c r="Z3993" i="20" s="1"/>
  <c r="AA3993" i="20" s="1"/>
  <c r="K3993" i="20"/>
  <c r="N3992" i="20"/>
  <c r="Z3992" i="20" s="1"/>
  <c r="AA3992" i="20" s="1"/>
  <c r="K3992" i="20"/>
  <c r="N3991" i="20"/>
  <c r="Z3991" i="20" s="1"/>
  <c r="AA3991" i="20" s="1"/>
  <c r="K3991" i="20"/>
  <c r="N3990" i="20"/>
  <c r="Z3990" i="20" s="1"/>
  <c r="AA3990" i="20" s="1"/>
  <c r="K3990" i="20"/>
  <c r="N3989" i="20"/>
  <c r="Z3989" i="20" s="1"/>
  <c r="AA3989" i="20" s="1"/>
  <c r="K3989" i="20"/>
  <c r="N3988" i="20"/>
  <c r="Z3988" i="20" s="1"/>
  <c r="AA3988" i="20" s="1"/>
  <c r="K3988" i="20"/>
  <c r="N3987" i="20"/>
  <c r="Z3987" i="20" s="1"/>
  <c r="AA3987" i="20" s="1"/>
  <c r="K3987" i="20"/>
  <c r="N3986" i="20"/>
  <c r="Z3986" i="20" s="1"/>
  <c r="AA3986" i="20" s="1"/>
  <c r="K3986" i="20"/>
  <c r="N3985" i="20"/>
  <c r="Z3985" i="20" s="1"/>
  <c r="AA3985" i="20" s="1"/>
  <c r="K3985" i="20"/>
  <c r="N3984" i="20"/>
  <c r="Z3984" i="20" s="1"/>
  <c r="AA3984" i="20" s="1"/>
  <c r="K3984" i="20"/>
  <c r="N3983" i="20"/>
  <c r="Z3983" i="20" s="1"/>
  <c r="AA3983" i="20" s="1"/>
  <c r="K3983" i="20"/>
  <c r="N3982" i="20"/>
  <c r="Z3982" i="20" s="1"/>
  <c r="AA3982" i="20" s="1"/>
  <c r="K3982" i="20"/>
  <c r="Z3981" i="20"/>
  <c r="AA3981" i="20" s="1"/>
  <c r="N3981" i="20"/>
  <c r="K3981" i="20"/>
  <c r="N3980" i="20"/>
  <c r="Z3980" i="20" s="1"/>
  <c r="AA3980" i="20" s="1"/>
  <c r="K3980" i="20"/>
  <c r="N3979" i="20"/>
  <c r="Z3979" i="20" s="1"/>
  <c r="AA3979" i="20" s="1"/>
  <c r="K3979" i="20"/>
  <c r="N3978" i="20"/>
  <c r="Z3978" i="20" s="1"/>
  <c r="AA3978" i="20" s="1"/>
  <c r="K3978" i="20"/>
  <c r="N3977" i="20"/>
  <c r="Z3977" i="20" s="1"/>
  <c r="AA3977" i="20" s="1"/>
  <c r="K3977" i="20"/>
  <c r="N3976" i="20"/>
  <c r="Z3976" i="20" s="1"/>
  <c r="AA3976" i="20" s="1"/>
  <c r="K3976" i="20"/>
  <c r="N3975" i="20"/>
  <c r="Z3975" i="20" s="1"/>
  <c r="AA3975" i="20" s="1"/>
  <c r="K3975" i="20"/>
  <c r="Z3974" i="20"/>
  <c r="AA3974" i="20" s="1"/>
  <c r="N3974" i="20"/>
  <c r="K3974" i="20"/>
  <c r="N3973" i="20"/>
  <c r="Z3973" i="20" s="1"/>
  <c r="AA3973" i="20" s="1"/>
  <c r="K3973" i="20"/>
  <c r="N3972" i="20"/>
  <c r="Z3972" i="20" s="1"/>
  <c r="AA3972" i="20" s="1"/>
  <c r="K3972" i="20"/>
  <c r="N3971" i="20"/>
  <c r="Z3971" i="20" s="1"/>
  <c r="AA3971" i="20" s="1"/>
  <c r="K3971" i="20"/>
  <c r="N3970" i="20"/>
  <c r="Z3970" i="20" s="1"/>
  <c r="AA3970" i="20" s="1"/>
  <c r="K3970" i="20"/>
  <c r="N3969" i="20"/>
  <c r="Z3969" i="20" s="1"/>
  <c r="AA3969" i="20" s="1"/>
  <c r="K3969" i="20"/>
  <c r="N3968" i="20"/>
  <c r="Z3968" i="20" s="1"/>
  <c r="AA3968" i="20" s="1"/>
  <c r="K3968" i="20"/>
  <c r="O3967" i="20"/>
  <c r="Z3967" i="20" s="1"/>
  <c r="AA3967" i="20" s="1"/>
  <c r="K3967" i="20"/>
  <c r="O3966" i="20"/>
  <c r="Z3966" i="20" s="1"/>
  <c r="AA3966" i="20" s="1"/>
  <c r="K3966" i="20"/>
  <c r="O3965" i="20"/>
  <c r="Z3965" i="20" s="1"/>
  <c r="AA3965" i="20" s="1"/>
  <c r="K3965" i="20"/>
  <c r="O3964" i="20"/>
  <c r="Z3964" i="20" s="1"/>
  <c r="AA3964" i="20" s="1"/>
  <c r="K3964" i="20"/>
  <c r="N3963" i="20"/>
  <c r="Z3963" i="20" s="1"/>
  <c r="AA3963" i="20" s="1"/>
  <c r="K3963" i="20"/>
  <c r="N3962" i="20"/>
  <c r="Z3962" i="20" s="1"/>
  <c r="AA3962" i="20" s="1"/>
  <c r="K3962" i="20"/>
  <c r="N3961" i="20"/>
  <c r="Z3961" i="20" s="1"/>
  <c r="AA3961" i="20" s="1"/>
  <c r="K3961" i="20"/>
  <c r="Z3960" i="20"/>
  <c r="AA3960" i="20" s="1"/>
  <c r="N3960" i="20"/>
  <c r="K3960" i="20"/>
  <c r="N3959" i="20"/>
  <c r="Z3959" i="20" s="1"/>
  <c r="AA3959" i="20" s="1"/>
  <c r="K3959" i="20"/>
  <c r="N3958" i="20"/>
  <c r="Z3958" i="20" s="1"/>
  <c r="AA3958" i="20" s="1"/>
  <c r="K3958" i="20"/>
  <c r="N3957" i="20"/>
  <c r="Z3957" i="20" s="1"/>
  <c r="AA3957" i="20" s="1"/>
  <c r="K3957" i="20"/>
  <c r="N3956" i="20"/>
  <c r="Z3956" i="20" s="1"/>
  <c r="AA3956" i="20" s="1"/>
  <c r="K3956" i="20"/>
  <c r="N3955" i="20"/>
  <c r="Z3955" i="20" s="1"/>
  <c r="AA3955" i="20" s="1"/>
  <c r="K3955" i="20"/>
  <c r="N3954" i="20"/>
  <c r="Z3954" i="20" s="1"/>
  <c r="AA3954" i="20" s="1"/>
  <c r="K3954" i="20"/>
  <c r="N3953" i="20"/>
  <c r="Z3953" i="20" s="1"/>
  <c r="AA3953" i="20" s="1"/>
  <c r="K3953" i="20"/>
  <c r="N3952" i="20"/>
  <c r="Z3952" i="20" s="1"/>
  <c r="AA3952" i="20" s="1"/>
  <c r="K3952" i="20"/>
  <c r="N3951" i="20"/>
  <c r="Z3951" i="20" s="1"/>
  <c r="AA3951" i="20" s="1"/>
  <c r="K3951" i="20"/>
  <c r="N3950" i="20"/>
  <c r="Z3950" i="20" s="1"/>
  <c r="AA3950" i="20" s="1"/>
  <c r="K3950" i="20"/>
  <c r="N3949" i="20"/>
  <c r="Z3949" i="20" s="1"/>
  <c r="AA3949" i="20" s="1"/>
  <c r="K3949" i="20"/>
  <c r="N3948" i="20"/>
  <c r="Z3948" i="20" s="1"/>
  <c r="AA3948" i="20" s="1"/>
  <c r="K3948" i="20"/>
  <c r="N3947" i="20"/>
  <c r="Z3947" i="20" s="1"/>
  <c r="AA3947" i="20" s="1"/>
  <c r="K3947" i="20"/>
  <c r="N3946" i="20"/>
  <c r="Z3946" i="20" s="1"/>
  <c r="AA3946" i="20" s="1"/>
  <c r="K3946" i="20"/>
  <c r="N3945" i="20"/>
  <c r="Z3945" i="20" s="1"/>
  <c r="AA3945" i="20" s="1"/>
  <c r="K3945" i="20"/>
  <c r="N3944" i="20"/>
  <c r="Z3944" i="20" s="1"/>
  <c r="AA3944" i="20" s="1"/>
  <c r="K3944" i="20"/>
  <c r="N3943" i="20"/>
  <c r="Z3943" i="20" s="1"/>
  <c r="AA3943" i="20" s="1"/>
  <c r="K3943" i="20"/>
  <c r="N3942" i="20"/>
  <c r="Z3942" i="20" s="1"/>
  <c r="AA3942" i="20" s="1"/>
  <c r="K3942" i="20"/>
  <c r="N3941" i="20"/>
  <c r="Z3941" i="20" s="1"/>
  <c r="AA3941" i="20" s="1"/>
  <c r="K3941" i="20"/>
  <c r="N3940" i="20"/>
  <c r="Z3940" i="20" s="1"/>
  <c r="AA3940" i="20" s="1"/>
  <c r="K3940" i="20"/>
  <c r="N3939" i="20"/>
  <c r="Z3939" i="20" s="1"/>
  <c r="AA3939" i="20" s="1"/>
  <c r="K3939" i="20"/>
  <c r="N3938" i="20"/>
  <c r="Z3938" i="20" s="1"/>
  <c r="AA3938" i="20" s="1"/>
  <c r="K3938" i="20"/>
  <c r="N3937" i="20"/>
  <c r="Z3937" i="20" s="1"/>
  <c r="AA3937" i="20" s="1"/>
  <c r="K3937" i="20"/>
  <c r="N3936" i="20"/>
  <c r="Z3936" i="20" s="1"/>
  <c r="AA3936" i="20" s="1"/>
  <c r="K3936" i="20"/>
  <c r="AA3935" i="20"/>
  <c r="N3935" i="20"/>
  <c r="Z3935" i="20" s="1"/>
  <c r="K3935" i="20"/>
  <c r="N3934" i="20"/>
  <c r="Z3934" i="20" s="1"/>
  <c r="AA3934" i="20" s="1"/>
  <c r="K3934" i="20"/>
  <c r="N3933" i="20"/>
  <c r="Z3933" i="20" s="1"/>
  <c r="AA3933" i="20" s="1"/>
  <c r="K3933" i="20"/>
  <c r="N3932" i="20"/>
  <c r="Z3932" i="20" s="1"/>
  <c r="AA3932" i="20" s="1"/>
  <c r="K3932" i="20"/>
  <c r="N3931" i="20"/>
  <c r="Z3931" i="20" s="1"/>
  <c r="AA3931" i="20" s="1"/>
  <c r="K3931" i="20"/>
  <c r="N3930" i="20"/>
  <c r="Z3930" i="20" s="1"/>
  <c r="AA3930" i="20" s="1"/>
  <c r="K3930" i="20"/>
  <c r="N3929" i="20"/>
  <c r="Z3929" i="20" s="1"/>
  <c r="AA3929" i="20" s="1"/>
  <c r="K3929" i="20"/>
  <c r="N3928" i="20"/>
  <c r="Z3928" i="20" s="1"/>
  <c r="AA3928" i="20" s="1"/>
  <c r="K3928" i="20"/>
  <c r="N3927" i="20"/>
  <c r="Z3927" i="20" s="1"/>
  <c r="AA3927" i="20" s="1"/>
  <c r="K3927" i="20"/>
  <c r="Z3926" i="20"/>
  <c r="AA3926" i="20" s="1"/>
  <c r="N3926" i="20"/>
  <c r="K3926" i="20"/>
  <c r="O3925" i="20"/>
  <c r="Z3925" i="20" s="1"/>
  <c r="AA3925" i="20" s="1"/>
  <c r="K3925" i="20"/>
  <c r="N3924" i="20"/>
  <c r="Z3924" i="20" s="1"/>
  <c r="AA3924" i="20" s="1"/>
  <c r="K3924" i="20"/>
  <c r="N3923" i="20"/>
  <c r="Z3923" i="20" s="1"/>
  <c r="AA3923" i="20" s="1"/>
  <c r="K3923" i="20"/>
  <c r="N3922" i="20"/>
  <c r="Z3922" i="20" s="1"/>
  <c r="AA3922" i="20" s="1"/>
  <c r="K3922" i="20"/>
  <c r="Z3921" i="20"/>
  <c r="AA3921" i="20" s="1"/>
  <c r="O3921" i="20"/>
  <c r="K3921" i="20"/>
  <c r="O3920" i="20"/>
  <c r="Z3920" i="20" s="1"/>
  <c r="AA3920" i="20" s="1"/>
  <c r="K3920" i="20"/>
  <c r="O3919" i="20"/>
  <c r="Z3919" i="20" s="1"/>
  <c r="AA3919" i="20" s="1"/>
  <c r="K3919" i="20"/>
  <c r="N3918" i="20"/>
  <c r="Z3918" i="20" s="1"/>
  <c r="AA3918" i="20" s="1"/>
  <c r="K3918" i="20"/>
  <c r="N3917" i="20"/>
  <c r="Z3917" i="20" s="1"/>
  <c r="AA3917" i="20" s="1"/>
  <c r="K3917" i="20"/>
  <c r="N3916" i="20"/>
  <c r="Z3916" i="20" s="1"/>
  <c r="AA3916" i="20" s="1"/>
  <c r="K3916" i="20"/>
  <c r="N3915" i="20"/>
  <c r="Z3915" i="20" s="1"/>
  <c r="AA3915" i="20" s="1"/>
  <c r="K3915" i="20"/>
  <c r="N3914" i="20"/>
  <c r="Z3914" i="20" s="1"/>
  <c r="AA3914" i="20" s="1"/>
  <c r="K3914" i="20"/>
  <c r="N3913" i="20"/>
  <c r="Z3913" i="20" s="1"/>
  <c r="AA3913" i="20" s="1"/>
  <c r="K3913" i="20"/>
  <c r="N3912" i="20"/>
  <c r="Z3912" i="20" s="1"/>
  <c r="AA3912" i="20" s="1"/>
  <c r="K3912" i="20"/>
  <c r="N3911" i="20"/>
  <c r="Z3911" i="20" s="1"/>
  <c r="AA3911" i="20" s="1"/>
  <c r="K3911" i="20"/>
  <c r="N3910" i="20"/>
  <c r="Z3910" i="20" s="1"/>
  <c r="AA3910" i="20" s="1"/>
  <c r="K3910" i="20"/>
  <c r="N3909" i="20"/>
  <c r="Z3909" i="20" s="1"/>
  <c r="AA3909" i="20" s="1"/>
  <c r="K3909" i="20"/>
  <c r="N3908" i="20"/>
  <c r="Z3908" i="20" s="1"/>
  <c r="AA3908" i="20" s="1"/>
  <c r="K3908" i="20"/>
  <c r="N3907" i="20"/>
  <c r="Z3907" i="20" s="1"/>
  <c r="AA3907" i="20" s="1"/>
  <c r="K3907" i="20"/>
  <c r="Z3906" i="20"/>
  <c r="AA3906" i="20" s="1"/>
  <c r="N3906" i="20"/>
  <c r="K3906" i="20"/>
  <c r="N3905" i="20"/>
  <c r="Z3905" i="20" s="1"/>
  <c r="AA3905" i="20" s="1"/>
  <c r="K3905" i="20"/>
  <c r="N3904" i="20"/>
  <c r="Z3904" i="20" s="1"/>
  <c r="AA3904" i="20" s="1"/>
  <c r="K3904" i="20"/>
  <c r="N3903" i="20"/>
  <c r="Z3903" i="20" s="1"/>
  <c r="AA3903" i="20" s="1"/>
  <c r="K3903" i="20"/>
  <c r="N3902" i="20"/>
  <c r="Z3902" i="20" s="1"/>
  <c r="AA3902" i="20" s="1"/>
  <c r="K3902" i="20"/>
  <c r="N3901" i="20"/>
  <c r="Z3901" i="20" s="1"/>
  <c r="AA3901" i="20" s="1"/>
  <c r="K3901" i="20"/>
  <c r="N3900" i="20"/>
  <c r="Z3900" i="20" s="1"/>
  <c r="AA3900" i="20" s="1"/>
  <c r="K3900" i="20"/>
  <c r="O3899" i="20"/>
  <c r="Z3899" i="20" s="1"/>
  <c r="AA3899" i="20" s="1"/>
  <c r="K3899" i="20"/>
  <c r="N3898" i="20"/>
  <c r="Z3898" i="20" s="1"/>
  <c r="AA3898" i="20" s="1"/>
  <c r="K3898" i="20"/>
  <c r="N3897" i="20"/>
  <c r="Z3897" i="20" s="1"/>
  <c r="AA3897" i="20" s="1"/>
  <c r="K3897" i="20"/>
  <c r="N3896" i="20"/>
  <c r="Z3896" i="20" s="1"/>
  <c r="AA3896" i="20" s="1"/>
  <c r="K3896" i="20"/>
  <c r="N3895" i="20"/>
  <c r="Z3895" i="20" s="1"/>
  <c r="AA3895" i="20" s="1"/>
  <c r="K3895" i="20"/>
  <c r="N3894" i="20"/>
  <c r="Z3894" i="20" s="1"/>
  <c r="AA3894" i="20" s="1"/>
  <c r="K3894" i="20"/>
  <c r="N3893" i="20"/>
  <c r="Z3893" i="20" s="1"/>
  <c r="AA3893" i="20" s="1"/>
  <c r="K3893" i="20"/>
  <c r="N3892" i="20"/>
  <c r="Z3892" i="20" s="1"/>
  <c r="AA3892" i="20" s="1"/>
  <c r="K3892" i="20"/>
  <c r="N3891" i="20"/>
  <c r="Z3891" i="20" s="1"/>
  <c r="AA3891" i="20" s="1"/>
  <c r="K3891" i="20"/>
  <c r="N3890" i="20"/>
  <c r="Z3890" i="20" s="1"/>
  <c r="AA3890" i="20" s="1"/>
  <c r="K3890" i="20"/>
  <c r="AA3889" i="20"/>
  <c r="N3889" i="20"/>
  <c r="Z3889" i="20" s="1"/>
  <c r="K3889" i="20"/>
  <c r="N3888" i="20"/>
  <c r="Z3888" i="20" s="1"/>
  <c r="AA3888" i="20" s="1"/>
  <c r="K3888" i="20"/>
  <c r="N3887" i="20"/>
  <c r="Z3887" i="20" s="1"/>
  <c r="AA3887" i="20" s="1"/>
  <c r="K3887" i="20"/>
  <c r="N3886" i="20"/>
  <c r="Z3886" i="20" s="1"/>
  <c r="AA3886" i="20" s="1"/>
  <c r="K3886" i="20"/>
  <c r="N3885" i="20"/>
  <c r="Z3885" i="20" s="1"/>
  <c r="AA3885" i="20" s="1"/>
  <c r="K3885" i="20"/>
  <c r="N3884" i="20"/>
  <c r="Z3884" i="20" s="1"/>
  <c r="AA3884" i="20" s="1"/>
  <c r="K3884" i="20"/>
  <c r="N3883" i="20"/>
  <c r="Z3883" i="20" s="1"/>
  <c r="AA3883" i="20" s="1"/>
  <c r="K3883" i="20"/>
  <c r="N3882" i="20"/>
  <c r="Z3882" i="20" s="1"/>
  <c r="AA3882" i="20" s="1"/>
  <c r="K3882" i="20"/>
  <c r="N3881" i="20"/>
  <c r="Z3881" i="20" s="1"/>
  <c r="AA3881" i="20" s="1"/>
  <c r="K3881" i="20"/>
  <c r="N3880" i="20"/>
  <c r="Z3880" i="20" s="1"/>
  <c r="AA3880" i="20" s="1"/>
  <c r="K3880" i="20"/>
  <c r="N3879" i="20"/>
  <c r="Z3879" i="20" s="1"/>
  <c r="AA3879" i="20" s="1"/>
  <c r="K3879" i="20"/>
  <c r="N3878" i="20"/>
  <c r="Z3878" i="20" s="1"/>
  <c r="AA3878" i="20" s="1"/>
  <c r="K3878" i="20"/>
  <c r="N3877" i="20"/>
  <c r="Z3877" i="20" s="1"/>
  <c r="AA3877" i="20" s="1"/>
  <c r="K3877" i="20"/>
  <c r="N3876" i="20"/>
  <c r="Z3876" i="20" s="1"/>
  <c r="AA3876" i="20" s="1"/>
  <c r="K3876" i="20"/>
  <c r="N3875" i="20"/>
  <c r="Z3875" i="20" s="1"/>
  <c r="AA3875" i="20" s="1"/>
  <c r="K3875" i="20"/>
  <c r="N3874" i="20"/>
  <c r="Z3874" i="20" s="1"/>
  <c r="AA3874" i="20" s="1"/>
  <c r="K3874" i="20"/>
  <c r="N3873" i="20"/>
  <c r="Z3873" i="20" s="1"/>
  <c r="AA3873" i="20" s="1"/>
  <c r="K3873" i="20"/>
  <c r="N3872" i="20"/>
  <c r="Z3872" i="20" s="1"/>
  <c r="AA3872" i="20" s="1"/>
  <c r="K3872" i="20"/>
  <c r="N3871" i="20"/>
  <c r="Z3871" i="20" s="1"/>
  <c r="AA3871" i="20" s="1"/>
  <c r="K3871" i="20"/>
  <c r="N3870" i="20"/>
  <c r="Z3870" i="20" s="1"/>
  <c r="AA3870" i="20" s="1"/>
  <c r="K3870" i="20"/>
  <c r="N3869" i="20"/>
  <c r="Z3869" i="20" s="1"/>
  <c r="AA3869" i="20" s="1"/>
  <c r="K3869" i="20"/>
  <c r="N3868" i="20"/>
  <c r="Z3868" i="20" s="1"/>
  <c r="AA3868" i="20" s="1"/>
  <c r="K3868" i="20"/>
  <c r="N3867" i="20"/>
  <c r="Z3867" i="20" s="1"/>
  <c r="AA3867" i="20" s="1"/>
  <c r="K3867" i="20"/>
  <c r="N3866" i="20"/>
  <c r="Z3866" i="20" s="1"/>
  <c r="AA3866" i="20" s="1"/>
  <c r="K3866" i="20"/>
  <c r="N3865" i="20"/>
  <c r="Z3865" i="20" s="1"/>
  <c r="AA3865" i="20" s="1"/>
  <c r="K3865" i="20"/>
  <c r="N3864" i="20"/>
  <c r="Z3864" i="20" s="1"/>
  <c r="AA3864" i="20" s="1"/>
  <c r="K3864" i="20"/>
  <c r="N3863" i="20"/>
  <c r="Z3863" i="20" s="1"/>
  <c r="AA3863" i="20" s="1"/>
  <c r="K3863" i="20"/>
  <c r="N3862" i="20"/>
  <c r="Z3862" i="20" s="1"/>
  <c r="AA3862" i="20" s="1"/>
  <c r="K3862" i="20"/>
  <c r="N3861" i="20"/>
  <c r="Z3861" i="20" s="1"/>
  <c r="AA3861" i="20" s="1"/>
  <c r="K3861" i="20"/>
  <c r="N3860" i="20"/>
  <c r="Z3860" i="20" s="1"/>
  <c r="AA3860" i="20" s="1"/>
  <c r="K3860" i="20"/>
  <c r="N3859" i="20"/>
  <c r="Z3859" i="20" s="1"/>
  <c r="AA3859" i="20" s="1"/>
  <c r="K3859" i="20"/>
  <c r="N3858" i="20"/>
  <c r="Z3858" i="20" s="1"/>
  <c r="AA3858" i="20" s="1"/>
  <c r="K3858" i="20"/>
  <c r="N3857" i="20"/>
  <c r="Z3857" i="20" s="1"/>
  <c r="AA3857" i="20" s="1"/>
  <c r="K3857" i="20"/>
  <c r="N3856" i="20"/>
  <c r="Z3856" i="20" s="1"/>
  <c r="AA3856" i="20" s="1"/>
  <c r="K3856" i="20"/>
  <c r="N3855" i="20"/>
  <c r="Z3855" i="20" s="1"/>
  <c r="AA3855" i="20" s="1"/>
  <c r="K3855" i="20"/>
  <c r="N3854" i="20"/>
  <c r="Z3854" i="20" s="1"/>
  <c r="AA3854" i="20" s="1"/>
  <c r="K3854" i="20"/>
  <c r="N3853" i="20"/>
  <c r="Z3853" i="20" s="1"/>
  <c r="AA3853" i="20" s="1"/>
  <c r="K3853" i="20"/>
  <c r="N3852" i="20"/>
  <c r="Z3852" i="20" s="1"/>
  <c r="AA3852" i="20" s="1"/>
  <c r="K3852" i="20"/>
  <c r="N3851" i="20"/>
  <c r="Z3851" i="20" s="1"/>
  <c r="AA3851" i="20" s="1"/>
  <c r="K3851" i="20"/>
  <c r="N3850" i="20"/>
  <c r="Z3850" i="20" s="1"/>
  <c r="AA3850" i="20" s="1"/>
  <c r="K3850" i="20"/>
  <c r="N3849" i="20"/>
  <c r="Z3849" i="20" s="1"/>
  <c r="AA3849" i="20" s="1"/>
  <c r="K3849" i="20"/>
  <c r="N3848" i="20"/>
  <c r="Z3848" i="20" s="1"/>
  <c r="AA3848" i="20" s="1"/>
  <c r="K3848" i="20"/>
  <c r="N3847" i="20"/>
  <c r="Z3847" i="20" s="1"/>
  <c r="AA3847" i="20" s="1"/>
  <c r="K3847" i="20"/>
  <c r="N3846" i="20"/>
  <c r="Z3846" i="20" s="1"/>
  <c r="AA3846" i="20" s="1"/>
  <c r="K3846" i="20"/>
  <c r="N3845" i="20"/>
  <c r="Z3845" i="20" s="1"/>
  <c r="AA3845" i="20" s="1"/>
  <c r="K3845" i="20"/>
  <c r="N3844" i="20"/>
  <c r="Z3844" i="20" s="1"/>
  <c r="AA3844" i="20" s="1"/>
  <c r="K3844" i="20"/>
  <c r="Z3843" i="20"/>
  <c r="AA3843" i="20" s="1"/>
  <c r="N3843" i="20"/>
  <c r="K3843" i="20"/>
  <c r="N3842" i="20"/>
  <c r="Z3842" i="20" s="1"/>
  <c r="AA3842" i="20" s="1"/>
  <c r="K3842" i="20"/>
  <c r="N3841" i="20"/>
  <c r="Z3841" i="20" s="1"/>
  <c r="AA3841" i="20" s="1"/>
  <c r="K3841" i="20"/>
  <c r="N3840" i="20"/>
  <c r="Z3840" i="20" s="1"/>
  <c r="AA3840" i="20" s="1"/>
  <c r="K3840" i="20"/>
  <c r="N3839" i="20"/>
  <c r="Z3839" i="20" s="1"/>
  <c r="AA3839" i="20" s="1"/>
  <c r="K3839" i="20"/>
  <c r="N3838" i="20"/>
  <c r="Z3838" i="20" s="1"/>
  <c r="AA3838" i="20" s="1"/>
  <c r="K3838" i="20"/>
  <c r="N3837" i="20"/>
  <c r="Z3837" i="20" s="1"/>
  <c r="AA3837" i="20" s="1"/>
  <c r="K3837" i="20"/>
  <c r="N3836" i="20"/>
  <c r="Z3836" i="20" s="1"/>
  <c r="AA3836" i="20" s="1"/>
  <c r="K3836" i="20"/>
  <c r="O3835" i="20"/>
  <c r="Z3835" i="20" s="1"/>
  <c r="AA3835" i="20" s="1"/>
  <c r="K3835" i="20"/>
  <c r="N3834" i="20"/>
  <c r="Z3834" i="20" s="1"/>
  <c r="AA3834" i="20" s="1"/>
  <c r="K3834" i="20"/>
  <c r="N3833" i="20"/>
  <c r="Z3833" i="20" s="1"/>
  <c r="AA3833" i="20" s="1"/>
  <c r="K3833" i="20"/>
  <c r="N3832" i="20"/>
  <c r="Z3832" i="20" s="1"/>
  <c r="AA3832" i="20" s="1"/>
  <c r="K3832" i="20"/>
  <c r="O3831" i="20"/>
  <c r="Z3831" i="20" s="1"/>
  <c r="AA3831" i="20" s="1"/>
  <c r="K3831" i="20"/>
  <c r="N3830" i="20"/>
  <c r="Z3830" i="20" s="1"/>
  <c r="AA3830" i="20" s="1"/>
  <c r="K3830" i="20"/>
  <c r="N3829" i="20"/>
  <c r="Z3829" i="20" s="1"/>
  <c r="AA3829" i="20" s="1"/>
  <c r="K3829" i="20"/>
  <c r="N3828" i="20"/>
  <c r="Z3828" i="20" s="1"/>
  <c r="AA3828" i="20" s="1"/>
  <c r="K3828" i="20"/>
  <c r="N3827" i="20"/>
  <c r="Z3827" i="20" s="1"/>
  <c r="AA3827" i="20" s="1"/>
  <c r="K3827" i="20"/>
  <c r="N3826" i="20"/>
  <c r="Z3826" i="20" s="1"/>
  <c r="AA3826" i="20" s="1"/>
  <c r="K3826" i="20"/>
  <c r="N3825" i="20"/>
  <c r="Z3825" i="20" s="1"/>
  <c r="AA3825" i="20" s="1"/>
  <c r="K3825" i="20"/>
  <c r="N3824" i="20"/>
  <c r="Z3824" i="20" s="1"/>
  <c r="AA3824" i="20" s="1"/>
  <c r="K3824" i="20"/>
  <c r="N3823" i="20"/>
  <c r="Z3823" i="20" s="1"/>
  <c r="AA3823" i="20" s="1"/>
  <c r="K3823" i="20"/>
  <c r="N3822" i="20"/>
  <c r="Z3822" i="20" s="1"/>
  <c r="AA3822" i="20" s="1"/>
  <c r="K3822" i="20"/>
  <c r="N3821" i="20"/>
  <c r="Z3821" i="20" s="1"/>
  <c r="AA3821" i="20" s="1"/>
  <c r="K3821" i="20"/>
  <c r="N3820" i="20"/>
  <c r="Z3820" i="20" s="1"/>
  <c r="AA3820" i="20" s="1"/>
  <c r="K3820" i="20"/>
  <c r="Z3819" i="20"/>
  <c r="AA3819" i="20" s="1"/>
  <c r="N3819" i="20"/>
  <c r="K3819" i="20"/>
  <c r="N3818" i="20"/>
  <c r="Z3818" i="20" s="1"/>
  <c r="AA3818" i="20" s="1"/>
  <c r="K3818" i="20"/>
  <c r="N3817" i="20"/>
  <c r="Z3817" i="20" s="1"/>
  <c r="AA3817" i="20" s="1"/>
  <c r="K3817" i="20"/>
  <c r="N3816" i="20"/>
  <c r="Z3816" i="20" s="1"/>
  <c r="AA3816" i="20" s="1"/>
  <c r="K3816" i="20"/>
  <c r="N3815" i="20"/>
  <c r="Z3815" i="20" s="1"/>
  <c r="AA3815" i="20" s="1"/>
  <c r="K3815" i="20"/>
  <c r="N3814" i="20"/>
  <c r="Z3814" i="20" s="1"/>
  <c r="AA3814" i="20" s="1"/>
  <c r="K3814" i="20"/>
  <c r="Z3813" i="20"/>
  <c r="AA3813" i="20" s="1"/>
  <c r="N3813" i="20"/>
  <c r="K3813" i="20"/>
  <c r="N3812" i="20"/>
  <c r="Z3812" i="20" s="1"/>
  <c r="AA3812" i="20" s="1"/>
  <c r="K3812" i="20"/>
  <c r="N3811" i="20"/>
  <c r="Z3811" i="20" s="1"/>
  <c r="AA3811" i="20" s="1"/>
  <c r="K3811" i="20"/>
  <c r="N3810" i="20"/>
  <c r="Z3810" i="20" s="1"/>
  <c r="AA3810" i="20" s="1"/>
  <c r="K3810" i="20"/>
  <c r="N3809" i="20"/>
  <c r="Z3809" i="20" s="1"/>
  <c r="AA3809" i="20" s="1"/>
  <c r="K3809" i="20"/>
  <c r="O3808" i="20"/>
  <c r="Z3808" i="20" s="1"/>
  <c r="AA3808" i="20" s="1"/>
  <c r="K3808" i="20"/>
  <c r="N3807" i="20"/>
  <c r="Z3807" i="20" s="1"/>
  <c r="AA3807" i="20" s="1"/>
  <c r="K3807" i="20"/>
  <c r="N3806" i="20"/>
  <c r="Z3806" i="20" s="1"/>
  <c r="AA3806" i="20" s="1"/>
  <c r="K3806" i="20"/>
  <c r="N3805" i="20"/>
  <c r="Z3805" i="20" s="1"/>
  <c r="AA3805" i="20" s="1"/>
  <c r="K3805" i="20"/>
  <c r="N3804" i="20"/>
  <c r="Z3804" i="20" s="1"/>
  <c r="AA3804" i="20" s="1"/>
  <c r="K3804" i="20"/>
  <c r="N3803" i="20"/>
  <c r="Z3803" i="20" s="1"/>
  <c r="AA3803" i="20" s="1"/>
  <c r="K3803" i="20"/>
  <c r="N3802" i="20"/>
  <c r="Z3802" i="20" s="1"/>
  <c r="AA3802" i="20" s="1"/>
  <c r="K3802" i="20"/>
  <c r="N3801" i="20"/>
  <c r="Z3801" i="20" s="1"/>
  <c r="AA3801" i="20" s="1"/>
  <c r="K3801" i="20"/>
  <c r="N3800" i="20"/>
  <c r="Z3800" i="20" s="1"/>
  <c r="AA3800" i="20" s="1"/>
  <c r="K3800" i="20"/>
  <c r="N3799" i="20"/>
  <c r="Z3799" i="20" s="1"/>
  <c r="AA3799" i="20" s="1"/>
  <c r="K3799" i="20"/>
  <c r="N3798" i="20"/>
  <c r="Z3798" i="20" s="1"/>
  <c r="AA3798" i="20" s="1"/>
  <c r="K3798" i="20"/>
  <c r="O3797" i="20"/>
  <c r="Z3797" i="20" s="1"/>
  <c r="AA3797" i="20" s="1"/>
  <c r="K3797" i="20"/>
  <c r="N3796" i="20"/>
  <c r="Z3796" i="20" s="1"/>
  <c r="AA3796" i="20" s="1"/>
  <c r="K3796" i="20"/>
  <c r="N3795" i="20"/>
  <c r="Z3795" i="20" s="1"/>
  <c r="AA3795" i="20" s="1"/>
  <c r="K3795" i="20"/>
  <c r="N3794" i="20"/>
  <c r="Z3794" i="20" s="1"/>
  <c r="AA3794" i="20" s="1"/>
  <c r="K3794" i="20"/>
  <c r="N3793" i="20"/>
  <c r="Z3793" i="20" s="1"/>
  <c r="AA3793" i="20" s="1"/>
  <c r="K3793" i="20"/>
  <c r="N3792" i="20"/>
  <c r="Z3792" i="20" s="1"/>
  <c r="AA3792" i="20" s="1"/>
  <c r="K3792" i="20"/>
  <c r="N3791" i="20"/>
  <c r="Z3791" i="20" s="1"/>
  <c r="AA3791" i="20" s="1"/>
  <c r="K3791" i="20"/>
  <c r="N3790" i="20"/>
  <c r="Z3790" i="20" s="1"/>
  <c r="AA3790" i="20" s="1"/>
  <c r="K3790" i="20"/>
  <c r="O3789" i="20"/>
  <c r="Z3789" i="20" s="1"/>
  <c r="AA3789" i="20" s="1"/>
  <c r="K3789" i="20"/>
  <c r="Z3788" i="20"/>
  <c r="AA3788" i="20" s="1"/>
  <c r="N3788" i="20"/>
  <c r="K3788" i="20"/>
  <c r="N3787" i="20"/>
  <c r="Z3787" i="20" s="1"/>
  <c r="AA3787" i="20" s="1"/>
  <c r="K3787" i="20"/>
  <c r="N3786" i="20"/>
  <c r="Z3786" i="20" s="1"/>
  <c r="AA3786" i="20" s="1"/>
  <c r="K3786" i="20"/>
  <c r="N3785" i="20"/>
  <c r="Z3785" i="20" s="1"/>
  <c r="AA3785" i="20" s="1"/>
  <c r="K3785" i="20"/>
  <c r="N3784" i="20"/>
  <c r="Z3784" i="20" s="1"/>
  <c r="AA3784" i="20" s="1"/>
  <c r="K3784" i="20"/>
  <c r="N3783" i="20"/>
  <c r="Z3783" i="20" s="1"/>
  <c r="AA3783" i="20" s="1"/>
  <c r="K3783" i="20"/>
  <c r="N3782" i="20"/>
  <c r="Z3782" i="20" s="1"/>
  <c r="AA3782" i="20" s="1"/>
  <c r="K3782" i="20"/>
  <c r="N3781" i="20"/>
  <c r="Z3781" i="20" s="1"/>
  <c r="AA3781" i="20" s="1"/>
  <c r="K3781" i="20"/>
  <c r="N3780" i="20"/>
  <c r="Z3780" i="20" s="1"/>
  <c r="AA3780" i="20" s="1"/>
  <c r="K3780" i="20"/>
  <c r="N3779" i="20"/>
  <c r="Z3779" i="20" s="1"/>
  <c r="AA3779" i="20" s="1"/>
  <c r="K3779" i="20"/>
  <c r="N3778" i="20"/>
  <c r="Z3778" i="20" s="1"/>
  <c r="AA3778" i="20" s="1"/>
  <c r="K3778" i="20"/>
  <c r="N3777" i="20"/>
  <c r="Z3777" i="20" s="1"/>
  <c r="AA3777" i="20" s="1"/>
  <c r="K3777" i="20"/>
  <c r="N3776" i="20"/>
  <c r="Z3776" i="20" s="1"/>
  <c r="AA3776" i="20" s="1"/>
  <c r="K3776" i="20"/>
  <c r="N3775" i="20"/>
  <c r="Z3775" i="20" s="1"/>
  <c r="AA3775" i="20" s="1"/>
  <c r="K3775" i="20"/>
  <c r="N3774" i="20"/>
  <c r="Z3774" i="20" s="1"/>
  <c r="AA3774" i="20" s="1"/>
  <c r="K3774" i="20"/>
  <c r="N3773" i="20"/>
  <c r="Z3773" i="20" s="1"/>
  <c r="AA3773" i="20" s="1"/>
  <c r="K3773" i="20"/>
  <c r="N3772" i="20"/>
  <c r="Z3772" i="20" s="1"/>
  <c r="AA3772" i="20" s="1"/>
  <c r="K3772" i="20"/>
  <c r="N3771" i="20"/>
  <c r="Z3771" i="20" s="1"/>
  <c r="AA3771" i="20" s="1"/>
  <c r="K3771" i="20"/>
  <c r="N3770" i="20"/>
  <c r="Z3770" i="20" s="1"/>
  <c r="AA3770" i="20" s="1"/>
  <c r="K3770" i="20"/>
  <c r="N3769" i="20"/>
  <c r="Z3769" i="20" s="1"/>
  <c r="AA3769" i="20" s="1"/>
  <c r="K3769" i="20"/>
  <c r="N3768" i="20"/>
  <c r="Z3768" i="20" s="1"/>
  <c r="AA3768" i="20" s="1"/>
  <c r="K3768" i="20"/>
  <c r="N3767" i="20"/>
  <c r="Z3767" i="20" s="1"/>
  <c r="AA3767" i="20" s="1"/>
  <c r="K3767" i="20"/>
  <c r="N3766" i="20"/>
  <c r="Z3766" i="20" s="1"/>
  <c r="AA3766" i="20" s="1"/>
  <c r="K3766" i="20"/>
  <c r="M3765" i="20"/>
  <c r="Z3765" i="20" s="1"/>
  <c r="AA3765" i="20" s="1"/>
  <c r="N3764" i="20"/>
  <c r="Z3764" i="20" s="1"/>
  <c r="AA3764" i="20" s="1"/>
  <c r="K3764" i="20"/>
  <c r="N3763" i="20"/>
  <c r="Z3763" i="20" s="1"/>
  <c r="AA3763" i="20" s="1"/>
  <c r="K3763" i="20"/>
  <c r="N3762" i="20"/>
  <c r="Z3762" i="20" s="1"/>
  <c r="AA3762" i="20" s="1"/>
  <c r="K3762" i="20"/>
  <c r="N3761" i="20"/>
  <c r="Z3761" i="20" s="1"/>
  <c r="AA3761" i="20" s="1"/>
  <c r="K3761" i="20"/>
  <c r="O3760" i="20"/>
  <c r="Z3760" i="20" s="1"/>
  <c r="AA3760" i="20" s="1"/>
  <c r="K3760" i="20"/>
  <c r="N3759" i="20"/>
  <c r="Z3759" i="20" s="1"/>
  <c r="AA3759" i="20" s="1"/>
  <c r="K3759" i="20"/>
  <c r="N3758" i="20"/>
  <c r="Z3758" i="20" s="1"/>
  <c r="AA3758" i="20" s="1"/>
  <c r="K3758" i="20"/>
  <c r="O3757" i="20"/>
  <c r="Z3757" i="20" s="1"/>
  <c r="AA3757" i="20" s="1"/>
  <c r="K3757" i="20"/>
  <c r="O3756" i="20"/>
  <c r="Z3756" i="20" s="1"/>
  <c r="AA3756" i="20" s="1"/>
  <c r="K3756" i="20"/>
  <c r="O3755" i="20"/>
  <c r="Z3755" i="20" s="1"/>
  <c r="AA3755" i="20" s="1"/>
  <c r="K3755" i="20"/>
  <c r="O3754" i="20"/>
  <c r="Z3754" i="20" s="1"/>
  <c r="AA3754" i="20" s="1"/>
  <c r="K3754" i="20"/>
  <c r="O3753" i="20"/>
  <c r="Z3753" i="20" s="1"/>
  <c r="AA3753" i="20" s="1"/>
  <c r="K3753" i="20"/>
  <c r="O3752" i="20"/>
  <c r="Z3752" i="20" s="1"/>
  <c r="AA3752" i="20" s="1"/>
  <c r="K3752" i="20"/>
  <c r="O3751" i="20"/>
  <c r="Z3751" i="20" s="1"/>
  <c r="AA3751" i="20" s="1"/>
  <c r="K3751" i="20"/>
  <c r="O3750" i="20"/>
  <c r="Z3750" i="20" s="1"/>
  <c r="AA3750" i="20" s="1"/>
  <c r="K3750" i="20"/>
  <c r="N3749" i="20"/>
  <c r="Z3749" i="20" s="1"/>
  <c r="AA3749" i="20" s="1"/>
  <c r="K3749" i="20"/>
  <c r="N3748" i="20"/>
  <c r="Z3748" i="20" s="1"/>
  <c r="AA3748" i="20" s="1"/>
  <c r="K3748" i="20"/>
  <c r="N3747" i="20"/>
  <c r="Z3747" i="20" s="1"/>
  <c r="AA3747" i="20" s="1"/>
  <c r="K3747" i="20"/>
  <c r="N3746" i="20"/>
  <c r="Z3746" i="20" s="1"/>
  <c r="AA3746" i="20" s="1"/>
  <c r="K3746" i="20"/>
  <c r="N3745" i="20"/>
  <c r="Z3745" i="20" s="1"/>
  <c r="AA3745" i="20" s="1"/>
  <c r="K3745" i="20"/>
  <c r="N3744" i="20"/>
  <c r="Z3744" i="20" s="1"/>
  <c r="AA3744" i="20" s="1"/>
  <c r="K3744" i="20"/>
  <c r="AA3743" i="20"/>
  <c r="N3743" i="20"/>
  <c r="Z3743" i="20" s="1"/>
  <c r="K3743" i="20"/>
  <c r="N3742" i="20"/>
  <c r="Z3742" i="20" s="1"/>
  <c r="AA3742" i="20" s="1"/>
  <c r="K3742" i="20"/>
  <c r="N3741" i="20"/>
  <c r="Z3741" i="20" s="1"/>
  <c r="AA3741" i="20" s="1"/>
  <c r="K3741" i="20"/>
  <c r="N3740" i="20"/>
  <c r="Z3740" i="20" s="1"/>
  <c r="AA3740" i="20" s="1"/>
  <c r="K3740" i="20"/>
  <c r="N3739" i="20"/>
  <c r="Z3739" i="20" s="1"/>
  <c r="AA3739" i="20" s="1"/>
  <c r="K3739" i="20"/>
  <c r="N3738" i="20"/>
  <c r="Z3738" i="20" s="1"/>
  <c r="AA3738" i="20" s="1"/>
  <c r="K3738" i="20"/>
  <c r="N3737" i="20"/>
  <c r="Z3737" i="20" s="1"/>
  <c r="AA3737" i="20" s="1"/>
  <c r="K3737" i="20"/>
  <c r="O3736" i="20"/>
  <c r="Z3736" i="20" s="1"/>
  <c r="AA3736" i="20" s="1"/>
  <c r="K3736" i="20"/>
  <c r="O3735" i="20"/>
  <c r="Z3735" i="20" s="1"/>
  <c r="AA3735" i="20" s="1"/>
  <c r="K3735" i="20"/>
  <c r="O3734" i="20"/>
  <c r="Z3734" i="20" s="1"/>
  <c r="AA3734" i="20" s="1"/>
  <c r="K3734" i="20"/>
  <c r="N3733" i="20"/>
  <c r="Z3733" i="20" s="1"/>
  <c r="AA3733" i="20" s="1"/>
  <c r="K3733" i="20"/>
  <c r="O3732" i="20"/>
  <c r="Z3732" i="20" s="1"/>
  <c r="AA3732" i="20" s="1"/>
  <c r="K3732" i="20"/>
  <c r="O3731" i="20"/>
  <c r="Z3731" i="20" s="1"/>
  <c r="AA3731" i="20" s="1"/>
  <c r="K3731" i="20"/>
  <c r="N3730" i="20"/>
  <c r="Z3730" i="20" s="1"/>
  <c r="AA3730" i="20" s="1"/>
  <c r="K3730" i="20"/>
  <c r="N3729" i="20"/>
  <c r="Z3729" i="20" s="1"/>
  <c r="AA3729" i="20" s="1"/>
  <c r="K3729" i="20"/>
  <c r="N3728" i="20"/>
  <c r="Z3728" i="20" s="1"/>
  <c r="AA3728" i="20" s="1"/>
  <c r="K3728" i="20"/>
  <c r="N3727" i="20"/>
  <c r="Z3727" i="20" s="1"/>
  <c r="AA3727" i="20" s="1"/>
  <c r="K3727" i="20"/>
  <c r="N3726" i="20"/>
  <c r="Z3726" i="20" s="1"/>
  <c r="AA3726" i="20" s="1"/>
  <c r="K3726" i="20"/>
  <c r="N3725" i="20"/>
  <c r="Z3725" i="20" s="1"/>
  <c r="AA3725" i="20" s="1"/>
  <c r="K3725" i="20"/>
  <c r="N3724" i="20"/>
  <c r="Z3724" i="20" s="1"/>
  <c r="AA3724" i="20" s="1"/>
  <c r="K3724" i="20"/>
  <c r="N3723" i="20"/>
  <c r="Z3723" i="20" s="1"/>
  <c r="AA3723" i="20" s="1"/>
  <c r="K3723" i="20"/>
  <c r="N3722" i="20"/>
  <c r="Z3722" i="20" s="1"/>
  <c r="AA3722" i="20" s="1"/>
  <c r="K3722" i="20"/>
  <c r="N3721" i="20"/>
  <c r="Z3721" i="20" s="1"/>
  <c r="AA3721" i="20" s="1"/>
  <c r="K3721" i="20"/>
  <c r="N3720" i="20"/>
  <c r="Z3720" i="20" s="1"/>
  <c r="AA3720" i="20" s="1"/>
  <c r="K3720" i="20"/>
  <c r="N3719" i="20"/>
  <c r="Z3719" i="20" s="1"/>
  <c r="AA3719" i="20" s="1"/>
  <c r="K3719" i="20"/>
  <c r="N3718" i="20"/>
  <c r="Z3718" i="20" s="1"/>
  <c r="AA3718" i="20" s="1"/>
  <c r="K3718" i="20"/>
  <c r="N3717" i="20"/>
  <c r="Z3717" i="20" s="1"/>
  <c r="AA3717" i="20" s="1"/>
  <c r="K3717" i="20"/>
  <c r="N3716" i="20"/>
  <c r="Z3716" i="20" s="1"/>
  <c r="AA3716" i="20" s="1"/>
  <c r="K3716" i="20"/>
  <c r="N3715" i="20"/>
  <c r="Z3715" i="20" s="1"/>
  <c r="AA3715" i="20" s="1"/>
  <c r="K3715" i="20"/>
  <c r="N3714" i="20"/>
  <c r="Z3714" i="20" s="1"/>
  <c r="AA3714" i="20" s="1"/>
  <c r="K3714" i="20"/>
  <c r="N3713" i="20"/>
  <c r="Z3713" i="20" s="1"/>
  <c r="AA3713" i="20" s="1"/>
  <c r="K3713" i="20"/>
  <c r="N3712" i="20"/>
  <c r="Z3712" i="20" s="1"/>
  <c r="AA3712" i="20" s="1"/>
  <c r="K3712" i="20"/>
  <c r="N3711" i="20"/>
  <c r="Z3711" i="20" s="1"/>
  <c r="AA3711" i="20" s="1"/>
  <c r="K3711" i="20"/>
  <c r="N3710" i="20"/>
  <c r="Z3710" i="20" s="1"/>
  <c r="AA3710" i="20" s="1"/>
  <c r="K3710" i="20"/>
  <c r="N3709" i="20"/>
  <c r="Z3709" i="20" s="1"/>
  <c r="AA3709" i="20" s="1"/>
  <c r="K3709" i="20"/>
  <c r="O3708" i="20"/>
  <c r="Z3708" i="20" s="1"/>
  <c r="AA3708" i="20" s="1"/>
  <c r="K3708" i="20"/>
  <c r="N3707" i="20"/>
  <c r="Z3707" i="20" s="1"/>
  <c r="AA3707" i="20" s="1"/>
  <c r="K3707" i="20"/>
  <c r="N3706" i="20"/>
  <c r="Z3706" i="20" s="1"/>
  <c r="AA3706" i="20" s="1"/>
  <c r="K3706" i="20"/>
  <c r="N3705" i="20"/>
  <c r="Z3705" i="20" s="1"/>
  <c r="AA3705" i="20" s="1"/>
  <c r="K3705" i="20"/>
  <c r="N3704" i="20"/>
  <c r="Z3704" i="20" s="1"/>
  <c r="AA3704" i="20" s="1"/>
  <c r="K3704" i="20"/>
  <c r="N3703" i="20"/>
  <c r="Z3703" i="20" s="1"/>
  <c r="AA3703" i="20" s="1"/>
  <c r="K3703" i="20"/>
  <c r="N3702" i="20"/>
  <c r="Z3702" i="20" s="1"/>
  <c r="AA3702" i="20" s="1"/>
  <c r="K3702" i="20"/>
  <c r="O3701" i="20"/>
  <c r="Z3701" i="20" s="1"/>
  <c r="AA3701" i="20" s="1"/>
  <c r="K3701" i="20"/>
  <c r="N3700" i="20"/>
  <c r="Z3700" i="20" s="1"/>
  <c r="AA3700" i="20" s="1"/>
  <c r="K3700" i="20"/>
  <c r="N3699" i="20"/>
  <c r="Z3699" i="20" s="1"/>
  <c r="AA3699" i="20" s="1"/>
  <c r="K3699" i="20"/>
  <c r="N3698" i="20"/>
  <c r="Z3698" i="20" s="1"/>
  <c r="AA3698" i="20" s="1"/>
  <c r="K3698" i="20"/>
  <c r="N3697" i="20"/>
  <c r="Z3697" i="20" s="1"/>
  <c r="AA3697" i="20" s="1"/>
  <c r="K3697" i="20"/>
  <c r="N3696" i="20"/>
  <c r="Z3696" i="20" s="1"/>
  <c r="AA3696" i="20" s="1"/>
  <c r="K3696" i="20"/>
  <c r="N3695" i="20"/>
  <c r="Z3695" i="20" s="1"/>
  <c r="AA3695" i="20" s="1"/>
  <c r="K3695" i="20"/>
  <c r="N3694" i="20"/>
  <c r="Z3694" i="20" s="1"/>
  <c r="AA3694" i="20" s="1"/>
  <c r="K3694" i="20"/>
  <c r="O3693" i="20"/>
  <c r="Z3693" i="20" s="1"/>
  <c r="AA3693" i="20" s="1"/>
  <c r="K3693" i="20"/>
  <c r="O3692" i="20"/>
  <c r="Z3692" i="20" s="1"/>
  <c r="AA3692" i="20" s="1"/>
  <c r="K3692" i="20"/>
  <c r="O3691" i="20"/>
  <c r="Z3691" i="20" s="1"/>
  <c r="AA3691" i="20" s="1"/>
  <c r="K3691" i="20"/>
  <c r="O3690" i="20"/>
  <c r="Z3690" i="20" s="1"/>
  <c r="AA3690" i="20" s="1"/>
  <c r="K3690" i="20"/>
  <c r="O3689" i="20"/>
  <c r="Z3689" i="20" s="1"/>
  <c r="AA3689" i="20" s="1"/>
  <c r="K3689" i="20"/>
  <c r="N3688" i="20"/>
  <c r="Z3688" i="20" s="1"/>
  <c r="AA3688" i="20" s="1"/>
  <c r="K3688" i="20"/>
  <c r="N3687" i="20"/>
  <c r="Z3687" i="20" s="1"/>
  <c r="AA3687" i="20" s="1"/>
  <c r="K3687" i="20"/>
  <c r="N3686" i="20"/>
  <c r="Z3686" i="20" s="1"/>
  <c r="AA3686" i="20" s="1"/>
  <c r="K3686" i="20"/>
  <c r="N3685" i="20"/>
  <c r="Z3685" i="20" s="1"/>
  <c r="AA3685" i="20" s="1"/>
  <c r="K3685" i="20"/>
  <c r="N3684" i="20"/>
  <c r="Z3684" i="20" s="1"/>
  <c r="AA3684" i="20" s="1"/>
  <c r="K3684" i="20"/>
  <c r="N3683" i="20"/>
  <c r="Z3683" i="20" s="1"/>
  <c r="AA3683" i="20" s="1"/>
  <c r="K3683" i="20"/>
  <c r="N3682" i="20"/>
  <c r="Z3682" i="20" s="1"/>
  <c r="AA3682" i="20" s="1"/>
  <c r="K3682" i="20"/>
  <c r="N3681" i="20"/>
  <c r="Z3681" i="20" s="1"/>
  <c r="AA3681" i="20" s="1"/>
  <c r="K3681" i="20"/>
  <c r="N3680" i="20"/>
  <c r="Z3680" i="20" s="1"/>
  <c r="AA3680" i="20" s="1"/>
  <c r="K3680" i="20"/>
  <c r="N3679" i="20"/>
  <c r="Z3679" i="20" s="1"/>
  <c r="AA3679" i="20" s="1"/>
  <c r="K3679" i="20"/>
  <c r="N3678" i="20"/>
  <c r="Z3678" i="20" s="1"/>
  <c r="AA3678" i="20" s="1"/>
  <c r="K3678" i="20"/>
  <c r="N3677" i="20"/>
  <c r="Z3677" i="20" s="1"/>
  <c r="AA3677" i="20" s="1"/>
  <c r="K3677" i="20"/>
  <c r="O3676" i="20"/>
  <c r="Z3676" i="20" s="1"/>
  <c r="AA3676" i="20" s="1"/>
  <c r="K3676" i="20"/>
  <c r="O3675" i="20"/>
  <c r="Z3675" i="20" s="1"/>
  <c r="AA3675" i="20" s="1"/>
  <c r="K3675" i="20"/>
  <c r="O3674" i="20"/>
  <c r="Z3674" i="20" s="1"/>
  <c r="AA3674" i="20" s="1"/>
  <c r="K3674" i="20"/>
  <c r="O3673" i="20"/>
  <c r="Z3673" i="20" s="1"/>
  <c r="AA3673" i="20" s="1"/>
  <c r="K3673" i="20"/>
  <c r="O3672" i="20"/>
  <c r="Z3672" i="20" s="1"/>
  <c r="AA3672" i="20" s="1"/>
  <c r="K3672" i="20"/>
  <c r="P3671" i="20"/>
  <c r="Z3671" i="20" s="1"/>
  <c r="AA3671" i="20" s="1"/>
  <c r="K3671" i="20"/>
  <c r="O3670" i="20"/>
  <c r="Z3670" i="20" s="1"/>
  <c r="AA3670" i="20" s="1"/>
  <c r="K3670" i="20"/>
  <c r="O3669" i="20"/>
  <c r="Z3669" i="20" s="1"/>
  <c r="AA3669" i="20" s="1"/>
  <c r="K3669" i="20"/>
  <c r="O3668" i="20"/>
  <c r="Z3668" i="20" s="1"/>
  <c r="AA3668" i="20" s="1"/>
  <c r="K3668" i="20"/>
  <c r="O3667" i="20"/>
  <c r="Z3667" i="20" s="1"/>
  <c r="AA3667" i="20" s="1"/>
  <c r="K3667" i="20"/>
  <c r="O3666" i="20"/>
  <c r="Z3666" i="20" s="1"/>
  <c r="AA3666" i="20" s="1"/>
  <c r="K3666" i="20"/>
  <c r="N3665" i="20"/>
  <c r="Z3665" i="20" s="1"/>
  <c r="AA3665" i="20" s="1"/>
  <c r="K3665" i="20"/>
  <c r="N3664" i="20"/>
  <c r="Z3664" i="20" s="1"/>
  <c r="AA3664" i="20" s="1"/>
  <c r="K3664" i="20"/>
  <c r="N3663" i="20"/>
  <c r="Z3663" i="20" s="1"/>
  <c r="AA3663" i="20" s="1"/>
  <c r="K3663" i="20"/>
  <c r="N3662" i="20"/>
  <c r="Z3662" i="20" s="1"/>
  <c r="AA3662" i="20" s="1"/>
  <c r="K3662" i="20"/>
  <c r="N3661" i="20"/>
  <c r="Z3661" i="20" s="1"/>
  <c r="AA3661" i="20" s="1"/>
  <c r="K3661" i="20"/>
  <c r="N3660" i="20"/>
  <c r="Z3660" i="20" s="1"/>
  <c r="AA3660" i="20" s="1"/>
  <c r="K3660" i="20"/>
  <c r="N3659" i="20"/>
  <c r="Z3659" i="20" s="1"/>
  <c r="AA3659" i="20" s="1"/>
  <c r="K3659" i="20"/>
  <c r="N3658" i="20"/>
  <c r="Z3658" i="20" s="1"/>
  <c r="AA3658" i="20" s="1"/>
  <c r="K3658" i="20"/>
  <c r="N3657" i="20"/>
  <c r="Z3657" i="20" s="1"/>
  <c r="AA3657" i="20" s="1"/>
  <c r="K3657" i="20"/>
  <c r="N3656" i="20"/>
  <c r="Z3656" i="20" s="1"/>
  <c r="AA3656" i="20" s="1"/>
  <c r="K3656" i="20"/>
  <c r="N3655" i="20"/>
  <c r="Z3655" i="20" s="1"/>
  <c r="AA3655" i="20" s="1"/>
  <c r="K3655" i="20"/>
  <c r="N3654" i="20"/>
  <c r="Z3654" i="20" s="1"/>
  <c r="AA3654" i="20" s="1"/>
  <c r="K3654" i="20"/>
  <c r="N3653" i="20"/>
  <c r="Z3653" i="20" s="1"/>
  <c r="AA3653" i="20" s="1"/>
  <c r="K3653" i="20"/>
  <c r="N3652" i="20"/>
  <c r="Z3652" i="20" s="1"/>
  <c r="AA3652" i="20" s="1"/>
  <c r="K3652" i="20"/>
  <c r="N3651" i="20"/>
  <c r="Z3651" i="20" s="1"/>
  <c r="AA3651" i="20" s="1"/>
  <c r="K3651" i="20"/>
  <c r="N3650" i="20"/>
  <c r="Z3650" i="20" s="1"/>
  <c r="AA3650" i="20" s="1"/>
  <c r="K3650" i="20"/>
  <c r="AA3649" i="20"/>
  <c r="N3649" i="20"/>
  <c r="Z3649" i="20" s="1"/>
  <c r="K3649" i="20"/>
  <c r="N3648" i="20"/>
  <c r="Z3648" i="20" s="1"/>
  <c r="AA3648" i="20" s="1"/>
  <c r="K3648" i="20"/>
  <c r="Z3647" i="20"/>
  <c r="AA3647" i="20" s="1"/>
  <c r="O3647" i="20"/>
  <c r="K3647" i="20"/>
  <c r="N3646" i="20"/>
  <c r="Z3646" i="20" s="1"/>
  <c r="AA3646" i="20" s="1"/>
  <c r="K3646" i="20"/>
  <c r="O3645" i="20"/>
  <c r="Z3645" i="20" s="1"/>
  <c r="AA3645" i="20" s="1"/>
  <c r="K3645" i="20"/>
  <c r="O3644" i="20"/>
  <c r="Z3644" i="20" s="1"/>
  <c r="AA3644" i="20" s="1"/>
  <c r="K3644" i="20"/>
  <c r="O3643" i="20"/>
  <c r="Z3643" i="20" s="1"/>
  <c r="AA3643" i="20" s="1"/>
  <c r="K3643" i="20"/>
  <c r="O3642" i="20"/>
  <c r="Z3642" i="20" s="1"/>
  <c r="AA3642" i="20" s="1"/>
  <c r="K3642" i="20"/>
  <c r="N3641" i="20"/>
  <c r="Z3641" i="20" s="1"/>
  <c r="AA3641" i="20" s="1"/>
  <c r="K3641" i="20"/>
  <c r="N3640" i="20"/>
  <c r="Z3640" i="20" s="1"/>
  <c r="AA3640" i="20" s="1"/>
  <c r="K3640" i="20"/>
  <c r="N3639" i="20"/>
  <c r="Z3639" i="20" s="1"/>
  <c r="AA3639" i="20" s="1"/>
  <c r="K3639" i="20"/>
  <c r="N3638" i="20"/>
  <c r="Z3638" i="20" s="1"/>
  <c r="AA3638" i="20" s="1"/>
  <c r="K3638" i="20"/>
  <c r="N3637" i="20"/>
  <c r="Z3637" i="20" s="1"/>
  <c r="AA3637" i="20" s="1"/>
  <c r="K3637" i="20"/>
  <c r="N3636" i="20"/>
  <c r="Z3636" i="20" s="1"/>
  <c r="AA3636" i="20" s="1"/>
  <c r="K3636" i="20"/>
  <c r="N3635" i="20"/>
  <c r="Z3635" i="20" s="1"/>
  <c r="AA3635" i="20" s="1"/>
  <c r="K3635" i="20"/>
  <c r="N3634" i="20"/>
  <c r="Z3634" i="20" s="1"/>
  <c r="AA3634" i="20" s="1"/>
  <c r="K3634" i="20"/>
  <c r="N3633" i="20"/>
  <c r="Z3633" i="20" s="1"/>
  <c r="AA3633" i="20" s="1"/>
  <c r="K3633" i="20"/>
  <c r="N3632" i="20"/>
  <c r="Z3632" i="20" s="1"/>
  <c r="AA3632" i="20" s="1"/>
  <c r="K3632" i="20"/>
  <c r="N3631" i="20"/>
  <c r="Z3631" i="20" s="1"/>
  <c r="AA3631" i="20" s="1"/>
  <c r="K3631" i="20"/>
  <c r="N3630" i="20"/>
  <c r="Z3630" i="20" s="1"/>
  <c r="AA3630" i="20" s="1"/>
  <c r="K3630" i="20"/>
  <c r="N3629" i="20"/>
  <c r="Z3629" i="20" s="1"/>
  <c r="AA3629" i="20" s="1"/>
  <c r="K3629" i="20"/>
  <c r="N3628" i="20"/>
  <c r="Z3628" i="20" s="1"/>
  <c r="AA3628" i="20" s="1"/>
  <c r="K3628" i="20"/>
  <c r="N3627" i="20"/>
  <c r="Z3627" i="20" s="1"/>
  <c r="AA3627" i="20" s="1"/>
  <c r="K3627" i="20"/>
  <c r="N3626" i="20"/>
  <c r="Z3626" i="20" s="1"/>
  <c r="AA3626" i="20" s="1"/>
  <c r="K3626" i="20"/>
  <c r="N3625" i="20"/>
  <c r="Z3625" i="20" s="1"/>
  <c r="AA3625" i="20" s="1"/>
  <c r="K3625" i="20"/>
  <c r="N3624" i="20"/>
  <c r="Z3624" i="20" s="1"/>
  <c r="AA3624" i="20" s="1"/>
  <c r="K3624" i="20"/>
  <c r="N3623" i="20"/>
  <c r="Z3623" i="20" s="1"/>
  <c r="AA3623" i="20" s="1"/>
  <c r="K3623" i="20"/>
  <c r="N3622" i="20"/>
  <c r="Z3622" i="20" s="1"/>
  <c r="AA3622" i="20" s="1"/>
  <c r="K3622" i="20"/>
  <c r="O3621" i="20"/>
  <c r="Z3621" i="20" s="1"/>
  <c r="AA3621" i="20" s="1"/>
  <c r="K3621" i="20"/>
  <c r="O3620" i="20"/>
  <c r="Z3620" i="20" s="1"/>
  <c r="AA3620" i="20" s="1"/>
  <c r="K3620" i="20"/>
  <c r="N3619" i="20"/>
  <c r="Z3619" i="20" s="1"/>
  <c r="AA3619" i="20" s="1"/>
  <c r="K3619" i="20"/>
  <c r="N3618" i="20"/>
  <c r="Z3618" i="20" s="1"/>
  <c r="AA3618" i="20" s="1"/>
  <c r="K3618" i="20"/>
  <c r="N3617" i="20"/>
  <c r="Z3617" i="20" s="1"/>
  <c r="AA3617" i="20" s="1"/>
  <c r="K3617" i="20"/>
  <c r="N3616" i="20"/>
  <c r="Z3616" i="20" s="1"/>
  <c r="AA3616" i="20" s="1"/>
  <c r="K3616" i="20"/>
  <c r="N3615" i="20"/>
  <c r="Z3615" i="20" s="1"/>
  <c r="AA3615" i="20" s="1"/>
  <c r="K3615" i="20"/>
  <c r="N3614" i="20"/>
  <c r="Z3614" i="20" s="1"/>
  <c r="AA3614" i="20" s="1"/>
  <c r="K3614" i="20"/>
  <c r="N3613" i="20"/>
  <c r="Z3613" i="20" s="1"/>
  <c r="AA3613" i="20" s="1"/>
  <c r="K3613" i="20"/>
  <c r="N3612" i="20"/>
  <c r="Z3612" i="20" s="1"/>
  <c r="AA3612" i="20" s="1"/>
  <c r="K3612" i="20"/>
  <c r="N3611" i="20"/>
  <c r="Z3611" i="20" s="1"/>
  <c r="AA3611" i="20" s="1"/>
  <c r="K3611" i="20"/>
  <c r="N3610" i="20"/>
  <c r="Z3610" i="20" s="1"/>
  <c r="AA3610" i="20" s="1"/>
  <c r="K3610" i="20"/>
  <c r="O3609" i="20"/>
  <c r="Z3609" i="20" s="1"/>
  <c r="AA3609" i="20" s="1"/>
  <c r="K3609" i="20"/>
  <c r="O3608" i="20"/>
  <c r="Z3608" i="20" s="1"/>
  <c r="AA3608" i="20" s="1"/>
  <c r="K3608" i="20"/>
  <c r="O3607" i="20"/>
  <c r="Z3607" i="20" s="1"/>
  <c r="AA3607" i="20" s="1"/>
  <c r="K3607" i="20"/>
  <c r="N3606" i="20"/>
  <c r="Z3606" i="20" s="1"/>
  <c r="AA3606" i="20" s="1"/>
  <c r="K3606" i="20"/>
  <c r="N3605" i="20"/>
  <c r="Z3605" i="20" s="1"/>
  <c r="AA3605" i="20" s="1"/>
  <c r="K3605" i="20"/>
  <c r="M3604" i="20"/>
  <c r="Z3604" i="20" s="1"/>
  <c r="AA3604" i="20" s="1"/>
  <c r="M3603" i="20"/>
  <c r="Z3603" i="20" s="1"/>
  <c r="AA3603" i="20" s="1"/>
  <c r="O3602" i="20"/>
  <c r="Z3602" i="20" s="1"/>
  <c r="AA3602" i="20" s="1"/>
  <c r="K3602" i="20"/>
  <c r="O3601" i="20"/>
  <c r="Z3601" i="20" s="1"/>
  <c r="AA3601" i="20" s="1"/>
  <c r="K3601" i="20"/>
  <c r="O3600" i="20"/>
  <c r="Z3600" i="20" s="1"/>
  <c r="AA3600" i="20" s="1"/>
  <c r="K3600" i="20"/>
  <c r="O3599" i="20"/>
  <c r="Z3599" i="20" s="1"/>
  <c r="AA3599" i="20" s="1"/>
  <c r="K3599" i="20"/>
  <c r="O3598" i="20"/>
  <c r="Z3598" i="20" s="1"/>
  <c r="AA3598" i="20" s="1"/>
  <c r="K3598" i="20"/>
  <c r="O3597" i="20"/>
  <c r="Z3597" i="20" s="1"/>
  <c r="AA3597" i="20" s="1"/>
  <c r="K3597" i="20"/>
  <c r="O3596" i="20"/>
  <c r="Z3596" i="20" s="1"/>
  <c r="AA3596" i="20" s="1"/>
  <c r="K3596" i="20"/>
  <c r="O3595" i="20"/>
  <c r="Z3595" i="20" s="1"/>
  <c r="AA3595" i="20" s="1"/>
  <c r="K3595" i="20"/>
  <c r="O3594" i="20"/>
  <c r="Z3594" i="20" s="1"/>
  <c r="AA3594" i="20" s="1"/>
  <c r="K3594" i="20"/>
  <c r="O3593" i="20"/>
  <c r="Z3593" i="20" s="1"/>
  <c r="AA3593" i="20" s="1"/>
  <c r="K3593" i="20"/>
  <c r="O3592" i="20"/>
  <c r="Z3592" i="20" s="1"/>
  <c r="AA3592" i="20" s="1"/>
  <c r="K3592" i="20"/>
  <c r="O3591" i="20"/>
  <c r="Z3591" i="20" s="1"/>
  <c r="AA3591" i="20" s="1"/>
  <c r="K3591" i="20"/>
  <c r="O3590" i="20"/>
  <c r="Z3590" i="20" s="1"/>
  <c r="AA3590" i="20" s="1"/>
  <c r="K3590" i="20"/>
  <c r="O3589" i="20"/>
  <c r="Z3589" i="20" s="1"/>
  <c r="AA3589" i="20" s="1"/>
  <c r="K3589" i="20"/>
  <c r="O3588" i="20"/>
  <c r="Z3588" i="20" s="1"/>
  <c r="AA3588" i="20" s="1"/>
  <c r="K3588" i="20"/>
  <c r="O3587" i="20"/>
  <c r="Z3587" i="20" s="1"/>
  <c r="AA3587" i="20" s="1"/>
  <c r="K3587" i="20"/>
  <c r="O3586" i="20"/>
  <c r="Z3586" i="20" s="1"/>
  <c r="AA3586" i="20" s="1"/>
  <c r="K3586" i="20"/>
  <c r="O3585" i="20"/>
  <c r="Z3585" i="20" s="1"/>
  <c r="AA3585" i="20" s="1"/>
  <c r="K3585" i="20"/>
  <c r="O3584" i="20"/>
  <c r="Z3584" i="20" s="1"/>
  <c r="AA3584" i="20" s="1"/>
  <c r="K3584" i="20"/>
  <c r="N3583" i="20"/>
  <c r="Z3583" i="20" s="1"/>
  <c r="AA3583" i="20" s="1"/>
  <c r="K3583" i="20"/>
  <c r="N3582" i="20"/>
  <c r="Z3582" i="20" s="1"/>
  <c r="AA3582" i="20" s="1"/>
  <c r="K3582" i="20"/>
  <c r="N3581" i="20"/>
  <c r="Z3581" i="20" s="1"/>
  <c r="AA3581" i="20" s="1"/>
  <c r="K3581" i="20"/>
  <c r="O3580" i="20"/>
  <c r="Z3580" i="20" s="1"/>
  <c r="AA3580" i="20" s="1"/>
  <c r="K3580" i="20"/>
  <c r="O3579" i="20"/>
  <c r="Z3579" i="20" s="1"/>
  <c r="AA3579" i="20" s="1"/>
  <c r="K3579" i="20"/>
  <c r="O3578" i="20"/>
  <c r="Z3578" i="20" s="1"/>
  <c r="AA3578" i="20" s="1"/>
  <c r="K3578" i="20"/>
  <c r="N3577" i="20"/>
  <c r="Z3577" i="20" s="1"/>
  <c r="AA3577" i="20" s="1"/>
  <c r="K3577" i="20"/>
  <c r="N3576" i="20"/>
  <c r="Z3576" i="20" s="1"/>
  <c r="AA3576" i="20" s="1"/>
  <c r="K3576" i="20"/>
  <c r="N3575" i="20"/>
  <c r="Z3575" i="20" s="1"/>
  <c r="AA3575" i="20" s="1"/>
  <c r="K3575" i="20"/>
  <c r="N3574" i="20"/>
  <c r="Z3574" i="20" s="1"/>
  <c r="AA3574" i="20" s="1"/>
  <c r="K3574" i="20"/>
  <c r="O3573" i="20"/>
  <c r="Z3573" i="20" s="1"/>
  <c r="AA3573" i="20" s="1"/>
  <c r="K3573" i="20"/>
  <c r="N3572" i="20"/>
  <c r="Z3572" i="20" s="1"/>
  <c r="AA3572" i="20" s="1"/>
  <c r="K3572" i="20"/>
  <c r="N3571" i="20"/>
  <c r="Z3571" i="20" s="1"/>
  <c r="AA3571" i="20" s="1"/>
  <c r="K3571" i="20"/>
  <c r="N3570" i="20"/>
  <c r="Z3570" i="20" s="1"/>
  <c r="AA3570" i="20" s="1"/>
  <c r="K3570" i="20"/>
  <c r="N3569" i="20"/>
  <c r="Z3569" i="20" s="1"/>
  <c r="AA3569" i="20" s="1"/>
  <c r="K3569" i="20"/>
  <c r="N3568" i="20"/>
  <c r="Z3568" i="20" s="1"/>
  <c r="AA3568" i="20" s="1"/>
  <c r="K3568" i="20"/>
  <c r="N3567" i="20"/>
  <c r="Z3567" i="20" s="1"/>
  <c r="AA3567" i="20" s="1"/>
  <c r="K3567" i="20"/>
  <c r="O3566" i="20"/>
  <c r="Z3566" i="20" s="1"/>
  <c r="AA3566" i="20" s="1"/>
  <c r="K3566" i="20"/>
  <c r="Z3565" i="20"/>
  <c r="AA3565" i="20" s="1"/>
  <c r="N3565" i="20"/>
  <c r="K3565" i="20"/>
  <c r="N3564" i="20"/>
  <c r="Z3564" i="20" s="1"/>
  <c r="AA3564" i="20" s="1"/>
  <c r="K3564" i="20"/>
  <c r="O3563" i="20"/>
  <c r="Z3563" i="20" s="1"/>
  <c r="AA3563" i="20" s="1"/>
  <c r="K3563" i="20"/>
  <c r="O3562" i="20"/>
  <c r="Z3562" i="20" s="1"/>
  <c r="AA3562" i="20" s="1"/>
  <c r="K3562" i="20"/>
  <c r="O3561" i="20"/>
  <c r="Z3561" i="20" s="1"/>
  <c r="AA3561" i="20" s="1"/>
  <c r="K3561" i="20"/>
  <c r="O3560" i="20"/>
  <c r="Z3560" i="20" s="1"/>
  <c r="AA3560" i="20" s="1"/>
  <c r="K3560" i="20"/>
  <c r="P3559" i="20"/>
  <c r="Z3559" i="20" s="1"/>
  <c r="AA3559" i="20" s="1"/>
  <c r="K3559" i="20"/>
  <c r="P3558" i="20"/>
  <c r="Z3558" i="20" s="1"/>
  <c r="AA3558" i="20" s="1"/>
  <c r="K3558" i="20"/>
  <c r="O3557" i="20"/>
  <c r="Z3557" i="20" s="1"/>
  <c r="AA3557" i="20" s="1"/>
  <c r="K3557" i="20"/>
  <c r="P3556" i="20"/>
  <c r="Z3556" i="20" s="1"/>
  <c r="AA3556" i="20" s="1"/>
  <c r="K3556" i="20"/>
  <c r="N3555" i="20"/>
  <c r="Z3555" i="20" s="1"/>
  <c r="AA3555" i="20" s="1"/>
  <c r="K3555" i="20"/>
  <c r="N3554" i="20"/>
  <c r="Z3554" i="20" s="1"/>
  <c r="AA3554" i="20" s="1"/>
  <c r="K3554" i="20"/>
  <c r="N3553" i="20"/>
  <c r="Z3553" i="20" s="1"/>
  <c r="AA3553" i="20" s="1"/>
  <c r="K3553" i="20"/>
  <c r="N3552" i="20"/>
  <c r="Z3552" i="20" s="1"/>
  <c r="AA3552" i="20" s="1"/>
  <c r="K3552" i="20"/>
  <c r="N3551" i="20"/>
  <c r="Z3551" i="20" s="1"/>
  <c r="AA3551" i="20" s="1"/>
  <c r="K3551" i="20"/>
  <c r="N3550" i="20"/>
  <c r="Z3550" i="20" s="1"/>
  <c r="AA3550" i="20" s="1"/>
  <c r="K3550" i="20"/>
  <c r="N3549" i="20"/>
  <c r="Z3549" i="20" s="1"/>
  <c r="AA3549" i="20" s="1"/>
  <c r="K3549" i="20"/>
  <c r="N3548" i="20"/>
  <c r="Z3548" i="20" s="1"/>
  <c r="AA3548" i="20" s="1"/>
  <c r="K3548" i="20"/>
  <c r="N3547" i="20"/>
  <c r="Z3547" i="20" s="1"/>
  <c r="AA3547" i="20" s="1"/>
  <c r="K3547" i="20"/>
  <c r="N3546" i="20"/>
  <c r="Z3546" i="20" s="1"/>
  <c r="AA3546" i="20" s="1"/>
  <c r="K3546" i="20"/>
  <c r="N3545" i="20"/>
  <c r="Z3545" i="20" s="1"/>
  <c r="AA3545" i="20" s="1"/>
  <c r="K3545" i="20"/>
  <c r="N3544" i="20"/>
  <c r="Z3544" i="20" s="1"/>
  <c r="AA3544" i="20" s="1"/>
  <c r="K3544" i="20"/>
  <c r="N3543" i="20"/>
  <c r="Z3543" i="20" s="1"/>
  <c r="AA3543" i="20" s="1"/>
  <c r="K3543" i="20"/>
  <c r="N3542" i="20"/>
  <c r="Z3542" i="20" s="1"/>
  <c r="AA3542" i="20" s="1"/>
  <c r="K3542" i="20"/>
  <c r="N3541" i="20"/>
  <c r="Z3541" i="20" s="1"/>
  <c r="AA3541" i="20" s="1"/>
  <c r="K3541" i="20"/>
  <c r="N3540" i="20"/>
  <c r="Z3540" i="20" s="1"/>
  <c r="AA3540" i="20" s="1"/>
  <c r="K3540" i="20"/>
  <c r="P3539" i="20"/>
  <c r="Z3539" i="20" s="1"/>
  <c r="AA3539" i="20" s="1"/>
  <c r="K3539" i="20"/>
  <c r="P3538" i="20"/>
  <c r="Z3538" i="20" s="1"/>
  <c r="AA3538" i="20" s="1"/>
  <c r="K3538" i="20"/>
  <c r="P3537" i="20"/>
  <c r="Z3537" i="20" s="1"/>
  <c r="AA3537" i="20" s="1"/>
  <c r="K3537" i="20"/>
  <c r="O3536" i="20"/>
  <c r="Z3536" i="20" s="1"/>
  <c r="AA3536" i="20" s="1"/>
  <c r="K3536" i="20"/>
  <c r="P3535" i="20"/>
  <c r="Z3535" i="20" s="1"/>
  <c r="AA3535" i="20" s="1"/>
  <c r="K3535" i="20"/>
  <c r="P3534" i="20"/>
  <c r="Z3534" i="20" s="1"/>
  <c r="AA3534" i="20" s="1"/>
  <c r="K3534" i="20"/>
  <c r="O3533" i="20"/>
  <c r="Z3533" i="20" s="1"/>
  <c r="AA3533" i="20" s="1"/>
  <c r="K3533" i="20"/>
  <c r="P3532" i="20"/>
  <c r="Z3532" i="20" s="1"/>
  <c r="AA3532" i="20" s="1"/>
  <c r="K3532" i="20"/>
  <c r="O3531" i="20"/>
  <c r="Z3531" i="20" s="1"/>
  <c r="AA3531" i="20" s="1"/>
  <c r="K3531" i="20"/>
  <c r="O3530" i="20"/>
  <c r="Z3530" i="20" s="1"/>
  <c r="AA3530" i="20" s="1"/>
  <c r="K3530" i="20"/>
  <c r="O3529" i="20"/>
  <c r="Z3529" i="20" s="1"/>
  <c r="AA3529" i="20" s="1"/>
  <c r="K3529" i="20"/>
  <c r="O3528" i="20"/>
  <c r="Z3528" i="20" s="1"/>
  <c r="AA3528" i="20" s="1"/>
  <c r="K3528" i="20"/>
  <c r="O3527" i="20"/>
  <c r="Z3527" i="20" s="1"/>
  <c r="AA3527" i="20" s="1"/>
  <c r="K3527" i="20"/>
  <c r="O3526" i="20"/>
  <c r="Z3526" i="20" s="1"/>
  <c r="AA3526" i="20" s="1"/>
  <c r="K3526" i="20"/>
  <c r="O3525" i="20"/>
  <c r="Z3525" i="20" s="1"/>
  <c r="AA3525" i="20" s="1"/>
  <c r="K3525" i="20"/>
  <c r="P3524" i="20"/>
  <c r="Z3524" i="20" s="1"/>
  <c r="AA3524" i="20" s="1"/>
  <c r="K3524" i="20"/>
  <c r="P3523" i="20"/>
  <c r="Z3523" i="20" s="1"/>
  <c r="AA3523" i="20" s="1"/>
  <c r="K3523" i="20"/>
  <c r="Q3522" i="20"/>
  <c r="Z3522" i="20" s="1"/>
  <c r="AA3522" i="20" s="1"/>
  <c r="K3522" i="20"/>
  <c r="P3521" i="20"/>
  <c r="Z3521" i="20" s="1"/>
  <c r="AA3521" i="20" s="1"/>
  <c r="K3521" i="20"/>
  <c r="P3520" i="20"/>
  <c r="Z3520" i="20" s="1"/>
  <c r="AA3520" i="20" s="1"/>
  <c r="K3520" i="20"/>
  <c r="O3519" i="20"/>
  <c r="Z3519" i="20" s="1"/>
  <c r="AA3519" i="20" s="1"/>
  <c r="K3519" i="20"/>
  <c r="O3518" i="20"/>
  <c r="Z3518" i="20" s="1"/>
  <c r="AA3518" i="20" s="1"/>
  <c r="K3518" i="20"/>
  <c r="O3517" i="20"/>
  <c r="Z3517" i="20" s="1"/>
  <c r="AA3517" i="20" s="1"/>
  <c r="K3517" i="20"/>
  <c r="O3516" i="20"/>
  <c r="Z3516" i="20" s="1"/>
  <c r="AA3516" i="20" s="1"/>
  <c r="K3516" i="20"/>
  <c r="O3515" i="20"/>
  <c r="Z3515" i="20" s="1"/>
  <c r="AA3515" i="20" s="1"/>
  <c r="K3515" i="20"/>
  <c r="O3514" i="20"/>
  <c r="Z3514" i="20" s="1"/>
  <c r="AA3514" i="20" s="1"/>
  <c r="K3514" i="20"/>
  <c r="P3513" i="20"/>
  <c r="Z3513" i="20" s="1"/>
  <c r="AA3513" i="20" s="1"/>
  <c r="K3513" i="20"/>
  <c r="P3512" i="20"/>
  <c r="Z3512" i="20" s="1"/>
  <c r="AA3512" i="20" s="1"/>
  <c r="K3512" i="20"/>
  <c r="O3511" i="20"/>
  <c r="Z3511" i="20" s="1"/>
  <c r="AA3511" i="20" s="1"/>
  <c r="K3511" i="20"/>
  <c r="O3510" i="20"/>
  <c r="Z3510" i="20" s="1"/>
  <c r="AA3510" i="20" s="1"/>
  <c r="K3510" i="20"/>
  <c r="O3509" i="20"/>
  <c r="Z3509" i="20" s="1"/>
  <c r="AA3509" i="20" s="1"/>
  <c r="K3509" i="20"/>
  <c r="O3508" i="20"/>
  <c r="Z3508" i="20" s="1"/>
  <c r="AA3508" i="20" s="1"/>
  <c r="K3508" i="20"/>
  <c r="O3507" i="20"/>
  <c r="Z3507" i="20" s="1"/>
  <c r="AA3507" i="20" s="1"/>
  <c r="K3507" i="20"/>
  <c r="Q3506" i="20"/>
  <c r="Z3506" i="20" s="1"/>
  <c r="AA3506" i="20" s="1"/>
  <c r="K3506" i="20"/>
  <c r="P3505" i="20"/>
  <c r="Z3505" i="20" s="1"/>
  <c r="AA3505" i="20" s="1"/>
  <c r="K3505" i="20"/>
  <c r="Q3504" i="20"/>
  <c r="Z3504" i="20" s="1"/>
  <c r="AA3504" i="20" s="1"/>
  <c r="K3504" i="20"/>
  <c r="Q3503" i="20"/>
  <c r="Z3503" i="20" s="1"/>
  <c r="AA3503" i="20" s="1"/>
  <c r="K3503" i="20"/>
  <c r="Q3502" i="20"/>
  <c r="Z3502" i="20" s="1"/>
  <c r="AA3502" i="20" s="1"/>
  <c r="K3502" i="20"/>
  <c r="Q3501" i="20"/>
  <c r="Z3501" i="20" s="1"/>
  <c r="AA3501" i="20" s="1"/>
  <c r="K3501" i="20"/>
  <c r="Q3500" i="20"/>
  <c r="Z3500" i="20" s="1"/>
  <c r="AA3500" i="20" s="1"/>
  <c r="K3500" i="20"/>
  <c r="Q3499" i="20"/>
  <c r="Z3499" i="20" s="1"/>
  <c r="AA3499" i="20" s="1"/>
  <c r="K3499" i="20"/>
  <c r="Q3498" i="20"/>
  <c r="Z3498" i="20" s="1"/>
  <c r="AA3498" i="20" s="1"/>
  <c r="K3498" i="20"/>
  <c r="Q3497" i="20"/>
  <c r="Z3497" i="20" s="1"/>
  <c r="AA3497" i="20" s="1"/>
  <c r="K3497" i="20"/>
  <c r="Q3496" i="20"/>
  <c r="Z3496" i="20" s="1"/>
  <c r="AA3496" i="20" s="1"/>
  <c r="K3496" i="20"/>
  <c r="Q3495" i="20"/>
  <c r="Z3495" i="20" s="1"/>
  <c r="AA3495" i="20" s="1"/>
  <c r="K3495" i="20"/>
  <c r="Q3494" i="20"/>
  <c r="Z3494" i="20" s="1"/>
  <c r="AA3494" i="20" s="1"/>
  <c r="K3494" i="20"/>
  <c r="P3493" i="20"/>
  <c r="Z3493" i="20" s="1"/>
  <c r="AA3493" i="20" s="1"/>
  <c r="K3493" i="20"/>
  <c r="Q3492" i="20"/>
  <c r="Z3492" i="20" s="1"/>
  <c r="AA3492" i="20" s="1"/>
  <c r="K3492" i="20"/>
  <c r="Q3491" i="20"/>
  <c r="Z3491" i="20" s="1"/>
  <c r="AA3491" i="20" s="1"/>
  <c r="K3491" i="20"/>
  <c r="Q3490" i="20"/>
  <c r="Z3490" i="20" s="1"/>
  <c r="AA3490" i="20" s="1"/>
  <c r="K3490" i="20"/>
  <c r="M3489" i="20"/>
  <c r="Z3489" i="20" s="1"/>
  <c r="AA3489" i="20" s="1"/>
  <c r="Q3488" i="20"/>
  <c r="Z3488" i="20" s="1"/>
  <c r="AA3488" i="20" s="1"/>
  <c r="K3488" i="20"/>
  <c r="P3487" i="20"/>
  <c r="Z3487" i="20" s="1"/>
  <c r="AA3487" i="20" s="1"/>
  <c r="K3487" i="20"/>
  <c r="Q3486" i="20"/>
  <c r="Z3486" i="20" s="1"/>
  <c r="AA3486" i="20" s="1"/>
  <c r="K3486" i="20"/>
  <c r="Q3485" i="20"/>
  <c r="Z3485" i="20" s="1"/>
  <c r="AA3485" i="20" s="1"/>
  <c r="K3485" i="20"/>
  <c r="Q3484" i="20"/>
  <c r="Z3484" i="20" s="1"/>
  <c r="AA3484" i="20" s="1"/>
  <c r="K3484" i="20"/>
  <c r="P3483" i="20"/>
  <c r="Z3483" i="20" s="1"/>
  <c r="AA3483" i="20" s="1"/>
  <c r="K3483" i="20"/>
  <c r="P3482" i="20"/>
  <c r="Z3482" i="20" s="1"/>
  <c r="AA3482" i="20" s="1"/>
  <c r="K3482" i="20"/>
  <c r="M3481" i="20"/>
  <c r="Z3481" i="20" s="1"/>
  <c r="AA3481" i="20" s="1"/>
  <c r="P3480" i="20"/>
  <c r="Z3480" i="20" s="1"/>
  <c r="AA3480" i="20" s="1"/>
  <c r="K3480" i="20"/>
  <c r="P3479" i="20"/>
  <c r="Z3479" i="20" s="1"/>
  <c r="AA3479" i="20" s="1"/>
  <c r="K3479" i="20"/>
  <c r="P3478" i="20"/>
  <c r="Z3478" i="20" s="1"/>
  <c r="AA3478" i="20" s="1"/>
  <c r="K3478" i="20"/>
  <c r="M3477" i="20"/>
  <c r="Z3477" i="20" s="1"/>
  <c r="AA3477" i="20" s="1"/>
  <c r="P3476" i="20"/>
  <c r="Z3476" i="20" s="1"/>
  <c r="AA3476" i="20" s="1"/>
  <c r="K3476" i="20"/>
  <c r="P3475" i="20"/>
  <c r="Z3475" i="20" s="1"/>
  <c r="AA3475" i="20" s="1"/>
  <c r="K3475" i="20"/>
  <c r="P3474" i="20"/>
  <c r="Z3474" i="20" s="1"/>
  <c r="AA3474" i="20" s="1"/>
  <c r="K3474" i="20"/>
  <c r="P3473" i="20"/>
  <c r="Z3473" i="20" s="1"/>
  <c r="AA3473" i="20" s="1"/>
  <c r="K3473" i="20"/>
  <c r="P3472" i="20"/>
  <c r="Z3472" i="20" s="1"/>
  <c r="AA3472" i="20" s="1"/>
  <c r="K3472" i="20"/>
  <c r="Q3471" i="20"/>
  <c r="Z3471" i="20" s="1"/>
  <c r="AA3471" i="20" s="1"/>
  <c r="K3471" i="20"/>
  <c r="Q3470" i="20"/>
  <c r="Z3470" i="20" s="1"/>
  <c r="AA3470" i="20" s="1"/>
  <c r="K3470" i="20"/>
  <c r="Q3469" i="20"/>
  <c r="Z3469" i="20" s="1"/>
  <c r="AA3469" i="20" s="1"/>
  <c r="K3469" i="20"/>
  <c r="P3468" i="20"/>
  <c r="Z3468" i="20" s="1"/>
  <c r="AA3468" i="20" s="1"/>
  <c r="K3468" i="20"/>
  <c r="P3467" i="20"/>
  <c r="Z3467" i="20" s="1"/>
  <c r="AA3467" i="20" s="1"/>
  <c r="K3467" i="20"/>
  <c r="P3466" i="20"/>
  <c r="Z3466" i="20" s="1"/>
  <c r="AA3466" i="20" s="1"/>
  <c r="K3466" i="20"/>
  <c r="P3465" i="20"/>
  <c r="Z3465" i="20" s="1"/>
  <c r="AA3465" i="20" s="1"/>
  <c r="K3465" i="20"/>
  <c r="P3464" i="20"/>
  <c r="Z3464" i="20" s="1"/>
  <c r="AA3464" i="20" s="1"/>
  <c r="K3464" i="20"/>
  <c r="AA3463" i="20"/>
  <c r="P3463" i="20"/>
  <c r="Z3463" i="20" s="1"/>
  <c r="K3463" i="20"/>
  <c r="P3462" i="20"/>
  <c r="Z3462" i="20" s="1"/>
  <c r="AA3462" i="20" s="1"/>
  <c r="K3462" i="20"/>
  <c r="P3461" i="20"/>
  <c r="Z3461" i="20" s="1"/>
  <c r="AA3461" i="20" s="1"/>
  <c r="K3461" i="20"/>
  <c r="P3460" i="20"/>
  <c r="Z3460" i="20" s="1"/>
  <c r="AA3460" i="20" s="1"/>
  <c r="K3460" i="20"/>
  <c r="P3459" i="20"/>
  <c r="Z3459" i="20" s="1"/>
  <c r="AA3459" i="20" s="1"/>
  <c r="K3459" i="20"/>
  <c r="Q3458" i="20"/>
  <c r="Z3458" i="20" s="1"/>
  <c r="AA3458" i="20" s="1"/>
  <c r="K3458" i="20"/>
  <c r="Q3457" i="20"/>
  <c r="Z3457" i="20" s="1"/>
  <c r="AA3457" i="20" s="1"/>
  <c r="K3457" i="20"/>
  <c r="Q3456" i="20"/>
  <c r="Z3456" i="20" s="1"/>
  <c r="AA3456" i="20" s="1"/>
  <c r="K3456" i="20"/>
  <c r="Q3455" i="20"/>
  <c r="Z3455" i="20" s="1"/>
  <c r="AA3455" i="20" s="1"/>
  <c r="K3455" i="20"/>
  <c r="Q3454" i="20"/>
  <c r="Z3454" i="20" s="1"/>
  <c r="AA3454" i="20" s="1"/>
  <c r="K3454" i="20"/>
  <c r="Q3453" i="20"/>
  <c r="Z3453" i="20" s="1"/>
  <c r="AA3453" i="20" s="1"/>
  <c r="K3453" i="20"/>
  <c r="Z3452" i="20"/>
  <c r="AA3452" i="20" s="1"/>
  <c r="Q3452" i="20"/>
  <c r="K3452" i="20"/>
  <c r="Q3451" i="20"/>
  <c r="Z3451" i="20" s="1"/>
  <c r="AA3451" i="20" s="1"/>
  <c r="K3451" i="20"/>
  <c r="Q3450" i="20"/>
  <c r="Z3450" i="20" s="1"/>
  <c r="AA3450" i="20" s="1"/>
  <c r="K3450" i="20"/>
  <c r="R3449" i="20"/>
  <c r="Z3449" i="20" s="1"/>
  <c r="AA3449" i="20" s="1"/>
  <c r="K3449" i="20"/>
  <c r="R3448" i="20"/>
  <c r="Z3448" i="20" s="1"/>
  <c r="AA3448" i="20" s="1"/>
  <c r="K3448" i="20"/>
  <c r="R3447" i="20"/>
  <c r="Z3447" i="20" s="1"/>
  <c r="AA3447" i="20" s="1"/>
  <c r="K3447" i="20"/>
  <c r="R3446" i="20"/>
  <c r="Z3446" i="20" s="1"/>
  <c r="AA3446" i="20" s="1"/>
  <c r="K3446" i="20"/>
  <c r="Q3445" i="20"/>
  <c r="Z3445" i="20" s="1"/>
  <c r="AA3445" i="20" s="1"/>
  <c r="K3445" i="20"/>
  <c r="Q3444" i="20"/>
  <c r="Z3444" i="20" s="1"/>
  <c r="AA3444" i="20" s="1"/>
  <c r="K3444" i="20"/>
  <c r="Z3443" i="20"/>
  <c r="AA3443" i="20" s="1"/>
  <c r="Q3443" i="20"/>
  <c r="K3443" i="20"/>
  <c r="Q3442" i="20"/>
  <c r="Z3442" i="20" s="1"/>
  <c r="AA3442" i="20" s="1"/>
  <c r="K3442" i="20"/>
  <c r="Q3441" i="20"/>
  <c r="Z3441" i="20" s="1"/>
  <c r="AA3441" i="20" s="1"/>
  <c r="K3441" i="20"/>
  <c r="R3440" i="20"/>
  <c r="Z3440" i="20" s="1"/>
  <c r="AA3440" i="20" s="1"/>
  <c r="K3440" i="20"/>
  <c r="Q3439" i="20"/>
  <c r="Z3439" i="20" s="1"/>
  <c r="AA3439" i="20" s="1"/>
  <c r="K3439" i="20"/>
  <c r="Q3438" i="20"/>
  <c r="Z3438" i="20" s="1"/>
  <c r="AA3438" i="20" s="1"/>
  <c r="K3438" i="20"/>
  <c r="Q3437" i="20"/>
  <c r="Z3437" i="20" s="1"/>
  <c r="AA3437" i="20" s="1"/>
  <c r="K3437" i="20"/>
  <c r="Q3436" i="20"/>
  <c r="Z3436" i="20" s="1"/>
  <c r="AA3436" i="20" s="1"/>
  <c r="K3436" i="20"/>
  <c r="R3435" i="20"/>
  <c r="Z3435" i="20" s="1"/>
  <c r="AA3435" i="20" s="1"/>
  <c r="K3435" i="20"/>
  <c r="Q3434" i="20"/>
  <c r="Z3434" i="20" s="1"/>
  <c r="AA3434" i="20" s="1"/>
  <c r="K3434" i="20"/>
  <c r="M3433" i="20"/>
  <c r="Z3433" i="20" s="1"/>
  <c r="AA3433" i="20" s="1"/>
  <c r="R3432" i="20"/>
  <c r="Z3432" i="20" s="1"/>
  <c r="AA3432" i="20" s="1"/>
  <c r="K3432" i="20"/>
  <c r="S3431" i="20"/>
  <c r="Z3431" i="20" s="1"/>
  <c r="AA3431" i="20" s="1"/>
  <c r="K3431" i="20"/>
  <c r="S3430" i="20"/>
  <c r="Z3430" i="20" s="1"/>
  <c r="AA3430" i="20" s="1"/>
  <c r="K3430" i="20"/>
  <c r="Q3429" i="20"/>
  <c r="Z3429" i="20" s="1"/>
  <c r="AA3429" i="20" s="1"/>
  <c r="K3429" i="20"/>
  <c r="Q3428" i="20"/>
  <c r="Z3428" i="20" s="1"/>
  <c r="AA3428" i="20" s="1"/>
  <c r="K3428" i="20"/>
  <c r="Q3427" i="20"/>
  <c r="Z3427" i="20" s="1"/>
  <c r="AA3427" i="20" s="1"/>
  <c r="K3427" i="20"/>
  <c r="Q3426" i="20"/>
  <c r="Z3426" i="20" s="1"/>
  <c r="AA3426" i="20" s="1"/>
  <c r="K3426" i="20"/>
  <c r="Q3425" i="20"/>
  <c r="Z3425" i="20" s="1"/>
  <c r="AA3425" i="20" s="1"/>
  <c r="K3425" i="20"/>
  <c r="Q3424" i="20"/>
  <c r="Z3424" i="20" s="1"/>
  <c r="AA3424" i="20" s="1"/>
  <c r="K3424" i="20"/>
  <c r="Q3423" i="20"/>
  <c r="Z3423" i="20" s="1"/>
  <c r="AA3423" i="20" s="1"/>
  <c r="K3423" i="20"/>
  <c r="Q3422" i="20"/>
  <c r="Z3422" i="20" s="1"/>
  <c r="AA3422" i="20" s="1"/>
  <c r="K3422" i="20"/>
  <c r="Q3421" i="20"/>
  <c r="Z3421" i="20" s="1"/>
  <c r="AA3421" i="20" s="1"/>
  <c r="K3421" i="20"/>
  <c r="Q3420" i="20"/>
  <c r="Z3420" i="20" s="1"/>
  <c r="AA3420" i="20" s="1"/>
  <c r="K3420" i="20"/>
  <c r="Q3419" i="20"/>
  <c r="Z3419" i="20" s="1"/>
  <c r="AA3419" i="20" s="1"/>
  <c r="K3419" i="20"/>
  <c r="Q3418" i="20"/>
  <c r="Z3418" i="20" s="1"/>
  <c r="AA3418" i="20" s="1"/>
  <c r="K3418" i="20"/>
  <c r="M3417" i="20"/>
  <c r="Z3417" i="20" s="1"/>
  <c r="AA3417" i="20" s="1"/>
  <c r="S3416" i="20"/>
  <c r="Z3416" i="20" s="1"/>
  <c r="AA3416" i="20" s="1"/>
  <c r="K3416" i="20"/>
  <c r="R3415" i="20"/>
  <c r="Z3415" i="20" s="1"/>
  <c r="AA3415" i="20" s="1"/>
  <c r="K3415" i="20"/>
  <c r="Q3414" i="20"/>
  <c r="Z3414" i="20" s="1"/>
  <c r="AA3414" i="20" s="1"/>
  <c r="K3414" i="20"/>
  <c r="Q3413" i="20"/>
  <c r="Z3413" i="20" s="1"/>
  <c r="AA3413" i="20" s="1"/>
  <c r="K3413" i="20"/>
  <c r="Q3412" i="20"/>
  <c r="Z3412" i="20" s="1"/>
  <c r="AA3412" i="20" s="1"/>
  <c r="K3412" i="20"/>
  <c r="Q3411" i="20"/>
  <c r="Z3411" i="20" s="1"/>
  <c r="AA3411" i="20" s="1"/>
  <c r="K3411" i="20"/>
  <c r="Q3410" i="20"/>
  <c r="Z3410" i="20" s="1"/>
  <c r="AA3410" i="20" s="1"/>
  <c r="K3410" i="20"/>
  <c r="Q3409" i="20"/>
  <c r="Z3409" i="20" s="1"/>
  <c r="AA3409" i="20" s="1"/>
  <c r="K3409" i="20"/>
  <c r="R3408" i="20"/>
  <c r="Z3408" i="20" s="1"/>
  <c r="AA3408" i="20" s="1"/>
  <c r="K3408" i="20"/>
  <c r="R3407" i="20"/>
  <c r="Z3407" i="20" s="1"/>
  <c r="AA3407" i="20" s="1"/>
  <c r="K3407" i="20"/>
  <c r="R3406" i="20"/>
  <c r="Z3406" i="20" s="1"/>
  <c r="AA3406" i="20" s="1"/>
  <c r="K3406" i="20"/>
  <c r="Q3405" i="20"/>
  <c r="Z3405" i="20" s="1"/>
  <c r="AA3405" i="20" s="1"/>
  <c r="K3405" i="20"/>
  <c r="Q3404" i="20"/>
  <c r="Z3404" i="20" s="1"/>
  <c r="AA3404" i="20" s="1"/>
  <c r="K3404" i="20"/>
  <c r="R3403" i="20"/>
  <c r="Z3403" i="20" s="1"/>
  <c r="AA3403" i="20" s="1"/>
  <c r="K3403" i="20"/>
  <c r="R3402" i="20"/>
  <c r="Z3402" i="20" s="1"/>
  <c r="AA3402" i="20" s="1"/>
  <c r="K3402" i="20"/>
  <c r="R3401" i="20"/>
  <c r="Z3401" i="20" s="1"/>
  <c r="AA3401" i="20" s="1"/>
  <c r="K3401" i="20"/>
  <c r="R3400" i="20"/>
  <c r="Z3400" i="20" s="1"/>
  <c r="AA3400" i="20" s="1"/>
  <c r="K3400" i="20"/>
  <c r="R3399" i="20"/>
  <c r="Z3399" i="20" s="1"/>
  <c r="AA3399" i="20" s="1"/>
  <c r="K3399" i="20"/>
  <c r="R3398" i="20"/>
  <c r="Z3398" i="20" s="1"/>
  <c r="AA3398" i="20" s="1"/>
  <c r="K3398" i="20"/>
  <c r="R3397" i="20"/>
  <c r="Z3397" i="20" s="1"/>
  <c r="AA3397" i="20" s="1"/>
  <c r="K3397" i="20"/>
  <c r="R3396" i="20"/>
  <c r="Z3396" i="20" s="1"/>
  <c r="AA3396" i="20" s="1"/>
  <c r="K3396" i="20"/>
  <c r="R3395" i="20"/>
  <c r="Z3395" i="20" s="1"/>
  <c r="AA3395" i="20" s="1"/>
  <c r="K3395" i="20"/>
  <c r="S3394" i="20"/>
  <c r="Z3394" i="20" s="1"/>
  <c r="AA3394" i="20" s="1"/>
  <c r="K3394" i="20"/>
  <c r="S3393" i="20"/>
  <c r="Z3393" i="20" s="1"/>
  <c r="AA3393" i="20" s="1"/>
  <c r="K3393" i="20"/>
  <c r="Q3392" i="20"/>
  <c r="Z3392" i="20" s="1"/>
  <c r="AA3392" i="20" s="1"/>
  <c r="K3392" i="20"/>
  <c r="R3391" i="20"/>
  <c r="Z3391" i="20" s="1"/>
  <c r="AA3391" i="20" s="1"/>
  <c r="K3391" i="20"/>
  <c r="R3390" i="20"/>
  <c r="Z3390" i="20" s="1"/>
  <c r="AA3390" i="20" s="1"/>
  <c r="K3390" i="20"/>
  <c r="R3389" i="20"/>
  <c r="Z3389" i="20" s="1"/>
  <c r="AA3389" i="20" s="1"/>
  <c r="K3389" i="20"/>
  <c r="M3388" i="20"/>
  <c r="Z3388" i="20" s="1"/>
  <c r="AA3388" i="20" s="1"/>
  <c r="S3387" i="20"/>
  <c r="Z3387" i="20" s="1"/>
  <c r="AA3387" i="20" s="1"/>
  <c r="K3387" i="20"/>
  <c r="M3386" i="20"/>
  <c r="Z3386" i="20" s="1"/>
  <c r="AA3386" i="20" s="1"/>
  <c r="M3385" i="20"/>
  <c r="Z3385" i="20" s="1"/>
  <c r="AA3385" i="20" s="1"/>
  <c r="R3384" i="20"/>
  <c r="Z3384" i="20" s="1"/>
  <c r="AA3384" i="20" s="1"/>
  <c r="K3384" i="20"/>
  <c r="R3383" i="20"/>
  <c r="Z3383" i="20" s="1"/>
  <c r="AA3383" i="20" s="1"/>
  <c r="K3383" i="20"/>
  <c r="R3382" i="20"/>
  <c r="Z3382" i="20" s="1"/>
  <c r="AA3382" i="20" s="1"/>
  <c r="K3382" i="20"/>
  <c r="R3381" i="20"/>
  <c r="Z3381" i="20" s="1"/>
  <c r="AA3381" i="20" s="1"/>
  <c r="K3381" i="20"/>
  <c r="R3380" i="20"/>
  <c r="Z3380" i="20" s="1"/>
  <c r="AA3380" i="20" s="1"/>
  <c r="K3380" i="20"/>
  <c r="R3379" i="20"/>
  <c r="Z3379" i="20" s="1"/>
  <c r="AA3379" i="20" s="1"/>
  <c r="K3379" i="20"/>
  <c r="R3378" i="20"/>
  <c r="Z3378" i="20" s="1"/>
  <c r="AA3378" i="20" s="1"/>
  <c r="K3378" i="20"/>
  <c r="R3377" i="20"/>
  <c r="Z3377" i="20" s="1"/>
  <c r="AA3377" i="20" s="1"/>
  <c r="K3377" i="20"/>
  <c r="Q3376" i="20"/>
  <c r="Z3376" i="20" s="1"/>
  <c r="AA3376" i="20" s="1"/>
  <c r="K3376" i="20"/>
  <c r="P3375" i="20"/>
  <c r="Z3375" i="20" s="1"/>
  <c r="AA3375" i="20" s="1"/>
  <c r="K3375" i="20"/>
  <c r="P3374" i="20"/>
  <c r="Z3374" i="20" s="1"/>
  <c r="AA3374" i="20" s="1"/>
  <c r="K3374" i="20"/>
  <c r="P3373" i="20"/>
  <c r="Z3373" i="20" s="1"/>
  <c r="AA3373" i="20" s="1"/>
  <c r="K3373" i="20"/>
  <c r="P3372" i="20"/>
  <c r="Z3372" i="20" s="1"/>
  <c r="AA3372" i="20" s="1"/>
  <c r="K3372" i="20"/>
  <c r="P3371" i="20"/>
  <c r="Z3371" i="20" s="1"/>
  <c r="AA3371" i="20" s="1"/>
  <c r="K3371" i="20"/>
  <c r="P3370" i="20"/>
  <c r="Z3370" i="20" s="1"/>
  <c r="AA3370" i="20" s="1"/>
  <c r="K3370" i="20"/>
  <c r="P3369" i="20"/>
  <c r="Z3369" i="20" s="1"/>
  <c r="AA3369" i="20" s="1"/>
  <c r="K3369" i="20"/>
  <c r="P3368" i="20"/>
  <c r="Z3368" i="20" s="1"/>
  <c r="AA3368" i="20" s="1"/>
  <c r="K3368" i="20"/>
  <c r="P3367" i="20"/>
  <c r="Z3367" i="20" s="1"/>
  <c r="AA3367" i="20" s="1"/>
  <c r="K3367" i="20"/>
  <c r="Q3366" i="20"/>
  <c r="Z3366" i="20" s="1"/>
  <c r="AA3366" i="20" s="1"/>
  <c r="K3366" i="20"/>
  <c r="Q3365" i="20"/>
  <c r="Z3365" i="20" s="1"/>
  <c r="AA3365" i="20" s="1"/>
  <c r="K3365" i="20"/>
  <c r="Q3364" i="20"/>
  <c r="Z3364" i="20" s="1"/>
  <c r="AA3364" i="20" s="1"/>
  <c r="K3364" i="20"/>
  <c r="Q3363" i="20"/>
  <c r="Z3363" i="20" s="1"/>
  <c r="AA3363" i="20" s="1"/>
  <c r="K3363" i="20"/>
  <c r="P3362" i="20"/>
  <c r="Z3362" i="20" s="1"/>
  <c r="AA3362" i="20" s="1"/>
  <c r="K3362" i="20"/>
  <c r="P3361" i="20"/>
  <c r="Z3361" i="20" s="1"/>
  <c r="AA3361" i="20" s="1"/>
  <c r="K3361" i="20"/>
  <c r="P3360" i="20"/>
  <c r="Z3360" i="20" s="1"/>
  <c r="AA3360" i="20" s="1"/>
  <c r="K3360" i="20"/>
  <c r="P3359" i="20"/>
  <c r="Z3359" i="20" s="1"/>
  <c r="AA3359" i="20" s="1"/>
  <c r="K3359" i="20"/>
  <c r="P3358" i="20"/>
  <c r="Z3358" i="20" s="1"/>
  <c r="AA3358" i="20" s="1"/>
  <c r="K3358" i="20"/>
  <c r="P3357" i="20"/>
  <c r="Z3357" i="20" s="1"/>
  <c r="AA3357" i="20" s="1"/>
  <c r="K3357" i="20"/>
  <c r="P3356" i="20"/>
  <c r="Z3356" i="20" s="1"/>
  <c r="AA3356" i="20" s="1"/>
  <c r="K3356" i="20"/>
  <c r="P3355" i="20"/>
  <c r="Z3355" i="20" s="1"/>
  <c r="AA3355" i="20" s="1"/>
  <c r="K3355" i="20"/>
  <c r="P3354" i="20"/>
  <c r="Z3354" i="20" s="1"/>
  <c r="AA3354" i="20" s="1"/>
  <c r="K3354" i="20"/>
  <c r="P3353" i="20"/>
  <c r="Z3353" i="20" s="1"/>
  <c r="AA3353" i="20" s="1"/>
  <c r="K3353" i="20"/>
  <c r="P3352" i="20"/>
  <c r="Z3352" i="20" s="1"/>
  <c r="AA3352" i="20" s="1"/>
  <c r="K3352" i="20"/>
  <c r="P3351" i="20"/>
  <c r="Z3351" i="20" s="1"/>
  <c r="AA3351" i="20" s="1"/>
  <c r="K3351" i="20"/>
  <c r="P3350" i="20"/>
  <c r="Z3350" i="20" s="1"/>
  <c r="AA3350" i="20" s="1"/>
  <c r="K3350" i="20"/>
  <c r="P3349" i="20"/>
  <c r="Z3349" i="20" s="1"/>
  <c r="AA3349" i="20" s="1"/>
  <c r="K3349" i="20"/>
  <c r="P3348" i="20"/>
  <c r="Z3348" i="20" s="1"/>
  <c r="AA3348" i="20" s="1"/>
  <c r="K3348" i="20"/>
  <c r="P3347" i="20"/>
  <c r="Z3347" i="20" s="1"/>
  <c r="AA3347" i="20" s="1"/>
  <c r="K3347" i="20"/>
  <c r="P3346" i="20"/>
  <c r="Z3346" i="20" s="1"/>
  <c r="AA3346" i="20" s="1"/>
  <c r="K3346" i="20"/>
  <c r="P3345" i="20"/>
  <c r="Z3345" i="20" s="1"/>
  <c r="AA3345" i="20" s="1"/>
  <c r="K3345" i="20"/>
  <c r="P3344" i="20"/>
  <c r="Z3344" i="20" s="1"/>
  <c r="AA3344" i="20" s="1"/>
  <c r="K3344" i="20"/>
  <c r="P3343" i="20"/>
  <c r="Z3343" i="20" s="1"/>
  <c r="AA3343" i="20" s="1"/>
  <c r="K3343" i="20"/>
  <c r="P3342" i="20"/>
  <c r="Z3342" i="20" s="1"/>
  <c r="AA3342" i="20" s="1"/>
  <c r="K3342" i="20"/>
  <c r="P3341" i="20"/>
  <c r="Z3341" i="20" s="1"/>
  <c r="AA3341" i="20" s="1"/>
  <c r="K3341" i="20"/>
  <c r="P3340" i="20"/>
  <c r="Z3340" i="20" s="1"/>
  <c r="AA3340" i="20" s="1"/>
  <c r="K3340" i="20"/>
  <c r="P3339" i="20"/>
  <c r="Z3339" i="20" s="1"/>
  <c r="AA3339" i="20" s="1"/>
  <c r="K3339" i="20"/>
  <c r="P3338" i="20"/>
  <c r="Z3338" i="20" s="1"/>
  <c r="AA3338" i="20" s="1"/>
  <c r="K3338" i="20"/>
  <c r="P3337" i="20"/>
  <c r="Z3337" i="20" s="1"/>
  <c r="AA3337" i="20" s="1"/>
  <c r="K3337" i="20"/>
  <c r="P3336" i="20"/>
  <c r="Z3336" i="20" s="1"/>
  <c r="AA3336" i="20" s="1"/>
  <c r="K3336" i="20"/>
  <c r="P3335" i="20"/>
  <c r="Z3335" i="20" s="1"/>
  <c r="AA3335" i="20" s="1"/>
  <c r="K3335" i="20"/>
  <c r="Z3334" i="20"/>
  <c r="AA3334" i="20" s="1"/>
  <c r="Q3334" i="20"/>
  <c r="K3334" i="20"/>
  <c r="Q3333" i="20"/>
  <c r="Z3333" i="20" s="1"/>
  <c r="AA3333" i="20" s="1"/>
  <c r="K3333" i="20"/>
  <c r="Q3332" i="20"/>
  <c r="Z3332" i="20" s="1"/>
  <c r="AA3332" i="20" s="1"/>
  <c r="K3332" i="20"/>
  <c r="Q3331" i="20"/>
  <c r="Z3331" i="20" s="1"/>
  <c r="AA3331" i="20" s="1"/>
  <c r="K3331" i="20"/>
  <c r="R3330" i="20"/>
  <c r="Z3330" i="20" s="1"/>
  <c r="AA3330" i="20" s="1"/>
  <c r="K3330" i="20"/>
  <c r="R3329" i="20"/>
  <c r="Z3329" i="20" s="1"/>
  <c r="AA3329" i="20" s="1"/>
  <c r="K3329" i="20"/>
  <c r="R3328" i="20"/>
  <c r="Z3328" i="20" s="1"/>
  <c r="AA3328" i="20" s="1"/>
  <c r="K3328" i="20"/>
  <c r="Q3327" i="20"/>
  <c r="Z3327" i="20" s="1"/>
  <c r="AA3327" i="20" s="1"/>
  <c r="K3327" i="20"/>
  <c r="Q3326" i="20"/>
  <c r="Z3326" i="20" s="1"/>
  <c r="AA3326" i="20" s="1"/>
  <c r="K3326" i="20"/>
  <c r="R3325" i="20"/>
  <c r="Z3325" i="20" s="1"/>
  <c r="AA3325" i="20" s="1"/>
  <c r="K3325" i="20"/>
  <c r="Q3324" i="20"/>
  <c r="Z3324" i="20" s="1"/>
  <c r="AA3324" i="20" s="1"/>
  <c r="K3324" i="20"/>
  <c r="Q3323" i="20"/>
  <c r="Z3323" i="20" s="1"/>
  <c r="AA3323" i="20" s="1"/>
  <c r="K3323" i="20"/>
  <c r="Q3322" i="20"/>
  <c r="Z3322" i="20" s="1"/>
  <c r="AA3322" i="20" s="1"/>
  <c r="K3322" i="20"/>
  <c r="Q3321" i="20"/>
  <c r="Z3321" i="20" s="1"/>
  <c r="AA3321" i="20" s="1"/>
  <c r="K3321" i="20"/>
  <c r="Q3320" i="20"/>
  <c r="Z3320" i="20" s="1"/>
  <c r="AA3320" i="20" s="1"/>
  <c r="K3320" i="20"/>
  <c r="Q3319" i="20"/>
  <c r="Z3319" i="20" s="1"/>
  <c r="AA3319" i="20" s="1"/>
  <c r="K3319" i="20"/>
  <c r="Q3318" i="20"/>
  <c r="Z3318" i="20" s="1"/>
  <c r="AA3318" i="20" s="1"/>
  <c r="K3318" i="20"/>
  <c r="Q3317" i="20"/>
  <c r="Z3317" i="20" s="1"/>
  <c r="AA3317" i="20" s="1"/>
  <c r="K3317" i="20"/>
  <c r="Q3316" i="20"/>
  <c r="Z3316" i="20" s="1"/>
  <c r="AA3316" i="20" s="1"/>
  <c r="K3316" i="20"/>
  <c r="Q3315" i="20"/>
  <c r="Z3315" i="20" s="1"/>
  <c r="AA3315" i="20" s="1"/>
  <c r="K3315" i="20"/>
  <c r="Z3314" i="20"/>
  <c r="AA3314" i="20" s="1"/>
  <c r="Q3314" i="20"/>
  <c r="K3314" i="20"/>
  <c r="Q3313" i="20"/>
  <c r="Z3313" i="20" s="1"/>
  <c r="AA3313" i="20" s="1"/>
  <c r="K3313" i="20"/>
  <c r="Q3312" i="20"/>
  <c r="Z3312" i="20" s="1"/>
  <c r="AA3312" i="20" s="1"/>
  <c r="K3312" i="20"/>
  <c r="Q3311" i="20"/>
  <c r="Z3311" i="20" s="1"/>
  <c r="AA3311" i="20" s="1"/>
  <c r="K3311" i="20"/>
  <c r="Q3310" i="20"/>
  <c r="Z3310" i="20" s="1"/>
  <c r="AA3310" i="20" s="1"/>
  <c r="K3310" i="20"/>
  <c r="Q3309" i="20"/>
  <c r="Z3309" i="20" s="1"/>
  <c r="AA3309" i="20" s="1"/>
  <c r="K3309" i="20"/>
  <c r="Q3308" i="20"/>
  <c r="Z3308" i="20" s="1"/>
  <c r="AA3308" i="20" s="1"/>
  <c r="K3308" i="20"/>
  <c r="Q3307" i="20"/>
  <c r="Z3307" i="20" s="1"/>
  <c r="AA3307" i="20" s="1"/>
  <c r="K3307" i="20"/>
  <c r="Q3306" i="20"/>
  <c r="Z3306" i="20" s="1"/>
  <c r="AA3306" i="20" s="1"/>
  <c r="K3306" i="20"/>
  <c r="Q3305" i="20"/>
  <c r="Z3305" i="20" s="1"/>
  <c r="AA3305" i="20" s="1"/>
  <c r="K3305" i="20"/>
  <c r="Q3304" i="20"/>
  <c r="Z3304" i="20" s="1"/>
  <c r="AA3304" i="20" s="1"/>
  <c r="K3304" i="20"/>
  <c r="Q3303" i="20"/>
  <c r="Z3303" i="20" s="1"/>
  <c r="AA3303" i="20" s="1"/>
  <c r="K3303" i="20"/>
  <c r="Q3302" i="20"/>
  <c r="Z3302" i="20" s="1"/>
  <c r="AA3302" i="20" s="1"/>
  <c r="K3302" i="20"/>
  <c r="Q3301" i="20"/>
  <c r="Z3301" i="20" s="1"/>
  <c r="AA3301" i="20" s="1"/>
  <c r="K3301" i="20"/>
  <c r="Q3300" i="20"/>
  <c r="Z3300" i="20" s="1"/>
  <c r="AA3300" i="20" s="1"/>
  <c r="K3300" i="20"/>
  <c r="Q3299" i="20"/>
  <c r="Z3299" i="20" s="1"/>
  <c r="AA3299" i="20" s="1"/>
  <c r="K3299" i="20"/>
  <c r="Q3298" i="20"/>
  <c r="Z3298" i="20" s="1"/>
  <c r="AA3298" i="20" s="1"/>
  <c r="K3298" i="20"/>
  <c r="Q3297" i="20"/>
  <c r="Z3297" i="20" s="1"/>
  <c r="AA3297" i="20" s="1"/>
  <c r="K3297" i="20"/>
  <c r="Q3296" i="20"/>
  <c r="Z3296" i="20" s="1"/>
  <c r="AA3296" i="20" s="1"/>
  <c r="K3296" i="20"/>
  <c r="Q3295" i="20"/>
  <c r="Z3295" i="20" s="1"/>
  <c r="AA3295" i="20" s="1"/>
  <c r="K3295" i="20"/>
  <c r="Q3294" i="20"/>
  <c r="Z3294" i="20" s="1"/>
  <c r="AA3294" i="20" s="1"/>
  <c r="K3294" i="20"/>
  <c r="Q3293" i="20"/>
  <c r="Z3293" i="20" s="1"/>
  <c r="AA3293" i="20" s="1"/>
  <c r="K3293" i="20"/>
  <c r="Q3292" i="20"/>
  <c r="Z3292" i="20" s="1"/>
  <c r="AA3292" i="20" s="1"/>
  <c r="K3292" i="20"/>
  <c r="Q3291" i="20"/>
  <c r="Z3291" i="20" s="1"/>
  <c r="AA3291" i="20" s="1"/>
  <c r="K3291" i="20"/>
  <c r="Q3290" i="20"/>
  <c r="Z3290" i="20" s="1"/>
  <c r="AA3290" i="20" s="1"/>
  <c r="K3290" i="20"/>
  <c r="Q3289" i="20"/>
  <c r="Z3289" i="20" s="1"/>
  <c r="AA3289" i="20" s="1"/>
  <c r="K3289" i="20"/>
  <c r="Q3288" i="20"/>
  <c r="Z3288" i="20" s="1"/>
  <c r="AA3288" i="20" s="1"/>
  <c r="K3288" i="20"/>
  <c r="Q3287" i="20"/>
  <c r="Z3287" i="20" s="1"/>
  <c r="AA3287" i="20" s="1"/>
  <c r="K3287" i="20"/>
  <c r="Q3286" i="20"/>
  <c r="Z3286" i="20" s="1"/>
  <c r="AA3286" i="20" s="1"/>
  <c r="K3286" i="20"/>
  <c r="Q3285" i="20"/>
  <c r="Z3285" i="20" s="1"/>
  <c r="AA3285" i="20" s="1"/>
  <c r="K3285" i="20"/>
  <c r="Q3284" i="20"/>
  <c r="Z3284" i="20" s="1"/>
  <c r="AA3284" i="20" s="1"/>
  <c r="K3284" i="20"/>
  <c r="Q3283" i="20"/>
  <c r="Z3283" i="20" s="1"/>
  <c r="AA3283" i="20" s="1"/>
  <c r="K3283" i="20"/>
  <c r="Q3282" i="20"/>
  <c r="Z3282" i="20" s="1"/>
  <c r="AA3282" i="20" s="1"/>
  <c r="K3282" i="20"/>
  <c r="Q3281" i="20"/>
  <c r="Z3281" i="20" s="1"/>
  <c r="AA3281" i="20" s="1"/>
  <c r="K3281" i="20"/>
  <c r="Q3280" i="20"/>
  <c r="Z3280" i="20" s="1"/>
  <c r="AA3280" i="20" s="1"/>
  <c r="K3280" i="20"/>
  <c r="Q3279" i="20"/>
  <c r="Z3279" i="20" s="1"/>
  <c r="AA3279" i="20" s="1"/>
  <c r="K3279" i="20"/>
  <c r="Z3278" i="20"/>
  <c r="AA3278" i="20" s="1"/>
  <c r="Q3278" i="20"/>
  <c r="K3278" i="20"/>
  <c r="Q3277" i="20"/>
  <c r="Z3277" i="20" s="1"/>
  <c r="AA3277" i="20" s="1"/>
  <c r="K3277" i="20"/>
  <c r="Q3276" i="20"/>
  <c r="Z3276" i="20" s="1"/>
  <c r="AA3276" i="20" s="1"/>
  <c r="K3276" i="20"/>
  <c r="Q3275" i="20"/>
  <c r="Z3275" i="20" s="1"/>
  <c r="AA3275" i="20" s="1"/>
  <c r="K3275" i="20"/>
  <c r="Q3274" i="20"/>
  <c r="Z3274" i="20" s="1"/>
  <c r="AA3274" i="20" s="1"/>
  <c r="K3274" i="20"/>
  <c r="Q3273" i="20"/>
  <c r="Z3273" i="20" s="1"/>
  <c r="AA3273" i="20" s="1"/>
  <c r="K3273" i="20"/>
  <c r="Q3272" i="20"/>
  <c r="Z3272" i="20" s="1"/>
  <c r="AA3272" i="20" s="1"/>
  <c r="K3272" i="20"/>
  <c r="Q3271" i="20"/>
  <c r="Z3271" i="20" s="1"/>
  <c r="AA3271" i="20" s="1"/>
  <c r="K3271" i="20"/>
  <c r="Q3270" i="20"/>
  <c r="Z3270" i="20" s="1"/>
  <c r="AA3270" i="20" s="1"/>
  <c r="K3270" i="20"/>
  <c r="Q3269" i="20"/>
  <c r="Z3269" i="20" s="1"/>
  <c r="AA3269" i="20" s="1"/>
  <c r="K3269" i="20"/>
  <c r="Q3268" i="20"/>
  <c r="Z3268" i="20" s="1"/>
  <c r="AA3268" i="20" s="1"/>
  <c r="K3268" i="20"/>
  <c r="Q3267" i="20"/>
  <c r="Z3267" i="20" s="1"/>
  <c r="AA3267" i="20" s="1"/>
  <c r="K3267" i="20"/>
  <c r="Q3266" i="20"/>
  <c r="Z3266" i="20" s="1"/>
  <c r="AA3266" i="20" s="1"/>
  <c r="K3266" i="20"/>
  <c r="Q3265" i="20"/>
  <c r="Z3265" i="20" s="1"/>
  <c r="AA3265" i="20" s="1"/>
  <c r="K3265" i="20"/>
  <c r="Q3264" i="20"/>
  <c r="Z3264" i="20" s="1"/>
  <c r="AA3264" i="20" s="1"/>
  <c r="K3264" i="20"/>
  <c r="Z3263" i="20"/>
  <c r="AA3263" i="20" s="1"/>
  <c r="Q3263" i="20"/>
  <c r="K3263" i="20"/>
  <c r="Q3262" i="20"/>
  <c r="Z3262" i="20" s="1"/>
  <c r="AA3262" i="20" s="1"/>
  <c r="K3262" i="20"/>
  <c r="Q3261" i="20"/>
  <c r="Z3261" i="20" s="1"/>
  <c r="AA3261" i="20" s="1"/>
  <c r="K3261" i="20"/>
  <c r="Q3260" i="20"/>
  <c r="Z3260" i="20" s="1"/>
  <c r="AA3260" i="20" s="1"/>
  <c r="K3260" i="20"/>
  <c r="Q3259" i="20"/>
  <c r="Z3259" i="20" s="1"/>
  <c r="AA3259" i="20" s="1"/>
  <c r="K3259" i="20"/>
  <c r="Q3258" i="20"/>
  <c r="Z3258" i="20" s="1"/>
  <c r="AA3258" i="20" s="1"/>
  <c r="K3258" i="20"/>
  <c r="Q3257" i="20"/>
  <c r="Z3257" i="20" s="1"/>
  <c r="AA3257" i="20" s="1"/>
  <c r="K3257" i="20"/>
  <c r="Q3256" i="20"/>
  <c r="Z3256" i="20" s="1"/>
  <c r="AA3256" i="20" s="1"/>
  <c r="K3256" i="20"/>
  <c r="Q3255" i="20"/>
  <c r="Z3255" i="20" s="1"/>
  <c r="AA3255" i="20" s="1"/>
  <c r="K3255" i="20"/>
  <c r="Q3254" i="20"/>
  <c r="Z3254" i="20" s="1"/>
  <c r="AA3254" i="20" s="1"/>
  <c r="K3254" i="20"/>
  <c r="Q3253" i="20"/>
  <c r="Z3253" i="20" s="1"/>
  <c r="AA3253" i="20" s="1"/>
  <c r="K3253" i="20"/>
  <c r="Q3252" i="20"/>
  <c r="Z3252" i="20" s="1"/>
  <c r="AA3252" i="20" s="1"/>
  <c r="K3252" i="20"/>
  <c r="Q3251" i="20"/>
  <c r="Z3251" i="20" s="1"/>
  <c r="AA3251" i="20" s="1"/>
  <c r="K3251" i="20"/>
  <c r="Q3250" i="20"/>
  <c r="Z3250" i="20" s="1"/>
  <c r="AA3250" i="20" s="1"/>
  <c r="K3250" i="20"/>
  <c r="Q3249" i="20"/>
  <c r="Z3249" i="20" s="1"/>
  <c r="AA3249" i="20" s="1"/>
  <c r="K3249" i="20"/>
  <c r="Q3248" i="20"/>
  <c r="Z3248" i="20" s="1"/>
  <c r="AA3248" i="20" s="1"/>
  <c r="K3248" i="20"/>
  <c r="Q3247" i="20"/>
  <c r="Z3247" i="20" s="1"/>
  <c r="AA3247" i="20" s="1"/>
  <c r="K3247" i="20"/>
  <c r="Q3246" i="20"/>
  <c r="Z3246" i="20" s="1"/>
  <c r="AA3246" i="20" s="1"/>
  <c r="K3246" i="20"/>
  <c r="Q3245" i="20"/>
  <c r="Z3245" i="20" s="1"/>
  <c r="AA3245" i="20" s="1"/>
  <c r="K3245" i="20"/>
  <c r="Q3244" i="20"/>
  <c r="Z3244" i="20" s="1"/>
  <c r="AA3244" i="20" s="1"/>
  <c r="K3244" i="20"/>
  <c r="Q3243" i="20"/>
  <c r="Z3243" i="20" s="1"/>
  <c r="AA3243" i="20" s="1"/>
  <c r="K3243" i="20"/>
  <c r="Q3242" i="20"/>
  <c r="Z3242" i="20" s="1"/>
  <c r="AA3242" i="20" s="1"/>
  <c r="K3242" i="20"/>
  <c r="Q3241" i="20"/>
  <c r="Z3241" i="20" s="1"/>
  <c r="AA3241" i="20" s="1"/>
  <c r="K3241" i="20"/>
  <c r="Q3240" i="20"/>
  <c r="Z3240" i="20" s="1"/>
  <c r="AA3240" i="20" s="1"/>
  <c r="K3240" i="20"/>
  <c r="Q3239" i="20"/>
  <c r="Z3239" i="20" s="1"/>
  <c r="AA3239" i="20" s="1"/>
  <c r="K3239" i="20"/>
  <c r="Q3238" i="20"/>
  <c r="Z3238" i="20" s="1"/>
  <c r="AA3238" i="20" s="1"/>
  <c r="K3238" i="20"/>
  <c r="Q3237" i="20"/>
  <c r="Z3237" i="20" s="1"/>
  <c r="AA3237" i="20" s="1"/>
  <c r="K3237" i="20"/>
  <c r="Q3236" i="20"/>
  <c r="Z3236" i="20" s="1"/>
  <c r="AA3236" i="20" s="1"/>
  <c r="K3236" i="20"/>
  <c r="Q3235" i="20"/>
  <c r="Z3235" i="20" s="1"/>
  <c r="AA3235" i="20" s="1"/>
  <c r="K3235" i="20"/>
  <c r="AA3234" i="20"/>
  <c r="Q3234" i="20"/>
  <c r="Z3234" i="20" s="1"/>
  <c r="K3234" i="20"/>
  <c r="Q3233" i="20"/>
  <c r="Z3233" i="20" s="1"/>
  <c r="AA3233" i="20" s="1"/>
  <c r="K3233" i="20"/>
  <c r="Q3232" i="20"/>
  <c r="Z3232" i="20" s="1"/>
  <c r="AA3232" i="20" s="1"/>
  <c r="K3232" i="20"/>
  <c r="Q3231" i="20"/>
  <c r="Z3231" i="20" s="1"/>
  <c r="AA3231" i="20" s="1"/>
  <c r="K3231" i="20"/>
  <c r="Q3230" i="20"/>
  <c r="Z3230" i="20" s="1"/>
  <c r="AA3230" i="20" s="1"/>
  <c r="K3230" i="20"/>
  <c r="Q3229" i="20"/>
  <c r="Z3229" i="20" s="1"/>
  <c r="AA3229" i="20" s="1"/>
  <c r="K3229" i="20"/>
  <c r="Q3228" i="20"/>
  <c r="Z3228" i="20" s="1"/>
  <c r="AA3228" i="20" s="1"/>
  <c r="K3228" i="20"/>
  <c r="Q3227" i="20"/>
  <c r="Z3227" i="20" s="1"/>
  <c r="AA3227" i="20" s="1"/>
  <c r="K3227" i="20"/>
  <c r="Q3226" i="20"/>
  <c r="Z3226" i="20" s="1"/>
  <c r="AA3226" i="20" s="1"/>
  <c r="K3226" i="20"/>
  <c r="Q3225" i="20"/>
  <c r="Z3225" i="20" s="1"/>
  <c r="AA3225" i="20" s="1"/>
  <c r="K3225" i="20"/>
  <c r="Q3224" i="20"/>
  <c r="Z3224" i="20" s="1"/>
  <c r="AA3224" i="20" s="1"/>
  <c r="K3224" i="20"/>
  <c r="Q3223" i="20"/>
  <c r="Z3223" i="20" s="1"/>
  <c r="AA3223" i="20" s="1"/>
  <c r="K3223" i="20"/>
  <c r="Q3222" i="20"/>
  <c r="Z3222" i="20" s="1"/>
  <c r="AA3222" i="20" s="1"/>
  <c r="K3222" i="20"/>
  <c r="Q3221" i="20"/>
  <c r="Z3221" i="20" s="1"/>
  <c r="AA3221" i="20" s="1"/>
  <c r="K3221" i="20"/>
  <c r="Q3220" i="20"/>
  <c r="Z3220" i="20" s="1"/>
  <c r="AA3220" i="20" s="1"/>
  <c r="K3220" i="20"/>
  <c r="Q3219" i="20"/>
  <c r="Z3219" i="20" s="1"/>
  <c r="AA3219" i="20" s="1"/>
  <c r="K3219" i="20"/>
  <c r="Q3218" i="20"/>
  <c r="Z3218" i="20" s="1"/>
  <c r="AA3218" i="20" s="1"/>
  <c r="K3218" i="20"/>
  <c r="Q3217" i="20"/>
  <c r="Z3217" i="20" s="1"/>
  <c r="AA3217" i="20" s="1"/>
  <c r="K3217" i="20"/>
  <c r="Q3216" i="20"/>
  <c r="Z3216" i="20" s="1"/>
  <c r="AA3216" i="20" s="1"/>
  <c r="K3216" i="20"/>
  <c r="Q3215" i="20"/>
  <c r="Z3215" i="20" s="1"/>
  <c r="AA3215" i="20" s="1"/>
  <c r="K3215" i="20"/>
  <c r="Q3214" i="20"/>
  <c r="Z3214" i="20" s="1"/>
  <c r="AA3214" i="20" s="1"/>
  <c r="K3214" i="20"/>
  <c r="Q3213" i="20"/>
  <c r="Z3213" i="20" s="1"/>
  <c r="AA3213" i="20" s="1"/>
  <c r="K3213" i="20"/>
  <c r="Q3212" i="20"/>
  <c r="Z3212" i="20" s="1"/>
  <c r="AA3212" i="20" s="1"/>
  <c r="K3212" i="20"/>
  <c r="Q3211" i="20"/>
  <c r="Z3211" i="20" s="1"/>
  <c r="AA3211" i="20" s="1"/>
  <c r="K3211" i="20"/>
  <c r="Q3210" i="20"/>
  <c r="Z3210" i="20" s="1"/>
  <c r="AA3210" i="20" s="1"/>
  <c r="K3210" i="20"/>
  <c r="Q3209" i="20"/>
  <c r="Z3209" i="20" s="1"/>
  <c r="AA3209" i="20" s="1"/>
  <c r="K3209" i="20"/>
  <c r="Q3208" i="20"/>
  <c r="Z3208" i="20" s="1"/>
  <c r="AA3208" i="20" s="1"/>
  <c r="K3208" i="20"/>
  <c r="Q3207" i="20"/>
  <c r="Z3207" i="20" s="1"/>
  <c r="AA3207" i="20" s="1"/>
  <c r="K3207" i="20"/>
  <c r="Q3206" i="20"/>
  <c r="Z3206" i="20" s="1"/>
  <c r="AA3206" i="20" s="1"/>
  <c r="K3206" i="20"/>
  <c r="Q3205" i="20"/>
  <c r="Z3205" i="20" s="1"/>
  <c r="AA3205" i="20" s="1"/>
  <c r="K3205" i="20"/>
  <c r="Z3204" i="20"/>
  <c r="AA3204" i="20" s="1"/>
  <c r="Q3204" i="20"/>
  <c r="K3204" i="20"/>
  <c r="Q3203" i="20"/>
  <c r="Z3203" i="20" s="1"/>
  <c r="AA3203" i="20" s="1"/>
  <c r="K3203" i="20"/>
  <c r="Q3202" i="20"/>
  <c r="Z3202" i="20" s="1"/>
  <c r="AA3202" i="20" s="1"/>
  <c r="K3202" i="20"/>
  <c r="Q3201" i="20"/>
  <c r="Z3201" i="20" s="1"/>
  <c r="AA3201" i="20" s="1"/>
  <c r="K3201" i="20"/>
  <c r="Q3200" i="20"/>
  <c r="Z3200" i="20" s="1"/>
  <c r="AA3200" i="20" s="1"/>
  <c r="K3200" i="20"/>
  <c r="Q3199" i="20"/>
  <c r="Z3199" i="20" s="1"/>
  <c r="AA3199" i="20" s="1"/>
  <c r="K3199" i="20"/>
  <c r="Q3198" i="20"/>
  <c r="Z3198" i="20" s="1"/>
  <c r="AA3198" i="20" s="1"/>
  <c r="K3198" i="20"/>
  <c r="Q3197" i="20"/>
  <c r="Z3197" i="20" s="1"/>
  <c r="AA3197" i="20" s="1"/>
  <c r="K3197" i="20"/>
  <c r="Q3196" i="20"/>
  <c r="Z3196" i="20" s="1"/>
  <c r="AA3196" i="20" s="1"/>
  <c r="K3196" i="20"/>
  <c r="Q3195" i="20"/>
  <c r="Z3195" i="20" s="1"/>
  <c r="AA3195" i="20" s="1"/>
  <c r="K3195" i="20"/>
  <c r="Q3194" i="20"/>
  <c r="Z3194" i="20" s="1"/>
  <c r="AA3194" i="20" s="1"/>
  <c r="K3194" i="20"/>
  <c r="Q3193" i="20"/>
  <c r="Z3193" i="20" s="1"/>
  <c r="AA3193" i="20" s="1"/>
  <c r="K3193" i="20"/>
  <c r="Q3192" i="20"/>
  <c r="Z3192" i="20" s="1"/>
  <c r="AA3192" i="20" s="1"/>
  <c r="K3192" i="20"/>
  <c r="Q3191" i="20"/>
  <c r="Z3191" i="20" s="1"/>
  <c r="AA3191" i="20" s="1"/>
  <c r="K3191" i="20"/>
  <c r="Q3190" i="20"/>
  <c r="Z3190" i="20" s="1"/>
  <c r="AA3190" i="20" s="1"/>
  <c r="K3190" i="20"/>
  <c r="Q3189" i="20"/>
  <c r="Z3189" i="20" s="1"/>
  <c r="AA3189" i="20" s="1"/>
  <c r="K3189" i="20"/>
  <c r="Q3188" i="20"/>
  <c r="Z3188" i="20" s="1"/>
  <c r="AA3188" i="20" s="1"/>
  <c r="K3188" i="20"/>
  <c r="Q3187" i="20"/>
  <c r="Z3187" i="20" s="1"/>
  <c r="AA3187" i="20" s="1"/>
  <c r="K3187" i="20"/>
  <c r="Q3186" i="20"/>
  <c r="Z3186" i="20" s="1"/>
  <c r="AA3186" i="20" s="1"/>
  <c r="K3186" i="20"/>
  <c r="Q3185" i="20"/>
  <c r="Z3185" i="20" s="1"/>
  <c r="AA3185" i="20" s="1"/>
  <c r="K3185" i="20"/>
  <c r="Q3184" i="20"/>
  <c r="Z3184" i="20" s="1"/>
  <c r="AA3184" i="20" s="1"/>
  <c r="K3184" i="20"/>
  <c r="Q3183" i="20"/>
  <c r="Z3183" i="20" s="1"/>
  <c r="AA3183" i="20" s="1"/>
  <c r="K3183" i="20"/>
  <c r="Q3182" i="20"/>
  <c r="Z3182" i="20" s="1"/>
  <c r="AA3182" i="20" s="1"/>
  <c r="K3182" i="20"/>
  <c r="Q3181" i="20"/>
  <c r="Z3181" i="20" s="1"/>
  <c r="AA3181" i="20" s="1"/>
  <c r="K3181" i="20"/>
  <c r="S3180" i="20"/>
  <c r="Z3180" i="20" s="1"/>
  <c r="AA3180" i="20" s="1"/>
  <c r="K3180" i="20"/>
  <c r="M3179" i="20"/>
  <c r="Z3179" i="20" s="1"/>
  <c r="AA3179" i="20" s="1"/>
  <c r="R3178" i="20"/>
  <c r="Z3178" i="20" s="1"/>
  <c r="AA3178" i="20" s="1"/>
  <c r="K3178" i="20"/>
  <c r="S3177" i="20"/>
  <c r="Z3177" i="20" s="1"/>
  <c r="AA3177" i="20" s="1"/>
  <c r="K3177" i="20"/>
  <c r="S3176" i="20"/>
  <c r="Z3176" i="20" s="1"/>
  <c r="AA3176" i="20" s="1"/>
  <c r="K3176" i="20"/>
  <c r="R3175" i="20"/>
  <c r="Z3175" i="20" s="1"/>
  <c r="AA3175" i="20" s="1"/>
  <c r="K3175" i="20"/>
  <c r="S3174" i="20"/>
  <c r="Z3174" i="20" s="1"/>
  <c r="AA3174" i="20" s="1"/>
  <c r="K3174" i="20"/>
  <c r="R3173" i="20"/>
  <c r="Z3173" i="20" s="1"/>
  <c r="AA3173" i="20" s="1"/>
  <c r="K3173" i="20"/>
  <c r="R3172" i="20"/>
  <c r="Z3172" i="20" s="1"/>
  <c r="AA3172" i="20" s="1"/>
  <c r="K3172" i="20"/>
  <c r="R3171" i="20"/>
  <c r="Z3171" i="20" s="1"/>
  <c r="AA3171" i="20" s="1"/>
  <c r="K3171" i="20"/>
  <c r="R3170" i="20"/>
  <c r="Z3170" i="20" s="1"/>
  <c r="AA3170" i="20" s="1"/>
  <c r="K3170" i="20"/>
  <c r="R3169" i="20"/>
  <c r="Z3169" i="20" s="1"/>
  <c r="AA3169" i="20" s="1"/>
  <c r="K3169" i="20"/>
  <c r="S3168" i="20"/>
  <c r="Z3168" i="20" s="1"/>
  <c r="AA3168" i="20" s="1"/>
  <c r="K3168" i="20"/>
  <c r="R3167" i="20"/>
  <c r="Z3167" i="20" s="1"/>
  <c r="AA3167" i="20" s="1"/>
  <c r="K3167" i="20"/>
  <c r="R3166" i="20"/>
  <c r="Z3166" i="20" s="1"/>
  <c r="AA3166" i="20" s="1"/>
  <c r="K3166" i="20"/>
  <c r="R3165" i="20"/>
  <c r="Z3165" i="20" s="1"/>
  <c r="AA3165" i="20" s="1"/>
  <c r="K3165" i="20"/>
  <c r="R3164" i="20"/>
  <c r="Z3164" i="20" s="1"/>
  <c r="AA3164" i="20" s="1"/>
  <c r="K3164" i="20"/>
  <c r="R3163" i="20"/>
  <c r="Z3163" i="20" s="1"/>
  <c r="AA3163" i="20" s="1"/>
  <c r="K3163" i="20"/>
  <c r="S3162" i="20"/>
  <c r="Z3162" i="20" s="1"/>
  <c r="AA3162" i="20" s="1"/>
  <c r="K3162" i="20"/>
  <c r="S3161" i="20"/>
  <c r="Z3161" i="20" s="1"/>
  <c r="AA3161" i="20" s="1"/>
  <c r="K3161" i="20"/>
  <c r="R3160" i="20"/>
  <c r="Z3160" i="20" s="1"/>
  <c r="AA3160" i="20" s="1"/>
  <c r="K3160" i="20"/>
  <c r="S3159" i="20"/>
  <c r="Z3159" i="20" s="1"/>
  <c r="AA3159" i="20" s="1"/>
  <c r="K3159" i="20"/>
  <c r="M3158" i="20"/>
  <c r="Z3158" i="20" s="1"/>
  <c r="AA3158" i="20" s="1"/>
  <c r="M3157" i="20"/>
  <c r="Z3157" i="20" s="1"/>
  <c r="AA3157" i="20" s="1"/>
  <c r="M3156" i="20"/>
  <c r="Z3156" i="20" s="1"/>
  <c r="AA3156" i="20" s="1"/>
  <c r="Z3155" i="20"/>
  <c r="AA3155" i="20" s="1"/>
  <c r="M3155" i="20"/>
  <c r="M3154" i="20"/>
  <c r="Z3154" i="20" s="1"/>
  <c r="AA3154" i="20" s="1"/>
  <c r="M3153" i="20"/>
  <c r="Z3153" i="20" s="1"/>
  <c r="AA3153" i="20" s="1"/>
  <c r="M3152" i="20"/>
  <c r="Z3152" i="20" s="1"/>
  <c r="AA3152" i="20" s="1"/>
  <c r="M3151" i="20"/>
  <c r="Z3151" i="20" s="1"/>
  <c r="AA3151" i="20" s="1"/>
  <c r="M3150" i="20"/>
  <c r="Z3150" i="20" s="1"/>
  <c r="AA3150" i="20" s="1"/>
  <c r="M3149" i="20"/>
  <c r="Z3149" i="20" s="1"/>
  <c r="AA3149" i="20" s="1"/>
  <c r="M3148" i="20"/>
  <c r="Z3148" i="20" s="1"/>
  <c r="AA3148" i="20" s="1"/>
  <c r="R3147" i="20"/>
  <c r="Z3147" i="20" s="1"/>
  <c r="AA3147" i="20" s="1"/>
  <c r="K3147" i="20"/>
  <c r="R3146" i="20"/>
  <c r="Z3146" i="20" s="1"/>
  <c r="AA3146" i="20" s="1"/>
  <c r="K3146" i="20"/>
  <c r="R3145" i="20"/>
  <c r="Z3145" i="20" s="1"/>
  <c r="AA3145" i="20" s="1"/>
  <c r="K3145" i="20"/>
  <c r="R3144" i="20"/>
  <c r="Z3144" i="20" s="1"/>
  <c r="AA3144" i="20" s="1"/>
  <c r="K3144" i="20"/>
  <c r="R3143" i="20"/>
  <c r="Z3143" i="20" s="1"/>
  <c r="AA3143" i="20" s="1"/>
  <c r="K3143" i="20"/>
  <c r="R3142" i="20"/>
  <c r="Z3142" i="20" s="1"/>
  <c r="AA3142" i="20" s="1"/>
  <c r="K3142" i="20"/>
  <c r="R3141" i="20"/>
  <c r="Z3141" i="20" s="1"/>
  <c r="AA3141" i="20" s="1"/>
  <c r="K3141" i="20"/>
  <c r="R3140" i="20"/>
  <c r="Z3140" i="20" s="1"/>
  <c r="AA3140" i="20" s="1"/>
  <c r="K3140" i="20"/>
  <c r="R3139" i="20"/>
  <c r="Z3139" i="20" s="1"/>
  <c r="AA3139" i="20" s="1"/>
  <c r="K3139" i="20"/>
  <c r="R3138" i="20"/>
  <c r="Z3138" i="20" s="1"/>
  <c r="AA3138" i="20" s="1"/>
  <c r="K3138" i="20"/>
  <c r="R3137" i="20"/>
  <c r="Z3137" i="20" s="1"/>
  <c r="AA3137" i="20" s="1"/>
  <c r="K3137" i="20"/>
  <c r="R3136" i="20"/>
  <c r="Z3136" i="20" s="1"/>
  <c r="AA3136" i="20" s="1"/>
  <c r="K3136" i="20"/>
  <c r="R3135" i="20"/>
  <c r="Z3135" i="20" s="1"/>
  <c r="AA3135" i="20" s="1"/>
  <c r="K3135" i="20"/>
  <c r="Z3134" i="20"/>
  <c r="AA3134" i="20" s="1"/>
  <c r="R3134" i="20"/>
  <c r="K3134" i="20"/>
  <c r="R3133" i="20"/>
  <c r="Z3133" i="20" s="1"/>
  <c r="AA3133" i="20" s="1"/>
  <c r="K3133" i="20"/>
  <c r="R3132" i="20"/>
  <c r="Z3132" i="20" s="1"/>
  <c r="AA3132" i="20" s="1"/>
  <c r="K3132" i="20"/>
  <c r="M3131" i="20"/>
  <c r="Z3131" i="20" s="1"/>
  <c r="AA3131" i="20" s="1"/>
  <c r="M3130" i="20"/>
  <c r="Z3130" i="20" s="1"/>
  <c r="AA3130" i="20" s="1"/>
  <c r="R3129" i="20"/>
  <c r="Z3129" i="20" s="1"/>
  <c r="AA3129" i="20" s="1"/>
  <c r="K3129" i="20"/>
  <c r="R3128" i="20"/>
  <c r="Z3128" i="20" s="1"/>
  <c r="AA3128" i="20" s="1"/>
  <c r="K3128" i="20"/>
  <c r="R3127" i="20"/>
  <c r="Z3127" i="20" s="1"/>
  <c r="AA3127" i="20" s="1"/>
  <c r="K3127" i="20"/>
  <c r="R3126" i="20"/>
  <c r="Z3126" i="20" s="1"/>
  <c r="AA3126" i="20" s="1"/>
  <c r="K3126" i="20"/>
  <c r="R3125" i="20"/>
  <c r="Z3125" i="20" s="1"/>
  <c r="AA3125" i="20" s="1"/>
  <c r="K3125" i="20"/>
  <c r="M3124" i="20"/>
  <c r="Z3124" i="20" s="1"/>
  <c r="AA3124" i="20" s="1"/>
  <c r="R3123" i="20"/>
  <c r="Z3123" i="20" s="1"/>
  <c r="AA3123" i="20" s="1"/>
  <c r="K3123" i="20"/>
  <c r="M3122" i="20"/>
  <c r="Z3122" i="20" s="1"/>
  <c r="AA3122" i="20" s="1"/>
  <c r="M3121" i="20"/>
  <c r="Z3121" i="20" s="1"/>
  <c r="AA3121" i="20" s="1"/>
  <c r="R3120" i="20"/>
  <c r="Z3120" i="20" s="1"/>
  <c r="AA3120" i="20" s="1"/>
  <c r="K3120" i="20"/>
  <c r="R3119" i="20"/>
  <c r="Z3119" i="20" s="1"/>
  <c r="AA3119" i="20" s="1"/>
  <c r="K3119" i="20"/>
  <c r="R3118" i="20"/>
  <c r="Z3118" i="20" s="1"/>
  <c r="AA3118" i="20" s="1"/>
  <c r="K3118" i="20"/>
  <c r="M3117" i="20"/>
  <c r="Z3117" i="20" s="1"/>
  <c r="AA3117" i="20" s="1"/>
  <c r="M3116" i="20"/>
  <c r="Z3116" i="20" s="1"/>
  <c r="AA3116" i="20" s="1"/>
  <c r="M3115" i="20"/>
  <c r="Z3115" i="20" s="1"/>
  <c r="AA3115" i="20" s="1"/>
  <c r="M3114" i="20"/>
  <c r="Z3114" i="20" s="1"/>
  <c r="AA3114" i="20" s="1"/>
  <c r="M3113" i="20"/>
  <c r="Z3113" i="20" s="1"/>
  <c r="AA3113" i="20" s="1"/>
  <c r="M3112" i="20"/>
  <c r="Z3112" i="20" s="1"/>
  <c r="AA3112" i="20" s="1"/>
  <c r="M3111" i="20"/>
  <c r="Z3111" i="20" s="1"/>
  <c r="AA3111" i="20" s="1"/>
  <c r="S3110" i="20"/>
  <c r="Z3110" i="20" s="1"/>
  <c r="AA3110" i="20" s="1"/>
  <c r="K3110" i="20"/>
  <c r="M3109" i="20"/>
  <c r="Z3109" i="20" s="1"/>
  <c r="AA3109" i="20" s="1"/>
  <c r="M3108" i="20"/>
  <c r="Z3108" i="20" s="1"/>
  <c r="AA3108" i="20" s="1"/>
  <c r="M3107" i="20"/>
  <c r="Z3107" i="20" s="1"/>
  <c r="AA3107" i="20" s="1"/>
  <c r="M3106" i="20"/>
  <c r="Z3106" i="20" s="1"/>
  <c r="AA3106" i="20" s="1"/>
  <c r="M3105" i="20"/>
  <c r="Z3105" i="20" s="1"/>
  <c r="AA3105" i="20" s="1"/>
  <c r="R3104" i="20"/>
  <c r="Z3104" i="20" s="1"/>
  <c r="AA3104" i="20" s="1"/>
  <c r="K3104" i="20"/>
  <c r="R3103" i="20"/>
  <c r="Z3103" i="20" s="1"/>
  <c r="AA3103" i="20" s="1"/>
  <c r="K3103" i="20"/>
  <c r="R3102" i="20"/>
  <c r="Z3102" i="20" s="1"/>
  <c r="AA3102" i="20" s="1"/>
  <c r="K3102" i="20"/>
  <c r="R3101" i="20"/>
  <c r="Z3101" i="20" s="1"/>
  <c r="AA3101" i="20" s="1"/>
  <c r="K3101" i="20"/>
  <c r="R3100" i="20"/>
  <c r="Z3100" i="20" s="1"/>
  <c r="AA3100" i="20" s="1"/>
  <c r="K3100" i="20"/>
  <c r="M3099" i="20"/>
  <c r="Z3099" i="20" s="1"/>
  <c r="AA3099" i="20" s="1"/>
  <c r="M3098" i="20"/>
  <c r="Z3098" i="20" s="1"/>
  <c r="AA3098" i="20" s="1"/>
  <c r="M3097" i="20"/>
  <c r="Z3097" i="20" s="1"/>
  <c r="AA3097" i="20" s="1"/>
  <c r="M3096" i="20"/>
  <c r="Z3096" i="20" s="1"/>
  <c r="AA3096" i="20" s="1"/>
  <c r="M3095" i="20"/>
  <c r="Z3095" i="20" s="1"/>
  <c r="AA3095" i="20" s="1"/>
  <c r="M3094" i="20"/>
  <c r="Z3094" i="20" s="1"/>
  <c r="AA3094" i="20" s="1"/>
  <c r="M3093" i="20"/>
  <c r="Z3093" i="20" s="1"/>
  <c r="AA3093" i="20" s="1"/>
  <c r="M3092" i="20"/>
  <c r="Z3092" i="20" s="1"/>
  <c r="AA3092" i="20" s="1"/>
  <c r="M3091" i="20"/>
  <c r="Z3091" i="20" s="1"/>
  <c r="AA3091" i="20" s="1"/>
  <c r="M3090" i="20"/>
  <c r="Z3090" i="20" s="1"/>
  <c r="AA3090" i="20" s="1"/>
  <c r="M3089" i="20"/>
  <c r="Z3089" i="20" s="1"/>
  <c r="AA3089" i="20" s="1"/>
  <c r="M3088" i="20"/>
  <c r="Z3088" i="20" s="1"/>
  <c r="AA3088" i="20" s="1"/>
  <c r="M3087" i="20"/>
  <c r="Z3087" i="20" s="1"/>
  <c r="AA3087" i="20" s="1"/>
  <c r="M3086" i="20"/>
  <c r="Z3086" i="20" s="1"/>
  <c r="AA3086" i="20" s="1"/>
  <c r="M3085" i="20"/>
  <c r="Z3085" i="20" s="1"/>
  <c r="AA3085" i="20" s="1"/>
  <c r="M3084" i="20"/>
  <c r="Z3084" i="20" s="1"/>
  <c r="AA3084" i="20" s="1"/>
  <c r="M3083" i="20"/>
  <c r="Z3083" i="20" s="1"/>
  <c r="AA3083" i="20" s="1"/>
  <c r="M3082" i="20"/>
  <c r="Z3082" i="20" s="1"/>
  <c r="AA3082" i="20" s="1"/>
  <c r="M3081" i="20"/>
  <c r="Z3081" i="20" s="1"/>
  <c r="AA3081" i="20" s="1"/>
  <c r="M3080" i="20"/>
  <c r="Z3080" i="20" s="1"/>
  <c r="AA3080" i="20" s="1"/>
  <c r="M3079" i="20"/>
  <c r="Z3079" i="20" s="1"/>
  <c r="AA3079" i="20" s="1"/>
  <c r="M3078" i="20"/>
  <c r="Z3078" i="20" s="1"/>
  <c r="AA3078" i="20" s="1"/>
  <c r="M3077" i="20"/>
  <c r="Z3077" i="20" s="1"/>
  <c r="AA3077" i="20" s="1"/>
  <c r="M3076" i="20"/>
  <c r="Z3076" i="20" s="1"/>
  <c r="AA3076" i="20" s="1"/>
  <c r="M3075" i="20"/>
  <c r="Z3075" i="20" s="1"/>
  <c r="AA3075" i="20" s="1"/>
  <c r="M3074" i="20"/>
  <c r="Z3074" i="20" s="1"/>
  <c r="AA3074" i="20" s="1"/>
  <c r="M3073" i="20"/>
  <c r="Z3073" i="20" s="1"/>
  <c r="AA3073" i="20" s="1"/>
  <c r="M3072" i="20"/>
  <c r="Z3072" i="20" s="1"/>
  <c r="AA3072" i="20" s="1"/>
  <c r="M3071" i="20"/>
  <c r="Z3071" i="20" s="1"/>
  <c r="AA3071" i="20" s="1"/>
  <c r="M3070" i="20"/>
  <c r="Z3070" i="20" s="1"/>
  <c r="AA3070" i="20" s="1"/>
  <c r="M3069" i="20"/>
  <c r="Z3069" i="20" s="1"/>
  <c r="AA3069" i="20" s="1"/>
  <c r="Z3068" i="20"/>
  <c r="AA3068" i="20" s="1"/>
  <c r="M3068" i="20"/>
  <c r="M3067" i="20"/>
  <c r="Z3067" i="20" s="1"/>
  <c r="AA3067" i="20" s="1"/>
  <c r="M3066" i="20"/>
  <c r="Z3066" i="20" s="1"/>
  <c r="AA3066" i="20" s="1"/>
  <c r="M3065" i="20"/>
  <c r="Z3065" i="20" s="1"/>
  <c r="AA3065" i="20" s="1"/>
  <c r="M3064" i="20"/>
  <c r="Z3064" i="20" s="1"/>
  <c r="AA3064" i="20" s="1"/>
  <c r="M3063" i="20"/>
  <c r="Z3063" i="20" s="1"/>
  <c r="AA3063" i="20" s="1"/>
  <c r="M3062" i="20"/>
  <c r="Z3062" i="20" s="1"/>
  <c r="AA3062" i="20" s="1"/>
  <c r="M3061" i="20"/>
  <c r="Z3061" i="20" s="1"/>
  <c r="AA3061" i="20" s="1"/>
  <c r="M3060" i="20"/>
  <c r="Z3060" i="20" s="1"/>
  <c r="AA3060" i="20" s="1"/>
  <c r="M3059" i="20"/>
  <c r="Z3059" i="20" s="1"/>
  <c r="AA3059" i="20" s="1"/>
  <c r="M3058" i="20"/>
  <c r="Z3058" i="20" s="1"/>
  <c r="AA3058" i="20" s="1"/>
  <c r="R3057" i="20"/>
  <c r="Z3057" i="20" s="1"/>
  <c r="AA3057" i="20" s="1"/>
  <c r="K3057" i="20"/>
  <c r="R3056" i="20"/>
  <c r="Z3056" i="20" s="1"/>
  <c r="AA3056" i="20" s="1"/>
  <c r="K3056" i="20"/>
  <c r="R3055" i="20"/>
  <c r="Z3055" i="20" s="1"/>
  <c r="AA3055" i="20" s="1"/>
  <c r="K3055" i="20"/>
  <c r="R3054" i="20"/>
  <c r="Z3054" i="20" s="1"/>
  <c r="AA3054" i="20" s="1"/>
  <c r="K3054" i="20"/>
  <c r="R3053" i="20"/>
  <c r="Z3053" i="20" s="1"/>
  <c r="AA3053" i="20" s="1"/>
  <c r="K3053" i="20"/>
  <c r="R3052" i="20"/>
  <c r="Z3052" i="20" s="1"/>
  <c r="AA3052" i="20" s="1"/>
  <c r="K3052" i="20"/>
  <c r="R3051" i="20"/>
  <c r="Z3051" i="20" s="1"/>
  <c r="AA3051" i="20" s="1"/>
  <c r="K3051" i="20"/>
  <c r="R3050" i="20"/>
  <c r="Z3050" i="20" s="1"/>
  <c r="AA3050" i="20" s="1"/>
  <c r="K3050" i="20"/>
  <c r="R3049" i="20"/>
  <c r="Z3049" i="20" s="1"/>
  <c r="AA3049" i="20" s="1"/>
  <c r="K3049" i="20"/>
  <c r="R3048" i="20"/>
  <c r="Z3048" i="20" s="1"/>
  <c r="AA3048" i="20" s="1"/>
  <c r="K3048" i="20"/>
  <c r="R3047" i="20"/>
  <c r="Z3047" i="20" s="1"/>
  <c r="AA3047" i="20" s="1"/>
  <c r="K3047" i="20"/>
  <c r="R3046" i="20"/>
  <c r="Z3046" i="20" s="1"/>
  <c r="AA3046" i="20" s="1"/>
  <c r="K3046" i="20"/>
  <c r="R3045" i="20"/>
  <c r="Z3045" i="20" s="1"/>
  <c r="AA3045" i="20" s="1"/>
  <c r="K3045" i="20"/>
  <c r="R3044" i="20"/>
  <c r="Z3044" i="20" s="1"/>
  <c r="AA3044" i="20" s="1"/>
  <c r="K3044" i="20"/>
  <c r="R3043" i="20"/>
  <c r="Z3043" i="20" s="1"/>
  <c r="AA3043" i="20" s="1"/>
  <c r="K3043" i="20"/>
  <c r="M3042" i="20"/>
  <c r="Z3042" i="20" s="1"/>
  <c r="AA3042" i="20" s="1"/>
  <c r="S3041" i="20"/>
  <c r="Z3041" i="20" s="1"/>
  <c r="AA3041" i="20" s="1"/>
  <c r="K3041" i="20"/>
  <c r="R3040" i="20"/>
  <c r="Z3040" i="20" s="1"/>
  <c r="AA3040" i="20" s="1"/>
  <c r="K3040" i="20"/>
  <c r="R3039" i="20"/>
  <c r="Z3039" i="20" s="1"/>
  <c r="AA3039" i="20" s="1"/>
  <c r="K3039" i="20"/>
  <c r="R3038" i="20"/>
  <c r="Z3038" i="20" s="1"/>
  <c r="AA3038" i="20" s="1"/>
  <c r="K3038" i="20"/>
  <c r="R3037" i="20"/>
  <c r="Z3037" i="20" s="1"/>
  <c r="AA3037" i="20" s="1"/>
  <c r="K3037" i="20"/>
  <c r="R3036" i="20"/>
  <c r="Z3036" i="20" s="1"/>
  <c r="AA3036" i="20" s="1"/>
  <c r="K3036" i="20"/>
  <c r="R3035" i="20"/>
  <c r="Z3035" i="20" s="1"/>
  <c r="AA3035" i="20" s="1"/>
  <c r="K3035" i="20"/>
  <c r="R3034" i="20"/>
  <c r="Z3034" i="20" s="1"/>
  <c r="AA3034" i="20" s="1"/>
  <c r="K3034" i="20"/>
  <c r="R3033" i="20"/>
  <c r="Z3033" i="20" s="1"/>
  <c r="AA3033" i="20" s="1"/>
  <c r="K3033" i="20"/>
  <c r="T3032" i="20"/>
  <c r="Z3032" i="20" s="1"/>
  <c r="AA3032" i="20" s="1"/>
  <c r="K3032" i="20"/>
  <c r="R3031" i="20"/>
  <c r="Z3031" i="20" s="1"/>
  <c r="AA3031" i="20" s="1"/>
  <c r="K3031" i="20"/>
  <c r="R3030" i="20"/>
  <c r="Z3030" i="20" s="1"/>
  <c r="AA3030" i="20" s="1"/>
  <c r="K3030" i="20"/>
  <c r="R3029" i="20"/>
  <c r="Z3029" i="20" s="1"/>
  <c r="AA3029" i="20" s="1"/>
  <c r="K3029" i="20"/>
  <c r="Q3028" i="20"/>
  <c r="Z3028" i="20" s="1"/>
  <c r="AA3028" i="20" s="1"/>
  <c r="K3028" i="20"/>
  <c r="R3027" i="20"/>
  <c r="Z3027" i="20" s="1"/>
  <c r="AA3027" i="20" s="1"/>
  <c r="K3027" i="20"/>
  <c r="S3026" i="20"/>
  <c r="Z3026" i="20" s="1"/>
  <c r="AA3026" i="20" s="1"/>
  <c r="K3026" i="20"/>
  <c r="S3025" i="20"/>
  <c r="Z3025" i="20" s="1"/>
  <c r="AA3025" i="20" s="1"/>
  <c r="K3025" i="20"/>
  <c r="Z3024" i="20"/>
  <c r="AA3024" i="20" s="1"/>
  <c r="S3024" i="20"/>
  <c r="K3024" i="20"/>
  <c r="S3023" i="20"/>
  <c r="Z3023" i="20" s="1"/>
  <c r="AA3023" i="20" s="1"/>
  <c r="K3023" i="20"/>
  <c r="S3022" i="20"/>
  <c r="Z3022" i="20" s="1"/>
  <c r="AA3022" i="20" s="1"/>
  <c r="K3022" i="20"/>
  <c r="S3021" i="20"/>
  <c r="Z3021" i="20" s="1"/>
  <c r="AA3021" i="20" s="1"/>
  <c r="K3021" i="20"/>
  <c r="S3020" i="20"/>
  <c r="Z3020" i="20" s="1"/>
  <c r="AA3020" i="20" s="1"/>
  <c r="K3020" i="20"/>
  <c r="S3019" i="20"/>
  <c r="Z3019" i="20" s="1"/>
  <c r="AA3019" i="20" s="1"/>
  <c r="K3019" i="20"/>
  <c r="S3018" i="20"/>
  <c r="Z3018" i="20" s="1"/>
  <c r="AA3018" i="20" s="1"/>
  <c r="K3018" i="20"/>
  <c r="T3017" i="20"/>
  <c r="Z3017" i="20" s="1"/>
  <c r="AA3017" i="20" s="1"/>
  <c r="K3017" i="20"/>
  <c r="T3016" i="20"/>
  <c r="Z3016" i="20" s="1"/>
  <c r="AA3016" i="20" s="1"/>
  <c r="K3016" i="20"/>
  <c r="T3015" i="20"/>
  <c r="Z3015" i="20" s="1"/>
  <c r="AA3015" i="20" s="1"/>
  <c r="K3015" i="20"/>
  <c r="S3014" i="20"/>
  <c r="Z3014" i="20" s="1"/>
  <c r="AA3014" i="20" s="1"/>
  <c r="K3014" i="20"/>
  <c r="S3013" i="20"/>
  <c r="Z3013" i="20" s="1"/>
  <c r="AA3013" i="20" s="1"/>
  <c r="K3013" i="20"/>
  <c r="S3012" i="20"/>
  <c r="Z3012" i="20" s="1"/>
  <c r="AA3012" i="20" s="1"/>
  <c r="K3012" i="20"/>
  <c r="S3011" i="20"/>
  <c r="Z3011" i="20" s="1"/>
  <c r="AA3011" i="20" s="1"/>
  <c r="K3011" i="20"/>
  <c r="T3010" i="20"/>
  <c r="Z3010" i="20" s="1"/>
  <c r="AA3010" i="20" s="1"/>
  <c r="K3010" i="20"/>
  <c r="S3009" i="20"/>
  <c r="Z3009" i="20" s="1"/>
  <c r="AA3009" i="20" s="1"/>
  <c r="K3009" i="20"/>
  <c r="S3008" i="20"/>
  <c r="Z3008" i="20" s="1"/>
  <c r="AA3008" i="20" s="1"/>
  <c r="K3008" i="20"/>
  <c r="T3007" i="20"/>
  <c r="Z3007" i="20" s="1"/>
  <c r="AA3007" i="20" s="1"/>
  <c r="K3007" i="20"/>
  <c r="S3006" i="20"/>
  <c r="Z3006" i="20" s="1"/>
  <c r="AA3006" i="20" s="1"/>
  <c r="K3006" i="20"/>
  <c r="S3005" i="20"/>
  <c r="Z3005" i="20" s="1"/>
  <c r="AA3005" i="20" s="1"/>
  <c r="K3005" i="20"/>
  <c r="T3004" i="20"/>
  <c r="Z3004" i="20" s="1"/>
  <c r="AA3004" i="20" s="1"/>
  <c r="K3004" i="20"/>
  <c r="T3003" i="20"/>
  <c r="Z3003" i="20" s="1"/>
  <c r="AA3003" i="20" s="1"/>
  <c r="K3003" i="20"/>
  <c r="M3002" i="20"/>
  <c r="Z3002" i="20" s="1"/>
  <c r="AA3002" i="20" s="1"/>
  <c r="S3001" i="20"/>
  <c r="Z3001" i="20" s="1"/>
  <c r="AA3001" i="20" s="1"/>
  <c r="K3001" i="20"/>
  <c r="S3000" i="20"/>
  <c r="Z3000" i="20" s="1"/>
  <c r="AA3000" i="20" s="1"/>
  <c r="K3000" i="20"/>
  <c r="S2999" i="20"/>
  <c r="Z2999" i="20" s="1"/>
  <c r="AA2999" i="20" s="1"/>
  <c r="K2999" i="20"/>
  <c r="S2998" i="20"/>
  <c r="Z2998" i="20" s="1"/>
  <c r="AA2998" i="20" s="1"/>
  <c r="K2998" i="20"/>
  <c r="S2997" i="20"/>
  <c r="Z2997" i="20" s="1"/>
  <c r="AA2997" i="20" s="1"/>
  <c r="K2997" i="20"/>
  <c r="S2996" i="20"/>
  <c r="Z2996" i="20" s="1"/>
  <c r="AA2996" i="20" s="1"/>
  <c r="K2996" i="20"/>
  <c r="S2995" i="20"/>
  <c r="Z2995" i="20" s="1"/>
  <c r="AA2995" i="20" s="1"/>
  <c r="K2995" i="20"/>
  <c r="S2994" i="20"/>
  <c r="Z2994" i="20" s="1"/>
  <c r="AA2994" i="20" s="1"/>
  <c r="K2994" i="20"/>
  <c r="S2993" i="20"/>
  <c r="Z2993" i="20" s="1"/>
  <c r="AA2993" i="20" s="1"/>
  <c r="K2993" i="20"/>
  <c r="S2992" i="20"/>
  <c r="Z2992" i="20" s="1"/>
  <c r="AA2992" i="20" s="1"/>
  <c r="K2992" i="20"/>
  <c r="S2991" i="20"/>
  <c r="Z2991" i="20" s="1"/>
  <c r="AA2991" i="20" s="1"/>
  <c r="K2991" i="20"/>
  <c r="S2990" i="20"/>
  <c r="Z2990" i="20" s="1"/>
  <c r="AA2990" i="20" s="1"/>
  <c r="K2990" i="20"/>
  <c r="S2989" i="20"/>
  <c r="Z2989" i="20" s="1"/>
  <c r="AA2989" i="20" s="1"/>
  <c r="K2989" i="20"/>
  <c r="S2988" i="20"/>
  <c r="Z2988" i="20" s="1"/>
  <c r="AA2988" i="20" s="1"/>
  <c r="K2988" i="20"/>
  <c r="S2987" i="20"/>
  <c r="Z2987" i="20" s="1"/>
  <c r="AA2987" i="20" s="1"/>
  <c r="K2987" i="20"/>
  <c r="M2986" i="20"/>
  <c r="Z2986" i="20" s="1"/>
  <c r="AA2986" i="20" s="1"/>
  <c r="M2985" i="20"/>
  <c r="Z2985" i="20" s="1"/>
  <c r="AA2985" i="20" s="1"/>
  <c r="Z2984" i="20"/>
  <c r="AA2984" i="20" s="1"/>
  <c r="S2984" i="20"/>
  <c r="K2984" i="20"/>
  <c r="T2983" i="20"/>
  <c r="Z2983" i="20" s="1"/>
  <c r="AA2983" i="20" s="1"/>
  <c r="K2983" i="20"/>
  <c r="T2982" i="20"/>
  <c r="Z2982" i="20" s="1"/>
  <c r="AA2982" i="20" s="1"/>
  <c r="K2982" i="20"/>
  <c r="S2981" i="20"/>
  <c r="Z2981" i="20" s="1"/>
  <c r="AA2981" i="20" s="1"/>
  <c r="K2981" i="20"/>
  <c r="T2980" i="20"/>
  <c r="Z2980" i="20" s="1"/>
  <c r="AA2980" i="20" s="1"/>
  <c r="K2980" i="20"/>
  <c r="T2979" i="20"/>
  <c r="Z2979" i="20" s="1"/>
  <c r="AA2979" i="20" s="1"/>
  <c r="K2979" i="20"/>
  <c r="T2978" i="20"/>
  <c r="Z2978" i="20" s="1"/>
  <c r="AA2978" i="20" s="1"/>
  <c r="K2978" i="20"/>
  <c r="T2977" i="20"/>
  <c r="Z2977" i="20" s="1"/>
  <c r="AA2977" i="20" s="1"/>
  <c r="K2977" i="20"/>
  <c r="T2976" i="20"/>
  <c r="Z2976" i="20" s="1"/>
  <c r="AA2976" i="20" s="1"/>
  <c r="K2976" i="20"/>
  <c r="T2975" i="20"/>
  <c r="Z2975" i="20" s="1"/>
  <c r="AA2975" i="20" s="1"/>
  <c r="K2975" i="20"/>
  <c r="T2974" i="20"/>
  <c r="Z2974" i="20" s="1"/>
  <c r="AA2974" i="20" s="1"/>
  <c r="K2974" i="20"/>
  <c r="T2973" i="20"/>
  <c r="Z2973" i="20" s="1"/>
  <c r="AA2973" i="20" s="1"/>
  <c r="K2973" i="20"/>
  <c r="T2972" i="20"/>
  <c r="Z2972" i="20" s="1"/>
  <c r="AA2972" i="20" s="1"/>
  <c r="K2972" i="20"/>
  <c r="T2971" i="20"/>
  <c r="Z2971" i="20" s="1"/>
  <c r="AA2971" i="20" s="1"/>
  <c r="K2971" i="20"/>
  <c r="T2970" i="20"/>
  <c r="Z2970" i="20" s="1"/>
  <c r="AA2970" i="20" s="1"/>
  <c r="K2970" i="20"/>
  <c r="T2969" i="20"/>
  <c r="Z2969" i="20" s="1"/>
  <c r="AA2969" i="20" s="1"/>
  <c r="K2969" i="20"/>
  <c r="T2968" i="20"/>
  <c r="Z2968" i="20" s="1"/>
  <c r="AA2968" i="20" s="1"/>
  <c r="K2968" i="20"/>
  <c r="T2967" i="20"/>
  <c r="Z2967" i="20" s="1"/>
  <c r="AA2967" i="20" s="1"/>
  <c r="K2967" i="20"/>
  <c r="U2966" i="20"/>
  <c r="Z2966" i="20" s="1"/>
  <c r="AA2966" i="20" s="1"/>
  <c r="K2966" i="20"/>
  <c r="U2965" i="20"/>
  <c r="Z2965" i="20" s="1"/>
  <c r="AA2965" i="20" s="1"/>
  <c r="K2965" i="20"/>
  <c r="U2964" i="20"/>
  <c r="Z2964" i="20" s="1"/>
  <c r="AA2964" i="20" s="1"/>
  <c r="K2964" i="20"/>
  <c r="AA2963" i="20"/>
  <c r="M2963" i="20"/>
  <c r="Z2963" i="20" s="1"/>
  <c r="N2962" i="20"/>
  <c r="Z2962" i="20" s="1"/>
  <c r="AA2962" i="20" s="1"/>
  <c r="K2962" i="20"/>
  <c r="U2961" i="20"/>
  <c r="Z2961" i="20" s="1"/>
  <c r="AA2961" i="20" s="1"/>
  <c r="K2961" i="20"/>
  <c r="T2960" i="20"/>
  <c r="Z2960" i="20" s="1"/>
  <c r="AA2960" i="20" s="1"/>
  <c r="K2960" i="20"/>
  <c r="T2959" i="20"/>
  <c r="Z2959" i="20" s="1"/>
  <c r="AA2959" i="20" s="1"/>
  <c r="K2959" i="20"/>
  <c r="M2958" i="20"/>
  <c r="Z2958" i="20" s="1"/>
  <c r="AA2958" i="20" s="1"/>
  <c r="Z2957" i="20"/>
  <c r="AA2957" i="20" s="1"/>
  <c r="U2957" i="20"/>
  <c r="K2957" i="20"/>
  <c r="M2956" i="20"/>
  <c r="Z2956" i="20" s="1"/>
  <c r="AA2956" i="20" s="1"/>
  <c r="T2955" i="20"/>
  <c r="Z2955" i="20" s="1"/>
  <c r="AA2955" i="20" s="1"/>
  <c r="K2955" i="20"/>
  <c r="U2954" i="20"/>
  <c r="Z2954" i="20" s="1"/>
  <c r="AA2954" i="20" s="1"/>
  <c r="K2954" i="20"/>
  <c r="M2953" i="20"/>
  <c r="Z2953" i="20" s="1"/>
  <c r="AA2953" i="20" s="1"/>
  <c r="M2952" i="20"/>
  <c r="Z2952" i="20" s="1"/>
  <c r="AA2952" i="20" s="1"/>
  <c r="M2951" i="20"/>
  <c r="Z2951" i="20" s="1"/>
  <c r="AA2951" i="20" s="1"/>
  <c r="M2950" i="20"/>
  <c r="Z2950" i="20" s="1"/>
  <c r="AA2950" i="20" s="1"/>
  <c r="M2949" i="20"/>
  <c r="Z2949" i="20" s="1"/>
  <c r="AA2949" i="20" s="1"/>
  <c r="M2948" i="20"/>
  <c r="Z2948" i="20" s="1"/>
  <c r="AA2948" i="20" s="1"/>
  <c r="T2947" i="20"/>
  <c r="Z2947" i="20" s="1"/>
  <c r="AA2947" i="20" s="1"/>
  <c r="K2947" i="20"/>
  <c r="M2946" i="20"/>
  <c r="Z2946" i="20" s="1"/>
  <c r="AA2946" i="20" s="1"/>
  <c r="M2945" i="20"/>
  <c r="Z2945" i="20" s="1"/>
  <c r="AA2945" i="20" s="1"/>
  <c r="M2944" i="20"/>
  <c r="Z2944" i="20" s="1"/>
  <c r="AA2944" i="20" s="1"/>
  <c r="M2943" i="20"/>
  <c r="Z2943" i="20" s="1"/>
  <c r="AA2943" i="20" s="1"/>
  <c r="M2942" i="20"/>
  <c r="Z2942" i="20" s="1"/>
  <c r="AA2942" i="20" s="1"/>
  <c r="M2941" i="20"/>
  <c r="Z2941" i="20" s="1"/>
  <c r="AA2941" i="20" s="1"/>
  <c r="M2940" i="20"/>
  <c r="Z2940" i="20" s="1"/>
  <c r="AA2940" i="20" s="1"/>
  <c r="M2939" i="20"/>
  <c r="Z2939" i="20" s="1"/>
  <c r="AA2939" i="20" s="1"/>
  <c r="M2938" i="20"/>
  <c r="Z2938" i="20" s="1"/>
  <c r="AA2938" i="20" s="1"/>
  <c r="M2937" i="20"/>
  <c r="Z2937" i="20" s="1"/>
  <c r="AA2937" i="20" s="1"/>
  <c r="M2936" i="20"/>
  <c r="Z2936" i="20" s="1"/>
  <c r="AA2936" i="20" s="1"/>
  <c r="T2935" i="20"/>
  <c r="Z2935" i="20" s="1"/>
  <c r="AA2935" i="20" s="1"/>
  <c r="K2935" i="20"/>
  <c r="T2934" i="20"/>
  <c r="Z2934" i="20" s="1"/>
  <c r="AA2934" i="20" s="1"/>
  <c r="K2934" i="20"/>
  <c r="T2933" i="20"/>
  <c r="Z2933" i="20" s="1"/>
  <c r="AA2933" i="20" s="1"/>
  <c r="K2933" i="20"/>
  <c r="U2932" i="20"/>
  <c r="Z2932" i="20" s="1"/>
  <c r="AA2932" i="20" s="1"/>
  <c r="K2932" i="20"/>
  <c r="U2931" i="20"/>
  <c r="Z2931" i="20" s="1"/>
  <c r="AA2931" i="20" s="1"/>
  <c r="K2931" i="20"/>
  <c r="U2930" i="20"/>
  <c r="Z2930" i="20" s="1"/>
  <c r="AA2930" i="20" s="1"/>
  <c r="K2930" i="20"/>
  <c r="U2929" i="20"/>
  <c r="Z2929" i="20" s="1"/>
  <c r="AA2929" i="20" s="1"/>
  <c r="K2929" i="20"/>
  <c r="U2928" i="20"/>
  <c r="Z2928" i="20" s="1"/>
  <c r="AA2928" i="20" s="1"/>
  <c r="K2928" i="20"/>
  <c r="U2927" i="20"/>
  <c r="Z2927" i="20" s="1"/>
  <c r="AA2927" i="20" s="1"/>
  <c r="K2927" i="20"/>
  <c r="U2926" i="20"/>
  <c r="Z2926" i="20" s="1"/>
  <c r="AA2926" i="20" s="1"/>
  <c r="K2926" i="20"/>
  <c r="U2925" i="20"/>
  <c r="Z2925" i="20" s="1"/>
  <c r="AA2925" i="20" s="1"/>
  <c r="K2925" i="20"/>
  <c r="U2924" i="20"/>
  <c r="Z2924" i="20" s="1"/>
  <c r="AA2924" i="20" s="1"/>
  <c r="K2924" i="20"/>
  <c r="U2923" i="20"/>
  <c r="Z2923" i="20" s="1"/>
  <c r="AA2923" i="20" s="1"/>
  <c r="K2923" i="20"/>
  <c r="U2922" i="20"/>
  <c r="Z2922" i="20" s="1"/>
  <c r="AA2922" i="20" s="1"/>
  <c r="K2922" i="20"/>
  <c r="U2921" i="20"/>
  <c r="Z2921" i="20" s="1"/>
  <c r="AA2921" i="20" s="1"/>
  <c r="K2921" i="20"/>
  <c r="U2920" i="20"/>
  <c r="Z2920" i="20" s="1"/>
  <c r="AA2920" i="20" s="1"/>
  <c r="K2920" i="20"/>
  <c r="U2919" i="20"/>
  <c r="Z2919" i="20" s="1"/>
  <c r="AA2919" i="20" s="1"/>
  <c r="K2919" i="20"/>
  <c r="U2918" i="20"/>
  <c r="Z2918" i="20" s="1"/>
  <c r="AA2918" i="20" s="1"/>
  <c r="K2918" i="20"/>
  <c r="U2917" i="20"/>
  <c r="Z2917" i="20" s="1"/>
  <c r="AA2917" i="20" s="1"/>
  <c r="K2917" i="20"/>
  <c r="U2916" i="20"/>
  <c r="Z2916" i="20" s="1"/>
  <c r="AA2916" i="20" s="1"/>
  <c r="K2916" i="20"/>
  <c r="U2915" i="20"/>
  <c r="Z2915" i="20" s="1"/>
  <c r="AA2915" i="20" s="1"/>
  <c r="K2915" i="20"/>
  <c r="U2914" i="20"/>
  <c r="Z2914" i="20" s="1"/>
  <c r="AA2914" i="20" s="1"/>
  <c r="K2914" i="20"/>
  <c r="U2913" i="20"/>
  <c r="Z2913" i="20" s="1"/>
  <c r="AA2913" i="20" s="1"/>
  <c r="K2913" i="20"/>
  <c r="U2912" i="20"/>
  <c r="Z2912" i="20" s="1"/>
  <c r="AA2912" i="20" s="1"/>
  <c r="K2912" i="20"/>
  <c r="U2911" i="20"/>
  <c r="Z2911" i="20" s="1"/>
  <c r="AA2911" i="20" s="1"/>
  <c r="K2911" i="20"/>
  <c r="U2910" i="20"/>
  <c r="Z2910" i="20" s="1"/>
  <c r="AA2910" i="20" s="1"/>
  <c r="K2910" i="20"/>
  <c r="Z2909" i="20"/>
  <c r="AA2909" i="20" s="1"/>
  <c r="U2909" i="20"/>
  <c r="K2909" i="20"/>
  <c r="U2908" i="20"/>
  <c r="Z2908" i="20" s="1"/>
  <c r="AA2908" i="20" s="1"/>
  <c r="K2908" i="20"/>
  <c r="U2907" i="20"/>
  <c r="Z2907" i="20" s="1"/>
  <c r="AA2907" i="20" s="1"/>
  <c r="K2907" i="20"/>
  <c r="U2906" i="20"/>
  <c r="Z2906" i="20" s="1"/>
  <c r="AA2906" i="20" s="1"/>
  <c r="K2906" i="20"/>
  <c r="U2905" i="20"/>
  <c r="Z2905" i="20" s="1"/>
  <c r="AA2905" i="20" s="1"/>
  <c r="K2905" i="20"/>
  <c r="U2904" i="20"/>
  <c r="Z2904" i="20" s="1"/>
  <c r="AA2904" i="20" s="1"/>
  <c r="K2904" i="20"/>
  <c r="U2903" i="20"/>
  <c r="Z2903" i="20" s="1"/>
  <c r="AA2903" i="20" s="1"/>
  <c r="K2903" i="20"/>
  <c r="U2902" i="20"/>
  <c r="Z2902" i="20" s="1"/>
  <c r="AA2902" i="20" s="1"/>
  <c r="K2902" i="20"/>
  <c r="U2901" i="20"/>
  <c r="Z2901" i="20" s="1"/>
  <c r="AA2901" i="20" s="1"/>
  <c r="K2901" i="20"/>
  <c r="U2900" i="20"/>
  <c r="Z2900" i="20" s="1"/>
  <c r="AA2900" i="20" s="1"/>
  <c r="K2900" i="20"/>
  <c r="U2899" i="20"/>
  <c r="Z2899" i="20" s="1"/>
  <c r="AA2899" i="20" s="1"/>
  <c r="K2899" i="20"/>
  <c r="U2898" i="20"/>
  <c r="Z2898" i="20" s="1"/>
  <c r="AA2898" i="20" s="1"/>
  <c r="K2898" i="20"/>
  <c r="U2897" i="20"/>
  <c r="Z2897" i="20" s="1"/>
  <c r="AA2897" i="20" s="1"/>
  <c r="K2897" i="20"/>
  <c r="AA2896" i="20"/>
  <c r="U2896" i="20"/>
  <c r="Z2896" i="20" s="1"/>
  <c r="K2896" i="20"/>
  <c r="U2895" i="20"/>
  <c r="Z2895" i="20" s="1"/>
  <c r="AA2895" i="20" s="1"/>
  <c r="K2895" i="20"/>
  <c r="Z2894" i="20"/>
  <c r="AA2894" i="20" s="1"/>
  <c r="U2894" i="20"/>
  <c r="K2894" i="20"/>
  <c r="U2893" i="20"/>
  <c r="Z2893" i="20" s="1"/>
  <c r="AA2893" i="20" s="1"/>
  <c r="K2893" i="20"/>
  <c r="U2892" i="20"/>
  <c r="Z2892" i="20" s="1"/>
  <c r="AA2892" i="20" s="1"/>
  <c r="K2892" i="20"/>
  <c r="Z2891" i="20"/>
  <c r="AA2891" i="20" s="1"/>
  <c r="U2891" i="20"/>
  <c r="K2891" i="20"/>
  <c r="U2890" i="20"/>
  <c r="Z2890" i="20" s="1"/>
  <c r="AA2890" i="20" s="1"/>
  <c r="K2890" i="20"/>
  <c r="U2889" i="20"/>
  <c r="Z2889" i="20" s="1"/>
  <c r="AA2889" i="20" s="1"/>
  <c r="K2889" i="20"/>
  <c r="U2888" i="20"/>
  <c r="Z2888" i="20" s="1"/>
  <c r="AA2888" i="20" s="1"/>
  <c r="K2888" i="20"/>
  <c r="U2887" i="20"/>
  <c r="Z2887" i="20" s="1"/>
  <c r="AA2887" i="20" s="1"/>
  <c r="K2887" i="20"/>
  <c r="M2886" i="20"/>
  <c r="Z2886" i="20" s="1"/>
  <c r="AA2886" i="20" s="1"/>
  <c r="U2885" i="20"/>
  <c r="Z2885" i="20" s="1"/>
  <c r="AA2885" i="20" s="1"/>
  <c r="K2885" i="20"/>
  <c r="U2884" i="20"/>
  <c r="Z2884" i="20" s="1"/>
  <c r="AA2884" i="20" s="1"/>
  <c r="K2884" i="20"/>
  <c r="U2883" i="20"/>
  <c r="Z2883" i="20" s="1"/>
  <c r="AA2883" i="20" s="1"/>
  <c r="K2883" i="20"/>
  <c r="U2882" i="20"/>
  <c r="Z2882" i="20" s="1"/>
  <c r="AA2882" i="20" s="1"/>
  <c r="K2882" i="20"/>
  <c r="U2881" i="20"/>
  <c r="Z2881" i="20" s="1"/>
  <c r="AA2881" i="20" s="1"/>
  <c r="K2881" i="20"/>
  <c r="U2880" i="20"/>
  <c r="Z2880" i="20" s="1"/>
  <c r="AA2880" i="20" s="1"/>
  <c r="K2880" i="20"/>
  <c r="M2879" i="20"/>
  <c r="Z2879" i="20" s="1"/>
  <c r="AA2879" i="20" s="1"/>
  <c r="U2878" i="20"/>
  <c r="Z2878" i="20" s="1"/>
  <c r="AA2878" i="20" s="1"/>
  <c r="K2878" i="20"/>
  <c r="U2877" i="20"/>
  <c r="Z2877" i="20" s="1"/>
  <c r="AA2877" i="20" s="1"/>
  <c r="K2877" i="20"/>
  <c r="U2876" i="20"/>
  <c r="Z2876" i="20" s="1"/>
  <c r="AA2876" i="20" s="1"/>
  <c r="K2876" i="20"/>
  <c r="U2875" i="20"/>
  <c r="Z2875" i="20" s="1"/>
  <c r="AA2875" i="20" s="1"/>
  <c r="K2875" i="20"/>
  <c r="U2874" i="20"/>
  <c r="Z2874" i="20" s="1"/>
  <c r="AA2874" i="20" s="1"/>
  <c r="K2874" i="20"/>
  <c r="U2873" i="20"/>
  <c r="Z2873" i="20" s="1"/>
  <c r="AA2873" i="20" s="1"/>
  <c r="K2873" i="20"/>
  <c r="U2872" i="20"/>
  <c r="Z2872" i="20" s="1"/>
  <c r="AA2872" i="20" s="1"/>
  <c r="K2872" i="20"/>
  <c r="U2871" i="20"/>
  <c r="Z2871" i="20" s="1"/>
  <c r="AA2871" i="20" s="1"/>
  <c r="K2871" i="20"/>
  <c r="U2870" i="20"/>
  <c r="Z2870" i="20" s="1"/>
  <c r="AA2870" i="20" s="1"/>
  <c r="K2870" i="20"/>
  <c r="U2869" i="20"/>
  <c r="Z2869" i="20" s="1"/>
  <c r="AA2869" i="20" s="1"/>
  <c r="K2869" i="20"/>
  <c r="Z2868" i="20"/>
  <c r="AA2868" i="20" s="1"/>
  <c r="U2868" i="20"/>
  <c r="K2868" i="20"/>
  <c r="U2867" i="20"/>
  <c r="Z2867" i="20" s="1"/>
  <c r="AA2867" i="20" s="1"/>
  <c r="K2867" i="20"/>
  <c r="U2866" i="20"/>
  <c r="Z2866" i="20" s="1"/>
  <c r="AA2866" i="20" s="1"/>
  <c r="K2866" i="20"/>
  <c r="U2865" i="20"/>
  <c r="Z2865" i="20" s="1"/>
  <c r="AA2865" i="20" s="1"/>
  <c r="K2865" i="20"/>
  <c r="U2864" i="20"/>
  <c r="Z2864" i="20" s="1"/>
  <c r="AA2864" i="20" s="1"/>
  <c r="K2864" i="20"/>
  <c r="U2863" i="20"/>
  <c r="Z2863" i="20" s="1"/>
  <c r="AA2863" i="20" s="1"/>
  <c r="K2863" i="20"/>
  <c r="U2862" i="20"/>
  <c r="Z2862" i="20" s="1"/>
  <c r="AA2862" i="20" s="1"/>
  <c r="K2862" i="20"/>
  <c r="U2861" i="20"/>
  <c r="Z2861" i="20" s="1"/>
  <c r="AA2861" i="20" s="1"/>
  <c r="K2861" i="20"/>
  <c r="U2860" i="20"/>
  <c r="Z2860" i="20" s="1"/>
  <c r="AA2860" i="20" s="1"/>
  <c r="K2860" i="20"/>
  <c r="U2859" i="20"/>
  <c r="Z2859" i="20" s="1"/>
  <c r="AA2859" i="20" s="1"/>
  <c r="K2859" i="20"/>
  <c r="U2858" i="20"/>
  <c r="Z2858" i="20" s="1"/>
  <c r="AA2858" i="20" s="1"/>
  <c r="K2858" i="20"/>
  <c r="U2857" i="20"/>
  <c r="Z2857" i="20" s="1"/>
  <c r="AA2857" i="20" s="1"/>
  <c r="K2857" i="20"/>
  <c r="M2856" i="20"/>
  <c r="Z2856" i="20" s="1"/>
  <c r="AA2856" i="20" s="1"/>
  <c r="U2855" i="20"/>
  <c r="Z2855" i="20" s="1"/>
  <c r="AA2855" i="20" s="1"/>
  <c r="K2855" i="20"/>
  <c r="U2854" i="20"/>
  <c r="Z2854" i="20" s="1"/>
  <c r="AA2854" i="20" s="1"/>
  <c r="K2854" i="20"/>
  <c r="U2853" i="20"/>
  <c r="Z2853" i="20" s="1"/>
  <c r="AA2853" i="20" s="1"/>
  <c r="K2853" i="20"/>
  <c r="U2852" i="20"/>
  <c r="Z2852" i="20" s="1"/>
  <c r="AA2852" i="20" s="1"/>
  <c r="K2852" i="20"/>
  <c r="U2851" i="20"/>
  <c r="Z2851" i="20" s="1"/>
  <c r="AA2851" i="20" s="1"/>
  <c r="K2851" i="20"/>
  <c r="U2850" i="20"/>
  <c r="Z2850" i="20" s="1"/>
  <c r="AA2850" i="20" s="1"/>
  <c r="K2850" i="20"/>
  <c r="U2849" i="20"/>
  <c r="Z2849" i="20" s="1"/>
  <c r="AA2849" i="20" s="1"/>
  <c r="K2849" i="20"/>
  <c r="U2848" i="20"/>
  <c r="Z2848" i="20" s="1"/>
  <c r="AA2848" i="20" s="1"/>
  <c r="K2848" i="20"/>
  <c r="U2847" i="20"/>
  <c r="Z2847" i="20" s="1"/>
  <c r="AA2847" i="20" s="1"/>
  <c r="K2847" i="20"/>
  <c r="U2846" i="20"/>
  <c r="Z2846" i="20" s="1"/>
  <c r="AA2846" i="20" s="1"/>
  <c r="K2846" i="20"/>
  <c r="U2845" i="20"/>
  <c r="Z2845" i="20" s="1"/>
  <c r="AA2845" i="20" s="1"/>
  <c r="K2845" i="20"/>
  <c r="U2844" i="20"/>
  <c r="Z2844" i="20" s="1"/>
  <c r="AA2844" i="20" s="1"/>
  <c r="K2844" i="20"/>
  <c r="U2843" i="20"/>
  <c r="Z2843" i="20" s="1"/>
  <c r="AA2843" i="20" s="1"/>
  <c r="K2843" i="20"/>
  <c r="U2842" i="20"/>
  <c r="Z2842" i="20" s="1"/>
  <c r="AA2842" i="20" s="1"/>
  <c r="K2842" i="20"/>
  <c r="U2841" i="20"/>
  <c r="Z2841" i="20" s="1"/>
  <c r="AA2841" i="20" s="1"/>
  <c r="K2841" i="20"/>
  <c r="U2840" i="20"/>
  <c r="Z2840" i="20" s="1"/>
  <c r="AA2840" i="20" s="1"/>
  <c r="K2840" i="20"/>
  <c r="U2839" i="20"/>
  <c r="Z2839" i="20" s="1"/>
  <c r="AA2839" i="20" s="1"/>
  <c r="K2839" i="20"/>
  <c r="U2838" i="20"/>
  <c r="Z2838" i="20" s="1"/>
  <c r="AA2838" i="20" s="1"/>
  <c r="K2838" i="20"/>
  <c r="U2837" i="20"/>
  <c r="Z2837" i="20" s="1"/>
  <c r="AA2837" i="20" s="1"/>
  <c r="K2837" i="20"/>
  <c r="U2836" i="20"/>
  <c r="Z2836" i="20" s="1"/>
  <c r="AA2836" i="20" s="1"/>
  <c r="K2836" i="20"/>
  <c r="U2835" i="20"/>
  <c r="Z2835" i="20" s="1"/>
  <c r="AA2835" i="20" s="1"/>
  <c r="K2835" i="20"/>
  <c r="U2834" i="20"/>
  <c r="Z2834" i="20" s="1"/>
  <c r="AA2834" i="20" s="1"/>
  <c r="K2834" i="20"/>
  <c r="U2833" i="20"/>
  <c r="Z2833" i="20" s="1"/>
  <c r="AA2833" i="20" s="1"/>
  <c r="K2833" i="20"/>
  <c r="U2832" i="20"/>
  <c r="Z2832" i="20" s="1"/>
  <c r="AA2832" i="20" s="1"/>
  <c r="K2832" i="20"/>
  <c r="U2831" i="20"/>
  <c r="Z2831" i="20" s="1"/>
  <c r="AA2831" i="20" s="1"/>
  <c r="K2831" i="20"/>
  <c r="M2830" i="20"/>
  <c r="Z2830" i="20" s="1"/>
  <c r="AA2830" i="20" s="1"/>
  <c r="U2829" i="20"/>
  <c r="Z2829" i="20" s="1"/>
  <c r="AA2829" i="20" s="1"/>
  <c r="K2829" i="20"/>
  <c r="U2828" i="20"/>
  <c r="Z2828" i="20" s="1"/>
  <c r="AA2828" i="20" s="1"/>
  <c r="K2828" i="20"/>
  <c r="U2827" i="20"/>
  <c r="Z2827" i="20" s="1"/>
  <c r="AA2827" i="20" s="1"/>
  <c r="K2827" i="20"/>
  <c r="U2826" i="20"/>
  <c r="Z2826" i="20" s="1"/>
  <c r="AA2826" i="20" s="1"/>
  <c r="K2826" i="20"/>
  <c r="U2825" i="20"/>
  <c r="Z2825" i="20" s="1"/>
  <c r="AA2825" i="20" s="1"/>
  <c r="K2825" i="20"/>
  <c r="U2824" i="20"/>
  <c r="Z2824" i="20" s="1"/>
  <c r="AA2824" i="20" s="1"/>
  <c r="K2824" i="20"/>
  <c r="U2823" i="20"/>
  <c r="Z2823" i="20" s="1"/>
  <c r="AA2823" i="20" s="1"/>
  <c r="K2823" i="20"/>
  <c r="U2822" i="20"/>
  <c r="Z2822" i="20" s="1"/>
  <c r="AA2822" i="20" s="1"/>
  <c r="K2822" i="20"/>
  <c r="U2821" i="20"/>
  <c r="Z2821" i="20" s="1"/>
  <c r="AA2821" i="20" s="1"/>
  <c r="K2821" i="20"/>
  <c r="U2820" i="20"/>
  <c r="Z2820" i="20" s="1"/>
  <c r="AA2820" i="20" s="1"/>
  <c r="K2820" i="20"/>
  <c r="U2819" i="20"/>
  <c r="Z2819" i="20" s="1"/>
  <c r="AA2819" i="20" s="1"/>
  <c r="K2819" i="20"/>
  <c r="U2818" i="20"/>
  <c r="Z2818" i="20" s="1"/>
  <c r="AA2818" i="20" s="1"/>
  <c r="K2818" i="20"/>
  <c r="U2817" i="20"/>
  <c r="Z2817" i="20" s="1"/>
  <c r="AA2817" i="20" s="1"/>
  <c r="K2817" i="20"/>
  <c r="U2816" i="20"/>
  <c r="Z2816" i="20" s="1"/>
  <c r="AA2816" i="20" s="1"/>
  <c r="K2816" i="20"/>
  <c r="U2815" i="20"/>
  <c r="Z2815" i="20" s="1"/>
  <c r="AA2815" i="20" s="1"/>
  <c r="K2815" i="20"/>
  <c r="U2814" i="20"/>
  <c r="Z2814" i="20" s="1"/>
  <c r="AA2814" i="20" s="1"/>
  <c r="K2814" i="20"/>
  <c r="U2813" i="20"/>
  <c r="Z2813" i="20" s="1"/>
  <c r="AA2813" i="20" s="1"/>
  <c r="K2813" i="20"/>
  <c r="U2812" i="20"/>
  <c r="Z2812" i="20" s="1"/>
  <c r="AA2812" i="20" s="1"/>
  <c r="K2812" i="20"/>
  <c r="U2811" i="20"/>
  <c r="Z2811" i="20" s="1"/>
  <c r="AA2811" i="20" s="1"/>
  <c r="K2811" i="20"/>
  <c r="U2810" i="20"/>
  <c r="Z2810" i="20" s="1"/>
  <c r="AA2810" i="20" s="1"/>
  <c r="K2810" i="20"/>
  <c r="U2809" i="20"/>
  <c r="Z2809" i="20" s="1"/>
  <c r="AA2809" i="20" s="1"/>
  <c r="K2809" i="20"/>
  <c r="U2808" i="20"/>
  <c r="Z2808" i="20" s="1"/>
  <c r="AA2808" i="20" s="1"/>
  <c r="K2808" i="20"/>
  <c r="U2807" i="20"/>
  <c r="Z2807" i="20" s="1"/>
  <c r="AA2807" i="20" s="1"/>
  <c r="K2807" i="20"/>
  <c r="U2806" i="20"/>
  <c r="Z2806" i="20" s="1"/>
  <c r="AA2806" i="20" s="1"/>
  <c r="K2806" i="20"/>
  <c r="M2805" i="20"/>
  <c r="Z2805" i="20" s="1"/>
  <c r="AA2805" i="20" s="1"/>
  <c r="U2804" i="20"/>
  <c r="Z2804" i="20" s="1"/>
  <c r="AA2804" i="20" s="1"/>
  <c r="K2804" i="20"/>
  <c r="U2803" i="20"/>
  <c r="Z2803" i="20" s="1"/>
  <c r="AA2803" i="20" s="1"/>
  <c r="K2803" i="20"/>
  <c r="U2802" i="20"/>
  <c r="Z2802" i="20" s="1"/>
  <c r="AA2802" i="20" s="1"/>
  <c r="K2802" i="20"/>
  <c r="M2801" i="20"/>
  <c r="Z2801" i="20" s="1"/>
  <c r="AA2801" i="20" s="1"/>
  <c r="U2800" i="20"/>
  <c r="Z2800" i="20" s="1"/>
  <c r="AA2800" i="20" s="1"/>
  <c r="K2800" i="20"/>
  <c r="U2799" i="20"/>
  <c r="Z2799" i="20" s="1"/>
  <c r="AA2799" i="20" s="1"/>
  <c r="K2799" i="20"/>
  <c r="U2798" i="20"/>
  <c r="Z2798" i="20" s="1"/>
  <c r="AA2798" i="20" s="1"/>
  <c r="K2798" i="20"/>
  <c r="U2797" i="20"/>
  <c r="Z2797" i="20" s="1"/>
  <c r="AA2797" i="20" s="1"/>
  <c r="K2797" i="20"/>
  <c r="U2796" i="20"/>
  <c r="Z2796" i="20" s="1"/>
  <c r="AA2796" i="20" s="1"/>
  <c r="K2796" i="20"/>
  <c r="U2795" i="20"/>
  <c r="Z2795" i="20" s="1"/>
  <c r="AA2795" i="20" s="1"/>
  <c r="K2795" i="20"/>
  <c r="U2794" i="20"/>
  <c r="Z2794" i="20" s="1"/>
  <c r="AA2794" i="20" s="1"/>
  <c r="K2794" i="20"/>
  <c r="U2793" i="20"/>
  <c r="Z2793" i="20" s="1"/>
  <c r="AA2793" i="20" s="1"/>
  <c r="K2793" i="20"/>
  <c r="U2792" i="20"/>
  <c r="Z2792" i="20" s="1"/>
  <c r="AA2792" i="20" s="1"/>
  <c r="K2792" i="20"/>
  <c r="Z2791" i="20"/>
  <c r="AA2791" i="20" s="1"/>
  <c r="U2791" i="20"/>
  <c r="K2791" i="20"/>
  <c r="U2790" i="20"/>
  <c r="Z2790" i="20" s="1"/>
  <c r="AA2790" i="20" s="1"/>
  <c r="K2790" i="20"/>
  <c r="U2789" i="20"/>
  <c r="Z2789" i="20" s="1"/>
  <c r="AA2789" i="20" s="1"/>
  <c r="K2789" i="20"/>
  <c r="U2788" i="20"/>
  <c r="Z2788" i="20" s="1"/>
  <c r="AA2788" i="20" s="1"/>
  <c r="K2788" i="20"/>
  <c r="U2787" i="20"/>
  <c r="Z2787" i="20" s="1"/>
  <c r="AA2787" i="20" s="1"/>
  <c r="K2787" i="20"/>
  <c r="U2786" i="20"/>
  <c r="Z2786" i="20" s="1"/>
  <c r="AA2786" i="20" s="1"/>
  <c r="K2786" i="20"/>
  <c r="U2785" i="20"/>
  <c r="Z2785" i="20" s="1"/>
  <c r="AA2785" i="20" s="1"/>
  <c r="K2785" i="20"/>
  <c r="U2784" i="20"/>
  <c r="Z2784" i="20" s="1"/>
  <c r="AA2784" i="20" s="1"/>
  <c r="K2784" i="20"/>
  <c r="U2783" i="20"/>
  <c r="Z2783" i="20" s="1"/>
  <c r="AA2783" i="20" s="1"/>
  <c r="K2783" i="20"/>
  <c r="U2782" i="20"/>
  <c r="Z2782" i="20" s="1"/>
  <c r="AA2782" i="20" s="1"/>
  <c r="K2782" i="20"/>
  <c r="U2781" i="20"/>
  <c r="Z2781" i="20" s="1"/>
  <c r="AA2781" i="20" s="1"/>
  <c r="K2781" i="20"/>
  <c r="U2780" i="20"/>
  <c r="Z2780" i="20" s="1"/>
  <c r="AA2780" i="20" s="1"/>
  <c r="K2780" i="20"/>
  <c r="U2779" i="20"/>
  <c r="Z2779" i="20" s="1"/>
  <c r="AA2779" i="20" s="1"/>
  <c r="K2779" i="20"/>
  <c r="U2778" i="20"/>
  <c r="Z2778" i="20" s="1"/>
  <c r="AA2778" i="20" s="1"/>
  <c r="K2778" i="20"/>
  <c r="M2777" i="20"/>
  <c r="Z2777" i="20" s="1"/>
  <c r="AA2777" i="20" s="1"/>
  <c r="M2776" i="20"/>
  <c r="Z2776" i="20" s="1"/>
  <c r="AA2776" i="20" s="1"/>
  <c r="M2775" i="20"/>
  <c r="Z2775" i="20" s="1"/>
  <c r="AA2775" i="20" s="1"/>
  <c r="M2774" i="20"/>
  <c r="Z2774" i="20" s="1"/>
  <c r="AA2774" i="20" s="1"/>
  <c r="U2773" i="20"/>
  <c r="Z2773" i="20" s="1"/>
  <c r="AA2773" i="20" s="1"/>
  <c r="K2773" i="20"/>
  <c r="U2772" i="20"/>
  <c r="Z2772" i="20" s="1"/>
  <c r="AA2772" i="20" s="1"/>
  <c r="K2772" i="20"/>
  <c r="U2771" i="20"/>
  <c r="Z2771" i="20" s="1"/>
  <c r="AA2771" i="20" s="1"/>
  <c r="K2771" i="20"/>
  <c r="U2770" i="20"/>
  <c r="Z2770" i="20" s="1"/>
  <c r="AA2770" i="20" s="1"/>
  <c r="K2770" i="20"/>
  <c r="Z2769" i="20"/>
  <c r="AA2769" i="20" s="1"/>
  <c r="U2769" i="20"/>
  <c r="K2769" i="20"/>
  <c r="U2768" i="20"/>
  <c r="Z2768" i="20" s="1"/>
  <c r="AA2768" i="20" s="1"/>
  <c r="K2768" i="20"/>
  <c r="U2767" i="20"/>
  <c r="Z2767" i="20" s="1"/>
  <c r="AA2767" i="20" s="1"/>
  <c r="K2767" i="20"/>
  <c r="U2766" i="20"/>
  <c r="Z2766" i="20" s="1"/>
  <c r="AA2766" i="20" s="1"/>
  <c r="K2766" i="20"/>
  <c r="U2765" i="20"/>
  <c r="Z2765" i="20" s="1"/>
  <c r="AA2765" i="20" s="1"/>
  <c r="K2765" i="20"/>
  <c r="U2764" i="20"/>
  <c r="Z2764" i="20" s="1"/>
  <c r="AA2764" i="20" s="1"/>
  <c r="K2764" i="20"/>
  <c r="U2763" i="20"/>
  <c r="Z2763" i="20" s="1"/>
  <c r="AA2763" i="20" s="1"/>
  <c r="K2763" i="20"/>
  <c r="U2762" i="20"/>
  <c r="Z2762" i="20" s="1"/>
  <c r="AA2762" i="20" s="1"/>
  <c r="K2762" i="20"/>
  <c r="U2761" i="20"/>
  <c r="Z2761" i="20" s="1"/>
  <c r="AA2761" i="20" s="1"/>
  <c r="K2761" i="20"/>
  <c r="U2760" i="20"/>
  <c r="Z2760" i="20" s="1"/>
  <c r="AA2760" i="20" s="1"/>
  <c r="K2760" i="20"/>
  <c r="U2759" i="20"/>
  <c r="Z2759" i="20" s="1"/>
  <c r="AA2759" i="20" s="1"/>
  <c r="K2759" i="20"/>
  <c r="U2758" i="20"/>
  <c r="Z2758" i="20" s="1"/>
  <c r="AA2758" i="20" s="1"/>
  <c r="K2758" i="20"/>
  <c r="U2757" i="20"/>
  <c r="Z2757" i="20" s="1"/>
  <c r="AA2757" i="20" s="1"/>
  <c r="K2757" i="20"/>
  <c r="U2756" i="20"/>
  <c r="Z2756" i="20" s="1"/>
  <c r="AA2756" i="20" s="1"/>
  <c r="K2756" i="20"/>
  <c r="U2755" i="20"/>
  <c r="Z2755" i="20" s="1"/>
  <c r="AA2755" i="20" s="1"/>
  <c r="K2755" i="20"/>
  <c r="U2754" i="20"/>
  <c r="Z2754" i="20" s="1"/>
  <c r="AA2754" i="20" s="1"/>
  <c r="K2754" i="20"/>
  <c r="M2753" i="20"/>
  <c r="Z2753" i="20" s="1"/>
  <c r="AA2753" i="20" s="1"/>
  <c r="U2752" i="20"/>
  <c r="Z2752" i="20" s="1"/>
  <c r="AA2752" i="20" s="1"/>
  <c r="K2752" i="20"/>
  <c r="U2751" i="20"/>
  <c r="Z2751" i="20" s="1"/>
  <c r="AA2751" i="20" s="1"/>
  <c r="K2751" i="20"/>
  <c r="U2750" i="20"/>
  <c r="Z2750" i="20" s="1"/>
  <c r="AA2750" i="20" s="1"/>
  <c r="K2750" i="20"/>
  <c r="U2749" i="20"/>
  <c r="Z2749" i="20" s="1"/>
  <c r="AA2749" i="20" s="1"/>
  <c r="K2749" i="20"/>
  <c r="M2748" i="20"/>
  <c r="Z2748" i="20" s="1"/>
  <c r="AA2748" i="20" s="1"/>
  <c r="M2747" i="20"/>
  <c r="Z2747" i="20" s="1"/>
  <c r="AA2747" i="20" s="1"/>
  <c r="M2746" i="20"/>
  <c r="Z2746" i="20" s="1"/>
  <c r="AA2746" i="20" s="1"/>
  <c r="U2745" i="20"/>
  <c r="Z2745" i="20" s="1"/>
  <c r="AA2745" i="20" s="1"/>
  <c r="K2745" i="20"/>
  <c r="M2744" i="20"/>
  <c r="Z2744" i="20" s="1"/>
  <c r="AA2744" i="20" s="1"/>
  <c r="U2743" i="20"/>
  <c r="Z2743" i="20" s="1"/>
  <c r="AA2743" i="20" s="1"/>
  <c r="K2743" i="20"/>
  <c r="M2742" i="20"/>
  <c r="Z2742" i="20" s="1"/>
  <c r="AA2742" i="20" s="1"/>
  <c r="M2741" i="20"/>
  <c r="Z2741" i="20" s="1"/>
  <c r="AA2741" i="20" s="1"/>
  <c r="V2740" i="20"/>
  <c r="Z2740" i="20" s="1"/>
  <c r="AA2740" i="20" s="1"/>
  <c r="K2740" i="20"/>
  <c r="V2739" i="20"/>
  <c r="Z2739" i="20" s="1"/>
  <c r="AA2739" i="20" s="1"/>
  <c r="K2739" i="20"/>
  <c r="V2738" i="20"/>
  <c r="Z2738" i="20" s="1"/>
  <c r="AA2738" i="20" s="1"/>
  <c r="K2738" i="20"/>
  <c r="V2737" i="20"/>
  <c r="Z2737" i="20" s="1"/>
  <c r="AA2737" i="20" s="1"/>
  <c r="K2737" i="20"/>
  <c r="V2736" i="20"/>
  <c r="Z2736" i="20" s="1"/>
  <c r="AA2736" i="20" s="1"/>
  <c r="K2736" i="20"/>
  <c r="M2735" i="20"/>
  <c r="Z2735" i="20" s="1"/>
  <c r="AA2735" i="20" s="1"/>
  <c r="U2734" i="20"/>
  <c r="Z2734" i="20" s="1"/>
  <c r="AA2734" i="20" s="1"/>
  <c r="K2734" i="20"/>
  <c r="V2733" i="20"/>
  <c r="Z2733" i="20" s="1"/>
  <c r="AA2733" i="20" s="1"/>
  <c r="K2733" i="20"/>
  <c r="V2732" i="20"/>
  <c r="Z2732" i="20" s="1"/>
  <c r="AA2732" i="20" s="1"/>
  <c r="K2732" i="20"/>
  <c r="V2731" i="20"/>
  <c r="Z2731" i="20" s="1"/>
  <c r="AA2731" i="20" s="1"/>
  <c r="K2731" i="20"/>
  <c r="V2730" i="20"/>
  <c r="Z2730" i="20" s="1"/>
  <c r="AA2730" i="20" s="1"/>
  <c r="K2730" i="20"/>
  <c r="V2729" i="20"/>
  <c r="Z2729" i="20" s="1"/>
  <c r="AA2729" i="20" s="1"/>
  <c r="K2729" i="20"/>
  <c r="Z2728" i="20"/>
  <c r="AA2728" i="20" s="1"/>
  <c r="V2728" i="20"/>
  <c r="K2728" i="20"/>
  <c r="V2727" i="20"/>
  <c r="Z2727" i="20" s="1"/>
  <c r="AA2727" i="20" s="1"/>
  <c r="K2727" i="20"/>
  <c r="V2726" i="20"/>
  <c r="Z2726" i="20" s="1"/>
  <c r="AA2726" i="20" s="1"/>
  <c r="K2726" i="20"/>
  <c r="V2725" i="20"/>
  <c r="Z2725" i="20" s="1"/>
  <c r="AA2725" i="20" s="1"/>
  <c r="K2725" i="20"/>
  <c r="V2724" i="20"/>
  <c r="Z2724" i="20" s="1"/>
  <c r="AA2724" i="20" s="1"/>
  <c r="K2724" i="20"/>
  <c r="V2723" i="20"/>
  <c r="Z2723" i="20" s="1"/>
  <c r="AA2723" i="20" s="1"/>
  <c r="K2723" i="20"/>
  <c r="V2722" i="20"/>
  <c r="Z2722" i="20" s="1"/>
  <c r="AA2722" i="20" s="1"/>
  <c r="K2722" i="20"/>
  <c r="V2721" i="20"/>
  <c r="Z2721" i="20" s="1"/>
  <c r="AA2721" i="20" s="1"/>
  <c r="K2721" i="20"/>
  <c r="V2720" i="20"/>
  <c r="Z2720" i="20" s="1"/>
  <c r="AA2720" i="20" s="1"/>
  <c r="K2720" i="20"/>
  <c r="V2719" i="20"/>
  <c r="Z2719" i="20" s="1"/>
  <c r="AA2719" i="20" s="1"/>
  <c r="K2719" i="20"/>
  <c r="V2718" i="20"/>
  <c r="Z2718" i="20" s="1"/>
  <c r="AA2718" i="20" s="1"/>
  <c r="K2718" i="20"/>
  <c r="U2717" i="20"/>
  <c r="Z2717" i="20" s="1"/>
  <c r="AA2717" i="20" s="1"/>
  <c r="K2717" i="20"/>
  <c r="U2716" i="20"/>
  <c r="Z2716" i="20" s="1"/>
  <c r="AA2716" i="20" s="1"/>
  <c r="K2716" i="20"/>
  <c r="U2715" i="20"/>
  <c r="Z2715" i="20" s="1"/>
  <c r="AA2715" i="20" s="1"/>
  <c r="K2715" i="20"/>
  <c r="V2714" i="20"/>
  <c r="Z2714" i="20" s="1"/>
  <c r="AA2714" i="20" s="1"/>
  <c r="K2714" i="20"/>
  <c r="V2713" i="20"/>
  <c r="Z2713" i="20" s="1"/>
  <c r="AA2713" i="20" s="1"/>
  <c r="K2713" i="20"/>
  <c r="V2712" i="20"/>
  <c r="Z2712" i="20" s="1"/>
  <c r="AA2712" i="20" s="1"/>
  <c r="K2712" i="20"/>
  <c r="V2711" i="20"/>
  <c r="Z2711" i="20" s="1"/>
  <c r="AA2711" i="20" s="1"/>
  <c r="K2711" i="20"/>
  <c r="Z2710" i="20"/>
  <c r="AA2710" i="20" s="1"/>
  <c r="V2710" i="20"/>
  <c r="K2710" i="20"/>
  <c r="V2709" i="20"/>
  <c r="Z2709" i="20" s="1"/>
  <c r="AA2709" i="20" s="1"/>
  <c r="K2709" i="20"/>
  <c r="V2708" i="20"/>
  <c r="Z2708" i="20" s="1"/>
  <c r="AA2708" i="20" s="1"/>
  <c r="K2708" i="20"/>
  <c r="V2707" i="20"/>
  <c r="Z2707" i="20" s="1"/>
  <c r="AA2707" i="20" s="1"/>
  <c r="K2707" i="20"/>
  <c r="V2706" i="20"/>
  <c r="Z2706" i="20" s="1"/>
  <c r="AA2706" i="20" s="1"/>
  <c r="K2706" i="20"/>
  <c r="V2705" i="20"/>
  <c r="Z2705" i="20" s="1"/>
  <c r="AA2705" i="20" s="1"/>
  <c r="K2705" i="20"/>
  <c r="V2704" i="20"/>
  <c r="Z2704" i="20" s="1"/>
  <c r="AA2704" i="20" s="1"/>
  <c r="K2704" i="20"/>
  <c r="V2703" i="20"/>
  <c r="Z2703" i="20" s="1"/>
  <c r="AA2703" i="20" s="1"/>
  <c r="K2703" i="20"/>
  <c r="V2702" i="20"/>
  <c r="Z2702" i="20" s="1"/>
  <c r="AA2702" i="20" s="1"/>
  <c r="K2702" i="20"/>
  <c r="V2701" i="20"/>
  <c r="Z2701" i="20" s="1"/>
  <c r="AA2701" i="20" s="1"/>
  <c r="K2701" i="20"/>
  <c r="V2700" i="20"/>
  <c r="Z2700" i="20" s="1"/>
  <c r="AA2700" i="20" s="1"/>
  <c r="K2700" i="20"/>
  <c r="U2699" i="20"/>
  <c r="Z2699" i="20" s="1"/>
  <c r="AA2699" i="20" s="1"/>
  <c r="K2699" i="20"/>
  <c r="V2698" i="20"/>
  <c r="Z2698" i="20" s="1"/>
  <c r="AA2698" i="20" s="1"/>
  <c r="K2698" i="20"/>
  <c r="V2697" i="20"/>
  <c r="Z2697" i="20" s="1"/>
  <c r="AA2697" i="20" s="1"/>
  <c r="K2697" i="20"/>
  <c r="V2696" i="20"/>
  <c r="Z2696" i="20" s="1"/>
  <c r="AA2696" i="20" s="1"/>
  <c r="K2696" i="20"/>
  <c r="V2695" i="20"/>
  <c r="Z2695" i="20" s="1"/>
  <c r="AA2695" i="20" s="1"/>
  <c r="K2695" i="20"/>
  <c r="V2694" i="20"/>
  <c r="Z2694" i="20" s="1"/>
  <c r="AA2694" i="20" s="1"/>
  <c r="K2694" i="20"/>
  <c r="V2693" i="20"/>
  <c r="Z2693" i="20" s="1"/>
  <c r="AA2693" i="20" s="1"/>
  <c r="K2693" i="20"/>
  <c r="V2692" i="20"/>
  <c r="Z2692" i="20" s="1"/>
  <c r="AA2692" i="20" s="1"/>
  <c r="K2692" i="20"/>
  <c r="V2691" i="20"/>
  <c r="Z2691" i="20" s="1"/>
  <c r="AA2691" i="20" s="1"/>
  <c r="K2691" i="20"/>
  <c r="V2690" i="20"/>
  <c r="Z2690" i="20" s="1"/>
  <c r="AA2690" i="20" s="1"/>
  <c r="K2690" i="20"/>
  <c r="V2689" i="20"/>
  <c r="Z2689" i="20" s="1"/>
  <c r="AA2689" i="20" s="1"/>
  <c r="K2689" i="20"/>
  <c r="V2688" i="20"/>
  <c r="Z2688" i="20" s="1"/>
  <c r="AA2688" i="20" s="1"/>
  <c r="K2688" i="20"/>
  <c r="V2687" i="20"/>
  <c r="Z2687" i="20" s="1"/>
  <c r="AA2687" i="20" s="1"/>
  <c r="K2687" i="20"/>
  <c r="V2686" i="20"/>
  <c r="Z2686" i="20" s="1"/>
  <c r="AA2686" i="20" s="1"/>
  <c r="K2686" i="20"/>
  <c r="V2685" i="20"/>
  <c r="Z2685" i="20" s="1"/>
  <c r="AA2685" i="20" s="1"/>
  <c r="K2685" i="20"/>
  <c r="V2684" i="20"/>
  <c r="Z2684" i="20" s="1"/>
  <c r="AA2684" i="20" s="1"/>
  <c r="K2684" i="20"/>
  <c r="V2683" i="20"/>
  <c r="Z2683" i="20" s="1"/>
  <c r="AA2683" i="20" s="1"/>
  <c r="K2683" i="20"/>
  <c r="V2682" i="20"/>
  <c r="Z2682" i="20" s="1"/>
  <c r="AA2682" i="20" s="1"/>
  <c r="K2682" i="20"/>
  <c r="V2681" i="20"/>
  <c r="Z2681" i="20" s="1"/>
  <c r="AA2681" i="20" s="1"/>
  <c r="K2681" i="20"/>
  <c r="V2680" i="20"/>
  <c r="Z2680" i="20" s="1"/>
  <c r="AA2680" i="20" s="1"/>
  <c r="K2680" i="20"/>
  <c r="V2679" i="20"/>
  <c r="Z2679" i="20" s="1"/>
  <c r="AA2679" i="20" s="1"/>
  <c r="K2679" i="20"/>
  <c r="V2678" i="20"/>
  <c r="Z2678" i="20" s="1"/>
  <c r="AA2678" i="20" s="1"/>
  <c r="K2678" i="20"/>
  <c r="V2677" i="20"/>
  <c r="Z2677" i="20" s="1"/>
  <c r="AA2677" i="20" s="1"/>
  <c r="K2677" i="20"/>
  <c r="V2676" i="20"/>
  <c r="Z2676" i="20" s="1"/>
  <c r="AA2676" i="20" s="1"/>
  <c r="K2676" i="20"/>
  <c r="V2675" i="20"/>
  <c r="Z2675" i="20" s="1"/>
  <c r="AA2675" i="20" s="1"/>
  <c r="K2675" i="20"/>
  <c r="V2674" i="20"/>
  <c r="Z2674" i="20" s="1"/>
  <c r="AA2674" i="20" s="1"/>
  <c r="K2674" i="20"/>
  <c r="V2673" i="20"/>
  <c r="Z2673" i="20" s="1"/>
  <c r="AA2673" i="20" s="1"/>
  <c r="K2673" i="20"/>
  <c r="V2672" i="20"/>
  <c r="Z2672" i="20" s="1"/>
  <c r="AA2672" i="20" s="1"/>
  <c r="K2672" i="20"/>
  <c r="V2671" i="20"/>
  <c r="Z2671" i="20" s="1"/>
  <c r="AA2671" i="20" s="1"/>
  <c r="K2671" i="20"/>
  <c r="V2670" i="20"/>
  <c r="Z2670" i="20" s="1"/>
  <c r="AA2670" i="20" s="1"/>
  <c r="K2670" i="20"/>
  <c r="U2669" i="20"/>
  <c r="Z2669" i="20" s="1"/>
  <c r="AA2669" i="20" s="1"/>
  <c r="K2669" i="20"/>
  <c r="V2668" i="20"/>
  <c r="Z2668" i="20" s="1"/>
  <c r="AA2668" i="20" s="1"/>
  <c r="K2668" i="20"/>
  <c r="V2667" i="20"/>
  <c r="Z2667" i="20" s="1"/>
  <c r="AA2667" i="20" s="1"/>
  <c r="K2667" i="20"/>
  <c r="Z2666" i="20"/>
  <c r="AA2666" i="20" s="1"/>
  <c r="V2666" i="20"/>
  <c r="K2666" i="20"/>
  <c r="V2665" i="20"/>
  <c r="Z2665" i="20" s="1"/>
  <c r="AA2665" i="20" s="1"/>
  <c r="K2665" i="20"/>
  <c r="V2664" i="20"/>
  <c r="Z2664" i="20" s="1"/>
  <c r="AA2664" i="20" s="1"/>
  <c r="K2664" i="20"/>
  <c r="V2663" i="20"/>
  <c r="Z2663" i="20" s="1"/>
  <c r="AA2663" i="20" s="1"/>
  <c r="K2663" i="20"/>
  <c r="V2662" i="20"/>
  <c r="Z2662" i="20" s="1"/>
  <c r="AA2662" i="20" s="1"/>
  <c r="K2662" i="20"/>
  <c r="V2661" i="20"/>
  <c r="Z2661" i="20" s="1"/>
  <c r="AA2661" i="20" s="1"/>
  <c r="K2661" i="20"/>
  <c r="V2660" i="20"/>
  <c r="Z2660" i="20" s="1"/>
  <c r="AA2660" i="20" s="1"/>
  <c r="K2660" i="20"/>
  <c r="V2659" i="20"/>
  <c r="K2659" i="20"/>
  <c r="V2658" i="20"/>
  <c r="Z2658" i="20" s="1"/>
  <c r="AA2658" i="20" s="1"/>
  <c r="K2658" i="20"/>
  <c r="V2657" i="20"/>
  <c r="Z2657" i="20" s="1"/>
  <c r="AA2657" i="20" s="1"/>
  <c r="K2657" i="20"/>
  <c r="V2656" i="20"/>
  <c r="Z2656" i="20" s="1"/>
  <c r="AA2656" i="20" s="1"/>
  <c r="K2656" i="20"/>
  <c r="V2655" i="20"/>
  <c r="Z2655" i="20" s="1"/>
  <c r="AA2655" i="20" s="1"/>
  <c r="K2655" i="20"/>
  <c r="M2654" i="20"/>
  <c r="Z2654" i="20" s="1"/>
  <c r="AA2654" i="20" s="1"/>
  <c r="M2653" i="20"/>
  <c r="Z2653" i="20" s="1"/>
  <c r="AA2653" i="20" s="1"/>
  <c r="M2652" i="20"/>
  <c r="Z2652" i="20" s="1"/>
  <c r="AA2652" i="20" s="1"/>
  <c r="V2651" i="20"/>
  <c r="Z2651" i="20" s="1"/>
  <c r="AA2651" i="20" s="1"/>
  <c r="K2651" i="20"/>
  <c r="V2650" i="20"/>
  <c r="Z2650" i="20" s="1"/>
  <c r="AA2650" i="20" s="1"/>
  <c r="K2650" i="20"/>
  <c r="V2649" i="20"/>
  <c r="Z2649" i="20" s="1"/>
  <c r="AA2649" i="20" s="1"/>
  <c r="K2649" i="20"/>
  <c r="V2648" i="20"/>
  <c r="Z2648" i="20" s="1"/>
  <c r="AA2648" i="20" s="1"/>
  <c r="K2648" i="20"/>
  <c r="V2647" i="20"/>
  <c r="Z2647" i="20" s="1"/>
  <c r="AA2647" i="20" s="1"/>
  <c r="K2647" i="20"/>
  <c r="M2646" i="20"/>
  <c r="Z2646" i="20" s="1"/>
  <c r="AA2646" i="20" s="1"/>
  <c r="Z2645" i="20"/>
  <c r="AA2645" i="20" s="1"/>
  <c r="V2645" i="20"/>
  <c r="K2645" i="20"/>
  <c r="V2644" i="20"/>
  <c r="Z2644" i="20" s="1"/>
  <c r="AA2644" i="20" s="1"/>
  <c r="K2644" i="20"/>
  <c r="V2643" i="20"/>
  <c r="Z2643" i="20" s="1"/>
  <c r="AA2643" i="20" s="1"/>
  <c r="K2643" i="20"/>
  <c r="O2642" i="20"/>
  <c r="Z2642" i="20" s="1"/>
  <c r="AA2642" i="20" s="1"/>
  <c r="K2642" i="20"/>
  <c r="M2641" i="20"/>
  <c r="Z2641" i="20" s="1"/>
  <c r="AA2641" i="20" s="1"/>
  <c r="M2640" i="20"/>
  <c r="Z2640" i="20" s="1"/>
  <c r="AA2640" i="20" s="1"/>
  <c r="V2639" i="20"/>
  <c r="Z2639" i="20" s="1"/>
  <c r="AA2639" i="20" s="1"/>
  <c r="K2639" i="20"/>
  <c r="V2638" i="20"/>
  <c r="Z2638" i="20" s="1"/>
  <c r="AA2638" i="20" s="1"/>
  <c r="K2638" i="20"/>
  <c r="V2637" i="20"/>
  <c r="Z2637" i="20" s="1"/>
  <c r="AA2637" i="20" s="1"/>
  <c r="K2637" i="20"/>
  <c r="V2636" i="20"/>
  <c r="Z2636" i="20" s="1"/>
  <c r="AA2636" i="20" s="1"/>
  <c r="K2636" i="20"/>
  <c r="W2635" i="20"/>
  <c r="Z2635" i="20" s="1"/>
  <c r="AA2635" i="20" s="1"/>
  <c r="K2635" i="20"/>
  <c r="W2634" i="20"/>
  <c r="Z2634" i="20" s="1"/>
  <c r="AA2634" i="20" s="1"/>
  <c r="K2634" i="20"/>
  <c r="W2633" i="20"/>
  <c r="Z2633" i="20" s="1"/>
  <c r="AA2633" i="20" s="1"/>
  <c r="K2633" i="20"/>
  <c r="M2632" i="20"/>
  <c r="Z2632" i="20" s="1"/>
  <c r="AA2632" i="20" s="1"/>
  <c r="M2631" i="20"/>
  <c r="Z2631" i="20" s="1"/>
  <c r="AA2631" i="20" s="1"/>
  <c r="M2630" i="20"/>
  <c r="Z2630" i="20" s="1"/>
  <c r="AA2630" i="20" s="1"/>
  <c r="W2629" i="20"/>
  <c r="Z2629" i="20" s="1"/>
  <c r="AA2629" i="20" s="1"/>
  <c r="K2629" i="20"/>
  <c r="W2628" i="20"/>
  <c r="Z2628" i="20" s="1"/>
  <c r="AA2628" i="20" s="1"/>
  <c r="K2628" i="20"/>
  <c r="W2627" i="20"/>
  <c r="Z2627" i="20" s="1"/>
  <c r="AA2627" i="20" s="1"/>
  <c r="K2627" i="20"/>
  <c r="W2626" i="20"/>
  <c r="Z2626" i="20" s="1"/>
  <c r="AA2626" i="20" s="1"/>
  <c r="K2626" i="20"/>
  <c r="W2625" i="20"/>
  <c r="Z2625" i="20" s="1"/>
  <c r="AA2625" i="20" s="1"/>
  <c r="K2625" i="20"/>
  <c r="W2624" i="20"/>
  <c r="Z2624" i="20" s="1"/>
  <c r="AA2624" i="20" s="1"/>
  <c r="K2624" i="20"/>
  <c r="W2623" i="20"/>
  <c r="Z2623" i="20" s="1"/>
  <c r="AA2623" i="20" s="1"/>
  <c r="K2623" i="20"/>
  <c r="W2622" i="20"/>
  <c r="Z2622" i="20" s="1"/>
  <c r="AA2622" i="20" s="1"/>
  <c r="K2622" i="20"/>
  <c r="Z2621" i="20"/>
  <c r="AA2621" i="20" s="1"/>
  <c r="M2621" i="20"/>
  <c r="W2620" i="20"/>
  <c r="Z2620" i="20" s="1"/>
  <c r="AA2620" i="20" s="1"/>
  <c r="K2620" i="20"/>
  <c r="W2619" i="20"/>
  <c r="Z2619" i="20" s="1"/>
  <c r="AA2619" i="20" s="1"/>
  <c r="K2619" i="20"/>
  <c r="W2618" i="20"/>
  <c r="Z2618" i="20" s="1"/>
  <c r="AA2618" i="20" s="1"/>
  <c r="K2618" i="20"/>
  <c r="W2617" i="20"/>
  <c r="Z2617" i="20" s="1"/>
  <c r="AA2617" i="20" s="1"/>
  <c r="K2617" i="20"/>
  <c r="W2616" i="20"/>
  <c r="Z2616" i="20" s="1"/>
  <c r="AA2616" i="20" s="1"/>
  <c r="K2616" i="20"/>
  <c r="W2615" i="20"/>
  <c r="Z2615" i="20" s="1"/>
  <c r="AA2615" i="20" s="1"/>
  <c r="K2615" i="20"/>
  <c r="W2614" i="20"/>
  <c r="Z2614" i="20" s="1"/>
  <c r="AA2614" i="20" s="1"/>
  <c r="K2614" i="20"/>
  <c r="M2613" i="20"/>
  <c r="Z2613" i="20" s="1"/>
  <c r="AA2613" i="20" s="1"/>
  <c r="M2612" i="20"/>
  <c r="Z2612" i="20" s="1"/>
  <c r="AA2612" i="20" s="1"/>
  <c r="W2611" i="20"/>
  <c r="Z2611" i="20" s="1"/>
  <c r="AA2611" i="20" s="1"/>
  <c r="K2611" i="20"/>
  <c r="W2610" i="20"/>
  <c r="Z2610" i="20" s="1"/>
  <c r="AA2610" i="20" s="1"/>
  <c r="K2610" i="20"/>
  <c r="X2609" i="20"/>
  <c r="Z2609" i="20" s="1"/>
  <c r="AA2609" i="20" s="1"/>
  <c r="K2609" i="20"/>
  <c r="X2608" i="20"/>
  <c r="Z2608" i="20" s="1"/>
  <c r="AA2608" i="20" s="1"/>
  <c r="K2608" i="20"/>
  <c r="M2607" i="20"/>
  <c r="Z2607" i="20" s="1"/>
  <c r="AA2607" i="20" s="1"/>
  <c r="X2606" i="20"/>
  <c r="Z2606" i="20" s="1"/>
  <c r="AA2606" i="20" s="1"/>
  <c r="K2606" i="20"/>
  <c r="X2605" i="20"/>
  <c r="Z2605" i="20" s="1"/>
  <c r="AA2605" i="20" s="1"/>
  <c r="K2605" i="20"/>
  <c r="X2604" i="20"/>
  <c r="Z2604" i="20" s="1"/>
  <c r="AA2604" i="20" s="1"/>
  <c r="K2604" i="20"/>
  <c r="X2603" i="20"/>
  <c r="Z2603" i="20" s="1"/>
  <c r="AA2603" i="20" s="1"/>
  <c r="K2603" i="20"/>
  <c r="X2602" i="20"/>
  <c r="Z2602" i="20" s="1"/>
  <c r="AA2602" i="20" s="1"/>
  <c r="K2602" i="20"/>
  <c r="X2601" i="20"/>
  <c r="Z2601" i="20" s="1"/>
  <c r="AA2601" i="20" s="1"/>
  <c r="K2601" i="20"/>
  <c r="X2600" i="20"/>
  <c r="Z2600" i="20" s="1"/>
  <c r="AA2600" i="20" s="1"/>
  <c r="K2600" i="20"/>
  <c r="X2599" i="20"/>
  <c r="Z2599" i="20" s="1"/>
  <c r="AA2599" i="20" s="1"/>
  <c r="K2599" i="20"/>
  <c r="X2598" i="20"/>
  <c r="Z2598" i="20" s="1"/>
  <c r="AA2598" i="20" s="1"/>
  <c r="K2598" i="20"/>
  <c r="X2597" i="20"/>
  <c r="Z2597" i="20" s="1"/>
  <c r="AA2597" i="20" s="1"/>
  <c r="K2597" i="20"/>
  <c r="X2596" i="20"/>
  <c r="Z2596" i="20" s="1"/>
  <c r="AA2596" i="20" s="1"/>
  <c r="K2596" i="20"/>
  <c r="X2595" i="20"/>
  <c r="Z2595" i="20" s="1"/>
  <c r="AA2595" i="20" s="1"/>
  <c r="K2595" i="20"/>
  <c r="X2594" i="20"/>
  <c r="Z2594" i="20" s="1"/>
  <c r="AA2594" i="20" s="1"/>
  <c r="K2594" i="20"/>
  <c r="X2593" i="20"/>
  <c r="Z2593" i="20" s="1"/>
  <c r="AA2593" i="20" s="1"/>
  <c r="K2593" i="20"/>
  <c r="X2592" i="20"/>
  <c r="Z2592" i="20" s="1"/>
  <c r="AA2592" i="20" s="1"/>
  <c r="K2592" i="20"/>
  <c r="X2591" i="20"/>
  <c r="Z2591" i="20" s="1"/>
  <c r="AA2591" i="20" s="1"/>
  <c r="K2591" i="20"/>
  <c r="X2590" i="20"/>
  <c r="Z2590" i="20" s="1"/>
  <c r="AA2590" i="20" s="1"/>
  <c r="K2590" i="20"/>
  <c r="X2589" i="20"/>
  <c r="Z2589" i="20" s="1"/>
  <c r="AA2589" i="20" s="1"/>
  <c r="K2589" i="20"/>
  <c r="X2588" i="20"/>
  <c r="Z2588" i="20" s="1"/>
  <c r="AA2588" i="20" s="1"/>
  <c r="K2588" i="20"/>
  <c r="X2587" i="20"/>
  <c r="Z2587" i="20" s="1"/>
  <c r="AA2587" i="20" s="1"/>
  <c r="K2587" i="20"/>
  <c r="X2586" i="20"/>
  <c r="Z2586" i="20" s="1"/>
  <c r="AA2586" i="20" s="1"/>
  <c r="K2586" i="20"/>
  <c r="X2585" i="20"/>
  <c r="Z2585" i="20" s="1"/>
  <c r="AA2585" i="20" s="1"/>
  <c r="K2585" i="20"/>
  <c r="X2584" i="20"/>
  <c r="Z2584" i="20" s="1"/>
  <c r="AA2584" i="20" s="1"/>
  <c r="K2584" i="20"/>
  <c r="X2583" i="20"/>
  <c r="Z2583" i="20" s="1"/>
  <c r="AA2583" i="20" s="1"/>
  <c r="K2583" i="20"/>
  <c r="X2582" i="20"/>
  <c r="Z2582" i="20" s="1"/>
  <c r="AA2582" i="20" s="1"/>
  <c r="K2582" i="20"/>
  <c r="X2581" i="20"/>
  <c r="Z2581" i="20" s="1"/>
  <c r="AA2581" i="20" s="1"/>
  <c r="K2581" i="20"/>
  <c r="X2580" i="20"/>
  <c r="Z2580" i="20" s="1"/>
  <c r="AA2580" i="20" s="1"/>
  <c r="K2580" i="20"/>
  <c r="X2579" i="20"/>
  <c r="Z2579" i="20" s="1"/>
  <c r="AA2579" i="20" s="1"/>
  <c r="K2579" i="20"/>
  <c r="X2578" i="20"/>
  <c r="Z2578" i="20" s="1"/>
  <c r="AA2578" i="20" s="1"/>
  <c r="K2578" i="20"/>
  <c r="X2577" i="20"/>
  <c r="Z2577" i="20" s="1"/>
  <c r="AA2577" i="20" s="1"/>
  <c r="K2577" i="20"/>
  <c r="X2576" i="20"/>
  <c r="Z2576" i="20" s="1"/>
  <c r="AA2576" i="20" s="1"/>
  <c r="K2576" i="20"/>
  <c r="X2575" i="20"/>
  <c r="Z2575" i="20" s="1"/>
  <c r="AA2575" i="20" s="1"/>
  <c r="K2575" i="20"/>
  <c r="X2574" i="20"/>
  <c r="Z2574" i="20" s="1"/>
  <c r="AA2574" i="20" s="1"/>
  <c r="K2574" i="20"/>
  <c r="X2573" i="20"/>
  <c r="Z2573" i="20" s="1"/>
  <c r="AA2573" i="20" s="1"/>
  <c r="K2573" i="20"/>
  <c r="X2572" i="20"/>
  <c r="Z2572" i="20" s="1"/>
  <c r="AA2572" i="20" s="1"/>
  <c r="K2572" i="20"/>
  <c r="X2571" i="20"/>
  <c r="Z2571" i="20" s="1"/>
  <c r="AA2571" i="20" s="1"/>
  <c r="K2571" i="20"/>
  <c r="X2570" i="20"/>
  <c r="Z2570" i="20" s="1"/>
  <c r="AA2570" i="20" s="1"/>
  <c r="K2570" i="20"/>
  <c r="X2569" i="20"/>
  <c r="Z2569" i="20" s="1"/>
  <c r="AA2569" i="20" s="1"/>
  <c r="K2569" i="20"/>
  <c r="X2568" i="20"/>
  <c r="Z2568" i="20" s="1"/>
  <c r="AA2568" i="20" s="1"/>
  <c r="K2568" i="20"/>
  <c r="X2567" i="20"/>
  <c r="Z2567" i="20" s="1"/>
  <c r="AA2567" i="20" s="1"/>
  <c r="K2567" i="20"/>
  <c r="X2566" i="20"/>
  <c r="Z2566" i="20" s="1"/>
  <c r="AA2566" i="20" s="1"/>
  <c r="K2566" i="20"/>
  <c r="X2565" i="20"/>
  <c r="Z2565" i="20" s="1"/>
  <c r="AA2565" i="20" s="1"/>
  <c r="K2565" i="20"/>
  <c r="X2564" i="20"/>
  <c r="Z2564" i="20" s="1"/>
  <c r="AA2564" i="20" s="1"/>
  <c r="K2564" i="20"/>
  <c r="X2563" i="20"/>
  <c r="Z2563" i="20" s="1"/>
  <c r="AA2563" i="20" s="1"/>
  <c r="K2563" i="20"/>
  <c r="X2562" i="20"/>
  <c r="Z2562" i="20" s="1"/>
  <c r="AA2562" i="20" s="1"/>
  <c r="K2562" i="20"/>
  <c r="X2561" i="20"/>
  <c r="Z2561" i="20" s="1"/>
  <c r="AA2561" i="20" s="1"/>
  <c r="K2561" i="20"/>
  <c r="X2560" i="20"/>
  <c r="Z2560" i="20" s="1"/>
  <c r="AA2560" i="20" s="1"/>
  <c r="K2560" i="20"/>
  <c r="X2559" i="20"/>
  <c r="Z2559" i="20" s="1"/>
  <c r="AA2559" i="20" s="1"/>
  <c r="K2559" i="20"/>
  <c r="X2558" i="20"/>
  <c r="Z2558" i="20" s="1"/>
  <c r="AA2558" i="20" s="1"/>
  <c r="K2558" i="20"/>
  <c r="X2557" i="20"/>
  <c r="Z2557" i="20" s="1"/>
  <c r="AA2557" i="20" s="1"/>
  <c r="K2557" i="20"/>
  <c r="X2556" i="20"/>
  <c r="Z2556" i="20" s="1"/>
  <c r="AA2556" i="20" s="1"/>
  <c r="K2556" i="20"/>
  <c r="X2555" i="20"/>
  <c r="Z2555" i="20" s="1"/>
  <c r="AA2555" i="20" s="1"/>
  <c r="K2555" i="20"/>
  <c r="X2554" i="20"/>
  <c r="Z2554" i="20" s="1"/>
  <c r="AA2554" i="20" s="1"/>
  <c r="K2554" i="20"/>
  <c r="X2553" i="20"/>
  <c r="Z2553" i="20" s="1"/>
  <c r="AA2553" i="20" s="1"/>
  <c r="K2553" i="20"/>
  <c r="X2552" i="20"/>
  <c r="Z2552" i="20" s="1"/>
  <c r="AA2552" i="20" s="1"/>
  <c r="K2552" i="20"/>
  <c r="X2551" i="20"/>
  <c r="Z2551" i="20" s="1"/>
  <c r="AA2551" i="20" s="1"/>
  <c r="K2551" i="20"/>
  <c r="X2550" i="20"/>
  <c r="Z2550" i="20" s="1"/>
  <c r="AA2550" i="20" s="1"/>
  <c r="K2550" i="20"/>
  <c r="X2549" i="20"/>
  <c r="Z2549" i="20" s="1"/>
  <c r="AA2549" i="20" s="1"/>
  <c r="K2549" i="20"/>
  <c r="X2548" i="20"/>
  <c r="Z2548" i="20" s="1"/>
  <c r="AA2548" i="20" s="1"/>
  <c r="K2548" i="20"/>
  <c r="X2547" i="20"/>
  <c r="Z2547" i="20" s="1"/>
  <c r="AA2547" i="20" s="1"/>
  <c r="K2547" i="20"/>
  <c r="X2546" i="20"/>
  <c r="Z2546" i="20" s="1"/>
  <c r="AA2546" i="20" s="1"/>
  <c r="K2546" i="20"/>
  <c r="X2545" i="20"/>
  <c r="Z2545" i="20" s="1"/>
  <c r="AA2545" i="20" s="1"/>
  <c r="K2545" i="20"/>
  <c r="Z2544" i="20"/>
  <c r="AA2544" i="20" s="1"/>
  <c r="X2544" i="20"/>
  <c r="K2544" i="20"/>
  <c r="X2543" i="20"/>
  <c r="Z2543" i="20" s="1"/>
  <c r="AA2543" i="20" s="1"/>
  <c r="K2543" i="20"/>
  <c r="X2542" i="20"/>
  <c r="Z2542" i="20" s="1"/>
  <c r="AA2542" i="20" s="1"/>
  <c r="K2542" i="20"/>
  <c r="X2541" i="20"/>
  <c r="Z2541" i="20" s="1"/>
  <c r="AA2541" i="20" s="1"/>
  <c r="K2541" i="20"/>
  <c r="X2540" i="20"/>
  <c r="Z2540" i="20" s="1"/>
  <c r="AA2540" i="20" s="1"/>
  <c r="K2540" i="20"/>
  <c r="X2539" i="20"/>
  <c r="Z2539" i="20" s="1"/>
  <c r="AA2539" i="20" s="1"/>
  <c r="K2539" i="20"/>
  <c r="X2538" i="20"/>
  <c r="Z2538" i="20" s="1"/>
  <c r="AA2538" i="20" s="1"/>
  <c r="K2538" i="20"/>
  <c r="X2537" i="20"/>
  <c r="Z2537" i="20" s="1"/>
  <c r="AA2537" i="20" s="1"/>
  <c r="K2537" i="20"/>
  <c r="X2536" i="20"/>
  <c r="Z2536" i="20" s="1"/>
  <c r="AA2536" i="20" s="1"/>
  <c r="K2536" i="20"/>
  <c r="X2535" i="20"/>
  <c r="Z2535" i="20" s="1"/>
  <c r="AA2535" i="20" s="1"/>
  <c r="K2535" i="20"/>
  <c r="X2534" i="20"/>
  <c r="Z2534" i="20" s="1"/>
  <c r="AA2534" i="20" s="1"/>
  <c r="K2534" i="20"/>
  <c r="X2533" i="20"/>
  <c r="Z2533" i="20" s="1"/>
  <c r="AA2533" i="20" s="1"/>
  <c r="K2533" i="20"/>
  <c r="X2532" i="20"/>
  <c r="Z2532" i="20" s="1"/>
  <c r="AA2532" i="20" s="1"/>
  <c r="K2532" i="20"/>
  <c r="X2531" i="20"/>
  <c r="Z2531" i="20" s="1"/>
  <c r="AA2531" i="20" s="1"/>
  <c r="K2531" i="20"/>
  <c r="X2530" i="20"/>
  <c r="Z2530" i="20" s="1"/>
  <c r="AA2530" i="20" s="1"/>
  <c r="K2530" i="20"/>
  <c r="X2529" i="20"/>
  <c r="Z2529" i="20" s="1"/>
  <c r="AA2529" i="20" s="1"/>
  <c r="K2529" i="20"/>
  <c r="X2528" i="20"/>
  <c r="Z2528" i="20" s="1"/>
  <c r="AA2528" i="20" s="1"/>
  <c r="K2528" i="20"/>
  <c r="X2527" i="20"/>
  <c r="Z2527" i="20" s="1"/>
  <c r="AA2527" i="20" s="1"/>
  <c r="K2527" i="20"/>
  <c r="X2526" i="20"/>
  <c r="Z2526" i="20" s="1"/>
  <c r="AA2526" i="20" s="1"/>
  <c r="K2526" i="20"/>
  <c r="M2525" i="20"/>
  <c r="Z2525" i="20" s="1"/>
  <c r="AA2525" i="20" s="1"/>
  <c r="X2524" i="20"/>
  <c r="Z2524" i="20" s="1"/>
  <c r="AA2524" i="20" s="1"/>
  <c r="K2524" i="20"/>
  <c r="X2523" i="20"/>
  <c r="Z2523" i="20" s="1"/>
  <c r="AA2523" i="20" s="1"/>
  <c r="K2523" i="20"/>
  <c r="X2522" i="20"/>
  <c r="Z2522" i="20" s="1"/>
  <c r="AA2522" i="20" s="1"/>
  <c r="K2522" i="20"/>
  <c r="X2521" i="20"/>
  <c r="Z2521" i="20" s="1"/>
  <c r="AA2521" i="20" s="1"/>
  <c r="K2521" i="20"/>
  <c r="X2520" i="20"/>
  <c r="Z2520" i="20" s="1"/>
  <c r="AA2520" i="20" s="1"/>
  <c r="K2520" i="20"/>
  <c r="X2519" i="20"/>
  <c r="Z2519" i="20" s="1"/>
  <c r="AA2519" i="20" s="1"/>
  <c r="K2519" i="20"/>
  <c r="X2518" i="20"/>
  <c r="Z2518" i="20" s="1"/>
  <c r="AA2518" i="20" s="1"/>
  <c r="K2518" i="20"/>
  <c r="X2517" i="20"/>
  <c r="Z2517" i="20" s="1"/>
  <c r="AA2517" i="20" s="1"/>
  <c r="K2517" i="20"/>
  <c r="X2516" i="20"/>
  <c r="Z2516" i="20" s="1"/>
  <c r="AA2516" i="20" s="1"/>
  <c r="K2516" i="20"/>
  <c r="M2515" i="20"/>
  <c r="Z2515" i="20" s="1"/>
  <c r="AA2515" i="20" s="1"/>
  <c r="M2514" i="20"/>
  <c r="Z2514" i="20" s="1"/>
  <c r="AA2514" i="20" s="1"/>
  <c r="M2513" i="20"/>
  <c r="Z2513" i="20" s="1"/>
  <c r="AA2513" i="20" s="1"/>
  <c r="M2512" i="20"/>
  <c r="Z2512" i="20" s="1"/>
  <c r="AA2512" i="20" s="1"/>
  <c r="M2511" i="20"/>
  <c r="Z2511" i="20" s="1"/>
  <c r="AA2511" i="20" s="1"/>
  <c r="M2510" i="20"/>
  <c r="Z2510" i="20" s="1"/>
  <c r="AA2510" i="20" s="1"/>
  <c r="M2509" i="20"/>
  <c r="Z2509" i="20" s="1"/>
  <c r="AA2509" i="20" s="1"/>
  <c r="M2508" i="20"/>
  <c r="Z2508" i="20" s="1"/>
  <c r="AA2508" i="20" s="1"/>
  <c r="M2507" i="20"/>
  <c r="Z2507" i="20" s="1"/>
  <c r="AA2507" i="20" s="1"/>
  <c r="M2506" i="20"/>
  <c r="Z2506" i="20" s="1"/>
  <c r="AA2506" i="20" s="1"/>
  <c r="M2505" i="20"/>
  <c r="Z2505" i="20" s="1"/>
  <c r="AA2505" i="20" s="1"/>
  <c r="M2504" i="20"/>
  <c r="Z2504" i="20" s="1"/>
  <c r="AA2504" i="20" s="1"/>
  <c r="M2503" i="20"/>
  <c r="Z2503" i="20" s="1"/>
  <c r="AA2503" i="20" s="1"/>
  <c r="M2502" i="20"/>
  <c r="Z2502" i="20" s="1"/>
  <c r="AA2502" i="20" s="1"/>
  <c r="M2501" i="20"/>
  <c r="Z2501" i="20" s="1"/>
  <c r="AA2501" i="20" s="1"/>
  <c r="M2500" i="20"/>
  <c r="Z2500" i="20" s="1"/>
  <c r="AA2500" i="20" s="1"/>
  <c r="M2499" i="20"/>
  <c r="Z2499" i="20" s="1"/>
  <c r="AA2499" i="20" s="1"/>
  <c r="M2498" i="20"/>
  <c r="Z2498" i="20" s="1"/>
  <c r="AA2498" i="20" s="1"/>
  <c r="M2497" i="20"/>
  <c r="Z2497" i="20" s="1"/>
  <c r="AA2497" i="20" s="1"/>
  <c r="M2496" i="20"/>
  <c r="Z2496" i="20" s="1"/>
  <c r="AA2496" i="20" s="1"/>
  <c r="M2495" i="20"/>
  <c r="Z2495" i="20" s="1"/>
  <c r="AA2495" i="20" s="1"/>
  <c r="P2494" i="20"/>
  <c r="Z2494" i="20" s="1"/>
  <c r="AA2494" i="20" s="1"/>
  <c r="K2494" i="20"/>
  <c r="P2493" i="20"/>
  <c r="Z2493" i="20" s="1"/>
  <c r="AA2493" i="20" s="1"/>
  <c r="K2493" i="20"/>
  <c r="P2492" i="20"/>
  <c r="Z2492" i="20" s="1"/>
  <c r="AA2492" i="20" s="1"/>
  <c r="K2492" i="20"/>
  <c r="P2491" i="20"/>
  <c r="Z2491" i="20" s="1"/>
  <c r="AA2491" i="20" s="1"/>
  <c r="K2491" i="20"/>
  <c r="P2490" i="20"/>
  <c r="Z2490" i="20" s="1"/>
  <c r="AA2490" i="20" s="1"/>
  <c r="K2490" i="20"/>
  <c r="P2489" i="20"/>
  <c r="Z2489" i="20" s="1"/>
  <c r="AA2489" i="20" s="1"/>
  <c r="K2489" i="20"/>
  <c r="P2488" i="20"/>
  <c r="Z2488" i="20" s="1"/>
  <c r="AA2488" i="20" s="1"/>
  <c r="K2488" i="20"/>
  <c r="P2487" i="20"/>
  <c r="Z2487" i="20" s="1"/>
  <c r="AA2487" i="20" s="1"/>
  <c r="K2487" i="20"/>
  <c r="P2486" i="20"/>
  <c r="Z2486" i="20" s="1"/>
  <c r="AA2486" i="20" s="1"/>
  <c r="K2486" i="20"/>
  <c r="P2485" i="20"/>
  <c r="Z2485" i="20" s="1"/>
  <c r="AA2485" i="20" s="1"/>
  <c r="K2485" i="20"/>
  <c r="P2484" i="20"/>
  <c r="Z2484" i="20" s="1"/>
  <c r="AA2484" i="20" s="1"/>
  <c r="K2484" i="20"/>
  <c r="P2483" i="20"/>
  <c r="Z2483" i="20" s="1"/>
  <c r="AA2483" i="20" s="1"/>
  <c r="K2483" i="20"/>
  <c r="P2482" i="20"/>
  <c r="Z2482" i="20" s="1"/>
  <c r="AA2482" i="20" s="1"/>
  <c r="K2482" i="20"/>
  <c r="P2481" i="20"/>
  <c r="Z2481" i="20" s="1"/>
  <c r="AA2481" i="20" s="1"/>
  <c r="K2481" i="20"/>
  <c r="P2480" i="20"/>
  <c r="Z2480" i="20" s="1"/>
  <c r="AA2480" i="20" s="1"/>
  <c r="K2480" i="20"/>
  <c r="P2479" i="20"/>
  <c r="Z2479" i="20" s="1"/>
  <c r="AA2479" i="20" s="1"/>
  <c r="K2479" i="20"/>
  <c r="P2478" i="20"/>
  <c r="Z2478" i="20" s="1"/>
  <c r="AA2478" i="20" s="1"/>
  <c r="K2478" i="20"/>
  <c r="P2477" i="20"/>
  <c r="Z2477" i="20" s="1"/>
  <c r="AA2477" i="20" s="1"/>
  <c r="K2477" i="20"/>
  <c r="AA2476" i="20"/>
  <c r="P2476" i="20"/>
  <c r="Z2476" i="20" s="1"/>
  <c r="K2476" i="20"/>
  <c r="P2475" i="20"/>
  <c r="Z2475" i="20" s="1"/>
  <c r="AA2475" i="20" s="1"/>
  <c r="K2475" i="20"/>
  <c r="Q2474" i="20"/>
  <c r="Z2474" i="20" s="1"/>
  <c r="AA2474" i="20" s="1"/>
  <c r="K2474" i="20"/>
  <c r="Q2473" i="20"/>
  <c r="Z2473" i="20" s="1"/>
  <c r="AA2473" i="20" s="1"/>
  <c r="K2473" i="20"/>
  <c r="R2472" i="20"/>
  <c r="Z2472" i="20" s="1"/>
  <c r="AA2472" i="20" s="1"/>
  <c r="K2472" i="20"/>
  <c r="S2471" i="20"/>
  <c r="Z2471" i="20" s="1"/>
  <c r="AA2471" i="20" s="1"/>
  <c r="K2471" i="20"/>
  <c r="S2470" i="20"/>
  <c r="Z2470" i="20" s="1"/>
  <c r="AA2470" i="20" s="1"/>
  <c r="K2470" i="20"/>
  <c r="S2469" i="20"/>
  <c r="Z2469" i="20" s="1"/>
  <c r="AA2469" i="20" s="1"/>
  <c r="K2469" i="20"/>
  <c r="S2468" i="20"/>
  <c r="Z2468" i="20" s="1"/>
  <c r="AA2468" i="20" s="1"/>
  <c r="K2468" i="20"/>
  <c r="S2467" i="20"/>
  <c r="Z2467" i="20" s="1"/>
  <c r="AA2467" i="20" s="1"/>
  <c r="K2467" i="20"/>
  <c r="S2466" i="20"/>
  <c r="Z2466" i="20" s="1"/>
  <c r="AA2466" i="20" s="1"/>
  <c r="K2466" i="20"/>
  <c r="T2465" i="20"/>
  <c r="Z2465" i="20" s="1"/>
  <c r="AA2465" i="20" s="1"/>
  <c r="K2465" i="20"/>
  <c r="U2464" i="20"/>
  <c r="Z2464" i="20" s="1"/>
  <c r="AA2464" i="20" s="1"/>
  <c r="K2464" i="20"/>
  <c r="Z2463" i="20"/>
  <c r="AA2463" i="20" s="1"/>
  <c r="U2463" i="20"/>
  <c r="K2463" i="20"/>
  <c r="U2462" i="20"/>
  <c r="Z2462" i="20" s="1"/>
  <c r="AA2462" i="20" s="1"/>
  <c r="K2462" i="20"/>
  <c r="U2461" i="20"/>
  <c r="Z2461" i="20" s="1"/>
  <c r="AA2461" i="20" s="1"/>
  <c r="K2461" i="20"/>
  <c r="U2460" i="20"/>
  <c r="Z2460" i="20" s="1"/>
  <c r="AA2460" i="20" s="1"/>
  <c r="K2460" i="20"/>
  <c r="U2459" i="20"/>
  <c r="Z2459" i="20" s="1"/>
  <c r="AA2459" i="20" s="1"/>
  <c r="K2459" i="20"/>
  <c r="U2458" i="20"/>
  <c r="Z2458" i="20" s="1"/>
  <c r="AA2458" i="20" s="1"/>
  <c r="K2458" i="20"/>
  <c r="U2457" i="20"/>
  <c r="Z2457" i="20" s="1"/>
  <c r="AA2457" i="20" s="1"/>
  <c r="K2457" i="20"/>
  <c r="U2456" i="20"/>
  <c r="Z2456" i="20" s="1"/>
  <c r="AA2456" i="20" s="1"/>
  <c r="K2456" i="20"/>
  <c r="U2455" i="20"/>
  <c r="Z2455" i="20" s="1"/>
  <c r="AA2455" i="20" s="1"/>
  <c r="K2455" i="20"/>
  <c r="U2454" i="20"/>
  <c r="Z2454" i="20" s="1"/>
  <c r="AA2454" i="20" s="1"/>
  <c r="K2454" i="20"/>
  <c r="U2453" i="20"/>
  <c r="Z2453" i="20" s="1"/>
  <c r="AA2453" i="20" s="1"/>
  <c r="K2453" i="20"/>
  <c r="U2452" i="20"/>
  <c r="Z2452" i="20" s="1"/>
  <c r="AA2452" i="20" s="1"/>
  <c r="K2452" i="20"/>
  <c r="U2451" i="20"/>
  <c r="Z2451" i="20" s="1"/>
  <c r="AA2451" i="20" s="1"/>
  <c r="K2451" i="20"/>
  <c r="N2450" i="20"/>
  <c r="Z2450" i="20" s="1"/>
  <c r="AA2450" i="20" s="1"/>
  <c r="K2450" i="20"/>
  <c r="N2449" i="20"/>
  <c r="Z2449" i="20" s="1"/>
  <c r="AA2449" i="20" s="1"/>
  <c r="K2449" i="20"/>
  <c r="N2448" i="20"/>
  <c r="Z2448" i="20" s="1"/>
  <c r="AA2448" i="20" s="1"/>
  <c r="K2448" i="20"/>
  <c r="N2447" i="20"/>
  <c r="Z2447" i="20" s="1"/>
  <c r="AA2447" i="20" s="1"/>
  <c r="K2447" i="20"/>
  <c r="N2446" i="20"/>
  <c r="Z2446" i="20" s="1"/>
  <c r="AA2446" i="20" s="1"/>
  <c r="K2446" i="20"/>
  <c r="N2445" i="20"/>
  <c r="Z2445" i="20" s="1"/>
  <c r="AA2445" i="20" s="1"/>
  <c r="K2445" i="20"/>
  <c r="N2444" i="20"/>
  <c r="Z2444" i="20" s="1"/>
  <c r="AA2444" i="20" s="1"/>
  <c r="K2444" i="20"/>
  <c r="N2443" i="20"/>
  <c r="Z2443" i="20" s="1"/>
  <c r="AA2443" i="20" s="1"/>
  <c r="K2443" i="20"/>
  <c r="N2442" i="20"/>
  <c r="Z2442" i="20" s="1"/>
  <c r="AA2442" i="20" s="1"/>
  <c r="K2442" i="20"/>
  <c r="N2441" i="20"/>
  <c r="Z2441" i="20" s="1"/>
  <c r="AA2441" i="20" s="1"/>
  <c r="K2441" i="20"/>
  <c r="N2440" i="20"/>
  <c r="Z2440" i="20" s="1"/>
  <c r="AA2440" i="20" s="1"/>
  <c r="K2440" i="20"/>
  <c r="N2439" i="20"/>
  <c r="Z2439" i="20" s="1"/>
  <c r="AA2439" i="20" s="1"/>
  <c r="K2439" i="20"/>
  <c r="N2438" i="20"/>
  <c r="Z2438" i="20" s="1"/>
  <c r="AA2438" i="20" s="1"/>
  <c r="K2438" i="20"/>
  <c r="N2437" i="20"/>
  <c r="Z2437" i="20" s="1"/>
  <c r="AA2437" i="20" s="1"/>
  <c r="K2437" i="20"/>
  <c r="N2436" i="20"/>
  <c r="Z2436" i="20" s="1"/>
  <c r="AA2436" i="20" s="1"/>
  <c r="K2436" i="20"/>
  <c r="N2435" i="20"/>
  <c r="Z2435" i="20" s="1"/>
  <c r="AA2435" i="20" s="1"/>
  <c r="K2435" i="20"/>
  <c r="AA2434" i="20"/>
  <c r="N2434" i="20"/>
  <c r="Z2434" i="20" s="1"/>
  <c r="K2434" i="20"/>
  <c r="N2433" i="20"/>
  <c r="Z2433" i="20" s="1"/>
  <c r="AA2433" i="20" s="1"/>
  <c r="K2433" i="20"/>
  <c r="N2432" i="20"/>
  <c r="Z2432" i="20" s="1"/>
  <c r="AA2432" i="20" s="1"/>
  <c r="K2432" i="20"/>
  <c r="N2431" i="20"/>
  <c r="Z2431" i="20" s="1"/>
  <c r="AA2431" i="20" s="1"/>
  <c r="K2431" i="20"/>
  <c r="N2430" i="20"/>
  <c r="Z2430" i="20" s="1"/>
  <c r="AA2430" i="20" s="1"/>
  <c r="K2430" i="20"/>
  <c r="Z2429" i="20"/>
  <c r="AA2429" i="20" s="1"/>
  <c r="N2429" i="20"/>
  <c r="K2429" i="20"/>
  <c r="N2428" i="20"/>
  <c r="Z2428" i="20" s="1"/>
  <c r="AA2428" i="20" s="1"/>
  <c r="K2428" i="20"/>
  <c r="N2427" i="20"/>
  <c r="Z2427" i="20" s="1"/>
  <c r="AA2427" i="20" s="1"/>
  <c r="K2427" i="20"/>
  <c r="N2426" i="20"/>
  <c r="Z2426" i="20" s="1"/>
  <c r="AA2426" i="20" s="1"/>
  <c r="K2426" i="20"/>
  <c r="N2425" i="20"/>
  <c r="Z2425" i="20" s="1"/>
  <c r="AA2425" i="20" s="1"/>
  <c r="K2425" i="20"/>
  <c r="N2424" i="20"/>
  <c r="Z2424" i="20" s="1"/>
  <c r="AA2424" i="20" s="1"/>
  <c r="K2424" i="20"/>
  <c r="N2423" i="20"/>
  <c r="Z2423" i="20" s="1"/>
  <c r="AA2423" i="20" s="1"/>
  <c r="K2423" i="20"/>
  <c r="N2422" i="20"/>
  <c r="Z2422" i="20" s="1"/>
  <c r="AA2422" i="20" s="1"/>
  <c r="K2422" i="20"/>
  <c r="N2421" i="20"/>
  <c r="Z2421" i="20" s="1"/>
  <c r="AA2421" i="20" s="1"/>
  <c r="K2421" i="20"/>
  <c r="N2420" i="20"/>
  <c r="Z2420" i="20" s="1"/>
  <c r="AA2420" i="20" s="1"/>
  <c r="K2420" i="20"/>
  <c r="N2419" i="20"/>
  <c r="Z2419" i="20" s="1"/>
  <c r="AA2419" i="20" s="1"/>
  <c r="K2419" i="20"/>
  <c r="N2418" i="20"/>
  <c r="Z2418" i="20" s="1"/>
  <c r="AA2418" i="20" s="1"/>
  <c r="K2418" i="20"/>
  <c r="N2417" i="20"/>
  <c r="Z2417" i="20" s="1"/>
  <c r="AA2417" i="20" s="1"/>
  <c r="K2417" i="20"/>
  <c r="N2416" i="20"/>
  <c r="Z2416" i="20" s="1"/>
  <c r="AA2416" i="20" s="1"/>
  <c r="K2416" i="20"/>
  <c r="N2415" i="20"/>
  <c r="Z2415" i="20" s="1"/>
  <c r="AA2415" i="20" s="1"/>
  <c r="K2415" i="20"/>
  <c r="N2414" i="20"/>
  <c r="Z2414" i="20" s="1"/>
  <c r="AA2414" i="20" s="1"/>
  <c r="K2414" i="20"/>
  <c r="N2413" i="20"/>
  <c r="Z2413" i="20" s="1"/>
  <c r="AA2413" i="20" s="1"/>
  <c r="K2413" i="20"/>
  <c r="N2412" i="20"/>
  <c r="Z2412" i="20" s="1"/>
  <c r="AA2412" i="20" s="1"/>
  <c r="K2412" i="20"/>
  <c r="N2411" i="20"/>
  <c r="Z2411" i="20" s="1"/>
  <c r="AA2411" i="20" s="1"/>
  <c r="K2411" i="20"/>
  <c r="N2410" i="20"/>
  <c r="Z2410" i="20" s="1"/>
  <c r="AA2410" i="20" s="1"/>
  <c r="K2410" i="20"/>
  <c r="N2409" i="20"/>
  <c r="Z2409" i="20" s="1"/>
  <c r="AA2409" i="20" s="1"/>
  <c r="K2409" i="20"/>
  <c r="N2408" i="20"/>
  <c r="Z2408" i="20" s="1"/>
  <c r="AA2408" i="20" s="1"/>
  <c r="K2408" i="20"/>
  <c r="N2407" i="20"/>
  <c r="Z2407" i="20" s="1"/>
  <c r="AA2407" i="20" s="1"/>
  <c r="K2407" i="20"/>
  <c r="N2406" i="20"/>
  <c r="Z2406" i="20" s="1"/>
  <c r="AA2406" i="20" s="1"/>
  <c r="K2406" i="20"/>
  <c r="N2405" i="20"/>
  <c r="Z2405" i="20" s="1"/>
  <c r="AA2405" i="20" s="1"/>
  <c r="K2405" i="20"/>
  <c r="N2404" i="20"/>
  <c r="Z2404" i="20" s="1"/>
  <c r="AA2404" i="20" s="1"/>
  <c r="K2404" i="20"/>
  <c r="N2403" i="20"/>
  <c r="Z2403" i="20" s="1"/>
  <c r="AA2403" i="20" s="1"/>
  <c r="K2403" i="20"/>
  <c r="N2402" i="20"/>
  <c r="Z2402" i="20" s="1"/>
  <c r="AA2402" i="20" s="1"/>
  <c r="K2402" i="20"/>
  <c r="N2401" i="20"/>
  <c r="Z2401" i="20" s="1"/>
  <c r="AA2401" i="20" s="1"/>
  <c r="K2401" i="20"/>
  <c r="N2400" i="20"/>
  <c r="Z2400" i="20" s="1"/>
  <c r="AA2400" i="20" s="1"/>
  <c r="K2400" i="20"/>
  <c r="N2399" i="20"/>
  <c r="Z2399" i="20" s="1"/>
  <c r="AA2399" i="20" s="1"/>
  <c r="K2399" i="20"/>
  <c r="N2398" i="20"/>
  <c r="Z2398" i="20" s="1"/>
  <c r="AA2398" i="20" s="1"/>
  <c r="K2398" i="20"/>
  <c r="N2397" i="20"/>
  <c r="Z2397" i="20" s="1"/>
  <c r="AA2397" i="20" s="1"/>
  <c r="K2397" i="20"/>
  <c r="N2396" i="20"/>
  <c r="Z2396" i="20" s="1"/>
  <c r="AA2396" i="20" s="1"/>
  <c r="K2396" i="20"/>
  <c r="N2395" i="20"/>
  <c r="Z2395" i="20" s="1"/>
  <c r="AA2395" i="20" s="1"/>
  <c r="K2395" i="20"/>
  <c r="N2394" i="20"/>
  <c r="Z2394" i="20" s="1"/>
  <c r="AA2394" i="20" s="1"/>
  <c r="K2394" i="20"/>
  <c r="N2393" i="20"/>
  <c r="Z2393" i="20" s="1"/>
  <c r="AA2393" i="20" s="1"/>
  <c r="K2393" i="20"/>
  <c r="N2392" i="20"/>
  <c r="Z2392" i="20" s="1"/>
  <c r="AA2392" i="20" s="1"/>
  <c r="K2392" i="20"/>
  <c r="N2391" i="20"/>
  <c r="Z2391" i="20" s="1"/>
  <c r="AA2391" i="20" s="1"/>
  <c r="K2391" i="20"/>
  <c r="N2390" i="20"/>
  <c r="Z2390" i="20" s="1"/>
  <c r="AA2390" i="20" s="1"/>
  <c r="K2390" i="20"/>
  <c r="N2389" i="20"/>
  <c r="Z2389" i="20" s="1"/>
  <c r="AA2389" i="20" s="1"/>
  <c r="K2389" i="20"/>
  <c r="N2388" i="20"/>
  <c r="Z2388" i="20" s="1"/>
  <c r="AA2388" i="20" s="1"/>
  <c r="K2388" i="20"/>
  <c r="N2387" i="20"/>
  <c r="Z2387" i="20" s="1"/>
  <c r="AA2387" i="20" s="1"/>
  <c r="K2387" i="20"/>
  <c r="N2386" i="20"/>
  <c r="Z2386" i="20" s="1"/>
  <c r="AA2386" i="20" s="1"/>
  <c r="K2386" i="20"/>
  <c r="N2385" i="20"/>
  <c r="Z2385" i="20" s="1"/>
  <c r="AA2385" i="20" s="1"/>
  <c r="K2385" i="20"/>
  <c r="N2384" i="20"/>
  <c r="Z2384" i="20" s="1"/>
  <c r="AA2384" i="20" s="1"/>
  <c r="K2384" i="20"/>
  <c r="N2383" i="20"/>
  <c r="Z2383" i="20" s="1"/>
  <c r="AA2383" i="20" s="1"/>
  <c r="K2383" i="20"/>
  <c r="N2382" i="20"/>
  <c r="Z2382" i="20" s="1"/>
  <c r="AA2382" i="20" s="1"/>
  <c r="K2382" i="20"/>
  <c r="N2381" i="20"/>
  <c r="Z2381" i="20" s="1"/>
  <c r="AA2381" i="20" s="1"/>
  <c r="K2381" i="20"/>
  <c r="N2380" i="20"/>
  <c r="Z2380" i="20" s="1"/>
  <c r="AA2380" i="20" s="1"/>
  <c r="K2380" i="20"/>
  <c r="N2379" i="20"/>
  <c r="Z2379" i="20" s="1"/>
  <c r="AA2379" i="20" s="1"/>
  <c r="K2379" i="20"/>
  <c r="N2378" i="20"/>
  <c r="Z2378" i="20" s="1"/>
  <c r="AA2378" i="20" s="1"/>
  <c r="K2378" i="20"/>
  <c r="N2377" i="20"/>
  <c r="Z2377" i="20" s="1"/>
  <c r="AA2377" i="20" s="1"/>
  <c r="K2377" i="20"/>
  <c r="N2376" i="20"/>
  <c r="Z2376" i="20" s="1"/>
  <c r="AA2376" i="20" s="1"/>
  <c r="K2376" i="20"/>
  <c r="N2375" i="20"/>
  <c r="Z2375" i="20" s="1"/>
  <c r="AA2375" i="20" s="1"/>
  <c r="K2375" i="20"/>
  <c r="N2374" i="20"/>
  <c r="Z2374" i="20" s="1"/>
  <c r="AA2374" i="20" s="1"/>
  <c r="K2374" i="20"/>
  <c r="N2373" i="20"/>
  <c r="Z2373" i="20" s="1"/>
  <c r="AA2373" i="20" s="1"/>
  <c r="K2373" i="20"/>
  <c r="N2372" i="20"/>
  <c r="Z2372" i="20" s="1"/>
  <c r="AA2372" i="20" s="1"/>
  <c r="K2372" i="20"/>
  <c r="N2371" i="20"/>
  <c r="Z2371" i="20" s="1"/>
  <c r="AA2371" i="20" s="1"/>
  <c r="K2371" i="20"/>
  <c r="Z2370" i="20"/>
  <c r="AA2370" i="20" s="1"/>
  <c r="N2370" i="20"/>
  <c r="K2370" i="20"/>
  <c r="N2369" i="20"/>
  <c r="Z2369" i="20" s="1"/>
  <c r="AA2369" i="20" s="1"/>
  <c r="K2369" i="20"/>
  <c r="N2368" i="20"/>
  <c r="Z2368" i="20" s="1"/>
  <c r="AA2368" i="20" s="1"/>
  <c r="K2368" i="20"/>
  <c r="N2367" i="20"/>
  <c r="Z2367" i="20" s="1"/>
  <c r="AA2367" i="20" s="1"/>
  <c r="K2367" i="20"/>
  <c r="N2366" i="20"/>
  <c r="Z2366" i="20" s="1"/>
  <c r="AA2366" i="20" s="1"/>
  <c r="K2366" i="20"/>
  <c r="N2365" i="20"/>
  <c r="Z2365" i="20" s="1"/>
  <c r="AA2365" i="20" s="1"/>
  <c r="K2365" i="20"/>
  <c r="N2364" i="20"/>
  <c r="Z2364" i="20" s="1"/>
  <c r="AA2364" i="20" s="1"/>
  <c r="K2364" i="20"/>
  <c r="N2363" i="20"/>
  <c r="Z2363" i="20" s="1"/>
  <c r="AA2363" i="20" s="1"/>
  <c r="K2363" i="20"/>
  <c r="N2362" i="20"/>
  <c r="Z2362" i="20" s="1"/>
  <c r="AA2362" i="20" s="1"/>
  <c r="K2362" i="20"/>
  <c r="N2361" i="20"/>
  <c r="Z2361" i="20" s="1"/>
  <c r="AA2361" i="20" s="1"/>
  <c r="K2361" i="20"/>
  <c r="N2360" i="20"/>
  <c r="Z2360" i="20" s="1"/>
  <c r="AA2360" i="20" s="1"/>
  <c r="K2360" i="20"/>
  <c r="N2359" i="20"/>
  <c r="Z2359" i="20" s="1"/>
  <c r="AA2359" i="20" s="1"/>
  <c r="K2359" i="20"/>
  <c r="N2358" i="20"/>
  <c r="Z2358" i="20" s="1"/>
  <c r="AA2358" i="20" s="1"/>
  <c r="K2358" i="20"/>
  <c r="N2357" i="20"/>
  <c r="Z2357" i="20" s="1"/>
  <c r="AA2357" i="20" s="1"/>
  <c r="K2357" i="20"/>
  <c r="N2356" i="20"/>
  <c r="Z2356" i="20" s="1"/>
  <c r="AA2356" i="20" s="1"/>
  <c r="K2356" i="20"/>
  <c r="N2355" i="20"/>
  <c r="Z2355" i="20" s="1"/>
  <c r="AA2355" i="20" s="1"/>
  <c r="K2355" i="20"/>
  <c r="N2354" i="20"/>
  <c r="Z2354" i="20" s="1"/>
  <c r="AA2354" i="20" s="1"/>
  <c r="K2354" i="20"/>
  <c r="N2353" i="20"/>
  <c r="Z2353" i="20" s="1"/>
  <c r="AA2353" i="20" s="1"/>
  <c r="K2353" i="20"/>
  <c r="N2352" i="20"/>
  <c r="Z2352" i="20" s="1"/>
  <c r="AA2352" i="20" s="1"/>
  <c r="K2352" i="20"/>
  <c r="N2351" i="20"/>
  <c r="Z2351" i="20" s="1"/>
  <c r="AA2351" i="20" s="1"/>
  <c r="K2351" i="20"/>
  <c r="N2350" i="20"/>
  <c r="Z2350" i="20" s="1"/>
  <c r="AA2350" i="20" s="1"/>
  <c r="K2350" i="20"/>
  <c r="Z2349" i="20"/>
  <c r="AA2349" i="20" s="1"/>
  <c r="N2349" i="20"/>
  <c r="K2349" i="20"/>
  <c r="N2348" i="20"/>
  <c r="Z2348" i="20" s="1"/>
  <c r="AA2348" i="20" s="1"/>
  <c r="K2348" i="20"/>
  <c r="N2347" i="20"/>
  <c r="Z2347" i="20" s="1"/>
  <c r="AA2347" i="20" s="1"/>
  <c r="K2347" i="20"/>
  <c r="N2346" i="20"/>
  <c r="Z2346" i="20" s="1"/>
  <c r="AA2346" i="20" s="1"/>
  <c r="K2346" i="20"/>
  <c r="N2345" i="20"/>
  <c r="Z2345" i="20" s="1"/>
  <c r="AA2345" i="20" s="1"/>
  <c r="K2345" i="20"/>
  <c r="N2344" i="20"/>
  <c r="Z2344" i="20" s="1"/>
  <c r="AA2344" i="20" s="1"/>
  <c r="K2344" i="20"/>
  <c r="N2343" i="20"/>
  <c r="Z2343" i="20" s="1"/>
  <c r="AA2343" i="20" s="1"/>
  <c r="K2343" i="20"/>
  <c r="N2342" i="20"/>
  <c r="Z2342" i="20" s="1"/>
  <c r="AA2342" i="20" s="1"/>
  <c r="K2342" i="20"/>
  <c r="N2341" i="20"/>
  <c r="Z2341" i="20" s="1"/>
  <c r="AA2341" i="20" s="1"/>
  <c r="K2341" i="20"/>
  <c r="N2340" i="20"/>
  <c r="Z2340" i="20" s="1"/>
  <c r="AA2340" i="20" s="1"/>
  <c r="K2340" i="20"/>
  <c r="N2339" i="20"/>
  <c r="Z2339" i="20" s="1"/>
  <c r="AA2339" i="20" s="1"/>
  <c r="K2339" i="20"/>
  <c r="N2338" i="20"/>
  <c r="Z2338" i="20" s="1"/>
  <c r="AA2338" i="20" s="1"/>
  <c r="K2338" i="20"/>
  <c r="N2337" i="20"/>
  <c r="Z2337" i="20" s="1"/>
  <c r="AA2337" i="20" s="1"/>
  <c r="K2337" i="20"/>
  <c r="O2336" i="20"/>
  <c r="Z2336" i="20" s="1"/>
  <c r="AA2336" i="20" s="1"/>
  <c r="K2336" i="20"/>
  <c r="N2335" i="20"/>
  <c r="Z2335" i="20" s="1"/>
  <c r="AA2335" i="20" s="1"/>
  <c r="K2335" i="20"/>
  <c r="N2334" i="20"/>
  <c r="Z2334" i="20" s="1"/>
  <c r="AA2334" i="20" s="1"/>
  <c r="K2334" i="20"/>
  <c r="N2333" i="20"/>
  <c r="Z2333" i="20" s="1"/>
  <c r="AA2333" i="20" s="1"/>
  <c r="K2333" i="20"/>
  <c r="N2332" i="20"/>
  <c r="Z2332" i="20" s="1"/>
  <c r="AA2332" i="20" s="1"/>
  <c r="K2332" i="20"/>
  <c r="N2331" i="20"/>
  <c r="Z2331" i="20" s="1"/>
  <c r="AA2331" i="20" s="1"/>
  <c r="K2331" i="20"/>
  <c r="N2330" i="20"/>
  <c r="Z2330" i="20" s="1"/>
  <c r="AA2330" i="20" s="1"/>
  <c r="K2330" i="20"/>
  <c r="N2329" i="20"/>
  <c r="Z2329" i="20" s="1"/>
  <c r="AA2329" i="20" s="1"/>
  <c r="K2329" i="20"/>
  <c r="N2328" i="20"/>
  <c r="Z2328" i="20" s="1"/>
  <c r="AA2328" i="20" s="1"/>
  <c r="K2328" i="20"/>
  <c r="N2327" i="20"/>
  <c r="Z2327" i="20" s="1"/>
  <c r="AA2327" i="20" s="1"/>
  <c r="K2327" i="20"/>
  <c r="N2326" i="20"/>
  <c r="Z2326" i="20" s="1"/>
  <c r="AA2326" i="20" s="1"/>
  <c r="K2326" i="20"/>
  <c r="N2325" i="20"/>
  <c r="Z2325" i="20" s="1"/>
  <c r="AA2325" i="20" s="1"/>
  <c r="K2325" i="20"/>
  <c r="N2324" i="20"/>
  <c r="Z2324" i="20" s="1"/>
  <c r="AA2324" i="20" s="1"/>
  <c r="K2324" i="20"/>
  <c r="N2323" i="20"/>
  <c r="Z2323" i="20" s="1"/>
  <c r="AA2323" i="20" s="1"/>
  <c r="K2323" i="20"/>
  <c r="N2322" i="20"/>
  <c r="Z2322" i="20" s="1"/>
  <c r="AA2322" i="20" s="1"/>
  <c r="K2322" i="20"/>
  <c r="N2321" i="20"/>
  <c r="Z2321" i="20" s="1"/>
  <c r="AA2321" i="20" s="1"/>
  <c r="K2321" i="20"/>
  <c r="N2320" i="20"/>
  <c r="Z2320" i="20" s="1"/>
  <c r="AA2320" i="20" s="1"/>
  <c r="K2320" i="20"/>
  <c r="N2319" i="20"/>
  <c r="Z2319" i="20" s="1"/>
  <c r="AA2319" i="20" s="1"/>
  <c r="K2319" i="20"/>
  <c r="N2318" i="20"/>
  <c r="Z2318" i="20" s="1"/>
  <c r="AA2318" i="20" s="1"/>
  <c r="K2318" i="20"/>
  <c r="N2317" i="20"/>
  <c r="Z2317" i="20" s="1"/>
  <c r="AA2317" i="20" s="1"/>
  <c r="K2317" i="20"/>
  <c r="N2316" i="20"/>
  <c r="Z2316" i="20" s="1"/>
  <c r="AA2316" i="20" s="1"/>
  <c r="K2316" i="20"/>
  <c r="N2315" i="20"/>
  <c r="Z2315" i="20" s="1"/>
  <c r="AA2315" i="20" s="1"/>
  <c r="K2315" i="20"/>
  <c r="N2314" i="20"/>
  <c r="Z2314" i="20" s="1"/>
  <c r="AA2314" i="20" s="1"/>
  <c r="K2314" i="20"/>
  <c r="N2313" i="20"/>
  <c r="Z2313" i="20" s="1"/>
  <c r="AA2313" i="20" s="1"/>
  <c r="K2313" i="20"/>
  <c r="N2312" i="20"/>
  <c r="Z2312" i="20" s="1"/>
  <c r="AA2312" i="20" s="1"/>
  <c r="K2312" i="20"/>
  <c r="N2311" i="20"/>
  <c r="Z2311" i="20" s="1"/>
  <c r="AA2311" i="20" s="1"/>
  <c r="K2311" i="20"/>
  <c r="N2310" i="20"/>
  <c r="Z2310" i="20" s="1"/>
  <c r="AA2310" i="20" s="1"/>
  <c r="K2310" i="20"/>
  <c r="N2309" i="20"/>
  <c r="Z2309" i="20" s="1"/>
  <c r="AA2309" i="20" s="1"/>
  <c r="K2309" i="20"/>
  <c r="N2308" i="20"/>
  <c r="Z2308" i="20" s="1"/>
  <c r="AA2308" i="20" s="1"/>
  <c r="K2308" i="20"/>
  <c r="N2307" i="20"/>
  <c r="Z2307" i="20" s="1"/>
  <c r="AA2307" i="20" s="1"/>
  <c r="K2307" i="20"/>
  <c r="N2306" i="20"/>
  <c r="Z2306" i="20" s="1"/>
  <c r="AA2306" i="20" s="1"/>
  <c r="K2306" i="20"/>
  <c r="N2305" i="20"/>
  <c r="Z2305" i="20" s="1"/>
  <c r="AA2305" i="20" s="1"/>
  <c r="K2305" i="20"/>
  <c r="N2304" i="20"/>
  <c r="Z2304" i="20" s="1"/>
  <c r="AA2304" i="20" s="1"/>
  <c r="K2304" i="20"/>
  <c r="N2303" i="20"/>
  <c r="Z2303" i="20" s="1"/>
  <c r="AA2303" i="20" s="1"/>
  <c r="K2303" i="20"/>
  <c r="N2302" i="20"/>
  <c r="Z2302" i="20" s="1"/>
  <c r="AA2302" i="20" s="1"/>
  <c r="K2302" i="20"/>
  <c r="N2301" i="20"/>
  <c r="Z2301" i="20" s="1"/>
  <c r="AA2301" i="20" s="1"/>
  <c r="K2301" i="20"/>
  <c r="N2300" i="20"/>
  <c r="Z2300" i="20" s="1"/>
  <c r="AA2300" i="20" s="1"/>
  <c r="K2300" i="20"/>
  <c r="N2299" i="20"/>
  <c r="Z2299" i="20" s="1"/>
  <c r="AA2299" i="20" s="1"/>
  <c r="K2299" i="20"/>
  <c r="N2298" i="20"/>
  <c r="Z2298" i="20" s="1"/>
  <c r="AA2298" i="20" s="1"/>
  <c r="K2298" i="20"/>
  <c r="N2297" i="20"/>
  <c r="Z2297" i="20" s="1"/>
  <c r="AA2297" i="20" s="1"/>
  <c r="K2297" i="20"/>
  <c r="N2296" i="20"/>
  <c r="Z2296" i="20" s="1"/>
  <c r="AA2296" i="20" s="1"/>
  <c r="K2296" i="20"/>
  <c r="N2295" i="20"/>
  <c r="Z2295" i="20" s="1"/>
  <c r="AA2295" i="20" s="1"/>
  <c r="K2295" i="20"/>
  <c r="N2294" i="20"/>
  <c r="Z2294" i="20" s="1"/>
  <c r="AA2294" i="20" s="1"/>
  <c r="K2294" i="20"/>
  <c r="N2293" i="20"/>
  <c r="Z2293" i="20" s="1"/>
  <c r="AA2293" i="20" s="1"/>
  <c r="K2293" i="20"/>
  <c r="N2292" i="20"/>
  <c r="Z2292" i="20" s="1"/>
  <c r="AA2292" i="20" s="1"/>
  <c r="K2292" i="20"/>
  <c r="N2291" i="20"/>
  <c r="Z2291" i="20" s="1"/>
  <c r="AA2291" i="20" s="1"/>
  <c r="K2291" i="20"/>
  <c r="N2290" i="20"/>
  <c r="Z2290" i="20" s="1"/>
  <c r="AA2290" i="20" s="1"/>
  <c r="K2290" i="20"/>
  <c r="O2289" i="20"/>
  <c r="Z2289" i="20" s="1"/>
  <c r="AA2289" i="20" s="1"/>
  <c r="K2289" i="20"/>
  <c r="O2288" i="20"/>
  <c r="Z2288" i="20" s="1"/>
  <c r="AA2288" i="20" s="1"/>
  <c r="K2288" i="20"/>
  <c r="O2287" i="20"/>
  <c r="Z2287" i="20" s="1"/>
  <c r="AA2287" i="20" s="1"/>
  <c r="K2287" i="20"/>
  <c r="O2286" i="20"/>
  <c r="Z2286" i="20" s="1"/>
  <c r="AA2286" i="20" s="1"/>
  <c r="K2286" i="20"/>
  <c r="N2285" i="20"/>
  <c r="Z2285" i="20" s="1"/>
  <c r="AA2285" i="20" s="1"/>
  <c r="K2285" i="20"/>
  <c r="N2284" i="20"/>
  <c r="Z2284" i="20" s="1"/>
  <c r="AA2284" i="20" s="1"/>
  <c r="K2284" i="20"/>
  <c r="N2283" i="20"/>
  <c r="Z2283" i="20" s="1"/>
  <c r="AA2283" i="20" s="1"/>
  <c r="K2283" i="20"/>
  <c r="N2282" i="20"/>
  <c r="Z2282" i="20" s="1"/>
  <c r="AA2282" i="20" s="1"/>
  <c r="K2282" i="20"/>
  <c r="N2281" i="20"/>
  <c r="Z2281" i="20" s="1"/>
  <c r="AA2281" i="20" s="1"/>
  <c r="K2281" i="20"/>
  <c r="N2280" i="20"/>
  <c r="Z2280" i="20" s="1"/>
  <c r="AA2280" i="20" s="1"/>
  <c r="K2280" i="20"/>
  <c r="N2279" i="20"/>
  <c r="Z2279" i="20" s="1"/>
  <c r="AA2279" i="20" s="1"/>
  <c r="K2279" i="20"/>
  <c r="N2278" i="20"/>
  <c r="Z2278" i="20" s="1"/>
  <c r="AA2278" i="20" s="1"/>
  <c r="K2278" i="20"/>
  <c r="N2277" i="20"/>
  <c r="Z2277" i="20" s="1"/>
  <c r="AA2277" i="20" s="1"/>
  <c r="K2277" i="20"/>
  <c r="N2276" i="20"/>
  <c r="Z2276" i="20" s="1"/>
  <c r="AA2276" i="20" s="1"/>
  <c r="K2276" i="20"/>
  <c r="N2275" i="20"/>
  <c r="Z2275" i="20" s="1"/>
  <c r="AA2275" i="20" s="1"/>
  <c r="K2275" i="20"/>
  <c r="N2274" i="20"/>
  <c r="Z2274" i="20" s="1"/>
  <c r="AA2274" i="20" s="1"/>
  <c r="K2274" i="20"/>
  <c r="N2273" i="20"/>
  <c r="Z2273" i="20" s="1"/>
  <c r="AA2273" i="20" s="1"/>
  <c r="K2273" i="20"/>
  <c r="N2272" i="20"/>
  <c r="Z2272" i="20" s="1"/>
  <c r="AA2272" i="20" s="1"/>
  <c r="K2272" i="20"/>
  <c r="N2271" i="20"/>
  <c r="Z2271" i="20" s="1"/>
  <c r="AA2271" i="20" s="1"/>
  <c r="K2271" i="20"/>
  <c r="N2270" i="20"/>
  <c r="Z2270" i="20" s="1"/>
  <c r="AA2270" i="20" s="1"/>
  <c r="K2270" i="20"/>
  <c r="N2269" i="20"/>
  <c r="Z2269" i="20" s="1"/>
  <c r="AA2269" i="20" s="1"/>
  <c r="K2269" i="20"/>
  <c r="N2268" i="20"/>
  <c r="Z2268" i="20" s="1"/>
  <c r="AA2268" i="20" s="1"/>
  <c r="K2268" i="20"/>
  <c r="N2267" i="20"/>
  <c r="Z2267" i="20" s="1"/>
  <c r="AA2267" i="20" s="1"/>
  <c r="K2267" i="20"/>
  <c r="N2266" i="20"/>
  <c r="Z2266" i="20" s="1"/>
  <c r="AA2266" i="20" s="1"/>
  <c r="K2266" i="20"/>
  <c r="N2265" i="20"/>
  <c r="Z2265" i="20" s="1"/>
  <c r="AA2265" i="20" s="1"/>
  <c r="K2265" i="20"/>
  <c r="N2264" i="20"/>
  <c r="Z2264" i="20" s="1"/>
  <c r="AA2264" i="20" s="1"/>
  <c r="K2264" i="20"/>
  <c r="N2263" i="20"/>
  <c r="Z2263" i="20" s="1"/>
  <c r="AA2263" i="20" s="1"/>
  <c r="K2263" i="20"/>
  <c r="N2262" i="20"/>
  <c r="Z2262" i="20" s="1"/>
  <c r="AA2262" i="20" s="1"/>
  <c r="K2262" i="20"/>
  <c r="N2261" i="20"/>
  <c r="Z2261" i="20" s="1"/>
  <c r="AA2261" i="20" s="1"/>
  <c r="K2261" i="20"/>
  <c r="N2260" i="20"/>
  <c r="Z2260" i="20" s="1"/>
  <c r="AA2260" i="20" s="1"/>
  <c r="K2260" i="20"/>
  <c r="N2259" i="20"/>
  <c r="Z2259" i="20" s="1"/>
  <c r="AA2259" i="20" s="1"/>
  <c r="K2259" i="20"/>
  <c r="N2258" i="20"/>
  <c r="Z2258" i="20" s="1"/>
  <c r="AA2258" i="20" s="1"/>
  <c r="K2258" i="20"/>
  <c r="N2257" i="20"/>
  <c r="Z2257" i="20" s="1"/>
  <c r="AA2257" i="20" s="1"/>
  <c r="K2257" i="20"/>
  <c r="N2256" i="20"/>
  <c r="Z2256" i="20" s="1"/>
  <c r="AA2256" i="20" s="1"/>
  <c r="K2256" i="20"/>
  <c r="N2255" i="20"/>
  <c r="Z2255" i="20" s="1"/>
  <c r="AA2255" i="20" s="1"/>
  <c r="K2255" i="20"/>
  <c r="N2254" i="20"/>
  <c r="Z2254" i="20" s="1"/>
  <c r="AA2254" i="20" s="1"/>
  <c r="K2254" i="20"/>
  <c r="N2253" i="20"/>
  <c r="Z2253" i="20" s="1"/>
  <c r="AA2253" i="20" s="1"/>
  <c r="K2253" i="20"/>
  <c r="N2252" i="20"/>
  <c r="Z2252" i="20" s="1"/>
  <c r="AA2252" i="20" s="1"/>
  <c r="K2252" i="20"/>
  <c r="N2251" i="20"/>
  <c r="Z2251" i="20" s="1"/>
  <c r="AA2251" i="20" s="1"/>
  <c r="K2251" i="20"/>
  <c r="N2250" i="20"/>
  <c r="Z2250" i="20" s="1"/>
  <c r="AA2250" i="20" s="1"/>
  <c r="K2250" i="20"/>
  <c r="O2249" i="20"/>
  <c r="Z2249" i="20" s="1"/>
  <c r="AA2249" i="20" s="1"/>
  <c r="K2249" i="20"/>
  <c r="N2248" i="20"/>
  <c r="Z2248" i="20" s="1"/>
  <c r="AA2248" i="20" s="1"/>
  <c r="K2248" i="20"/>
  <c r="N2247" i="20"/>
  <c r="Z2247" i="20" s="1"/>
  <c r="AA2247" i="20" s="1"/>
  <c r="K2247" i="20"/>
  <c r="N2246" i="20"/>
  <c r="Z2246" i="20" s="1"/>
  <c r="AA2246" i="20" s="1"/>
  <c r="K2246" i="20"/>
  <c r="O2245" i="20"/>
  <c r="Z2245" i="20" s="1"/>
  <c r="AA2245" i="20" s="1"/>
  <c r="K2245" i="20"/>
  <c r="N2244" i="20"/>
  <c r="Z2244" i="20" s="1"/>
  <c r="AA2244" i="20" s="1"/>
  <c r="K2244" i="20"/>
  <c r="O2243" i="20"/>
  <c r="Z2243" i="20" s="1"/>
  <c r="AA2243" i="20" s="1"/>
  <c r="K2243" i="20"/>
  <c r="O2242" i="20"/>
  <c r="Z2242" i="20" s="1"/>
  <c r="AA2242" i="20" s="1"/>
  <c r="K2242" i="20"/>
  <c r="O2241" i="20"/>
  <c r="Z2241" i="20" s="1"/>
  <c r="AA2241" i="20" s="1"/>
  <c r="K2241" i="20"/>
  <c r="O2240" i="20"/>
  <c r="Z2240" i="20" s="1"/>
  <c r="AA2240" i="20" s="1"/>
  <c r="K2240" i="20"/>
  <c r="O2239" i="20"/>
  <c r="Z2239" i="20" s="1"/>
  <c r="AA2239" i="20" s="1"/>
  <c r="K2239" i="20"/>
  <c r="O2238" i="20"/>
  <c r="Z2238" i="20" s="1"/>
  <c r="AA2238" i="20" s="1"/>
  <c r="K2238" i="20"/>
  <c r="O2237" i="20"/>
  <c r="Z2237" i="20" s="1"/>
  <c r="AA2237" i="20" s="1"/>
  <c r="K2237" i="20"/>
  <c r="O2236" i="20"/>
  <c r="Z2236" i="20" s="1"/>
  <c r="AA2236" i="20" s="1"/>
  <c r="K2236" i="20"/>
  <c r="O2235" i="20"/>
  <c r="Z2235" i="20" s="1"/>
  <c r="AA2235" i="20" s="1"/>
  <c r="K2235" i="20"/>
  <c r="O2234" i="20"/>
  <c r="Z2234" i="20" s="1"/>
  <c r="AA2234" i="20" s="1"/>
  <c r="K2234" i="20"/>
  <c r="N2233" i="20"/>
  <c r="Z2233" i="20" s="1"/>
  <c r="AA2233" i="20" s="1"/>
  <c r="K2233" i="20"/>
  <c r="N2232" i="20"/>
  <c r="Z2232" i="20" s="1"/>
  <c r="AA2232" i="20" s="1"/>
  <c r="K2232" i="20"/>
  <c r="O2231" i="20"/>
  <c r="Z2231" i="20" s="1"/>
  <c r="AA2231" i="20" s="1"/>
  <c r="K2231" i="20"/>
  <c r="O2230" i="20"/>
  <c r="Z2230" i="20" s="1"/>
  <c r="AA2230" i="20" s="1"/>
  <c r="K2230" i="20"/>
  <c r="O2229" i="20"/>
  <c r="Z2229" i="20" s="1"/>
  <c r="AA2229" i="20" s="1"/>
  <c r="K2229" i="20"/>
  <c r="O2228" i="20"/>
  <c r="Z2228" i="20" s="1"/>
  <c r="AA2228" i="20" s="1"/>
  <c r="K2228" i="20"/>
  <c r="O2227" i="20"/>
  <c r="Z2227" i="20" s="1"/>
  <c r="AA2227" i="20" s="1"/>
  <c r="K2227" i="20"/>
  <c r="O2226" i="20"/>
  <c r="Z2226" i="20" s="1"/>
  <c r="AA2226" i="20" s="1"/>
  <c r="K2226" i="20"/>
  <c r="N2225" i="20"/>
  <c r="Z2225" i="20" s="1"/>
  <c r="AA2225" i="20" s="1"/>
  <c r="K2225" i="20"/>
  <c r="N2224" i="20"/>
  <c r="Z2224" i="20" s="1"/>
  <c r="AA2224" i="20" s="1"/>
  <c r="K2224" i="20"/>
  <c r="N2223" i="20"/>
  <c r="Z2223" i="20" s="1"/>
  <c r="AA2223" i="20" s="1"/>
  <c r="K2223" i="20"/>
  <c r="N2222" i="20"/>
  <c r="Z2222" i="20" s="1"/>
  <c r="AA2222" i="20" s="1"/>
  <c r="K2222" i="20"/>
  <c r="N2221" i="20"/>
  <c r="Z2221" i="20" s="1"/>
  <c r="AA2221" i="20" s="1"/>
  <c r="K2221" i="20"/>
  <c r="N2220" i="20"/>
  <c r="Z2220" i="20" s="1"/>
  <c r="AA2220" i="20" s="1"/>
  <c r="K2220" i="20"/>
  <c r="N2219" i="20"/>
  <c r="Z2219" i="20" s="1"/>
  <c r="AA2219" i="20" s="1"/>
  <c r="K2219" i="20"/>
  <c r="N2218" i="20"/>
  <c r="Z2218" i="20" s="1"/>
  <c r="AA2218" i="20" s="1"/>
  <c r="K2218" i="20"/>
  <c r="N2217" i="20"/>
  <c r="Z2217" i="20" s="1"/>
  <c r="AA2217" i="20" s="1"/>
  <c r="K2217" i="20"/>
  <c r="AA2216" i="20"/>
  <c r="O2216" i="20"/>
  <c r="Z2216" i="20" s="1"/>
  <c r="K2216" i="20"/>
  <c r="O2215" i="20"/>
  <c r="Z2215" i="20" s="1"/>
  <c r="AA2215" i="20" s="1"/>
  <c r="K2215" i="20"/>
  <c r="O2214" i="20"/>
  <c r="Z2214" i="20" s="1"/>
  <c r="AA2214" i="20" s="1"/>
  <c r="K2214" i="20"/>
  <c r="O2213" i="20"/>
  <c r="Z2213" i="20" s="1"/>
  <c r="AA2213" i="20" s="1"/>
  <c r="K2213" i="20"/>
  <c r="O2212" i="20"/>
  <c r="Z2212" i="20" s="1"/>
  <c r="AA2212" i="20" s="1"/>
  <c r="K2212" i="20"/>
  <c r="P2211" i="20"/>
  <c r="Z2211" i="20" s="1"/>
  <c r="AA2211" i="20" s="1"/>
  <c r="K2211" i="20"/>
  <c r="O2210" i="20"/>
  <c r="Z2210" i="20" s="1"/>
  <c r="AA2210" i="20" s="1"/>
  <c r="K2210" i="20"/>
  <c r="O2209" i="20"/>
  <c r="Z2209" i="20" s="1"/>
  <c r="AA2209" i="20" s="1"/>
  <c r="K2209" i="20"/>
  <c r="N2208" i="20"/>
  <c r="Z2208" i="20" s="1"/>
  <c r="AA2208" i="20" s="1"/>
  <c r="K2208" i="20"/>
  <c r="N2207" i="20"/>
  <c r="Z2207" i="20" s="1"/>
  <c r="AA2207" i="20" s="1"/>
  <c r="K2207" i="20"/>
  <c r="N2206" i="20"/>
  <c r="Z2206" i="20" s="1"/>
  <c r="AA2206" i="20" s="1"/>
  <c r="K2206" i="20"/>
  <c r="N2205" i="20"/>
  <c r="Z2205" i="20" s="1"/>
  <c r="AA2205" i="20" s="1"/>
  <c r="K2205" i="20"/>
  <c r="N2204" i="20"/>
  <c r="Z2204" i="20" s="1"/>
  <c r="AA2204" i="20" s="1"/>
  <c r="K2204" i="20"/>
  <c r="N2203" i="20"/>
  <c r="Z2203" i="20" s="1"/>
  <c r="AA2203" i="20" s="1"/>
  <c r="K2203" i="20"/>
  <c r="N2202" i="20"/>
  <c r="Z2202" i="20" s="1"/>
  <c r="AA2202" i="20" s="1"/>
  <c r="K2202" i="20"/>
  <c r="O2201" i="20"/>
  <c r="Z2201" i="20" s="1"/>
  <c r="AA2201" i="20" s="1"/>
  <c r="K2201" i="20"/>
  <c r="P2200" i="20"/>
  <c r="Z2200" i="20" s="1"/>
  <c r="AA2200" i="20" s="1"/>
  <c r="K2200" i="20"/>
  <c r="P2199" i="20"/>
  <c r="Z2199" i="20" s="1"/>
  <c r="AA2199" i="20" s="1"/>
  <c r="K2199" i="20"/>
  <c r="N2198" i="20"/>
  <c r="Z2198" i="20" s="1"/>
  <c r="AA2198" i="20" s="1"/>
  <c r="K2198" i="20"/>
  <c r="N2197" i="20"/>
  <c r="Z2197" i="20" s="1"/>
  <c r="AA2197" i="20" s="1"/>
  <c r="K2197" i="20"/>
  <c r="N2196" i="20"/>
  <c r="Z2196" i="20" s="1"/>
  <c r="AA2196" i="20" s="1"/>
  <c r="K2196" i="20"/>
  <c r="N2195" i="20"/>
  <c r="Z2195" i="20" s="1"/>
  <c r="AA2195" i="20" s="1"/>
  <c r="K2195" i="20"/>
  <c r="N2194" i="20"/>
  <c r="Z2194" i="20" s="1"/>
  <c r="AA2194" i="20" s="1"/>
  <c r="K2194" i="20"/>
  <c r="O2193" i="20"/>
  <c r="Z2193" i="20" s="1"/>
  <c r="AA2193" i="20" s="1"/>
  <c r="K2193" i="20"/>
  <c r="O2192" i="20"/>
  <c r="Z2192" i="20" s="1"/>
  <c r="AA2192" i="20" s="1"/>
  <c r="K2192" i="20"/>
  <c r="P2191" i="20"/>
  <c r="Z2191" i="20" s="1"/>
  <c r="AA2191" i="20" s="1"/>
  <c r="K2191" i="20"/>
  <c r="P2190" i="20"/>
  <c r="Z2190" i="20" s="1"/>
  <c r="AA2190" i="20" s="1"/>
  <c r="K2190" i="20"/>
  <c r="O2189" i="20"/>
  <c r="Z2189" i="20" s="1"/>
  <c r="AA2189" i="20" s="1"/>
  <c r="K2189" i="20"/>
  <c r="O2188" i="20"/>
  <c r="Z2188" i="20" s="1"/>
  <c r="AA2188" i="20" s="1"/>
  <c r="K2188" i="20"/>
  <c r="P2187" i="20"/>
  <c r="Z2187" i="20" s="1"/>
  <c r="AA2187" i="20" s="1"/>
  <c r="K2187" i="20"/>
  <c r="P2186" i="20"/>
  <c r="Z2186" i="20" s="1"/>
  <c r="AA2186" i="20" s="1"/>
  <c r="K2186" i="20"/>
  <c r="P2185" i="20"/>
  <c r="Z2185" i="20" s="1"/>
  <c r="AA2185" i="20" s="1"/>
  <c r="K2185" i="20"/>
  <c r="P2184" i="20"/>
  <c r="Z2184" i="20" s="1"/>
  <c r="AA2184" i="20" s="1"/>
  <c r="K2184" i="20"/>
  <c r="P2183" i="20"/>
  <c r="Z2183" i="20" s="1"/>
  <c r="AA2183" i="20" s="1"/>
  <c r="K2183" i="20"/>
  <c r="M2182" i="20"/>
  <c r="Z2182" i="20" s="1"/>
  <c r="AA2182" i="20" s="1"/>
  <c r="M2181" i="20"/>
  <c r="Z2181" i="20" s="1"/>
  <c r="AA2181" i="20" s="1"/>
  <c r="O2180" i="20"/>
  <c r="Z2180" i="20" s="1"/>
  <c r="AA2180" i="20" s="1"/>
  <c r="K2180" i="20"/>
  <c r="P2179" i="20"/>
  <c r="Z2179" i="20" s="1"/>
  <c r="AA2179" i="20" s="1"/>
  <c r="K2179" i="20"/>
  <c r="P2178" i="20"/>
  <c r="Z2178" i="20" s="1"/>
  <c r="AA2178" i="20" s="1"/>
  <c r="K2178" i="20"/>
  <c r="Q2177" i="20"/>
  <c r="Z2177" i="20" s="1"/>
  <c r="AA2177" i="20" s="1"/>
  <c r="K2177" i="20"/>
  <c r="Q2176" i="20"/>
  <c r="Z2176" i="20" s="1"/>
  <c r="AA2176" i="20" s="1"/>
  <c r="K2176" i="20"/>
  <c r="P2175" i="20"/>
  <c r="Z2175" i="20" s="1"/>
  <c r="AA2175" i="20" s="1"/>
  <c r="K2175" i="20"/>
  <c r="P2174" i="20"/>
  <c r="Z2174" i="20" s="1"/>
  <c r="AA2174" i="20" s="1"/>
  <c r="K2174" i="20"/>
  <c r="P2173" i="20"/>
  <c r="Z2173" i="20" s="1"/>
  <c r="AA2173" i="20" s="1"/>
  <c r="K2173" i="20"/>
  <c r="Q2172" i="20"/>
  <c r="Z2172" i="20" s="1"/>
  <c r="AA2172" i="20" s="1"/>
  <c r="K2172" i="20"/>
  <c r="Q2171" i="20"/>
  <c r="Z2171" i="20" s="1"/>
  <c r="AA2171" i="20" s="1"/>
  <c r="K2171" i="20"/>
  <c r="Q2170" i="20"/>
  <c r="Z2170" i="20" s="1"/>
  <c r="AA2170" i="20" s="1"/>
  <c r="K2170" i="20"/>
  <c r="Q2169" i="20"/>
  <c r="Z2169" i="20" s="1"/>
  <c r="AA2169" i="20" s="1"/>
  <c r="K2169" i="20"/>
  <c r="Q2168" i="20"/>
  <c r="Z2168" i="20" s="1"/>
  <c r="AA2168" i="20" s="1"/>
  <c r="K2168" i="20"/>
  <c r="Q2167" i="20"/>
  <c r="Z2167" i="20" s="1"/>
  <c r="AA2167" i="20" s="1"/>
  <c r="K2167" i="20"/>
  <c r="Q2166" i="20"/>
  <c r="Z2166" i="20" s="1"/>
  <c r="AA2166" i="20" s="1"/>
  <c r="K2166" i="20"/>
  <c r="Q2165" i="20"/>
  <c r="Z2165" i="20" s="1"/>
  <c r="AA2165" i="20" s="1"/>
  <c r="K2165" i="20"/>
  <c r="Q2164" i="20"/>
  <c r="Z2164" i="20" s="1"/>
  <c r="AA2164" i="20" s="1"/>
  <c r="K2164" i="20"/>
  <c r="Q2163" i="20"/>
  <c r="Z2163" i="20" s="1"/>
  <c r="AA2163" i="20" s="1"/>
  <c r="K2163" i="20"/>
  <c r="R2162" i="20"/>
  <c r="Z2162" i="20" s="1"/>
  <c r="AA2162" i="20" s="1"/>
  <c r="K2162" i="20"/>
  <c r="Z2161" i="20"/>
  <c r="AA2161" i="20" s="1"/>
  <c r="Q2161" i="20"/>
  <c r="K2161" i="20"/>
  <c r="Q2160" i="20"/>
  <c r="Z2160" i="20" s="1"/>
  <c r="AA2160" i="20" s="1"/>
  <c r="K2160" i="20"/>
  <c r="P2159" i="20"/>
  <c r="Z2159" i="20" s="1"/>
  <c r="AA2159" i="20" s="1"/>
  <c r="K2159" i="20"/>
  <c r="P2158" i="20"/>
  <c r="Z2158" i="20" s="1"/>
  <c r="AA2158" i="20" s="1"/>
  <c r="K2158" i="20"/>
  <c r="P2157" i="20"/>
  <c r="Z2157" i="20" s="1"/>
  <c r="AA2157" i="20" s="1"/>
  <c r="K2157" i="20"/>
  <c r="Q2156" i="20"/>
  <c r="Z2156" i="20" s="1"/>
  <c r="AA2156" i="20" s="1"/>
  <c r="K2156" i="20"/>
  <c r="Q2155" i="20"/>
  <c r="Z2155" i="20" s="1"/>
  <c r="AA2155" i="20" s="1"/>
  <c r="K2155" i="20"/>
  <c r="Q2154" i="20"/>
  <c r="Z2154" i="20" s="1"/>
  <c r="AA2154" i="20" s="1"/>
  <c r="K2154" i="20"/>
  <c r="Z2153" i="20"/>
  <c r="AA2153" i="20" s="1"/>
  <c r="Q2153" i="20"/>
  <c r="K2153" i="20"/>
  <c r="Q2152" i="20"/>
  <c r="Z2152" i="20" s="1"/>
  <c r="AA2152" i="20" s="1"/>
  <c r="K2152" i="20"/>
  <c r="Q2151" i="20"/>
  <c r="Z2151" i="20" s="1"/>
  <c r="AA2151" i="20" s="1"/>
  <c r="K2151" i="20"/>
  <c r="Q2150" i="20"/>
  <c r="Z2150" i="20" s="1"/>
  <c r="AA2150" i="20" s="1"/>
  <c r="K2150" i="20"/>
  <c r="Q2149" i="20"/>
  <c r="Z2149" i="20" s="1"/>
  <c r="AA2149" i="20" s="1"/>
  <c r="K2149" i="20"/>
  <c r="Q2148" i="20"/>
  <c r="Z2148" i="20" s="1"/>
  <c r="AA2148" i="20" s="1"/>
  <c r="K2148" i="20"/>
  <c r="Q2147" i="20"/>
  <c r="Z2147" i="20" s="1"/>
  <c r="AA2147" i="20" s="1"/>
  <c r="K2147" i="20"/>
  <c r="Q2146" i="20"/>
  <c r="Z2146" i="20" s="1"/>
  <c r="AA2146" i="20" s="1"/>
  <c r="K2146" i="20"/>
  <c r="Q2145" i="20"/>
  <c r="Z2145" i="20" s="1"/>
  <c r="AA2145" i="20" s="1"/>
  <c r="K2145" i="20"/>
  <c r="Q2144" i="20"/>
  <c r="Z2144" i="20" s="1"/>
  <c r="AA2144" i="20" s="1"/>
  <c r="K2144" i="20"/>
  <c r="Q2143" i="20"/>
  <c r="Z2143" i="20" s="1"/>
  <c r="AA2143" i="20" s="1"/>
  <c r="K2143" i="20"/>
  <c r="Q2142" i="20"/>
  <c r="Z2142" i="20" s="1"/>
  <c r="AA2142" i="20" s="1"/>
  <c r="K2142" i="20"/>
  <c r="Z2141" i="20"/>
  <c r="AA2141" i="20" s="1"/>
  <c r="Q2141" i="20"/>
  <c r="K2141" i="20"/>
  <c r="Q2140" i="20"/>
  <c r="Z2140" i="20" s="1"/>
  <c r="AA2140" i="20" s="1"/>
  <c r="K2140" i="20"/>
  <c r="Q2139" i="20"/>
  <c r="Z2139" i="20" s="1"/>
  <c r="AA2139" i="20" s="1"/>
  <c r="K2139" i="20"/>
  <c r="R2138" i="20"/>
  <c r="Z2138" i="20" s="1"/>
  <c r="AA2138" i="20" s="1"/>
  <c r="K2138" i="20"/>
  <c r="R2137" i="20"/>
  <c r="Z2137" i="20" s="1"/>
  <c r="AA2137" i="20" s="1"/>
  <c r="K2137" i="20"/>
  <c r="R2136" i="20"/>
  <c r="Z2136" i="20" s="1"/>
  <c r="AA2136" i="20" s="1"/>
  <c r="K2136" i="20"/>
  <c r="R2135" i="20"/>
  <c r="Z2135" i="20" s="1"/>
  <c r="AA2135" i="20" s="1"/>
  <c r="K2135" i="20"/>
  <c r="Z2134" i="20"/>
  <c r="AA2134" i="20" s="1"/>
  <c r="Q2134" i="20"/>
  <c r="K2134" i="20"/>
  <c r="Q2133" i="20"/>
  <c r="Z2133" i="20" s="1"/>
  <c r="AA2133" i="20" s="1"/>
  <c r="K2133" i="20"/>
  <c r="Q2132" i="20"/>
  <c r="Z2132" i="20" s="1"/>
  <c r="AA2132" i="20" s="1"/>
  <c r="K2132" i="20"/>
  <c r="Q2131" i="20"/>
  <c r="Z2131" i="20" s="1"/>
  <c r="AA2131" i="20" s="1"/>
  <c r="K2131" i="20"/>
  <c r="Q2130" i="20"/>
  <c r="Z2130" i="20" s="1"/>
  <c r="AA2130" i="20" s="1"/>
  <c r="K2130" i="20"/>
  <c r="R2129" i="20"/>
  <c r="Z2129" i="20" s="1"/>
  <c r="AA2129" i="20" s="1"/>
  <c r="K2129" i="20"/>
  <c r="R2128" i="20"/>
  <c r="Z2128" i="20" s="1"/>
  <c r="AA2128" i="20" s="1"/>
  <c r="K2128" i="20"/>
  <c r="R2127" i="20"/>
  <c r="Z2127" i="20" s="1"/>
  <c r="AA2127" i="20" s="1"/>
  <c r="K2127" i="20"/>
  <c r="R2126" i="20"/>
  <c r="Z2126" i="20" s="1"/>
  <c r="AA2126" i="20" s="1"/>
  <c r="K2126" i="20"/>
  <c r="R2125" i="20"/>
  <c r="Z2125" i="20" s="1"/>
  <c r="AA2125" i="20" s="1"/>
  <c r="K2125" i="20"/>
  <c r="R2124" i="20"/>
  <c r="Z2124" i="20" s="1"/>
  <c r="AA2124" i="20" s="1"/>
  <c r="K2124" i="20"/>
  <c r="R2123" i="20"/>
  <c r="Z2123" i="20" s="1"/>
  <c r="AA2123" i="20" s="1"/>
  <c r="K2123" i="20"/>
  <c r="R2122" i="20"/>
  <c r="Z2122" i="20" s="1"/>
  <c r="AA2122" i="20" s="1"/>
  <c r="K2122" i="20"/>
  <c r="S2121" i="20"/>
  <c r="Z2121" i="20" s="1"/>
  <c r="AA2121" i="20" s="1"/>
  <c r="K2121" i="20"/>
  <c r="R2120" i="20"/>
  <c r="Z2120" i="20" s="1"/>
  <c r="AA2120" i="20" s="1"/>
  <c r="K2120" i="20"/>
  <c r="R2119" i="20"/>
  <c r="Z2119" i="20" s="1"/>
  <c r="AA2119" i="20" s="1"/>
  <c r="K2119" i="20"/>
  <c r="R2118" i="20"/>
  <c r="Z2118" i="20" s="1"/>
  <c r="AA2118" i="20" s="1"/>
  <c r="K2118" i="20"/>
  <c r="R2117" i="20"/>
  <c r="Z2117" i="20" s="1"/>
  <c r="AA2117" i="20" s="1"/>
  <c r="K2117" i="20"/>
  <c r="R2116" i="20"/>
  <c r="Z2116" i="20" s="1"/>
  <c r="AA2116" i="20" s="1"/>
  <c r="K2116" i="20"/>
  <c r="R2115" i="20"/>
  <c r="Z2115" i="20" s="1"/>
  <c r="AA2115" i="20" s="1"/>
  <c r="K2115" i="20"/>
  <c r="R2114" i="20"/>
  <c r="Z2114" i="20" s="1"/>
  <c r="AA2114" i="20" s="1"/>
  <c r="K2114" i="20"/>
  <c r="R2113" i="20"/>
  <c r="Z2113" i="20" s="1"/>
  <c r="AA2113" i="20" s="1"/>
  <c r="K2113" i="20"/>
  <c r="R2112" i="20"/>
  <c r="Z2112" i="20" s="1"/>
  <c r="AA2112" i="20" s="1"/>
  <c r="K2112" i="20"/>
  <c r="R2111" i="20"/>
  <c r="Z2111" i="20" s="1"/>
  <c r="AA2111" i="20" s="1"/>
  <c r="K2111" i="20"/>
  <c r="R2110" i="20"/>
  <c r="Z2110" i="20" s="1"/>
  <c r="AA2110" i="20" s="1"/>
  <c r="K2110" i="20"/>
  <c r="R2109" i="20"/>
  <c r="Z2109" i="20" s="1"/>
  <c r="AA2109" i="20" s="1"/>
  <c r="K2109" i="20"/>
  <c r="R2108" i="20"/>
  <c r="Z2108" i="20" s="1"/>
  <c r="AA2108" i="20" s="1"/>
  <c r="K2108" i="20"/>
  <c r="R2107" i="20"/>
  <c r="Z2107" i="20" s="1"/>
  <c r="AA2107" i="20" s="1"/>
  <c r="K2107" i="20"/>
  <c r="R2106" i="20"/>
  <c r="Z2106" i="20" s="1"/>
  <c r="AA2106" i="20" s="1"/>
  <c r="K2106" i="20"/>
  <c r="R2105" i="20"/>
  <c r="Z2105" i="20" s="1"/>
  <c r="AA2105" i="20" s="1"/>
  <c r="K2105" i="20"/>
  <c r="R2104" i="20"/>
  <c r="Z2104" i="20" s="1"/>
  <c r="AA2104" i="20" s="1"/>
  <c r="K2104" i="20"/>
  <c r="R2103" i="20"/>
  <c r="Z2103" i="20" s="1"/>
  <c r="AA2103" i="20" s="1"/>
  <c r="K2103" i="20"/>
  <c r="R2102" i="20"/>
  <c r="Z2102" i="20" s="1"/>
  <c r="AA2102" i="20" s="1"/>
  <c r="K2102" i="20"/>
  <c r="R2101" i="20"/>
  <c r="Z2101" i="20" s="1"/>
  <c r="AA2101" i="20" s="1"/>
  <c r="K2101" i="20"/>
  <c r="R2100" i="20"/>
  <c r="Z2100" i="20" s="1"/>
  <c r="AA2100" i="20" s="1"/>
  <c r="K2100" i="20"/>
  <c r="R2099" i="20"/>
  <c r="Z2099" i="20" s="1"/>
  <c r="AA2099" i="20" s="1"/>
  <c r="K2099" i="20"/>
  <c r="R2098" i="20"/>
  <c r="Z2098" i="20" s="1"/>
  <c r="AA2098" i="20" s="1"/>
  <c r="K2098" i="20"/>
  <c r="R2097" i="20"/>
  <c r="Z2097" i="20" s="1"/>
  <c r="AA2097" i="20" s="1"/>
  <c r="K2097" i="20"/>
  <c r="R2096" i="20"/>
  <c r="Z2096" i="20" s="1"/>
  <c r="AA2096" i="20" s="1"/>
  <c r="K2096" i="20"/>
  <c r="R2095" i="20"/>
  <c r="Z2095" i="20" s="1"/>
  <c r="AA2095" i="20" s="1"/>
  <c r="K2095" i="20"/>
  <c r="R2094" i="20"/>
  <c r="Z2094" i="20" s="1"/>
  <c r="AA2094" i="20" s="1"/>
  <c r="K2094" i="20"/>
  <c r="R2093" i="20"/>
  <c r="Z2093" i="20" s="1"/>
  <c r="AA2093" i="20" s="1"/>
  <c r="K2093" i="20"/>
  <c r="R2092" i="20"/>
  <c r="Z2092" i="20" s="1"/>
  <c r="AA2092" i="20" s="1"/>
  <c r="K2092" i="20"/>
  <c r="R2091" i="20"/>
  <c r="Z2091" i="20" s="1"/>
  <c r="AA2091" i="20" s="1"/>
  <c r="K2091" i="20"/>
  <c r="R2090" i="20"/>
  <c r="Z2090" i="20" s="1"/>
  <c r="AA2090" i="20" s="1"/>
  <c r="K2090" i="20"/>
  <c r="R2089" i="20"/>
  <c r="Z2089" i="20" s="1"/>
  <c r="AA2089" i="20" s="1"/>
  <c r="K2089" i="20"/>
  <c r="R2088" i="20"/>
  <c r="Z2088" i="20" s="1"/>
  <c r="AA2088" i="20" s="1"/>
  <c r="K2088" i="20"/>
  <c r="R2087" i="20"/>
  <c r="Z2087" i="20" s="1"/>
  <c r="AA2087" i="20" s="1"/>
  <c r="K2087" i="20"/>
  <c r="R2086" i="20"/>
  <c r="Z2086" i="20" s="1"/>
  <c r="AA2086" i="20" s="1"/>
  <c r="K2086" i="20"/>
  <c r="R2085" i="20"/>
  <c r="Z2085" i="20" s="1"/>
  <c r="AA2085" i="20" s="1"/>
  <c r="K2085" i="20"/>
  <c r="R2084" i="20"/>
  <c r="Z2084" i="20" s="1"/>
  <c r="AA2084" i="20" s="1"/>
  <c r="K2084" i="20"/>
  <c r="R2083" i="20"/>
  <c r="Z2083" i="20" s="1"/>
  <c r="AA2083" i="20" s="1"/>
  <c r="K2083" i="20"/>
  <c r="R2082" i="20"/>
  <c r="Z2082" i="20" s="1"/>
  <c r="AA2082" i="20" s="1"/>
  <c r="K2082" i="20"/>
  <c r="P2081" i="20"/>
  <c r="Z2081" i="20" s="1"/>
  <c r="AA2081" i="20" s="1"/>
  <c r="K2081" i="20"/>
  <c r="P2080" i="20"/>
  <c r="Z2080" i="20" s="1"/>
  <c r="AA2080" i="20" s="1"/>
  <c r="K2080" i="20"/>
  <c r="P2079" i="20"/>
  <c r="Z2079" i="20" s="1"/>
  <c r="AA2079" i="20" s="1"/>
  <c r="K2079" i="20"/>
  <c r="P2078" i="20"/>
  <c r="Z2078" i="20" s="1"/>
  <c r="AA2078" i="20" s="1"/>
  <c r="K2078" i="20"/>
  <c r="P2077" i="20"/>
  <c r="Z2077" i="20" s="1"/>
  <c r="AA2077" i="20" s="1"/>
  <c r="K2077" i="20"/>
  <c r="P2076" i="20"/>
  <c r="Z2076" i="20" s="1"/>
  <c r="AA2076" i="20" s="1"/>
  <c r="K2076" i="20"/>
  <c r="P2075" i="20"/>
  <c r="Z2075" i="20" s="1"/>
  <c r="AA2075" i="20" s="1"/>
  <c r="K2075" i="20"/>
  <c r="P2074" i="20"/>
  <c r="Z2074" i="20" s="1"/>
  <c r="AA2074" i="20" s="1"/>
  <c r="K2074" i="20"/>
  <c r="P2073" i="20"/>
  <c r="Z2073" i="20" s="1"/>
  <c r="AA2073" i="20" s="1"/>
  <c r="K2073" i="20"/>
  <c r="P2072" i="20"/>
  <c r="Z2072" i="20" s="1"/>
  <c r="AA2072" i="20" s="1"/>
  <c r="K2072" i="20"/>
  <c r="P2071" i="20"/>
  <c r="Z2071" i="20" s="1"/>
  <c r="AA2071" i="20" s="1"/>
  <c r="K2071" i="20"/>
  <c r="P2070" i="20"/>
  <c r="Z2070" i="20" s="1"/>
  <c r="AA2070" i="20" s="1"/>
  <c r="K2070" i="20"/>
  <c r="Q2069" i="20"/>
  <c r="Z2069" i="20" s="1"/>
  <c r="AA2069" i="20" s="1"/>
  <c r="K2069" i="20"/>
  <c r="Q2068" i="20"/>
  <c r="Z2068" i="20" s="1"/>
  <c r="AA2068" i="20" s="1"/>
  <c r="K2068" i="20"/>
  <c r="Q2067" i="20"/>
  <c r="Z2067" i="20" s="1"/>
  <c r="AA2067" i="20" s="1"/>
  <c r="K2067" i="20"/>
  <c r="Q2066" i="20"/>
  <c r="Z2066" i="20" s="1"/>
  <c r="AA2066" i="20" s="1"/>
  <c r="K2066" i="20"/>
  <c r="Q2065" i="20"/>
  <c r="Z2065" i="20" s="1"/>
  <c r="AA2065" i="20" s="1"/>
  <c r="K2065" i="20"/>
  <c r="Q2064" i="20"/>
  <c r="Z2064" i="20" s="1"/>
  <c r="AA2064" i="20" s="1"/>
  <c r="K2064" i="20"/>
  <c r="Q2063" i="20"/>
  <c r="Z2063" i="20" s="1"/>
  <c r="AA2063" i="20" s="1"/>
  <c r="K2063" i="20"/>
  <c r="Q2062" i="20"/>
  <c r="Z2062" i="20" s="1"/>
  <c r="AA2062" i="20" s="1"/>
  <c r="K2062" i="20"/>
  <c r="Q2061" i="20"/>
  <c r="Z2061" i="20" s="1"/>
  <c r="AA2061" i="20" s="1"/>
  <c r="K2061" i="20"/>
  <c r="S2060" i="20"/>
  <c r="Z2060" i="20" s="1"/>
  <c r="AA2060" i="20" s="1"/>
  <c r="K2060" i="20"/>
  <c r="S2059" i="20"/>
  <c r="Z2059" i="20" s="1"/>
  <c r="AA2059" i="20" s="1"/>
  <c r="K2059" i="20"/>
  <c r="S2058" i="20"/>
  <c r="Z2058" i="20" s="1"/>
  <c r="AA2058" i="20" s="1"/>
  <c r="K2058" i="20"/>
  <c r="S2057" i="20"/>
  <c r="Z2057" i="20" s="1"/>
  <c r="AA2057" i="20" s="1"/>
  <c r="K2057" i="20"/>
  <c r="S2056" i="20"/>
  <c r="Z2056" i="20" s="1"/>
  <c r="AA2056" i="20" s="1"/>
  <c r="K2056" i="20"/>
  <c r="M2055" i="20"/>
  <c r="Z2055" i="20" s="1"/>
  <c r="AA2055" i="20" s="1"/>
  <c r="S2054" i="20"/>
  <c r="Z2054" i="20" s="1"/>
  <c r="AA2054" i="20" s="1"/>
  <c r="K2054" i="20"/>
  <c r="S2053" i="20"/>
  <c r="Z2053" i="20" s="1"/>
  <c r="AA2053" i="20" s="1"/>
  <c r="K2053" i="20"/>
  <c r="R2052" i="20"/>
  <c r="Z2052" i="20" s="1"/>
  <c r="AA2052" i="20" s="1"/>
  <c r="K2052" i="20"/>
  <c r="R2051" i="20"/>
  <c r="Z2051" i="20" s="1"/>
  <c r="AA2051" i="20" s="1"/>
  <c r="K2051" i="20"/>
  <c r="R2050" i="20"/>
  <c r="Z2050" i="20" s="1"/>
  <c r="AA2050" i="20" s="1"/>
  <c r="K2050" i="20"/>
  <c r="M2049" i="20"/>
  <c r="Z2049" i="20" s="1"/>
  <c r="AA2049" i="20" s="1"/>
  <c r="M2048" i="20"/>
  <c r="Z2048" i="20" s="1"/>
  <c r="AA2048" i="20" s="1"/>
  <c r="M2047" i="20"/>
  <c r="Z2047" i="20" s="1"/>
  <c r="AA2047" i="20" s="1"/>
  <c r="S2046" i="20"/>
  <c r="Z2046" i="20" s="1"/>
  <c r="AA2046" i="20" s="1"/>
  <c r="K2046" i="20"/>
  <c r="S2045" i="20"/>
  <c r="Z2045" i="20" s="1"/>
  <c r="AA2045" i="20" s="1"/>
  <c r="K2045" i="20"/>
  <c r="S2044" i="20"/>
  <c r="Z2044" i="20" s="1"/>
  <c r="AA2044" i="20" s="1"/>
  <c r="K2044" i="20"/>
  <c r="S2043" i="20"/>
  <c r="Z2043" i="20" s="1"/>
  <c r="AA2043" i="20" s="1"/>
  <c r="K2043" i="20"/>
  <c r="M2042" i="20"/>
  <c r="Z2042" i="20" s="1"/>
  <c r="AA2042" i="20" s="1"/>
  <c r="S2041" i="20"/>
  <c r="Z2041" i="20" s="1"/>
  <c r="AA2041" i="20" s="1"/>
  <c r="K2041" i="20"/>
  <c r="S2040" i="20"/>
  <c r="Z2040" i="20" s="1"/>
  <c r="AA2040" i="20" s="1"/>
  <c r="K2040" i="20"/>
  <c r="S2039" i="20"/>
  <c r="Z2039" i="20" s="1"/>
  <c r="AA2039" i="20" s="1"/>
  <c r="K2039" i="20"/>
  <c r="S2038" i="20"/>
  <c r="Z2038" i="20" s="1"/>
  <c r="AA2038" i="20" s="1"/>
  <c r="K2038" i="20"/>
  <c r="S2037" i="20"/>
  <c r="Z2037" i="20" s="1"/>
  <c r="AA2037" i="20" s="1"/>
  <c r="K2037" i="20"/>
  <c r="S2036" i="20"/>
  <c r="Z2036" i="20" s="1"/>
  <c r="AA2036" i="20" s="1"/>
  <c r="K2036" i="20"/>
  <c r="S2035" i="20"/>
  <c r="Z2035" i="20" s="1"/>
  <c r="AA2035" i="20" s="1"/>
  <c r="K2035" i="20"/>
  <c r="S2034" i="20"/>
  <c r="Z2034" i="20" s="1"/>
  <c r="AA2034" i="20" s="1"/>
  <c r="K2034" i="20"/>
  <c r="M2033" i="20"/>
  <c r="Z2033" i="20" s="1"/>
  <c r="AA2033" i="20" s="1"/>
  <c r="R2032" i="20"/>
  <c r="Z2032" i="20" s="1"/>
  <c r="AA2032" i="20" s="1"/>
  <c r="K2032" i="20"/>
  <c r="S2031" i="20"/>
  <c r="Z2031" i="20" s="1"/>
  <c r="AA2031" i="20" s="1"/>
  <c r="K2031" i="20"/>
  <c r="R2030" i="20"/>
  <c r="Z2030" i="20" s="1"/>
  <c r="AA2030" i="20" s="1"/>
  <c r="K2030" i="20"/>
  <c r="R2029" i="20"/>
  <c r="Z2029" i="20" s="1"/>
  <c r="AA2029" i="20" s="1"/>
  <c r="K2029" i="20"/>
  <c r="R2028" i="20"/>
  <c r="Z2028" i="20" s="1"/>
  <c r="AA2028" i="20" s="1"/>
  <c r="K2028" i="20"/>
  <c r="R2027" i="20"/>
  <c r="Z2027" i="20" s="1"/>
  <c r="AA2027" i="20" s="1"/>
  <c r="K2027" i="20"/>
  <c r="R2026" i="20"/>
  <c r="Z2026" i="20" s="1"/>
  <c r="AA2026" i="20" s="1"/>
  <c r="K2026" i="20"/>
  <c r="T2025" i="20"/>
  <c r="Z2025" i="20" s="1"/>
  <c r="AA2025" i="20" s="1"/>
  <c r="K2025" i="20"/>
  <c r="AA2024" i="20"/>
  <c r="T2024" i="20"/>
  <c r="Z2024" i="20" s="1"/>
  <c r="K2024" i="20"/>
  <c r="S2023" i="20"/>
  <c r="Z2023" i="20" s="1"/>
  <c r="AA2023" i="20" s="1"/>
  <c r="K2023" i="20"/>
  <c r="S2022" i="20"/>
  <c r="Z2022" i="20" s="1"/>
  <c r="AA2022" i="20" s="1"/>
  <c r="K2022" i="20"/>
  <c r="S2021" i="20"/>
  <c r="Z2021" i="20" s="1"/>
  <c r="AA2021" i="20" s="1"/>
  <c r="K2021" i="20"/>
  <c r="U2020" i="20"/>
  <c r="Z2020" i="20" s="1"/>
  <c r="AA2020" i="20" s="1"/>
  <c r="K2020" i="20"/>
  <c r="S2019" i="20"/>
  <c r="Z2019" i="20" s="1"/>
  <c r="AA2019" i="20" s="1"/>
  <c r="K2019" i="20"/>
  <c r="S2018" i="20"/>
  <c r="Z2018" i="20" s="1"/>
  <c r="AA2018" i="20" s="1"/>
  <c r="K2018" i="20"/>
  <c r="S2017" i="20"/>
  <c r="Z2017" i="20" s="1"/>
  <c r="AA2017" i="20" s="1"/>
  <c r="K2017" i="20"/>
  <c r="S2016" i="20"/>
  <c r="Z2016" i="20" s="1"/>
  <c r="AA2016" i="20" s="1"/>
  <c r="K2016" i="20"/>
  <c r="S2015" i="20"/>
  <c r="Z2015" i="20" s="1"/>
  <c r="AA2015" i="20" s="1"/>
  <c r="K2015" i="20"/>
  <c r="S2014" i="20"/>
  <c r="Z2014" i="20" s="1"/>
  <c r="AA2014" i="20" s="1"/>
  <c r="K2014" i="20"/>
  <c r="U2013" i="20"/>
  <c r="Z2013" i="20" s="1"/>
  <c r="AA2013" i="20" s="1"/>
  <c r="K2013" i="20"/>
  <c r="T2012" i="20"/>
  <c r="Z2012" i="20" s="1"/>
  <c r="AA2012" i="20" s="1"/>
  <c r="K2012" i="20"/>
  <c r="T2011" i="20"/>
  <c r="Z2011" i="20" s="1"/>
  <c r="AA2011" i="20" s="1"/>
  <c r="K2011" i="20"/>
  <c r="M2010" i="20"/>
  <c r="Z2010" i="20" s="1"/>
  <c r="AA2010" i="20" s="1"/>
  <c r="T2009" i="20"/>
  <c r="Z2009" i="20" s="1"/>
  <c r="AA2009" i="20" s="1"/>
  <c r="K2009" i="20"/>
  <c r="M2008" i="20"/>
  <c r="Z2008" i="20" s="1"/>
  <c r="AA2008" i="20" s="1"/>
  <c r="T2007" i="20"/>
  <c r="Z2007" i="20" s="1"/>
  <c r="AA2007" i="20" s="1"/>
  <c r="K2007" i="20"/>
  <c r="T2006" i="20"/>
  <c r="Z2006" i="20" s="1"/>
  <c r="AA2006" i="20" s="1"/>
  <c r="K2006" i="20"/>
  <c r="T2005" i="20"/>
  <c r="Z2005" i="20" s="1"/>
  <c r="AA2005" i="20" s="1"/>
  <c r="K2005" i="20"/>
  <c r="M2004" i="20"/>
  <c r="Z2004" i="20" s="1"/>
  <c r="AA2004" i="20" s="1"/>
  <c r="M2003" i="20"/>
  <c r="Z2003" i="20" s="1"/>
  <c r="AA2003" i="20" s="1"/>
  <c r="T2002" i="20"/>
  <c r="Z2002" i="20" s="1"/>
  <c r="AA2002" i="20" s="1"/>
  <c r="K2002" i="20"/>
  <c r="T2001" i="20"/>
  <c r="Z2001" i="20" s="1"/>
  <c r="AA2001" i="20" s="1"/>
  <c r="K2001" i="20"/>
  <c r="T2000" i="20"/>
  <c r="Z2000" i="20" s="1"/>
  <c r="AA2000" i="20" s="1"/>
  <c r="K2000" i="20"/>
  <c r="T1999" i="20"/>
  <c r="Z1999" i="20" s="1"/>
  <c r="AA1999" i="20" s="1"/>
  <c r="K1999" i="20"/>
  <c r="T1998" i="20"/>
  <c r="Z1998" i="20" s="1"/>
  <c r="AA1998" i="20" s="1"/>
  <c r="K1998" i="20"/>
  <c r="T1997" i="20"/>
  <c r="Z1997" i="20" s="1"/>
  <c r="AA1997" i="20" s="1"/>
  <c r="K1997" i="20"/>
  <c r="T1996" i="20"/>
  <c r="Z1996" i="20" s="1"/>
  <c r="AA1996" i="20" s="1"/>
  <c r="K1996" i="20"/>
  <c r="U1995" i="20"/>
  <c r="Z1995" i="20" s="1"/>
  <c r="AA1995" i="20" s="1"/>
  <c r="K1995" i="20"/>
  <c r="T1994" i="20"/>
  <c r="Z1994" i="20" s="1"/>
  <c r="AA1994" i="20" s="1"/>
  <c r="K1994" i="20"/>
  <c r="S1993" i="20"/>
  <c r="Z1993" i="20" s="1"/>
  <c r="AA1993" i="20" s="1"/>
  <c r="K1993" i="20"/>
  <c r="U1992" i="20"/>
  <c r="Z1992" i="20" s="1"/>
  <c r="AA1992" i="20" s="1"/>
  <c r="K1992" i="20"/>
  <c r="U1991" i="20"/>
  <c r="Z1991" i="20" s="1"/>
  <c r="AA1991" i="20" s="1"/>
  <c r="K1991" i="20"/>
  <c r="T1990" i="20"/>
  <c r="Z1990" i="20" s="1"/>
  <c r="AA1990" i="20" s="1"/>
  <c r="K1990" i="20"/>
  <c r="T1989" i="20"/>
  <c r="Z1989" i="20" s="1"/>
  <c r="AA1989" i="20" s="1"/>
  <c r="K1989" i="20"/>
  <c r="T1988" i="20"/>
  <c r="Z1988" i="20" s="1"/>
  <c r="AA1988" i="20" s="1"/>
  <c r="K1988" i="20"/>
  <c r="M1987" i="20"/>
  <c r="Z1987" i="20" s="1"/>
  <c r="AA1987" i="20" s="1"/>
  <c r="M1986" i="20"/>
  <c r="Z1986" i="20" s="1"/>
  <c r="AA1986" i="20" s="1"/>
  <c r="M1985" i="20"/>
  <c r="Z1985" i="20" s="1"/>
  <c r="AA1985" i="20" s="1"/>
  <c r="T1984" i="20"/>
  <c r="Z1984" i="20" s="1"/>
  <c r="AA1984" i="20" s="1"/>
  <c r="K1984" i="20"/>
  <c r="T1983" i="20"/>
  <c r="Z1983" i="20" s="1"/>
  <c r="AA1983" i="20" s="1"/>
  <c r="K1983" i="20"/>
  <c r="U1982" i="20"/>
  <c r="Z1982" i="20" s="1"/>
  <c r="AA1982" i="20" s="1"/>
  <c r="K1982" i="20"/>
  <c r="T1981" i="20"/>
  <c r="Z1981" i="20" s="1"/>
  <c r="AA1981" i="20" s="1"/>
  <c r="K1981" i="20"/>
  <c r="T1980" i="20"/>
  <c r="Z1980" i="20" s="1"/>
  <c r="AA1980" i="20" s="1"/>
  <c r="K1980" i="20"/>
  <c r="T1979" i="20"/>
  <c r="Z1979" i="20" s="1"/>
  <c r="AA1979" i="20" s="1"/>
  <c r="K1979" i="20"/>
  <c r="T1978" i="20"/>
  <c r="Z1978" i="20" s="1"/>
  <c r="AA1978" i="20" s="1"/>
  <c r="K1978" i="20"/>
  <c r="T1977" i="20"/>
  <c r="Z1977" i="20" s="1"/>
  <c r="AA1977" i="20" s="1"/>
  <c r="K1977" i="20"/>
  <c r="U1976" i="20"/>
  <c r="Z1976" i="20" s="1"/>
  <c r="AA1976" i="20" s="1"/>
  <c r="K1976" i="20"/>
  <c r="T1975" i="20"/>
  <c r="Z1975" i="20" s="1"/>
  <c r="AA1975" i="20" s="1"/>
  <c r="K1975" i="20"/>
  <c r="M1974" i="20"/>
  <c r="Z1974" i="20" s="1"/>
  <c r="AA1974" i="20" s="1"/>
  <c r="M1973" i="20"/>
  <c r="Z1973" i="20" s="1"/>
  <c r="AA1973" i="20" s="1"/>
  <c r="T1972" i="20"/>
  <c r="Z1972" i="20" s="1"/>
  <c r="AA1972" i="20" s="1"/>
  <c r="K1972" i="20"/>
  <c r="M1971" i="20"/>
  <c r="Z1971" i="20" s="1"/>
  <c r="AA1971" i="20" s="1"/>
  <c r="T1970" i="20"/>
  <c r="Z1970" i="20" s="1"/>
  <c r="AA1970" i="20" s="1"/>
  <c r="K1970" i="20"/>
  <c r="T1969" i="20"/>
  <c r="Z1969" i="20" s="1"/>
  <c r="AA1969" i="20" s="1"/>
  <c r="K1969" i="20"/>
  <c r="T1968" i="20"/>
  <c r="Z1968" i="20" s="1"/>
  <c r="AA1968" i="20" s="1"/>
  <c r="K1968" i="20"/>
  <c r="U1967" i="20"/>
  <c r="Z1967" i="20" s="1"/>
  <c r="AA1967" i="20" s="1"/>
  <c r="K1967" i="20"/>
  <c r="U1966" i="20"/>
  <c r="Z1966" i="20" s="1"/>
  <c r="AA1966" i="20" s="1"/>
  <c r="K1966" i="20"/>
  <c r="U1965" i="20"/>
  <c r="Z1965" i="20" s="1"/>
  <c r="AA1965" i="20" s="1"/>
  <c r="K1965" i="20"/>
  <c r="M1964" i="20"/>
  <c r="Z1964" i="20" s="1"/>
  <c r="AA1964" i="20" s="1"/>
  <c r="M1963" i="20"/>
  <c r="Z1963" i="20" s="1"/>
  <c r="AA1963" i="20" s="1"/>
  <c r="U1962" i="20"/>
  <c r="Z1962" i="20" s="1"/>
  <c r="AA1962" i="20" s="1"/>
  <c r="K1962" i="20"/>
  <c r="U1961" i="20"/>
  <c r="Z1961" i="20" s="1"/>
  <c r="AA1961" i="20" s="1"/>
  <c r="K1961" i="20"/>
  <c r="U1960" i="20"/>
  <c r="Z1960" i="20" s="1"/>
  <c r="AA1960" i="20" s="1"/>
  <c r="K1960" i="20"/>
  <c r="U1959" i="20"/>
  <c r="Z1959" i="20" s="1"/>
  <c r="AA1959" i="20" s="1"/>
  <c r="K1959" i="20"/>
  <c r="U1958" i="20"/>
  <c r="Z1958" i="20" s="1"/>
  <c r="AA1958" i="20" s="1"/>
  <c r="K1958" i="20"/>
  <c r="U1957" i="20"/>
  <c r="Z1957" i="20" s="1"/>
  <c r="AA1957" i="20" s="1"/>
  <c r="K1957" i="20"/>
  <c r="M1956" i="20"/>
  <c r="Z1956" i="20" s="1"/>
  <c r="AA1956" i="20" s="1"/>
  <c r="M1955" i="20"/>
  <c r="Z1955" i="20" s="1"/>
  <c r="AA1955" i="20" s="1"/>
  <c r="M1954" i="20"/>
  <c r="Z1954" i="20" s="1"/>
  <c r="AA1954" i="20" s="1"/>
  <c r="M1953" i="20"/>
  <c r="Z1953" i="20" s="1"/>
  <c r="AA1953" i="20" s="1"/>
  <c r="M1952" i="20"/>
  <c r="Z1952" i="20" s="1"/>
  <c r="AA1952" i="20" s="1"/>
  <c r="U1951" i="20"/>
  <c r="Z1951" i="20" s="1"/>
  <c r="AA1951" i="20" s="1"/>
  <c r="K1951" i="20"/>
  <c r="M1950" i="20"/>
  <c r="Z1950" i="20" s="1"/>
  <c r="AA1950" i="20" s="1"/>
  <c r="M1949" i="20"/>
  <c r="Z1949" i="20" s="1"/>
  <c r="AA1949" i="20" s="1"/>
  <c r="M1948" i="20"/>
  <c r="Z1948" i="20" s="1"/>
  <c r="AA1948" i="20" s="1"/>
  <c r="M1947" i="20"/>
  <c r="Z1947" i="20" s="1"/>
  <c r="AA1947" i="20" s="1"/>
  <c r="U1946" i="20"/>
  <c r="Z1946" i="20" s="1"/>
  <c r="AA1946" i="20" s="1"/>
  <c r="K1946" i="20"/>
  <c r="U1945" i="20"/>
  <c r="Z1945" i="20" s="1"/>
  <c r="AA1945" i="20" s="1"/>
  <c r="K1945" i="20"/>
  <c r="U1944" i="20"/>
  <c r="Z1944" i="20" s="1"/>
  <c r="AA1944" i="20" s="1"/>
  <c r="K1944" i="20"/>
  <c r="U1943" i="20"/>
  <c r="Z1943" i="20" s="1"/>
  <c r="AA1943" i="20" s="1"/>
  <c r="K1943" i="20"/>
  <c r="U1942" i="20"/>
  <c r="Z1942" i="20" s="1"/>
  <c r="AA1942" i="20" s="1"/>
  <c r="K1942" i="20"/>
  <c r="U1941" i="20"/>
  <c r="Z1941" i="20" s="1"/>
  <c r="AA1941" i="20" s="1"/>
  <c r="K1941" i="20"/>
  <c r="U1940" i="20"/>
  <c r="Z1940" i="20" s="1"/>
  <c r="AA1940" i="20" s="1"/>
  <c r="K1940" i="20"/>
  <c r="U1939" i="20"/>
  <c r="Z1939" i="20" s="1"/>
  <c r="AA1939" i="20" s="1"/>
  <c r="K1939" i="20"/>
  <c r="U1938" i="20"/>
  <c r="Z1938" i="20" s="1"/>
  <c r="AA1938" i="20" s="1"/>
  <c r="K1938" i="20"/>
  <c r="U1937" i="20"/>
  <c r="Z1937" i="20" s="1"/>
  <c r="AA1937" i="20" s="1"/>
  <c r="K1937" i="20"/>
  <c r="M1936" i="20"/>
  <c r="Z1936" i="20" s="1"/>
  <c r="AA1936" i="20" s="1"/>
  <c r="M1935" i="20"/>
  <c r="Z1935" i="20" s="1"/>
  <c r="AA1935" i="20" s="1"/>
  <c r="M1934" i="20"/>
  <c r="Z1934" i="20" s="1"/>
  <c r="AA1934" i="20" s="1"/>
  <c r="M1933" i="20"/>
  <c r="Z1933" i="20" s="1"/>
  <c r="AA1933" i="20" s="1"/>
  <c r="M1932" i="20"/>
  <c r="Z1932" i="20" s="1"/>
  <c r="AA1932" i="20" s="1"/>
  <c r="M1931" i="20"/>
  <c r="Z1931" i="20" s="1"/>
  <c r="AA1931" i="20" s="1"/>
  <c r="M1930" i="20"/>
  <c r="Z1930" i="20" s="1"/>
  <c r="AA1930" i="20" s="1"/>
  <c r="M1929" i="20"/>
  <c r="Z1929" i="20" s="1"/>
  <c r="AA1929" i="20" s="1"/>
  <c r="M1928" i="20"/>
  <c r="Z1928" i="20" s="1"/>
  <c r="AA1928" i="20" s="1"/>
  <c r="M1927" i="20"/>
  <c r="Z1927" i="20" s="1"/>
  <c r="AA1927" i="20" s="1"/>
  <c r="M1926" i="20"/>
  <c r="Z1926" i="20" s="1"/>
  <c r="AA1926" i="20" s="1"/>
  <c r="M1925" i="20"/>
  <c r="Z1925" i="20" s="1"/>
  <c r="AA1925" i="20" s="1"/>
  <c r="M1924" i="20"/>
  <c r="Z1924" i="20" s="1"/>
  <c r="AA1924" i="20" s="1"/>
  <c r="M1923" i="20"/>
  <c r="Z1923" i="20" s="1"/>
  <c r="AA1923" i="20" s="1"/>
  <c r="M1922" i="20"/>
  <c r="Z1922" i="20" s="1"/>
  <c r="AA1922" i="20" s="1"/>
  <c r="M1921" i="20"/>
  <c r="Z1921" i="20" s="1"/>
  <c r="AA1921" i="20" s="1"/>
  <c r="M1920" i="20"/>
  <c r="Z1920" i="20" s="1"/>
  <c r="AA1920" i="20" s="1"/>
  <c r="M1919" i="20"/>
  <c r="Z1919" i="20" s="1"/>
  <c r="AA1919" i="20" s="1"/>
  <c r="M1918" i="20"/>
  <c r="Z1918" i="20" s="1"/>
  <c r="AA1918" i="20" s="1"/>
  <c r="U1917" i="20"/>
  <c r="Z1917" i="20" s="1"/>
  <c r="AA1917" i="20" s="1"/>
  <c r="K1917" i="20"/>
  <c r="U1916" i="20"/>
  <c r="Z1916" i="20" s="1"/>
  <c r="AA1916" i="20" s="1"/>
  <c r="K1916" i="20"/>
  <c r="U1915" i="20"/>
  <c r="Z1915" i="20" s="1"/>
  <c r="AA1915" i="20" s="1"/>
  <c r="K1915" i="20"/>
  <c r="U1914" i="20"/>
  <c r="Z1914" i="20" s="1"/>
  <c r="AA1914" i="20" s="1"/>
  <c r="K1914" i="20"/>
  <c r="U1913" i="20"/>
  <c r="Z1913" i="20" s="1"/>
  <c r="AA1913" i="20" s="1"/>
  <c r="K1913" i="20"/>
  <c r="U1912" i="20"/>
  <c r="Z1912" i="20" s="1"/>
  <c r="AA1912" i="20" s="1"/>
  <c r="K1912" i="20"/>
  <c r="U1911" i="20"/>
  <c r="Z1911" i="20" s="1"/>
  <c r="AA1911" i="20" s="1"/>
  <c r="K1911" i="20"/>
  <c r="U1910" i="20"/>
  <c r="Z1910" i="20" s="1"/>
  <c r="AA1910" i="20" s="1"/>
  <c r="K1910" i="20"/>
  <c r="AA1909" i="20"/>
  <c r="U1909" i="20"/>
  <c r="Z1909" i="20" s="1"/>
  <c r="K1909" i="20"/>
  <c r="U1908" i="20"/>
  <c r="Z1908" i="20" s="1"/>
  <c r="AA1908" i="20" s="1"/>
  <c r="K1908" i="20"/>
  <c r="U1907" i="20"/>
  <c r="Z1907" i="20" s="1"/>
  <c r="AA1907" i="20" s="1"/>
  <c r="K1907" i="20"/>
  <c r="U1906" i="20"/>
  <c r="Z1906" i="20" s="1"/>
  <c r="AA1906" i="20" s="1"/>
  <c r="K1906" i="20"/>
  <c r="U1905" i="20"/>
  <c r="Z1905" i="20" s="1"/>
  <c r="AA1905" i="20" s="1"/>
  <c r="K1905" i="20"/>
  <c r="U1904" i="20"/>
  <c r="Z1904" i="20" s="1"/>
  <c r="AA1904" i="20" s="1"/>
  <c r="K1904" i="20"/>
  <c r="U1903" i="20"/>
  <c r="Z1903" i="20" s="1"/>
  <c r="AA1903" i="20" s="1"/>
  <c r="K1903" i="20"/>
  <c r="U1902" i="20"/>
  <c r="Z1902" i="20" s="1"/>
  <c r="AA1902" i="20" s="1"/>
  <c r="K1902" i="20"/>
  <c r="U1901" i="20"/>
  <c r="Z1901" i="20" s="1"/>
  <c r="AA1901" i="20" s="1"/>
  <c r="K1901" i="20"/>
  <c r="U1900" i="20"/>
  <c r="Z1900" i="20" s="1"/>
  <c r="AA1900" i="20" s="1"/>
  <c r="K1900" i="20"/>
  <c r="U1899" i="20"/>
  <c r="Z1899" i="20" s="1"/>
  <c r="AA1899" i="20" s="1"/>
  <c r="K1899" i="20"/>
  <c r="U1898" i="20"/>
  <c r="Z1898" i="20" s="1"/>
  <c r="AA1898" i="20" s="1"/>
  <c r="K1898" i="20"/>
  <c r="U1897" i="20"/>
  <c r="Z1897" i="20" s="1"/>
  <c r="AA1897" i="20" s="1"/>
  <c r="K1897" i="20"/>
  <c r="U1896" i="20"/>
  <c r="Z1896" i="20" s="1"/>
  <c r="AA1896" i="20" s="1"/>
  <c r="K1896" i="20"/>
  <c r="U1895" i="20"/>
  <c r="Z1895" i="20" s="1"/>
  <c r="AA1895" i="20" s="1"/>
  <c r="K1895" i="20"/>
  <c r="U1894" i="20"/>
  <c r="Z1894" i="20" s="1"/>
  <c r="AA1894" i="20" s="1"/>
  <c r="K1894" i="20"/>
  <c r="U1893" i="20"/>
  <c r="Z1893" i="20" s="1"/>
  <c r="AA1893" i="20" s="1"/>
  <c r="K1893" i="20"/>
  <c r="U1892" i="20"/>
  <c r="Z1892" i="20" s="1"/>
  <c r="AA1892" i="20" s="1"/>
  <c r="K1892" i="20"/>
  <c r="U1891" i="20"/>
  <c r="Z1891" i="20" s="1"/>
  <c r="AA1891" i="20" s="1"/>
  <c r="K1891" i="20"/>
  <c r="U1890" i="20"/>
  <c r="Z1890" i="20" s="1"/>
  <c r="AA1890" i="20" s="1"/>
  <c r="K1890" i="20"/>
  <c r="U1889" i="20"/>
  <c r="Z1889" i="20" s="1"/>
  <c r="AA1889" i="20" s="1"/>
  <c r="K1889" i="20"/>
  <c r="U1888" i="20"/>
  <c r="Z1888" i="20" s="1"/>
  <c r="AA1888" i="20" s="1"/>
  <c r="K1888" i="20"/>
  <c r="U1887" i="20"/>
  <c r="Z1887" i="20" s="1"/>
  <c r="AA1887" i="20" s="1"/>
  <c r="K1887" i="20"/>
  <c r="U1886" i="20"/>
  <c r="Z1886" i="20" s="1"/>
  <c r="AA1886" i="20" s="1"/>
  <c r="K1886" i="20"/>
  <c r="U1885" i="20"/>
  <c r="Z1885" i="20" s="1"/>
  <c r="AA1885" i="20" s="1"/>
  <c r="K1885" i="20"/>
  <c r="M1884" i="20"/>
  <c r="Z1884" i="20" s="1"/>
  <c r="AA1884" i="20" s="1"/>
  <c r="M1883" i="20"/>
  <c r="Z1883" i="20" s="1"/>
  <c r="AA1883" i="20" s="1"/>
  <c r="M1882" i="20"/>
  <c r="Z1882" i="20" s="1"/>
  <c r="AA1882" i="20" s="1"/>
  <c r="U1881" i="20"/>
  <c r="Z1881" i="20" s="1"/>
  <c r="AA1881" i="20" s="1"/>
  <c r="K1881" i="20"/>
  <c r="U1880" i="20"/>
  <c r="Z1880" i="20" s="1"/>
  <c r="AA1880" i="20" s="1"/>
  <c r="K1880" i="20"/>
  <c r="U1879" i="20"/>
  <c r="Z1879" i="20" s="1"/>
  <c r="AA1879" i="20" s="1"/>
  <c r="K1879" i="20"/>
  <c r="U1878" i="20"/>
  <c r="Z1878" i="20" s="1"/>
  <c r="AA1878" i="20" s="1"/>
  <c r="K1878" i="20"/>
  <c r="U1877" i="20"/>
  <c r="Z1877" i="20" s="1"/>
  <c r="AA1877" i="20" s="1"/>
  <c r="K1877" i="20"/>
  <c r="M1876" i="20"/>
  <c r="Z1876" i="20" s="1"/>
  <c r="AA1876" i="20" s="1"/>
  <c r="M1875" i="20"/>
  <c r="Z1875" i="20" s="1"/>
  <c r="AA1875" i="20" s="1"/>
  <c r="U1874" i="20"/>
  <c r="Z1874" i="20" s="1"/>
  <c r="AA1874" i="20" s="1"/>
  <c r="K1874" i="20"/>
  <c r="U1873" i="20"/>
  <c r="Z1873" i="20" s="1"/>
  <c r="AA1873" i="20" s="1"/>
  <c r="K1873" i="20"/>
  <c r="U1872" i="20"/>
  <c r="Z1872" i="20" s="1"/>
  <c r="AA1872" i="20" s="1"/>
  <c r="K1872" i="20"/>
  <c r="U1871" i="20"/>
  <c r="Z1871" i="20" s="1"/>
  <c r="AA1871" i="20" s="1"/>
  <c r="K1871" i="20"/>
  <c r="U1870" i="20"/>
  <c r="Z1870" i="20" s="1"/>
  <c r="AA1870" i="20" s="1"/>
  <c r="K1870" i="20"/>
  <c r="U1869" i="20"/>
  <c r="Z1869" i="20" s="1"/>
  <c r="AA1869" i="20" s="1"/>
  <c r="K1869" i="20"/>
  <c r="U1868" i="20"/>
  <c r="Z1868" i="20" s="1"/>
  <c r="AA1868" i="20" s="1"/>
  <c r="K1868" i="20"/>
  <c r="U1867" i="20"/>
  <c r="Z1867" i="20" s="1"/>
  <c r="AA1867" i="20" s="1"/>
  <c r="K1867" i="20"/>
  <c r="U1866" i="20"/>
  <c r="Z1866" i="20" s="1"/>
  <c r="AA1866" i="20" s="1"/>
  <c r="K1866" i="20"/>
  <c r="U1865" i="20"/>
  <c r="Z1865" i="20" s="1"/>
  <c r="AA1865" i="20" s="1"/>
  <c r="K1865" i="20"/>
  <c r="U1864" i="20"/>
  <c r="Z1864" i="20" s="1"/>
  <c r="AA1864" i="20" s="1"/>
  <c r="K1864" i="20"/>
  <c r="U1863" i="20"/>
  <c r="Z1863" i="20" s="1"/>
  <c r="AA1863" i="20" s="1"/>
  <c r="K1863" i="20"/>
  <c r="U1862" i="20"/>
  <c r="Z1862" i="20" s="1"/>
  <c r="AA1862" i="20" s="1"/>
  <c r="K1862" i="20"/>
  <c r="U1861" i="20"/>
  <c r="Z1861" i="20" s="1"/>
  <c r="AA1861" i="20" s="1"/>
  <c r="K1861" i="20"/>
  <c r="U1860" i="20"/>
  <c r="Z1860" i="20" s="1"/>
  <c r="AA1860" i="20" s="1"/>
  <c r="K1860" i="20"/>
  <c r="M1859" i="20"/>
  <c r="Z1859" i="20" s="1"/>
  <c r="AA1859" i="20" s="1"/>
  <c r="M1858" i="20"/>
  <c r="Z1858" i="20" s="1"/>
  <c r="AA1858" i="20" s="1"/>
  <c r="M1857" i="20"/>
  <c r="Z1857" i="20" s="1"/>
  <c r="AA1857" i="20" s="1"/>
  <c r="U1856" i="20"/>
  <c r="Z1856" i="20" s="1"/>
  <c r="AA1856" i="20" s="1"/>
  <c r="K1856" i="20"/>
  <c r="U1855" i="20"/>
  <c r="Z1855" i="20" s="1"/>
  <c r="AA1855" i="20" s="1"/>
  <c r="K1855" i="20"/>
  <c r="U1854" i="20"/>
  <c r="Z1854" i="20" s="1"/>
  <c r="AA1854" i="20" s="1"/>
  <c r="K1854" i="20"/>
  <c r="U1853" i="20"/>
  <c r="Z1853" i="20" s="1"/>
  <c r="AA1853" i="20" s="1"/>
  <c r="K1853" i="20"/>
  <c r="U1852" i="20"/>
  <c r="Z1852" i="20" s="1"/>
  <c r="AA1852" i="20" s="1"/>
  <c r="K1852" i="20"/>
  <c r="U1851" i="20"/>
  <c r="Z1851" i="20" s="1"/>
  <c r="AA1851" i="20" s="1"/>
  <c r="K1851" i="20"/>
  <c r="U1850" i="20"/>
  <c r="Z1850" i="20" s="1"/>
  <c r="AA1850" i="20" s="1"/>
  <c r="K1850" i="20"/>
  <c r="U1849" i="20"/>
  <c r="Z1849" i="20" s="1"/>
  <c r="AA1849" i="20" s="1"/>
  <c r="K1849" i="20"/>
  <c r="U1848" i="20"/>
  <c r="Z1848" i="20" s="1"/>
  <c r="AA1848" i="20" s="1"/>
  <c r="K1848" i="20"/>
  <c r="U1847" i="20"/>
  <c r="Z1847" i="20" s="1"/>
  <c r="AA1847" i="20" s="1"/>
  <c r="K1847" i="20"/>
  <c r="U1846" i="20"/>
  <c r="Z1846" i="20" s="1"/>
  <c r="AA1846" i="20" s="1"/>
  <c r="K1846" i="20"/>
  <c r="U1845" i="20"/>
  <c r="Z1845" i="20" s="1"/>
  <c r="AA1845" i="20" s="1"/>
  <c r="K1845" i="20"/>
  <c r="U1844" i="20"/>
  <c r="Z1844" i="20" s="1"/>
  <c r="AA1844" i="20" s="1"/>
  <c r="K1844" i="20"/>
  <c r="U1843" i="20"/>
  <c r="Z1843" i="20" s="1"/>
  <c r="AA1843" i="20" s="1"/>
  <c r="K1843" i="20"/>
  <c r="U1842" i="20"/>
  <c r="Z1842" i="20" s="1"/>
  <c r="AA1842" i="20" s="1"/>
  <c r="K1842" i="20"/>
  <c r="U1841" i="20"/>
  <c r="Z1841" i="20" s="1"/>
  <c r="AA1841" i="20" s="1"/>
  <c r="K1841" i="20"/>
  <c r="U1840" i="20"/>
  <c r="Z1840" i="20" s="1"/>
  <c r="AA1840" i="20" s="1"/>
  <c r="K1840" i="20"/>
  <c r="M1839" i="20"/>
  <c r="Z1839" i="20" s="1"/>
  <c r="AA1839" i="20" s="1"/>
  <c r="M1838" i="20"/>
  <c r="Z1838" i="20" s="1"/>
  <c r="AA1838" i="20" s="1"/>
  <c r="M1837" i="20"/>
  <c r="Z1837" i="20" s="1"/>
  <c r="AA1837" i="20" s="1"/>
  <c r="M1836" i="20"/>
  <c r="Z1836" i="20" s="1"/>
  <c r="AA1836" i="20" s="1"/>
  <c r="M1835" i="20"/>
  <c r="Z1835" i="20" s="1"/>
  <c r="AA1835" i="20" s="1"/>
  <c r="M1834" i="20"/>
  <c r="Z1834" i="20" s="1"/>
  <c r="AA1834" i="20" s="1"/>
  <c r="U1833" i="20"/>
  <c r="Z1833" i="20" s="1"/>
  <c r="AA1833" i="20" s="1"/>
  <c r="K1833" i="20"/>
  <c r="U1832" i="20"/>
  <c r="Z1832" i="20" s="1"/>
  <c r="AA1832" i="20" s="1"/>
  <c r="K1832" i="20"/>
  <c r="U1831" i="20"/>
  <c r="Z1831" i="20" s="1"/>
  <c r="AA1831" i="20" s="1"/>
  <c r="K1831" i="20"/>
  <c r="U1830" i="20"/>
  <c r="Z1830" i="20" s="1"/>
  <c r="AA1830" i="20" s="1"/>
  <c r="K1830" i="20"/>
  <c r="U1829" i="20"/>
  <c r="Z1829" i="20" s="1"/>
  <c r="AA1829" i="20" s="1"/>
  <c r="K1829" i="20"/>
  <c r="U1828" i="20"/>
  <c r="Z1828" i="20" s="1"/>
  <c r="AA1828" i="20" s="1"/>
  <c r="K1828" i="20"/>
  <c r="U1827" i="20"/>
  <c r="Z1827" i="20" s="1"/>
  <c r="AA1827" i="20" s="1"/>
  <c r="K1827" i="20"/>
  <c r="U1826" i="20"/>
  <c r="Z1826" i="20" s="1"/>
  <c r="AA1826" i="20" s="1"/>
  <c r="K1826" i="20"/>
  <c r="U1825" i="20"/>
  <c r="Z1825" i="20" s="1"/>
  <c r="AA1825" i="20" s="1"/>
  <c r="K1825" i="20"/>
  <c r="U1824" i="20"/>
  <c r="Z1824" i="20" s="1"/>
  <c r="AA1824" i="20" s="1"/>
  <c r="K1824" i="20"/>
  <c r="U1823" i="20"/>
  <c r="Z1823" i="20" s="1"/>
  <c r="AA1823" i="20" s="1"/>
  <c r="K1823" i="20"/>
  <c r="U1822" i="20"/>
  <c r="Z1822" i="20" s="1"/>
  <c r="AA1822" i="20" s="1"/>
  <c r="K1822" i="20"/>
  <c r="U1821" i="20"/>
  <c r="Z1821" i="20" s="1"/>
  <c r="AA1821" i="20" s="1"/>
  <c r="K1821" i="20"/>
  <c r="U1820" i="20"/>
  <c r="Z1820" i="20" s="1"/>
  <c r="AA1820" i="20" s="1"/>
  <c r="K1820" i="20"/>
  <c r="U1819" i="20"/>
  <c r="Z1819" i="20" s="1"/>
  <c r="AA1819" i="20" s="1"/>
  <c r="K1819" i="20"/>
  <c r="U1818" i="20"/>
  <c r="Z1818" i="20" s="1"/>
  <c r="AA1818" i="20" s="1"/>
  <c r="K1818" i="20"/>
  <c r="U1817" i="20"/>
  <c r="Z1817" i="20" s="1"/>
  <c r="AA1817" i="20" s="1"/>
  <c r="K1817" i="20"/>
  <c r="U1816" i="20"/>
  <c r="Z1816" i="20" s="1"/>
  <c r="AA1816" i="20" s="1"/>
  <c r="K1816" i="20"/>
  <c r="U1815" i="20"/>
  <c r="Z1815" i="20" s="1"/>
  <c r="AA1815" i="20" s="1"/>
  <c r="K1815" i="20"/>
  <c r="M1814" i="20"/>
  <c r="Z1814" i="20" s="1"/>
  <c r="AA1814" i="20" s="1"/>
  <c r="M1813" i="20"/>
  <c r="Z1813" i="20" s="1"/>
  <c r="AA1813" i="20" s="1"/>
  <c r="M1812" i="20"/>
  <c r="Z1812" i="20" s="1"/>
  <c r="AA1812" i="20" s="1"/>
  <c r="M1811" i="20"/>
  <c r="Z1811" i="20" s="1"/>
  <c r="AA1811" i="20" s="1"/>
  <c r="M1810" i="20"/>
  <c r="Z1810" i="20" s="1"/>
  <c r="AA1810" i="20" s="1"/>
  <c r="M1809" i="20"/>
  <c r="Z1809" i="20" s="1"/>
  <c r="AA1809" i="20" s="1"/>
  <c r="M1808" i="20"/>
  <c r="Z1808" i="20" s="1"/>
  <c r="AA1808" i="20" s="1"/>
  <c r="M1807" i="20"/>
  <c r="Z1807" i="20" s="1"/>
  <c r="AA1807" i="20" s="1"/>
  <c r="M1806" i="20"/>
  <c r="Z1806" i="20" s="1"/>
  <c r="AA1806" i="20" s="1"/>
  <c r="M1805" i="20"/>
  <c r="Z1805" i="20" s="1"/>
  <c r="AA1805" i="20" s="1"/>
  <c r="M1804" i="20"/>
  <c r="Z1804" i="20" s="1"/>
  <c r="AA1804" i="20" s="1"/>
  <c r="M1803" i="20"/>
  <c r="Z1803" i="20" s="1"/>
  <c r="AA1803" i="20" s="1"/>
  <c r="Z1802" i="20"/>
  <c r="AA1802" i="20" s="1"/>
  <c r="M1802" i="20"/>
  <c r="M1801" i="20"/>
  <c r="Z1801" i="20" s="1"/>
  <c r="AA1801" i="20" s="1"/>
  <c r="M1800" i="20"/>
  <c r="Z1800" i="20" s="1"/>
  <c r="AA1800" i="20" s="1"/>
  <c r="V1799" i="20"/>
  <c r="Z1799" i="20" s="1"/>
  <c r="AA1799" i="20" s="1"/>
  <c r="K1799" i="20"/>
  <c r="M1798" i="20"/>
  <c r="Z1798" i="20" s="1"/>
  <c r="AA1798" i="20" s="1"/>
  <c r="V1797" i="20"/>
  <c r="Z1797" i="20" s="1"/>
  <c r="AA1797" i="20" s="1"/>
  <c r="K1797" i="20"/>
  <c r="V1796" i="20"/>
  <c r="Z1796" i="20" s="1"/>
  <c r="AA1796" i="20" s="1"/>
  <c r="K1796" i="20"/>
  <c r="V1795" i="20"/>
  <c r="Z1795" i="20" s="1"/>
  <c r="AA1795" i="20" s="1"/>
  <c r="K1795" i="20"/>
  <c r="V1794" i="20"/>
  <c r="Z1794" i="20" s="1"/>
  <c r="AA1794" i="20" s="1"/>
  <c r="K1794" i="20"/>
  <c r="AA1793" i="20"/>
  <c r="V1793" i="20"/>
  <c r="Z1793" i="20" s="1"/>
  <c r="K1793" i="20"/>
  <c r="U1792" i="20"/>
  <c r="Z1792" i="20" s="1"/>
  <c r="AA1792" i="20" s="1"/>
  <c r="K1792" i="20"/>
  <c r="V1791" i="20"/>
  <c r="Z1791" i="20" s="1"/>
  <c r="AA1791" i="20" s="1"/>
  <c r="K1791" i="20"/>
  <c r="V1790" i="20"/>
  <c r="Z1790" i="20" s="1"/>
  <c r="AA1790" i="20" s="1"/>
  <c r="K1790" i="20"/>
  <c r="V1789" i="20"/>
  <c r="Z1789" i="20" s="1"/>
  <c r="AA1789" i="20" s="1"/>
  <c r="K1789" i="20"/>
  <c r="V1788" i="20"/>
  <c r="Z1788" i="20" s="1"/>
  <c r="AA1788" i="20" s="1"/>
  <c r="K1788" i="20"/>
  <c r="V1787" i="20"/>
  <c r="Z1787" i="20" s="1"/>
  <c r="AA1787" i="20" s="1"/>
  <c r="K1787" i="20"/>
  <c r="V1786" i="20"/>
  <c r="Z1786" i="20" s="1"/>
  <c r="AA1786" i="20" s="1"/>
  <c r="K1786" i="20"/>
  <c r="V1785" i="20"/>
  <c r="Z1785" i="20" s="1"/>
  <c r="AA1785" i="20" s="1"/>
  <c r="K1785" i="20"/>
  <c r="V1784" i="20"/>
  <c r="Z1784" i="20" s="1"/>
  <c r="AA1784" i="20" s="1"/>
  <c r="K1784" i="20"/>
  <c r="V1783" i="20"/>
  <c r="Z1783" i="20" s="1"/>
  <c r="AA1783" i="20" s="1"/>
  <c r="K1783" i="20"/>
  <c r="V1782" i="20"/>
  <c r="Z1782" i="20" s="1"/>
  <c r="AA1782" i="20" s="1"/>
  <c r="K1782" i="20"/>
  <c r="V1781" i="20"/>
  <c r="Z1781" i="20" s="1"/>
  <c r="AA1781" i="20" s="1"/>
  <c r="K1781" i="20"/>
  <c r="V1780" i="20"/>
  <c r="Z1780" i="20" s="1"/>
  <c r="AA1780" i="20" s="1"/>
  <c r="K1780" i="20"/>
  <c r="V1779" i="20"/>
  <c r="Z1779" i="20" s="1"/>
  <c r="AA1779" i="20" s="1"/>
  <c r="K1779" i="20"/>
  <c r="V1778" i="20"/>
  <c r="Z1778" i="20" s="1"/>
  <c r="AA1778" i="20" s="1"/>
  <c r="K1778" i="20"/>
  <c r="M1777" i="20"/>
  <c r="Z1777" i="20" s="1"/>
  <c r="AA1777" i="20" s="1"/>
  <c r="M1776" i="20"/>
  <c r="Z1776" i="20" s="1"/>
  <c r="AA1776" i="20" s="1"/>
  <c r="V1775" i="20"/>
  <c r="Z1775" i="20" s="1"/>
  <c r="AA1775" i="20" s="1"/>
  <c r="K1775" i="20"/>
  <c r="V1774" i="20"/>
  <c r="Z1774" i="20" s="1"/>
  <c r="AA1774" i="20" s="1"/>
  <c r="K1774" i="20"/>
  <c r="V1773" i="20"/>
  <c r="Z1773" i="20" s="1"/>
  <c r="AA1773" i="20" s="1"/>
  <c r="K1773" i="20"/>
  <c r="V1772" i="20"/>
  <c r="Z1772" i="20" s="1"/>
  <c r="AA1772" i="20" s="1"/>
  <c r="K1772" i="20"/>
  <c r="M1771" i="20"/>
  <c r="Z1771" i="20" s="1"/>
  <c r="AA1771" i="20" s="1"/>
  <c r="M1770" i="20"/>
  <c r="Z1770" i="20" s="1"/>
  <c r="AA1770" i="20" s="1"/>
  <c r="M1769" i="20"/>
  <c r="Z1769" i="20" s="1"/>
  <c r="AA1769" i="20" s="1"/>
  <c r="V1768" i="20"/>
  <c r="Z1768" i="20" s="1"/>
  <c r="AA1768" i="20" s="1"/>
  <c r="K1768" i="20"/>
  <c r="V1767" i="20"/>
  <c r="Z1767" i="20" s="1"/>
  <c r="AA1767" i="20" s="1"/>
  <c r="K1767" i="20"/>
  <c r="V1766" i="20"/>
  <c r="Z1766" i="20" s="1"/>
  <c r="AA1766" i="20" s="1"/>
  <c r="K1766" i="20"/>
  <c r="M1765" i="20"/>
  <c r="Z1765" i="20" s="1"/>
  <c r="AA1765" i="20" s="1"/>
  <c r="V1764" i="20"/>
  <c r="Z1764" i="20" s="1"/>
  <c r="AA1764" i="20" s="1"/>
  <c r="K1764" i="20"/>
  <c r="V1763" i="20"/>
  <c r="Z1763" i="20" s="1"/>
  <c r="AA1763" i="20" s="1"/>
  <c r="K1763" i="20"/>
  <c r="M1762" i="20"/>
  <c r="Z1762" i="20" s="1"/>
  <c r="AA1762" i="20" s="1"/>
  <c r="V1761" i="20"/>
  <c r="Z1761" i="20" s="1"/>
  <c r="AA1761" i="20" s="1"/>
  <c r="K1761" i="20"/>
  <c r="V1760" i="20"/>
  <c r="Z1760" i="20" s="1"/>
  <c r="AA1760" i="20" s="1"/>
  <c r="K1760" i="20"/>
  <c r="V1759" i="20"/>
  <c r="Z1759" i="20" s="1"/>
  <c r="AA1759" i="20" s="1"/>
  <c r="K1759" i="20"/>
  <c r="V1758" i="20"/>
  <c r="Z1758" i="20" s="1"/>
  <c r="AA1758" i="20" s="1"/>
  <c r="K1758" i="20"/>
  <c r="V1757" i="20"/>
  <c r="Z1757" i="20" s="1"/>
  <c r="AA1757" i="20" s="1"/>
  <c r="K1757" i="20"/>
  <c r="M1756" i="20"/>
  <c r="Z1756" i="20" s="1"/>
  <c r="AA1756" i="20" s="1"/>
  <c r="V1755" i="20"/>
  <c r="Z1755" i="20" s="1"/>
  <c r="AA1755" i="20" s="1"/>
  <c r="K1755" i="20"/>
  <c r="V1754" i="20"/>
  <c r="Z1754" i="20" s="1"/>
  <c r="AA1754" i="20" s="1"/>
  <c r="K1754" i="20"/>
  <c r="V1753" i="20"/>
  <c r="Z1753" i="20" s="1"/>
  <c r="AA1753" i="20" s="1"/>
  <c r="K1753" i="20"/>
  <c r="V1752" i="20"/>
  <c r="Z1752" i="20" s="1"/>
  <c r="AA1752" i="20" s="1"/>
  <c r="K1752" i="20"/>
  <c r="V1751" i="20"/>
  <c r="Z1751" i="20" s="1"/>
  <c r="AA1751" i="20" s="1"/>
  <c r="K1751" i="20"/>
  <c r="Z1750" i="20"/>
  <c r="AA1750" i="20" s="1"/>
  <c r="V1750" i="20"/>
  <c r="K1750" i="20"/>
  <c r="V1749" i="20"/>
  <c r="Z1749" i="20" s="1"/>
  <c r="AA1749" i="20" s="1"/>
  <c r="K1749" i="20"/>
  <c r="V1748" i="20"/>
  <c r="Z1748" i="20" s="1"/>
  <c r="AA1748" i="20" s="1"/>
  <c r="K1748" i="20"/>
  <c r="W1747" i="20"/>
  <c r="Z1747" i="20" s="1"/>
  <c r="AA1747" i="20" s="1"/>
  <c r="K1747" i="20"/>
  <c r="W1746" i="20"/>
  <c r="Z1746" i="20" s="1"/>
  <c r="AA1746" i="20" s="1"/>
  <c r="K1746" i="20"/>
  <c r="M1745" i="20"/>
  <c r="Z1745" i="20" s="1"/>
  <c r="AA1745" i="20" s="1"/>
  <c r="M1744" i="20"/>
  <c r="Z1744" i="20" s="1"/>
  <c r="AA1744" i="20" s="1"/>
  <c r="M1743" i="20"/>
  <c r="Z1743" i="20" s="1"/>
  <c r="AA1743" i="20" s="1"/>
  <c r="M1742" i="20"/>
  <c r="Z1742" i="20" s="1"/>
  <c r="AA1742" i="20" s="1"/>
  <c r="W1741" i="20"/>
  <c r="Z1741" i="20" s="1"/>
  <c r="AA1741" i="20" s="1"/>
  <c r="K1741" i="20"/>
  <c r="W1740" i="20"/>
  <c r="Z1740" i="20" s="1"/>
  <c r="AA1740" i="20" s="1"/>
  <c r="K1740" i="20"/>
  <c r="W1739" i="20"/>
  <c r="Z1739" i="20" s="1"/>
  <c r="AA1739" i="20" s="1"/>
  <c r="K1739" i="20"/>
  <c r="W1738" i="20"/>
  <c r="Z1738" i="20" s="1"/>
  <c r="AA1738" i="20" s="1"/>
  <c r="K1738" i="20"/>
  <c r="W1737" i="20"/>
  <c r="Z1737" i="20" s="1"/>
  <c r="AA1737" i="20" s="1"/>
  <c r="K1737" i="20"/>
  <c r="W1736" i="20"/>
  <c r="Z1736" i="20" s="1"/>
  <c r="AA1736" i="20" s="1"/>
  <c r="K1736" i="20"/>
  <c r="W1735" i="20"/>
  <c r="Z1735" i="20" s="1"/>
  <c r="AA1735" i="20" s="1"/>
  <c r="K1735" i="20"/>
  <c r="W1734" i="20"/>
  <c r="Z1734" i="20" s="1"/>
  <c r="AA1734" i="20" s="1"/>
  <c r="K1734" i="20"/>
  <c r="W1733" i="20"/>
  <c r="Z1733" i="20" s="1"/>
  <c r="AA1733" i="20" s="1"/>
  <c r="K1733" i="20"/>
  <c r="W1732" i="20"/>
  <c r="Z1732" i="20" s="1"/>
  <c r="AA1732" i="20" s="1"/>
  <c r="K1732" i="20"/>
  <c r="X1731" i="20"/>
  <c r="Z1731" i="20" s="1"/>
  <c r="AA1731" i="20" s="1"/>
  <c r="K1731" i="20"/>
  <c r="X1730" i="20"/>
  <c r="Z1730" i="20" s="1"/>
  <c r="AA1730" i="20" s="1"/>
  <c r="K1730" i="20"/>
  <c r="X1729" i="20"/>
  <c r="Z1729" i="20" s="1"/>
  <c r="AA1729" i="20" s="1"/>
  <c r="K1729" i="20"/>
  <c r="X1728" i="20"/>
  <c r="Z1728" i="20" s="1"/>
  <c r="AA1728" i="20" s="1"/>
  <c r="K1728" i="20"/>
  <c r="X1727" i="20"/>
  <c r="Z1727" i="20" s="1"/>
  <c r="AA1727" i="20" s="1"/>
  <c r="K1727" i="20"/>
  <c r="X1726" i="20"/>
  <c r="Z1726" i="20" s="1"/>
  <c r="AA1726" i="20" s="1"/>
  <c r="K1726" i="20"/>
  <c r="X1725" i="20"/>
  <c r="Z1725" i="20" s="1"/>
  <c r="AA1725" i="20" s="1"/>
  <c r="K1725" i="20"/>
  <c r="X1724" i="20"/>
  <c r="Z1724" i="20" s="1"/>
  <c r="AA1724" i="20" s="1"/>
  <c r="K1724" i="20"/>
  <c r="X1723" i="20"/>
  <c r="Z1723" i="20" s="1"/>
  <c r="AA1723" i="20" s="1"/>
  <c r="K1723" i="20"/>
  <c r="X1722" i="20"/>
  <c r="Z1722" i="20" s="1"/>
  <c r="AA1722" i="20" s="1"/>
  <c r="K1722" i="20"/>
  <c r="X1721" i="20"/>
  <c r="Z1721" i="20" s="1"/>
  <c r="AA1721" i="20" s="1"/>
  <c r="K1721" i="20"/>
  <c r="X1720" i="20"/>
  <c r="Z1720" i="20" s="1"/>
  <c r="AA1720" i="20" s="1"/>
  <c r="K1720" i="20"/>
  <c r="Z1719" i="20"/>
  <c r="AA1719" i="20" s="1"/>
  <c r="X1719" i="20"/>
  <c r="K1719" i="20"/>
  <c r="M1718" i="20"/>
  <c r="Z1718" i="20" s="1"/>
  <c r="AA1718" i="20" s="1"/>
  <c r="X1717" i="20"/>
  <c r="Z1717" i="20" s="1"/>
  <c r="AA1717" i="20" s="1"/>
  <c r="K1717" i="20"/>
  <c r="X1716" i="20"/>
  <c r="Z1716" i="20" s="1"/>
  <c r="AA1716" i="20" s="1"/>
  <c r="K1716" i="20"/>
  <c r="X1715" i="20"/>
  <c r="Z1715" i="20" s="1"/>
  <c r="AA1715" i="20" s="1"/>
  <c r="K1715" i="20"/>
  <c r="X1714" i="20"/>
  <c r="Z1714" i="20" s="1"/>
  <c r="AA1714" i="20" s="1"/>
  <c r="K1714" i="20"/>
  <c r="X1713" i="20"/>
  <c r="Z1713" i="20" s="1"/>
  <c r="AA1713" i="20" s="1"/>
  <c r="K1713" i="20"/>
  <c r="X1712" i="20"/>
  <c r="Z1712" i="20" s="1"/>
  <c r="AA1712" i="20" s="1"/>
  <c r="K1712" i="20"/>
  <c r="X1711" i="20"/>
  <c r="Z1711" i="20" s="1"/>
  <c r="AA1711" i="20" s="1"/>
  <c r="K1711" i="20"/>
  <c r="X1710" i="20"/>
  <c r="Z1710" i="20" s="1"/>
  <c r="AA1710" i="20" s="1"/>
  <c r="K1710" i="20"/>
  <c r="X1709" i="20"/>
  <c r="Z1709" i="20" s="1"/>
  <c r="AA1709" i="20" s="1"/>
  <c r="K1709" i="20"/>
  <c r="X1708" i="20"/>
  <c r="Z1708" i="20" s="1"/>
  <c r="AA1708" i="20" s="1"/>
  <c r="K1708" i="20"/>
  <c r="X1707" i="20"/>
  <c r="Z1707" i="20" s="1"/>
  <c r="AA1707" i="20" s="1"/>
  <c r="K1707" i="20"/>
  <c r="X1706" i="20"/>
  <c r="Z1706" i="20" s="1"/>
  <c r="AA1706" i="20" s="1"/>
  <c r="K1706" i="20"/>
  <c r="X1705" i="20"/>
  <c r="Z1705" i="20" s="1"/>
  <c r="AA1705" i="20" s="1"/>
  <c r="K1705" i="20"/>
  <c r="X1704" i="20"/>
  <c r="Z1704" i="20" s="1"/>
  <c r="AA1704" i="20" s="1"/>
  <c r="K1704" i="20"/>
  <c r="X1703" i="20"/>
  <c r="Z1703" i="20" s="1"/>
  <c r="AA1703" i="20" s="1"/>
  <c r="K1703" i="20"/>
  <c r="X1702" i="20"/>
  <c r="Z1702" i="20" s="1"/>
  <c r="AA1702" i="20" s="1"/>
  <c r="K1702" i="20"/>
  <c r="X1701" i="20"/>
  <c r="Z1701" i="20" s="1"/>
  <c r="AA1701" i="20" s="1"/>
  <c r="K1701" i="20"/>
  <c r="X1700" i="20"/>
  <c r="Z1700" i="20" s="1"/>
  <c r="AA1700" i="20" s="1"/>
  <c r="K1700" i="20"/>
  <c r="X1699" i="20"/>
  <c r="Z1699" i="20" s="1"/>
  <c r="AA1699" i="20" s="1"/>
  <c r="K1699" i="20"/>
  <c r="M1698" i="20"/>
  <c r="Z1698" i="20" s="1"/>
  <c r="AA1698" i="20" s="1"/>
  <c r="Z1697" i="20"/>
  <c r="AA1697" i="20" s="1"/>
  <c r="M1697" i="20"/>
  <c r="M1696" i="20"/>
  <c r="Z1696" i="20" s="1"/>
  <c r="AA1696" i="20" s="1"/>
  <c r="M1695" i="20"/>
  <c r="Z1695" i="20" s="1"/>
  <c r="AA1695" i="20" s="1"/>
  <c r="M1694" i="20"/>
  <c r="Z1694" i="20" s="1"/>
  <c r="AA1694" i="20" s="1"/>
  <c r="N1693" i="20"/>
  <c r="Z1693" i="20" s="1"/>
  <c r="AA1693" i="20" s="1"/>
  <c r="K1693" i="20"/>
  <c r="N1692" i="20"/>
  <c r="Z1692" i="20" s="1"/>
  <c r="AA1692" i="20" s="1"/>
  <c r="K1692" i="20"/>
  <c r="N1691" i="20"/>
  <c r="Z1691" i="20" s="1"/>
  <c r="AA1691" i="20" s="1"/>
  <c r="K1691" i="20"/>
  <c r="N1690" i="20"/>
  <c r="Z1690" i="20" s="1"/>
  <c r="AA1690" i="20" s="1"/>
  <c r="K1690" i="20"/>
  <c r="N1689" i="20"/>
  <c r="Z1689" i="20" s="1"/>
  <c r="AA1689" i="20" s="1"/>
  <c r="K1689" i="20"/>
  <c r="N1688" i="20"/>
  <c r="Z1688" i="20" s="1"/>
  <c r="AA1688" i="20" s="1"/>
  <c r="K1688" i="20"/>
  <c r="N1687" i="20"/>
  <c r="Z1687" i="20" s="1"/>
  <c r="AA1687" i="20" s="1"/>
  <c r="K1687" i="20"/>
  <c r="N1686" i="20"/>
  <c r="Z1686" i="20" s="1"/>
  <c r="AA1686" i="20" s="1"/>
  <c r="K1686" i="20"/>
  <c r="N1685" i="20"/>
  <c r="Z1685" i="20" s="1"/>
  <c r="AA1685" i="20" s="1"/>
  <c r="K1685" i="20"/>
  <c r="N1684" i="20"/>
  <c r="Z1684" i="20" s="1"/>
  <c r="AA1684" i="20" s="1"/>
  <c r="K1684" i="20"/>
  <c r="N1683" i="20"/>
  <c r="Z1683" i="20" s="1"/>
  <c r="AA1683" i="20" s="1"/>
  <c r="K1683" i="20"/>
  <c r="N1682" i="20"/>
  <c r="Z1682" i="20" s="1"/>
  <c r="AA1682" i="20" s="1"/>
  <c r="K1682" i="20"/>
  <c r="N1681" i="20"/>
  <c r="Z1681" i="20" s="1"/>
  <c r="AA1681" i="20" s="1"/>
  <c r="K1681" i="20"/>
  <c r="N1680" i="20"/>
  <c r="Z1680" i="20" s="1"/>
  <c r="AA1680" i="20" s="1"/>
  <c r="K1680" i="20"/>
  <c r="O1679" i="20"/>
  <c r="Z1679" i="20" s="1"/>
  <c r="AA1679" i="20" s="1"/>
  <c r="K1679" i="20"/>
  <c r="N1678" i="20"/>
  <c r="Z1678" i="20" s="1"/>
  <c r="AA1678" i="20" s="1"/>
  <c r="K1678" i="20"/>
  <c r="N1677" i="20"/>
  <c r="Z1677" i="20" s="1"/>
  <c r="AA1677" i="20" s="1"/>
  <c r="K1677" i="20"/>
  <c r="N1676" i="20"/>
  <c r="Z1676" i="20" s="1"/>
  <c r="AA1676" i="20" s="1"/>
  <c r="K1676" i="20"/>
  <c r="N1675" i="20"/>
  <c r="Z1675" i="20" s="1"/>
  <c r="AA1675" i="20" s="1"/>
  <c r="K1675" i="20"/>
  <c r="N1674" i="20"/>
  <c r="Z1674" i="20" s="1"/>
  <c r="AA1674" i="20" s="1"/>
  <c r="K1674" i="20"/>
  <c r="N1673" i="20"/>
  <c r="Z1673" i="20" s="1"/>
  <c r="AA1673" i="20" s="1"/>
  <c r="K1673" i="20"/>
  <c r="N1672" i="20"/>
  <c r="Z1672" i="20" s="1"/>
  <c r="AA1672" i="20" s="1"/>
  <c r="K1672" i="20"/>
  <c r="N1671" i="20"/>
  <c r="Z1671" i="20" s="1"/>
  <c r="AA1671" i="20" s="1"/>
  <c r="K1671" i="20"/>
  <c r="N1670" i="20"/>
  <c r="Z1670" i="20" s="1"/>
  <c r="AA1670" i="20" s="1"/>
  <c r="K1670" i="20"/>
  <c r="N1669" i="20"/>
  <c r="Z1669" i="20" s="1"/>
  <c r="AA1669" i="20" s="1"/>
  <c r="K1669" i="20"/>
  <c r="N1668" i="20"/>
  <c r="Z1668" i="20" s="1"/>
  <c r="AA1668" i="20" s="1"/>
  <c r="K1668" i="20"/>
  <c r="N1667" i="20"/>
  <c r="Z1667" i="20" s="1"/>
  <c r="AA1667" i="20" s="1"/>
  <c r="K1667" i="20"/>
  <c r="N1666" i="20"/>
  <c r="Z1666" i="20" s="1"/>
  <c r="AA1666" i="20" s="1"/>
  <c r="K1666" i="20"/>
  <c r="O1665" i="20"/>
  <c r="Z1665" i="20" s="1"/>
  <c r="AA1665" i="20" s="1"/>
  <c r="K1665" i="20"/>
  <c r="N1664" i="20"/>
  <c r="Z1664" i="20" s="1"/>
  <c r="AA1664" i="20" s="1"/>
  <c r="K1664" i="20"/>
  <c r="N1663" i="20"/>
  <c r="Z1663" i="20" s="1"/>
  <c r="AA1663" i="20" s="1"/>
  <c r="K1663" i="20"/>
  <c r="N1662" i="20"/>
  <c r="Z1662" i="20" s="1"/>
  <c r="AA1662" i="20" s="1"/>
  <c r="K1662" i="20"/>
  <c r="O1661" i="20"/>
  <c r="Z1661" i="20" s="1"/>
  <c r="AA1661" i="20" s="1"/>
  <c r="K1661" i="20"/>
  <c r="N1660" i="20"/>
  <c r="Z1660" i="20" s="1"/>
  <c r="AA1660" i="20" s="1"/>
  <c r="K1660" i="20"/>
  <c r="O1659" i="20"/>
  <c r="Z1659" i="20" s="1"/>
  <c r="AA1659" i="20" s="1"/>
  <c r="K1659" i="20"/>
  <c r="N1658" i="20"/>
  <c r="Z1658" i="20" s="1"/>
  <c r="AA1658" i="20" s="1"/>
  <c r="K1658" i="20"/>
  <c r="N1657" i="20"/>
  <c r="Z1657" i="20" s="1"/>
  <c r="AA1657" i="20" s="1"/>
  <c r="K1657" i="20"/>
  <c r="N1656" i="20"/>
  <c r="Z1656" i="20" s="1"/>
  <c r="AA1656" i="20" s="1"/>
  <c r="K1656" i="20"/>
  <c r="N1655" i="20"/>
  <c r="Z1655" i="20" s="1"/>
  <c r="AA1655" i="20" s="1"/>
  <c r="K1655" i="20"/>
  <c r="N1654" i="20"/>
  <c r="Z1654" i="20" s="1"/>
  <c r="AA1654" i="20" s="1"/>
  <c r="K1654" i="20"/>
  <c r="N1653" i="20"/>
  <c r="Z1653" i="20" s="1"/>
  <c r="AA1653" i="20" s="1"/>
  <c r="K1653" i="20"/>
  <c r="N1652" i="20"/>
  <c r="Z1652" i="20" s="1"/>
  <c r="AA1652" i="20" s="1"/>
  <c r="K1652" i="20"/>
  <c r="N1651" i="20"/>
  <c r="Z1651" i="20" s="1"/>
  <c r="AA1651" i="20" s="1"/>
  <c r="K1651" i="20"/>
  <c r="N1650" i="20"/>
  <c r="Z1650" i="20" s="1"/>
  <c r="AA1650" i="20" s="1"/>
  <c r="K1650" i="20"/>
  <c r="N1649" i="20"/>
  <c r="Z1649" i="20" s="1"/>
  <c r="AA1649" i="20" s="1"/>
  <c r="K1649" i="20"/>
  <c r="N1648" i="20"/>
  <c r="Z1648" i="20" s="1"/>
  <c r="AA1648" i="20" s="1"/>
  <c r="K1648" i="20"/>
  <c r="Z1647" i="20"/>
  <c r="AA1647" i="20" s="1"/>
  <c r="N1647" i="20"/>
  <c r="K1647" i="20"/>
  <c r="N1646" i="20"/>
  <c r="Z1646" i="20" s="1"/>
  <c r="AA1646" i="20" s="1"/>
  <c r="K1646" i="20"/>
  <c r="N1645" i="20"/>
  <c r="Z1645" i="20" s="1"/>
  <c r="AA1645" i="20" s="1"/>
  <c r="K1645" i="20"/>
  <c r="O1644" i="20"/>
  <c r="Z1644" i="20" s="1"/>
  <c r="AA1644" i="20" s="1"/>
  <c r="K1644" i="20"/>
  <c r="N1643" i="20"/>
  <c r="Z1643" i="20" s="1"/>
  <c r="AA1643" i="20" s="1"/>
  <c r="K1643" i="20"/>
  <c r="M1642" i="20"/>
  <c r="Z1642" i="20" s="1"/>
  <c r="AA1642" i="20" s="1"/>
  <c r="N1641" i="20"/>
  <c r="Z1641" i="20" s="1"/>
  <c r="AA1641" i="20" s="1"/>
  <c r="K1641" i="20"/>
  <c r="N1640" i="20"/>
  <c r="Z1640" i="20" s="1"/>
  <c r="AA1640" i="20" s="1"/>
  <c r="K1640" i="20"/>
  <c r="O1639" i="20"/>
  <c r="Z1639" i="20" s="1"/>
  <c r="AA1639" i="20" s="1"/>
  <c r="K1639" i="20"/>
  <c r="O1638" i="20"/>
  <c r="Z1638" i="20" s="1"/>
  <c r="AA1638" i="20" s="1"/>
  <c r="K1638" i="20"/>
  <c r="N1637" i="20"/>
  <c r="Z1637" i="20" s="1"/>
  <c r="AA1637" i="20" s="1"/>
  <c r="K1637" i="20"/>
  <c r="N1636" i="20"/>
  <c r="Z1636" i="20" s="1"/>
  <c r="AA1636" i="20" s="1"/>
  <c r="K1636" i="20"/>
  <c r="N1635" i="20"/>
  <c r="Z1635" i="20" s="1"/>
  <c r="AA1635" i="20" s="1"/>
  <c r="K1635" i="20"/>
  <c r="N1634" i="20"/>
  <c r="Z1634" i="20" s="1"/>
  <c r="AA1634" i="20" s="1"/>
  <c r="K1634" i="20"/>
  <c r="N1633" i="20"/>
  <c r="Z1633" i="20" s="1"/>
  <c r="AA1633" i="20" s="1"/>
  <c r="K1633" i="20"/>
  <c r="N1632" i="20"/>
  <c r="Z1632" i="20" s="1"/>
  <c r="AA1632" i="20" s="1"/>
  <c r="K1632" i="20"/>
  <c r="O1631" i="20"/>
  <c r="Z1631" i="20" s="1"/>
  <c r="AA1631" i="20" s="1"/>
  <c r="K1631" i="20"/>
  <c r="O1630" i="20"/>
  <c r="Z1630" i="20" s="1"/>
  <c r="AA1630" i="20" s="1"/>
  <c r="K1630" i="20"/>
  <c r="O1629" i="20"/>
  <c r="Z1629" i="20" s="1"/>
  <c r="AA1629" i="20" s="1"/>
  <c r="K1629" i="20"/>
  <c r="O1628" i="20"/>
  <c r="Z1628" i="20" s="1"/>
  <c r="AA1628" i="20" s="1"/>
  <c r="K1628" i="20"/>
  <c r="O1627" i="20"/>
  <c r="Z1627" i="20" s="1"/>
  <c r="AA1627" i="20" s="1"/>
  <c r="K1627" i="20"/>
  <c r="O1626" i="20"/>
  <c r="Z1626" i="20" s="1"/>
  <c r="AA1626" i="20" s="1"/>
  <c r="K1626" i="20"/>
  <c r="N1625" i="20"/>
  <c r="Z1625" i="20" s="1"/>
  <c r="AA1625" i="20" s="1"/>
  <c r="K1625" i="20"/>
  <c r="N1624" i="20"/>
  <c r="Z1624" i="20" s="1"/>
  <c r="AA1624" i="20" s="1"/>
  <c r="K1624" i="20"/>
  <c r="N1623" i="20"/>
  <c r="Z1623" i="20" s="1"/>
  <c r="AA1623" i="20" s="1"/>
  <c r="K1623" i="20"/>
  <c r="N1622" i="20"/>
  <c r="Z1622" i="20" s="1"/>
  <c r="AA1622" i="20" s="1"/>
  <c r="K1622" i="20"/>
  <c r="O1621" i="20"/>
  <c r="Z1621" i="20" s="1"/>
  <c r="AA1621" i="20" s="1"/>
  <c r="K1621" i="20"/>
  <c r="O1620" i="20"/>
  <c r="Z1620" i="20" s="1"/>
  <c r="AA1620" i="20" s="1"/>
  <c r="K1620" i="20"/>
  <c r="Z1619" i="20"/>
  <c r="AA1619" i="20" s="1"/>
  <c r="O1619" i="20"/>
  <c r="K1619" i="20"/>
  <c r="N1618" i="20"/>
  <c r="Z1618" i="20" s="1"/>
  <c r="AA1618" i="20" s="1"/>
  <c r="K1618" i="20"/>
  <c r="N1617" i="20"/>
  <c r="Z1617" i="20" s="1"/>
  <c r="AA1617" i="20" s="1"/>
  <c r="K1617" i="20"/>
  <c r="N1616" i="20"/>
  <c r="Z1616" i="20" s="1"/>
  <c r="AA1616" i="20" s="1"/>
  <c r="K1616" i="20"/>
  <c r="N1615" i="20"/>
  <c r="Z1615" i="20" s="1"/>
  <c r="AA1615" i="20" s="1"/>
  <c r="K1615" i="20"/>
  <c r="AA1614" i="20"/>
  <c r="N1614" i="20"/>
  <c r="Z1614" i="20" s="1"/>
  <c r="K1614" i="20"/>
  <c r="N1613" i="20"/>
  <c r="Z1613" i="20" s="1"/>
  <c r="AA1613" i="20" s="1"/>
  <c r="K1613" i="20"/>
  <c r="N1612" i="20"/>
  <c r="Z1612" i="20" s="1"/>
  <c r="AA1612" i="20" s="1"/>
  <c r="K1612" i="20"/>
  <c r="N1611" i="20"/>
  <c r="Z1611" i="20" s="1"/>
  <c r="AA1611" i="20" s="1"/>
  <c r="K1611" i="20"/>
  <c r="N1610" i="20"/>
  <c r="Z1610" i="20" s="1"/>
  <c r="AA1610" i="20" s="1"/>
  <c r="K1610" i="20"/>
  <c r="N1609" i="20"/>
  <c r="Z1609" i="20" s="1"/>
  <c r="AA1609" i="20" s="1"/>
  <c r="K1609" i="20"/>
  <c r="N1608" i="20"/>
  <c r="Z1608" i="20" s="1"/>
  <c r="AA1608" i="20" s="1"/>
  <c r="K1608" i="20"/>
  <c r="N1607" i="20"/>
  <c r="Z1607" i="20" s="1"/>
  <c r="AA1607" i="20" s="1"/>
  <c r="K1607" i="20"/>
  <c r="N1606" i="20"/>
  <c r="Z1606" i="20" s="1"/>
  <c r="AA1606" i="20" s="1"/>
  <c r="K1606" i="20"/>
  <c r="N1605" i="20"/>
  <c r="Z1605" i="20" s="1"/>
  <c r="AA1605" i="20" s="1"/>
  <c r="K1605" i="20"/>
  <c r="O1604" i="20"/>
  <c r="Z1604" i="20" s="1"/>
  <c r="AA1604" i="20" s="1"/>
  <c r="K1604" i="20"/>
  <c r="O1603" i="20"/>
  <c r="Z1603" i="20" s="1"/>
  <c r="AA1603" i="20" s="1"/>
  <c r="K1603" i="20"/>
  <c r="N1602" i="20"/>
  <c r="Z1602" i="20" s="1"/>
  <c r="AA1602" i="20" s="1"/>
  <c r="K1602" i="20"/>
  <c r="N1601" i="20"/>
  <c r="Z1601" i="20" s="1"/>
  <c r="AA1601" i="20" s="1"/>
  <c r="K1601" i="20"/>
  <c r="O1600" i="20"/>
  <c r="Z1600" i="20" s="1"/>
  <c r="AA1600" i="20" s="1"/>
  <c r="K1600" i="20"/>
  <c r="AA1599" i="20"/>
  <c r="N1599" i="20"/>
  <c r="Z1599" i="20" s="1"/>
  <c r="K1599" i="20"/>
  <c r="N1598" i="20"/>
  <c r="Z1598" i="20" s="1"/>
  <c r="AA1598" i="20" s="1"/>
  <c r="K1598" i="20"/>
  <c r="N1597" i="20"/>
  <c r="Z1597" i="20" s="1"/>
  <c r="AA1597" i="20" s="1"/>
  <c r="K1597" i="20"/>
  <c r="N1596" i="20"/>
  <c r="Z1596" i="20" s="1"/>
  <c r="AA1596" i="20" s="1"/>
  <c r="K1596" i="20"/>
  <c r="N1595" i="20"/>
  <c r="Z1595" i="20" s="1"/>
  <c r="AA1595" i="20" s="1"/>
  <c r="K1595" i="20"/>
  <c r="N1594" i="20"/>
  <c r="Z1594" i="20" s="1"/>
  <c r="AA1594" i="20" s="1"/>
  <c r="K1594" i="20"/>
  <c r="N1593" i="20"/>
  <c r="Z1593" i="20" s="1"/>
  <c r="AA1593" i="20" s="1"/>
  <c r="K1593" i="20"/>
  <c r="O1592" i="20"/>
  <c r="Z1592" i="20" s="1"/>
  <c r="AA1592" i="20" s="1"/>
  <c r="K1592" i="20"/>
  <c r="O1591" i="20"/>
  <c r="Z1591" i="20" s="1"/>
  <c r="AA1591" i="20" s="1"/>
  <c r="K1591" i="20"/>
  <c r="N1590" i="20"/>
  <c r="Z1590" i="20" s="1"/>
  <c r="AA1590" i="20" s="1"/>
  <c r="K1590" i="20"/>
  <c r="N1589" i="20"/>
  <c r="Z1589" i="20" s="1"/>
  <c r="AA1589" i="20" s="1"/>
  <c r="K1589" i="20"/>
  <c r="N1588" i="20"/>
  <c r="Z1588" i="20" s="1"/>
  <c r="AA1588" i="20" s="1"/>
  <c r="K1588" i="20"/>
  <c r="N1587" i="20"/>
  <c r="Z1587" i="20" s="1"/>
  <c r="AA1587" i="20" s="1"/>
  <c r="K1587" i="20"/>
  <c r="N1586" i="20"/>
  <c r="Z1586" i="20" s="1"/>
  <c r="AA1586" i="20" s="1"/>
  <c r="K1586" i="20"/>
  <c r="N1585" i="20"/>
  <c r="Z1585" i="20" s="1"/>
  <c r="AA1585" i="20" s="1"/>
  <c r="K1585" i="20"/>
  <c r="N1584" i="20"/>
  <c r="Z1584" i="20" s="1"/>
  <c r="AA1584" i="20" s="1"/>
  <c r="K1584" i="20"/>
  <c r="N1583" i="20"/>
  <c r="Z1583" i="20" s="1"/>
  <c r="AA1583" i="20" s="1"/>
  <c r="K1583" i="20"/>
  <c r="N1582" i="20"/>
  <c r="Z1582" i="20" s="1"/>
  <c r="AA1582" i="20" s="1"/>
  <c r="K1582" i="20"/>
  <c r="O1581" i="20"/>
  <c r="Z1581" i="20" s="1"/>
  <c r="AA1581" i="20" s="1"/>
  <c r="K1581" i="20"/>
  <c r="N1580" i="20"/>
  <c r="Z1580" i="20" s="1"/>
  <c r="AA1580" i="20" s="1"/>
  <c r="K1580" i="20"/>
  <c r="N1579" i="20"/>
  <c r="Z1579" i="20" s="1"/>
  <c r="AA1579" i="20" s="1"/>
  <c r="K1579" i="20"/>
  <c r="N1578" i="20"/>
  <c r="Z1578" i="20" s="1"/>
  <c r="AA1578" i="20" s="1"/>
  <c r="K1578" i="20"/>
  <c r="N1577" i="20"/>
  <c r="Z1577" i="20" s="1"/>
  <c r="AA1577" i="20" s="1"/>
  <c r="K1577" i="20"/>
  <c r="N1576" i="20"/>
  <c r="Z1576" i="20" s="1"/>
  <c r="AA1576" i="20" s="1"/>
  <c r="K1576" i="20"/>
  <c r="N1575" i="20"/>
  <c r="Z1575" i="20" s="1"/>
  <c r="AA1575" i="20" s="1"/>
  <c r="K1575" i="20"/>
  <c r="N1574" i="20"/>
  <c r="Z1574" i="20" s="1"/>
  <c r="AA1574" i="20" s="1"/>
  <c r="K1574" i="20"/>
  <c r="N1573" i="20"/>
  <c r="Z1573" i="20" s="1"/>
  <c r="AA1573" i="20" s="1"/>
  <c r="K1573" i="20"/>
  <c r="O1572" i="20"/>
  <c r="Z1572" i="20" s="1"/>
  <c r="AA1572" i="20" s="1"/>
  <c r="K1572" i="20"/>
  <c r="N1571" i="20"/>
  <c r="Z1571" i="20" s="1"/>
  <c r="AA1571" i="20" s="1"/>
  <c r="K1571" i="20"/>
  <c r="N1570" i="20"/>
  <c r="Z1570" i="20" s="1"/>
  <c r="AA1570" i="20" s="1"/>
  <c r="K1570" i="20"/>
  <c r="N1569" i="20"/>
  <c r="Z1569" i="20" s="1"/>
  <c r="AA1569" i="20" s="1"/>
  <c r="K1569" i="20"/>
  <c r="N1568" i="20"/>
  <c r="Z1568" i="20" s="1"/>
  <c r="AA1568" i="20" s="1"/>
  <c r="K1568" i="20"/>
  <c r="N1567" i="20"/>
  <c r="Z1567" i="20" s="1"/>
  <c r="AA1567" i="20" s="1"/>
  <c r="K1567" i="20"/>
  <c r="N1566" i="20"/>
  <c r="Z1566" i="20" s="1"/>
  <c r="AA1566" i="20" s="1"/>
  <c r="K1566" i="20"/>
  <c r="N1565" i="20"/>
  <c r="Z1565" i="20" s="1"/>
  <c r="AA1565" i="20" s="1"/>
  <c r="K1565" i="20"/>
  <c r="N1564" i="20"/>
  <c r="Z1564" i="20" s="1"/>
  <c r="AA1564" i="20" s="1"/>
  <c r="K1564" i="20"/>
  <c r="N1563" i="20"/>
  <c r="Z1563" i="20" s="1"/>
  <c r="AA1563" i="20" s="1"/>
  <c r="K1563" i="20"/>
  <c r="N1562" i="20"/>
  <c r="Z1562" i="20" s="1"/>
  <c r="AA1562" i="20" s="1"/>
  <c r="K1562" i="20"/>
  <c r="N1561" i="20"/>
  <c r="Z1561" i="20" s="1"/>
  <c r="AA1561" i="20" s="1"/>
  <c r="K1561" i="20"/>
  <c r="N1560" i="20"/>
  <c r="Z1560" i="20" s="1"/>
  <c r="AA1560" i="20" s="1"/>
  <c r="K1560" i="20"/>
  <c r="N1559" i="20"/>
  <c r="Z1559" i="20" s="1"/>
  <c r="AA1559" i="20" s="1"/>
  <c r="K1559" i="20"/>
  <c r="N1558" i="20"/>
  <c r="Z1558" i="20" s="1"/>
  <c r="AA1558" i="20" s="1"/>
  <c r="K1558" i="20"/>
  <c r="N1557" i="20"/>
  <c r="Z1557" i="20" s="1"/>
  <c r="AA1557" i="20" s="1"/>
  <c r="K1557" i="20"/>
  <c r="N1556" i="20"/>
  <c r="Z1556" i="20" s="1"/>
  <c r="AA1556" i="20" s="1"/>
  <c r="K1556" i="20"/>
  <c r="N1555" i="20"/>
  <c r="Z1555" i="20" s="1"/>
  <c r="AA1555" i="20" s="1"/>
  <c r="K1555" i="20"/>
  <c r="N1554" i="20"/>
  <c r="Z1554" i="20" s="1"/>
  <c r="AA1554" i="20" s="1"/>
  <c r="K1554" i="20"/>
  <c r="N1553" i="20"/>
  <c r="Z1553" i="20" s="1"/>
  <c r="AA1553" i="20" s="1"/>
  <c r="K1553" i="20"/>
  <c r="N1552" i="20"/>
  <c r="Z1552" i="20" s="1"/>
  <c r="AA1552" i="20" s="1"/>
  <c r="K1552" i="20"/>
  <c r="N1551" i="20"/>
  <c r="Z1551" i="20" s="1"/>
  <c r="AA1551" i="20" s="1"/>
  <c r="K1551" i="20"/>
  <c r="N1550" i="20"/>
  <c r="Z1550" i="20" s="1"/>
  <c r="AA1550" i="20" s="1"/>
  <c r="K1550" i="20"/>
  <c r="N1549" i="20"/>
  <c r="Z1549" i="20" s="1"/>
  <c r="AA1549" i="20" s="1"/>
  <c r="K1549" i="20"/>
  <c r="N1548" i="20"/>
  <c r="Z1548" i="20" s="1"/>
  <c r="AA1548" i="20" s="1"/>
  <c r="K1548" i="20"/>
  <c r="N1547" i="20"/>
  <c r="Z1547" i="20" s="1"/>
  <c r="AA1547" i="20" s="1"/>
  <c r="K1547" i="20"/>
  <c r="N1546" i="20"/>
  <c r="Z1546" i="20" s="1"/>
  <c r="AA1546" i="20" s="1"/>
  <c r="K1546" i="20"/>
  <c r="N1545" i="20"/>
  <c r="Z1545" i="20" s="1"/>
  <c r="AA1545" i="20" s="1"/>
  <c r="K1545" i="20"/>
  <c r="N1544" i="20"/>
  <c r="Z1544" i="20" s="1"/>
  <c r="AA1544" i="20" s="1"/>
  <c r="K1544" i="20"/>
  <c r="N1543" i="20"/>
  <c r="Z1543" i="20" s="1"/>
  <c r="AA1543" i="20" s="1"/>
  <c r="K1543" i="20"/>
  <c r="N1542" i="20"/>
  <c r="Z1542" i="20" s="1"/>
  <c r="AA1542" i="20" s="1"/>
  <c r="K1542" i="20"/>
  <c r="N1541" i="20"/>
  <c r="Z1541" i="20" s="1"/>
  <c r="AA1541" i="20" s="1"/>
  <c r="K1541" i="20"/>
  <c r="N1540" i="20"/>
  <c r="Z1540" i="20" s="1"/>
  <c r="AA1540" i="20" s="1"/>
  <c r="K1540" i="20"/>
  <c r="N1539" i="20"/>
  <c r="Z1539" i="20" s="1"/>
  <c r="AA1539" i="20" s="1"/>
  <c r="K1539" i="20"/>
  <c r="N1538" i="20"/>
  <c r="Z1538" i="20" s="1"/>
  <c r="AA1538" i="20" s="1"/>
  <c r="K1538" i="20"/>
  <c r="N1537" i="20"/>
  <c r="Z1537" i="20" s="1"/>
  <c r="AA1537" i="20" s="1"/>
  <c r="K1537" i="20"/>
  <c r="N1536" i="20"/>
  <c r="Z1536" i="20" s="1"/>
  <c r="AA1536" i="20" s="1"/>
  <c r="K1536" i="20"/>
  <c r="N1535" i="20"/>
  <c r="Z1535" i="20" s="1"/>
  <c r="AA1535" i="20" s="1"/>
  <c r="K1535" i="20"/>
  <c r="N1534" i="20"/>
  <c r="Z1534" i="20" s="1"/>
  <c r="AA1534" i="20" s="1"/>
  <c r="K1534" i="20"/>
  <c r="N1533" i="20"/>
  <c r="Z1533" i="20" s="1"/>
  <c r="AA1533" i="20" s="1"/>
  <c r="K1533" i="20"/>
  <c r="O1532" i="20"/>
  <c r="Z1532" i="20" s="1"/>
  <c r="AA1532" i="20" s="1"/>
  <c r="K1532" i="20"/>
  <c r="O1531" i="20"/>
  <c r="Z1531" i="20" s="1"/>
  <c r="AA1531" i="20" s="1"/>
  <c r="K1531" i="20"/>
  <c r="O1530" i="20"/>
  <c r="Z1530" i="20" s="1"/>
  <c r="AA1530" i="20" s="1"/>
  <c r="K1530" i="20"/>
  <c r="O1529" i="20"/>
  <c r="Z1529" i="20" s="1"/>
  <c r="AA1529" i="20" s="1"/>
  <c r="K1529" i="20"/>
  <c r="O1528" i="20"/>
  <c r="Z1528" i="20" s="1"/>
  <c r="AA1528" i="20" s="1"/>
  <c r="K1528" i="20"/>
  <c r="O1527" i="20"/>
  <c r="Z1527" i="20" s="1"/>
  <c r="AA1527" i="20" s="1"/>
  <c r="K1527" i="20"/>
  <c r="O1526" i="20"/>
  <c r="Z1526" i="20" s="1"/>
  <c r="AA1526" i="20" s="1"/>
  <c r="K1526" i="20"/>
  <c r="O1525" i="20"/>
  <c r="Z1525" i="20" s="1"/>
  <c r="AA1525" i="20" s="1"/>
  <c r="K1525" i="20"/>
  <c r="O1524" i="20"/>
  <c r="Z1524" i="20" s="1"/>
  <c r="AA1524" i="20" s="1"/>
  <c r="K1524" i="20"/>
  <c r="O1523" i="20"/>
  <c r="Z1523" i="20" s="1"/>
  <c r="AA1523" i="20" s="1"/>
  <c r="K1523" i="20"/>
  <c r="O1522" i="20"/>
  <c r="Z1522" i="20" s="1"/>
  <c r="AA1522" i="20" s="1"/>
  <c r="K1522" i="20"/>
  <c r="O1521" i="20"/>
  <c r="Z1521" i="20" s="1"/>
  <c r="AA1521" i="20" s="1"/>
  <c r="K1521" i="20"/>
  <c r="O1520" i="20"/>
  <c r="Z1520" i="20" s="1"/>
  <c r="AA1520" i="20" s="1"/>
  <c r="K1520" i="20"/>
  <c r="O1519" i="20"/>
  <c r="Z1519" i="20" s="1"/>
  <c r="AA1519" i="20" s="1"/>
  <c r="K1519" i="20"/>
  <c r="O1518" i="20"/>
  <c r="Z1518" i="20" s="1"/>
  <c r="AA1518" i="20" s="1"/>
  <c r="K1518" i="20"/>
  <c r="O1517" i="20"/>
  <c r="Z1517" i="20" s="1"/>
  <c r="AA1517" i="20" s="1"/>
  <c r="K1517" i="20"/>
  <c r="O1516" i="20"/>
  <c r="Z1516" i="20" s="1"/>
  <c r="AA1516" i="20" s="1"/>
  <c r="K1516" i="20"/>
  <c r="O1515" i="20"/>
  <c r="Z1515" i="20" s="1"/>
  <c r="AA1515" i="20" s="1"/>
  <c r="K1515" i="20"/>
  <c r="O1514" i="20"/>
  <c r="Z1514" i="20" s="1"/>
  <c r="AA1514" i="20" s="1"/>
  <c r="K1514" i="20"/>
  <c r="O1513" i="20"/>
  <c r="Z1513" i="20" s="1"/>
  <c r="AA1513" i="20" s="1"/>
  <c r="K1513" i="20"/>
  <c r="O1512" i="20"/>
  <c r="Z1512" i="20" s="1"/>
  <c r="AA1512" i="20" s="1"/>
  <c r="K1512" i="20"/>
  <c r="O1511" i="20"/>
  <c r="Z1511" i="20" s="1"/>
  <c r="AA1511" i="20" s="1"/>
  <c r="K1511" i="20"/>
  <c r="O1510" i="20"/>
  <c r="Z1510" i="20" s="1"/>
  <c r="AA1510" i="20" s="1"/>
  <c r="K1510" i="20"/>
  <c r="O1509" i="20"/>
  <c r="Z1509" i="20" s="1"/>
  <c r="AA1509" i="20" s="1"/>
  <c r="K1509" i="20"/>
  <c r="O1508" i="20"/>
  <c r="Z1508" i="20" s="1"/>
  <c r="AA1508" i="20" s="1"/>
  <c r="K1508" i="20"/>
  <c r="O1507" i="20"/>
  <c r="Z1507" i="20" s="1"/>
  <c r="AA1507" i="20" s="1"/>
  <c r="K1507" i="20"/>
  <c r="O1506" i="20"/>
  <c r="Z1506" i="20" s="1"/>
  <c r="AA1506" i="20" s="1"/>
  <c r="K1506" i="20"/>
  <c r="O1505" i="20"/>
  <c r="Z1505" i="20" s="1"/>
  <c r="AA1505" i="20" s="1"/>
  <c r="K1505" i="20"/>
  <c r="O1504" i="20"/>
  <c r="Z1504" i="20" s="1"/>
  <c r="AA1504" i="20" s="1"/>
  <c r="K1504" i="20"/>
  <c r="O1503" i="20"/>
  <c r="Z1503" i="20" s="1"/>
  <c r="AA1503" i="20" s="1"/>
  <c r="K1503" i="20"/>
  <c r="O1502" i="20"/>
  <c r="Z1502" i="20" s="1"/>
  <c r="AA1502" i="20" s="1"/>
  <c r="K1502" i="20"/>
  <c r="O1501" i="20"/>
  <c r="Z1501" i="20" s="1"/>
  <c r="AA1501" i="20" s="1"/>
  <c r="K1501" i="20"/>
  <c r="O1500" i="20"/>
  <c r="Z1500" i="20" s="1"/>
  <c r="AA1500" i="20" s="1"/>
  <c r="K1500" i="20"/>
  <c r="O1499" i="20"/>
  <c r="Z1499" i="20" s="1"/>
  <c r="AA1499" i="20" s="1"/>
  <c r="K1499" i="20"/>
  <c r="O1498" i="20"/>
  <c r="Z1498" i="20" s="1"/>
  <c r="AA1498" i="20" s="1"/>
  <c r="K1498" i="20"/>
  <c r="O1497" i="20"/>
  <c r="Z1497" i="20" s="1"/>
  <c r="AA1497" i="20" s="1"/>
  <c r="K1497" i="20"/>
  <c r="N1496" i="20"/>
  <c r="Z1496" i="20" s="1"/>
  <c r="AA1496" i="20" s="1"/>
  <c r="K1496" i="20"/>
  <c r="N1495" i="20"/>
  <c r="Z1495" i="20" s="1"/>
  <c r="AA1495" i="20" s="1"/>
  <c r="K1495" i="20"/>
  <c r="N1494" i="20"/>
  <c r="Z1494" i="20" s="1"/>
  <c r="AA1494" i="20" s="1"/>
  <c r="K1494" i="20"/>
  <c r="N1493" i="20"/>
  <c r="Z1493" i="20" s="1"/>
  <c r="AA1493" i="20" s="1"/>
  <c r="K1493" i="20"/>
  <c r="N1492" i="20"/>
  <c r="Z1492" i="20" s="1"/>
  <c r="AA1492" i="20" s="1"/>
  <c r="K1492" i="20"/>
  <c r="N1491" i="20"/>
  <c r="Z1491" i="20" s="1"/>
  <c r="AA1491" i="20" s="1"/>
  <c r="K1491" i="20"/>
  <c r="N1490" i="20"/>
  <c r="Z1490" i="20" s="1"/>
  <c r="AA1490" i="20" s="1"/>
  <c r="K1490" i="20"/>
  <c r="N1489" i="20"/>
  <c r="Z1489" i="20" s="1"/>
  <c r="AA1489" i="20" s="1"/>
  <c r="K1489" i="20"/>
  <c r="N1488" i="20"/>
  <c r="Z1488" i="20" s="1"/>
  <c r="AA1488" i="20" s="1"/>
  <c r="K1488" i="20"/>
  <c r="N1487" i="20"/>
  <c r="Z1487" i="20" s="1"/>
  <c r="AA1487" i="20" s="1"/>
  <c r="K1487" i="20"/>
  <c r="N1486" i="20"/>
  <c r="Z1486" i="20" s="1"/>
  <c r="AA1486" i="20" s="1"/>
  <c r="K1486" i="20"/>
  <c r="O1485" i="20"/>
  <c r="Z1485" i="20" s="1"/>
  <c r="AA1485" i="20" s="1"/>
  <c r="K1485" i="20"/>
  <c r="O1484" i="20"/>
  <c r="Z1484" i="20" s="1"/>
  <c r="AA1484" i="20" s="1"/>
  <c r="K1484" i="20"/>
  <c r="O1483" i="20"/>
  <c r="Z1483" i="20" s="1"/>
  <c r="AA1483" i="20" s="1"/>
  <c r="K1483" i="20"/>
  <c r="O1482" i="20"/>
  <c r="Z1482" i="20" s="1"/>
  <c r="AA1482" i="20" s="1"/>
  <c r="K1482" i="20"/>
  <c r="N1481" i="20"/>
  <c r="Z1481" i="20" s="1"/>
  <c r="AA1481" i="20" s="1"/>
  <c r="K1481" i="20"/>
  <c r="N1480" i="20"/>
  <c r="Z1480" i="20" s="1"/>
  <c r="AA1480" i="20" s="1"/>
  <c r="K1480" i="20"/>
  <c r="N1479" i="20"/>
  <c r="Z1479" i="20" s="1"/>
  <c r="AA1479" i="20" s="1"/>
  <c r="K1479" i="20"/>
  <c r="O1478" i="20"/>
  <c r="Z1478" i="20" s="1"/>
  <c r="AA1478" i="20" s="1"/>
  <c r="K1478" i="20"/>
  <c r="O1477" i="20"/>
  <c r="Z1477" i="20" s="1"/>
  <c r="AA1477" i="20" s="1"/>
  <c r="K1477" i="20"/>
  <c r="N1476" i="20"/>
  <c r="Z1476" i="20" s="1"/>
  <c r="AA1476" i="20" s="1"/>
  <c r="K1476" i="20"/>
  <c r="N1475" i="20"/>
  <c r="Z1475" i="20" s="1"/>
  <c r="AA1475" i="20" s="1"/>
  <c r="K1475" i="20"/>
  <c r="O1474" i="20"/>
  <c r="Z1474" i="20" s="1"/>
  <c r="AA1474" i="20" s="1"/>
  <c r="K1474" i="20"/>
  <c r="O1473" i="20"/>
  <c r="Z1473" i="20" s="1"/>
  <c r="AA1473" i="20" s="1"/>
  <c r="K1473" i="20"/>
  <c r="N1472" i="20"/>
  <c r="Z1472" i="20" s="1"/>
  <c r="AA1472" i="20" s="1"/>
  <c r="K1472" i="20"/>
  <c r="N1471" i="20"/>
  <c r="Z1471" i="20" s="1"/>
  <c r="AA1471" i="20" s="1"/>
  <c r="K1471" i="20"/>
  <c r="N1470" i="20"/>
  <c r="Z1470" i="20" s="1"/>
  <c r="AA1470" i="20" s="1"/>
  <c r="K1470" i="20"/>
  <c r="N1469" i="20"/>
  <c r="Z1469" i="20" s="1"/>
  <c r="AA1469" i="20" s="1"/>
  <c r="K1469" i="20"/>
  <c r="N1468" i="20"/>
  <c r="Z1468" i="20" s="1"/>
  <c r="AA1468" i="20" s="1"/>
  <c r="K1468" i="20"/>
  <c r="N1467" i="20"/>
  <c r="Z1467" i="20" s="1"/>
  <c r="AA1467" i="20" s="1"/>
  <c r="K1467" i="20"/>
  <c r="N1466" i="20"/>
  <c r="Z1466" i="20" s="1"/>
  <c r="AA1466" i="20" s="1"/>
  <c r="K1466" i="20"/>
  <c r="N1465" i="20"/>
  <c r="Z1465" i="20" s="1"/>
  <c r="AA1465" i="20" s="1"/>
  <c r="K1465" i="20"/>
  <c r="O1464" i="20"/>
  <c r="Z1464" i="20" s="1"/>
  <c r="AA1464" i="20" s="1"/>
  <c r="K1464" i="20"/>
  <c r="O1463" i="20"/>
  <c r="Z1463" i="20" s="1"/>
  <c r="AA1463" i="20" s="1"/>
  <c r="K1463" i="20"/>
  <c r="O1462" i="20"/>
  <c r="Z1462" i="20" s="1"/>
  <c r="AA1462" i="20" s="1"/>
  <c r="K1462" i="20"/>
  <c r="O1461" i="20"/>
  <c r="Z1461" i="20" s="1"/>
  <c r="AA1461" i="20" s="1"/>
  <c r="K1461" i="20"/>
  <c r="N1460" i="20"/>
  <c r="Z1460" i="20" s="1"/>
  <c r="AA1460" i="20" s="1"/>
  <c r="K1460" i="20"/>
  <c r="O1459" i="20"/>
  <c r="Z1459" i="20" s="1"/>
  <c r="AA1459" i="20" s="1"/>
  <c r="K1459" i="20"/>
  <c r="N1458" i="20"/>
  <c r="Z1458" i="20" s="1"/>
  <c r="AA1458" i="20" s="1"/>
  <c r="K1458" i="20"/>
  <c r="N1457" i="20"/>
  <c r="Z1457" i="20" s="1"/>
  <c r="AA1457" i="20" s="1"/>
  <c r="K1457" i="20"/>
  <c r="N1456" i="20"/>
  <c r="Z1456" i="20" s="1"/>
  <c r="AA1456" i="20" s="1"/>
  <c r="K1456" i="20"/>
  <c r="N1455" i="20"/>
  <c r="Z1455" i="20" s="1"/>
  <c r="AA1455" i="20" s="1"/>
  <c r="K1455" i="20"/>
  <c r="N1454" i="20"/>
  <c r="Z1454" i="20" s="1"/>
  <c r="AA1454" i="20" s="1"/>
  <c r="K1454" i="20"/>
  <c r="O1453" i="20"/>
  <c r="Z1453" i="20" s="1"/>
  <c r="AA1453" i="20" s="1"/>
  <c r="K1453" i="20"/>
  <c r="N1452" i="20"/>
  <c r="Z1452" i="20" s="1"/>
  <c r="AA1452" i="20" s="1"/>
  <c r="K1452" i="20"/>
  <c r="N1451" i="20"/>
  <c r="Z1451" i="20" s="1"/>
  <c r="AA1451" i="20" s="1"/>
  <c r="K1451" i="20"/>
  <c r="N1450" i="20"/>
  <c r="Z1450" i="20" s="1"/>
  <c r="AA1450" i="20" s="1"/>
  <c r="K1450" i="20"/>
  <c r="N1449" i="20"/>
  <c r="Z1449" i="20" s="1"/>
  <c r="AA1449" i="20" s="1"/>
  <c r="K1449" i="20"/>
  <c r="N1448" i="20"/>
  <c r="Z1448" i="20" s="1"/>
  <c r="AA1448" i="20" s="1"/>
  <c r="K1448" i="20"/>
  <c r="N1447" i="20"/>
  <c r="Z1447" i="20" s="1"/>
  <c r="AA1447" i="20" s="1"/>
  <c r="K1447" i="20"/>
  <c r="N1446" i="20"/>
  <c r="Z1446" i="20" s="1"/>
  <c r="AA1446" i="20" s="1"/>
  <c r="K1446" i="20"/>
  <c r="N1445" i="20"/>
  <c r="Z1445" i="20" s="1"/>
  <c r="AA1445" i="20" s="1"/>
  <c r="K1445" i="20"/>
  <c r="N1444" i="20"/>
  <c r="Z1444" i="20" s="1"/>
  <c r="AA1444" i="20" s="1"/>
  <c r="K1444" i="20"/>
  <c r="N1443" i="20"/>
  <c r="Z1443" i="20" s="1"/>
  <c r="AA1443" i="20" s="1"/>
  <c r="K1443" i="20"/>
  <c r="N1442" i="20"/>
  <c r="Z1442" i="20" s="1"/>
  <c r="AA1442" i="20" s="1"/>
  <c r="K1442" i="20"/>
  <c r="N1441" i="20"/>
  <c r="Z1441" i="20" s="1"/>
  <c r="AA1441" i="20" s="1"/>
  <c r="K1441" i="20"/>
  <c r="N1440" i="20"/>
  <c r="Z1440" i="20" s="1"/>
  <c r="AA1440" i="20" s="1"/>
  <c r="K1440" i="20"/>
  <c r="N1439" i="20"/>
  <c r="Z1439" i="20" s="1"/>
  <c r="AA1439" i="20" s="1"/>
  <c r="K1439" i="20"/>
  <c r="O1438" i="20"/>
  <c r="Z1438" i="20" s="1"/>
  <c r="AA1438" i="20" s="1"/>
  <c r="K1438" i="20"/>
  <c r="N1437" i="20"/>
  <c r="Z1437" i="20" s="1"/>
  <c r="AA1437" i="20" s="1"/>
  <c r="K1437" i="20"/>
  <c r="O1436" i="20"/>
  <c r="Z1436" i="20" s="1"/>
  <c r="AA1436" i="20" s="1"/>
  <c r="K1436" i="20"/>
  <c r="N1435" i="20"/>
  <c r="Z1435" i="20" s="1"/>
  <c r="AA1435" i="20" s="1"/>
  <c r="K1435" i="20"/>
  <c r="N1434" i="20"/>
  <c r="Z1434" i="20" s="1"/>
  <c r="AA1434" i="20" s="1"/>
  <c r="K1434" i="20"/>
  <c r="N1433" i="20"/>
  <c r="Z1433" i="20" s="1"/>
  <c r="AA1433" i="20" s="1"/>
  <c r="K1433" i="20"/>
  <c r="O1432" i="20"/>
  <c r="Z1432" i="20" s="1"/>
  <c r="AA1432" i="20" s="1"/>
  <c r="K1432" i="20"/>
  <c r="O1431" i="20"/>
  <c r="Z1431" i="20" s="1"/>
  <c r="AA1431" i="20" s="1"/>
  <c r="K1431" i="20"/>
  <c r="O1430" i="20"/>
  <c r="Z1430" i="20" s="1"/>
  <c r="AA1430" i="20" s="1"/>
  <c r="K1430" i="20"/>
  <c r="O1429" i="20"/>
  <c r="Z1429" i="20" s="1"/>
  <c r="AA1429" i="20" s="1"/>
  <c r="K1429" i="20"/>
  <c r="O1428" i="20"/>
  <c r="Z1428" i="20" s="1"/>
  <c r="AA1428" i="20" s="1"/>
  <c r="K1428" i="20"/>
  <c r="Z1427" i="20"/>
  <c r="AA1427" i="20" s="1"/>
  <c r="N1427" i="20"/>
  <c r="K1427" i="20"/>
  <c r="O1426" i="20"/>
  <c r="Z1426" i="20" s="1"/>
  <c r="AA1426" i="20" s="1"/>
  <c r="K1426" i="20"/>
  <c r="O1425" i="20"/>
  <c r="Z1425" i="20" s="1"/>
  <c r="AA1425" i="20" s="1"/>
  <c r="K1425" i="20"/>
  <c r="O1424" i="20"/>
  <c r="Z1424" i="20" s="1"/>
  <c r="AA1424" i="20" s="1"/>
  <c r="K1424" i="20"/>
  <c r="O1423" i="20"/>
  <c r="Z1423" i="20" s="1"/>
  <c r="AA1423" i="20" s="1"/>
  <c r="K1423" i="20"/>
  <c r="O1422" i="20"/>
  <c r="Z1422" i="20" s="1"/>
  <c r="AA1422" i="20" s="1"/>
  <c r="K1422" i="20"/>
  <c r="O1421" i="20"/>
  <c r="Z1421" i="20" s="1"/>
  <c r="AA1421" i="20" s="1"/>
  <c r="K1421" i="20"/>
  <c r="O1420" i="20"/>
  <c r="Z1420" i="20" s="1"/>
  <c r="AA1420" i="20" s="1"/>
  <c r="K1420" i="20"/>
  <c r="O1419" i="20"/>
  <c r="Z1419" i="20" s="1"/>
  <c r="AA1419" i="20" s="1"/>
  <c r="K1419" i="20"/>
  <c r="O1418" i="20"/>
  <c r="Z1418" i="20" s="1"/>
  <c r="AA1418" i="20" s="1"/>
  <c r="K1418" i="20"/>
  <c r="O1417" i="20"/>
  <c r="Z1417" i="20" s="1"/>
  <c r="AA1417" i="20" s="1"/>
  <c r="K1417" i="20"/>
  <c r="O1416" i="20"/>
  <c r="Z1416" i="20" s="1"/>
  <c r="AA1416" i="20" s="1"/>
  <c r="K1416" i="20"/>
  <c r="O1415" i="20"/>
  <c r="Z1415" i="20" s="1"/>
  <c r="AA1415" i="20" s="1"/>
  <c r="K1415" i="20"/>
  <c r="O1414" i="20"/>
  <c r="Z1414" i="20" s="1"/>
  <c r="AA1414" i="20" s="1"/>
  <c r="K1414" i="20"/>
  <c r="O1413" i="20"/>
  <c r="Z1413" i="20" s="1"/>
  <c r="AA1413" i="20" s="1"/>
  <c r="K1413" i="20"/>
  <c r="O1412" i="20"/>
  <c r="Z1412" i="20" s="1"/>
  <c r="AA1412" i="20" s="1"/>
  <c r="K1412" i="20"/>
  <c r="O1411" i="20"/>
  <c r="Z1411" i="20" s="1"/>
  <c r="AA1411" i="20" s="1"/>
  <c r="K1411" i="20"/>
  <c r="P1410" i="20"/>
  <c r="Z1410" i="20" s="1"/>
  <c r="AA1410" i="20" s="1"/>
  <c r="K1410" i="20"/>
  <c r="O1409" i="20"/>
  <c r="Z1409" i="20" s="1"/>
  <c r="AA1409" i="20" s="1"/>
  <c r="K1409" i="20"/>
  <c r="O1408" i="20"/>
  <c r="Z1408" i="20" s="1"/>
  <c r="AA1408" i="20" s="1"/>
  <c r="K1408" i="20"/>
  <c r="O1407" i="20"/>
  <c r="Z1407" i="20" s="1"/>
  <c r="AA1407" i="20" s="1"/>
  <c r="K1407" i="20"/>
  <c r="O1406" i="20"/>
  <c r="Z1406" i="20" s="1"/>
  <c r="AA1406" i="20" s="1"/>
  <c r="K1406" i="20"/>
  <c r="O1405" i="20"/>
  <c r="Z1405" i="20" s="1"/>
  <c r="AA1405" i="20" s="1"/>
  <c r="K1405" i="20"/>
  <c r="N1404" i="20"/>
  <c r="Z1404" i="20" s="1"/>
  <c r="AA1404" i="20" s="1"/>
  <c r="K1404" i="20"/>
  <c r="O1403" i="20"/>
  <c r="Z1403" i="20" s="1"/>
  <c r="AA1403" i="20" s="1"/>
  <c r="K1403" i="20"/>
  <c r="N1402" i="20"/>
  <c r="Z1402" i="20" s="1"/>
  <c r="AA1402" i="20" s="1"/>
  <c r="K1402" i="20"/>
  <c r="N1401" i="20"/>
  <c r="Z1401" i="20" s="1"/>
  <c r="AA1401" i="20" s="1"/>
  <c r="K1401" i="20"/>
  <c r="N1400" i="20"/>
  <c r="Z1400" i="20" s="1"/>
  <c r="AA1400" i="20" s="1"/>
  <c r="K1400" i="20"/>
  <c r="N1399" i="20"/>
  <c r="Z1399" i="20" s="1"/>
  <c r="AA1399" i="20" s="1"/>
  <c r="K1399" i="20"/>
  <c r="N1398" i="20"/>
  <c r="Z1398" i="20" s="1"/>
  <c r="AA1398" i="20" s="1"/>
  <c r="K1398" i="20"/>
  <c r="N1397" i="20"/>
  <c r="Z1397" i="20" s="1"/>
  <c r="AA1397" i="20" s="1"/>
  <c r="K1397" i="20"/>
  <c r="N1396" i="20"/>
  <c r="Z1396" i="20" s="1"/>
  <c r="AA1396" i="20" s="1"/>
  <c r="K1396" i="20"/>
  <c r="N1395" i="20"/>
  <c r="Z1395" i="20" s="1"/>
  <c r="AA1395" i="20" s="1"/>
  <c r="K1395" i="20"/>
  <c r="N1394" i="20"/>
  <c r="Z1394" i="20" s="1"/>
  <c r="AA1394" i="20" s="1"/>
  <c r="K1394" i="20"/>
  <c r="N1393" i="20"/>
  <c r="Z1393" i="20" s="1"/>
  <c r="AA1393" i="20" s="1"/>
  <c r="K1393" i="20"/>
  <c r="N1392" i="20"/>
  <c r="Z1392" i="20" s="1"/>
  <c r="AA1392" i="20" s="1"/>
  <c r="K1392" i="20"/>
  <c r="P1391" i="20"/>
  <c r="Z1391" i="20" s="1"/>
  <c r="AA1391" i="20" s="1"/>
  <c r="K1391" i="20"/>
  <c r="O1390" i="20"/>
  <c r="Z1390" i="20" s="1"/>
  <c r="AA1390" i="20" s="1"/>
  <c r="K1390" i="20"/>
  <c r="N1389" i="20"/>
  <c r="Z1389" i="20" s="1"/>
  <c r="AA1389" i="20" s="1"/>
  <c r="K1389" i="20"/>
  <c r="O1388" i="20"/>
  <c r="Z1388" i="20" s="1"/>
  <c r="AA1388" i="20" s="1"/>
  <c r="K1388" i="20"/>
  <c r="N1387" i="20"/>
  <c r="Z1387" i="20" s="1"/>
  <c r="AA1387" i="20" s="1"/>
  <c r="K1387" i="20"/>
  <c r="P1386" i="20"/>
  <c r="Z1386" i="20" s="1"/>
  <c r="AA1386" i="20" s="1"/>
  <c r="K1386" i="20"/>
  <c r="N1385" i="20"/>
  <c r="Z1385" i="20" s="1"/>
  <c r="AA1385" i="20" s="1"/>
  <c r="K1385" i="20"/>
  <c r="N1384" i="20"/>
  <c r="Z1384" i="20" s="1"/>
  <c r="AA1384" i="20" s="1"/>
  <c r="K1384" i="20"/>
  <c r="N1383" i="20"/>
  <c r="Z1383" i="20" s="1"/>
  <c r="AA1383" i="20" s="1"/>
  <c r="K1383" i="20"/>
  <c r="N1382" i="20"/>
  <c r="Z1382" i="20" s="1"/>
  <c r="AA1382" i="20" s="1"/>
  <c r="K1382" i="20"/>
  <c r="N1381" i="20"/>
  <c r="Z1381" i="20" s="1"/>
  <c r="AA1381" i="20" s="1"/>
  <c r="K1381" i="20"/>
  <c r="N1380" i="20"/>
  <c r="Z1380" i="20" s="1"/>
  <c r="AA1380" i="20" s="1"/>
  <c r="K1380" i="20"/>
  <c r="N1379" i="20"/>
  <c r="Z1379" i="20" s="1"/>
  <c r="AA1379" i="20" s="1"/>
  <c r="K1379" i="20"/>
  <c r="N1378" i="20"/>
  <c r="Z1378" i="20" s="1"/>
  <c r="AA1378" i="20" s="1"/>
  <c r="K1378" i="20"/>
  <c r="N1377" i="20"/>
  <c r="Z1377" i="20" s="1"/>
  <c r="AA1377" i="20" s="1"/>
  <c r="K1377" i="20"/>
  <c r="N1376" i="20"/>
  <c r="Z1376" i="20" s="1"/>
  <c r="AA1376" i="20" s="1"/>
  <c r="K1376" i="20"/>
  <c r="N1375" i="20"/>
  <c r="Z1375" i="20" s="1"/>
  <c r="AA1375" i="20" s="1"/>
  <c r="K1375" i="20"/>
  <c r="N1374" i="20"/>
  <c r="Z1374" i="20" s="1"/>
  <c r="AA1374" i="20" s="1"/>
  <c r="K1374" i="20"/>
  <c r="O1373" i="20"/>
  <c r="Z1373" i="20" s="1"/>
  <c r="AA1373" i="20" s="1"/>
  <c r="K1373" i="20"/>
  <c r="O1372" i="20"/>
  <c r="Z1372" i="20" s="1"/>
  <c r="AA1372" i="20" s="1"/>
  <c r="K1372" i="20"/>
  <c r="O1371" i="20"/>
  <c r="Z1371" i="20" s="1"/>
  <c r="AA1371" i="20" s="1"/>
  <c r="K1371" i="20"/>
  <c r="O1370" i="20"/>
  <c r="Z1370" i="20" s="1"/>
  <c r="AA1370" i="20" s="1"/>
  <c r="K1370" i="20"/>
  <c r="O1369" i="20"/>
  <c r="Z1369" i="20" s="1"/>
  <c r="AA1369" i="20" s="1"/>
  <c r="K1369" i="20"/>
  <c r="P1368" i="20"/>
  <c r="Z1368" i="20" s="1"/>
  <c r="AA1368" i="20" s="1"/>
  <c r="K1368" i="20"/>
  <c r="N1367" i="20"/>
  <c r="Z1367" i="20" s="1"/>
  <c r="AA1367" i="20" s="1"/>
  <c r="K1367" i="20"/>
  <c r="N1366" i="20"/>
  <c r="Z1366" i="20" s="1"/>
  <c r="AA1366" i="20" s="1"/>
  <c r="K1366" i="20"/>
  <c r="O1365" i="20"/>
  <c r="Z1365" i="20" s="1"/>
  <c r="AA1365" i="20" s="1"/>
  <c r="K1365" i="20"/>
  <c r="O1364" i="20"/>
  <c r="Z1364" i="20" s="1"/>
  <c r="AA1364" i="20" s="1"/>
  <c r="K1364" i="20"/>
  <c r="O1363" i="20"/>
  <c r="Z1363" i="20" s="1"/>
  <c r="AA1363" i="20" s="1"/>
  <c r="K1363" i="20"/>
  <c r="O1362" i="20"/>
  <c r="Z1362" i="20" s="1"/>
  <c r="AA1362" i="20" s="1"/>
  <c r="K1362" i="20"/>
  <c r="O1361" i="20"/>
  <c r="Z1361" i="20" s="1"/>
  <c r="AA1361" i="20" s="1"/>
  <c r="K1361" i="20"/>
  <c r="O1360" i="20"/>
  <c r="Z1360" i="20" s="1"/>
  <c r="AA1360" i="20" s="1"/>
  <c r="K1360" i="20"/>
  <c r="O1359" i="20"/>
  <c r="Z1359" i="20" s="1"/>
  <c r="AA1359" i="20" s="1"/>
  <c r="K1359" i="20"/>
  <c r="O1358" i="20"/>
  <c r="Z1358" i="20" s="1"/>
  <c r="AA1358" i="20" s="1"/>
  <c r="K1358" i="20"/>
  <c r="O1357" i="20"/>
  <c r="Z1357" i="20" s="1"/>
  <c r="AA1357" i="20" s="1"/>
  <c r="K1357" i="20"/>
  <c r="O1356" i="20"/>
  <c r="Z1356" i="20" s="1"/>
  <c r="AA1356" i="20" s="1"/>
  <c r="K1356" i="20"/>
  <c r="O1355" i="20"/>
  <c r="Z1355" i="20" s="1"/>
  <c r="AA1355" i="20" s="1"/>
  <c r="K1355" i="20"/>
  <c r="O1354" i="20"/>
  <c r="Z1354" i="20" s="1"/>
  <c r="AA1354" i="20" s="1"/>
  <c r="K1354" i="20"/>
  <c r="P1353" i="20"/>
  <c r="Z1353" i="20" s="1"/>
  <c r="AA1353" i="20" s="1"/>
  <c r="K1353" i="20"/>
  <c r="O1352" i="20"/>
  <c r="Z1352" i="20" s="1"/>
  <c r="AA1352" i="20" s="1"/>
  <c r="K1352" i="20"/>
  <c r="O1351" i="20"/>
  <c r="Z1351" i="20" s="1"/>
  <c r="AA1351" i="20" s="1"/>
  <c r="K1351" i="20"/>
  <c r="O1350" i="20"/>
  <c r="Z1350" i="20" s="1"/>
  <c r="AA1350" i="20" s="1"/>
  <c r="K1350" i="20"/>
  <c r="O1349" i="20"/>
  <c r="Z1349" i="20" s="1"/>
  <c r="AA1349" i="20" s="1"/>
  <c r="K1349" i="20"/>
  <c r="P1348" i="20"/>
  <c r="Z1348" i="20" s="1"/>
  <c r="AA1348" i="20" s="1"/>
  <c r="K1348" i="20"/>
  <c r="O1347" i="20"/>
  <c r="Z1347" i="20" s="1"/>
  <c r="AA1347" i="20" s="1"/>
  <c r="K1347" i="20"/>
  <c r="P1346" i="20"/>
  <c r="Z1346" i="20" s="1"/>
  <c r="AA1346" i="20" s="1"/>
  <c r="K1346" i="20"/>
  <c r="O1345" i="20"/>
  <c r="Z1345" i="20" s="1"/>
  <c r="AA1345" i="20" s="1"/>
  <c r="K1345" i="20"/>
  <c r="O1344" i="20"/>
  <c r="Z1344" i="20" s="1"/>
  <c r="AA1344" i="20" s="1"/>
  <c r="K1344" i="20"/>
  <c r="O1343" i="20"/>
  <c r="Z1343" i="20" s="1"/>
  <c r="AA1343" i="20" s="1"/>
  <c r="K1343" i="20"/>
  <c r="O1342" i="20"/>
  <c r="Z1342" i="20" s="1"/>
  <c r="AA1342" i="20" s="1"/>
  <c r="K1342" i="20"/>
  <c r="O1341" i="20"/>
  <c r="Z1341" i="20" s="1"/>
  <c r="AA1341" i="20" s="1"/>
  <c r="K1341" i="20"/>
  <c r="O1340" i="20"/>
  <c r="Z1340" i="20" s="1"/>
  <c r="AA1340" i="20" s="1"/>
  <c r="K1340" i="20"/>
  <c r="O1339" i="20"/>
  <c r="Z1339" i="20" s="1"/>
  <c r="AA1339" i="20" s="1"/>
  <c r="K1339" i="20"/>
  <c r="O1338" i="20"/>
  <c r="Z1338" i="20" s="1"/>
  <c r="AA1338" i="20" s="1"/>
  <c r="K1338" i="20"/>
  <c r="Z1337" i="20"/>
  <c r="AA1337" i="20" s="1"/>
  <c r="P1337" i="20"/>
  <c r="K1337" i="20"/>
  <c r="P1336" i="20"/>
  <c r="Z1336" i="20" s="1"/>
  <c r="AA1336" i="20" s="1"/>
  <c r="K1336" i="20"/>
  <c r="P1335" i="20"/>
  <c r="Z1335" i="20" s="1"/>
  <c r="AA1335" i="20" s="1"/>
  <c r="K1335" i="20"/>
  <c r="N1334" i="20"/>
  <c r="Z1334" i="20" s="1"/>
  <c r="AA1334" i="20" s="1"/>
  <c r="K1334" i="20"/>
  <c r="N1333" i="20"/>
  <c r="Z1333" i="20" s="1"/>
  <c r="AA1333" i="20" s="1"/>
  <c r="K1333" i="20"/>
  <c r="N1332" i="20"/>
  <c r="Z1332" i="20" s="1"/>
  <c r="AA1332" i="20" s="1"/>
  <c r="K1332" i="20"/>
  <c r="N1331" i="20"/>
  <c r="Z1331" i="20" s="1"/>
  <c r="AA1331" i="20" s="1"/>
  <c r="K1331" i="20"/>
  <c r="N1330" i="20"/>
  <c r="Z1330" i="20" s="1"/>
  <c r="AA1330" i="20" s="1"/>
  <c r="K1330" i="20"/>
  <c r="N1329" i="20"/>
  <c r="Z1329" i="20" s="1"/>
  <c r="AA1329" i="20" s="1"/>
  <c r="K1329" i="20"/>
  <c r="N1328" i="20"/>
  <c r="Z1328" i="20" s="1"/>
  <c r="AA1328" i="20" s="1"/>
  <c r="K1328" i="20"/>
  <c r="N1327" i="20"/>
  <c r="Z1327" i="20" s="1"/>
  <c r="AA1327" i="20" s="1"/>
  <c r="K1327" i="20"/>
  <c r="P1326" i="20"/>
  <c r="Z1326" i="20" s="1"/>
  <c r="AA1326" i="20" s="1"/>
  <c r="K1326" i="20"/>
  <c r="N1325" i="20"/>
  <c r="Z1325" i="20" s="1"/>
  <c r="AA1325" i="20" s="1"/>
  <c r="K1325" i="20"/>
  <c r="N1324" i="20"/>
  <c r="Z1324" i="20" s="1"/>
  <c r="AA1324" i="20" s="1"/>
  <c r="K1324" i="20"/>
  <c r="N1323" i="20"/>
  <c r="Z1323" i="20" s="1"/>
  <c r="AA1323" i="20" s="1"/>
  <c r="K1323" i="20"/>
  <c r="N1322" i="20"/>
  <c r="Z1322" i="20" s="1"/>
  <c r="AA1322" i="20" s="1"/>
  <c r="K1322" i="20"/>
  <c r="N1321" i="20"/>
  <c r="Z1321" i="20" s="1"/>
  <c r="AA1321" i="20" s="1"/>
  <c r="K1321" i="20"/>
  <c r="P1320" i="20"/>
  <c r="Z1320" i="20" s="1"/>
  <c r="AA1320" i="20" s="1"/>
  <c r="K1320" i="20"/>
  <c r="P1319" i="20"/>
  <c r="Z1319" i="20" s="1"/>
  <c r="AA1319" i="20" s="1"/>
  <c r="K1319" i="20"/>
  <c r="P1318" i="20"/>
  <c r="Z1318" i="20" s="1"/>
  <c r="AA1318" i="20" s="1"/>
  <c r="K1318" i="20"/>
  <c r="P1317" i="20"/>
  <c r="Z1317" i="20" s="1"/>
  <c r="AA1317" i="20" s="1"/>
  <c r="K1317" i="20"/>
  <c r="M1316" i="20"/>
  <c r="Z1316" i="20" s="1"/>
  <c r="AA1316" i="20" s="1"/>
  <c r="O1315" i="20"/>
  <c r="Z1315" i="20" s="1"/>
  <c r="AA1315" i="20" s="1"/>
  <c r="K1315" i="20"/>
  <c r="O1314" i="20"/>
  <c r="Z1314" i="20" s="1"/>
  <c r="AA1314" i="20" s="1"/>
  <c r="K1314" i="20"/>
  <c r="O1313" i="20"/>
  <c r="Z1313" i="20" s="1"/>
  <c r="AA1313" i="20" s="1"/>
  <c r="K1313" i="20"/>
  <c r="N1312" i="20"/>
  <c r="Z1312" i="20" s="1"/>
  <c r="AA1312" i="20" s="1"/>
  <c r="K1312" i="20"/>
  <c r="N1311" i="20"/>
  <c r="Z1311" i="20" s="1"/>
  <c r="AA1311" i="20" s="1"/>
  <c r="K1311" i="20"/>
  <c r="N1310" i="20"/>
  <c r="Z1310" i="20" s="1"/>
  <c r="AA1310" i="20" s="1"/>
  <c r="K1310" i="20"/>
  <c r="N1309" i="20"/>
  <c r="Z1309" i="20" s="1"/>
  <c r="AA1309" i="20" s="1"/>
  <c r="K1309" i="20"/>
  <c r="N1308" i="20"/>
  <c r="Z1308" i="20" s="1"/>
  <c r="AA1308" i="20" s="1"/>
  <c r="K1308" i="20"/>
  <c r="M1307" i="20"/>
  <c r="Z1307" i="20" s="1"/>
  <c r="AA1307" i="20" s="1"/>
  <c r="N1306" i="20"/>
  <c r="Z1306" i="20" s="1"/>
  <c r="AA1306" i="20" s="1"/>
  <c r="K1306" i="20"/>
  <c r="O1305" i="20"/>
  <c r="Z1305" i="20" s="1"/>
  <c r="AA1305" i="20" s="1"/>
  <c r="K1305" i="20"/>
  <c r="O1304" i="20"/>
  <c r="Z1304" i="20" s="1"/>
  <c r="AA1304" i="20" s="1"/>
  <c r="K1304" i="20"/>
  <c r="O1303" i="20"/>
  <c r="Z1303" i="20" s="1"/>
  <c r="AA1303" i="20" s="1"/>
  <c r="K1303" i="20"/>
  <c r="O1302" i="20"/>
  <c r="Z1302" i="20" s="1"/>
  <c r="AA1302" i="20" s="1"/>
  <c r="K1302" i="20"/>
  <c r="P1301" i="20"/>
  <c r="Z1301" i="20" s="1"/>
  <c r="AA1301" i="20" s="1"/>
  <c r="K1301" i="20"/>
  <c r="P1300" i="20"/>
  <c r="Z1300" i="20" s="1"/>
  <c r="AA1300" i="20" s="1"/>
  <c r="K1300" i="20"/>
  <c r="P1299" i="20"/>
  <c r="Z1299" i="20" s="1"/>
  <c r="AA1299" i="20" s="1"/>
  <c r="K1299" i="20"/>
  <c r="O1298" i="20"/>
  <c r="Z1298" i="20" s="1"/>
  <c r="AA1298" i="20" s="1"/>
  <c r="K1298" i="20"/>
  <c r="P1297" i="20"/>
  <c r="Z1297" i="20" s="1"/>
  <c r="AA1297" i="20" s="1"/>
  <c r="K1297" i="20"/>
  <c r="O1296" i="20"/>
  <c r="Z1296" i="20" s="1"/>
  <c r="AA1296" i="20" s="1"/>
  <c r="K1296" i="20"/>
  <c r="O1295" i="20"/>
  <c r="Z1295" i="20" s="1"/>
  <c r="AA1295" i="20" s="1"/>
  <c r="K1295" i="20"/>
  <c r="O1294" i="20"/>
  <c r="Z1294" i="20" s="1"/>
  <c r="AA1294" i="20" s="1"/>
  <c r="K1294" i="20"/>
  <c r="Q1293" i="20"/>
  <c r="Z1293" i="20" s="1"/>
  <c r="AA1293" i="20" s="1"/>
  <c r="K1293" i="20"/>
  <c r="P1292" i="20"/>
  <c r="Z1292" i="20" s="1"/>
  <c r="AA1292" i="20" s="1"/>
  <c r="K1292" i="20"/>
  <c r="P1291" i="20"/>
  <c r="Z1291" i="20" s="1"/>
  <c r="AA1291" i="20" s="1"/>
  <c r="K1291" i="20"/>
  <c r="P1290" i="20"/>
  <c r="Z1290" i="20" s="1"/>
  <c r="AA1290" i="20" s="1"/>
  <c r="K1290" i="20"/>
  <c r="O1289" i="20"/>
  <c r="Z1289" i="20" s="1"/>
  <c r="AA1289" i="20" s="1"/>
  <c r="K1289" i="20"/>
  <c r="O1288" i="20"/>
  <c r="Z1288" i="20" s="1"/>
  <c r="AA1288" i="20" s="1"/>
  <c r="K1288" i="20"/>
  <c r="P1287" i="20"/>
  <c r="Z1287" i="20" s="1"/>
  <c r="AA1287" i="20" s="1"/>
  <c r="K1287" i="20"/>
  <c r="P1286" i="20"/>
  <c r="Z1286" i="20" s="1"/>
  <c r="AA1286" i="20" s="1"/>
  <c r="K1286" i="20"/>
  <c r="O1285" i="20"/>
  <c r="Z1285" i="20" s="1"/>
  <c r="AA1285" i="20" s="1"/>
  <c r="K1285" i="20"/>
  <c r="O1284" i="20"/>
  <c r="Z1284" i="20" s="1"/>
  <c r="AA1284" i="20" s="1"/>
  <c r="K1284" i="20"/>
  <c r="O1283" i="20"/>
  <c r="Z1283" i="20" s="1"/>
  <c r="AA1283" i="20" s="1"/>
  <c r="K1283" i="20"/>
  <c r="O1282" i="20"/>
  <c r="Z1282" i="20" s="1"/>
  <c r="AA1282" i="20" s="1"/>
  <c r="K1282" i="20"/>
  <c r="O1281" i="20"/>
  <c r="Z1281" i="20" s="1"/>
  <c r="AA1281" i="20" s="1"/>
  <c r="K1281" i="20"/>
  <c r="O1280" i="20"/>
  <c r="Z1280" i="20" s="1"/>
  <c r="AA1280" i="20" s="1"/>
  <c r="K1280" i="20"/>
  <c r="O1279" i="20"/>
  <c r="Z1279" i="20" s="1"/>
  <c r="AA1279" i="20" s="1"/>
  <c r="K1279" i="20"/>
  <c r="O1278" i="20"/>
  <c r="Z1278" i="20" s="1"/>
  <c r="AA1278" i="20" s="1"/>
  <c r="K1278" i="20"/>
  <c r="O1277" i="20"/>
  <c r="Z1277" i="20" s="1"/>
  <c r="AA1277" i="20" s="1"/>
  <c r="K1277" i="20"/>
  <c r="O1276" i="20"/>
  <c r="Z1276" i="20" s="1"/>
  <c r="AA1276" i="20" s="1"/>
  <c r="K1276" i="20"/>
  <c r="P1275" i="20"/>
  <c r="Z1275" i="20" s="1"/>
  <c r="AA1275" i="20" s="1"/>
  <c r="K1275" i="20"/>
  <c r="P1274" i="20"/>
  <c r="Z1274" i="20" s="1"/>
  <c r="AA1274" i="20" s="1"/>
  <c r="K1274" i="20"/>
  <c r="O1273" i="20"/>
  <c r="Z1273" i="20" s="1"/>
  <c r="AA1273" i="20" s="1"/>
  <c r="K1273" i="20"/>
  <c r="O1272" i="20"/>
  <c r="Z1272" i="20" s="1"/>
  <c r="AA1272" i="20" s="1"/>
  <c r="K1272" i="20"/>
  <c r="O1271" i="20"/>
  <c r="Z1271" i="20" s="1"/>
  <c r="AA1271" i="20" s="1"/>
  <c r="K1271" i="20"/>
  <c r="O1270" i="20"/>
  <c r="Z1270" i="20" s="1"/>
  <c r="AA1270" i="20" s="1"/>
  <c r="K1270" i="20"/>
  <c r="O1269" i="20"/>
  <c r="Z1269" i="20" s="1"/>
  <c r="AA1269" i="20" s="1"/>
  <c r="K1269" i="20"/>
  <c r="O1268" i="20"/>
  <c r="Z1268" i="20" s="1"/>
  <c r="AA1268" i="20" s="1"/>
  <c r="K1268" i="20"/>
  <c r="O1267" i="20"/>
  <c r="Z1267" i="20" s="1"/>
  <c r="AA1267" i="20" s="1"/>
  <c r="K1267" i="20"/>
  <c r="O1266" i="20"/>
  <c r="Z1266" i="20" s="1"/>
  <c r="AA1266" i="20" s="1"/>
  <c r="K1266" i="20"/>
  <c r="O1265" i="20"/>
  <c r="Z1265" i="20" s="1"/>
  <c r="AA1265" i="20" s="1"/>
  <c r="K1265" i="20"/>
  <c r="O1264" i="20"/>
  <c r="Z1264" i="20" s="1"/>
  <c r="AA1264" i="20" s="1"/>
  <c r="K1264" i="20"/>
  <c r="O1263" i="20"/>
  <c r="Z1263" i="20" s="1"/>
  <c r="AA1263" i="20" s="1"/>
  <c r="K1263" i="20"/>
  <c r="O1262" i="20"/>
  <c r="Z1262" i="20" s="1"/>
  <c r="AA1262" i="20" s="1"/>
  <c r="K1262" i="20"/>
  <c r="P1261" i="20"/>
  <c r="Z1261" i="20" s="1"/>
  <c r="AA1261" i="20" s="1"/>
  <c r="K1261" i="20"/>
  <c r="O1260" i="20"/>
  <c r="Z1260" i="20" s="1"/>
  <c r="AA1260" i="20" s="1"/>
  <c r="K1260" i="20"/>
  <c r="P1259" i="20"/>
  <c r="Z1259" i="20" s="1"/>
  <c r="AA1259" i="20" s="1"/>
  <c r="K1259" i="20"/>
  <c r="P1258" i="20"/>
  <c r="Z1258" i="20" s="1"/>
  <c r="AA1258" i="20" s="1"/>
  <c r="K1258" i="20"/>
  <c r="Q1257" i="20"/>
  <c r="Z1257" i="20" s="1"/>
  <c r="AA1257" i="20" s="1"/>
  <c r="K1257" i="20"/>
  <c r="O1256" i="20"/>
  <c r="Z1256" i="20" s="1"/>
  <c r="AA1256" i="20" s="1"/>
  <c r="K1256" i="20"/>
  <c r="O1255" i="20"/>
  <c r="Z1255" i="20" s="1"/>
  <c r="AA1255" i="20" s="1"/>
  <c r="K1255" i="20"/>
  <c r="O1254" i="20"/>
  <c r="Z1254" i="20" s="1"/>
  <c r="AA1254" i="20" s="1"/>
  <c r="K1254" i="20"/>
  <c r="M1253" i="20"/>
  <c r="Z1253" i="20" s="1"/>
  <c r="AA1253" i="20" s="1"/>
  <c r="O1252" i="20"/>
  <c r="Z1252" i="20" s="1"/>
  <c r="AA1252" i="20" s="1"/>
  <c r="K1252" i="20"/>
  <c r="O1251" i="20"/>
  <c r="Z1251" i="20" s="1"/>
  <c r="AA1251" i="20" s="1"/>
  <c r="K1251" i="20"/>
  <c r="P1250" i="20"/>
  <c r="Z1250" i="20" s="1"/>
  <c r="AA1250" i="20" s="1"/>
  <c r="K1250" i="20"/>
  <c r="P1249" i="20"/>
  <c r="Z1249" i="20" s="1"/>
  <c r="AA1249" i="20" s="1"/>
  <c r="K1249" i="20"/>
  <c r="P1248" i="20"/>
  <c r="Z1248" i="20" s="1"/>
  <c r="AA1248" i="20" s="1"/>
  <c r="K1248" i="20"/>
  <c r="O1247" i="20"/>
  <c r="Z1247" i="20" s="1"/>
  <c r="AA1247" i="20" s="1"/>
  <c r="K1247" i="20"/>
  <c r="O1246" i="20"/>
  <c r="Z1246" i="20" s="1"/>
  <c r="AA1246" i="20" s="1"/>
  <c r="K1246" i="20"/>
  <c r="O1245" i="20"/>
  <c r="Z1245" i="20" s="1"/>
  <c r="AA1245" i="20" s="1"/>
  <c r="K1245" i="20"/>
  <c r="Q1244" i="20"/>
  <c r="Z1244" i="20" s="1"/>
  <c r="AA1244" i="20" s="1"/>
  <c r="K1244" i="20"/>
  <c r="P1243" i="20"/>
  <c r="Z1243" i="20" s="1"/>
  <c r="AA1243" i="20" s="1"/>
  <c r="K1243" i="20"/>
  <c r="O1242" i="20"/>
  <c r="Z1242" i="20" s="1"/>
  <c r="AA1242" i="20" s="1"/>
  <c r="K1242" i="20"/>
  <c r="O1241" i="20"/>
  <c r="Z1241" i="20" s="1"/>
  <c r="AA1241" i="20" s="1"/>
  <c r="K1241" i="20"/>
  <c r="O1240" i="20"/>
  <c r="Z1240" i="20" s="1"/>
  <c r="AA1240" i="20" s="1"/>
  <c r="K1240" i="20"/>
  <c r="O1239" i="20"/>
  <c r="Z1239" i="20" s="1"/>
  <c r="AA1239" i="20" s="1"/>
  <c r="K1239" i="20"/>
  <c r="O1238" i="20"/>
  <c r="Z1238" i="20" s="1"/>
  <c r="AA1238" i="20" s="1"/>
  <c r="K1238" i="20"/>
  <c r="O1237" i="20"/>
  <c r="Z1237" i="20" s="1"/>
  <c r="AA1237" i="20" s="1"/>
  <c r="K1237" i="20"/>
  <c r="O1236" i="20"/>
  <c r="Z1236" i="20" s="1"/>
  <c r="AA1236" i="20" s="1"/>
  <c r="K1236" i="20"/>
  <c r="O1235" i="20"/>
  <c r="Z1235" i="20" s="1"/>
  <c r="AA1235" i="20" s="1"/>
  <c r="K1235" i="20"/>
  <c r="P1234" i="20"/>
  <c r="Z1234" i="20" s="1"/>
  <c r="AA1234" i="20" s="1"/>
  <c r="K1234" i="20"/>
  <c r="O1233" i="20"/>
  <c r="Z1233" i="20" s="1"/>
  <c r="AA1233" i="20" s="1"/>
  <c r="K1233" i="20"/>
  <c r="O1232" i="20"/>
  <c r="Z1232" i="20" s="1"/>
  <c r="AA1232" i="20" s="1"/>
  <c r="K1232" i="20"/>
  <c r="O1231" i="20"/>
  <c r="Z1231" i="20" s="1"/>
  <c r="AA1231" i="20" s="1"/>
  <c r="K1231" i="20"/>
  <c r="O1230" i="20"/>
  <c r="Z1230" i="20" s="1"/>
  <c r="AA1230" i="20" s="1"/>
  <c r="K1230" i="20"/>
  <c r="O1229" i="20"/>
  <c r="Z1229" i="20" s="1"/>
  <c r="AA1229" i="20" s="1"/>
  <c r="K1229" i="20"/>
  <c r="O1228" i="20"/>
  <c r="Z1228" i="20" s="1"/>
  <c r="AA1228" i="20" s="1"/>
  <c r="K1228" i="20"/>
  <c r="O1227" i="20"/>
  <c r="Z1227" i="20" s="1"/>
  <c r="AA1227" i="20" s="1"/>
  <c r="K1227" i="20"/>
  <c r="O1226" i="20"/>
  <c r="Z1226" i="20" s="1"/>
  <c r="AA1226" i="20" s="1"/>
  <c r="K1226" i="20"/>
  <c r="P1225" i="20"/>
  <c r="Z1225" i="20" s="1"/>
  <c r="AA1225" i="20" s="1"/>
  <c r="K1225" i="20"/>
  <c r="Q1224" i="20"/>
  <c r="Z1224" i="20" s="1"/>
  <c r="AA1224" i="20" s="1"/>
  <c r="K1224" i="20"/>
  <c r="P1223" i="20"/>
  <c r="Z1223" i="20" s="1"/>
  <c r="AA1223" i="20" s="1"/>
  <c r="K1223" i="20"/>
  <c r="P1222" i="20"/>
  <c r="Z1222" i="20" s="1"/>
  <c r="AA1222" i="20" s="1"/>
  <c r="K1222" i="20"/>
  <c r="P1221" i="20"/>
  <c r="Z1221" i="20" s="1"/>
  <c r="AA1221" i="20" s="1"/>
  <c r="K1221" i="20"/>
  <c r="Q1220" i="20"/>
  <c r="Z1220" i="20" s="1"/>
  <c r="AA1220" i="20" s="1"/>
  <c r="K1220" i="20"/>
  <c r="P1219" i="20"/>
  <c r="Z1219" i="20" s="1"/>
  <c r="AA1219" i="20" s="1"/>
  <c r="K1219" i="20"/>
  <c r="P1218" i="20"/>
  <c r="Z1218" i="20" s="1"/>
  <c r="AA1218" i="20" s="1"/>
  <c r="K1218" i="20"/>
  <c r="P1217" i="20"/>
  <c r="Z1217" i="20" s="1"/>
  <c r="AA1217" i="20" s="1"/>
  <c r="K1217" i="20"/>
  <c r="P1216" i="20"/>
  <c r="Z1216" i="20" s="1"/>
  <c r="AA1216" i="20" s="1"/>
  <c r="K1216" i="20"/>
  <c r="P1215" i="20"/>
  <c r="Z1215" i="20" s="1"/>
  <c r="AA1215" i="20" s="1"/>
  <c r="K1215" i="20"/>
  <c r="Z1214" i="20"/>
  <c r="AA1214" i="20" s="1"/>
  <c r="P1214" i="20"/>
  <c r="K1214" i="20"/>
  <c r="Q1213" i="20"/>
  <c r="Z1213" i="20" s="1"/>
  <c r="AA1213" i="20" s="1"/>
  <c r="K1213" i="20"/>
  <c r="P1212" i="20"/>
  <c r="Z1212" i="20" s="1"/>
  <c r="AA1212" i="20" s="1"/>
  <c r="K1212" i="20"/>
  <c r="P1211" i="20"/>
  <c r="Z1211" i="20" s="1"/>
  <c r="AA1211" i="20" s="1"/>
  <c r="K1211" i="20"/>
  <c r="Q1210" i="20"/>
  <c r="Z1210" i="20" s="1"/>
  <c r="AA1210" i="20" s="1"/>
  <c r="K1210" i="20"/>
  <c r="Q1209" i="20"/>
  <c r="Z1209" i="20" s="1"/>
  <c r="AA1209" i="20" s="1"/>
  <c r="K1209" i="20"/>
  <c r="P1208" i="20"/>
  <c r="Z1208" i="20" s="1"/>
  <c r="AA1208" i="20" s="1"/>
  <c r="K1208" i="20"/>
  <c r="P1207" i="20"/>
  <c r="Z1207" i="20" s="1"/>
  <c r="AA1207" i="20" s="1"/>
  <c r="K1207" i="20"/>
  <c r="P1206" i="20"/>
  <c r="Z1206" i="20" s="1"/>
  <c r="AA1206" i="20" s="1"/>
  <c r="K1206" i="20"/>
  <c r="Q1205" i="20"/>
  <c r="Z1205" i="20" s="1"/>
  <c r="AA1205" i="20" s="1"/>
  <c r="K1205" i="20"/>
  <c r="Q1204" i="20"/>
  <c r="Z1204" i="20" s="1"/>
  <c r="AA1204" i="20" s="1"/>
  <c r="K1204" i="20"/>
  <c r="Q1203" i="20"/>
  <c r="Z1203" i="20" s="1"/>
  <c r="AA1203" i="20" s="1"/>
  <c r="K1203" i="20"/>
  <c r="Q1202" i="20"/>
  <c r="Z1202" i="20" s="1"/>
  <c r="AA1202" i="20" s="1"/>
  <c r="K1202" i="20"/>
  <c r="P1201" i="20"/>
  <c r="Z1201" i="20" s="1"/>
  <c r="AA1201" i="20" s="1"/>
  <c r="K1201" i="20"/>
  <c r="P1200" i="20"/>
  <c r="Z1200" i="20" s="1"/>
  <c r="AA1200" i="20" s="1"/>
  <c r="K1200" i="20"/>
  <c r="P1199" i="20"/>
  <c r="Z1199" i="20" s="1"/>
  <c r="AA1199" i="20" s="1"/>
  <c r="K1199" i="20"/>
  <c r="P1198" i="20"/>
  <c r="Z1198" i="20" s="1"/>
  <c r="AA1198" i="20" s="1"/>
  <c r="K1198" i="20"/>
  <c r="P1197" i="20"/>
  <c r="Z1197" i="20" s="1"/>
  <c r="AA1197" i="20" s="1"/>
  <c r="K1197" i="20"/>
  <c r="P1196" i="20"/>
  <c r="Z1196" i="20" s="1"/>
  <c r="AA1196" i="20" s="1"/>
  <c r="K1196" i="20"/>
  <c r="P1195" i="20"/>
  <c r="Z1195" i="20" s="1"/>
  <c r="AA1195" i="20" s="1"/>
  <c r="K1195" i="20"/>
  <c r="P1194" i="20"/>
  <c r="Z1194" i="20" s="1"/>
  <c r="AA1194" i="20" s="1"/>
  <c r="K1194" i="20"/>
  <c r="Q1193" i="20"/>
  <c r="Z1193" i="20" s="1"/>
  <c r="AA1193" i="20" s="1"/>
  <c r="K1193" i="20"/>
  <c r="P1192" i="20"/>
  <c r="Z1192" i="20" s="1"/>
  <c r="AA1192" i="20" s="1"/>
  <c r="K1192" i="20"/>
  <c r="P1191" i="20"/>
  <c r="Z1191" i="20" s="1"/>
  <c r="AA1191" i="20" s="1"/>
  <c r="K1191" i="20"/>
  <c r="Q1190" i="20"/>
  <c r="Z1190" i="20" s="1"/>
  <c r="AA1190" i="20" s="1"/>
  <c r="K1190" i="20"/>
  <c r="P1189" i="20"/>
  <c r="Z1189" i="20" s="1"/>
  <c r="AA1189" i="20" s="1"/>
  <c r="K1189" i="20"/>
  <c r="P1188" i="20"/>
  <c r="Z1188" i="20" s="1"/>
  <c r="AA1188" i="20" s="1"/>
  <c r="K1188" i="20"/>
  <c r="P1187" i="20"/>
  <c r="Z1187" i="20" s="1"/>
  <c r="AA1187" i="20" s="1"/>
  <c r="K1187" i="20"/>
  <c r="P1186" i="20"/>
  <c r="Z1186" i="20" s="1"/>
  <c r="AA1186" i="20" s="1"/>
  <c r="K1186" i="20"/>
  <c r="P1185" i="20"/>
  <c r="Z1185" i="20" s="1"/>
  <c r="AA1185" i="20" s="1"/>
  <c r="K1185" i="20"/>
  <c r="P1184" i="20"/>
  <c r="Z1184" i="20" s="1"/>
  <c r="AA1184" i="20" s="1"/>
  <c r="K1184" i="20"/>
  <c r="P1183" i="20"/>
  <c r="Z1183" i="20" s="1"/>
  <c r="AA1183" i="20" s="1"/>
  <c r="K1183" i="20"/>
  <c r="P1182" i="20"/>
  <c r="Z1182" i="20" s="1"/>
  <c r="AA1182" i="20" s="1"/>
  <c r="K1182" i="20"/>
  <c r="Z1181" i="20"/>
  <c r="AA1181" i="20" s="1"/>
  <c r="P1181" i="20"/>
  <c r="K1181" i="20"/>
  <c r="P1180" i="20"/>
  <c r="Z1180" i="20" s="1"/>
  <c r="AA1180" i="20" s="1"/>
  <c r="K1180" i="20"/>
  <c r="P1179" i="20"/>
  <c r="Z1179" i="20" s="1"/>
  <c r="AA1179" i="20" s="1"/>
  <c r="K1179" i="20"/>
  <c r="P1178" i="20"/>
  <c r="Z1178" i="20" s="1"/>
  <c r="AA1178" i="20" s="1"/>
  <c r="K1178" i="20"/>
  <c r="P1177" i="20"/>
  <c r="Z1177" i="20" s="1"/>
  <c r="AA1177" i="20" s="1"/>
  <c r="K1177" i="20"/>
  <c r="P1176" i="20"/>
  <c r="Z1176" i="20" s="1"/>
  <c r="AA1176" i="20" s="1"/>
  <c r="K1176" i="20"/>
  <c r="P1175" i="20"/>
  <c r="Z1175" i="20" s="1"/>
  <c r="AA1175" i="20" s="1"/>
  <c r="K1175" i="20"/>
  <c r="P1174" i="20"/>
  <c r="Z1174" i="20" s="1"/>
  <c r="AA1174" i="20" s="1"/>
  <c r="K1174" i="20"/>
  <c r="Q1173" i="20"/>
  <c r="Z1173" i="20" s="1"/>
  <c r="AA1173" i="20" s="1"/>
  <c r="K1173" i="20"/>
  <c r="P1172" i="20"/>
  <c r="Z1172" i="20" s="1"/>
  <c r="AA1172" i="20" s="1"/>
  <c r="K1172" i="20"/>
  <c r="P1171" i="20"/>
  <c r="Z1171" i="20" s="1"/>
  <c r="AA1171" i="20" s="1"/>
  <c r="K1171" i="20"/>
  <c r="Q1170" i="20"/>
  <c r="Z1170" i="20" s="1"/>
  <c r="AA1170" i="20" s="1"/>
  <c r="K1170" i="20"/>
  <c r="P1169" i="20"/>
  <c r="Z1169" i="20" s="1"/>
  <c r="AA1169" i="20" s="1"/>
  <c r="K1169" i="20"/>
  <c r="P1168" i="20"/>
  <c r="Z1168" i="20" s="1"/>
  <c r="AA1168" i="20" s="1"/>
  <c r="K1168" i="20"/>
  <c r="P1167" i="20"/>
  <c r="Z1167" i="20" s="1"/>
  <c r="AA1167" i="20" s="1"/>
  <c r="K1167" i="20"/>
  <c r="N1166" i="20"/>
  <c r="Z1166" i="20" s="1"/>
  <c r="AA1166" i="20" s="1"/>
  <c r="K1166" i="20"/>
  <c r="P1165" i="20"/>
  <c r="Z1165" i="20" s="1"/>
  <c r="AA1165" i="20" s="1"/>
  <c r="K1165" i="20"/>
  <c r="P1164" i="20"/>
  <c r="Z1164" i="20" s="1"/>
  <c r="AA1164" i="20" s="1"/>
  <c r="K1164" i="20"/>
  <c r="P1163" i="20"/>
  <c r="Z1163" i="20" s="1"/>
  <c r="AA1163" i="20" s="1"/>
  <c r="K1163" i="20"/>
  <c r="P1162" i="20"/>
  <c r="Z1162" i="20" s="1"/>
  <c r="AA1162" i="20" s="1"/>
  <c r="K1162" i="20"/>
  <c r="Q1161" i="20"/>
  <c r="Z1161" i="20" s="1"/>
  <c r="AA1161" i="20" s="1"/>
  <c r="K1161" i="20"/>
  <c r="M1160" i="20"/>
  <c r="Z1160" i="20" s="1"/>
  <c r="AA1160" i="20" s="1"/>
  <c r="R1159" i="20"/>
  <c r="Z1159" i="20" s="1"/>
  <c r="AA1159" i="20" s="1"/>
  <c r="K1159" i="20"/>
  <c r="Q1158" i="20"/>
  <c r="Z1158" i="20" s="1"/>
  <c r="AA1158" i="20" s="1"/>
  <c r="K1158" i="20"/>
  <c r="Q1157" i="20"/>
  <c r="Z1157" i="20" s="1"/>
  <c r="AA1157" i="20" s="1"/>
  <c r="K1157" i="20"/>
  <c r="Q1156" i="20"/>
  <c r="Z1156" i="20" s="1"/>
  <c r="AA1156" i="20" s="1"/>
  <c r="K1156" i="20"/>
  <c r="R1155" i="20"/>
  <c r="Z1155" i="20" s="1"/>
  <c r="AA1155" i="20" s="1"/>
  <c r="K1155" i="20"/>
  <c r="R1154" i="20"/>
  <c r="Z1154" i="20" s="1"/>
  <c r="AA1154" i="20" s="1"/>
  <c r="K1154" i="20"/>
  <c r="Q1153" i="20"/>
  <c r="Z1153" i="20" s="1"/>
  <c r="AA1153" i="20" s="1"/>
  <c r="K1153" i="20"/>
  <c r="Q1152" i="20"/>
  <c r="Z1152" i="20" s="1"/>
  <c r="AA1152" i="20" s="1"/>
  <c r="K1152" i="20"/>
  <c r="Q1151" i="20"/>
  <c r="Z1151" i="20" s="1"/>
  <c r="AA1151" i="20" s="1"/>
  <c r="K1151" i="20"/>
  <c r="Q1150" i="20"/>
  <c r="Z1150" i="20" s="1"/>
  <c r="AA1150" i="20" s="1"/>
  <c r="K1150" i="20"/>
  <c r="Q1149" i="20"/>
  <c r="Z1149" i="20" s="1"/>
  <c r="AA1149" i="20" s="1"/>
  <c r="K1149" i="20"/>
  <c r="Q1148" i="20"/>
  <c r="Z1148" i="20" s="1"/>
  <c r="AA1148" i="20" s="1"/>
  <c r="K1148" i="20"/>
  <c r="S1147" i="20"/>
  <c r="Z1147" i="20" s="1"/>
  <c r="AA1147" i="20" s="1"/>
  <c r="K1147" i="20"/>
  <c r="Q1146" i="20"/>
  <c r="Z1146" i="20" s="1"/>
  <c r="AA1146" i="20" s="1"/>
  <c r="K1146" i="20"/>
  <c r="Q1145" i="20"/>
  <c r="Z1145" i="20" s="1"/>
  <c r="AA1145" i="20" s="1"/>
  <c r="K1145" i="20"/>
  <c r="Q1144" i="20"/>
  <c r="Z1144" i="20" s="1"/>
  <c r="AA1144" i="20" s="1"/>
  <c r="K1144" i="20"/>
  <c r="Z1143" i="20"/>
  <c r="AA1143" i="20" s="1"/>
  <c r="Q1143" i="20"/>
  <c r="K1143" i="20"/>
  <c r="S1142" i="20"/>
  <c r="Z1142" i="20" s="1"/>
  <c r="AA1142" i="20" s="1"/>
  <c r="K1142" i="20"/>
  <c r="R1141" i="20"/>
  <c r="Z1141" i="20" s="1"/>
  <c r="AA1141" i="20" s="1"/>
  <c r="K1141" i="20"/>
  <c r="R1140" i="20"/>
  <c r="Z1140" i="20" s="1"/>
  <c r="AA1140" i="20" s="1"/>
  <c r="K1140" i="20"/>
  <c r="R1139" i="20"/>
  <c r="Z1139" i="20" s="1"/>
  <c r="AA1139" i="20" s="1"/>
  <c r="K1139" i="20"/>
  <c r="R1138" i="20"/>
  <c r="Z1138" i="20" s="1"/>
  <c r="AA1138" i="20" s="1"/>
  <c r="K1138" i="20"/>
  <c r="R1137" i="20"/>
  <c r="Z1137" i="20" s="1"/>
  <c r="AA1137" i="20" s="1"/>
  <c r="K1137" i="20"/>
  <c r="R1136" i="20"/>
  <c r="Z1136" i="20" s="1"/>
  <c r="AA1136" i="20" s="1"/>
  <c r="K1136" i="20"/>
  <c r="R1135" i="20"/>
  <c r="Z1135" i="20" s="1"/>
  <c r="AA1135" i="20" s="1"/>
  <c r="K1135" i="20"/>
  <c r="S1134" i="20"/>
  <c r="Z1134" i="20" s="1"/>
  <c r="AA1134" i="20" s="1"/>
  <c r="K1134" i="20"/>
  <c r="S1133" i="20"/>
  <c r="Z1133" i="20" s="1"/>
  <c r="AA1133" i="20" s="1"/>
  <c r="K1133" i="20"/>
  <c r="Q1132" i="20"/>
  <c r="Z1132" i="20" s="1"/>
  <c r="AA1132" i="20" s="1"/>
  <c r="K1132" i="20"/>
  <c r="Q1131" i="20"/>
  <c r="Z1131" i="20" s="1"/>
  <c r="AA1131" i="20" s="1"/>
  <c r="K1131" i="20"/>
  <c r="Q1130" i="20"/>
  <c r="Z1130" i="20" s="1"/>
  <c r="AA1130" i="20" s="1"/>
  <c r="K1130" i="20"/>
  <c r="Q1129" i="20"/>
  <c r="Z1129" i="20" s="1"/>
  <c r="AA1129" i="20" s="1"/>
  <c r="K1129" i="20"/>
  <c r="R1128" i="20"/>
  <c r="Z1128" i="20" s="1"/>
  <c r="AA1128" i="20" s="1"/>
  <c r="K1128" i="20"/>
  <c r="Q1127" i="20"/>
  <c r="Z1127" i="20" s="1"/>
  <c r="AA1127" i="20" s="1"/>
  <c r="K1127" i="20"/>
  <c r="M1126" i="20"/>
  <c r="Z1126" i="20" s="1"/>
  <c r="AA1126" i="20" s="1"/>
  <c r="Q1125" i="20"/>
  <c r="Z1125" i="20" s="1"/>
  <c r="AA1125" i="20" s="1"/>
  <c r="K1125" i="20"/>
  <c r="Q1124" i="20"/>
  <c r="Z1124" i="20" s="1"/>
  <c r="AA1124" i="20" s="1"/>
  <c r="K1124" i="20"/>
  <c r="Q1123" i="20"/>
  <c r="Z1123" i="20" s="1"/>
  <c r="AA1123" i="20" s="1"/>
  <c r="K1123" i="20"/>
  <c r="S1122" i="20"/>
  <c r="Z1122" i="20" s="1"/>
  <c r="AA1122" i="20" s="1"/>
  <c r="K1122" i="20"/>
  <c r="Q1121" i="20"/>
  <c r="Z1121" i="20" s="1"/>
  <c r="AA1121" i="20" s="1"/>
  <c r="K1121" i="20"/>
  <c r="Q1120" i="20"/>
  <c r="Z1120" i="20" s="1"/>
  <c r="AA1120" i="20" s="1"/>
  <c r="K1120" i="20"/>
  <c r="Q1119" i="20"/>
  <c r="Z1119" i="20" s="1"/>
  <c r="AA1119" i="20" s="1"/>
  <c r="K1119" i="20"/>
  <c r="Q1118" i="20"/>
  <c r="Z1118" i="20" s="1"/>
  <c r="AA1118" i="20" s="1"/>
  <c r="K1118" i="20"/>
  <c r="Q1117" i="20"/>
  <c r="Z1117" i="20" s="1"/>
  <c r="AA1117" i="20" s="1"/>
  <c r="K1117" i="20"/>
  <c r="Q1116" i="20"/>
  <c r="Z1116" i="20" s="1"/>
  <c r="AA1116" i="20" s="1"/>
  <c r="K1116" i="20"/>
  <c r="R1115" i="20"/>
  <c r="Z1115" i="20" s="1"/>
  <c r="AA1115" i="20" s="1"/>
  <c r="K1115" i="20"/>
  <c r="R1114" i="20"/>
  <c r="Z1114" i="20" s="1"/>
  <c r="AA1114" i="20" s="1"/>
  <c r="K1114" i="20"/>
  <c r="Q1113" i="20"/>
  <c r="Z1113" i="20" s="1"/>
  <c r="AA1113" i="20" s="1"/>
  <c r="K1113" i="20"/>
  <c r="Q1112" i="20"/>
  <c r="Z1112" i="20" s="1"/>
  <c r="AA1112" i="20" s="1"/>
  <c r="K1112" i="20"/>
  <c r="Q1111" i="20"/>
  <c r="Z1111" i="20" s="1"/>
  <c r="AA1111" i="20" s="1"/>
  <c r="K1111" i="20"/>
  <c r="Q1110" i="20"/>
  <c r="Z1110" i="20" s="1"/>
  <c r="AA1110" i="20" s="1"/>
  <c r="K1110" i="20"/>
  <c r="Q1109" i="20"/>
  <c r="Z1109" i="20" s="1"/>
  <c r="AA1109" i="20" s="1"/>
  <c r="K1109" i="20"/>
  <c r="P1108" i="20"/>
  <c r="Z1108" i="20" s="1"/>
  <c r="AA1108" i="20" s="1"/>
  <c r="K1108" i="20"/>
  <c r="S1107" i="20"/>
  <c r="Z1107" i="20" s="1"/>
  <c r="AA1107" i="20" s="1"/>
  <c r="K1107" i="20"/>
  <c r="S1106" i="20"/>
  <c r="Z1106" i="20" s="1"/>
  <c r="AA1106" i="20" s="1"/>
  <c r="K1106" i="20"/>
  <c r="S1105" i="20"/>
  <c r="Z1105" i="20" s="1"/>
  <c r="AA1105" i="20" s="1"/>
  <c r="K1105" i="20"/>
  <c r="P1104" i="20"/>
  <c r="Z1104" i="20" s="1"/>
  <c r="AA1104" i="20" s="1"/>
  <c r="K1104" i="20"/>
  <c r="P1103" i="20"/>
  <c r="Z1103" i="20" s="1"/>
  <c r="AA1103" i="20" s="1"/>
  <c r="K1103" i="20"/>
  <c r="P1102" i="20"/>
  <c r="Z1102" i="20" s="1"/>
  <c r="AA1102" i="20" s="1"/>
  <c r="K1102" i="20"/>
  <c r="P1101" i="20"/>
  <c r="Z1101" i="20" s="1"/>
  <c r="AA1101" i="20" s="1"/>
  <c r="K1101" i="20"/>
  <c r="P1100" i="20"/>
  <c r="Z1100" i="20" s="1"/>
  <c r="AA1100" i="20" s="1"/>
  <c r="K1100" i="20"/>
  <c r="P1099" i="20"/>
  <c r="Z1099" i="20" s="1"/>
  <c r="AA1099" i="20" s="1"/>
  <c r="K1099" i="20"/>
  <c r="P1098" i="20"/>
  <c r="Z1098" i="20" s="1"/>
  <c r="AA1098" i="20" s="1"/>
  <c r="K1098" i="20"/>
  <c r="P1097" i="20"/>
  <c r="Z1097" i="20" s="1"/>
  <c r="AA1097" i="20" s="1"/>
  <c r="K1097" i="20"/>
  <c r="P1096" i="20"/>
  <c r="Z1096" i="20" s="1"/>
  <c r="AA1096" i="20" s="1"/>
  <c r="K1096" i="20"/>
  <c r="P1095" i="20"/>
  <c r="Z1095" i="20" s="1"/>
  <c r="AA1095" i="20" s="1"/>
  <c r="K1095" i="20"/>
  <c r="P1094" i="20"/>
  <c r="Z1094" i="20" s="1"/>
  <c r="AA1094" i="20" s="1"/>
  <c r="K1094" i="20"/>
  <c r="R1093" i="20"/>
  <c r="Z1093" i="20" s="1"/>
  <c r="AA1093" i="20" s="1"/>
  <c r="K1093" i="20"/>
  <c r="P1092" i="20"/>
  <c r="Z1092" i="20" s="1"/>
  <c r="AA1092" i="20" s="1"/>
  <c r="K1092" i="20"/>
  <c r="P1091" i="20"/>
  <c r="Z1091" i="20" s="1"/>
  <c r="AA1091" i="20" s="1"/>
  <c r="K1091" i="20"/>
  <c r="M1090" i="20"/>
  <c r="Z1090" i="20" s="1"/>
  <c r="AA1090" i="20" s="1"/>
  <c r="R1089" i="20"/>
  <c r="Z1089" i="20" s="1"/>
  <c r="AA1089" i="20" s="1"/>
  <c r="K1089" i="20"/>
  <c r="Q1088" i="20"/>
  <c r="Z1088" i="20" s="1"/>
  <c r="AA1088" i="20" s="1"/>
  <c r="K1088" i="20"/>
  <c r="Q1087" i="20"/>
  <c r="Z1087" i="20" s="1"/>
  <c r="AA1087" i="20" s="1"/>
  <c r="K1087" i="20"/>
  <c r="Q1086" i="20"/>
  <c r="Z1086" i="20" s="1"/>
  <c r="AA1086" i="20" s="1"/>
  <c r="K1086" i="20"/>
  <c r="Q1085" i="20"/>
  <c r="Z1085" i="20" s="1"/>
  <c r="AA1085" i="20" s="1"/>
  <c r="K1085" i="20"/>
  <c r="Q1084" i="20"/>
  <c r="Z1084" i="20" s="1"/>
  <c r="AA1084" i="20" s="1"/>
  <c r="K1084" i="20"/>
  <c r="Q1083" i="20"/>
  <c r="Z1083" i="20" s="1"/>
  <c r="AA1083" i="20" s="1"/>
  <c r="K1083" i="20"/>
  <c r="Q1082" i="20"/>
  <c r="Z1082" i="20" s="1"/>
  <c r="AA1082" i="20" s="1"/>
  <c r="K1082" i="20"/>
  <c r="Q1081" i="20"/>
  <c r="Z1081" i="20" s="1"/>
  <c r="AA1081" i="20" s="1"/>
  <c r="K1081" i="20"/>
  <c r="Q1080" i="20"/>
  <c r="Z1080" i="20" s="1"/>
  <c r="AA1080" i="20" s="1"/>
  <c r="K1080" i="20"/>
  <c r="Q1079" i="20"/>
  <c r="Z1079" i="20" s="1"/>
  <c r="AA1079" i="20" s="1"/>
  <c r="K1079" i="20"/>
  <c r="Q1078" i="20"/>
  <c r="Z1078" i="20" s="1"/>
  <c r="AA1078" i="20" s="1"/>
  <c r="K1078" i="20"/>
  <c r="Q1077" i="20"/>
  <c r="Z1077" i="20" s="1"/>
  <c r="AA1077" i="20" s="1"/>
  <c r="K1077" i="20"/>
  <c r="Q1076" i="20"/>
  <c r="Z1076" i="20" s="1"/>
  <c r="AA1076" i="20" s="1"/>
  <c r="K1076" i="20"/>
  <c r="Q1075" i="20"/>
  <c r="Z1075" i="20" s="1"/>
  <c r="AA1075" i="20" s="1"/>
  <c r="K1075" i="20"/>
  <c r="Q1074" i="20"/>
  <c r="Z1074" i="20" s="1"/>
  <c r="AA1074" i="20" s="1"/>
  <c r="K1074" i="20"/>
  <c r="Q1073" i="20"/>
  <c r="Z1073" i="20" s="1"/>
  <c r="AA1073" i="20" s="1"/>
  <c r="K1073" i="20"/>
  <c r="Q1072" i="20"/>
  <c r="Z1072" i="20" s="1"/>
  <c r="AA1072" i="20" s="1"/>
  <c r="K1072" i="20"/>
  <c r="Q1071" i="20"/>
  <c r="Z1071" i="20" s="1"/>
  <c r="AA1071" i="20" s="1"/>
  <c r="K1071" i="20"/>
  <c r="Q1070" i="20"/>
  <c r="Z1070" i="20" s="1"/>
  <c r="AA1070" i="20" s="1"/>
  <c r="K1070" i="20"/>
  <c r="Q1069" i="20"/>
  <c r="Z1069" i="20" s="1"/>
  <c r="AA1069" i="20" s="1"/>
  <c r="K1069" i="20"/>
  <c r="Q1068" i="20"/>
  <c r="Z1068" i="20" s="1"/>
  <c r="AA1068" i="20" s="1"/>
  <c r="K1068" i="20"/>
  <c r="Q1067" i="20"/>
  <c r="Z1067" i="20" s="1"/>
  <c r="AA1067" i="20" s="1"/>
  <c r="K1067" i="20"/>
  <c r="Q1066" i="20"/>
  <c r="Z1066" i="20" s="1"/>
  <c r="AA1066" i="20" s="1"/>
  <c r="K1066" i="20"/>
  <c r="Q1065" i="20"/>
  <c r="Z1065" i="20" s="1"/>
  <c r="AA1065" i="20" s="1"/>
  <c r="K1065" i="20"/>
  <c r="Q1064" i="20"/>
  <c r="Z1064" i="20" s="1"/>
  <c r="AA1064" i="20" s="1"/>
  <c r="K1064" i="20"/>
  <c r="Q1063" i="20"/>
  <c r="Z1063" i="20" s="1"/>
  <c r="AA1063" i="20" s="1"/>
  <c r="K1063" i="20"/>
  <c r="Q1062" i="20"/>
  <c r="Z1062" i="20" s="1"/>
  <c r="AA1062" i="20" s="1"/>
  <c r="K1062" i="20"/>
  <c r="Q1061" i="20"/>
  <c r="Z1061" i="20" s="1"/>
  <c r="AA1061" i="20" s="1"/>
  <c r="K1061" i="20"/>
  <c r="Q1060" i="20"/>
  <c r="Z1060" i="20" s="1"/>
  <c r="AA1060" i="20" s="1"/>
  <c r="K1060" i="20"/>
  <c r="Q1059" i="20"/>
  <c r="Z1059" i="20" s="1"/>
  <c r="AA1059" i="20" s="1"/>
  <c r="K1059" i="20"/>
  <c r="Q1058" i="20"/>
  <c r="Z1058" i="20" s="1"/>
  <c r="AA1058" i="20" s="1"/>
  <c r="K1058" i="20"/>
  <c r="Q1057" i="20"/>
  <c r="Z1057" i="20" s="1"/>
  <c r="AA1057" i="20" s="1"/>
  <c r="K1057" i="20"/>
  <c r="Q1056" i="20"/>
  <c r="Z1056" i="20" s="1"/>
  <c r="AA1056" i="20" s="1"/>
  <c r="K1056" i="20"/>
  <c r="Q1055" i="20"/>
  <c r="Z1055" i="20" s="1"/>
  <c r="AA1055" i="20" s="1"/>
  <c r="K1055" i="20"/>
  <c r="Q1054" i="20"/>
  <c r="Z1054" i="20" s="1"/>
  <c r="AA1054" i="20" s="1"/>
  <c r="K1054" i="20"/>
  <c r="Q1053" i="20"/>
  <c r="Z1053" i="20" s="1"/>
  <c r="AA1053" i="20" s="1"/>
  <c r="K1053" i="20"/>
  <c r="Q1052" i="20"/>
  <c r="Z1052" i="20" s="1"/>
  <c r="AA1052" i="20" s="1"/>
  <c r="K1052" i="20"/>
  <c r="Q1051" i="20"/>
  <c r="Z1051" i="20" s="1"/>
  <c r="AA1051" i="20" s="1"/>
  <c r="K1051" i="20"/>
  <c r="Q1050" i="20"/>
  <c r="Z1050" i="20" s="1"/>
  <c r="AA1050" i="20" s="1"/>
  <c r="K1050" i="20"/>
  <c r="S1049" i="20"/>
  <c r="Z1049" i="20" s="1"/>
  <c r="AA1049" i="20" s="1"/>
  <c r="K1049" i="20"/>
  <c r="M1048" i="20"/>
  <c r="Z1048" i="20" s="1"/>
  <c r="AA1048" i="20" s="1"/>
  <c r="R1047" i="20"/>
  <c r="Z1047" i="20" s="1"/>
  <c r="AA1047" i="20" s="1"/>
  <c r="K1047" i="20"/>
  <c r="R1046" i="20"/>
  <c r="Z1046" i="20" s="1"/>
  <c r="AA1046" i="20" s="1"/>
  <c r="K1046" i="20"/>
  <c r="R1045" i="20"/>
  <c r="Z1045" i="20" s="1"/>
  <c r="AA1045" i="20" s="1"/>
  <c r="K1045" i="20"/>
  <c r="R1044" i="20"/>
  <c r="Z1044" i="20" s="1"/>
  <c r="AA1044" i="20" s="1"/>
  <c r="K1044" i="20"/>
  <c r="R1043" i="20"/>
  <c r="Z1043" i="20" s="1"/>
  <c r="AA1043" i="20" s="1"/>
  <c r="K1043" i="20"/>
  <c r="R1042" i="20"/>
  <c r="Z1042" i="20" s="1"/>
  <c r="AA1042" i="20" s="1"/>
  <c r="K1042" i="20"/>
  <c r="R1041" i="20"/>
  <c r="Z1041" i="20" s="1"/>
  <c r="AA1041" i="20" s="1"/>
  <c r="K1041" i="20"/>
  <c r="S1040" i="20"/>
  <c r="Z1040" i="20" s="1"/>
  <c r="AA1040" i="20" s="1"/>
  <c r="K1040" i="20"/>
  <c r="S1039" i="20"/>
  <c r="Z1039" i="20" s="1"/>
  <c r="AA1039" i="20" s="1"/>
  <c r="K1039" i="20"/>
  <c r="S1038" i="20"/>
  <c r="Z1038" i="20" s="1"/>
  <c r="AA1038" i="20" s="1"/>
  <c r="K1038" i="20"/>
  <c r="S1037" i="20"/>
  <c r="Z1037" i="20" s="1"/>
  <c r="AA1037" i="20" s="1"/>
  <c r="K1037" i="20"/>
  <c r="R1036" i="20"/>
  <c r="Z1036" i="20" s="1"/>
  <c r="AA1036" i="20" s="1"/>
  <c r="K1036" i="20"/>
  <c r="S1035" i="20"/>
  <c r="Z1035" i="20" s="1"/>
  <c r="AA1035" i="20" s="1"/>
  <c r="K1035" i="20"/>
  <c r="R1034" i="20"/>
  <c r="Z1034" i="20" s="1"/>
  <c r="AA1034" i="20" s="1"/>
  <c r="K1034" i="20"/>
  <c r="S1033" i="20"/>
  <c r="Z1033" i="20" s="1"/>
  <c r="AA1033" i="20" s="1"/>
  <c r="K1033" i="20"/>
  <c r="M1032" i="20"/>
  <c r="Z1032" i="20" s="1"/>
  <c r="AA1032" i="20" s="1"/>
  <c r="M1031" i="20"/>
  <c r="Z1031" i="20" s="1"/>
  <c r="AA1031" i="20" s="1"/>
  <c r="S1030" i="20"/>
  <c r="Z1030" i="20" s="1"/>
  <c r="AA1030" i="20" s="1"/>
  <c r="K1030" i="20"/>
  <c r="S1029" i="20"/>
  <c r="Z1029" i="20" s="1"/>
  <c r="AA1029" i="20" s="1"/>
  <c r="K1029" i="20"/>
  <c r="Z1028" i="20"/>
  <c r="AA1028" i="20" s="1"/>
  <c r="S1028" i="20"/>
  <c r="K1028" i="20"/>
  <c r="S1027" i="20"/>
  <c r="Z1027" i="20" s="1"/>
  <c r="AA1027" i="20" s="1"/>
  <c r="K1027" i="20"/>
  <c r="S1026" i="20"/>
  <c r="Z1026" i="20" s="1"/>
  <c r="AA1026" i="20" s="1"/>
  <c r="K1026" i="20"/>
  <c r="R1025" i="20"/>
  <c r="Z1025" i="20" s="1"/>
  <c r="AA1025" i="20" s="1"/>
  <c r="K1025" i="20"/>
  <c r="R1024" i="20"/>
  <c r="Z1024" i="20" s="1"/>
  <c r="AA1024" i="20" s="1"/>
  <c r="K1024" i="20"/>
  <c r="R1023" i="20"/>
  <c r="Z1023" i="20" s="1"/>
  <c r="AA1023" i="20" s="1"/>
  <c r="K1023" i="20"/>
  <c r="S1022" i="20"/>
  <c r="Z1022" i="20" s="1"/>
  <c r="AA1022" i="20" s="1"/>
  <c r="K1022" i="20"/>
  <c r="S1021" i="20"/>
  <c r="Z1021" i="20" s="1"/>
  <c r="AA1021" i="20" s="1"/>
  <c r="K1021" i="20"/>
  <c r="R1020" i="20"/>
  <c r="Z1020" i="20" s="1"/>
  <c r="AA1020" i="20" s="1"/>
  <c r="K1020" i="20"/>
  <c r="AA1019" i="20"/>
  <c r="R1019" i="20"/>
  <c r="Z1019" i="20" s="1"/>
  <c r="K1019" i="20"/>
  <c r="M1018" i="20"/>
  <c r="Z1018" i="20" s="1"/>
  <c r="AA1018" i="20" s="1"/>
  <c r="R1017" i="20"/>
  <c r="Z1017" i="20" s="1"/>
  <c r="AA1017" i="20" s="1"/>
  <c r="K1017" i="20"/>
  <c r="R1016" i="20"/>
  <c r="Z1016" i="20" s="1"/>
  <c r="AA1016" i="20" s="1"/>
  <c r="K1016" i="20"/>
  <c r="R1015" i="20"/>
  <c r="Z1015" i="20" s="1"/>
  <c r="AA1015" i="20" s="1"/>
  <c r="K1015" i="20"/>
  <c r="S1014" i="20"/>
  <c r="Z1014" i="20" s="1"/>
  <c r="AA1014" i="20" s="1"/>
  <c r="K1014" i="20"/>
  <c r="S1013" i="20"/>
  <c r="Z1013" i="20" s="1"/>
  <c r="AA1013" i="20" s="1"/>
  <c r="K1013" i="20"/>
  <c r="S1012" i="20"/>
  <c r="Z1012" i="20" s="1"/>
  <c r="AA1012" i="20" s="1"/>
  <c r="K1012" i="20"/>
  <c r="R1011" i="20"/>
  <c r="Z1011" i="20" s="1"/>
  <c r="AA1011" i="20" s="1"/>
  <c r="K1011" i="20"/>
  <c r="Q1010" i="20"/>
  <c r="Z1010" i="20" s="1"/>
  <c r="AA1010" i="20" s="1"/>
  <c r="K1010" i="20"/>
  <c r="Q1009" i="20"/>
  <c r="Z1009" i="20" s="1"/>
  <c r="AA1009" i="20" s="1"/>
  <c r="K1009" i="20"/>
  <c r="N1008" i="20"/>
  <c r="Z1008" i="20" s="1"/>
  <c r="AA1008" i="20" s="1"/>
  <c r="K1008" i="20"/>
  <c r="N1007" i="20"/>
  <c r="Z1007" i="20" s="1"/>
  <c r="AA1007" i="20" s="1"/>
  <c r="K1007" i="20"/>
  <c r="N1006" i="20"/>
  <c r="Z1006" i="20" s="1"/>
  <c r="AA1006" i="20" s="1"/>
  <c r="K1006" i="20"/>
  <c r="N1005" i="20"/>
  <c r="Z1005" i="20" s="1"/>
  <c r="AA1005" i="20" s="1"/>
  <c r="K1005" i="20"/>
  <c r="R1004" i="20"/>
  <c r="Z1004" i="20" s="1"/>
  <c r="AA1004" i="20" s="1"/>
  <c r="K1004" i="20"/>
  <c r="R1003" i="20"/>
  <c r="Z1003" i="20" s="1"/>
  <c r="AA1003" i="20" s="1"/>
  <c r="K1003" i="20"/>
  <c r="Z1002" i="20"/>
  <c r="AA1002" i="20" s="1"/>
  <c r="T1002" i="20"/>
  <c r="K1002" i="20"/>
  <c r="T1001" i="20"/>
  <c r="Z1001" i="20" s="1"/>
  <c r="AA1001" i="20" s="1"/>
  <c r="K1001" i="20"/>
  <c r="T1000" i="20"/>
  <c r="Z1000" i="20" s="1"/>
  <c r="AA1000" i="20" s="1"/>
  <c r="K1000" i="20"/>
  <c r="S999" i="20"/>
  <c r="Z999" i="20" s="1"/>
  <c r="AA999" i="20" s="1"/>
  <c r="K999" i="20"/>
  <c r="T998" i="20"/>
  <c r="Z998" i="20" s="1"/>
  <c r="AA998" i="20" s="1"/>
  <c r="K998" i="20"/>
  <c r="T997" i="20"/>
  <c r="Z997" i="20" s="1"/>
  <c r="AA997" i="20" s="1"/>
  <c r="K997" i="20"/>
  <c r="T996" i="20"/>
  <c r="Z996" i="20" s="1"/>
  <c r="AA996" i="20" s="1"/>
  <c r="K996" i="20"/>
  <c r="T995" i="20"/>
  <c r="Z995" i="20" s="1"/>
  <c r="AA995" i="20" s="1"/>
  <c r="K995" i="20"/>
  <c r="T994" i="20"/>
  <c r="Z994" i="20" s="1"/>
  <c r="AA994" i="20" s="1"/>
  <c r="K994" i="20"/>
  <c r="S993" i="20"/>
  <c r="Z993" i="20" s="1"/>
  <c r="AA993" i="20" s="1"/>
  <c r="K993" i="20"/>
  <c r="S992" i="20"/>
  <c r="Z992" i="20" s="1"/>
  <c r="AA992" i="20" s="1"/>
  <c r="K992" i="20"/>
  <c r="S991" i="20"/>
  <c r="Z991" i="20" s="1"/>
  <c r="AA991" i="20" s="1"/>
  <c r="K991" i="20"/>
  <c r="S990" i="20"/>
  <c r="Z990" i="20" s="1"/>
  <c r="AA990" i="20" s="1"/>
  <c r="K990" i="20"/>
  <c r="S989" i="20"/>
  <c r="Z989" i="20" s="1"/>
  <c r="AA989" i="20" s="1"/>
  <c r="K989" i="20"/>
  <c r="S988" i="20"/>
  <c r="Z988" i="20" s="1"/>
  <c r="AA988" i="20" s="1"/>
  <c r="K988" i="20"/>
  <c r="S987" i="20"/>
  <c r="Z987" i="20" s="1"/>
  <c r="AA987" i="20" s="1"/>
  <c r="K987" i="20"/>
  <c r="T986" i="20"/>
  <c r="Z986" i="20" s="1"/>
  <c r="AA986" i="20" s="1"/>
  <c r="K986" i="20"/>
  <c r="S985" i="20"/>
  <c r="Z985" i="20" s="1"/>
  <c r="AA985" i="20" s="1"/>
  <c r="K985" i="20"/>
  <c r="S984" i="20"/>
  <c r="Z984" i="20" s="1"/>
  <c r="AA984" i="20" s="1"/>
  <c r="K984" i="20"/>
  <c r="S983" i="20"/>
  <c r="Z983" i="20" s="1"/>
  <c r="AA983" i="20" s="1"/>
  <c r="K983" i="20"/>
  <c r="S982" i="20"/>
  <c r="Z982" i="20" s="1"/>
  <c r="AA982" i="20" s="1"/>
  <c r="K982" i="20"/>
  <c r="S981" i="20"/>
  <c r="Z981" i="20" s="1"/>
  <c r="AA981" i="20" s="1"/>
  <c r="K981" i="20"/>
  <c r="S980" i="20"/>
  <c r="Z980" i="20" s="1"/>
  <c r="AA980" i="20" s="1"/>
  <c r="K980" i="20"/>
  <c r="T979" i="20"/>
  <c r="Z979" i="20" s="1"/>
  <c r="AA979" i="20" s="1"/>
  <c r="K979" i="20"/>
  <c r="S978" i="20"/>
  <c r="Z978" i="20" s="1"/>
  <c r="AA978" i="20" s="1"/>
  <c r="K978" i="20"/>
  <c r="S977" i="20"/>
  <c r="Z977" i="20" s="1"/>
  <c r="AA977" i="20" s="1"/>
  <c r="K977" i="20"/>
  <c r="T976" i="20"/>
  <c r="Z976" i="20" s="1"/>
  <c r="AA976" i="20" s="1"/>
  <c r="K976" i="20"/>
  <c r="T975" i="20"/>
  <c r="Z975" i="20" s="1"/>
  <c r="AA975" i="20" s="1"/>
  <c r="K975" i="20"/>
  <c r="T974" i="20"/>
  <c r="Z974" i="20" s="1"/>
  <c r="AA974" i="20" s="1"/>
  <c r="K974" i="20"/>
  <c r="T973" i="20"/>
  <c r="Z973" i="20" s="1"/>
  <c r="AA973" i="20" s="1"/>
  <c r="K973" i="20"/>
  <c r="T972" i="20"/>
  <c r="Z972" i="20" s="1"/>
  <c r="AA972" i="20" s="1"/>
  <c r="K972" i="20"/>
  <c r="T971" i="20"/>
  <c r="Z971" i="20" s="1"/>
  <c r="AA971" i="20" s="1"/>
  <c r="K971" i="20"/>
  <c r="T970" i="20"/>
  <c r="Z970" i="20" s="1"/>
  <c r="AA970" i="20" s="1"/>
  <c r="K970" i="20"/>
  <c r="T969" i="20"/>
  <c r="Z969" i="20" s="1"/>
  <c r="AA969" i="20" s="1"/>
  <c r="K969" i="20"/>
  <c r="T968" i="20"/>
  <c r="Z968" i="20" s="1"/>
  <c r="AA968" i="20" s="1"/>
  <c r="K968" i="20"/>
  <c r="U967" i="20"/>
  <c r="Z967" i="20" s="1"/>
  <c r="AA967" i="20" s="1"/>
  <c r="K967" i="20"/>
  <c r="T966" i="20"/>
  <c r="Z966" i="20" s="1"/>
  <c r="AA966" i="20" s="1"/>
  <c r="K966" i="20"/>
  <c r="T965" i="20"/>
  <c r="Z965" i="20" s="1"/>
  <c r="AA965" i="20" s="1"/>
  <c r="K965" i="20"/>
  <c r="T964" i="20"/>
  <c r="Z964" i="20" s="1"/>
  <c r="AA964" i="20" s="1"/>
  <c r="K964" i="20"/>
  <c r="T963" i="20"/>
  <c r="Z963" i="20" s="1"/>
  <c r="AA963" i="20" s="1"/>
  <c r="K963" i="20"/>
  <c r="T962" i="20"/>
  <c r="Z962" i="20" s="1"/>
  <c r="AA962" i="20" s="1"/>
  <c r="K962" i="20"/>
  <c r="T961" i="20"/>
  <c r="Z961" i="20" s="1"/>
  <c r="AA961" i="20" s="1"/>
  <c r="K961" i="20"/>
  <c r="U960" i="20"/>
  <c r="Z960" i="20" s="1"/>
  <c r="AA960" i="20" s="1"/>
  <c r="K960" i="20"/>
  <c r="U959" i="20"/>
  <c r="Z959" i="20" s="1"/>
  <c r="AA959" i="20" s="1"/>
  <c r="K959" i="20"/>
  <c r="M958" i="20"/>
  <c r="Z958" i="20" s="1"/>
  <c r="AA958" i="20" s="1"/>
  <c r="T957" i="20"/>
  <c r="Z957" i="20" s="1"/>
  <c r="AA957" i="20" s="1"/>
  <c r="K957" i="20"/>
  <c r="M956" i="20"/>
  <c r="Z956" i="20" s="1"/>
  <c r="AA956" i="20" s="1"/>
  <c r="U955" i="20"/>
  <c r="Z955" i="20" s="1"/>
  <c r="AA955" i="20" s="1"/>
  <c r="K955" i="20"/>
  <c r="U954" i="20"/>
  <c r="Z954" i="20" s="1"/>
  <c r="AA954" i="20" s="1"/>
  <c r="K954" i="20"/>
  <c r="U953" i="20"/>
  <c r="Z953" i="20" s="1"/>
  <c r="AA953" i="20" s="1"/>
  <c r="K953" i="20"/>
  <c r="U952" i="20"/>
  <c r="Z952" i="20" s="1"/>
  <c r="AA952" i="20" s="1"/>
  <c r="K952" i="20"/>
  <c r="U951" i="20"/>
  <c r="Z951" i="20" s="1"/>
  <c r="AA951" i="20" s="1"/>
  <c r="K951" i="20"/>
  <c r="U950" i="20"/>
  <c r="Z950" i="20" s="1"/>
  <c r="AA950" i="20" s="1"/>
  <c r="K950" i="20"/>
  <c r="M949" i="20"/>
  <c r="Z949" i="20" s="1"/>
  <c r="AA949" i="20" s="1"/>
  <c r="M948" i="20"/>
  <c r="Z948" i="20" s="1"/>
  <c r="AA948" i="20" s="1"/>
  <c r="U947" i="20"/>
  <c r="Z947" i="20" s="1"/>
  <c r="AA947" i="20" s="1"/>
  <c r="K947" i="20"/>
  <c r="M946" i="20"/>
  <c r="Z946" i="20" s="1"/>
  <c r="AA946" i="20" s="1"/>
  <c r="M945" i="20"/>
  <c r="Z945" i="20" s="1"/>
  <c r="AA945" i="20" s="1"/>
  <c r="U944" i="20"/>
  <c r="Z944" i="20" s="1"/>
  <c r="AA944" i="20" s="1"/>
  <c r="K944" i="20"/>
  <c r="M943" i="20"/>
  <c r="Z943" i="20" s="1"/>
  <c r="AA943" i="20" s="1"/>
  <c r="U942" i="20"/>
  <c r="Z942" i="20" s="1"/>
  <c r="AA942" i="20" s="1"/>
  <c r="K942" i="20"/>
  <c r="M941" i="20"/>
  <c r="Z941" i="20" s="1"/>
  <c r="AA941" i="20" s="1"/>
  <c r="M940" i="20"/>
  <c r="Z940" i="20" s="1"/>
  <c r="AA940" i="20" s="1"/>
  <c r="U939" i="20"/>
  <c r="Z939" i="20" s="1"/>
  <c r="AA939" i="20" s="1"/>
  <c r="K939" i="20"/>
  <c r="M938" i="20"/>
  <c r="Z938" i="20" s="1"/>
  <c r="AA938" i="20" s="1"/>
  <c r="M937" i="20"/>
  <c r="Z937" i="20" s="1"/>
  <c r="AA937" i="20" s="1"/>
  <c r="M936" i="20"/>
  <c r="Z936" i="20" s="1"/>
  <c r="AA936" i="20" s="1"/>
  <c r="M935" i="20"/>
  <c r="Z935" i="20" s="1"/>
  <c r="AA935" i="20" s="1"/>
  <c r="M934" i="20"/>
  <c r="Z934" i="20" s="1"/>
  <c r="AA934" i="20" s="1"/>
  <c r="U933" i="20"/>
  <c r="Z933" i="20" s="1"/>
  <c r="AA933" i="20" s="1"/>
  <c r="K933" i="20"/>
  <c r="M932" i="20"/>
  <c r="Z932" i="20" s="1"/>
  <c r="AA932" i="20" s="1"/>
  <c r="M931" i="20"/>
  <c r="Z931" i="20" s="1"/>
  <c r="AA931" i="20" s="1"/>
  <c r="M930" i="20"/>
  <c r="Z930" i="20" s="1"/>
  <c r="AA930" i="20" s="1"/>
  <c r="M929" i="20"/>
  <c r="Z929" i="20" s="1"/>
  <c r="AA929" i="20" s="1"/>
  <c r="M928" i="20"/>
  <c r="Z928" i="20" s="1"/>
  <c r="AA928" i="20" s="1"/>
  <c r="M927" i="20"/>
  <c r="Z927" i="20" s="1"/>
  <c r="AA927" i="20" s="1"/>
  <c r="M926" i="20"/>
  <c r="Z926" i="20" s="1"/>
  <c r="AA926" i="20" s="1"/>
  <c r="M925" i="20"/>
  <c r="Z925" i="20" s="1"/>
  <c r="AA925" i="20" s="1"/>
  <c r="U924" i="20"/>
  <c r="Z924" i="20" s="1"/>
  <c r="AA924" i="20" s="1"/>
  <c r="K924" i="20"/>
  <c r="U923" i="20"/>
  <c r="Z923" i="20" s="1"/>
  <c r="AA923" i="20" s="1"/>
  <c r="K923" i="20"/>
  <c r="U922" i="20"/>
  <c r="Z922" i="20" s="1"/>
  <c r="AA922" i="20" s="1"/>
  <c r="K922" i="20"/>
  <c r="U921" i="20"/>
  <c r="Z921" i="20" s="1"/>
  <c r="AA921" i="20" s="1"/>
  <c r="K921" i="20"/>
  <c r="U920" i="20"/>
  <c r="Z920" i="20" s="1"/>
  <c r="AA920" i="20" s="1"/>
  <c r="K920" i="20"/>
  <c r="M919" i="20"/>
  <c r="Z919" i="20" s="1"/>
  <c r="AA919" i="20" s="1"/>
  <c r="M918" i="20"/>
  <c r="Z918" i="20" s="1"/>
  <c r="AA918" i="20" s="1"/>
  <c r="M917" i="20"/>
  <c r="Z917" i="20" s="1"/>
  <c r="AA917" i="20" s="1"/>
  <c r="M916" i="20"/>
  <c r="Z916" i="20" s="1"/>
  <c r="AA916" i="20" s="1"/>
  <c r="U915" i="20"/>
  <c r="Z915" i="20" s="1"/>
  <c r="AA915" i="20" s="1"/>
  <c r="K915" i="20"/>
  <c r="U914" i="20"/>
  <c r="Z914" i="20" s="1"/>
  <c r="AA914" i="20" s="1"/>
  <c r="K914" i="20"/>
  <c r="U913" i="20"/>
  <c r="Z913" i="20" s="1"/>
  <c r="AA913" i="20" s="1"/>
  <c r="K913" i="20"/>
  <c r="M912" i="20"/>
  <c r="Z912" i="20" s="1"/>
  <c r="AA912" i="20" s="1"/>
  <c r="M911" i="20"/>
  <c r="Z911" i="20" s="1"/>
  <c r="AA911" i="20" s="1"/>
  <c r="M910" i="20"/>
  <c r="Z910" i="20" s="1"/>
  <c r="AA910" i="20" s="1"/>
  <c r="M909" i="20"/>
  <c r="Z909" i="20" s="1"/>
  <c r="AA909" i="20" s="1"/>
  <c r="V908" i="20"/>
  <c r="Z908" i="20" s="1"/>
  <c r="AA908" i="20" s="1"/>
  <c r="K908" i="20"/>
  <c r="M907" i="20"/>
  <c r="Z907" i="20" s="1"/>
  <c r="AA907" i="20" s="1"/>
  <c r="V906" i="20"/>
  <c r="Z906" i="20" s="1"/>
  <c r="AA906" i="20" s="1"/>
  <c r="K906" i="20"/>
  <c r="V905" i="20"/>
  <c r="Z905" i="20" s="1"/>
  <c r="AA905" i="20" s="1"/>
  <c r="K905" i="20"/>
  <c r="V904" i="20"/>
  <c r="Z904" i="20" s="1"/>
  <c r="AA904" i="20" s="1"/>
  <c r="K904" i="20"/>
  <c r="V903" i="20"/>
  <c r="Z903" i="20" s="1"/>
  <c r="AA903" i="20" s="1"/>
  <c r="K903" i="20"/>
  <c r="V902" i="20"/>
  <c r="Z902" i="20" s="1"/>
  <c r="AA902" i="20" s="1"/>
  <c r="K902" i="20"/>
  <c r="V901" i="20"/>
  <c r="Z901" i="20" s="1"/>
  <c r="AA901" i="20" s="1"/>
  <c r="K901" i="20"/>
  <c r="N900" i="20"/>
  <c r="Z900" i="20" s="1"/>
  <c r="AA900" i="20" s="1"/>
  <c r="K900" i="20"/>
  <c r="M899" i="20"/>
  <c r="Z899" i="20" s="1"/>
  <c r="AA899" i="20" s="1"/>
  <c r="M898" i="20"/>
  <c r="Z898" i="20" s="1"/>
  <c r="AA898" i="20" s="1"/>
  <c r="M897" i="20"/>
  <c r="Z897" i="20" s="1"/>
  <c r="AA897" i="20" s="1"/>
  <c r="M896" i="20"/>
  <c r="Z896" i="20" s="1"/>
  <c r="AA896" i="20" s="1"/>
  <c r="M895" i="20"/>
  <c r="Z895" i="20" s="1"/>
  <c r="AA895" i="20" s="1"/>
  <c r="M894" i="20"/>
  <c r="Z894" i="20" s="1"/>
  <c r="AA894" i="20" s="1"/>
  <c r="M893" i="20"/>
  <c r="Z893" i="20" s="1"/>
  <c r="AA893" i="20" s="1"/>
  <c r="M892" i="20"/>
  <c r="Z892" i="20" s="1"/>
  <c r="AA892" i="20" s="1"/>
  <c r="M891" i="20"/>
  <c r="Z891" i="20" s="1"/>
  <c r="AA891" i="20" s="1"/>
  <c r="M890" i="20"/>
  <c r="Z890" i="20" s="1"/>
  <c r="AA890" i="20" s="1"/>
  <c r="M889" i="20"/>
  <c r="Z889" i="20" s="1"/>
  <c r="AA889" i="20" s="1"/>
  <c r="V888" i="20"/>
  <c r="Z888" i="20" s="1"/>
  <c r="AA888" i="20" s="1"/>
  <c r="K888" i="20"/>
  <c r="V887" i="20"/>
  <c r="Z887" i="20" s="1"/>
  <c r="AA887" i="20" s="1"/>
  <c r="K887" i="20"/>
  <c r="V886" i="20"/>
  <c r="Z886" i="20" s="1"/>
  <c r="AA886" i="20" s="1"/>
  <c r="K886" i="20"/>
  <c r="M885" i="20"/>
  <c r="Z885" i="20" s="1"/>
  <c r="AA885" i="20" s="1"/>
  <c r="V884" i="20"/>
  <c r="Z884" i="20" s="1"/>
  <c r="AA884" i="20" s="1"/>
  <c r="K884" i="20"/>
  <c r="V883" i="20"/>
  <c r="Z883" i="20" s="1"/>
  <c r="AA883" i="20" s="1"/>
  <c r="K883" i="20"/>
  <c r="Z882" i="20"/>
  <c r="AA882" i="20" s="1"/>
  <c r="V882" i="20"/>
  <c r="K882" i="20"/>
  <c r="V881" i="20"/>
  <c r="Z881" i="20" s="1"/>
  <c r="AA881" i="20" s="1"/>
  <c r="K881" i="20"/>
  <c r="V880" i="20"/>
  <c r="Z880" i="20" s="1"/>
  <c r="AA880" i="20" s="1"/>
  <c r="K880" i="20"/>
  <c r="V879" i="20"/>
  <c r="Z879" i="20" s="1"/>
  <c r="AA879" i="20" s="1"/>
  <c r="K879" i="20"/>
  <c r="M878" i="20"/>
  <c r="Z878" i="20" s="1"/>
  <c r="AA878" i="20" s="1"/>
  <c r="V877" i="20"/>
  <c r="Z877" i="20" s="1"/>
  <c r="AA877" i="20" s="1"/>
  <c r="K877" i="20"/>
  <c r="Z876" i="20"/>
  <c r="AA876" i="20" s="1"/>
  <c r="V876" i="20"/>
  <c r="K876" i="20"/>
  <c r="W875" i="20"/>
  <c r="Z875" i="20" s="1"/>
  <c r="AA875" i="20" s="1"/>
  <c r="K875" i="20"/>
  <c r="W874" i="20"/>
  <c r="Z874" i="20" s="1"/>
  <c r="AA874" i="20" s="1"/>
  <c r="K874" i="20"/>
  <c r="W873" i="20"/>
  <c r="Z873" i="20" s="1"/>
  <c r="AA873" i="20" s="1"/>
  <c r="K873" i="20"/>
  <c r="W872" i="20"/>
  <c r="Z872" i="20" s="1"/>
  <c r="AA872" i="20" s="1"/>
  <c r="K872" i="20"/>
  <c r="W871" i="20"/>
  <c r="Z871" i="20" s="1"/>
  <c r="AA871" i="20" s="1"/>
  <c r="K871" i="20"/>
  <c r="W870" i="20"/>
  <c r="Z870" i="20" s="1"/>
  <c r="AA870" i="20" s="1"/>
  <c r="K870" i="20"/>
  <c r="W869" i="20"/>
  <c r="Z869" i="20" s="1"/>
  <c r="AA869" i="20" s="1"/>
  <c r="K869" i="20"/>
  <c r="W868" i="20"/>
  <c r="Z868" i="20" s="1"/>
  <c r="AA868" i="20" s="1"/>
  <c r="K868" i="20"/>
  <c r="W867" i="20"/>
  <c r="Z867" i="20" s="1"/>
  <c r="AA867" i="20" s="1"/>
  <c r="K867" i="20"/>
  <c r="W866" i="20"/>
  <c r="Z866" i="20" s="1"/>
  <c r="AA866" i="20" s="1"/>
  <c r="K866" i="20"/>
  <c r="W865" i="20"/>
  <c r="Z865" i="20" s="1"/>
  <c r="AA865" i="20" s="1"/>
  <c r="K865" i="20"/>
  <c r="W864" i="20"/>
  <c r="Z864" i="20" s="1"/>
  <c r="AA864" i="20" s="1"/>
  <c r="K864" i="20"/>
  <c r="W863" i="20"/>
  <c r="Z863" i="20" s="1"/>
  <c r="AA863" i="20" s="1"/>
  <c r="K863" i="20"/>
  <c r="M862" i="20"/>
  <c r="Z862" i="20" s="1"/>
  <c r="AA862" i="20" s="1"/>
  <c r="N861" i="20"/>
  <c r="Z861" i="20" s="1"/>
  <c r="AA861" i="20" s="1"/>
  <c r="K861" i="20"/>
  <c r="W860" i="20"/>
  <c r="Z860" i="20" s="1"/>
  <c r="AA860" i="20" s="1"/>
  <c r="K860" i="20"/>
  <c r="W859" i="20"/>
  <c r="Z859" i="20" s="1"/>
  <c r="AA859" i="20" s="1"/>
  <c r="K859" i="20"/>
  <c r="W858" i="20"/>
  <c r="Z858" i="20" s="1"/>
  <c r="AA858" i="20" s="1"/>
  <c r="K858" i="20"/>
  <c r="W857" i="20"/>
  <c r="Z857" i="20" s="1"/>
  <c r="AA857" i="20" s="1"/>
  <c r="K857" i="20"/>
  <c r="W856" i="20"/>
  <c r="Z856" i="20" s="1"/>
  <c r="AA856" i="20" s="1"/>
  <c r="K856" i="20"/>
  <c r="W855" i="20"/>
  <c r="Z855" i="20" s="1"/>
  <c r="AA855" i="20" s="1"/>
  <c r="K855" i="20"/>
  <c r="M854" i="20"/>
  <c r="Z854" i="20" s="1"/>
  <c r="AA854" i="20" s="1"/>
  <c r="X853" i="20"/>
  <c r="Z853" i="20" s="1"/>
  <c r="AA853" i="20" s="1"/>
  <c r="K853" i="20"/>
  <c r="M852" i="20"/>
  <c r="Z852" i="20" s="1"/>
  <c r="AA852" i="20" s="1"/>
  <c r="M851" i="20"/>
  <c r="Z851" i="20" s="1"/>
  <c r="AA851" i="20" s="1"/>
  <c r="X850" i="20"/>
  <c r="Z850" i="20" s="1"/>
  <c r="AA850" i="20" s="1"/>
  <c r="K850" i="20"/>
  <c r="X849" i="20"/>
  <c r="Z849" i="20" s="1"/>
  <c r="AA849" i="20" s="1"/>
  <c r="K849" i="20"/>
  <c r="X848" i="20"/>
  <c r="Z848" i="20" s="1"/>
  <c r="AA848" i="20" s="1"/>
  <c r="K848" i="20"/>
  <c r="M847" i="20"/>
  <c r="Z847" i="20" s="1"/>
  <c r="AA847" i="20" s="1"/>
  <c r="M846" i="20"/>
  <c r="Z846" i="20" s="1"/>
  <c r="AA846" i="20" s="1"/>
  <c r="M845" i="20"/>
  <c r="Z845" i="20" s="1"/>
  <c r="AA845" i="20" s="1"/>
  <c r="M844" i="20"/>
  <c r="Z844" i="20" s="1"/>
  <c r="AA844" i="20" s="1"/>
  <c r="M843" i="20"/>
  <c r="Z843" i="20" s="1"/>
  <c r="AA843" i="20" s="1"/>
  <c r="M842" i="20"/>
  <c r="Z842" i="20" s="1"/>
  <c r="AA842" i="20" s="1"/>
  <c r="M841" i="20"/>
  <c r="Z841" i="20" s="1"/>
  <c r="AA841" i="20" s="1"/>
  <c r="M840" i="20"/>
  <c r="Z840" i="20" s="1"/>
  <c r="AA840" i="20" s="1"/>
  <c r="M839" i="20"/>
  <c r="Z839" i="20" s="1"/>
  <c r="AA839" i="20" s="1"/>
  <c r="M838" i="20"/>
  <c r="Z838" i="20" s="1"/>
  <c r="AA838" i="20" s="1"/>
  <c r="M837" i="20"/>
  <c r="Z837" i="20" s="1"/>
  <c r="AA837" i="20" s="1"/>
  <c r="M836" i="20"/>
  <c r="Z836" i="20" s="1"/>
  <c r="AA836" i="20" s="1"/>
  <c r="N835" i="20"/>
  <c r="Z835" i="20" s="1"/>
  <c r="AA835" i="20" s="1"/>
  <c r="K835" i="20"/>
  <c r="N834" i="20"/>
  <c r="Z834" i="20" s="1"/>
  <c r="AA834" i="20" s="1"/>
  <c r="K834" i="20"/>
  <c r="N833" i="20"/>
  <c r="Z833" i="20" s="1"/>
  <c r="AA833" i="20" s="1"/>
  <c r="K833" i="20"/>
  <c r="N832" i="20"/>
  <c r="Z832" i="20" s="1"/>
  <c r="AA832" i="20" s="1"/>
  <c r="K832" i="20"/>
  <c r="X831" i="20"/>
  <c r="Z831" i="20" s="1"/>
  <c r="AA831" i="20" s="1"/>
  <c r="K831" i="20"/>
  <c r="X830" i="20"/>
  <c r="Z830" i="20" s="1"/>
  <c r="AA830" i="20" s="1"/>
  <c r="K830" i="20"/>
  <c r="N829" i="20"/>
  <c r="Z829" i="20" s="1"/>
  <c r="AA829" i="20" s="1"/>
  <c r="K829" i="20"/>
  <c r="N828" i="20"/>
  <c r="Z828" i="20" s="1"/>
  <c r="AA828" i="20" s="1"/>
  <c r="K828" i="20"/>
  <c r="N827" i="20"/>
  <c r="Z827" i="20" s="1"/>
  <c r="AA827" i="20" s="1"/>
  <c r="K827" i="20"/>
  <c r="N826" i="20"/>
  <c r="Z826" i="20" s="1"/>
  <c r="AA826" i="20" s="1"/>
  <c r="K826" i="20"/>
  <c r="N825" i="20"/>
  <c r="Z825" i="20" s="1"/>
  <c r="AA825" i="20" s="1"/>
  <c r="K825" i="20"/>
  <c r="N824" i="20"/>
  <c r="Z824" i="20" s="1"/>
  <c r="AA824" i="20" s="1"/>
  <c r="K824" i="20"/>
  <c r="N823" i="20"/>
  <c r="Z823" i="20" s="1"/>
  <c r="AA823" i="20" s="1"/>
  <c r="K823" i="20"/>
  <c r="N822" i="20"/>
  <c r="Z822" i="20" s="1"/>
  <c r="AA822" i="20" s="1"/>
  <c r="K822" i="20"/>
  <c r="N821" i="20"/>
  <c r="Z821" i="20" s="1"/>
  <c r="AA821" i="20" s="1"/>
  <c r="K821" i="20"/>
  <c r="N820" i="20"/>
  <c r="Z820" i="20" s="1"/>
  <c r="AA820" i="20" s="1"/>
  <c r="K820" i="20"/>
  <c r="N819" i="20"/>
  <c r="Z819" i="20" s="1"/>
  <c r="AA819" i="20" s="1"/>
  <c r="K819" i="20"/>
  <c r="N818" i="20"/>
  <c r="Z818" i="20" s="1"/>
  <c r="AA818" i="20" s="1"/>
  <c r="K818" i="20"/>
  <c r="N817" i="20"/>
  <c r="Z817" i="20" s="1"/>
  <c r="AA817" i="20" s="1"/>
  <c r="K817" i="20"/>
  <c r="N816" i="20"/>
  <c r="Z816" i="20" s="1"/>
  <c r="AA816" i="20" s="1"/>
  <c r="K816" i="20"/>
  <c r="N815" i="20"/>
  <c r="Z815" i="20" s="1"/>
  <c r="AA815" i="20" s="1"/>
  <c r="K815" i="20"/>
  <c r="N814" i="20"/>
  <c r="Z814" i="20" s="1"/>
  <c r="AA814" i="20" s="1"/>
  <c r="K814" i="20"/>
  <c r="N813" i="20"/>
  <c r="Z813" i="20" s="1"/>
  <c r="AA813" i="20" s="1"/>
  <c r="K813" i="20"/>
  <c r="N812" i="20"/>
  <c r="Z812" i="20" s="1"/>
  <c r="AA812" i="20" s="1"/>
  <c r="K812" i="20"/>
  <c r="N811" i="20"/>
  <c r="Z811" i="20" s="1"/>
  <c r="AA811" i="20" s="1"/>
  <c r="K811" i="20"/>
  <c r="N810" i="20"/>
  <c r="Z810" i="20" s="1"/>
  <c r="AA810" i="20" s="1"/>
  <c r="K810" i="20"/>
  <c r="N809" i="20"/>
  <c r="Z809" i="20" s="1"/>
  <c r="AA809" i="20" s="1"/>
  <c r="K809" i="20"/>
  <c r="N808" i="20"/>
  <c r="Z808" i="20" s="1"/>
  <c r="AA808" i="20" s="1"/>
  <c r="K808" i="20"/>
  <c r="Z807" i="20"/>
  <c r="AA807" i="20" s="1"/>
  <c r="N807" i="20"/>
  <c r="K807" i="20"/>
  <c r="N806" i="20"/>
  <c r="Z806" i="20" s="1"/>
  <c r="AA806" i="20" s="1"/>
  <c r="K806" i="20"/>
  <c r="N805" i="20"/>
  <c r="Z805" i="20" s="1"/>
  <c r="AA805" i="20" s="1"/>
  <c r="K805" i="20"/>
  <c r="N804" i="20"/>
  <c r="Z804" i="20" s="1"/>
  <c r="AA804" i="20" s="1"/>
  <c r="K804" i="20"/>
  <c r="N803" i="20"/>
  <c r="Z803" i="20" s="1"/>
  <c r="AA803" i="20" s="1"/>
  <c r="K803" i="20"/>
  <c r="N802" i="20"/>
  <c r="Z802" i="20" s="1"/>
  <c r="AA802" i="20" s="1"/>
  <c r="K802" i="20"/>
  <c r="N801" i="20"/>
  <c r="Z801" i="20" s="1"/>
  <c r="AA801" i="20" s="1"/>
  <c r="K801" i="20"/>
  <c r="N800" i="20"/>
  <c r="Z800" i="20" s="1"/>
  <c r="AA800" i="20" s="1"/>
  <c r="K800" i="20"/>
  <c r="N799" i="20"/>
  <c r="Z799" i="20" s="1"/>
  <c r="AA799" i="20" s="1"/>
  <c r="K799" i="20"/>
  <c r="N798" i="20"/>
  <c r="Z798" i="20" s="1"/>
  <c r="AA798" i="20" s="1"/>
  <c r="K798" i="20"/>
  <c r="N797" i="20"/>
  <c r="Z797" i="20" s="1"/>
  <c r="AA797" i="20" s="1"/>
  <c r="K797" i="20"/>
  <c r="N796" i="20"/>
  <c r="Z796" i="20" s="1"/>
  <c r="AA796" i="20" s="1"/>
  <c r="K796" i="20"/>
  <c r="N795" i="20"/>
  <c r="Z795" i="20" s="1"/>
  <c r="AA795" i="20" s="1"/>
  <c r="K795" i="20"/>
  <c r="N794" i="20"/>
  <c r="Z794" i="20" s="1"/>
  <c r="AA794" i="20" s="1"/>
  <c r="K794" i="20"/>
  <c r="N793" i="20"/>
  <c r="Z793" i="20" s="1"/>
  <c r="AA793" i="20" s="1"/>
  <c r="K793" i="20"/>
  <c r="N792" i="20"/>
  <c r="Z792" i="20" s="1"/>
  <c r="AA792" i="20" s="1"/>
  <c r="K792" i="20"/>
  <c r="N791" i="20"/>
  <c r="Z791" i="20" s="1"/>
  <c r="AA791" i="20" s="1"/>
  <c r="K791" i="20"/>
  <c r="N790" i="20"/>
  <c r="Z790" i="20" s="1"/>
  <c r="AA790" i="20" s="1"/>
  <c r="K790" i="20"/>
  <c r="N789" i="20"/>
  <c r="Z789" i="20" s="1"/>
  <c r="AA789" i="20" s="1"/>
  <c r="K789" i="20"/>
  <c r="N788" i="20"/>
  <c r="Z788" i="20" s="1"/>
  <c r="AA788" i="20" s="1"/>
  <c r="K788" i="20"/>
  <c r="N787" i="20"/>
  <c r="Z787" i="20" s="1"/>
  <c r="AA787" i="20" s="1"/>
  <c r="K787" i="20"/>
  <c r="N786" i="20"/>
  <c r="Z786" i="20" s="1"/>
  <c r="AA786" i="20" s="1"/>
  <c r="K786" i="20"/>
  <c r="N785" i="20"/>
  <c r="Z785" i="20" s="1"/>
  <c r="AA785" i="20" s="1"/>
  <c r="K785" i="20"/>
  <c r="N784" i="20"/>
  <c r="Z784" i="20" s="1"/>
  <c r="AA784" i="20" s="1"/>
  <c r="K784" i="20"/>
  <c r="N783" i="20"/>
  <c r="Z783" i="20" s="1"/>
  <c r="AA783" i="20" s="1"/>
  <c r="K783" i="20"/>
  <c r="N782" i="20"/>
  <c r="Z782" i="20" s="1"/>
  <c r="AA782" i="20" s="1"/>
  <c r="K782" i="20"/>
  <c r="O781" i="20"/>
  <c r="Z781" i="20" s="1"/>
  <c r="AA781" i="20" s="1"/>
  <c r="K781" i="20"/>
  <c r="N780" i="20"/>
  <c r="Z780" i="20" s="1"/>
  <c r="AA780" i="20" s="1"/>
  <c r="K780" i="20"/>
  <c r="N779" i="20"/>
  <c r="Z779" i="20" s="1"/>
  <c r="AA779" i="20" s="1"/>
  <c r="K779" i="20"/>
  <c r="N778" i="20"/>
  <c r="Z778" i="20" s="1"/>
  <c r="AA778" i="20" s="1"/>
  <c r="K778" i="20"/>
  <c r="N777" i="20"/>
  <c r="Z777" i="20" s="1"/>
  <c r="AA777" i="20" s="1"/>
  <c r="K777" i="20"/>
  <c r="N776" i="20"/>
  <c r="Z776" i="20" s="1"/>
  <c r="AA776" i="20" s="1"/>
  <c r="K776" i="20"/>
  <c r="N775" i="20"/>
  <c r="Z775" i="20" s="1"/>
  <c r="AA775" i="20" s="1"/>
  <c r="K775" i="20"/>
  <c r="N774" i="20"/>
  <c r="Z774" i="20" s="1"/>
  <c r="AA774" i="20" s="1"/>
  <c r="K774" i="20"/>
  <c r="N773" i="20"/>
  <c r="Z773" i="20" s="1"/>
  <c r="AA773" i="20" s="1"/>
  <c r="K773" i="20"/>
  <c r="N772" i="20"/>
  <c r="Z772" i="20" s="1"/>
  <c r="AA772" i="20" s="1"/>
  <c r="K772" i="20"/>
  <c r="N771" i="20"/>
  <c r="Z771" i="20" s="1"/>
  <c r="AA771" i="20" s="1"/>
  <c r="K771" i="20"/>
  <c r="N770" i="20"/>
  <c r="Z770" i="20" s="1"/>
  <c r="AA770" i="20" s="1"/>
  <c r="K770" i="20"/>
  <c r="N769" i="20"/>
  <c r="Z769" i="20" s="1"/>
  <c r="AA769" i="20" s="1"/>
  <c r="K769" i="20"/>
  <c r="N768" i="20"/>
  <c r="Z768" i="20" s="1"/>
  <c r="AA768" i="20" s="1"/>
  <c r="K768" i="20"/>
  <c r="N767" i="20"/>
  <c r="Z767" i="20" s="1"/>
  <c r="AA767" i="20" s="1"/>
  <c r="K767" i="20"/>
  <c r="N766" i="20"/>
  <c r="Z766" i="20" s="1"/>
  <c r="AA766" i="20" s="1"/>
  <c r="K766" i="20"/>
  <c r="N765" i="20"/>
  <c r="Z765" i="20" s="1"/>
  <c r="AA765" i="20" s="1"/>
  <c r="K765" i="20"/>
  <c r="N764" i="20"/>
  <c r="Z764" i="20" s="1"/>
  <c r="AA764" i="20" s="1"/>
  <c r="K764" i="20"/>
  <c r="N763" i="20"/>
  <c r="Z763" i="20" s="1"/>
  <c r="AA763" i="20" s="1"/>
  <c r="K763" i="20"/>
  <c r="Z762" i="20"/>
  <c r="AA762" i="20" s="1"/>
  <c r="N762" i="20"/>
  <c r="K762" i="20"/>
  <c r="N761" i="20"/>
  <c r="Z761" i="20" s="1"/>
  <c r="AA761" i="20" s="1"/>
  <c r="K761" i="20"/>
  <c r="N760" i="20"/>
  <c r="Z760" i="20" s="1"/>
  <c r="AA760" i="20" s="1"/>
  <c r="K760" i="20"/>
  <c r="N759" i="20"/>
  <c r="Z759" i="20" s="1"/>
  <c r="AA759" i="20" s="1"/>
  <c r="K759" i="20"/>
  <c r="N758" i="20"/>
  <c r="Z758" i="20" s="1"/>
  <c r="AA758" i="20" s="1"/>
  <c r="K758" i="20"/>
  <c r="N757" i="20"/>
  <c r="Z757" i="20" s="1"/>
  <c r="AA757" i="20" s="1"/>
  <c r="K757" i="20"/>
  <c r="N756" i="20"/>
  <c r="Z756" i="20" s="1"/>
  <c r="AA756" i="20" s="1"/>
  <c r="K756" i="20"/>
  <c r="N755" i="20"/>
  <c r="Z755" i="20" s="1"/>
  <c r="AA755" i="20" s="1"/>
  <c r="K755" i="20"/>
  <c r="N754" i="20"/>
  <c r="Z754" i="20" s="1"/>
  <c r="AA754" i="20" s="1"/>
  <c r="K754" i="20"/>
  <c r="N753" i="20"/>
  <c r="Z753" i="20" s="1"/>
  <c r="AA753" i="20" s="1"/>
  <c r="K753" i="20"/>
  <c r="N752" i="20"/>
  <c r="Z752" i="20" s="1"/>
  <c r="AA752" i="20" s="1"/>
  <c r="K752" i="20"/>
  <c r="N751" i="20"/>
  <c r="Z751" i="20" s="1"/>
  <c r="AA751" i="20" s="1"/>
  <c r="K751" i="20"/>
  <c r="N750" i="20"/>
  <c r="Z750" i="20" s="1"/>
  <c r="AA750" i="20" s="1"/>
  <c r="K750" i="20"/>
  <c r="N749" i="20"/>
  <c r="Z749" i="20" s="1"/>
  <c r="AA749" i="20" s="1"/>
  <c r="K749" i="20"/>
  <c r="N748" i="20"/>
  <c r="Z748" i="20" s="1"/>
  <c r="AA748" i="20" s="1"/>
  <c r="K748" i="20"/>
  <c r="N747" i="20"/>
  <c r="Z747" i="20" s="1"/>
  <c r="AA747" i="20" s="1"/>
  <c r="K747" i="20"/>
  <c r="N746" i="20"/>
  <c r="Z746" i="20" s="1"/>
  <c r="AA746" i="20" s="1"/>
  <c r="K746" i="20"/>
  <c r="N745" i="20"/>
  <c r="Z745" i="20" s="1"/>
  <c r="AA745" i="20" s="1"/>
  <c r="K745" i="20"/>
  <c r="N744" i="20"/>
  <c r="Z744" i="20" s="1"/>
  <c r="AA744" i="20" s="1"/>
  <c r="K744" i="20"/>
  <c r="N743" i="20"/>
  <c r="Z743" i="20" s="1"/>
  <c r="AA743" i="20" s="1"/>
  <c r="K743" i="20"/>
  <c r="N742" i="20"/>
  <c r="Z742" i="20" s="1"/>
  <c r="AA742" i="20" s="1"/>
  <c r="K742" i="20"/>
  <c r="N741" i="20"/>
  <c r="Z741" i="20" s="1"/>
  <c r="AA741" i="20" s="1"/>
  <c r="K741" i="20"/>
  <c r="N740" i="20"/>
  <c r="Z740" i="20" s="1"/>
  <c r="AA740" i="20" s="1"/>
  <c r="K740" i="20"/>
  <c r="N739" i="20"/>
  <c r="Z739" i="20" s="1"/>
  <c r="AA739" i="20" s="1"/>
  <c r="K739" i="20"/>
  <c r="N738" i="20"/>
  <c r="Z738" i="20" s="1"/>
  <c r="AA738" i="20" s="1"/>
  <c r="K738" i="20"/>
  <c r="N737" i="20"/>
  <c r="Z737" i="20" s="1"/>
  <c r="AA737" i="20" s="1"/>
  <c r="K737" i="20"/>
  <c r="N736" i="20"/>
  <c r="Z736" i="20" s="1"/>
  <c r="AA736" i="20" s="1"/>
  <c r="K736" i="20"/>
  <c r="N735" i="20"/>
  <c r="Z735" i="20" s="1"/>
  <c r="AA735" i="20" s="1"/>
  <c r="K735" i="20"/>
  <c r="N734" i="20"/>
  <c r="Z734" i="20" s="1"/>
  <c r="AA734" i="20" s="1"/>
  <c r="K734" i="20"/>
  <c r="N733" i="20"/>
  <c r="Z733" i="20" s="1"/>
  <c r="AA733" i="20" s="1"/>
  <c r="K733" i="20"/>
  <c r="N732" i="20"/>
  <c r="Z732" i="20" s="1"/>
  <c r="AA732" i="20" s="1"/>
  <c r="K732" i="20"/>
  <c r="N731" i="20"/>
  <c r="Z731" i="20" s="1"/>
  <c r="AA731" i="20" s="1"/>
  <c r="K731" i="20"/>
  <c r="N730" i="20"/>
  <c r="Z730" i="20" s="1"/>
  <c r="AA730" i="20" s="1"/>
  <c r="K730" i="20"/>
  <c r="N729" i="20"/>
  <c r="Z729" i="20" s="1"/>
  <c r="AA729" i="20" s="1"/>
  <c r="K729" i="20"/>
  <c r="N728" i="20"/>
  <c r="Z728" i="20" s="1"/>
  <c r="AA728" i="20" s="1"/>
  <c r="K728" i="20"/>
  <c r="N727" i="20"/>
  <c r="Z727" i="20" s="1"/>
  <c r="AA727" i="20" s="1"/>
  <c r="K727" i="20"/>
  <c r="N726" i="20"/>
  <c r="Z726" i="20" s="1"/>
  <c r="AA726" i="20" s="1"/>
  <c r="K726" i="20"/>
  <c r="N725" i="20"/>
  <c r="Z725" i="20" s="1"/>
  <c r="AA725" i="20" s="1"/>
  <c r="K725" i="20"/>
  <c r="N724" i="20"/>
  <c r="Z724" i="20" s="1"/>
  <c r="AA724" i="20" s="1"/>
  <c r="K724" i="20"/>
  <c r="N723" i="20"/>
  <c r="Z723" i="20" s="1"/>
  <c r="AA723" i="20" s="1"/>
  <c r="K723" i="20"/>
  <c r="N722" i="20"/>
  <c r="Z722" i="20" s="1"/>
  <c r="AA722" i="20" s="1"/>
  <c r="K722" i="20"/>
  <c r="N721" i="20"/>
  <c r="Z721" i="20" s="1"/>
  <c r="AA721" i="20" s="1"/>
  <c r="K721" i="20"/>
  <c r="N720" i="20"/>
  <c r="Z720" i="20" s="1"/>
  <c r="AA720" i="20" s="1"/>
  <c r="K720" i="20"/>
  <c r="N719" i="20"/>
  <c r="Z719" i="20" s="1"/>
  <c r="AA719" i="20" s="1"/>
  <c r="K719" i="20"/>
  <c r="N718" i="20"/>
  <c r="Z718" i="20" s="1"/>
  <c r="AA718" i="20" s="1"/>
  <c r="K718" i="20"/>
  <c r="N717" i="20"/>
  <c r="Z717" i="20" s="1"/>
  <c r="AA717" i="20" s="1"/>
  <c r="K717" i="20"/>
  <c r="N716" i="20"/>
  <c r="Z716" i="20" s="1"/>
  <c r="AA716" i="20" s="1"/>
  <c r="K716" i="20"/>
  <c r="N715" i="20"/>
  <c r="Z715" i="20" s="1"/>
  <c r="AA715" i="20" s="1"/>
  <c r="K715" i="20"/>
  <c r="N714" i="20"/>
  <c r="Z714" i="20" s="1"/>
  <c r="AA714" i="20" s="1"/>
  <c r="K714" i="20"/>
  <c r="O713" i="20"/>
  <c r="Z713" i="20" s="1"/>
  <c r="AA713" i="20" s="1"/>
  <c r="K713" i="20"/>
  <c r="O712" i="20"/>
  <c r="Z712" i="20" s="1"/>
  <c r="AA712" i="20" s="1"/>
  <c r="K712" i="20"/>
  <c r="N711" i="20"/>
  <c r="Z711" i="20" s="1"/>
  <c r="AA711" i="20" s="1"/>
  <c r="K711" i="20"/>
  <c r="N710" i="20"/>
  <c r="Z710" i="20" s="1"/>
  <c r="AA710" i="20" s="1"/>
  <c r="K710" i="20"/>
  <c r="N709" i="20"/>
  <c r="Z709" i="20" s="1"/>
  <c r="AA709" i="20" s="1"/>
  <c r="K709" i="20"/>
  <c r="O708" i="20"/>
  <c r="Z708" i="20" s="1"/>
  <c r="AA708" i="20" s="1"/>
  <c r="K708" i="20"/>
  <c r="N707" i="20"/>
  <c r="Z707" i="20" s="1"/>
  <c r="AA707" i="20" s="1"/>
  <c r="K707" i="20"/>
  <c r="N706" i="20"/>
  <c r="Z706" i="20" s="1"/>
  <c r="AA706" i="20" s="1"/>
  <c r="K706" i="20"/>
  <c r="N705" i="20"/>
  <c r="Z705" i="20" s="1"/>
  <c r="AA705" i="20" s="1"/>
  <c r="K705" i="20"/>
  <c r="N704" i="20"/>
  <c r="Z704" i="20" s="1"/>
  <c r="AA704" i="20" s="1"/>
  <c r="K704" i="20"/>
  <c r="N703" i="20"/>
  <c r="Z703" i="20" s="1"/>
  <c r="AA703" i="20" s="1"/>
  <c r="K703" i="20"/>
  <c r="N702" i="20"/>
  <c r="Z702" i="20" s="1"/>
  <c r="AA702" i="20" s="1"/>
  <c r="K702" i="20"/>
  <c r="N701" i="20"/>
  <c r="Z701" i="20" s="1"/>
  <c r="AA701" i="20" s="1"/>
  <c r="K701" i="20"/>
  <c r="N700" i="20"/>
  <c r="Z700" i="20" s="1"/>
  <c r="AA700" i="20" s="1"/>
  <c r="K700" i="20"/>
  <c r="N699" i="20"/>
  <c r="Z699" i="20" s="1"/>
  <c r="AA699" i="20" s="1"/>
  <c r="K699" i="20"/>
  <c r="N698" i="20"/>
  <c r="Z698" i="20" s="1"/>
  <c r="AA698" i="20" s="1"/>
  <c r="K698" i="20"/>
  <c r="N697" i="20"/>
  <c r="Z697" i="20" s="1"/>
  <c r="AA697" i="20" s="1"/>
  <c r="K697" i="20"/>
  <c r="N696" i="20"/>
  <c r="Z696" i="20" s="1"/>
  <c r="AA696" i="20" s="1"/>
  <c r="K696" i="20"/>
  <c r="N695" i="20"/>
  <c r="Z695" i="20" s="1"/>
  <c r="AA695" i="20" s="1"/>
  <c r="K695" i="20"/>
  <c r="N694" i="20"/>
  <c r="Z694" i="20" s="1"/>
  <c r="AA694" i="20" s="1"/>
  <c r="K694" i="20"/>
  <c r="Z693" i="20"/>
  <c r="AA693" i="20" s="1"/>
  <c r="N693" i="20"/>
  <c r="K693" i="20"/>
  <c r="O692" i="20"/>
  <c r="Z692" i="20" s="1"/>
  <c r="AA692" i="20" s="1"/>
  <c r="K692" i="20"/>
  <c r="O691" i="20"/>
  <c r="Z691" i="20" s="1"/>
  <c r="AA691" i="20" s="1"/>
  <c r="K691" i="20"/>
  <c r="O690" i="20"/>
  <c r="Z690" i="20" s="1"/>
  <c r="AA690" i="20" s="1"/>
  <c r="K690" i="20"/>
  <c r="N689" i="20"/>
  <c r="Z689" i="20" s="1"/>
  <c r="AA689" i="20" s="1"/>
  <c r="K689" i="20"/>
  <c r="N688" i="20"/>
  <c r="Z688" i="20" s="1"/>
  <c r="AA688" i="20" s="1"/>
  <c r="K688" i="20"/>
  <c r="N687" i="20"/>
  <c r="Z687" i="20" s="1"/>
  <c r="AA687" i="20" s="1"/>
  <c r="K687" i="20"/>
  <c r="O686" i="20"/>
  <c r="Z686" i="20" s="1"/>
  <c r="AA686" i="20" s="1"/>
  <c r="K686" i="20"/>
  <c r="N685" i="20"/>
  <c r="Z685" i="20" s="1"/>
  <c r="AA685" i="20" s="1"/>
  <c r="K685" i="20"/>
  <c r="N684" i="20"/>
  <c r="Z684" i="20" s="1"/>
  <c r="AA684" i="20" s="1"/>
  <c r="K684" i="20"/>
  <c r="N683" i="20"/>
  <c r="Z683" i="20" s="1"/>
  <c r="AA683" i="20" s="1"/>
  <c r="K683" i="20"/>
  <c r="O682" i="20"/>
  <c r="Z682" i="20" s="1"/>
  <c r="AA682" i="20" s="1"/>
  <c r="K682" i="20"/>
  <c r="O681" i="20"/>
  <c r="Z681" i="20" s="1"/>
  <c r="AA681" i="20" s="1"/>
  <c r="K681" i="20"/>
  <c r="O680" i="20"/>
  <c r="Z680" i="20" s="1"/>
  <c r="AA680" i="20" s="1"/>
  <c r="K680" i="20"/>
  <c r="O679" i="20"/>
  <c r="Z679" i="20" s="1"/>
  <c r="AA679" i="20" s="1"/>
  <c r="K679" i="20"/>
  <c r="O678" i="20"/>
  <c r="Z678" i="20" s="1"/>
  <c r="AA678" i="20" s="1"/>
  <c r="K678" i="20"/>
  <c r="O677" i="20"/>
  <c r="Z677" i="20" s="1"/>
  <c r="AA677" i="20" s="1"/>
  <c r="K677" i="20"/>
  <c r="O676" i="20"/>
  <c r="Z676" i="20" s="1"/>
  <c r="AA676" i="20" s="1"/>
  <c r="K676" i="20"/>
  <c r="O675" i="20"/>
  <c r="Z675" i="20" s="1"/>
  <c r="AA675" i="20" s="1"/>
  <c r="K675" i="20"/>
  <c r="O674" i="20"/>
  <c r="Z674" i="20" s="1"/>
  <c r="AA674" i="20" s="1"/>
  <c r="K674" i="20"/>
  <c r="O673" i="20"/>
  <c r="Z673" i="20" s="1"/>
  <c r="AA673" i="20" s="1"/>
  <c r="K673" i="20"/>
  <c r="O672" i="20"/>
  <c r="Z672" i="20" s="1"/>
  <c r="AA672" i="20" s="1"/>
  <c r="K672" i="20"/>
  <c r="O671" i="20"/>
  <c r="Z671" i="20" s="1"/>
  <c r="AA671" i="20" s="1"/>
  <c r="K671" i="20"/>
  <c r="O670" i="20"/>
  <c r="Z670" i="20" s="1"/>
  <c r="AA670" i="20" s="1"/>
  <c r="K670" i="20"/>
  <c r="O669" i="20"/>
  <c r="Z669" i="20" s="1"/>
  <c r="AA669" i="20" s="1"/>
  <c r="K669" i="20"/>
  <c r="N668" i="20"/>
  <c r="Z668" i="20" s="1"/>
  <c r="AA668" i="20" s="1"/>
  <c r="K668" i="20"/>
  <c r="N667" i="20"/>
  <c r="Z667" i="20" s="1"/>
  <c r="AA667" i="20" s="1"/>
  <c r="K667" i="20"/>
  <c r="N666" i="20"/>
  <c r="Z666" i="20" s="1"/>
  <c r="AA666" i="20" s="1"/>
  <c r="K666" i="20"/>
  <c r="O665" i="20"/>
  <c r="Z665" i="20" s="1"/>
  <c r="AA665" i="20" s="1"/>
  <c r="K665" i="20"/>
  <c r="O664" i="20"/>
  <c r="Z664" i="20" s="1"/>
  <c r="AA664" i="20" s="1"/>
  <c r="K664" i="20"/>
  <c r="O663" i="20"/>
  <c r="Z663" i="20" s="1"/>
  <c r="AA663" i="20" s="1"/>
  <c r="K663" i="20"/>
  <c r="O662" i="20"/>
  <c r="Z662" i="20" s="1"/>
  <c r="AA662" i="20" s="1"/>
  <c r="K662" i="20"/>
  <c r="N661" i="20"/>
  <c r="Z661" i="20" s="1"/>
  <c r="AA661" i="20" s="1"/>
  <c r="K661" i="20"/>
  <c r="O660" i="20"/>
  <c r="Z660" i="20" s="1"/>
  <c r="AA660" i="20" s="1"/>
  <c r="K660" i="20"/>
  <c r="N659" i="20"/>
  <c r="Z659" i="20" s="1"/>
  <c r="AA659" i="20" s="1"/>
  <c r="K659" i="20"/>
  <c r="O658" i="20"/>
  <c r="Z658" i="20" s="1"/>
  <c r="AA658" i="20" s="1"/>
  <c r="K658" i="20"/>
  <c r="O657" i="20"/>
  <c r="Z657" i="20" s="1"/>
  <c r="AA657" i="20" s="1"/>
  <c r="K657" i="20"/>
  <c r="N656" i="20"/>
  <c r="Z656" i="20" s="1"/>
  <c r="AA656" i="20" s="1"/>
  <c r="K656" i="20"/>
  <c r="O655" i="20"/>
  <c r="Z655" i="20" s="1"/>
  <c r="AA655" i="20" s="1"/>
  <c r="K655" i="20"/>
  <c r="O654" i="20"/>
  <c r="Z654" i="20" s="1"/>
  <c r="AA654" i="20" s="1"/>
  <c r="K654" i="20"/>
  <c r="O653" i="20"/>
  <c r="Z653" i="20" s="1"/>
  <c r="AA653" i="20" s="1"/>
  <c r="K653" i="20"/>
  <c r="O652" i="20"/>
  <c r="Z652" i="20" s="1"/>
  <c r="AA652" i="20" s="1"/>
  <c r="K652" i="20"/>
  <c r="M651" i="20"/>
  <c r="Z651" i="20" s="1"/>
  <c r="AA651" i="20" s="1"/>
  <c r="N650" i="20"/>
  <c r="Z650" i="20" s="1"/>
  <c r="AA650" i="20" s="1"/>
  <c r="K650" i="20"/>
  <c r="N649" i="20"/>
  <c r="Z649" i="20" s="1"/>
  <c r="AA649" i="20" s="1"/>
  <c r="K649" i="20"/>
  <c r="N648" i="20"/>
  <c r="Z648" i="20" s="1"/>
  <c r="AA648" i="20" s="1"/>
  <c r="K648" i="20"/>
  <c r="N647" i="20"/>
  <c r="Z647" i="20" s="1"/>
  <c r="AA647" i="20" s="1"/>
  <c r="K647" i="20"/>
  <c r="N646" i="20"/>
  <c r="Z646" i="20" s="1"/>
  <c r="AA646" i="20" s="1"/>
  <c r="K646" i="20"/>
  <c r="N645" i="20"/>
  <c r="Z645" i="20" s="1"/>
  <c r="AA645" i="20" s="1"/>
  <c r="K645" i="20"/>
  <c r="N644" i="20"/>
  <c r="Z644" i="20" s="1"/>
  <c r="AA644" i="20" s="1"/>
  <c r="K644" i="20"/>
  <c r="N643" i="20"/>
  <c r="Z643" i="20" s="1"/>
  <c r="AA643" i="20" s="1"/>
  <c r="K643" i="20"/>
  <c r="N642" i="20"/>
  <c r="Z642" i="20" s="1"/>
  <c r="AA642" i="20" s="1"/>
  <c r="K642" i="20"/>
  <c r="N641" i="20"/>
  <c r="Z641" i="20" s="1"/>
  <c r="AA641" i="20" s="1"/>
  <c r="K641" i="20"/>
  <c r="N640" i="20"/>
  <c r="Z640" i="20" s="1"/>
  <c r="AA640" i="20" s="1"/>
  <c r="K640" i="20"/>
  <c r="N639" i="20"/>
  <c r="Z639" i="20" s="1"/>
  <c r="AA639" i="20" s="1"/>
  <c r="K639" i="20"/>
  <c r="N638" i="20"/>
  <c r="Z638" i="20" s="1"/>
  <c r="AA638" i="20" s="1"/>
  <c r="K638" i="20"/>
  <c r="N637" i="20"/>
  <c r="Z637" i="20" s="1"/>
  <c r="AA637" i="20" s="1"/>
  <c r="K637" i="20"/>
  <c r="N636" i="20"/>
  <c r="Z636" i="20" s="1"/>
  <c r="AA636" i="20" s="1"/>
  <c r="K636" i="20"/>
  <c r="N635" i="20"/>
  <c r="Z635" i="20" s="1"/>
  <c r="AA635" i="20" s="1"/>
  <c r="K635" i="20"/>
  <c r="O634" i="20"/>
  <c r="Z634" i="20" s="1"/>
  <c r="AA634" i="20" s="1"/>
  <c r="K634" i="20"/>
  <c r="O633" i="20"/>
  <c r="Z633" i="20" s="1"/>
  <c r="AA633" i="20" s="1"/>
  <c r="K633" i="20"/>
  <c r="O632" i="20"/>
  <c r="Z632" i="20" s="1"/>
  <c r="AA632" i="20" s="1"/>
  <c r="K632" i="20"/>
  <c r="O631" i="20"/>
  <c r="Z631" i="20" s="1"/>
  <c r="AA631" i="20" s="1"/>
  <c r="K631" i="20"/>
  <c r="O630" i="20"/>
  <c r="Z630" i="20" s="1"/>
  <c r="AA630" i="20" s="1"/>
  <c r="K630" i="20"/>
  <c r="O629" i="20"/>
  <c r="Z629" i="20" s="1"/>
  <c r="AA629" i="20" s="1"/>
  <c r="K629" i="20"/>
  <c r="O628" i="20"/>
  <c r="Z628" i="20" s="1"/>
  <c r="AA628" i="20" s="1"/>
  <c r="K628" i="20"/>
  <c r="O627" i="20"/>
  <c r="Z627" i="20" s="1"/>
  <c r="AA627" i="20" s="1"/>
  <c r="K627" i="20"/>
  <c r="O626" i="20"/>
  <c r="Z626" i="20" s="1"/>
  <c r="AA626" i="20" s="1"/>
  <c r="K626" i="20"/>
  <c r="O625" i="20"/>
  <c r="Z625" i="20" s="1"/>
  <c r="AA625" i="20" s="1"/>
  <c r="K625" i="20"/>
  <c r="O624" i="20"/>
  <c r="Z624" i="20" s="1"/>
  <c r="AA624" i="20" s="1"/>
  <c r="K624" i="20"/>
  <c r="O623" i="20"/>
  <c r="Z623" i="20" s="1"/>
  <c r="AA623" i="20" s="1"/>
  <c r="K623" i="20"/>
  <c r="M622" i="20"/>
  <c r="Z622" i="20" s="1"/>
  <c r="AA622" i="20" s="1"/>
  <c r="O621" i="20"/>
  <c r="Z621" i="20" s="1"/>
  <c r="AA621" i="20" s="1"/>
  <c r="K621" i="20"/>
  <c r="O620" i="20"/>
  <c r="Z620" i="20" s="1"/>
  <c r="AA620" i="20" s="1"/>
  <c r="K620" i="20"/>
  <c r="O619" i="20"/>
  <c r="Z619" i="20" s="1"/>
  <c r="AA619" i="20" s="1"/>
  <c r="K619" i="20"/>
  <c r="O618" i="20"/>
  <c r="Z618" i="20" s="1"/>
  <c r="AA618" i="20" s="1"/>
  <c r="K618" i="20"/>
  <c r="O617" i="20"/>
  <c r="Z617" i="20" s="1"/>
  <c r="AA617" i="20" s="1"/>
  <c r="K617" i="20"/>
  <c r="M616" i="20"/>
  <c r="Z616" i="20" s="1"/>
  <c r="AA616" i="20" s="1"/>
  <c r="O615" i="20"/>
  <c r="Z615" i="20" s="1"/>
  <c r="AA615" i="20" s="1"/>
  <c r="K615" i="20"/>
  <c r="O614" i="20"/>
  <c r="Z614" i="20" s="1"/>
  <c r="AA614" i="20" s="1"/>
  <c r="K614" i="20"/>
  <c r="O613" i="20"/>
  <c r="Z613" i="20" s="1"/>
  <c r="AA613" i="20" s="1"/>
  <c r="K613" i="20"/>
  <c r="P612" i="20"/>
  <c r="Z612" i="20" s="1"/>
  <c r="AA612" i="20" s="1"/>
  <c r="K612" i="20"/>
  <c r="P611" i="20"/>
  <c r="Z611" i="20" s="1"/>
  <c r="AA611" i="20" s="1"/>
  <c r="K611" i="20"/>
  <c r="P610" i="20"/>
  <c r="Z610" i="20" s="1"/>
  <c r="AA610" i="20" s="1"/>
  <c r="K610" i="20"/>
  <c r="M609" i="20"/>
  <c r="Z609" i="20" s="1"/>
  <c r="AA609" i="20" s="1"/>
  <c r="M608" i="20"/>
  <c r="Z608" i="20" s="1"/>
  <c r="AA608" i="20" s="1"/>
  <c r="Q607" i="20"/>
  <c r="Z607" i="20" s="1"/>
  <c r="AA607" i="20" s="1"/>
  <c r="K607" i="20"/>
  <c r="T606" i="20"/>
  <c r="Z606" i="20" s="1"/>
  <c r="AA606" i="20" s="1"/>
  <c r="K606" i="20"/>
  <c r="U605" i="20"/>
  <c r="Z605" i="20" s="1"/>
  <c r="AA605" i="20" s="1"/>
  <c r="K605" i="20"/>
  <c r="M604" i="20"/>
  <c r="Z604" i="20" s="1"/>
  <c r="AA604" i="20" s="1"/>
  <c r="M603" i="20"/>
  <c r="Z603" i="20" s="1"/>
  <c r="AA603" i="20" s="1"/>
  <c r="U602" i="20"/>
  <c r="Z602" i="20" s="1"/>
  <c r="AA602" i="20" s="1"/>
  <c r="K602" i="20"/>
  <c r="V601" i="20"/>
  <c r="Z601" i="20" s="1"/>
  <c r="AA601" i="20" s="1"/>
  <c r="K601" i="20"/>
  <c r="X600" i="20"/>
  <c r="Z600" i="20" s="1"/>
  <c r="AA600" i="20" s="1"/>
  <c r="K600" i="20"/>
  <c r="X599" i="20"/>
  <c r="Z599" i="20" s="1"/>
  <c r="AA599" i="20" s="1"/>
  <c r="K599" i="20"/>
  <c r="X598" i="20"/>
  <c r="Z598" i="20" s="1"/>
  <c r="AA598" i="20" s="1"/>
  <c r="K598" i="20"/>
  <c r="N597" i="20"/>
  <c r="Z597" i="20" s="1"/>
  <c r="AA597" i="20" s="1"/>
  <c r="K597" i="20"/>
  <c r="N596" i="20"/>
  <c r="Z596" i="20" s="1"/>
  <c r="AA596" i="20" s="1"/>
  <c r="K596" i="20"/>
  <c r="N595" i="20"/>
  <c r="Z595" i="20" s="1"/>
  <c r="AA595" i="20" s="1"/>
  <c r="K595" i="20"/>
  <c r="N594" i="20"/>
  <c r="Z594" i="20" s="1"/>
  <c r="AA594" i="20" s="1"/>
  <c r="K594" i="20"/>
  <c r="N593" i="20"/>
  <c r="Z593" i="20" s="1"/>
  <c r="AA593" i="20" s="1"/>
  <c r="K593" i="20"/>
  <c r="N592" i="20"/>
  <c r="Z592" i="20" s="1"/>
  <c r="AA592" i="20" s="1"/>
  <c r="K592" i="20"/>
  <c r="N591" i="20"/>
  <c r="Z591" i="20" s="1"/>
  <c r="AA591" i="20" s="1"/>
  <c r="K591" i="20"/>
  <c r="N590" i="20"/>
  <c r="Z590" i="20" s="1"/>
  <c r="AA590" i="20" s="1"/>
  <c r="K590" i="20"/>
  <c r="N589" i="20"/>
  <c r="Z589" i="20" s="1"/>
  <c r="AA589" i="20" s="1"/>
  <c r="K589" i="20"/>
  <c r="N588" i="20"/>
  <c r="Z588" i="20" s="1"/>
  <c r="AA588" i="20" s="1"/>
  <c r="K588" i="20"/>
  <c r="N587" i="20"/>
  <c r="Z587" i="20" s="1"/>
  <c r="AA587" i="20" s="1"/>
  <c r="K587" i="20"/>
  <c r="N586" i="20"/>
  <c r="Z586" i="20" s="1"/>
  <c r="AA586" i="20" s="1"/>
  <c r="K586" i="20"/>
  <c r="N585" i="20"/>
  <c r="Z585" i="20" s="1"/>
  <c r="AA585" i="20" s="1"/>
  <c r="K585" i="20"/>
  <c r="N584" i="20"/>
  <c r="Z584" i="20" s="1"/>
  <c r="AA584" i="20" s="1"/>
  <c r="K584" i="20"/>
  <c r="N583" i="20"/>
  <c r="Z583" i="20" s="1"/>
  <c r="AA583" i="20" s="1"/>
  <c r="K583" i="20"/>
  <c r="N582" i="20"/>
  <c r="Z582" i="20" s="1"/>
  <c r="AA582" i="20" s="1"/>
  <c r="K582" i="20"/>
  <c r="N581" i="20"/>
  <c r="Z581" i="20" s="1"/>
  <c r="AA581" i="20" s="1"/>
  <c r="K581" i="20"/>
  <c r="N580" i="20"/>
  <c r="Z580" i="20" s="1"/>
  <c r="AA580" i="20" s="1"/>
  <c r="K580" i="20"/>
  <c r="N579" i="20"/>
  <c r="Z579" i="20" s="1"/>
  <c r="AA579" i="20" s="1"/>
  <c r="K579" i="20"/>
  <c r="N578" i="20"/>
  <c r="Z578" i="20" s="1"/>
  <c r="AA578" i="20" s="1"/>
  <c r="K578" i="20"/>
  <c r="N577" i="20"/>
  <c r="Z577" i="20" s="1"/>
  <c r="AA577" i="20" s="1"/>
  <c r="K577" i="20"/>
  <c r="N576" i="20"/>
  <c r="Z576" i="20" s="1"/>
  <c r="AA576" i="20" s="1"/>
  <c r="K576" i="20"/>
  <c r="Z575" i="20"/>
  <c r="AA575" i="20" s="1"/>
  <c r="N575" i="20"/>
  <c r="K575" i="20"/>
  <c r="N574" i="20"/>
  <c r="Z574" i="20" s="1"/>
  <c r="AA574" i="20" s="1"/>
  <c r="K574" i="20"/>
  <c r="N573" i="20"/>
  <c r="Z573" i="20" s="1"/>
  <c r="AA573" i="20" s="1"/>
  <c r="K573" i="20"/>
  <c r="N572" i="20"/>
  <c r="Z572" i="20" s="1"/>
  <c r="AA572" i="20" s="1"/>
  <c r="K572" i="20"/>
  <c r="N571" i="20"/>
  <c r="Z571" i="20" s="1"/>
  <c r="AA571" i="20" s="1"/>
  <c r="K571" i="20"/>
  <c r="N570" i="20"/>
  <c r="Z570" i="20" s="1"/>
  <c r="AA570" i="20" s="1"/>
  <c r="K570" i="20"/>
  <c r="N569" i="20"/>
  <c r="Z569" i="20" s="1"/>
  <c r="AA569" i="20" s="1"/>
  <c r="K569" i="20"/>
  <c r="N568" i="20"/>
  <c r="Z568" i="20" s="1"/>
  <c r="AA568" i="20" s="1"/>
  <c r="K568" i="20"/>
  <c r="N567" i="20"/>
  <c r="Z567" i="20" s="1"/>
  <c r="AA567" i="20" s="1"/>
  <c r="K567" i="20"/>
  <c r="N566" i="20"/>
  <c r="Z566" i="20" s="1"/>
  <c r="AA566" i="20" s="1"/>
  <c r="K566" i="20"/>
  <c r="N565" i="20"/>
  <c r="Z565" i="20" s="1"/>
  <c r="AA565" i="20" s="1"/>
  <c r="K565" i="20"/>
  <c r="N564" i="20"/>
  <c r="Z564" i="20" s="1"/>
  <c r="AA564" i="20" s="1"/>
  <c r="K564" i="20"/>
  <c r="N563" i="20"/>
  <c r="Z563" i="20" s="1"/>
  <c r="AA563" i="20" s="1"/>
  <c r="K563" i="20"/>
  <c r="N562" i="20"/>
  <c r="Z562" i="20" s="1"/>
  <c r="AA562" i="20" s="1"/>
  <c r="K562" i="20"/>
  <c r="N561" i="20"/>
  <c r="Z561" i="20" s="1"/>
  <c r="AA561" i="20" s="1"/>
  <c r="K561" i="20"/>
  <c r="N560" i="20"/>
  <c r="Z560" i="20" s="1"/>
  <c r="AA560" i="20" s="1"/>
  <c r="K560" i="20"/>
  <c r="N559" i="20"/>
  <c r="Z559" i="20" s="1"/>
  <c r="AA559" i="20" s="1"/>
  <c r="K559" i="20"/>
  <c r="N558" i="20"/>
  <c r="Z558" i="20" s="1"/>
  <c r="AA558" i="20" s="1"/>
  <c r="K558" i="20"/>
  <c r="N557" i="20"/>
  <c r="Z557" i="20" s="1"/>
  <c r="AA557" i="20" s="1"/>
  <c r="K557" i="20"/>
  <c r="N556" i="20"/>
  <c r="Z556" i="20" s="1"/>
  <c r="AA556" i="20" s="1"/>
  <c r="K556" i="20"/>
  <c r="N555" i="20"/>
  <c r="Z555" i="20" s="1"/>
  <c r="AA555" i="20" s="1"/>
  <c r="K555" i="20"/>
  <c r="O554" i="20"/>
  <c r="Z554" i="20" s="1"/>
  <c r="AA554" i="20" s="1"/>
  <c r="K554" i="20"/>
  <c r="O553" i="20"/>
  <c r="Z553" i="20" s="1"/>
  <c r="AA553" i="20" s="1"/>
  <c r="K553" i="20"/>
  <c r="O552" i="20"/>
  <c r="Z552" i="20" s="1"/>
  <c r="AA552" i="20" s="1"/>
  <c r="K552" i="20"/>
  <c r="O551" i="20"/>
  <c r="Z551" i="20" s="1"/>
  <c r="AA551" i="20" s="1"/>
  <c r="K551" i="20"/>
  <c r="O550" i="20"/>
  <c r="Z550" i="20" s="1"/>
  <c r="AA550" i="20" s="1"/>
  <c r="K550" i="20"/>
  <c r="P549" i="20"/>
  <c r="Z549" i="20" s="1"/>
  <c r="AA549" i="20" s="1"/>
  <c r="K549" i="20"/>
  <c r="N548" i="20"/>
  <c r="Z548" i="20" s="1"/>
  <c r="AA548" i="20" s="1"/>
  <c r="K548" i="20"/>
  <c r="N547" i="20"/>
  <c r="Z547" i="20" s="1"/>
  <c r="AA547" i="20" s="1"/>
  <c r="K547" i="20"/>
  <c r="N546" i="20"/>
  <c r="Z546" i="20" s="1"/>
  <c r="AA546" i="20" s="1"/>
  <c r="K546" i="20"/>
  <c r="N545" i="20"/>
  <c r="Z545" i="20" s="1"/>
  <c r="AA545" i="20" s="1"/>
  <c r="K545" i="20"/>
  <c r="N544" i="20"/>
  <c r="Z544" i="20" s="1"/>
  <c r="AA544" i="20" s="1"/>
  <c r="K544" i="20"/>
  <c r="N543" i="20"/>
  <c r="Z543" i="20" s="1"/>
  <c r="AA543" i="20" s="1"/>
  <c r="K543" i="20"/>
  <c r="N542" i="20"/>
  <c r="Z542" i="20" s="1"/>
  <c r="AA542" i="20" s="1"/>
  <c r="K542" i="20"/>
  <c r="N541" i="20"/>
  <c r="Z541" i="20" s="1"/>
  <c r="AA541" i="20" s="1"/>
  <c r="K541" i="20"/>
  <c r="N540" i="20"/>
  <c r="Z540" i="20" s="1"/>
  <c r="AA540" i="20" s="1"/>
  <c r="K540" i="20"/>
  <c r="N539" i="20"/>
  <c r="Z539" i="20" s="1"/>
  <c r="AA539" i="20" s="1"/>
  <c r="K539" i="20"/>
  <c r="N538" i="20"/>
  <c r="Z538" i="20" s="1"/>
  <c r="AA538" i="20" s="1"/>
  <c r="K538" i="20"/>
  <c r="N537" i="20"/>
  <c r="Z537" i="20" s="1"/>
  <c r="AA537" i="20" s="1"/>
  <c r="K537" i="20"/>
  <c r="N536" i="20"/>
  <c r="Z536" i="20" s="1"/>
  <c r="AA536" i="20" s="1"/>
  <c r="K536" i="20"/>
  <c r="N535" i="20"/>
  <c r="Z535" i="20" s="1"/>
  <c r="AA535" i="20" s="1"/>
  <c r="K535" i="20"/>
  <c r="O534" i="20"/>
  <c r="Z534" i="20" s="1"/>
  <c r="AA534" i="20" s="1"/>
  <c r="K534" i="20"/>
  <c r="O533" i="20"/>
  <c r="Z533" i="20" s="1"/>
  <c r="AA533" i="20" s="1"/>
  <c r="K533" i="20"/>
  <c r="M532" i="20"/>
  <c r="Z532" i="20" s="1"/>
  <c r="AA532" i="20" s="1"/>
  <c r="M531" i="20"/>
  <c r="Z531" i="20" s="1"/>
  <c r="AA531" i="20" s="1"/>
  <c r="M530" i="20"/>
  <c r="Z530" i="20" s="1"/>
  <c r="AA530" i="20" s="1"/>
  <c r="M529" i="20"/>
  <c r="Z529" i="20" s="1"/>
  <c r="AA529" i="20" s="1"/>
  <c r="M528" i="20"/>
  <c r="Z528" i="20" s="1"/>
  <c r="AA528" i="20" s="1"/>
  <c r="M527" i="20"/>
  <c r="Z527" i="20" s="1"/>
  <c r="AA527" i="20" s="1"/>
  <c r="M526" i="20"/>
  <c r="Z526" i="20" s="1"/>
  <c r="AA526" i="20" s="1"/>
  <c r="M525" i="20"/>
  <c r="Z525" i="20" s="1"/>
  <c r="AA525" i="20" s="1"/>
  <c r="M524" i="20"/>
  <c r="Z524" i="20" s="1"/>
  <c r="AA524" i="20" s="1"/>
  <c r="M523" i="20"/>
  <c r="Z523" i="20" s="1"/>
  <c r="AA523" i="20" s="1"/>
  <c r="M522" i="20"/>
  <c r="Z522" i="20" s="1"/>
  <c r="AA522" i="20" s="1"/>
  <c r="M521" i="20"/>
  <c r="Z521" i="20" s="1"/>
  <c r="AA521" i="20" s="1"/>
  <c r="M520" i="20"/>
  <c r="Z520" i="20" s="1"/>
  <c r="AA520" i="20" s="1"/>
  <c r="M519" i="20"/>
  <c r="Z519" i="20" s="1"/>
  <c r="AA519" i="20" s="1"/>
  <c r="M518" i="20"/>
  <c r="Z518" i="20" s="1"/>
  <c r="AA518" i="20" s="1"/>
  <c r="M517" i="20"/>
  <c r="Z517" i="20" s="1"/>
  <c r="AA517" i="20" s="1"/>
  <c r="M516" i="20"/>
  <c r="Z516" i="20" s="1"/>
  <c r="AA516" i="20" s="1"/>
  <c r="M515" i="20"/>
  <c r="Z515" i="20" s="1"/>
  <c r="AA515" i="20" s="1"/>
  <c r="M514" i="20"/>
  <c r="Z514" i="20" s="1"/>
  <c r="AA514" i="20" s="1"/>
  <c r="M513" i="20"/>
  <c r="Z513" i="20" s="1"/>
  <c r="AA513" i="20" s="1"/>
  <c r="M512" i="20"/>
  <c r="Z512" i="20" s="1"/>
  <c r="AA512" i="20" s="1"/>
  <c r="M511" i="20"/>
  <c r="Z511" i="20" s="1"/>
  <c r="AA511" i="20" s="1"/>
  <c r="M510" i="20"/>
  <c r="Z510" i="20" s="1"/>
  <c r="AA510" i="20" s="1"/>
  <c r="M509" i="20"/>
  <c r="Z509" i="20" s="1"/>
  <c r="AA509" i="20" s="1"/>
  <c r="M508" i="20"/>
  <c r="Z508" i="20" s="1"/>
  <c r="AA508" i="20" s="1"/>
  <c r="M507" i="20"/>
  <c r="Z507" i="20" s="1"/>
  <c r="AA507" i="20" s="1"/>
  <c r="M506" i="20"/>
  <c r="Z506" i="20" s="1"/>
  <c r="AA506" i="20" s="1"/>
  <c r="U505" i="20"/>
  <c r="Z505" i="20" s="1"/>
  <c r="AA505" i="20" s="1"/>
  <c r="K505" i="20"/>
  <c r="U504" i="20"/>
  <c r="Z504" i="20" s="1"/>
  <c r="AA504" i="20" s="1"/>
  <c r="K504" i="20"/>
  <c r="U503" i="20"/>
  <c r="Z503" i="20" s="1"/>
  <c r="AA503" i="20" s="1"/>
  <c r="K503" i="20"/>
  <c r="U502" i="20"/>
  <c r="Z502" i="20" s="1"/>
  <c r="AA502" i="20" s="1"/>
  <c r="K502" i="20"/>
  <c r="U501" i="20"/>
  <c r="Z501" i="20" s="1"/>
  <c r="AA501" i="20" s="1"/>
  <c r="K501" i="20"/>
  <c r="U500" i="20"/>
  <c r="Z500" i="20" s="1"/>
  <c r="AA500" i="20" s="1"/>
  <c r="K500" i="20"/>
  <c r="U499" i="20"/>
  <c r="Z499" i="20" s="1"/>
  <c r="AA499" i="20" s="1"/>
  <c r="K499" i="20"/>
  <c r="U498" i="20"/>
  <c r="Z498" i="20" s="1"/>
  <c r="AA498" i="20" s="1"/>
  <c r="K498" i="20"/>
  <c r="U497" i="20"/>
  <c r="Z497" i="20" s="1"/>
  <c r="AA497" i="20" s="1"/>
  <c r="K497" i="20"/>
  <c r="U496" i="20"/>
  <c r="Z496" i="20" s="1"/>
  <c r="AA496" i="20" s="1"/>
  <c r="K496" i="20"/>
  <c r="U495" i="20"/>
  <c r="Z495" i="20" s="1"/>
  <c r="AA495" i="20" s="1"/>
  <c r="K495" i="20"/>
  <c r="U494" i="20"/>
  <c r="Z494" i="20" s="1"/>
  <c r="AA494" i="20" s="1"/>
  <c r="K494" i="20"/>
  <c r="U493" i="20"/>
  <c r="Z493" i="20" s="1"/>
  <c r="AA493" i="20" s="1"/>
  <c r="K493" i="20"/>
  <c r="U492" i="20"/>
  <c r="Z492" i="20" s="1"/>
  <c r="AA492" i="20" s="1"/>
  <c r="K492" i="20"/>
  <c r="U491" i="20"/>
  <c r="Z491" i="20" s="1"/>
  <c r="AA491" i="20" s="1"/>
  <c r="K491" i="20"/>
  <c r="U490" i="20"/>
  <c r="Z490" i="20" s="1"/>
  <c r="AA490" i="20" s="1"/>
  <c r="K490" i="20"/>
  <c r="U489" i="20"/>
  <c r="Z489" i="20" s="1"/>
  <c r="AA489" i="20" s="1"/>
  <c r="K489" i="20"/>
  <c r="U488" i="20"/>
  <c r="Z488" i="20" s="1"/>
  <c r="AA488" i="20" s="1"/>
  <c r="K488" i="20"/>
  <c r="U487" i="20"/>
  <c r="Z487" i="20" s="1"/>
  <c r="AA487" i="20" s="1"/>
  <c r="K487" i="20"/>
  <c r="V486" i="20"/>
  <c r="Z486" i="20" s="1"/>
  <c r="AA486" i="20" s="1"/>
  <c r="K486" i="20"/>
  <c r="V485" i="20"/>
  <c r="Z485" i="20" s="1"/>
  <c r="AA485" i="20" s="1"/>
  <c r="K485" i="20"/>
  <c r="V484" i="20"/>
  <c r="Z484" i="20" s="1"/>
  <c r="AA484" i="20" s="1"/>
  <c r="K484" i="20"/>
  <c r="V483" i="20"/>
  <c r="Z483" i="20" s="1"/>
  <c r="AA483" i="20" s="1"/>
  <c r="K483" i="20"/>
  <c r="V482" i="20"/>
  <c r="Z482" i="20" s="1"/>
  <c r="AA482" i="20" s="1"/>
  <c r="K482" i="20"/>
  <c r="V481" i="20"/>
  <c r="Z481" i="20" s="1"/>
  <c r="AA481" i="20" s="1"/>
  <c r="K481" i="20"/>
  <c r="V480" i="20"/>
  <c r="Z480" i="20" s="1"/>
  <c r="AA480" i="20" s="1"/>
  <c r="K480" i="20"/>
  <c r="V479" i="20"/>
  <c r="Z479" i="20" s="1"/>
  <c r="AA479" i="20" s="1"/>
  <c r="K479" i="20"/>
  <c r="V478" i="20"/>
  <c r="Z478" i="20" s="1"/>
  <c r="AA478" i="20" s="1"/>
  <c r="K478" i="20"/>
  <c r="V477" i="20"/>
  <c r="Z477" i="20" s="1"/>
  <c r="AA477" i="20" s="1"/>
  <c r="K477" i="20"/>
  <c r="V476" i="20"/>
  <c r="Z476" i="20" s="1"/>
  <c r="AA476" i="20" s="1"/>
  <c r="K476" i="20"/>
  <c r="V475" i="20"/>
  <c r="Z475" i="20" s="1"/>
  <c r="AA475" i="20" s="1"/>
  <c r="K475" i="20"/>
  <c r="V474" i="20"/>
  <c r="Z474" i="20" s="1"/>
  <c r="AA474" i="20" s="1"/>
  <c r="K474" i="20"/>
  <c r="V473" i="20"/>
  <c r="Z473" i="20" s="1"/>
  <c r="AA473" i="20" s="1"/>
  <c r="K473" i="20"/>
  <c r="V472" i="20"/>
  <c r="Z472" i="20" s="1"/>
  <c r="AA472" i="20" s="1"/>
  <c r="K472" i="20"/>
  <c r="V471" i="20"/>
  <c r="Z471" i="20" s="1"/>
  <c r="AA471" i="20" s="1"/>
  <c r="K471" i="20"/>
  <c r="V470" i="20"/>
  <c r="Z470" i="20" s="1"/>
  <c r="AA470" i="20" s="1"/>
  <c r="K470" i="20"/>
  <c r="V469" i="20"/>
  <c r="Z469" i="20" s="1"/>
  <c r="AA469" i="20" s="1"/>
  <c r="K469" i="20"/>
  <c r="V468" i="20"/>
  <c r="Z468" i="20" s="1"/>
  <c r="AA468" i="20" s="1"/>
  <c r="K468" i="20"/>
  <c r="V467" i="20"/>
  <c r="Z467" i="20" s="1"/>
  <c r="AA467" i="20" s="1"/>
  <c r="K467" i="20"/>
  <c r="V466" i="20"/>
  <c r="Z466" i="20" s="1"/>
  <c r="AA466" i="20" s="1"/>
  <c r="K466" i="20"/>
  <c r="V465" i="20"/>
  <c r="Z465" i="20" s="1"/>
  <c r="AA465" i="20" s="1"/>
  <c r="K465" i="20"/>
  <c r="V464" i="20"/>
  <c r="Z464" i="20" s="1"/>
  <c r="AA464" i="20" s="1"/>
  <c r="K464" i="20"/>
  <c r="V463" i="20"/>
  <c r="Z463" i="20" s="1"/>
  <c r="AA463" i="20" s="1"/>
  <c r="K463" i="20"/>
  <c r="V462" i="20"/>
  <c r="Z462" i="20" s="1"/>
  <c r="AA462" i="20" s="1"/>
  <c r="K462" i="20"/>
  <c r="V461" i="20"/>
  <c r="Z461" i="20" s="1"/>
  <c r="AA461" i="20" s="1"/>
  <c r="K461" i="20"/>
  <c r="V460" i="20"/>
  <c r="Z460" i="20" s="1"/>
  <c r="AA460" i="20" s="1"/>
  <c r="K460" i="20"/>
  <c r="V459" i="20"/>
  <c r="Z459" i="20" s="1"/>
  <c r="AA459" i="20" s="1"/>
  <c r="K459" i="20"/>
  <c r="V458" i="20"/>
  <c r="Z458" i="20" s="1"/>
  <c r="AA458" i="20" s="1"/>
  <c r="K458" i="20"/>
  <c r="W457" i="20"/>
  <c r="Z457" i="20" s="1"/>
  <c r="AA457" i="20" s="1"/>
  <c r="K457" i="20"/>
  <c r="W456" i="20"/>
  <c r="Z456" i="20" s="1"/>
  <c r="AA456" i="20" s="1"/>
  <c r="K456" i="20"/>
  <c r="W455" i="20"/>
  <c r="Z455" i="20" s="1"/>
  <c r="AA455" i="20" s="1"/>
  <c r="K455" i="20"/>
  <c r="W454" i="20"/>
  <c r="Z454" i="20" s="1"/>
  <c r="AA454" i="20" s="1"/>
  <c r="K454" i="20"/>
  <c r="W453" i="20"/>
  <c r="Z453" i="20" s="1"/>
  <c r="AA453" i="20" s="1"/>
  <c r="K453" i="20"/>
  <c r="W452" i="20"/>
  <c r="Z452" i="20" s="1"/>
  <c r="AA452" i="20" s="1"/>
  <c r="K452" i="20"/>
  <c r="W451" i="20"/>
  <c r="Z451" i="20" s="1"/>
  <c r="AA451" i="20" s="1"/>
  <c r="K451" i="20"/>
  <c r="W450" i="20"/>
  <c r="Z450" i="20" s="1"/>
  <c r="AA450" i="20" s="1"/>
  <c r="K450" i="20"/>
  <c r="W449" i="20"/>
  <c r="Z449" i="20" s="1"/>
  <c r="AA449" i="20" s="1"/>
  <c r="K449" i="20"/>
  <c r="W448" i="20"/>
  <c r="Z448" i="20" s="1"/>
  <c r="AA448" i="20" s="1"/>
  <c r="K448" i="20"/>
  <c r="W447" i="20"/>
  <c r="Z447" i="20" s="1"/>
  <c r="AA447" i="20" s="1"/>
  <c r="K447" i="20"/>
  <c r="W446" i="20"/>
  <c r="Z446" i="20" s="1"/>
  <c r="AA446" i="20" s="1"/>
  <c r="K446" i="20"/>
  <c r="W445" i="20"/>
  <c r="Z445" i="20" s="1"/>
  <c r="AA445" i="20" s="1"/>
  <c r="K445" i="20"/>
  <c r="W444" i="20"/>
  <c r="Z444" i="20" s="1"/>
  <c r="AA444" i="20" s="1"/>
  <c r="K444" i="20"/>
  <c r="W443" i="20"/>
  <c r="Z443" i="20" s="1"/>
  <c r="AA443" i="20" s="1"/>
  <c r="K443" i="20"/>
  <c r="W442" i="20"/>
  <c r="Z442" i="20" s="1"/>
  <c r="AA442" i="20" s="1"/>
  <c r="K442" i="20"/>
  <c r="W441" i="20"/>
  <c r="Z441" i="20" s="1"/>
  <c r="AA441" i="20" s="1"/>
  <c r="K441" i="20"/>
  <c r="W440" i="20"/>
  <c r="Z440" i="20" s="1"/>
  <c r="AA440" i="20" s="1"/>
  <c r="K440" i="20"/>
  <c r="W439" i="20"/>
  <c r="Z439" i="20" s="1"/>
  <c r="AA439" i="20" s="1"/>
  <c r="K439" i="20"/>
  <c r="W438" i="20"/>
  <c r="Z438" i="20" s="1"/>
  <c r="AA438" i="20" s="1"/>
  <c r="K438" i="20"/>
  <c r="W437" i="20"/>
  <c r="Z437" i="20" s="1"/>
  <c r="AA437" i="20" s="1"/>
  <c r="K437" i="20"/>
  <c r="W436" i="20"/>
  <c r="Z436" i="20" s="1"/>
  <c r="AA436" i="20" s="1"/>
  <c r="K436" i="20"/>
  <c r="X435" i="20"/>
  <c r="Z435" i="20" s="1"/>
  <c r="AA435" i="20" s="1"/>
  <c r="K435" i="20"/>
  <c r="X434" i="20"/>
  <c r="K434" i="20"/>
  <c r="U433" i="20"/>
  <c r="Z433" i="20" s="1"/>
  <c r="AA433" i="20" s="1"/>
  <c r="K433" i="20"/>
  <c r="V432" i="20"/>
  <c r="Z432" i="20" s="1"/>
  <c r="AA432" i="20" s="1"/>
  <c r="K432" i="20"/>
  <c r="V431" i="20"/>
  <c r="Z431" i="20" s="1"/>
  <c r="AA431" i="20" s="1"/>
  <c r="K431" i="20"/>
  <c r="V430" i="20"/>
  <c r="Z430" i="20" s="1"/>
  <c r="AA430" i="20" s="1"/>
  <c r="K430" i="20"/>
  <c r="V429" i="20"/>
  <c r="Z429" i="20" s="1"/>
  <c r="AA429" i="20" s="1"/>
  <c r="K429" i="20"/>
  <c r="V428" i="20"/>
  <c r="Z428" i="20" s="1"/>
  <c r="AA428" i="20" s="1"/>
  <c r="K428" i="20"/>
  <c r="V427" i="20"/>
  <c r="Z427" i="20" s="1"/>
  <c r="AA427" i="20" s="1"/>
  <c r="K427" i="20"/>
  <c r="V426" i="20"/>
  <c r="Z426" i="20" s="1"/>
  <c r="AA426" i="20" s="1"/>
  <c r="K426" i="20"/>
  <c r="V425" i="20"/>
  <c r="Z425" i="20" s="1"/>
  <c r="AA425" i="20" s="1"/>
  <c r="K425" i="20"/>
  <c r="V424" i="20"/>
  <c r="Z424" i="20" s="1"/>
  <c r="AA424" i="20" s="1"/>
  <c r="K424" i="20"/>
  <c r="V423" i="20"/>
  <c r="Z423" i="20" s="1"/>
  <c r="AA423" i="20" s="1"/>
  <c r="K423" i="20"/>
  <c r="Z422" i="20"/>
  <c r="AA422" i="20" s="1"/>
  <c r="V422" i="20"/>
  <c r="K422" i="20"/>
  <c r="V421" i="20"/>
  <c r="Z421" i="20" s="1"/>
  <c r="AA421" i="20" s="1"/>
  <c r="K421" i="20"/>
  <c r="V420" i="20"/>
  <c r="Z420" i="20" s="1"/>
  <c r="AA420" i="20" s="1"/>
  <c r="K420" i="20"/>
  <c r="V419" i="20"/>
  <c r="Z419" i="20" s="1"/>
  <c r="AA419" i="20" s="1"/>
  <c r="K419" i="20"/>
  <c r="V418" i="20"/>
  <c r="Z418" i="20" s="1"/>
  <c r="AA418" i="20" s="1"/>
  <c r="K418" i="20"/>
  <c r="V417" i="20"/>
  <c r="Z417" i="20" s="1"/>
  <c r="AA417" i="20" s="1"/>
  <c r="K417" i="20"/>
  <c r="V416" i="20"/>
  <c r="Z416" i="20" s="1"/>
  <c r="AA416" i="20" s="1"/>
  <c r="K416" i="20"/>
  <c r="V415" i="20"/>
  <c r="Z415" i="20" s="1"/>
  <c r="AA415" i="20" s="1"/>
  <c r="K415" i="20"/>
  <c r="V414" i="20"/>
  <c r="Z414" i="20" s="1"/>
  <c r="AA414" i="20" s="1"/>
  <c r="K414" i="20"/>
  <c r="W413" i="20"/>
  <c r="Z413" i="20" s="1"/>
  <c r="AA413" i="20" s="1"/>
  <c r="K413" i="20"/>
  <c r="W412" i="20"/>
  <c r="Z412" i="20" s="1"/>
  <c r="AA412" i="20" s="1"/>
  <c r="K412" i="20"/>
  <c r="W411" i="20"/>
  <c r="Z411" i="20" s="1"/>
  <c r="AA411" i="20" s="1"/>
  <c r="K411" i="20"/>
  <c r="W410" i="20"/>
  <c r="Z410" i="20" s="1"/>
  <c r="AA410" i="20" s="1"/>
  <c r="K410" i="20"/>
  <c r="W409" i="20"/>
  <c r="Z409" i="20" s="1"/>
  <c r="AA409" i="20" s="1"/>
  <c r="K409" i="20"/>
  <c r="W408" i="20"/>
  <c r="Z408" i="20" s="1"/>
  <c r="AA408" i="20" s="1"/>
  <c r="K408" i="20"/>
  <c r="W407" i="20"/>
  <c r="Z407" i="20" s="1"/>
  <c r="AA407" i="20" s="1"/>
  <c r="K407" i="20"/>
  <c r="W406" i="20"/>
  <c r="Z406" i="20" s="1"/>
  <c r="AA406" i="20" s="1"/>
  <c r="K406" i="20"/>
  <c r="X405" i="20"/>
  <c r="Z405" i="20" s="1"/>
  <c r="AA405" i="20" s="1"/>
  <c r="K405" i="20"/>
  <c r="M404" i="20"/>
  <c r="Z404" i="20" s="1"/>
  <c r="AA404" i="20" s="1"/>
  <c r="M403" i="20"/>
  <c r="Z403" i="20" s="1"/>
  <c r="AA403" i="20" s="1"/>
  <c r="M402" i="20"/>
  <c r="Z402" i="20" s="1"/>
  <c r="AA402" i="20" s="1"/>
  <c r="M401" i="20"/>
  <c r="Z401" i="20" s="1"/>
  <c r="AA401" i="20" s="1"/>
  <c r="M400" i="20"/>
  <c r="Z400" i="20" s="1"/>
  <c r="AA400" i="20" s="1"/>
  <c r="M399" i="20"/>
  <c r="N398" i="20"/>
  <c r="Z398" i="20" s="1"/>
  <c r="AA398" i="20" s="1"/>
  <c r="K398" i="20"/>
  <c r="N397" i="20"/>
  <c r="Z397" i="20" s="1"/>
  <c r="AA397" i="20" s="1"/>
  <c r="K397" i="20"/>
  <c r="N396" i="20"/>
  <c r="Z396" i="20" s="1"/>
  <c r="AA396" i="20" s="1"/>
  <c r="K396" i="20"/>
  <c r="N395" i="20"/>
  <c r="Z395" i="20" s="1"/>
  <c r="AA395" i="20" s="1"/>
  <c r="K395" i="20"/>
  <c r="N394" i="20"/>
  <c r="Z394" i="20" s="1"/>
  <c r="AA394" i="20" s="1"/>
  <c r="K394" i="20"/>
  <c r="N393" i="20"/>
  <c r="Z393" i="20" s="1"/>
  <c r="AA393" i="20" s="1"/>
  <c r="K393" i="20"/>
  <c r="N392" i="20"/>
  <c r="Z392" i="20" s="1"/>
  <c r="AA392" i="20" s="1"/>
  <c r="K392" i="20"/>
  <c r="O391" i="20"/>
  <c r="Z391" i="20" s="1"/>
  <c r="AA391" i="20" s="1"/>
  <c r="K391" i="20"/>
  <c r="Q390" i="20"/>
  <c r="Z390" i="20" s="1"/>
  <c r="AA390" i="20" s="1"/>
  <c r="K390" i="20"/>
  <c r="Q389" i="20"/>
  <c r="Z389" i="20" s="1"/>
  <c r="AA389" i="20" s="1"/>
  <c r="K389" i="20"/>
  <c r="Q388" i="20"/>
  <c r="Z388" i="20" s="1"/>
  <c r="AA388" i="20" s="1"/>
  <c r="K388" i="20"/>
  <c r="R387" i="20"/>
  <c r="Z387" i="20" s="1"/>
  <c r="AA387" i="20" s="1"/>
  <c r="K387" i="20"/>
  <c r="R386" i="20"/>
  <c r="Z386" i="20" s="1"/>
  <c r="AA386" i="20" s="1"/>
  <c r="K386" i="20"/>
  <c r="R385" i="20"/>
  <c r="Z385" i="20" s="1"/>
  <c r="AA385" i="20" s="1"/>
  <c r="K385" i="20"/>
  <c r="R384" i="20"/>
  <c r="Z384" i="20" s="1"/>
  <c r="AA384" i="20" s="1"/>
  <c r="K384" i="20"/>
  <c r="R383" i="20"/>
  <c r="Z383" i="20" s="1"/>
  <c r="AA383" i="20" s="1"/>
  <c r="K383" i="20"/>
  <c r="R382" i="20"/>
  <c r="Z382" i="20" s="1"/>
  <c r="AA382" i="20" s="1"/>
  <c r="K382" i="20"/>
  <c r="S381" i="20"/>
  <c r="Z381" i="20" s="1"/>
  <c r="AA381" i="20" s="1"/>
  <c r="K381" i="20"/>
  <c r="T380" i="20"/>
  <c r="Z380" i="20" s="1"/>
  <c r="AA380" i="20" s="1"/>
  <c r="K380" i="20"/>
  <c r="T379" i="20"/>
  <c r="Z379" i="20" s="1"/>
  <c r="AA379" i="20" s="1"/>
  <c r="K379" i="20"/>
  <c r="T378" i="20"/>
  <c r="Z378" i="20" s="1"/>
  <c r="AA378" i="20" s="1"/>
  <c r="K378" i="20"/>
  <c r="T377" i="20"/>
  <c r="Z377" i="20" s="1"/>
  <c r="AA377" i="20" s="1"/>
  <c r="K377" i="20"/>
  <c r="T376" i="20"/>
  <c r="Z376" i="20" s="1"/>
  <c r="AA376" i="20" s="1"/>
  <c r="K376" i="20"/>
  <c r="U375" i="20"/>
  <c r="Z375" i="20" s="1"/>
  <c r="AA375" i="20" s="1"/>
  <c r="K375" i="20"/>
  <c r="U374" i="20"/>
  <c r="Z374" i="20" s="1"/>
  <c r="AA374" i="20" s="1"/>
  <c r="K374" i="20"/>
  <c r="U373" i="20"/>
  <c r="Z373" i="20" s="1"/>
  <c r="AA373" i="20" s="1"/>
  <c r="K373" i="20"/>
  <c r="U372" i="20"/>
  <c r="Z372" i="20" s="1"/>
  <c r="AA372" i="20" s="1"/>
  <c r="K372" i="20"/>
  <c r="U371" i="20"/>
  <c r="Z371" i="20" s="1"/>
  <c r="AA371" i="20" s="1"/>
  <c r="K371" i="20"/>
  <c r="U370" i="20"/>
  <c r="Z370" i="20" s="1"/>
  <c r="AA370" i="20" s="1"/>
  <c r="K370" i="20"/>
  <c r="U369" i="20"/>
  <c r="Z369" i="20" s="1"/>
  <c r="AA369" i="20" s="1"/>
  <c r="K369" i="20"/>
  <c r="U368" i="20"/>
  <c r="Z368" i="20" s="1"/>
  <c r="AA368" i="20" s="1"/>
  <c r="K368" i="20"/>
  <c r="U367" i="20"/>
  <c r="Z367" i="20" s="1"/>
  <c r="AA367" i="20" s="1"/>
  <c r="K367" i="20"/>
  <c r="U366" i="20"/>
  <c r="Z366" i="20" s="1"/>
  <c r="AA366" i="20" s="1"/>
  <c r="K366" i="20"/>
  <c r="U365" i="20"/>
  <c r="Z365" i="20" s="1"/>
  <c r="AA365" i="20" s="1"/>
  <c r="K365" i="20"/>
  <c r="U364" i="20"/>
  <c r="Z364" i="20" s="1"/>
  <c r="AA364" i="20" s="1"/>
  <c r="K364" i="20"/>
  <c r="U363" i="20"/>
  <c r="Z363" i="20" s="1"/>
  <c r="AA363" i="20" s="1"/>
  <c r="K363" i="20"/>
  <c r="U362" i="20"/>
  <c r="Z362" i="20" s="1"/>
  <c r="AA362" i="20" s="1"/>
  <c r="K362" i="20"/>
  <c r="U361" i="20"/>
  <c r="Z361" i="20" s="1"/>
  <c r="AA361" i="20" s="1"/>
  <c r="K361" i="20"/>
  <c r="U360" i="20"/>
  <c r="Z360" i="20" s="1"/>
  <c r="AA360" i="20" s="1"/>
  <c r="K360" i="20"/>
  <c r="U359" i="20"/>
  <c r="Z359" i="20" s="1"/>
  <c r="AA359" i="20" s="1"/>
  <c r="K359" i="20"/>
  <c r="U358" i="20"/>
  <c r="Z358" i="20" s="1"/>
  <c r="AA358" i="20" s="1"/>
  <c r="K358" i="20"/>
  <c r="U357" i="20"/>
  <c r="Z357" i="20" s="1"/>
  <c r="AA357" i="20" s="1"/>
  <c r="K357" i="20"/>
  <c r="U356" i="20"/>
  <c r="Z356" i="20" s="1"/>
  <c r="AA356" i="20" s="1"/>
  <c r="K356" i="20"/>
  <c r="U355" i="20"/>
  <c r="Z355" i="20" s="1"/>
  <c r="AA355" i="20" s="1"/>
  <c r="K355" i="20"/>
  <c r="U354" i="20"/>
  <c r="Z354" i="20" s="1"/>
  <c r="AA354" i="20" s="1"/>
  <c r="K354" i="20"/>
  <c r="U353" i="20"/>
  <c r="Z353" i="20" s="1"/>
  <c r="AA353" i="20" s="1"/>
  <c r="K353" i="20"/>
  <c r="U352" i="20"/>
  <c r="Z352" i="20" s="1"/>
  <c r="AA352" i="20" s="1"/>
  <c r="K352" i="20"/>
  <c r="U351" i="20"/>
  <c r="Z351" i="20" s="1"/>
  <c r="AA351" i="20" s="1"/>
  <c r="K351" i="20"/>
  <c r="U350" i="20"/>
  <c r="Z350" i="20" s="1"/>
  <c r="AA350" i="20" s="1"/>
  <c r="K350" i="20"/>
  <c r="U349" i="20"/>
  <c r="Z349" i="20" s="1"/>
  <c r="AA349" i="20" s="1"/>
  <c r="K349" i="20"/>
  <c r="U348" i="20"/>
  <c r="Z348" i="20" s="1"/>
  <c r="AA348" i="20" s="1"/>
  <c r="K348" i="20"/>
  <c r="U347" i="20"/>
  <c r="Z347" i="20" s="1"/>
  <c r="AA347" i="20" s="1"/>
  <c r="K347" i="20"/>
  <c r="U346" i="20"/>
  <c r="Z346" i="20" s="1"/>
  <c r="AA346" i="20" s="1"/>
  <c r="K346" i="20"/>
  <c r="U345" i="20"/>
  <c r="Z345" i="20" s="1"/>
  <c r="AA345" i="20" s="1"/>
  <c r="K345" i="20"/>
  <c r="U344" i="20"/>
  <c r="Z344" i="20" s="1"/>
  <c r="AA344" i="20" s="1"/>
  <c r="K344" i="20"/>
  <c r="U343" i="20"/>
  <c r="Z343" i="20" s="1"/>
  <c r="AA343" i="20" s="1"/>
  <c r="K343" i="20"/>
  <c r="U342" i="20"/>
  <c r="Z342" i="20" s="1"/>
  <c r="AA342" i="20" s="1"/>
  <c r="K342" i="20"/>
  <c r="U341" i="20"/>
  <c r="Z341" i="20" s="1"/>
  <c r="AA341" i="20" s="1"/>
  <c r="K341" i="20"/>
  <c r="U340" i="20"/>
  <c r="Z340" i="20" s="1"/>
  <c r="AA340" i="20" s="1"/>
  <c r="K340" i="20"/>
  <c r="U339" i="20"/>
  <c r="Z339" i="20" s="1"/>
  <c r="AA339" i="20" s="1"/>
  <c r="K339" i="20"/>
  <c r="U338" i="20"/>
  <c r="Z338" i="20" s="1"/>
  <c r="AA338" i="20" s="1"/>
  <c r="K338" i="20"/>
  <c r="U337" i="20"/>
  <c r="Z337" i="20" s="1"/>
  <c r="AA337" i="20" s="1"/>
  <c r="K337" i="20"/>
  <c r="Z336" i="20"/>
  <c r="AA336" i="20" s="1"/>
  <c r="U336" i="20"/>
  <c r="K336" i="20"/>
  <c r="U335" i="20"/>
  <c r="Z335" i="20" s="1"/>
  <c r="AA335" i="20" s="1"/>
  <c r="K335" i="20"/>
  <c r="U334" i="20"/>
  <c r="Z334" i="20" s="1"/>
  <c r="AA334" i="20" s="1"/>
  <c r="K334" i="20"/>
  <c r="U333" i="20"/>
  <c r="Z333" i="20" s="1"/>
  <c r="AA333" i="20" s="1"/>
  <c r="K333" i="20"/>
  <c r="U332" i="20"/>
  <c r="Z332" i="20" s="1"/>
  <c r="AA332" i="20" s="1"/>
  <c r="K332" i="20"/>
  <c r="U331" i="20"/>
  <c r="Z331" i="20" s="1"/>
  <c r="AA331" i="20" s="1"/>
  <c r="K331" i="20"/>
  <c r="U330" i="20"/>
  <c r="Z330" i="20" s="1"/>
  <c r="AA330" i="20" s="1"/>
  <c r="K330" i="20"/>
  <c r="M329" i="20"/>
  <c r="Z329" i="20" s="1"/>
  <c r="AA329" i="20" s="1"/>
  <c r="M328" i="20"/>
  <c r="Z328" i="20" s="1"/>
  <c r="AA328" i="20" s="1"/>
  <c r="M327" i="20"/>
  <c r="Z327" i="20" s="1"/>
  <c r="AA327" i="20" s="1"/>
  <c r="M326" i="20"/>
  <c r="Z326" i="20" s="1"/>
  <c r="AA326" i="20" s="1"/>
  <c r="M325" i="20"/>
  <c r="Z325" i="20" s="1"/>
  <c r="AA325" i="20" s="1"/>
  <c r="M324" i="20"/>
  <c r="Z324" i="20" s="1"/>
  <c r="AA324" i="20" s="1"/>
  <c r="M323" i="20"/>
  <c r="Z323" i="20" s="1"/>
  <c r="AA323" i="20" s="1"/>
  <c r="N322" i="20"/>
  <c r="Z322" i="20" s="1"/>
  <c r="AA322" i="20" s="1"/>
  <c r="K322" i="20"/>
  <c r="N321" i="20"/>
  <c r="Z321" i="20" s="1"/>
  <c r="AA321" i="20" s="1"/>
  <c r="K321" i="20"/>
  <c r="N320" i="20"/>
  <c r="Z320" i="20" s="1"/>
  <c r="AA320" i="20" s="1"/>
  <c r="K320" i="20"/>
  <c r="N319" i="20"/>
  <c r="Z319" i="20" s="1"/>
  <c r="AA319" i="20" s="1"/>
  <c r="K319" i="20"/>
  <c r="N318" i="20"/>
  <c r="Z318" i="20" s="1"/>
  <c r="AA318" i="20" s="1"/>
  <c r="K318" i="20"/>
  <c r="N317" i="20"/>
  <c r="Z317" i="20" s="1"/>
  <c r="AA317" i="20" s="1"/>
  <c r="K317" i="20"/>
  <c r="N316" i="20"/>
  <c r="Z316" i="20" s="1"/>
  <c r="AA316" i="20" s="1"/>
  <c r="K316" i="20"/>
  <c r="N315" i="20"/>
  <c r="Z315" i="20" s="1"/>
  <c r="AA315" i="20" s="1"/>
  <c r="K315" i="20"/>
  <c r="N314" i="20"/>
  <c r="Z314" i="20" s="1"/>
  <c r="AA314" i="20" s="1"/>
  <c r="K314" i="20"/>
  <c r="N313" i="20"/>
  <c r="Z313" i="20" s="1"/>
  <c r="AA313" i="20" s="1"/>
  <c r="K313" i="20"/>
  <c r="N312" i="20"/>
  <c r="Z312" i="20" s="1"/>
  <c r="AA312" i="20" s="1"/>
  <c r="K312" i="20"/>
  <c r="N311" i="20"/>
  <c r="Z311" i="20" s="1"/>
  <c r="AA311" i="20" s="1"/>
  <c r="K311" i="20"/>
  <c r="N310" i="20"/>
  <c r="Z310" i="20" s="1"/>
  <c r="AA310" i="20" s="1"/>
  <c r="K310" i="20"/>
  <c r="N309" i="20"/>
  <c r="Z309" i="20" s="1"/>
  <c r="AA309" i="20" s="1"/>
  <c r="K309" i="20"/>
  <c r="N308" i="20"/>
  <c r="Z308" i="20" s="1"/>
  <c r="AA308" i="20" s="1"/>
  <c r="K308" i="20"/>
  <c r="N307" i="20"/>
  <c r="Z307" i="20" s="1"/>
  <c r="AA307" i="20" s="1"/>
  <c r="K307" i="20"/>
  <c r="N306" i="20"/>
  <c r="Z306" i="20" s="1"/>
  <c r="AA306" i="20" s="1"/>
  <c r="K306" i="20"/>
  <c r="N305" i="20"/>
  <c r="Z305" i="20" s="1"/>
  <c r="AA305" i="20" s="1"/>
  <c r="K305" i="20"/>
  <c r="N304" i="20"/>
  <c r="Z304" i="20" s="1"/>
  <c r="AA304" i="20" s="1"/>
  <c r="K304" i="20"/>
  <c r="N303" i="20"/>
  <c r="Z303" i="20" s="1"/>
  <c r="AA303" i="20" s="1"/>
  <c r="K303" i="20"/>
  <c r="N302" i="20"/>
  <c r="Z302" i="20" s="1"/>
  <c r="AA302" i="20" s="1"/>
  <c r="K302" i="20"/>
  <c r="N301" i="20"/>
  <c r="Z301" i="20" s="1"/>
  <c r="AA301" i="20" s="1"/>
  <c r="K301" i="20"/>
  <c r="N300" i="20"/>
  <c r="Z300" i="20" s="1"/>
  <c r="AA300" i="20" s="1"/>
  <c r="K300" i="20"/>
  <c r="N299" i="20"/>
  <c r="Z299" i="20" s="1"/>
  <c r="AA299" i="20" s="1"/>
  <c r="K299" i="20"/>
  <c r="N298" i="20"/>
  <c r="Z298" i="20" s="1"/>
  <c r="AA298" i="20" s="1"/>
  <c r="K298" i="20"/>
  <c r="N297" i="20"/>
  <c r="Z297" i="20" s="1"/>
  <c r="AA297" i="20" s="1"/>
  <c r="K297" i="20"/>
  <c r="N296" i="20"/>
  <c r="Z296" i="20" s="1"/>
  <c r="AA296" i="20" s="1"/>
  <c r="K296" i="20"/>
  <c r="N295" i="20"/>
  <c r="Z295" i="20" s="1"/>
  <c r="AA295" i="20" s="1"/>
  <c r="K295" i="20"/>
  <c r="N294" i="20"/>
  <c r="Z294" i="20" s="1"/>
  <c r="AA294" i="20" s="1"/>
  <c r="K294" i="20"/>
  <c r="N293" i="20"/>
  <c r="Z293" i="20" s="1"/>
  <c r="AA293" i="20" s="1"/>
  <c r="K293" i="20"/>
  <c r="N292" i="20"/>
  <c r="Z292" i="20" s="1"/>
  <c r="AA292" i="20" s="1"/>
  <c r="K292" i="20"/>
  <c r="N291" i="20"/>
  <c r="Z291" i="20" s="1"/>
  <c r="AA291" i="20" s="1"/>
  <c r="K291" i="20"/>
  <c r="N290" i="20"/>
  <c r="Z290" i="20" s="1"/>
  <c r="AA290" i="20" s="1"/>
  <c r="K290" i="20"/>
  <c r="N289" i="20"/>
  <c r="Z289" i="20" s="1"/>
  <c r="AA289" i="20" s="1"/>
  <c r="K289" i="20"/>
  <c r="N288" i="20"/>
  <c r="Z288" i="20" s="1"/>
  <c r="AA288" i="20" s="1"/>
  <c r="K288" i="20"/>
  <c r="N287" i="20"/>
  <c r="Z287" i="20" s="1"/>
  <c r="AA287" i="20" s="1"/>
  <c r="K287" i="20"/>
  <c r="N286" i="20"/>
  <c r="Z286" i="20" s="1"/>
  <c r="AA286" i="20" s="1"/>
  <c r="K286" i="20"/>
  <c r="N285" i="20"/>
  <c r="Z285" i="20" s="1"/>
  <c r="AA285" i="20" s="1"/>
  <c r="K285" i="20"/>
  <c r="N284" i="20"/>
  <c r="Z284" i="20" s="1"/>
  <c r="AA284" i="20" s="1"/>
  <c r="K284" i="20"/>
  <c r="N283" i="20"/>
  <c r="Z283" i="20" s="1"/>
  <c r="AA283" i="20" s="1"/>
  <c r="K283" i="20"/>
  <c r="N282" i="20"/>
  <c r="Z282" i="20" s="1"/>
  <c r="AA282" i="20" s="1"/>
  <c r="K282" i="20"/>
  <c r="N281" i="20"/>
  <c r="Z281" i="20" s="1"/>
  <c r="AA281" i="20" s="1"/>
  <c r="K281" i="20"/>
  <c r="N280" i="20"/>
  <c r="Z280" i="20" s="1"/>
  <c r="AA280" i="20" s="1"/>
  <c r="K280" i="20"/>
  <c r="N279" i="20"/>
  <c r="Z279" i="20" s="1"/>
  <c r="AA279" i="20" s="1"/>
  <c r="K279" i="20"/>
  <c r="N278" i="20"/>
  <c r="Z278" i="20" s="1"/>
  <c r="AA278" i="20" s="1"/>
  <c r="K278" i="20"/>
  <c r="N277" i="20"/>
  <c r="Z277" i="20" s="1"/>
  <c r="AA277" i="20" s="1"/>
  <c r="K277" i="20"/>
  <c r="N276" i="20"/>
  <c r="Z276" i="20" s="1"/>
  <c r="AA276" i="20" s="1"/>
  <c r="K276" i="20"/>
  <c r="N275" i="20"/>
  <c r="Z275" i="20" s="1"/>
  <c r="AA275" i="20" s="1"/>
  <c r="K275" i="20"/>
  <c r="N274" i="20"/>
  <c r="Z274" i="20" s="1"/>
  <c r="AA274" i="20" s="1"/>
  <c r="K274" i="20"/>
  <c r="N273" i="20"/>
  <c r="Z273" i="20" s="1"/>
  <c r="AA273" i="20" s="1"/>
  <c r="K273" i="20"/>
  <c r="N272" i="20"/>
  <c r="Z272" i="20" s="1"/>
  <c r="AA272" i="20" s="1"/>
  <c r="K272" i="20"/>
  <c r="N271" i="20"/>
  <c r="Z271" i="20" s="1"/>
  <c r="AA271" i="20" s="1"/>
  <c r="K271" i="20"/>
  <c r="N270" i="20"/>
  <c r="Z270" i="20" s="1"/>
  <c r="AA270" i="20" s="1"/>
  <c r="K270" i="20"/>
  <c r="N269" i="20"/>
  <c r="Z269" i="20" s="1"/>
  <c r="AA269" i="20" s="1"/>
  <c r="K269" i="20"/>
  <c r="N268" i="20"/>
  <c r="Z268" i="20" s="1"/>
  <c r="AA268" i="20" s="1"/>
  <c r="K268" i="20"/>
  <c r="N267" i="20"/>
  <c r="Z267" i="20" s="1"/>
  <c r="AA267" i="20" s="1"/>
  <c r="K267" i="20"/>
  <c r="N266" i="20"/>
  <c r="Z266" i="20" s="1"/>
  <c r="AA266" i="20" s="1"/>
  <c r="K266" i="20"/>
  <c r="N265" i="20"/>
  <c r="Z265" i="20" s="1"/>
  <c r="AA265" i="20" s="1"/>
  <c r="K265" i="20"/>
  <c r="N264" i="20"/>
  <c r="Z264" i="20" s="1"/>
  <c r="AA264" i="20" s="1"/>
  <c r="K264" i="20"/>
  <c r="N263" i="20"/>
  <c r="Z263" i="20" s="1"/>
  <c r="AA263" i="20" s="1"/>
  <c r="K263" i="20"/>
  <c r="N262" i="20"/>
  <c r="Z262" i="20" s="1"/>
  <c r="AA262" i="20" s="1"/>
  <c r="K262" i="20"/>
  <c r="N261" i="20"/>
  <c r="Z261" i="20" s="1"/>
  <c r="AA261" i="20" s="1"/>
  <c r="K261" i="20"/>
  <c r="N260" i="20"/>
  <c r="Z260" i="20" s="1"/>
  <c r="AA260" i="20" s="1"/>
  <c r="K260" i="20"/>
  <c r="O259" i="20"/>
  <c r="Z259" i="20" s="1"/>
  <c r="AA259" i="20" s="1"/>
  <c r="K259" i="20"/>
  <c r="O258" i="20"/>
  <c r="Z258" i="20" s="1"/>
  <c r="AA258" i="20" s="1"/>
  <c r="K258" i="20"/>
  <c r="O257" i="20"/>
  <c r="Z257" i="20" s="1"/>
  <c r="AA257" i="20" s="1"/>
  <c r="K257" i="20"/>
  <c r="O256" i="20"/>
  <c r="Z256" i="20" s="1"/>
  <c r="AA256" i="20" s="1"/>
  <c r="K256" i="20"/>
  <c r="O255" i="20"/>
  <c r="Z255" i="20" s="1"/>
  <c r="AA255" i="20" s="1"/>
  <c r="K255" i="20"/>
  <c r="O254" i="20"/>
  <c r="Z254" i="20" s="1"/>
  <c r="AA254" i="20" s="1"/>
  <c r="K254" i="20"/>
  <c r="O253" i="20"/>
  <c r="Z253" i="20" s="1"/>
  <c r="AA253" i="20" s="1"/>
  <c r="K253" i="20"/>
  <c r="N252" i="20"/>
  <c r="Z252" i="20" s="1"/>
  <c r="AA252" i="20" s="1"/>
  <c r="K252" i="20"/>
  <c r="O251" i="20"/>
  <c r="Z251" i="20" s="1"/>
  <c r="AA251" i="20" s="1"/>
  <c r="K251" i="20"/>
  <c r="O250" i="20"/>
  <c r="Z250" i="20" s="1"/>
  <c r="AA250" i="20" s="1"/>
  <c r="K250" i="20"/>
  <c r="O249" i="20"/>
  <c r="Z249" i="20" s="1"/>
  <c r="AA249" i="20" s="1"/>
  <c r="K249" i="20"/>
  <c r="O248" i="20"/>
  <c r="Z248" i="20" s="1"/>
  <c r="AA248" i="20" s="1"/>
  <c r="K248" i="20"/>
  <c r="O247" i="20"/>
  <c r="Z247" i="20" s="1"/>
  <c r="AA247" i="20" s="1"/>
  <c r="K247" i="20"/>
  <c r="O246" i="20"/>
  <c r="Z246" i="20" s="1"/>
  <c r="AA246" i="20" s="1"/>
  <c r="K246" i="20"/>
  <c r="O245" i="20"/>
  <c r="Z245" i="20" s="1"/>
  <c r="AA245" i="20" s="1"/>
  <c r="K245" i="20"/>
  <c r="O244" i="20"/>
  <c r="Z244" i="20" s="1"/>
  <c r="AA244" i="20" s="1"/>
  <c r="K244" i="20"/>
  <c r="O243" i="20"/>
  <c r="Z243" i="20" s="1"/>
  <c r="AA243" i="20" s="1"/>
  <c r="K243" i="20"/>
  <c r="O242" i="20"/>
  <c r="Z242" i="20" s="1"/>
  <c r="AA242" i="20" s="1"/>
  <c r="K242" i="20"/>
  <c r="O241" i="20"/>
  <c r="Z241" i="20" s="1"/>
  <c r="AA241" i="20" s="1"/>
  <c r="K241" i="20"/>
  <c r="O240" i="20"/>
  <c r="Z240" i="20" s="1"/>
  <c r="AA240" i="20" s="1"/>
  <c r="K240" i="20"/>
  <c r="N239" i="20"/>
  <c r="Z239" i="20" s="1"/>
  <c r="AA239" i="20" s="1"/>
  <c r="K239" i="20"/>
  <c r="N238" i="20"/>
  <c r="Z238" i="20" s="1"/>
  <c r="AA238" i="20" s="1"/>
  <c r="K238" i="20"/>
  <c r="N237" i="20"/>
  <c r="Z237" i="20" s="1"/>
  <c r="AA237" i="20" s="1"/>
  <c r="K237" i="20"/>
  <c r="P236" i="20"/>
  <c r="Z236" i="20" s="1"/>
  <c r="AA236" i="20" s="1"/>
  <c r="K236" i="20"/>
  <c r="N235" i="20"/>
  <c r="Z235" i="20" s="1"/>
  <c r="AA235" i="20" s="1"/>
  <c r="K235" i="20"/>
  <c r="N234" i="20"/>
  <c r="Z234" i="20" s="1"/>
  <c r="AA234" i="20" s="1"/>
  <c r="K234" i="20"/>
  <c r="N233" i="20"/>
  <c r="Z233" i="20" s="1"/>
  <c r="AA233" i="20" s="1"/>
  <c r="K233" i="20"/>
  <c r="N232" i="20"/>
  <c r="Z232" i="20" s="1"/>
  <c r="AA232" i="20" s="1"/>
  <c r="K232" i="20"/>
  <c r="P231" i="20"/>
  <c r="Z231" i="20" s="1"/>
  <c r="AA231" i="20" s="1"/>
  <c r="K231" i="20"/>
  <c r="P230" i="20"/>
  <c r="Z230" i="20" s="1"/>
  <c r="AA230" i="20" s="1"/>
  <c r="K230" i="20"/>
  <c r="Q229" i="20"/>
  <c r="Z229" i="20" s="1"/>
  <c r="AA229" i="20" s="1"/>
  <c r="K229" i="20"/>
  <c r="Q228" i="20"/>
  <c r="Z228" i="20" s="1"/>
  <c r="AA228" i="20" s="1"/>
  <c r="K228" i="20"/>
  <c r="Q227" i="20"/>
  <c r="Z227" i="20" s="1"/>
  <c r="AA227" i="20" s="1"/>
  <c r="K227" i="20"/>
  <c r="Q226" i="20"/>
  <c r="Z226" i="20" s="1"/>
  <c r="AA226" i="20" s="1"/>
  <c r="K226" i="20"/>
  <c r="Q225" i="20"/>
  <c r="Z225" i="20" s="1"/>
  <c r="AA225" i="20" s="1"/>
  <c r="K225" i="20"/>
  <c r="Q224" i="20"/>
  <c r="Z224" i="20" s="1"/>
  <c r="AA224" i="20" s="1"/>
  <c r="K224" i="20"/>
  <c r="Q223" i="20"/>
  <c r="Z223" i="20" s="1"/>
  <c r="AA223" i="20" s="1"/>
  <c r="K223" i="20"/>
  <c r="R222" i="20"/>
  <c r="Z222" i="20" s="1"/>
  <c r="AA222" i="20" s="1"/>
  <c r="K222" i="20"/>
  <c r="R221" i="20"/>
  <c r="Z221" i="20" s="1"/>
  <c r="AA221" i="20" s="1"/>
  <c r="K221" i="20"/>
  <c r="R220" i="20"/>
  <c r="Z220" i="20" s="1"/>
  <c r="AA220" i="20" s="1"/>
  <c r="K220" i="20"/>
  <c r="R219" i="20"/>
  <c r="Z219" i="20" s="1"/>
  <c r="AA219" i="20" s="1"/>
  <c r="K219" i="20"/>
  <c r="R218" i="20"/>
  <c r="Z218" i="20" s="1"/>
  <c r="AA218" i="20" s="1"/>
  <c r="K218" i="20"/>
  <c r="S217" i="20"/>
  <c r="Z217" i="20" s="1"/>
  <c r="AA217" i="20" s="1"/>
  <c r="K217" i="20"/>
  <c r="S216" i="20"/>
  <c r="Z216" i="20" s="1"/>
  <c r="AA216" i="20" s="1"/>
  <c r="K216" i="20"/>
  <c r="S215" i="20"/>
  <c r="Z215" i="20" s="1"/>
  <c r="AA215" i="20" s="1"/>
  <c r="K215" i="20"/>
  <c r="S214" i="20"/>
  <c r="Z214" i="20" s="1"/>
  <c r="AA214" i="20" s="1"/>
  <c r="K214" i="20"/>
  <c r="S213" i="20"/>
  <c r="Z213" i="20" s="1"/>
  <c r="AA213" i="20" s="1"/>
  <c r="K213" i="20"/>
  <c r="S212" i="20"/>
  <c r="Z212" i="20" s="1"/>
  <c r="AA212" i="20" s="1"/>
  <c r="K212" i="20"/>
  <c r="S211" i="20"/>
  <c r="Z211" i="20" s="1"/>
  <c r="AA211" i="20" s="1"/>
  <c r="K211" i="20"/>
  <c r="U210" i="20"/>
  <c r="Z210" i="20" s="1"/>
  <c r="AA210" i="20" s="1"/>
  <c r="K210" i="20"/>
  <c r="U209" i="20"/>
  <c r="Z209" i="20" s="1"/>
  <c r="AA209" i="20" s="1"/>
  <c r="K209" i="20"/>
  <c r="U208" i="20"/>
  <c r="Z208" i="20" s="1"/>
  <c r="AA208" i="20" s="1"/>
  <c r="K208" i="20"/>
  <c r="U207" i="20"/>
  <c r="Z207" i="20" s="1"/>
  <c r="AA207" i="20" s="1"/>
  <c r="K207" i="20"/>
  <c r="U206" i="20"/>
  <c r="Z206" i="20" s="1"/>
  <c r="AA206" i="20" s="1"/>
  <c r="K206" i="20"/>
  <c r="U205" i="20"/>
  <c r="Z205" i="20" s="1"/>
  <c r="AA205" i="20" s="1"/>
  <c r="K205" i="20"/>
  <c r="U204" i="20"/>
  <c r="Z204" i="20" s="1"/>
  <c r="AA204" i="20" s="1"/>
  <c r="K204" i="20"/>
  <c r="U203" i="20"/>
  <c r="Z203" i="20" s="1"/>
  <c r="AA203" i="20" s="1"/>
  <c r="K203" i="20"/>
  <c r="AA202" i="20"/>
  <c r="U202" i="20"/>
  <c r="Z202" i="20" s="1"/>
  <c r="K202" i="20"/>
  <c r="U201" i="20"/>
  <c r="Z201" i="20" s="1"/>
  <c r="AA201" i="20" s="1"/>
  <c r="K201" i="20"/>
  <c r="U200" i="20"/>
  <c r="Z200" i="20" s="1"/>
  <c r="AA200" i="20" s="1"/>
  <c r="K200" i="20"/>
  <c r="U199" i="20"/>
  <c r="Z199" i="20" s="1"/>
  <c r="AA199" i="20" s="1"/>
  <c r="K199" i="20"/>
  <c r="V198" i="20"/>
  <c r="Z198" i="20" s="1"/>
  <c r="AA198" i="20" s="1"/>
  <c r="K198" i="20"/>
  <c r="V197" i="20"/>
  <c r="Z197" i="20" s="1"/>
  <c r="AA197" i="20" s="1"/>
  <c r="K197" i="20"/>
  <c r="W196" i="20"/>
  <c r="Z196" i="20" s="1"/>
  <c r="AA196" i="20" s="1"/>
  <c r="K196" i="20"/>
  <c r="W195" i="20"/>
  <c r="Z195" i="20" s="1"/>
  <c r="AA195" i="20" s="1"/>
  <c r="K195" i="20"/>
  <c r="W194" i="20"/>
  <c r="Z194" i="20" s="1"/>
  <c r="AA194" i="20" s="1"/>
  <c r="K194" i="20"/>
  <c r="X193" i="20"/>
  <c r="Z193" i="20" s="1"/>
  <c r="AA193" i="20" s="1"/>
  <c r="K193" i="20"/>
  <c r="X192" i="20"/>
  <c r="Z192" i="20" s="1"/>
  <c r="AA192" i="20" s="1"/>
  <c r="K192" i="20"/>
  <c r="X191" i="20"/>
  <c r="Z191" i="20" s="1"/>
  <c r="AA191" i="20" s="1"/>
  <c r="K191" i="20"/>
  <c r="X190" i="20"/>
  <c r="K190" i="20"/>
  <c r="N189" i="20"/>
  <c r="Z189" i="20" s="1"/>
  <c r="AA189" i="20" s="1"/>
  <c r="K189" i="20"/>
  <c r="N188" i="20"/>
  <c r="Z188" i="20" s="1"/>
  <c r="AA188" i="20" s="1"/>
  <c r="K188" i="20"/>
  <c r="N187" i="20"/>
  <c r="Z187" i="20" s="1"/>
  <c r="AA187" i="20" s="1"/>
  <c r="K187" i="20"/>
  <c r="N186" i="20"/>
  <c r="Z186" i="20" s="1"/>
  <c r="AA186" i="20" s="1"/>
  <c r="K186" i="20"/>
  <c r="N185" i="20"/>
  <c r="Z185" i="20" s="1"/>
  <c r="AA185" i="20" s="1"/>
  <c r="K185" i="20"/>
  <c r="N184" i="20"/>
  <c r="Z184" i="20" s="1"/>
  <c r="AA184" i="20" s="1"/>
  <c r="K184" i="20"/>
  <c r="N183" i="20"/>
  <c r="Z183" i="20" s="1"/>
  <c r="AA183" i="20" s="1"/>
  <c r="K183" i="20"/>
  <c r="N182" i="20"/>
  <c r="Z182" i="20" s="1"/>
  <c r="AA182" i="20" s="1"/>
  <c r="K182" i="20"/>
  <c r="N181" i="20"/>
  <c r="Z181" i="20" s="1"/>
  <c r="AA181" i="20" s="1"/>
  <c r="K181" i="20"/>
  <c r="N180" i="20"/>
  <c r="Z180" i="20" s="1"/>
  <c r="AA180" i="20" s="1"/>
  <c r="K180" i="20"/>
  <c r="N179" i="20"/>
  <c r="Z179" i="20" s="1"/>
  <c r="AA179" i="20" s="1"/>
  <c r="K179" i="20"/>
  <c r="N178" i="20"/>
  <c r="Z178" i="20" s="1"/>
  <c r="AA178" i="20" s="1"/>
  <c r="K178" i="20"/>
  <c r="N177" i="20"/>
  <c r="Z177" i="20" s="1"/>
  <c r="AA177" i="20" s="1"/>
  <c r="K177" i="20"/>
  <c r="N176" i="20"/>
  <c r="Z176" i="20" s="1"/>
  <c r="AA176" i="20" s="1"/>
  <c r="K176" i="20"/>
  <c r="N175" i="20"/>
  <c r="Z175" i="20" s="1"/>
  <c r="AA175" i="20" s="1"/>
  <c r="K175" i="20"/>
  <c r="N174" i="20"/>
  <c r="Z174" i="20" s="1"/>
  <c r="AA174" i="20" s="1"/>
  <c r="K174" i="20"/>
  <c r="N173" i="20"/>
  <c r="Z173" i="20" s="1"/>
  <c r="AA173" i="20" s="1"/>
  <c r="K173" i="20"/>
  <c r="N172" i="20"/>
  <c r="Z172" i="20" s="1"/>
  <c r="AA172" i="20" s="1"/>
  <c r="K172" i="20"/>
  <c r="N171" i="20"/>
  <c r="Z171" i="20" s="1"/>
  <c r="AA171" i="20" s="1"/>
  <c r="K171" i="20"/>
  <c r="N170" i="20"/>
  <c r="Z170" i="20" s="1"/>
  <c r="AA170" i="20" s="1"/>
  <c r="K170" i="20"/>
  <c r="N169" i="20"/>
  <c r="Z169" i="20" s="1"/>
  <c r="AA169" i="20" s="1"/>
  <c r="K169" i="20"/>
  <c r="N168" i="20"/>
  <c r="Z168" i="20" s="1"/>
  <c r="AA168" i="20" s="1"/>
  <c r="K168" i="20"/>
  <c r="N167" i="20"/>
  <c r="Z167" i="20" s="1"/>
  <c r="AA167" i="20" s="1"/>
  <c r="K167" i="20"/>
  <c r="O166" i="20"/>
  <c r="Z166" i="20" s="1"/>
  <c r="AA166" i="20" s="1"/>
  <c r="K166" i="20"/>
  <c r="N165" i="20"/>
  <c r="Z165" i="20" s="1"/>
  <c r="AA165" i="20" s="1"/>
  <c r="K165" i="20"/>
  <c r="N164" i="20"/>
  <c r="Z164" i="20" s="1"/>
  <c r="AA164" i="20" s="1"/>
  <c r="K164" i="20"/>
  <c r="N163" i="20"/>
  <c r="Z163" i="20" s="1"/>
  <c r="AA163" i="20" s="1"/>
  <c r="K163" i="20"/>
  <c r="N162" i="20"/>
  <c r="Z162" i="20" s="1"/>
  <c r="AA162" i="20" s="1"/>
  <c r="K162" i="20"/>
  <c r="N161" i="20"/>
  <c r="Z161" i="20" s="1"/>
  <c r="AA161" i="20" s="1"/>
  <c r="K161" i="20"/>
  <c r="N160" i="20"/>
  <c r="Z160" i="20" s="1"/>
  <c r="AA160" i="20" s="1"/>
  <c r="K160" i="20"/>
  <c r="N159" i="20"/>
  <c r="Z159" i="20" s="1"/>
  <c r="AA159" i="20" s="1"/>
  <c r="K159" i="20"/>
  <c r="N158" i="20"/>
  <c r="Z158" i="20" s="1"/>
  <c r="AA158" i="20" s="1"/>
  <c r="K158" i="20"/>
  <c r="N157" i="20"/>
  <c r="Z157" i="20" s="1"/>
  <c r="AA157" i="20" s="1"/>
  <c r="K157" i="20"/>
  <c r="N156" i="20"/>
  <c r="Z156" i="20" s="1"/>
  <c r="AA156" i="20" s="1"/>
  <c r="K156" i="20"/>
  <c r="N155" i="20"/>
  <c r="Z155" i="20" s="1"/>
  <c r="AA155" i="20" s="1"/>
  <c r="K155" i="20"/>
  <c r="N154" i="20"/>
  <c r="Z154" i="20" s="1"/>
  <c r="AA154" i="20" s="1"/>
  <c r="K154" i="20"/>
  <c r="N153" i="20"/>
  <c r="Z153" i="20" s="1"/>
  <c r="AA153" i="20" s="1"/>
  <c r="K153" i="20"/>
  <c r="N152" i="20"/>
  <c r="Z152" i="20" s="1"/>
  <c r="AA152" i="20" s="1"/>
  <c r="K152" i="20"/>
  <c r="N151" i="20"/>
  <c r="Z151" i="20" s="1"/>
  <c r="AA151" i="20" s="1"/>
  <c r="K151" i="20"/>
  <c r="N150" i="20"/>
  <c r="Z150" i="20" s="1"/>
  <c r="AA150" i="20" s="1"/>
  <c r="K150" i="20"/>
  <c r="N149" i="20"/>
  <c r="Z149" i="20" s="1"/>
  <c r="AA149" i="20" s="1"/>
  <c r="K149" i="20"/>
  <c r="N148" i="20"/>
  <c r="Z148" i="20" s="1"/>
  <c r="AA148" i="20" s="1"/>
  <c r="K148" i="20"/>
  <c r="N147" i="20"/>
  <c r="Z147" i="20" s="1"/>
  <c r="AA147" i="20" s="1"/>
  <c r="K147" i="20"/>
  <c r="N146" i="20"/>
  <c r="Z146" i="20" s="1"/>
  <c r="AA146" i="20" s="1"/>
  <c r="K146" i="20"/>
  <c r="N145" i="20"/>
  <c r="Z145" i="20" s="1"/>
  <c r="AA145" i="20" s="1"/>
  <c r="K145" i="20"/>
  <c r="N144" i="20"/>
  <c r="Z144" i="20" s="1"/>
  <c r="AA144" i="20" s="1"/>
  <c r="K144" i="20"/>
  <c r="N143" i="20"/>
  <c r="Z143" i="20" s="1"/>
  <c r="AA143" i="20" s="1"/>
  <c r="K143" i="20"/>
  <c r="N142" i="20"/>
  <c r="K142" i="20"/>
  <c r="N141" i="20"/>
  <c r="Z141" i="20" s="1"/>
  <c r="AA141" i="20" s="1"/>
  <c r="K141" i="20"/>
  <c r="N140" i="20"/>
  <c r="Z140" i="20" s="1"/>
  <c r="AA140" i="20" s="1"/>
  <c r="K140" i="20"/>
  <c r="N139" i="20"/>
  <c r="Z139" i="20" s="1"/>
  <c r="AA139" i="20" s="1"/>
  <c r="K139" i="20"/>
  <c r="N138" i="20"/>
  <c r="Z138" i="20" s="1"/>
  <c r="AA138" i="20" s="1"/>
  <c r="K138" i="20"/>
  <c r="N137" i="20"/>
  <c r="Z137" i="20" s="1"/>
  <c r="AA137" i="20" s="1"/>
  <c r="K137" i="20"/>
  <c r="N136" i="20"/>
  <c r="Z136" i="20" s="1"/>
  <c r="AA136" i="20" s="1"/>
  <c r="K136" i="20"/>
  <c r="O135" i="20"/>
  <c r="Z135" i="20" s="1"/>
  <c r="AA135" i="20" s="1"/>
  <c r="K135" i="20"/>
  <c r="O134" i="20"/>
  <c r="Z134" i="20" s="1"/>
  <c r="AA134" i="20" s="1"/>
  <c r="K134" i="20"/>
  <c r="O133" i="20"/>
  <c r="Z133" i="20" s="1"/>
  <c r="AA133" i="20" s="1"/>
  <c r="K133" i="20"/>
  <c r="O132" i="20"/>
  <c r="Z132" i="20" s="1"/>
  <c r="AA132" i="20" s="1"/>
  <c r="K132" i="20"/>
  <c r="O131" i="20"/>
  <c r="Z131" i="20" s="1"/>
  <c r="AA131" i="20" s="1"/>
  <c r="K131" i="20"/>
  <c r="O130" i="20"/>
  <c r="K130" i="20"/>
  <c r="O129" i="20"/>
  <c r="Z129" i="20" s="1"/>
  <c r="AA129" i="20" s="1"/>
  <c r="K129" i="20"/>
  <c r="O128" i="20"/>
  <c r="Z128" i="20" s="1"/>
  <c r="AA128" i="20" s="1"/>
  <c r="K128" i="20"/>
  <c r="O127" i="20"/>
  <c r="Z127" i="20" s="1"/>
  <c r="AA127" i="20" s="1"/>
  <c r="K127" i="20"/>
  <c r="O126" i="20"/>
  <c r="Z126" i="20" s="1"/>
  <c r="AA126" i="20" s="1"/>
  <c r="K126" i="20"/>
  <c r="O125" i="20"/>
  <c r="Z125" i="20" s="1"/>
  <c r="AA125" i="20" s="1"/>
  <c r="K125" i="20"/>
  <c r="O124" i="20"/>
  <c r="Z124" i="20" s="1"/>
  <c r="AA124" i="20" s="1"/>
  <c r="K124" i="20"/>
  <c r="O123" i="20"/>
  <c r="Z123" i="20" s="1"/>
  <c r="AA123" i="20" s="1"/>
  <c r="K123" i="20"/>
  <c r="O122" i="20"/>
  <c r="Z122" i="20" s="1"/>
  <c r="AA122" i="20" s="1"/>
  <c r="K122" i="20"/>
  <c r="O121" i="20"/>
  <c r="Z121" i="20" s="1"/>
  <c r="AA121" i="20" s="1"/>
  <c r="K121" i="20"/>
  <c r="O120" i="20"/>
  <c r="Z120" i="20" s="1"/>
  <c r="AA120" i="20" s="1"/>
  <c r="K120" i="20"/>
  <c r="O119" i="20"/>
  <c r="Z119" i="20" s="1"/>
  <c r="AA119" i="20" s="1"/>
  <c r="K119" i="20"/>
  <c r="O118" i="20"/>
  <c r="Z118" i="20" s="1"/>
  <c r="AA118" i="20" s="1"/>
  <c r="K118" i="20"/>
  <c r="O117" i="20"/>
  <c r="Z117" i="20" s="1"/>
  <c r="AA117" i="20" s="1"/>
  <c r="K117" i="20"/>
  <c r="O116" i="20"/>
  <c r="Z116" i="20" s="1"/>
  <c r="AA116" i="20" s="1"/>
  <c r="K116" i="20"/>
  <c r="O115" i="20"/>
  <c r="Z115" i="20" s="1"/>
  <c r="AA115" i="20" s="1"/>
  <c r="K115" i="20"/>
  <c r="O114" i="20"/>
  <c r="Z114" i="20" s="1"/>
  <c r="AA114" i="20" s="1"/>
  <c r="K114" i="20"/>
  <c r="P113" i="20"/>
  <c r="Z113" i="20" s="1"/>
  <c r="AA113" i="20" s="1"/>
  <c r="K113" i="20"/>
  <c r="P112" i="20"/>
  <c r="Z112" i="20" s="1"/>
  <c r="AA112" i="20" s="1"/>
  <c r="K112" i="20"/>
  <c r="P111" i="20"/>
  <c r="Z111" i="20" s="1"/>
  <c r="AA111" i="20" s="1"/>
  <c r="K111" i="20"/>
  <c r="P110" i="20"/>
  <c r="Z110" i="20" s="1"/>
  <c r="AA110" i="20" s="1"/>
  <c r="K110" i="20"/>
  <c r="P109" i="20"/>
  <c r="Z109" i="20" s="1"/>
  <c r="AA109" i="20" s="1"/>
  <c r="K109" i="20"/>
  <c r="P108" i="20"/>
  <c r="P6102" i="20" s="1"/>
  <c r="K108" i="20"/>
  <c r="Q107" i="20"/>
  <c r="Z107" i="20" s="1"/>
  <c r="AA107" i="20" s="1"/>
  <c r="K107" i="20"/>
  <c r="Q106" i="20"/>
  <c r="Z106" i="20" s="1"/>
  <c r="AA106" i="20" s="1"/>
  <c r="K106" i="20"/>
  <c r="Q105" i="20"/>
  <c r="Z105" i="20" s="1"/>
  <c r="AA105" i="20" s="1"/>
  <c r="K105" i="20"/>
  <c r="Q104" i="20"/>
  <c r="Z104" i="20" s="1"/>
  <c r="AA104" i="20" s="1"/>
  <c r="K104" i="20"/>
  <c r="Q103" i="20"/>
  <c r="Z103" i="20" s="1"/>
  <c r="AA103" i="20" s="1"/>
  <c r="K103" i="20"/>
  <c r="Q102" i="20"/>
  <c r="Z102" i="20" s="1"/>
  <c r="AA102" i="20" s="1"/>
  <c r="K102" i="20"/>
  <c r="S101" i="20"/>
  <c r="Z101" i="20" s="1"/>
  <c r="AA101" i="20" s="1"/>
  <c r="K101" i="20"/>
  <c r="S100" i="20"/>
  <c r="Z100" i="20" s="1"/>
  <c r="AA100" i="20" s="1"/>
  <c r="K100" i="20"/>
  <c r="S99" i="20"/>
  <c r="Z99" i="20" s="1"/>
  <c r="AA99" i="20" s="1"/>
  <c r="K99" i="20"/>
  <c r="S98" i="20"/>
  <c r="Z98" i="20" s="1"/>
  <c r="AA98" i="20" s="1"/>
  <c r="K98" i="20"/>
  <c r="S97" i="20"/>
  <c r="Z97" i="20" s="1"/>
  <c r="AA97" i="20" s="1"/>
  <c r="K97" i="20"/>
  <c r="S96" i="20"/>
  <c r="Z96" i="20" s="1"/>
  <c r="AA96" i="20" s="1"/>
  <c r="K96" i="20"/>
  <c r="S95" i="20"/>
  <c r="Z95" i="20" s="1"/>
  <c r="AA95" i="20" s="1"/>
  <c r="K95" i="20"/>
  <c r="S94" i="20"/>
  <c r="Z94" i="20" s="1"/>
  <c r="AA94" i="20" s="1"/>
  <c r="K94" i="20"/>
  <c r="S93" i="20"/>
  <c r="Z93" i="20" s="1"/>
  <c r="AA93" i="20" s="1"/>
  <c r="K93" i="20"/>
  <c r="S92" i="20"/>
  <c r="Z92" i="20" s="1"/>
  <c r="AA92" i="20" s="1"/>
  <c r="K92" i="20"/>
  <c r="S91" i="20"/>
  <c r="Z91" i="20" s="1"/>
  <c r="AA91" i="20" s="1"/>
  <c r="K91" i="20"/>
  <c r="S90" i="20"/>
  <c r="Z90" i="20" s="1"/>
  <c r="AA90" i="20" s="1"/>
  <c r="K90" i="20"/>
  <c r="S89" i="20"/>
  <c r="K89" i="20"/>
  <c r="S88" i="20"/>
  <c r="Z88" i="20" s="1"/>
  <c r="AA88" i="20" s="1"/>
  <c r="K88" i="20"/>
  <c r="T87" i="20"/>
  <c r="Z87" i="20" s="1"/>
  <c r="AA87" i="20" s="1"/>
  <c r="K87" i="20"/>
  <c r="T86" i="20"/>
  <c r="Z86" i="20" s="1"/>
  <c r="AA86" i="20" s="1"/>
  <c r="K86" i="20"/>
  <c r="T85" i="20"/>
  <c r="Z85" i="20" s="1"/>
  <c r="AA85" i="20" s="1"/>
  <c r="K85" i="20"/>
  <c r="T84" i="20"/>
  <c r="K84" i="20"/>
  <c r="U83" i="20"/>
  <c r="Z83" i="20" s="1"/>
  <c r="AA83" i="20" s="1"/>
  <c r="K83" i="20"/>
  <c r="U82" i="20"/>
  <c r="Z82" i="20" s="1"/>
  <c r="AA82" i="20" s="1"/>
  <c r="K82" i="20"/>
  <c r="U81" i="20"/>
  <c r="Z81" i="20" s="1"/>
  <c r="AA81" i="20" s="1"/>
  <c r="K81" i="20"/>
  <c r="U80" i="20"/>
  <c r="Z80" i="20" s="1"/>
  <c r="AA80" i="20" s="1"/>
  <c r="K80" i="20"/>
  <c r="U79" i="20"/>
  <c r="Z79" i="20" s="1"/>
  <c r="AA79" i="20" s="1"/>
  <c r="K79" i="20"/>
  <c r="U78" i="20"/>
  <c r="Z78" i="20" s="1"/>
  <c r="AA78" i="20" s="1"/>
  <c r="K78" i="20"/>
  <c r="U77" i="20"/>
  <c r="Z77" i="20" s="1"/>
  <c r="AA77" i="20" s="1"/>
  <c r="K77" i="20"/>
  <c r="U76" i="20"/>
  <c r="Z76" i="20" s="1"/>
  <c r="AA76" i="20" s="1"/>
  <c r="K76" i="20"/>
  <c r="U75" i="20"/>
  <c r="Z75" i="20" s="1"/>
  <c r="AA75" i="20" s="1"/>
  <c r="K75" i="20"/>
  <c r="U74" i="20"/>
  <c r="Z74" i="20" s="1"/>
  <c r="AA74" i="20" s="1"/>
  <c r="K74" i="20"/>
  <c r="U73" i="20"/>
  <c r="Z73" i="20" s="1"/>
  <c r="AA73" i="20" s="1"/>
  <c r="K73" i="20"/>
  <c r="U72" i="20"/>
  <c r="Z72" i="20" s="1"/>
  <c r="AA72" i="20" s="1"/>
  <c r="K72" i="20"/>
  <c r="U71" i="20"/>
  <c r="Z71" i="20" s="1"/>
  <c r="AA71" i="20" s="1"/>
  <c r="K71" i="20"/>
  <c r="U70" i="20"/>
  <c r="Z70" i="20" s="1"/>
  <c r="AA70" i="20" s="1"/>
  <c r="K70" i="20"/>
  <c r="U69" i="20"/>
  <c r="Z69" i="20" s="1"/>
  <c r="AA69" i="20" s="1"/>
  <c r="K69" i="20"/>
  <c r="U68" i="20"/>
  <c r="Z68" i="20" s="1"/>
  <c r="AA68" i="20" s="1"/>
  <c r="K68" i="20"/>
  <c r="U67" i="20"/>
  <c r="Z67" i="20" s="1"/>
  <c r="AA67" i="20" s="1"/>
  <c r="K67" i="20"/>
  <c r="U66" i="20"/>
  <c r="Z66" i="20" s="1"/>
  <c r="AA66" i="20" s="1"/>
  <c r="K66" i="20"/>
  <c r="U65" i="20"/>
  <c r="Z65" i="20" s="1"/>
  <c r="AA65" i="20" s="1"/>
  <c r="K65" i="20"/>
  <c r="U64" i="20"/>
  <c r="Z64" i="20" s="1"/>
  <c r="AA64" i="20" s="1"/>
  <c r="K64" i="20"/>
  <c r="U63" i="20"/>
  <c r="Z63" i="20" s="1"/>
  <c r="AA63" i="20" s="1"/>
  <c r="K63" i="20"/>
  <c r="U62" i="20"/>
  <c r="Z62" i="20" s="1"/>
  <c r="AA62" i="20" s="1"/>
  <c r="K62" i="20"/>
  <c r="U61" i="20"/>
  <c r="K61" i="20"/>
  <c r="M60" i="20"/>
  <c r="Z60" i="20" s="1"/>
  <c r="AA60" i="20" s="1"/>
  <c r="N59" i="20"/>
  <c r="Z59" i="20" s="1"/>
  <c r="AA59" i="20" s="1"/>
  <c r="K59" i="20"/>
  <c r="N58" i="20"/>
  <c r="Z58" i="20" s="1"/>
  <c r="AA58" i="20" s="1"/>
  <c r="K58" i="20"/>
  <c r="N57" i="20"/>
  <c r="Z57" i="20" s="1"/>
  <c r="AA57" i="20" s="1"/>
  <c r="K57" i="20"/>
  <c r="N56" i="20"/>
  <c r="Z56" i="20" s="1"/>
  <c r="AA56" i="20" s="1"/>
  <c r="K56" i="20"/>
  <c r="N55" i="20"/>
  <c r="Z55" i="20" s="1"/>
  <c r="AA55" i="20" s="1"/>
  <c r="K55" i="20"/>
  <c r="N54" i="20"/>
  <c r="Z54" i="20" s="1"/>
  <c r="AA54" i="20" s="1"/>
  <c r="K54" i="20"/>
  <c r="N53" i="20"/>
  <c r="K53" i="20"/>
  <c r="O52" i="20"/>
  <c r="Z52" i="20" s="1"/>
  <c r="AA52" i="20" s="1"/>
  <c r="K52" i="20"/>
  <c r="O51" i="20"/>
  <c r="Z51" i="20" s="1"/>
  <c r="AA51" i="20" s="1"/>
  <c r="K51" i="20"/>
  <c r="O50" i="20"/>
  <c r="Z50" i="20" s="1"/>
  <c r="AA50" i="20" s="1"/>
  <c r="K50" i="20"/>
  <c r="O49" i="20"/>
  <c r="Z49" i="20" s="1"/>
  <c r="AA49" i="20" s="1"/>
  <c r="K49" i="20"/>
  <c r="O48" i="20"/>
  <c r="Z48" i="20" s="1"/>
  <c r="AA48" i="20" s="1"/>
  <c r="K48" i="20"/>
  <c r="O47" i="20"/>
  <c r="Z47" i="20" s="1"/>
  <c r="AA47" i="20" s="1"/>
  <c r="K47" i="20"/>
  <c r="O46" i="20"/>
  <c r="Z46" i="20" s="1"/>
  <c r="AA46" i="20" s="1"/>
  <c r="K46" i="20"/>
  <c r="O45" i="20"/>
  <c r="Z45" i="20" s="1"/>
  <c r="AA45" i="20" s="1"/>
  <c r="K45" i="20"/>
  <c r="O44" i="20"/>
  <c r="Z44" i="20" s="1"/>
  <c r="AA44" i="20" s="1"/>
  <c r="K44" i="20"/>
  <c r="P43" i="20"/>
  <c r="Z43" i="20" s="1"/>
  <c r="AA43" i="20" s="1"/>
  <c r="K43" i="20"/>
  <c r="P42" i="20"/>
  <c r="Z42" i="20" s="1"/>
  <c r="AA42" i="20" s="1"/>
  <c r="K42" i="20"/>
  <c r="P41" i="20"/>
  <c r="Z41" i="20" s="1"/>
  <c r="AA41" i="20" s="1"/>
  <c r="K41" i="20"/>
  <c r="P40" i="20"/>
  <c r="Z40" i="20" s="1"/>
  <c r="AA40" i="20" s="1"/>
  <c r="K40" i="20"/>
  <c r="P39" i="20"/>
  <c r="Z39" i="20" s="1"/>
  <c r="AA39" i="20" s="1"/>
  <c r="K39" i="20"/>
  <c r="P38" i="20"/>
  <c r="Z38" i="20" s="1"/>
  <c r="AA38" i="20" s="1"/>
  <c r="K38" i="20"/>
  <c r="P37" i="20"/>
  <c r="K37" i="20"/>
  <c r="Q36" i="20"/>
  <c r="Z36" i="20" s="1"/>
  <c r="AA36" i="20" s="1"/>
  <c r="K36" i="20"/>
  <c r="Q35" i="20"/>
  <c r="Z35" i="20" s="1"/>
  <c r="AA35" i="20" s="1"/>
  <c r="K35" i="20"/>
  <c r="R34" i="20"/>
  <c r="Z34" i="20" s="1"/>
  <c r="AA34" i="20" s="1"/>
  <c r="K34" i="20"/>
  <c r="R33" i="20"/>
  <c r="Z33" i="20" s="1"/>
  <c r="AA33" i="20" s="1"/>
  <c r="K33" i="20"/>
  <c r="R32" i="20"/>
  <c r="Z32" i="20" s="1"/>
  <c r="AA32" i="20" s="1"/>
  <c r="K32" i="20"/>
  <c r="R31" i="20"/>
  <c r="Z31" i="20" s="1"/>
  <c r="AA31" i="20" s="1"/>
  <c r="K31" i="20"/>
  <c r="R30" i="20"/>
  <c r="K30" i="20"/>
  <c r="S29" i="20"/>
  <c r="Z29" i="20" s="1"/>
  <c r="AA29" i="20" s="1"/>
  <c r="K29" i="20"/>
  <c r="S28" i="20"/>
  <c r="Z28" i="20" s="1"/>
  <c r="AA28" i="20" s="1"/>
  <c r="K28" i="20"/>
  <c r="S27" i="20"/>
  <c r="K27" i="20"/>
  <c r="T26" i="20"/>
  <c r="Z26" i="20" s="1"/>
  <c r="AA26" i="20" s="1"/>
  <c r="K26" i="20"/>
  <c r="U25" i="20"/>
  <c r="Z25" i="20" s="1"/>
  <c r="AA25" i="20" s="1"/>
  <c r="K25" i="20"/>
  <c r="U24" i="20"/>
  <c r="Z24" i="20" s="1"/>
  <c r="AA24" i="20" s="1"/>
  <c r="K24" i="20"/>
  <c r="U23" i="20"/>
  <c r="Z23" i="20" s="1"/>
  <c r="AA23" i="20" s="1"/>
  <c r="K23" i="20"/>
  <c r="U22" i="20"/>
  <c r="Z22" i="20" s="1"/>
  <c r="AA22" i="20" s="1"/>
  <c r="K22" i="20"/>
  <c r="U21" i="20"/>
  <c r="Z21" i="20" s="1"/>
  <c r="AA21" i="20" s="1"/>
  <c r="K21" i="20"/>
  <c r="U20" i="20"/>
  <c r="Z20" i="20" s="1"/>
  <c r="AA20" i="20" s="1"/>
  <c r="K20" i="20"/>
  <c r="U19" i="20"/>
  <c r="Z19" i="20" s="1"/>
  <c r="AA19" i="20" s="1"/>
  <c r="K19" i="20"/>
  <c r="U18" i="20"/>
  <c r="Z18" i="20" s="1"/>
  <c r="AA18" i="20" s="1"/>
  <c r="K18" i="20"/>
  <c r="U17" i="20"/>
  <c r="Z17" i="20" s="1"/>
  <c r="AA17" i="20" s="1"/>
  <c r="K17" i="20"/>
  <c r="U16" i="20"/>
  <c r="Z16" i="20" s="1"/>
  <c r="AA16" i="20" s="1"/>
  <c r="K16" i="20"/>
  <c r="U15" i="20"/>
  <c r="Z15" i="20" s="1"/>
  <c r="AA15" i="20" s="1"/>
  <c r="K15" i="20"/>
  <c r="U14" i="20"/>
  <c r="Z14" i="20" s="1"/>
  <c r="AA14" i="20" s="1"/>
  <c r="K14" i="20"/>
  <c r="U13" i="20"/>
  <c r="Z13" i="20" s="1"/>
  <c r="AA13" i="20" s="1"/>
  <c r="K13" i="20"/>
  <c r="U12" i="20"/>
  <c r="Z12" i="20" s="1"/>
  <c r="AA12" i="20" s="1"/>
  <c r="K12" i="20"/>
  <c r="Z11" i="20"/>
  <c r="AA11" i="20" s="1"/>
  <c r="U11" i="20"/>
  <c r="K11" i="20"/>
  <c r="U10" i="20"/>
  <c r="Z10" i="20" s="1"/>
  <c r="AA10" i="20" s="1"/>
  <c r="K10" i="20"/>
  <c r="U9" i="20"/>
  <c r="Z9" i="20" s="1"/>
  <c r="AA9" i="20" s="1"/>
  <c r="K9" i="20"/>
  <c r="U8" i="20"/>
  <c r="K8" i="20"/>
  <c r="U7" i="20"/>
  <c r="Z7" i="20" s="1"/>
  <c r="AA7" i="20" s="1"/>
  <c r="K7" i="20"/>
  <c r="M6" i="20"/>
  <c r="Z6" i="20" s="1"/>
  <c r="AA6" i="20" s="1"/>
  <c r="M5" i="20"/>
  <c r="Z5" i="20" s="1"/>
  <c r="AA5" i="20" s="1"/>
  <c r="M4" i="20"/>
  <c r="Z4" i="20" s="1"/>
  <c r="AA4" i="20" s="1"/>
  <c r="X6102" i="20" l="1"/>
  <c r="Z434" i="20"/>
  <c r="AA434" i="20" s="1"/>
  <c r="Z108" i="20"/>
  <c r="AA108" i="20" s="1"/>
  <c r="S6102" i="20"/>
  <c r="Z89" i="20"/>
  <c r="AA89" i="20" s="1"/>
  <c r="T6102" i="20"/>
  <c r="Z84" i="20"/>
  <c r="AA84" i="20" s="1"/>
  <c r="O6096" i="20"/>
  <c r="O6101" i="20"/>
  <c r="U6103" i="20"/>
  <c r="Z8" i="20"/>
  <c r="AA8" i="20" s="1"/>
  <c r="P6101" i="20"/>
  <c r="P6096" i="20"/>
  <c r="V6096" i="20"/>
  <c r="Z37" i="20"/>
  <c r="AA37" i="20" s="1"/>
  <c r="W6096" i="20"/>
  <c r="R6096" i="20"/>
  <c r="R6101" i="20"/>
  <c r="O6102" i="20"/>
  <c r="Z130" i="20"/>
  <c r="AA130" i="20" s="1"/>
  <c r="T6101" i="20"/>
  <c r="T6096" i="20"/>
  <c r="Z30" i="20"/>
  <c r="AA30" i="20" s="1"/>
  <c r="N6102" i="20"/>
  <c r="Z142" i="20"/>
  <c r="AA142" i="20" s="1"/>
  <c r="S6101" i="20"/>
  <c r="S6096" i="20"/>
  <c r="N6096" i="20"/>
  <c r="N6101" i="20"/>
  <c r="Z27" i="20"/>
  <c r="AA27" i="20" s="1"/>
  <c r="Z53" i="20"/>
  <c r="AA53" i="20" s="1"/>
  <c r="U6102" i="20"/>
  <c r="Z61" i="20"/>
  <c r="AA61" i="20" s="1"/>
  <c r="U6101" i="20"/>
  <c r="Q6096" i="20"/>
  <c r="Q6101" i="20"/>
  <c r="X6096" i="20"/>
  <c r="Z190" i="20"/>
  <c r="AA190" i="20" s="1"/>
  <c r="U6096" i="20"/>
  <c r="W6102" i="20"/>
  <c r="M6096" i="20"/>
  <c r="P6106" i="20"/>
  <c r="Q6105" i="20"/>
  <c r="R6104" i="20"/>
  <c r="S6103" i="20"/>
  <c r="O6106" i="20"/>
  <c r="P6105" i="20"/>
  <c r="Q6104" i="20"/>
  <c r="R6103" i="20"/>
  <c r="T6106" i="20"/>
  <c r="S6105" i="20"/>
  <c r="P6104" i="20"/>
  <c r="S6106" i="20"/>
  <c r="R6105" i="20"/>
  <c r="O6104" i="20"/>
  <c r="N6103" i="20"/>
  <c r="R6106" i="20"/>
  <c r="O6105" i="20"/>
  <c r="N6104" i="20"/>
  <c r="M6103" i="20"/>
  <c r="W6106" i="20"/>
  <c r="N6105" i="20"/>
  <c r="W6103" i="20"/>
  <c r="V6106" i="20"/>
  <c r="M6105" i="20"/>
  <c r="V6103" i="20"/>
  <c r="N6106" i="20"/>
  <c r="W6104" i="20"/>
  <c r="Q6103" i="20"/>
  <c r="V6105" i="20"/>
  <c r="U6105" i="20"/>
  <c r="T6103" i="20"/>
  <c r="X6104" i="20"/>
  <c r="U6106" i="20"/>
  <c r="M6104" i="20"/>
  <c r="Q6106" i="20"/>
  <c r="X6105" i="20"/>
  <c r="O6103" i="20"/>
  <c r="T6105" i="20"/>
  <c r="V6104" i="20"/>
  <c r="X6103" i="20"/>
  <c r="P6103" i="20"/>
  <c r="X6106" i="20"/>
  <c r="M6106" i="20"/>
  <c r="W6105" i="20"/>
  <c r="T6104" i="20"/>
  <c r="U6104" i="20"/>
  <c r="S6104" i="20"/>
  <c r="V6102" i="20"/>
  <c r="M6101" i="20"/>
  <c r="Z399" i="20"/>
  <c r="AA399" i="20" s="1"/>
  <c r="V6101" i="20"/>
  <c r="Z2659" i="20"/>
  <c r="AA2659" i="20" s="1"/>
  <c r="W6107" i="20" l="1"/>
  <c r="W6109" i="20" s="1"/>
  <c r="Q6107" i="20"/>
  <c r="Q6114" i="20" s="1"/>
  <c r="Z6102" i="20"/>
  <c r="AA6096" i="20"/>
  <c r="Z6106" i="20"/>
  <c r="X6107" i="20"/>
  <c r="X6109" i="20" s="1"/>
  <c r="V6107" i="20"/>
  <c r="V6109" i="20" s="1"/>
  <c r="S6107" i="20"/>
  <c r="S6114" i="20" s="1"/>
  <c r="O6107" i="20"/>
  <c r="O6114" i="20" s="1"/>
  <c r="Z6101" i="20"/>
  <c r="M6107" i="20"/>
  <c r="M6114" i="20" s="1"/>
  <c r="Z6105" i="20"/>
  <c r="Z6096" i="20"/>
  <c r="R6097" i="20" s="1"/>
  <c r="N6107" i="20"/>
  <c r="N6114" i="20" s="1"/>
  <c r="R6107" i="20"/>
  <c r="R6114" i="20" s="1"/>
  <c r="Z6103" i="20"/>
  <c r="U6107" i="20"/>
  <c r="U6109" i="20" s="1"/>
  <c r="P6107" i="20"/>
  <c r="P6114" i="20" s="1"/>
  <c r="T6107" i="20"/>
  <c r="T6114" i="20" s="1"/>
  <c r="Z6104" i="20"/>
  <c r="U6097" i="20" l="1"/>
  <c r="T6097" i="20"/>
  <c r="V6097" i="20"/>
  <c r="Q6109" i="20"/>
  <c r="Q6097" i="20"/>
  <c r="X6097" i="20"/>
  <c r="S6109" i="20"/>
  <c r="S6097" i="20"/>
  <c r="M6097" i="20"/>
  <c r="W6114" i="20"/>
  <c r="V6114" i="20"/>
  <c r="X6114" i="20"/>
  <c r="P6097" i="20"/>
  <c r="O6097" i="20"/>
  <c r="N6097" i="20"/>
  <c r="O6109" i="20"/>
  <c r="N6109" i="20"/>
  <c r="U6114" i="20"/>
  <c r="R6109" i="20"/>
  <c r="Z6107" i="20"/>
  <c r="T6109" i="20"/>
  <c r="P6109" i="20"/>
  <c r="W6097" i="20"/>
  <c r="M6109" i="20"/>
  <c r="Z6114" i="20" l="1"/>
  <c r="Z6109" i="20"/>
  <c r="B52" i="66" l="1"/>
  <c r="B17" i="31" l="1"/>
  <c r="C17" i="31"/>
  <c r="D9" i="8" l="1"/>
  <c r="D13" i="8"/>
  <c r="I6099" i="20" l="1"/>
</calcChain>
</file>

<file path=xl/sharedStrings.xml><?xml version="1.0" encoding="utf-8"?>
<sst xmlns="http://schemas.openxmlformats.org/spreadsheetml/2006/main" count="34913" uniqueCount="10159">
  <si>
    <t>NRO.CTA.</t>
  </si>
  <si>
    <t>NOMBRE</t>
  </si>
  <si>
    <t>ACTIVO</t>
  </si>
  <si>
    <t>Caja</t>
  </si>
  <si>
    <t>Fondo Fijo</t>
  </si>
  <si>
    <t>Caja US$.</t>
  </si>
  <si>
    <t>Banco BASA C.A. US$.</t>
  </si>
  <si>
    <t>Itau C.A. US$.</t>
  </si>
  <si>
    <t>Banco Do Brasil  C.C. U$S</t>
  </si>
  <si>
    <t>Credito de Tarjeta</t>
  </si>
  <si>
    <t>GNB U$D C/C 1082056003</t>
  </si>
  <si>
    <t>Int. a vencer con Pagare</t>
  </si>
  <si>
    <t>Intereses a Vencer</t>
  </si>
  <si>
    <t>Terrenos</t>
  </si>
  <si>
    <t>Repuestos</t>
  </si>
  <si>
    <t>Instalaciones</t>
  </si>
  <si>
    <t>Rodados</t>
  </si>
  <si>
    <t>Herramientas</t>
  </si>
  <si>
    <t>Letreros</t>
  </si>
  <si>
    <t>Licencia Informática</t>
  </si>
  <si>
    <t>PASIVO</t>
  </si>
  <si>
    <t>Proveedores del Exterior</t>
  </si>
  <si>
    <t>Cuentas a Pagar</t>
  </si>
  <si>
    <t>Prestamos Banco BASA</t>
  </si>
  <si>
    <t>Prestamos GNB</t>
  </si>
  <si>
    <t>Prestamos Interfisa</t>
  </si>
  <si>
    <t>Prestamos Bancop</t>
  </si>
  <si>
    <t>Intereses a Pag. BASA</t>
  </si>
  <si>
    <t>Intereses a Pag. GBN</t>
  </si>
  <si>
    <t>Intereses a Pag. Sudameris</t>
  </si>
  <si>
    <t>Intereses a Pagar Interfisa</t>
  </si>
  <si>
    <t>Int. a pagar Banco Do Brasil</t>
  </si>
  <si>
    <t>Intereses a Pag. Bancop</t>
  </si>
  <si>
    <t>Intereses a Pagar Rio</t>
  </si>
  <si>
    <t>Intereses a Pagar Finexpar</t>
  </si>
  <si>
    <t>Intereses a pagar B.N.F.</t>
  </si>
  <si>
    <t>Intereses a Pagar FIC S.A.</t>
  </si>
  <si>
    <t>Retenciones a rendir</t>
  </si>
  <si>
    <t>Reserva Legal</t>
  </si>
  <si>
    <t>TOTAL</t>
  </si>
  <si>
    <t>Sueldos y Jornales Operacional</t>
  </si>
  <si>
    <t>Aportes Sociales</t>
  </si>
  <si>
    <t>Bonificacion Familiar</t>
  </si>
  <si>
    <t>Vacaciones</t>
  </si>
  <si>
    <t>Aguinaldos</t>
  </si>
  <si>
    <t>Indemnizacion y Preaviso</t>
  </si>
  <si>
    <t>Honorarios Profesionales</t>
  </si>
  <si>
    <t>Sueldos y Jornales Jubilados</t>
  </si>
  <si>
    <t>Asistencia al Personal</t>
  </si>
  <si>
    <t>Atenciones y Representaciones</t>
  </si>
  <si>
    <t>Avisos y Suscripciones</t>
  </si>
  <si>
    <t>Gastos de Agua</t>
  </si>
  <si>
    <t>Gastos de Comunicaciones</t>
  </si>
  <si>
    <t>Gastos de Encomienda</t>
  </si>
  <si>
    <t>Gastos de Energía</t>
  </si>
  <si>
    <t>Gastos de Limpieza</t>
  </si>
  <si>
    <t>Gastos de Movilidad</t>
  </si>
  <si>
    <t>Gastos de Producción</t>
  </si>
  <si>
    <t>Gastos Varios</t>
  </si>
  <si>
    <t>Manten. Sistemas de Infórmat.</t>
  </si>
  <si>
    <t>Mantenim. de Equipos</t>
  </si>
  <si>
    <t>Mantenim. Edificios</t>
  </si>
  <si>
    <t>Mantenim. Muebles y Utiles</t>
  </si>
  <si>
    <t>Mantenim. Rodados</t>
  </si>
  <si>
    <t>Papelerías y Utiles</t>
  </si>
  <si>
    <t>Seguros Pagados</t>
  </si>
  <si>
    <t>Servicios de Terceros</t>
  </si>
  <si>
    <t>Gastos de Uniforme</t>
  </si>
  <si>
    <t>Gastos de Energia Exentos</t>
  </si>
  <si>
    <t>Gastos a favor del Personal</t>
  </si>
  <si>
    <t>Seguridad Industrial</t>
  </si>
  <si>
    <t>Depreciaciones Deducibles</t>
  </si>
  <si>
    <t>Depreciaciones No Deducibles</t>
  </si>
  <si>
    <t>Gastos No Deducibles</t>
  </si>
  <si>
    <t>Pérdida deterioro de inventari</t>
  </si>
  <si>
    <t>Amortizaciones del ejercicio</t>
  </si>
  <si>
    <t>Sueldos y Jornales Ventas CDA</t>
  </si>
  <si>
    <t>Comisionistas</t>
  </si>
  <si>
    <t>Obsequios y Promociones</t>
  </si>
  <si>
    <t>Gastos de ventas</t>
  </si>
  <si>
    <t>Descuentos Concedidos</t>
  </si>
  <si>
    <t>Formularios e Impresos</t>
  </si>
  <si>
    <t>Gastos de Distribución</t>
  </si>
  <si>
    <t>Previsiones Cuentas Dudosas</t>
  </si>
  <si>
    <t>Alquileres Pagados</t>
  </si>
  <si>
    <t>Gastos de Consumición</t>
  </si>
  <si>
    <t>Gastos de marketing</t>
  </si>
  <si>
    <t>Contrataciones Ley 2051/03</t>
  </si>
  <si>
    <t>Gastos Varios Exentos</t>
  </si>
  <si>
    <t>Gastos de Viatico y Movilidad</t>
  </si>
  <si>
    <t>Gastos de Agua Exento</t>
  </si>
  <si>
    <t>Gastos de Energia Exento</t>
  </si>
  <si>
    <t>Donaciones</t>
  </si>
  <si>
    <t>Muestras de Articulos en Gral.</t>
  </si>
  <si>
    <t>Gastos de I.V.A.</t>
  </si>
  <si>
    <t>Gastos de Retencion</t>
  </si>
  <si>
    <t>Contrataciones Ley 6672/20</t>
  </si>
  <si>
    <t>Contrataciones Ley 6490/20</t>
  </si>
  <si>
    <t>GND Previsiones Cuenta Dudosa</t>
  </si>
  <si>
    <t>Sueldos y Jornales Matriz</t>
  </si>
  <si>
    <t>Remuneracion Personal Superior</t>
  </si>
  <si>
    <t>Gastos de Licitación</t>
  </si>
  <si>
    <t>Servicios de seguridad y monit</t>
  </si>
  <si>
    <t>Juicios Civiles y Comerciales</t>
  </si>
  <si>
    <t>Mantenimiento de Letrero</t>
  </si>
  <si>
    <t>Intereses Pagados</t>
  </si>
  <si>
    <t>Tasas, Derechos CNV</t>
  </si>
  <si>
    <t>Impuestos Municipales</t>
  </si>
  <si>
    <t>Multas y Recargos N.D.</t>
  </si>
  <si>
    <t>Avisos y Publicidad</t>
  </si>
  <si>
    <t>Intereses pagados</t>
  </si>
  <si>
    <t>I.V.A. Gasto GND</t>
  </si>
  <si>
    <t>Gastos Varios Bancarios</t>
  </si>
  <si>
    <t>Delito cometido por Terceros</t>
  </si>
  <si>
    <t>30/06/2024</t>
  </si>
  <si>
    <t>30/06/2023</t>
  </si>
  <si>
    <t>ESTADOS FINANCIEROS                  ALAMO S.A.                                                    AL 30 DE JUNIO DEL 2024</t>
  </si>
  <si>
    <t>INDICE</t>
  </si>
  <si>
    <t>INFORMACIÓN GENERAL DE LA ENTIDAD</t>
  </si>
  <si>
    <t>1.  IDENTIFICACIÓN</t>
  </si>
  <si>
    <t>1.1. RAZÓN SOCIAL:</t>
  </si>
  <si>
    <t>ALAMO S.A.</t>
  </si>
  <si>
    <t>1.2.  ANTECEDENTES DE CONSTITUCIÓN DE LA SOCIEDAD</t>
  </si>
  <si>
    <r>
      <rPr>
        <u/>
        <sz val="10"/>
        <color theme="1"/>
        <rFont val="Arial Narrow"/>
        <family val="2"/>
      </rPr>
      <t>Constitución:</t>
    </r>
    <r>
      <rPr>
        <sz val="10"/>
        <color theme="1"/>
        <rFont val="Arial Narrow"/>
        <family val="2"/>
      </rPr>
      <t xml:space="preserve"> Escritura Pública Nº 105, Folio 504 de fecha 05 de noviembre de 1990, inscripta en el Registro Público de Comercio bajo el Nº 966, serie B Folio 1919 y sigtes, en fecha 29 de mayo de 1991. </t>
    </r>
  </si>
  <si>
    <t>1.3. RUC:</t>
  </si>
  <si>
    <t>80004161-5</t>
  </si>
  <si>
    <t>1.4. ACTIVIDAD PRINCIPAL</t>
  </si>
  <si>
    <t>Actividades de Imprenta</t>
  </si>
  <si>
    <t>1.5. ACTIVIDADES SECUNDARIAS</t>
  </si>
  <si>
    <t>Comercio al por mayor de otros productos n.c.p.</t>
  </si>
  <si>
    <t>Comercio al por menor de otros alimentos n.c.p.</t>
  </si>
  <si>
    <t>Comercio al por menor de otros artículos y equipos de uso doméstico n.c.p.</t>
  </si>
  <si>
    <t>Comercio al por menor de libros, periódicos y artículos de papelería</t>
  </si>
  <si>
    <t>Otras actividades de edición n.c.p., incluso integradas a la impresión</t>
  </si>
  <si>
    <t>Actividades inmobiliarias realizadas con bienes propios y arrendados</t>
  </si>
  <si>
    <t>1.6. DOMICILIO LEGAL:</t>
  </si>
  <si>
    <t>Calle Sargento Maidana y Piro´y N° 429</t>
  </si>
  <si>
    <t>1.7. TELÉFONO/FAX:</t>
  </si>
  <si>
    <t>(0228) 633 695</t>
  </si>
  <si>
    <t>1.8. E-MAIL:</t>
  </si>
  <si>
    <t>2.    ADMINISTRACIÓN</t>
  </si>
  <si>
    <t>CARGO</t>
  </si>
  <si>
    <t>NOMBRE Y APELLIDO</t>
  </si>
  <si>
    <t>Presidente</t>
  </si>
  <si>
    <t>Daniel Maldonado Troxler</t>
  </si>
  <si>
    <t>Director</t>
  </si>
  <si>
    <t>Ricardo Maldonado Troxler</t>
  </si>
  <si>
    <t>Síndico</t>
  </si>
  <si>
    <t>Carlos Antonio Cantero Melgarejo</t>
  </si>
  <si>
    <t>Representante legal</t>
  </si>
  <si>
    <t>Plana Ejecutiva</t>
  </si>
  <si>
    <t>Director Financiero - CFO</t>
  </si>
  <si>
    <t>Monica Elizabeth González de Cantero</t>
  </si>
  <si>
    <t>Gerente de Producción</t>
  </si>
  <si>
    <t>Cleber Zacarias</t>
  </si>
  <si>
    <t>Auditoría Interna</t>
  </si>
  <si>
    <t>Benita Antonia Melgarejo Roa</t>
  </si>
  <si>
    <t>Contador</t>
  </si>
  <si>
    <t>Yanina Maribel Pérez Giménez</t>
  </si>
  <si>
    <t>3. CAPITAL Y PROPIEDAD</t>
  </si>
  <si>
    <t>Capital Emitido</t>
  </si>
  <si>
    <t>Capital Suscripto</t>
  </si>
  <si>
    <t>Capital Integrado</t>
  </si>
  <si>
    <t>Valor Nominal de las Acciones</t>
  </si>
  <si>
    <t>Cuadro de Capital Integrado</t>
  </si>
  <si>
    <t>N°</t>
  </si>
  <si>
    <t>Accionista</t>
  </si>
  <si>
    <t>Cantidad de Acciones</t>
  </si>
  <si>
    <t>Voto</t>
  </si>
  <si>
    <t>Monto</t>
  </si>
  <si>
    <t>% de participación en capital integrado</t>
  </si>
  <si>
    <t>4. AUDITOR EXTERNO INDEPENDIENTE</t>
  </si>
  <si>
    <t xml:space="preserve">RAZÓN SOCIAL: </t>
  </si>
  <si>
    <t>CONSULTORA ALEMANA PARAGUAYA</t>
  </si>
  <si>
    <t>AE033</t>
  </si>
  <si>
    <t>Información al 30/06/2024</t>
  </si>
  <si>
    <t>Sociedad:</t>
  </si>
  <si>
    <t>Enero</t>
  </si>
  <si>
    <t>Febrero</t>
  </si>
  <si>
    <t>Marzo</t>
  </si>
  <si>
    <t>Abril</t>
  </si>
  <si>
    <t>Fecha Presentación:</t>
  </si>
  <si>
    <t>Mayo</t>
  </si>
  <si>
    <t>Junio</t>
  </si>
  <si>
    <t>Julio</t>
  </si>
  <si>
    <t>REF.</t>
  </si>
  <si>
    <t>Agosto</t>
  </si>
  <si>
    <t>Informacion General</t>
  </si>
  <si>
    <t>Septiembre</t>
  </si>
  <si>
    <t>Descripción de la naturaleza y del negocio de la Sociedad</t>
  </si>
  <si>
    <t>Nota 1</t>
  </si>
  <si>
    <t>Octubre</t>
  </si>
  <si>
    <t>Resumen de las principales políticas contables</t>
  </si>
  <si>
    <t>Nota 2</t>
  </si>
  <si>
    <t>Noviembre</t>
  </si>
  <si>
    <t>Balance General</t>
  </si>
  <si>
    <t>BG</t>
  </si>
  <si>
    <t>Diciembre</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</si>
  <si>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</si>
  <si>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</si>
  <si>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</si>
  <si>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</si>
  <si>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</si>
  <si>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</si>
  <si>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</si>
  <si>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</si>
  <si>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</si>
  <si>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</si>
  <si>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</si>
  <si>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</si>
  <si>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</si>
  <si>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</si>
  <si>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</si>
  <si>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</si>
  <si>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</si>
  <si>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</si>
  <si>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</si>
  <si>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</si>
  <si>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</si>
  <si>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</si>
  <si>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</si>
  <si>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</si>
  <si>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</si>
  <si>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</si>
  <si>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</si>
  <si>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</si>
  <si>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</si>
  <si>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</si>
  <si>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</si>
  <si>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</si>
  <si>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</si>
  <si>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</si>
  <si>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</si>
  <si>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</si>
  <si>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</si>
  <si>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</si>
  <si>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</si>
  <si>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</si>
  <si>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</si>
  <si>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</si>
  <si>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</si>
  <si>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</si>
  <si>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</si>
  <si>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</si>
  <si>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</si>
  <si>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</si>
  <si>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</si>
  <si>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</si>
  <si>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</si>
  <si>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</si>
  <si>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</si>
  <si>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</si>
  <si>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</si>
  <si>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</si>
  <si>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</si>
  <si>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</si>
  <si>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</si>
  <si>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</si>
  <si>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</si>
  <si>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</si>
  <si>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</si>
  <si>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</si>
  <si>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</si>
  <si>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</si>
  <si>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</si>
  <si>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</si>
  <si>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</si>
  <si>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</si>
  <si>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</si>
  <si>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</si>
  <si>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</si>
  <si>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</si>
  <si>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</si>
  <si>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</si>
  <si>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</si>
  <si>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</si>
  <si>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</si>
  <si>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</si>
  <si>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</si>
  <si>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</si>
  <si>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</si>
  <si>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</si>
  <si>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</si>
  <si>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</si>
  <si>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</si>
  <si>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</si>
  <si>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</si>
  <si>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</si>
  <si>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</si>
  <si>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</si>
  <si>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miles de guaraníes)</t>
  </si>
  <si>
    <t>Nota</t>
  </si>
  <si>
    <t>ACTIVOS</t>
  </si>
  <si>
    <t>Activos Corrientes</t>
  </si>
  <si>
    <t>Total activos corrientes</t>
  </si>
  <si>
    <t>Activos no Corrientes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</si>
  <si>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</si>
  <si>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</si>
  <si>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</si>
  <si>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</si>
  <si>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</si>
  <si>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</si>
  <si>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</si>
  <si>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</si>
  <si>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</si>
  <si>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</si>
  <si>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</si>
  <si>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</si>
  <si>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</si>
  <si>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facultatitvas</t>
  </si>
  <si>
    <t>Subtotal</t>
  </si>
  <si>
    <t>Total Patrimonio Neto</t>
  </si>
  <si>
    <t>Total Pasivos y Patrimonio Neto</t>
  </si>
  <si>
    <t>Cuenta de Orden Deudora</t>
  </si>
  <si>
    <t>Garantía Hipotecaria - Otorgada - Codeudoria</t>
  </si>
  <si>
    <t>Garantía Hipotecaria</t>
  </si>
  <si>
    <t>Total Cuenta de Orden Deudora</t>
  </si>
  <si>
    <t>Cuentas de Orden Acreedora</t>
  </si>
  <si>
    <t>Garantía Hipotecaria Otorgada - Codeudoria</t>
  </si>
  <si>
    <t>Total Cuenta de Orden Acreedora</t>
  </si>
  <si>
    <t xml:space="preserve"> </t>
  </si>
  <si>
    <t>ESTADO DE RESULTADOS</t>
  </si>
  <si>
    <t>Comparativo con igual período del año anterior</t>
  </si>
  <si>
    <t xml:space="preserve"> (En miles de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</si>
  <si>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</si>
  <si>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</si>
  <si>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</si>
  <si>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</si>
  <si>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</si>
  <si>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</si>
  <si>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</si>
  <si>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</si>
  <si>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</si>
  <si>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A</t>
  </si>
  <si>
    <t>CONTROL</t>
  </si>
  <si>
    <t>Armado de los EEFF</t>
  </si>
  <si>
    <t>Importaciones en curso</t>
  </si>
  <si>
    <t>Gastos de Capacitación</t>
  </si>
  <si>
    <t>Gastos de Consumision Exentos</t>
  </si>
  <si>
    <t>Gastos de Licencia - Disney</t>
  </si>
  <si>
    <t>Gratificaciones</t>
  </si>
  <si>
    <t>E</t>
  </si>
  <si>
    <t>D</t>
  </si>
  <si>
    <t>C</t>
  </si>
  <si>
    <r>
      <t>Otros créditos</t>
    </r>
    <r>
      <rPr>
        <sz val="11"/>
        <color theme="0"/>
        <rFont val="Calibri"/>
        <family val="2"/>
        <scheme val="minor"/>
      </rPr>
      <t xml:space="preserve"> LP</t>
    </r>
  </si>
  <si>
    <r>
      <t xml:space="preserve">Cuentas por cobrar comerciales </t>
    </r>
    <r>
      <rPr>
        <sz val="11"/>
        <color theme="0"/>
        <rFont val="Calibri"/>
        <family val="2"/>
        <scheme val="minor"/>
      </rPr>
      <t>LP</t>
    </r>
  </si>
  <si>
    <t>Al 30 de Junio de 2024</t>
  </si>
  <si>
    <t>ESTADO DE EVOLUCIÓN DEL PATRIMONIO NETO</t>
  </si>
  <si>
    <t>Comparativo con igual periodo del año anterior</t>
  </si>
  <si>
    <t>Aporte de los propietarios</t>
  </si>
  <si>
    <t>Reserva de revalúo técnico</t>
  </si>
  <si>
    <t>Ganancias reservadas</t>
  </si>
  <si>
    <t>Capital suscripto e integrado</t>
  </si>
  <si>
    <t>Primas de emisión</t>
  </si>
  <si>
    <t>Otras Reservas</t>
  </si>
  <si>
    <t>Resultados del Ejercicio</t>
  </si>
  <si>
    <t>Interes Minoritario</t>
  </si>
  <si>
    <t>Total</t>
  </si>
  <si>
    <t>Saldo al inicio del  ejercicio 2022</t>
  </si>
  <si>
    <t>Integración de Capital</t>
  </si>
  <si>
    <t>Transferencia a Dividendos a pagar</t>
  </si>
  <si>
    <t>Transferencia a Resultados Acumulados</t>
  </si>
  <si>
    <t>Ajuste/Desafect.de Resultados Acumulados</t>
  </si>
  <si>
    <t>Reserva de Revalúo</t>
  </si>
  <si>
    <t>Resultado del Ejercicio</t>
  </si>
  <si>
    <t>Saldo al inicio del ejercicio 2023</t>
  </si>
  <si>
    <t>Saldo al 30 de junio de 2024</t>
  </si>
  <si>
    <t>Saldo al inicio del ejercicio 2024</t>
  </si>
  <si>
    <t>Transferencia reserva facultativa</t>
  </si>
  <si>
    <t>ESTADO DE FLUJOS DE EFECTIVO (Método directo)</t>
  </si>
  <si>
    <t>FLUJO DE EFECTIVO DE ACTIVIDADES OPERATIVAS</t>
  </si>
  <si>
    <t>Cobranzas efectuadas a clientes</t>
  </si>
  <si>
    <t>Pagos efectuados a proveedores y empleados</t>
  </si>
  <si>
    <t>Efectivo generado por las operaciones</t>
  </si>
  <si>
    <t>Otros ingresos y (egresos) - neto</t>
  </si>
  <si>
    <t>Pagos de impuesto a la renta</t>
  </si>
  <si>
    <t>Flujo neto de efectivo de actividades operativas</t>
  </si>
  <si>
    <t xml:space="preserve">FLUJO DE EFECTIVO DE ACTIVIDADES DE INVERSIÓN </t>
  </si>
  <si>
    <t>Aquisición de inversiones</t>
  </si>
  <si>
    <t>Adquisición de bienes Curtiembre - fideicomitida</t>
  </si>
  <si>
    <t>Ventas de activos fijos</t>
  </si>
  <si>
    <t>Ventas de bienes de uso</t>
  </si>
  <si>
    <t>Intereses cobrados sobre inversiones</t>
  </si>
  <si>
    <t>Adquisición de bienes de uso</t>
  </si>
  <si>
    <t>Flujo neto de efectivo de actividades de inversión</t>
  </si>
  <si>
    <t>FLUJO DE EFECTIVO DE ACTIVIDADES DE FINANCIACIÓN</t>
  </si>
  <si>
    <t>(Disminución) Incremento de préstamos</t>
  </si>
  <si>
    <t>Aportes de capital recibidos</t>
  </si>
  <si>
    <t>Dividendos pagados</t>
  </si>
  <si>
    <t>Aumento/Disminución Neto de intereses</t>
  </si>
  <si>
    <t>Flujo neto de efectivo de actividades de financiamiento</t>
  </si>
  <si>
    <t>Efecto estimado de la diferencia de cambio sobre el saldo de efectivo</t>
  </si>
  <si>
    <t>(Disminución) Incremento neto de efectivo</t>
  </si>
  <si>
    <t>Efectivo al principio del año</t>
  </si>
  <si>
    <t>Efectivo al final del periodo</t>
  </si>
  <si>
    <t>NOTAS A LOS ESTADOS FINANCIEROS CORRESPONDIENTES AL PERIODO TERMINADO</t>
  </si>
  <si>
    <t xml:space="preserve">Presentadas en forma comparativa con el periodo terminado </t>
  </si>
  <si>
    <t>NOTA 1 – DESCRIPCIÓN DE LA NATURALEZA Y DEL NEGOCIO DE LA COMPAÑÍA</t>
  </si>
  <si>
    <t xml:space="preserve">ALAMO SOCIEDAD ANONIMA fue constituida por Escritura Pública Nº 105, folio 504 y siguientes, civil A de la fecha 5 de noviembre de 1990, pasada ante la Notaria y Escribana Publica Graciela González de Armoa, en la que consta su denominación, objeto capital social, sistema de la administración y además circunstancias que autorizan su funcionamiento legal. Sus estatutos sociales y su personería jurídica fueron debidamente inscripto en el Registro Público de Comercio, bajo el Nº 966, Serie B, folio 1919 y siguientes del libro seccional respectivo, en fecha 29 de mayo de 1991.
La sociedad tiene por objeto realizar por cuenta propia, de terceros y/o asociados a terceros las siguientes operaciones: explotación gráfica y negocios afines; ediciones de folletos, libros, y publicaciones diversas; impresiones de formularios, afiches, etiquetas, membretes, trabajo de litografías y encuadernación en general; a la explotación del comercio de librerías, útiles escolares, artículos de escritorios, materiales para artes gráficas, imprenta, consignaciones y representaciones a la industria papelera y fabricación de cuadernos en general; importación y exportación de todo tipo de productos inclusive maquinarias, herramientas y equipos relacionados a los fines de la empresa y mercaderías en general. Podrá realizar todos los actos de comercio lícito, sin más limitaciones de las establecidas en las leyes del país. Emitir títulos valores para negociación en el Mercado de Valores a través de la Bolsa de Valores y Productos de Asunción S.A. u otras entidades que se llegaren a crear, previa autorización de la Comisión Nacional de Valores y de conformidad a las leyes que regulan la materia.
La sociedad tiene su domicilio legal y asiento del Directorio en la Ciudad de Capiatá o en cualquier ciudad del interior del país, pudiendo establecer, por Resolución del directorio, Sucursales, Agencias corresponsalías u otros géneros de representaciones en cualquier punto del país o el extranjero.
</t>
  </si>
  <si>
    <t>NOTA 2 - RESUMEN DE LAS PRINCIPALES POLÍTICAS CONTABLES</t>
  </si>
  <si>
    <t>a.   Bases de contabilización</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</si>
  <si>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j),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</si>
  <si>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b.   Uso de estimaciones contables</t>
  </si>
  <si>
    <t>c.   Moneda extranjera</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</si>
  <si>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</si>
  <si>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</si>
  <si>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US$</t>
  </si>
  <si>
    <t>TC. Cambio al cierre</t>
  </si>
  <si>
    <t>Miles de G.</t>
  </si>
  <si>
    <t>Activos</t>
  </si>
  <si>
    <t>Pasivos</t>
  </si>
  <si>
    <t>Posición neta</t>
  </si>
  <si>
    <t>d.   Efectivo y equivalentes de efectivo</t>
  </si>
  <si>
    <t>Se considerarán dentro del concepto de efectivo los saldos en efectivo, disponibilidades en cuentas bancarias y toda inversión de muy alta liquidez.</t>
  </si>
  <si>
    <t>e.   Inversiones</t>
  </si>
  <si>
    <t>f. Previsión para cuentas de dudoso cobro/incobrables</t>
  </si>
  <si>
    <t>g. Inventarios</t>
  </si>
  <si>
    <t>h. Activos disponibles para la venta</t>
  </si>
  <si>
    <t>i. Previsiones para desvalorización y deterioro de inventarios</t>
  </si>
  <si>
    <t>j. Propiedades, planta y equipo</t>
  </si>
  <si>
    <t>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t>
  </si>
  <si>
    <t>La depreciación es calculada por el método de línea recta.</t>
  </si>
  <si>
    <t>k. Intangibles</t>
  </si>
  <si>
    <t>Los intangibles se exponen a su costo incurrido menos las correspondientes amortizaciones acumuladas al cierre del año.</t>
  </si>
  <si>
    <t>Las amortizaciones son calculadas por el método que refleja el patrón de consumo de los beneficios económicos derivados de los intangibles o por el método de línea recta.</t>
  </si>
  <si>
    <t>Este rubro incluye costos incurridos por la sociedad relacionados con beneficios futuros. Como ser el sistema infomático SAP, que será adoptado por la empresa como sistema contable utilizado en todas las sucursales y en la matriz.</t>
  </si>
  <si>
    <t>l. Goodwill</t>
  </si>
  <si>
    <t>No aplica</t>
  </si>
  <si>
    <t>m. Reconocimiento de ingresos y egresos</t>
  </si>
  <si>
    <t>Los ingresos y egresos son reconocidos en función de su devengamiento.</t>
  </si>
  <si>
    <t>Constituyen ingresos operativos las ventas de mercaderías gravadas al 10%, 5% de IVA y exentas y prestación de servicios bajo la modalidad de al contado y a crédito dentro del mercado nacional. Los egresos en concepto de costos de mercaderías generados por la venta de mercaderías gravadas al 10%,5% de IVA y exentas, devoluciones, descuentos concedidos; los gastos de ventas, administrativos, financieros y otros egresos, además de los servicios técnicos recibidos. En los estados financieros se encuentran de forma detallada.</t>
  </si>
  <si>
    <t>n. Impuesto a la renta</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</si>
  <si>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A la fecha la sociedad no ha aplicado el método de impuesto diferido.</t>
  </si>
  <si>
    <t>o. Restricciones a la distribución de utilidades</t>
  </si>
  <si>
    <t>p. Derechos en Fideicomiso</t>
  </si>
  <si>
    <t>q. Otros principios, prácticas y métodos</t>
  </si>
  <si>
    <t>Al cierre del ejercicio 2024, 30/06/2024, la sociedad no ha realizado estimaciones contables</t>
  </si>
  <si>
    <t>Al cierre del ejercicio del ejercicio 2024, 30 de junio de 2024, la sociedad ha realizo inversiones en Fondos Mutuos, provenientes de transacciones realizadas en la Bolsa de Valores, lo cual se refleja en los Estados Contables.</t>
  </si>
  <si>
    <t>Al cierre del ejercicio 2024, la compañía ha adoptado la política para previsiones de dudoso cobro del 100% para aquella cartera de clientes cuya deuda supera los 36 meses cumplidos a partir del momento en que se hicieron exigibles.</t>
  </si>
  <si>
    <t>A su vez ha constituido previsiones sobre la cartera del ejercicio de créditos morosos según análisis realizado por el departamento de cuenta corriente de los ejercicios 2021, 2022, 2023 y 2024 analizando cada caso, tomando en consideración aspectos tales como: ex funcionarios, fallecidos y clientes sin referencias.</t>
  </si>
  <si>
    <t>La Materia Prima, Productos en Proceso y Productos Terminados, son valuados con el método Precio Promedio Ponderado (P.P.P.)</t>
  </si>
  <si>
    <t>Los productos terminados y semi-terminados incorporan los costos incurridos en concepto de consumo de materia prima e insumos, ponderados en relación con el grado de su utilización en la producción. Los productos terminados se valúan por el sistema de precio promedio ponderado (P.P.P.)</t>
  </si>
  <si>
    <t>Al cierre del ejercicio 2024, 30 de junio de 2024, no hubieron activos para la venta.</t>
  </si>
  <si>
    <t>Al cierre del ejercicio 2024, 30 de junio del 2024, no hubieron previsiones por deterioro de inventarios.</t>
  </si>
  <si>
    <t xml:space="preserve">En el año 2019 se produjo un ajuste en el valor de los inmuebles, debido a la tasación realizada de todas las propiedades a nombre de empresa para estimar el valor actual de los inmuebles y edificaciones. Los mismos fueron ajustados en el registro contable. </t>
  </si>
  <si>
    <t xml:space="preserve">En este periodo cerrado el 30 de junio de 2024,  se volvieron a realizar tasaciones de terrenos, edificios y maquinarias. Los mismos fueron ajustados en el registro contable. </t>
  </si>
  <si>
    <t>NOTA 3 - EFECTIVO Y EQUIVALENTE DE EFECTIVO</t>
  </si>
  <si>
    <t>En miles de guaranies</t>
  </si>
  <si>
    <t>La composición de la cuenta es la siguiente:</t>
  </si>
  <si>
    <t>Concepto</t>
  </si>
  <si>
    <t>Recaudaciones a depositar</t>
  </si>
  <si>
    <t>Bancos Locales - Moneda local Guaraníes</t>
  </si>
  <si>
    <t>Bancos Locales - Moneda extranjera Dólares</t>
  </si>
  <si>
    <t>Bancos Locales - Moneda extranjera otros</t>
  </si>
  <si>
    <t>Bancos en el Extranjero - Moneda extranjera Dólares</t>
  </si>
  <si>
    <t>Caja USD</t>
  </si>
  <si>
    <t>(nuevas cuentas a incluir)</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</si>
  <si>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</si>
  <si>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</si>
  <si>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</si>
  <si>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</si>
  <si>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</si>
  <si>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</si>
  <si>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</si>
  <si>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</si>
  <si>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 - Fondos Mutuos</t>
  </si>
  <si>
    <t>Otras inversiones - Moneda Extranjera Dólares</t>
  </si>
  <si>
    <t>Detallar cartera vencida y no vencida por clientes locales, extranjeros y partes relacionadas</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</si>
  <si>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</si>
  <si>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NOTA  5 – CUENTAS POR COBRAR COMERCIALES</t>
  </si>
  <si>
    <t>Las cuentas a cobrar comerciales a corto plazo se integran como sigue:</t>
  </si>
  <si>
    <t>En miles de guaraníes</t>
  </si>
  <si>
    <t>Composición de la cartera de créditos por ventas</t>
  </si>
  <si>
    <t>Deudores por ventas locales</t>
  </si>
  <si>
    <t>Moneda Local Guaraníes</t>
  </si>
  <si>
    <t>Situación</t>
  </si>
  <si>
    <t xml:space="preserve">% Previsiones  sobre Cartera </t>
  </si>
  <si>
    <t>Moneda Extranjera Dólares</t>
  </si>
  <si>
    <t>A  Total Cartera no Vencida</t>
  </si>
  <si>
    <t>Moneda Extranjera otros</t>
  </si>
  <si>
    <t>B. Total Cartera Vencida</t>
  </si>
  <si>
    <t>Deudores por ventas en el exterior</t>
  </si>
  <si>
    <t>Composición Cartera Vencida</t>
  </si>
  <si>
    <t>Normal</t>
  </si>
  <si>
    <t>Deudores - Entidad relacionada</t>
  </si>
  <si>
    <t>Total de la cartera de créditos (A+B)</t>
  </si>
  <si>
    <t>Cheques adelantados recibidos de clientes</t>
  </si>
  <si>
    <t>(-) Total Previsiones</t>
  </si>
  <si>
    <t>Cheques rechazados</t>
  </si>
  <si>
    <t>TOTAL  NETO DE LA CARTERA DE CRÉDITOS</t>
  </si>
  <si>
    <t>Deudores por retención</t>
  </si>
  <si>
    <t>Observaciones</t>
  </si>
  <si>
    <t>Deudores administración anterior</t>
  </si>
  <si>
    <t>Criterios de Clasificación utilizados</t>
  </si>
  <si>
    <t>De</t>
  </si>
  <si>
    <t>Cuentas Incobrables</t>
  </si>
  <si>
    <t>Menos Previsiones</t>
  </si>
  <si>
    <t>Las cuentas a cobrar comerciales a largo plazo se integran como sigue:</t>
  </si>
  <si>
    <t>Deudores en gestión judicial</t>
  </si>
  <si>
    <t>Otros</t>
  </si>
  <si>
    <t>NOTA 6 - OTROS CRÉDITOS</t>
  </si>
  <si>
    <t>El rubro de otros créditos se compone como sigue:</t>
  </si>
  <si>
    <t>Corrientes</t>
  </si>
  <si>
    <t>No corrientes</t>
  </si>
  <si>
    <t>Anticipos a proveedores</t>
  </si>
  <si>
    <t>Garantía de Alquiler</t>
  </si>
  <si>
    <t>Gastos pagados por adelantado</t>
  </si>
  <si>
    <t>I.V.A. Crédito fiscal</t>
  </si>
  <si>
    <t>Anticipo Impuesto a la Renta</t>
  </si>
  <si>
    <t>Retención Impuesto a la Renta</t>
  </si>
  <si>
    <t>Cuentas a cobrar Directores y Funcionarios</t>
  </si>
  <si>
    <t>Retención Impuesto al Valor agregado</t>
  </si>
  <si>
    <t>Intereses a vencer Largo Plazo</t>
  </si>
  <si>
    <t>Intereses a vencer por Bonos LP</t>
  </si>
  <si>
    <t>IVA Pago No Aplicado SET</t>
  </si>
  <si>
    <t>Intereses a vencer</t>
  </si>
  <si>
    <t>Intereses a vencer con Pagaré</t>
  </si>
  <si>
    <t>Intereses a vencer Bonos</t>
  </si>
  <si>
    <t>Compensación</t>
  </si>
  <si>
    <t>NOTA 7 – INVENTARIOS</t>
  </si>
  <si>
    <t>Los bienes de cambio están compuestos de la siguiente manera:</t>
  </si>
  <si>
    <t>Mercaderías</t>
  </si>
  <si>
    <t>Productos terminados</t>
  </si>
  <si>
    <t>Productos en proceso</t>
  </si>
  <si>
    <t>Materia prima</t>
  </si>
  <si>
    <t>(-) Previsión para desvalorización y deterioro de inventario</t>
  </si>
  <si>
    <t xml:space="preserve">Total </t>
  </si>
  <si>
    <t>Analisis individual de cada deudor</t>
  </si>
  <si>
    <t>Licitaciones</t>
  </si>
  <si>
    <t>VINCULADAS</t>
  </si>
  <si>
    <t>NC Pendiente de aplicar</t>
  </si>
  <si>
    <t>Razon Social</t>
  </si>
  <si>
    <t>Cabeza</t>
  </si>
  <si>
    <t>Fecha Emision</t>
  </si>
  <si>
    <t>Fecha Vencimiento</t>
  </si>
  <si>
    <t>Suma de Importe M.L.</t>
  </si>
  <si>
    <t>MALMA SRL</t>
  </si>
  <si>
    <t>001001B0000106</t>
  </si>
  <si>
    <t>19/01/2024</t>
  </si>
  <si>
    <t>18/02/2024</t>
  </si>
  <si>
    <t>001003B0000388</t>
  </si>
  <si>
    <t>20/11/2023</t>
  </si>
  <si>
    <t>20/12/2023</t>
  </si>
  <si>
    <t>001003B0000409</t>
  </si>
  <si>
    <t>23/11/2023</t>
  </si>
  <si>
    <t>23/12/2023</t>
  </si>
  <si>
    <t>001003B0000714</t>
  </si>
  <si>
    <t>26/01/2024</t>
  </si>
  <si>
    <t>25/02/2024</t>
  </si>
  <si>
    <t>001003B0000772</t>
  </si>
  <si>
    <t>23/02/2024</t>
  </si>
  <si>
    <t>24/03/2024</t>
  </si>
  <si>
    <t>001003B0000798</t>
  </si>
  <si>
    <t>07/03/2024</t>
  </si>
  <si>
    <t>06/04/2024</t>
  </si>
  <si>
    <t>001003B0000824</t>
  </si>
  <si>
    <t>25/03/2024</t>
  </si>
  <si>
    <t>24/04/2024</t>
  </si>
  <si>
    <t>001003B0000827</t>
  </si>
  <si>
    <t>26/03/2024</t>
  </si>
  <si>
    <t>25/04/2024</t>
  </si>
  <si>
    <t>001003B0000896</t>
  </si>
  <si>
    <t>08/05/2024</t>
  </si>
  <si>
    <t>07/06/2024</t>
  </si>
  <si>
    <t>001003B0000927</t>
  </si>
  <si>
    <t>28/05/2024</t>
  </si>
  <si>
    <t>27/06/2024</t>
  </si>
  <si>
    <t>001003B0000928</t>
  </si>
  <si>
    <t>001003B0000931</t>
  </si>
  <si>
    <t>29/05/2024</t>
  </si>
  <si>
    <t>28/06/2024</t>
  </si>
  <si>
    <t>001003B0000932</t>
  </si>
  <si>
    <t>001003B0000933</t>
  </si>
  <si>
    <t>001003B0000987</t>
  </si>
  <si>
    <t>21/06/2024</t>
  </si>
  <si>
    <t>21/07/2024</t>
  </si>
  <si>
    <t>001004A0000365</t>
  </si>
  <si>
    <t>26/12/2023</t>
  </si>
  <si>
    <t>25/01/2024</t>
  </si>
  <si>
    <t>00100500007059</t>
  </si>
  <si>
    <t>31/07/2023</t>
  </si>
  <si>
    <t>007001A0003217</t>
  </si>
  <si>
    <t>22/11/2023</t>
  </si>
  <si>
    <t>22/12/2023</t>
  </si>
  <si>
    <t>007001A0003218</t>
  </si>
  <si>
    <t>007001A0003296</t>
  </si>
  <si>
    <t>27/11/2023</t>
  </si>
  <si>
    <t>27/12/2023</t>
  </si>
  <si>
    <t>007001A0004200</t>
  </si>
  <si>
    <t>10/01/2024</t>
  </si>
  <si>
    <t>09/02/2024</t>
  </si>
  <si>
    <t>007001A0004327</t>
  </si>
  <si>
    <t>12/01/2024</t>
  </si>
  <si>
    <t>11/02/2024</t>
  </si>
  <si>
    <t>007001A0004328</t>
  </si>
  <si>
    <t>007001A0004329</t>
  </si>
  <si>
    <t>007001A0004330</t>
  </si>
  <si>
    <t>007001A0004331</t>
  </si>
  <si>
    <t>007001A0004696</t>
  </si>
  <si>
    <t>18/01/2024</t>
  </si>
  <si>
    <t>17/02/2024</t>
  </si>
  <si>
    <t>007001A0005441</t>
  </si>
  <si>
    <t>10/03/2024</t>
  </si>
  <si>
    <t>007001A0005444</t>
  </si>
  <si>
    <t>007001A0005638</t>
  </si>
  <si>
    <t>15/02/2024</t>
  </si>
  <si>
    <t>16/03/2024</t>
  </si>
  <si>
    <t>007001A0006353</t>
  </si>
  <si>
    <t>06/03/2024</t>
  </si>
  <si>
    <t>05/04/2024</t>
  </si>
  <si>
    <t>007001A0006701</t>
  </si>
  <si>
    <t>14/03/2024</t>
  </si>
  <si>
    <t>13/04/2024</t>
  </si>
  <si>
    <t>007001A0006702</t>
  </si>
  <si>
    <t>007001A0007123</t>
  </si>
  <si>
    <t>06/05/2024</t>
  </si>
  <si>
    <t>007001A0007179</t>
  </si>
  <si>
    <t>09/04/2024</t>
  </si>
  <si>
    <t>09/05/2024</t>
  </si>
  <si>
    <t>007001A0007180</t>
  </si>
  <si>
    <t>007001A0007188</t>
  </si>
  <si>
    <t>11/04/2024</t>
  </si>
  <si>
    <t>11/05/2024</t>
  </si>
  <si>
    <t>007001A0007551</t>
  </si>
  <si>
    <t>25/05/2024</t>
  </si>
  <si>
    <t>007001A0007552</t>
  </si>
  <si>
    <t>007001A0007553</t>
  </si>
  <si>
    <t>007001A0007633</t>
  </si>
  <si>
    <t>29/04/2024</t>
  </si>
  <si>
    <t>007001A0007809</t>
  </si>
  <si>
    <t>007001A0008419</t>
  </si>
  <si>
    <t>31/05/2024</t>
  </si>
  <si>
    <t>007001A0008508</t>
  </si>
  <si>
    <t>07/07/2024</t>
  </si>
  <si>
    <t>007001A0008512</t>
  </si>
  <si>
    <t>08/06/2024</t>
  </si>
  <si>
    <t>08/07/2024</t>
  </si>
  <si>
    <t>007002A0001261</t>
  </si>
  <si>
    <t>30/08/2023</t>
  </si>
  <si>
    <t>29/09/2023</t>
  </si>
  <si>
    <t>007002A0003300</t>
  </si>
  <si>
    <t>007002A0004980</t>
  </si>
  <si>
    <t>12/02/2024</t>
  </si>
  <si>
    <t>13/03/2024</t>
  </si>
  <si>
    <t>007002A0005419</t>
  </si>
  <si>
    <t>19/03/2024</t>
  </si>
  <si>
    <t>18/04/2024</t>
  </si>
  <si>
    <t>007002A0005646</t>
  </si>
  <si>
    <t>22/04/2024</t>
  </si>
  <si>
    <t>22/05/2024</t>
  </si>
  <si>
    <t>007002A0005647</t>
  </si>
  <si>
    <t>007002A0005722</t>
  </si>
  <si>
    <t>10/06/2024</t>
  </si>
  <si>
    <t>007002A0005790</t>
  </si>
  <si>
    <t>24/06/2024</t>
  </si>
  <si>
    <t>007002A0005902</t>
  </si>
  <si>
    <t>11/06/2024</t>
  </si>
  <si>
    <t>11/07/2024</t>
  </si>
  <si>
    <t>007002A0005962</t>
  </si>
  <si>
    <t>14/06/2024</t>
  </si>
  <si>
    <t>14/07/2024</t>
  </si>
  <si>
    <t>007004A0005090</t>
  </si>
  <si>
    <t>27/01/2024</t>
  </si>
  <si>
    <t>26/02/2024</t>
  </si>
  <si>
    <t>007004A0005445</t>
  </si>
  <si>
    <t>31/01/2024</t>
  </si>
  <si>
    <t>01/03/2024</t>
  </si>
  <si>
    <t>007004A0005637</t>
  </si>
  <si>
    <t>007004A0005974</t>
  </si>
  <si>
    <t>04/02/2024</t>
  </si>
  <si>
    <t>05/03/2024</t>
  </si>
  <si>
    <t>007004A0005976</t>
  </si>
  <si>
    <t>007004A0005977</t>
  </si>
  <si>
    <t>Innovaciones Tecnologicas S.A.</t>
  </si>
  <si>
    <t>007004A0006281</t>
  </si>
  <si>
    <t>08/02/2024</t>
  </si>
  <si>
    <t>16/02/2024</t>
  </si>
  <si>
    <t>007004A0006732</t>
  </si>
  <si>
    <t>18/03/2024</t>
  </si>
  <si>
    <t>007004A0008329</t>
  </si>
  <si>
    <t>01/04/2024</t>
  </si>
  <si>
    <t>01/05/2024</t>
  </si>
  <si>
    <t>007004A0008638</t>
  </si>
  <si>
    <t>24/05/2024</t>
  </si>
  <si>
    <t>007004A0008743</t>
  </si>
  <si>
    <t>007004A0008918</t>
  </si>
  <si>
    <t>18/05/2024</t>
  </si>
  <si>
    <t>17/06/2024</t>
  </si>
  <si>
    <t>007004A0008919</t>
  </si>
  <si>
    <t>007004A0008987</t>
  </si>
  <si>
    <t>007004A0009368</t>
  </si>
  <si>
    <t>04/06/2024</t>
  </si>
  <si>
    <t>04/07/2024</t>
  </si>
  <si>
    <t>007004A0009369</t>
  </si>
  <si>
    <t>007004A0009796</t>
  </si>
  <si>
    <t>19/06/2024</t>
  </si>
  <si>
    <t>19/07/2024</t>
  </si>
  <si>
    <t>007004A0009797</t>
  </si>
  <si>
    <t>007004A0010024</t>
  </si>
  <si>
    <t>26/06/2024</t>
  </si>
  <si>
    <t>26/07/2024</t>
  </si>
  <si>
    <t>007004A0010025</t>
  </si>
  <si>
    <t>007004A0010086</t>
  </si>
  <si>
    <t>27/07/2024</t>
  </si>
  <si>
    <t>007004A0010087</t>
  </si>
  <si>
    <t>007004A0010147</t>
  </si>
  <si>
    <t>29/06/2024</t>
  </si>
  <si>
    <t>29/07/2024</t>
  </si>
  <si>
    <t>017001A0000117</t>
  </si>
  <si>
    <t>10/04/2024</t>
  </si>
  <si>
    <t>BR CHAMPION S.A.</t>
  </si>
  <si>
    <t>001001B0000024</t>
  </si>
  <si>
    <t>02/08/2023</t>
  </si>
  <si>
    <t>01/09/2023</t>
  </si>
  <si>
    <t>ESEGE S.A LAMBARE</t>
  </si>
  <si>
    <t>001001B0000046</t>
  </si>
  <si>
    <t>06/09/2023</t>
  </si>
  <si>
    <t>06/10/2023</t>
  </si>
  <si>
    <t>001001B0000051</t>
  </si>
  <si>
    <t>08/09/2023</t>
  </si>
  <si>
    <t>08/10/2023</t>
  </si>
  <si>
    <t>001001B0000052</t>
  </si>
  <si>
    <t>13/09/2023</t>
  </si>
  <si>
    <t>13/10/2023</t>
  </si>
  <si>
    <t>001001B0000054</t>
  </si>
  <si>
    <t>14/09/2023</t>
  </si>
  <si>
    <t>14/10/2023</t>
  </si>
  <si>
    <t>001001B0000059</t>
  </si>
  <si>
    <t>20/09/2023</t>
  </si>
  <si>
    <t>20/10/2023</t>
  </si>
  <si>
    <t>001001B0000060</t>
  </si>
  <si>
    <t>21/09/2023</t>
  </si>
  <si>
    <t>21/10/2023</t>
  </si>
  <si>
    <t>001001B0000061</t>
  </si>
  <si>
    <t>25/09/2023</t>
  </si>
  <si>
    <t>25/10/2023</t>
  </si>
  <si>
    <t>001001B0000062</t>
  </si>
  <si>
    <t>26/09/2023</t>
  </si>
  <si>
    <t>26/10/2023</t>
  </si>
  <si>
    <t>001001B0000063</t>
  </si>
  <si>
    <t>27/09/2023</t>
  </si>
  <si>
    <t>27/10/2023</t>
  </si>
  <si>
    <t>001001B0000066</t>
  </si>
  <si>
    <t>28/09/2023</t>
  </si>
  <si>
    <t>28/10/2023</t>
  </si>
  <si>
    <t>001001B0000067</t>
  </si>
  <si>
    <t>001001B0000071</t>
  </si>
  <si>
    <t>10/10/2023</t>
  </si>
  <si>
    <t>09/11/2023</t>
  </si>
  <si>
    <t>001001B0000077</t>
  </si>
  <si>
    <t>24/11/2023</t>
  </si>
  <si>
    <t>001001B0000078</t>
  </si>
  <si>
    <t>30/10/2023</t>
  </si>
  <si>
    <t>29/11/2023</t>
  </si>
  <si>
    <t>001001B0000086</t>
  </si>
  <si>
    <t>17/11/2023</t>
  </si>
  <si>
    <t>17/12/2023</t>
  </si>
  <si>
    <t>ESEGE S.A. - MATRIZ</t>
  </si>
  <si>
    <t>001001B0000090</t>
  </si>
  <si>
    <t>29/12/2023</t>
  </si>
  <si>
    <t>001001B0000096</t>
  </si>
  <si>
    <t>16/12/2023</t>
  </si>
  <si>
    <t>15/01/2024</t>
  </si>
  <si>
    <t>001001B0000099</t>
  </si>
  <si>
    <t>04/01/2024</t>
  </si>
  <si>
    <t>03/02/2024</t>
  </si>
  <si>
    <t>001001B0000101</t>
  </si>
  <si>
    <t>09/01/2024</t>
  </si>
  <si>
    <t>001001B0000112</t>
  </si>
  <si>
    <t>07/02/2024</t>
  </si>
  <si>
    <t>08/03/2024</t>
  </si>
  <si>
    <t>001001B0000113</t>
  </si>
  <si>
    <t>001001B0000114</t>
  </si>
  <si>
    <t>001001B0000120</t>
  </si>
  <si>
    <t>001001B0000122</t>
  </si>
  <si>
    <t>29/02/2024</t>
  </si>
  <si>
    <t>30/03/2024</t>
  </si>
  <si>
    <t>001001B0000126</t>
  </si>
  <si>
    <t>001001B0000129</t>
  </si>
  <si>
    <t>12/03/2024</t>
  </si>
  <si>
    <t>001001B0000133</t>
  </si>
  <si>
    <t>04/04/2024</t>
  </si>
  <si>
    <t>04/05/2024</t>
  </si>
  <si>
    <t>001001B0000140</t>
  </si>
  <si>
    <t>10/05/2024</t>
  </si>
  <si>
    <t>001001B0000142</t>
  </si>
  <si>
    <t>16/04/2024</t>
  </si>
  <si>
    <t>16/05/2024</t>
  </si>
  <si>
    <t>001001B0000143</t>
  </si>
  <si>
    <t>17/04/2024</t>
  </si>
  <si>
    <t>17/05/2024</t>
  </si>
  <si>
    <t>001001B0000146</t>
  </si>
  <si>
    <t>20/04/2024</t>
  </si>
  <si>
    <t>20/05/2024</t>
  </si>
  <si>
    <t>001001B0000147</t>
  </si>
  <si>
    <t>23/04/2024</t>
  </si>
  <si>
    <t>23/05/2024</t>
  </si>
  <si>
    <t>001001B0000150</t>
  </si>
  <si>
    <t>30/04/2024</t>
  </si>
  <si>
    <t>30/05/2024</t>
  </si>
  <si>
    <t>001001B0000151</t>
  </si>
  <si>
    <t>02/05/2024</t>
  </si>
  <si>
    <t>01/06/2024</t>
  </si>
  <si>
    <t>001001B0000153</t>
  </si>
  <si>
    <t>001001B0000155</t>
  </si>
  <si>
    <t>09/06/2024</t>
  </si>
  <si>
    <t>001001B0000158</t>
  </si>
  <si>
    <t>13/05/2024</t>
  </si>
  <si>
    <t>12/06/2024</t>
  </si>
  <si>
    <t>001001B0000160</t>
  </si>
  <si>
    <t>001001B0000162</t>
  </si>
  <si>
    <t>001001B0000163</t>
  </si>
  <si>
    <t>001001B0000165</t>
  </si>
  <si>
    <t>001001B0000166</t>
  </si>
  <si>
    <t>001001B0000170</t>
  </si>
  <si>
    <t>03/06/2024</t>
  </si>
  <si>
    <t>03/07/2024</t>
  </si>
  <si>
    <t>001001B0000174</t>
  </si>
  <si>
    <t>001001B0000177</t>
  </si>
  <si>
    <t>001001B0000178</t>
  </si>
  <si>
    <t>25/06/2024</t>
  </si>
  <si>
    <t>25/07/2024</t>
  </si>
  <si>
    <t>LIBRERIA Y PAPELERIA NOVA S.A - CD</t>
  </si>
  <si>
    <t>001001B0000179</t>
  </si>
  <si>
    <t>001001B0000180</t>
  </si>
  <si>
    <t>001003B0000048</t>
  </si>
  <si>
    <t>18/07/2023</t>
  </si>
  <si>
    <t>17/08/2023</t>
  </si>
  <si>
    <t>001003B0000063</t>
  </si>
  <si>
    <t>25/07/2023</t>
  </si>
  <si>
    <t>24/08/2023</t>
  </si>
  <si>
    <t>001003B0000132</t>
  </si>
  <si>
    <t>001003B0000148</t>
  </si>
  <si>
    <t>04/09/2023</t>
  </si>
  <si>
    <t>04/10/2023</t>
  </si>
  <si>
    <t>001003B0000154</t>
  </si>
  <si>
    <t>001003B0000156</t>
  </si>
  <si>
    <t>07/09/2023</t>
  </si>
  <si>
    <t>07/10/2023</t>
  </si>
  <si>
    <t>BR CHAMPION S.A. - Artigas</t>
  </si>
  <si>
    <t>001003B0000266</t>
  </si>
  <si>
    <t>18/10/2023</t>
  </si>
  <si>
    <t>001003B0000418</t>
  </si>
  <si>
    <t>24/12/2023</t>
  </si>
  <si>
    <t>001003B0000606</t>
  </si>
  <si>
    <t>03/01/2024</t>
  </si>
  <si>
    <t>02/02/2024</t>
  </si>
  <si>
    <t>001003B0000624</t>
  </si>
  <si>
    <t>08/01/2024</t>
  </si>
  <si>
    <t>001003B0000719</t>
  </si>
  <si>
    <t>01/02/2024</t>
  </si>
  <si>
    <t>02/03/2024</t>
  </si>
  <si>
    <t>001003B0000731</t>
  </si>
  <si>
    <t>05/02/2024</t>
  </si>
  <si>
    <t>001003B0000767</t>
  </si>
  <si>
    <t>21/02/2024</t>
  </si>
  <si>
    <t>22/03/2024</t>
  </si>
  <si>
    <t>001003B0000812</t>
  </si>
  <si>
    <t>001003B0000854</t>
  </si>
  <si>
    <t>001003B0000867</t>
  </si>
  <si>
    <t>19/04/2024</t>
  </si>
  <si>
    <t>19/05/2024</t>
  </si>
  <si>
    <t>ESEGE S.A- PJC</t>
  </si>
  <si>
    <t>001003B0000905</t>
  </si>
  <si>
    <t>001003B0000940</t>
  </si>
  <si>
    <t>001003B0000941</t>
  </si>
  <si>
    <t>LIBRERIA Y PAPELERIA NOVA S.A - LAMBARE</t>
  </si>
  <si>
    <t>001003B0000980</t>
  </si>
  <si>
    <t>20/06/2024</t>
  </si>
  <si>
    <t>20/07/2024</t>
  </si>
  <si>
    <t>001004A0000363</t>
  </si>
  <si>
    <t>001004A0000364</t>
  </si>
  <si>
    <t>001004A0000485</t>
  </si>
  <si>
    <t>001004A0000486</t>
  </si>
  <si>
    <t>001004A0000503</t>
  </si>
  <si>
    <t>Esege S.A.</t>
  </si>
  <si>
    <t>003003B0001004</t>
  </si>
  <si>
    <t>27/07/2023</t>
  </si>
  <si>
    <t>26/08/2023</t>
  </si>
  <si>
    <t>003003B0003030</t>
  </si>
  <si>
    <t>003003B0007211</t>
  </si>
  <si>
    <t>21/01/2024</t>
  </si>
  <si>
    <t>003003B0012274</t>
  </si>
  <si>
    <t>BR Champion S.A</t>
  </si>
  <si>
    <t>00700100063039</t>
  </si>
  <si>
    <t>ESEGE SA - PJC</t>
  </si>
  <si>
    <t>007001A0000383</t>
  </si>
  <si>
    <t>28/07/2023</t>
  </si>
  <si>
    <t>ESEGE SA - MATRIZ</t>
  </si>
  <si>
    <t>007001A0000852</t>
  </si>
  <si>
    <t>16/08/2023</t>
  </si>
  <si>
    <t>007001A0000853</t>
  </si>
  <si>
    <t>007001A0001237</t>
  </si>
  <si>
    <t>007001A0001238</t>
  </si>
  <si>
    <t>007001A0001360</t>
  </si>
  <si>
    <t>12/09/2023</t>
  </si>
  <si>
    <t>007001A0001609</t>
  </si>
  <si>
    <t>007001A0002015</t>
  </si>
  <si>
    <t>007001A0002329</t>
  </si>
  <si>
    <t>23/10/2023</t>
  </si>
  <si>
    <t>007001A0002354</t>
  </si>
  <si>
    <t>24/10/2023</t>
  </si>
  <si>
    <t>ESEGE SA - LAMBARE</t>
  </si>
  <si>
    <t>007001A0002441</t>
  </si>
  <si>
    <t>007001A0002442</t>
  </si>
  <si>
    <t>007001A0002489</t>
  </si>
  <si>
    <t>007001A0002598</t>
  </si>
  <si>
    <t>007001A0002627</t>
  </si>
  <si>
    <t>31/10/2023</t>
  </si>
  <si>
    <t>007001A0002847</t>
  </si>
  <si>
    <t>08/11/2023</t>
  </si>
  <si>
    <t>07/01/2024</t>
  </si>
  <si>
    <t>007001A0003225</t>
  </si>
  <si>
    <t>007001A0003238</t>
  </si>
  <si>
    <t>22/01/2024</t>
  </si>
  <si>
    <t>007001A0003239</t>
  </si>
  <si>
    <t>007001A0003240</t>
  </si>
  <si>
    <t>007001A0003241</t>
  </si>
  <si>
    <t>007001A0003244</t>
  </si>
  <si>
    <t>007001A0003350</t>
  </si>
  <si>
    <t>01/12/2023</t>
  </si>
  <si>
    <t>30/01/2024</t>
  </si>
  <si>
    <t>007001A0003360</t>
  </si>
  <si>
    <t>02/12/2023</t>
  </si>
  <si>
    <t>007001A0003361</t>
  </si>
  <si>
    <t>007001A0003362</t>
  </si>
  <si>
    <t>007001A0003363</t>
  </si>
  <si>
    <t>007001A0003364</t>
  </si>
  <si>
    <t>007001A0003365</t>
  </si>
  <si>
    <t>007001A0003366</t>
  </si>
  <si>
    <t>007001A0003368</t>
  </si>
  <si>
    <t>007001A0003418</t>
  </si>
  <si>
    <t>05/12/2023</t>
  </si>
  <si>
    <t>007001A0003419</t>
  </si>
  <si>
    <t>007001A0003438</t>
  </si>
  <si>
    <t>06/12/2023</t>
  </si>
  <si>
    <t>007001A0003517</t>
  </si>
  <si>
    <t>13/12/2023</t>
  </si>
  <si>
    <t>007001A0003531</t>
  </si>
  <si>
    <t>14/12/2023</t>
  </si>
  <si>
    <t>007001A0003532</t>
  </si>
  <si>
    <t>007001A0003560</t>
  </si>
  <si>
    <t>15/12/2023</t>
  </si>
  <si>
    <t>13/02/2024</t>
  </si>
  <si>
    <t>007001A0003605</t>
  </si>
  <si>
    <t>18/12/2023</t>
  </si>
  <si>
    <t>007001A0003698</t>
  </si>
  <si>
    <t>20/02/2024</t>
  </si>
  <si>
    <t>007001A0003699</t>
  </si>
  <si>
    <t>007001A0003753</t>
  </si>
  <si>
    <t>007001A0003754</t>
  </si>
  <si>
    <t>007001A0003755</t>
  </si>
  <si>
    <t>007001A0003790</t>
  </si>
  <si>
    <t>28/12/2023</t>
  </si>
  <si>
    <t>007001A0003884</t>
  </si>
  <si>
    <t>03/03/2024</t>
  </si>
  <si>
    <t>007001A0003887</t>
  </si>
  <si>
    <t>007001A0003958</t>
  </si>
  <si>
    <t>05/01/2024</t>
  </si>
  <si>
    <t>007001A0004152</t>
  </si>
  <si>
    <t>007001A0004158</t>
  </si>
  <si>
    <t>007001A0004170</t>
  </si>
  <si>
    <t>09/03/2024</t>
  </si>
  <si>
    <t>ESEGE SA - ENCARNACION</t>
  </si>
  <si>
    <t>007001A0004196</t>
  </si>
  <si>
    <t>007001A0004197</t>
  </si>
  <si>
    <t>007001A0004276</t>
  </si>
  <si>
    <t>11/01/2024</t>
  </si>
  <si>
    <t>11/03/2024</t>
  </si>
  <si>
    <t>007001A0004277</t>
  </si>
  <si>
    <t>007001A0004278</t>
  </si>
  <si>
    <t>007001A0004997</t>
  </si>
  <si>
    <t>007001A0004998</t>
  </si>
  <si>
    <t>007001A0004999</t>
  </si>
  <si>
    <t>007001A0005000</t>
  </si>
  <si>
    <t>007001A0005001</t>
  </si>
  <si>
    <t>007001A0005004</t>
  </si>
  <si>
    <t>007001A0005012</t>
  </si>
  <si>
    <t>007001A0005140</t>
  </si>
  <si>
    <t>007001A0005397</t>
  </si>
  <si>
    <t>08/04/2024</t>
  </si>
  <si>
    <t>007001A0005399</t>
  </si>
  <si>
    <t>007001A0005416</t>
  </si>
  <si>
    <t>007001A0005439</t>
  </si>
  <si>
    <t>007001A0005440</t>
  </si>
  <si>
    <t>007001A0005520</t>
  </si>
  <si>
    <t>12/04/2024</t>
  </si>
  <si>
    <t>007001A0005521</t>
  </si>
  <si>
    <t>007001A0005522</t>
  </si>
  <si>
    <t>007001A0005523</t>
  </si>
  <si>
    <t>007001A0005524</t>
  </si>
  <si>
    <t>007001A0005555</t>
  </si>
  <si>
    <t>007001A0005720</t>
  </si>
  <si>
    <t>007001A0005721</t>
  </si>
  <si>
    <t>007001A0005722</t>
  </si>
  <si>
    <t>007001A0005723</t>
  </si>
  <si>
    <t>007001A0005847</t>
  </si>
  <si>
    <t>21/04/2024</t>
  </si>
  <si>
    <t>007001A0005848</t>
  </si>
  <si>
    <t>007001A0005856</t>
  </si>
  <si>
    <t>007001A0005877</t>
  </si>
  <si>
    <t>22/02/2024</t>
  </si>
  <si>
    <t>ESEGE SA - FDO.</t>
  </si>
  <si>
    <t>007001A0005937</t>
  </si>
  <si>
    <t>007001A0005957</t>
  </si>
  <si>
    <t>24/02/2024</t>
  </si>
  <si>
    <t>007001A0005958</t>
  </si>
  <si>
    <t>007001A0005959</t>
  </si>
  <si>
    <t>007001A0005960</t>
  </si>
  <si>
    <t>007001A0005961</t>
  </si>
  <si>
    <t>007001A0006083</t>
  </si>
  <si>
    <t>27/02/2024</t>
  </si>
  <si>
    <t>27/04/2024</t>
  </si>
  <si>
    <t>007001A0006087</t>
  </si>
  <si>
    <t>007001A0006088</t>
  </si>
  <si>
    <t>007001A0006272</t>
  </si>
  <si>
    <t>007001A0006318</t>
  </si>
  <si>
    <t>05/05/2024</t>
  </si>
  <si>
    <t>007001A0006319</t>
  </si>
  <si>
    <t>007001A0006320</t>
  </si>
  <si>
    <t>007001A0006332</t>
  </si>
  <si>
    <t>007001A0006333</t>
  </si>
  <si>
    <t>007001A0006334</t>
  </si>
  <si>
    <t>007001A0006362</t>
  </si>
  <si>
    <t>007001A0006377</t>
  </si>
  <si>
    <t>007001A0006386</t>
  </si>
  <si>
    <t>007001A0006387</t>
  </si>
  <si>
    <t>007001A0006439</t>
  </si>
  <si>
    <t>07/05/2024</t>
  </si>
  <si>
    <t>007001A0006440</t>
  </si>
  <si>
    <t>007001A0006476</t>
  </si>
  <si>
    <t>007001A0006477</t>
  </si>
  <si>
    <t>007001A0006478</t>
  </si>
  <si>
    <t>007001A0006509</t>
  </si>
  <si>
    <t>007001A0006510</t>
  </si>
  <si>
    <t>007001A0006580</t>
  </si>
  <si>
    <t>007001A0006589</t>
  </si>
  <si>
    <t>007001A0006592</t>
  </si>
  <si>
    <t>007001A0006593</t>
  </si>
  <si>
    <t>007001A0006661</t>
  </si>
  <si>
    <t>12/05/2024</t>
  </si>
  <si>
    <t>007001A0006726</t>
  </si>
  <si>
    <t>007001A0006771</t>
  </si>
  <si>
    <t>15/03/2024</t>
  </si>
  <si>
    <t>14/05/2024</t>
  </si>
  <si>
    <t>007001A0006772</t>
  </si>
  <si>
    <t>007001A0006855</t>
  </si>
  <si>
    <t>007001A0006861</t>
  </si>
  <si>
    <t>007001A0006874</t>
  </si>
  <si>
    <t>007001A0006885</t>
  </si>
  <si>
    <t>007001A0006886</t>
  </si>
  <si>
    <t>007001A0006928</t>
  </si>
  <si>
    <t>21/03/2024</t>
  </si>
  <si>
    <t>007001A0006929</t>
  </si>
  <si>
    <t>007001A0006969</t>
  </si>
  <si>
    <t>007001A0007012</t>
  </si>
  <si>
    <t>03/04/2024</t>
  </si>
  <si>
    <t>02/06/2024</t>
  </si>
  <si>
    <t>007001A0007029</t>
  </si>
  <si>
    <t>007001A0007046</t>
  </si>
  <si>
    <t>007001A0007048</t>
  </si>
  <si>
    <t>007001A0007049</t>
  </si>
  <si>
    <t>007001A0007051</t>
  </si>
  <si>
    <t>05/06/2024</t>
  </si>
  <si>
    <t>007001A0007055</t>
  </si>
  <si>
    <t>007001A0007168</t>
  </si>
  <si>
    <t>007001A0007169</t>
  </si>
  <si>
    <t>007001A0007172</t>
  </si>
  <si>
    <t>007001A0007245</t>
  </si>
  <si>
    <t>007001A0007287</t>
  </si>
  <si>
    <t>15/06/2024</t>
  </si>
  <si>
    <t>007001A0007335</t>
  </si>
  <si>
    <t>16/06/2024</t>
  </si>
  <si>
    <t>007001A0007336</t>
  </si>
  <si>
    <t>007001A0007416</t>
  </si>
  <si>
    <t>007001A0007417</t>
  </si>
  <si>
    <t>007001A0007519</t>
  </si>
  <si>
    <t>23/06/2024</t>
  </si>
  <si>
    <t>007001A0007573</t>
  </si>
  <si>
    <t>26/04/2024</t>
  </si>
  <si>
    <t>007001A0007574</t>
  </si>
  <si>
    <t>007001A0007575</t>
  </si>
  <si>
    <t>007001A0007634</t>
  </si>
  <si>
    <t>007001A0007679</t>
  </si>
  <si>
    <t>01/07/2024</t>
  </si>
  <si>
    <t>007001A0007680</t>
  </si>
  <si>
    <t>007001A0007980</t>
  </si>
  <si>
    <t>17/07/2024</t>
  </si>
  <si>
    <t>007001A0007981</t>
  </si>
  <si>
    <t>LIBRERIA Y PAPELERIA NOVA SA - LAMBARE</t>
  </si>
  <si>
    <t>007001A0008016</t>
  </si>
  <si>
    <t>007001A0008020</t>
  </si>
  <si>
    <t>007001A0008021</t>
  </si>
  <si>
    <t>007001A0008022</t>
  </si>
  <si>
    <t>007001A0008023</t>
  </si>
  <si>
    <t>007001A0008024</t>
  </si>
  <si>
    <t>007001A0008076</t>
  </si>
  <si>
    <t>21/05/2024</t>
  </si>
  <si>
    <t>007001A0008234</t>
  </si>
  <si>
    <t>27/05/2024</t>
  </si>
  <si>
    <t>00700200034764</t>
  </si>
  <si>
    <t>007002A0000953</t>
  </si>
  <si>
    <t>18/08/2023</t>
  </si>
  <si>
    <t>007002A0000964</t>
  </si>
  <si>
    <t>19/08/2023</t>
  </si>
  <si>
    <t>007002A0000965</t>
  </si>
  <si>
    <t>007002A0000966</t>
  </si>
  <si>
    <t>007002A0000968</t>
  </si>
  <si>
    <t>007002A0001087</t>
  </si>
  <si>
    <t>23/08/2023</t>
  </si>
  <si>
    <t>007002A0001117</t>
  </si>
  <si>
    <t>007002A0001119</t>
  </si>
  <si>
    <t>007002A0001120</t>
  </si>
  <si>
    <t>007002A0001134</t>
  </si>
  <si>
    <t>25/08/2023</t>
  </si>
  <si>
    <t>007002A0001135</t>
  </si>
  <si>
    <t>007002A0001136</t>
  </si>
  <si>
    <t>007002A0001137</t>
  </si>
  <si>
    <t>007002A0001138</t>
  </si>
  <si>
    <t>007002A0001139</t>
  </si>
  <si>
    <t>007002A0001177</t>
  </si>
  <si>
    <t>007002A0001178</t>
  </si>
  <si>
    <t>007002A0001179</t>
  </si>
  <si>
    <t>007002A0001180</t>
  </si>
  <si>
    <t>007002A0001181</t>
  </si>
  <si>
    <t>007002A0001182</t>
  </si>
  <si>
    <t>007002A0001185</t>
  </si>
  <si>
    <t>28/08/2023</t>
  </si>
  <si>
    <t>007002A0001186</t>
  </si>
  <si>
    <t>007002A0001187</t>
  </si>
  <si>
    <t>007002A0001190</t>
  </si>
  <si>
    <t>007002A0001191</t>
  </si>
  <si>
    <t>007002A0001199</t>
  </si>
  <si>
    <t>29/08/2023</t>
  </si>
  <si>
    <t>007002A0001210</t>
  </si>
  <si>
    <t>007002A0001211</t>
  </si>
  <si>
    <t>007002A0001212</t>
  </si>
  <si>
    <t>007002A0001213</t>
  </si>
  <si>
    <t>007002A0001227</t>
  </si>
  <si>
    <t>007002A0001404</t>
  </si>
  <si>
    <t>05/09/2023</t>
  </si>
  <si>
    <t>007002A0001405</t>
  </si>
  <si>
    <t>007002A0001463</t>
  </si>
  <si>
    <t>007002A0001494</t>
  </si>
  <si>
    <t>007002A0001495</t>
  </si>
  <si>
    <t>007002A0001496</t>
  </si>
  <si>
    <t>007002A0001497</t>
  </si>
  <si>
    <t>007002A0001498</t>
  </si>
  <si>
    <t>007002A0001499</t>
  </si>
  <si>
    <t>007002A0001500</t>
  </si>
  <si>
    <t>007002A0001501</t>
  </si>
  <si>
    <t>007002A0001502</t>
  </si>
  <si>
    <t>09/09/2023</t>
  </si>
  <si>
    <t>007002A0001567</t>
  </si>
  <si>
    <t>007002A0001569</t>
  </si>
  <si>
    <t>007002A0001641</t>
  </si>
  <si>
    <t>15/09/2023</t>
  </si>
  <si>
    <t>007002A0001686</t>
  </si>
  <si>
    <t>18/09/2023</t>
  </si>
  <si>
    <t>007002A0001737</t>
  </si>
  <si>
    <t>007002A0001757</t>
  </si>
  <si>
    <t>22/09/2023</t>
  </si>
  <si>
    <t>007002A0001761</t>
  </si>
  <si>
    <t>23/09/2023</t>
  </si>
  <si>
    <t>007002A0001776</t>
  </si>
  <si>
    <t>007002A0001777</t>
  </si>
  <si>
    <t>007002A0001778</t>
  </si>
  <si>
    <t>007002A0001904</t>
  </si>
  <si>
    <t>007002A0001947</t>
  </si>
  <si>
    <t>30/09/2023</t>
  </si>
  <si>
    <t>007002A0001949</t>
  </si>
  <si>
    <t>007002A0001950</t>
  </si>
  <si>
    <t>007002A0002012</t>
  </si>
  <si>
    <t>03/10/2023</t>
  </si>
  <si>
    <t>007002A0002013</t>
  </si>
  <si>
    <t>007002A0002014</t>
  </si>
  <si>
    <t>007002A0002016</t>
  </si>
  <si>
    <t>007002A0002102</t>
  </si>
  <si>
    <t>007002A0002103</t>
  </si>
  <si>
    <t>007002A0002127</t>
  </si>
  <si>
    <t>09/10/2023</t>
  </si>
  <si>
    <t>007002A0002259</t>
  </si>
  <si>
    <t>007002A0002299</t>
  </si>
  <si>
    <t>16/10/2023</t>
  </si>
  <si>
    <t>007002A0002361</t>
  </si>
  <si>
    <t>17/10/2023</t>
  </si>
  <si>
    <t>007002A0002362</t>
  </si>
  <si>
    <t>007002A0002371</t>
  </si>
  <si>
    <t>007002A0002415</t>
  </si>
  <si>
    <t>007002A0002416</t>
  </si>
  <si>
    <t>007002A0002438</t>
  </si>
  <si>
    <t>19/10/2023</t>
  </si>
  <si>
    <t>007002A0002450</t>
  </si>
  <si>
    <t>007002A0002451</t>
  </si>
  <si>
    <t>007002A0002452</t>
  </si>
  <si>
    <t>007002A0002454</t>
  </si>
  <si>
    <t>007002A0002478</t>
  </si>
  <si>
    <t>007002A0002621</t>
  </si>
  <si>
    <t>007002A0002626</t>
  </si>
  <si>
    <t>007002A0002627</t>
  </si>
  <si>
    <t>007002A0002645</t>
  </si>
  <si>
    <t>007002A0002646</t>
  </si>
  <si>
    <t>007002A0002647</t>
  </si>
  <si>
    <t>007002A0002648</t>
  </si>
  <si>
    <t>007002A0002649</t>
  </si>
  <si>
    <t>007002A0002653</t>
  </si>
  <si>
    <t>007002A0002673</t>
  </si>
  <si>
    <t>007002A0002749</t>
  </si>
  <si>
    <t>007002A0002833</t>
  </si>
  <si>
    <t>02/11/2023</t>
  </si>
  <si>
    <t>007002A0002899</t>
  </si>
  <si>
    <t>03/11/2023</t>
  </si>
  <si>
    <t>007002A0002900</t>
  </si>
  <si>
    <t>007002A0002901</t>
  </si>
  <si>
    <t>007002A0002902</t>
  </si>
  <si>
    <t>007002A0002949</t>
  </si>
  <si>
    <t>07/11/2023</t>
  </si>
  <si>
    <t>007002A0002950</t>
  </si>
  <si>
    <t>007002A0002951</t>
  </si>
  <si>
    <t>007002A0002973</t>
  </si>
  <si>
    <t>007002A0002974</t>
  </si>
  <si>
    <t>007002A0002975</t>
  </si>
  <si>
    <t>007002A0002994</t>
  </si>
  <si>
    <t>007002A0003053</t>
  </si>
  <si>
    <t>11/11/2023</t>
  </si>
  <si>
    <t>007002A0003054</t>
  </si>
  <si>
    <t>11/12/2023</t>
  </si>
  <si>
    <t>007002A0003055</t>
  </si>
  <si>
    <t>007002A0003117</t>
  </si>
  <si>
    <t>13/11/2023</t>
  </si>
  <si>
    <t>007002A0003142</t>
  </si>
  <si>
    <t>14/11/2023</t>
  </si>
  <si>
    <t>13/01/2024</t>
  </si>
  <si>
    <t>007002A0003144</t>
  </si>
  <si>
    <t>007002A0003146</t>
  </si>
  <si>
    <t>007002A0003171</t>
  </si>
  <si>
    <t>15/11/2023</t>
  </si>
  <si>
    <t>14/01/2024</t>
  </si>
  <si>
    <t>007002A0003173</t>
  </si>
  <si>
    <t>007002A0003232</t>
  </si>
  <si>
    <t>16/01/2024</t>
  </si>
  <si>
    <t>007002A0003235</t>
  </si>
  <si>
    <t>007002A0003236</t>
  </si>
  <si>
    <t>007002A0003391</t>
  </si>
  <si>
    <t>007002A0003434</t>
  </si>
  <si>
    <t>23/01/2024</t>
  </si>
  <si>
    <t>007002A0003435</t>
  </si>
  <si>
    <t>007002A0003449</t>
  </si>
  <si>
    <t>25/11/2023</t>
  </si>
  <si>
    <t>24/01/2024</t>
  </si>
  <si>
    <t>007002A0003497</t>
  </si>
  <si>
    <t>28/11/2023</t>
  </si>
  <si>
    <t>007002A0003498</t>
  </si>
  <si>
    <t>007002A0003499</t>
  </si>
  <si>
    <t>007002A0003500</t>
  </si>
  <si>
    <t>007002A0003510</t>
  </si>
  <si>
    <t>007002A0003511</t>
  </si>
  <si>
    <t>007002A0003512</t>
  </si>
  <si>
    <t>007002A0003544</t>
  </si>
  <si>
    <t>28/01/2024</t>
  </si>
  <si>
    <t>007002A0003599</t>
  </si>
  <si>
    <t>30/11/2023</t>
  </si>
  <si>
    <t>29/01/2024</t>
  </si>
  <si>
    <t>007002A0003637</t>
  </si>
  <si>
    <t>007002A0003752</t>
  </si>
  <si>
    <t>007002A0003765</t>
  </si>
  <si>
    <t>09/12/2023</t>
  </si>
  <si>
    <t>007002A0003766</t>
  </si>
  <si>
    <t>007002A0003767</t>
  </si>
  <si>
    <t>007002A0003810</t>
  </si>
  <si>
    <t>007002A0003816</t>
  </si>
  <si>
    <t>007002A0003830</t>
  </si>
  <si>
    <t>007002A0003852</t>
  </si>
  <si>
    <t>007002A0003896</t>
  </si>
  <si>
    <t>007002A0003919</t>
  </si>
  <si>
    <t>04/03/2024</t>
  </si>
  <si>
    <t>007002A0003920</t>
  </si>
  <si>
    <t>007002A0003921</t>
  </si>
  <si>
    <t>007002A0003922</t>
  </si>
  <si>
    <t>007002A0003923</t>
  </si>
  <si>
    <t>007002A0003933</t>
  </si>
  <si>
    <t>007002A0004396</t>
  </si>
  <si>
    <t>007002A0004404</t>
  </si>
  <si>
    <t>007002A0004405</t>
  </si>
  <si>
    <t>007002A0005460</t>
  </si>
  <si>
    <t>007002A0005462</t>
  </si>
  <si>
    <t>007002A0005543</t>
  </si>
  <si>
    <t>007002A0005664</t>
  </si>
  <si>
    <t>007002A0005750</t>
  </si>
  <si>
    <t>LIBRERIA Y PAPELERIA NOVA SA - LUQUE</t>
  </si>
  <si>
    <t>007002A0005992</t>
  </si>
  <si>
    <t>15/07/2024</t>
  </si>
  <si>
    <t>007002A0005993</t>
  </si>
  <si>
    <t>LIBRERIA Y PAPELERIA NOVA SA - EXPRESS</t>
  </si>
  <si>
    <t>007002A0006014</t>
  </si>
  <si>
    <t>007002A0006015</t>
  </si>
  <si>
    <t>LIBRERIA Y PAPELERIA NOVA SA - MATRIZ</t>
  </si>
  <si>
    <t>007002A0006018</t>
  </si>
  <si>
    <t>007002A0006019</t>
  </si>
  <si>
    <t>LIBRERIA Y PAPELERIA NOVA SA - S.L.</t>
  </si>
  <si>
    <t>007002A0006062</t>
  </si>
  <si>
    <t>18/06/2024</t>
  </si>
  <si>
    <t>18/07/2024</t>
  </si>
  <si>
    <t>007002A0006102</t>
  </si>
  <si>
    <t>22/06/2024</t>
  </si>
  <si>
    <t>22/07/2024</t>
  </si>
  <si>
    <t>007002A0006103</t>
  </si>
  <si>
    <t>007002A0006111</t>
  </si>
  <si>
    <t>LIBRERIA Y PAPELERIA NOVA SA - CD</t>
  </si>
  <si>
    <t>007002A0006140</t>
  </si>
  <si>
    <t>24/07/2024</t>
  </si>
  <si>
    <t>LIBRERIA Y PAPELERIA NOVA SA - CENTRO</t>
  </si>
  <si>
    <t>007002A0006141</t>
  </si>
  <si>
    <t>007002A0006182</t>
  </si>
  <si>
    <t>26/08/2024</t>
  </si>
  <si>
    <t>007002A0006183</t>
  </si>
  <si>
    <t>007002A0006184</t>
  </si>
  <si>
    <t>007002A0006214</t>
  </si>
  <si>
    <t>007002A0006215</t>
  </si>
  <si>
    <t>007002A0006216</t>
  </si>
  <si>
    <t>00700400051872</t>
  </si>
  <si>
    <t>03/06/2023</t>
  </si>
  <si>
    <t>00700400051873</t>
  </si>
  <si>
    <t>00700400051874</t>
  </si>
  <si>
    <t>00700400051875</t>
  </si>
  <si>
    <t>00700400051936</t>
  </si>
  <si>
    <t>06/06/2023</t>
  </si>
  <si>
    <t>00700400051937</t>
  </si>
  <si>
    <t>00700400051938</t>
  </si>
  <si>
    <t>00700400051939</t>
  </si>
  <si>
    <t>00700400051940</t>
  </si>
  <si>
    <t>00700400052021</t>
  </si>
  <si>
    <t>08/06/2023</t>
  </si>
  <si>
    <t>00700400052057</t>
  </si>
  <si>
    <t>09/06/2023</t>
  </si>
  <si>
    <t>00700400052058</t>
  </si>
  <si>
    <t>00700400052060</t>
  </si>
  <si>
    <t>00700400052065</t>
  </si>
  <si>
    <t>00700400052066</t>
  </si>
  <si>
    <t>00700400052067</t>
  </si>
  <si>
    <t>00700400052068</t>
  </si>
  <si>
    <t>00700400052069</t>
  </si>
  <si>
    <t>00700400052073</t>
  </si>
  <si>
    <t>00700400052083</t>
  </si>
  <si>
    <t>10/06/2023</t>
  </si>
  <si>
    <t>00700400052084</t>
  </si>
  <si>
    <t>00700400052125</t>
  </si>
  <si>
    <t>14/06/2023</t>
  </si>
  <si>
    <t>00700400052126</t>
  </si>
  <si>
    <t>00700400052130</t>
  </si>
  <si>
    <t>00700400052131</t>
  </si>
  <si>
    <t>00700400052132</t>
  </si>
  <si>
    <t>00700400052133</t>
  </si>
  <si>
    <t>00700400052134</t>
  </si>
  <si>
    <t>00700400052135</t>
  </si>
  <si>
    <t>00700400052136</t>
  </si>
  <si>
    <t>00700400052188</t>
  </si>
  <si>
    <t>15/06/2023</t>
  </si>
  <si>
    <t>00700400052189</t>
  </si>
  <si>
    <t>00700400052190</t>
  </si>
  <si>
    <t>00700400052191</t>
  </si>
  <si>
    <t>00700400052192</t>
  </si>
  <si>
    <t>00700400052193</t>
  </si>
  <si>
    <t>00700400052194</t>
  </si>
  <si>
    <t>00700400052244</t>
  </si>
  <si>
    <t>16/06/2023</t>
  </si>
  <si>
    <t>00700400052245</t>
  </si>
  <si>
    <t>00700400052284</t>
  </si>
  <si>
    <t>17/06/2023</t>
  </si>
  <si>
    <t>00700400052285</t>
  </si>
  <si>
    <t>00700400052286</t>
  </si>
  <si>
    <t>00700400052287</t>
  </si>
  <si>
    <t>00700400052397</t>
  </si>
  <si>
    <t>20/06/2023</t>
  </si>
  <si>
    <t>00700400052398</t>
  </si>
  <si>
    <t>00700400052399</t>
  </si>
  <si>
    <t>00700400052400</t>
  </si>
  <si>
    <t>00700400052401</t>
  </si>
  <si>
    <t>00700400052402</t>
  </si>
  <si>
    <t>00700400052403</t>
  </si>
  <si>
    <t>28/06/2023</t>
  </si>
  <si>
    <t>00700400052457</t>
  </si>
  <si>
    <t>22/06/2023</t>
  </si>
  <si>
    <t>00700400052458</t>
  </si>
  <si>
    <t>00700400052459</t>
  </si>
  <si>
    <t>00700400052460</t>
  </si>
  <si>
    <t>00700400052512</t>
  </si>
  <si>
    <t>24/06/2023</t>
  </si>
  <si>
    <t>00700400052513</t>
  </si>
  <si>
    <t>00700400052514</t>
  </si>
  <si>
    <t>00700400052515</t>
  </si>
  <si>
    <t>00700400052516</t>
  </si>
  <si>
    <t>00700400052517</t>
  </si>
  <si>
    <t>00700400052518</t>
  </si>
  <si>
    <t>00700400052519</t>
  </si>
  <si>
    <t>00700400052520</t>
  </si>
  <si>
    <t>26/06/2023</t>
  </si>
  <si>
    <t>00700400052527</t>
  </si>
  <si>
    <t>00700400052570</t>
  </si>
  <si>
    <t>27/06/2023</t>
  </si>
  <si>
    <t>00700400052571</t>
  </si>
  <si>
    <t>00700400052572</t>
  </si>
  <si>
    <t>00700400052573</t>
  </si>
  <si>
    <t>00700400052575</t>
  </si>
  <si>
    <t>00700400052589</t>
  </si>
  <si>
    <t>00700400052617</t>
  </si>
  <si>
    <t>29/06/2023</t>
  </si>
  <si>
    <t>00700400052625</t>
  </si>
  <si>
    <t>00700400052626</t>
  </si>
  <si>
    <t>00700400052627</t>
  </si>
  <si>
    <t>00700400052628</t>
  </si>
  <si>
    <t>007004A0000081</t>
  </si>
  <si>
    <t>06/07/2023</t>
  </si>
  <si>
    <t>007004A0000082</t>
  </si>
  <si>
    <t>007004A0000084</t>
  </si>
  <si>
    <t>007004A0000085</t>
  </si>
  <si>
    <t>007004A0000121</t>
  </si>
  <si>
    <t>13/07/2023</t>
  </si>
  <si>
    <t>007004A0000147</t>
  </si>
  <si>
    <t>14/07/2023</t>
  </si>
  <si>
    <t>007004A0000148</t>
  </si>
  <si>
    <t>007004A0000155</t>
  </si>
  <si>
    <t>15/07/2023</t>
  </si>
  <si>
    <t>007004A0000193</t>
  </si>
  <si>
    <t>19/07/2023</t>
  </si>
  <si>
    <t>007004A0000194</t>
  </si>
  <si>
    <t>007004A0000195</t>
  </si>
  <si>
    <t>007004A0000196</t>
  </si>
  <si>
    <t>007004A0000197</t>
  </si>
  <si>
    <t>007004A0000198</t>
  </si>
  <si>
    <t>007004A0000220</t>
  </si>
  <si>
    <t>20/07/2023</t>
  </si>
  <si>
    <t>007004A0000369</t>
  </si>
  <si>
    <t>01/08/2023</t>
  </si>
  <si>
    <t>007004A0000370</t>
  </si>
  <si>
    <t>007004A0000371</t>
  </si>
  <si>
    <t>007004A0000372</t>
  </si>
  <si>
    <t>007004A0000566</t>
  </si>
  <si>
    <t>07/08/2023</t>
  </si>
  <si>
    <t>007004A0000567</t>
  </si>
  <si>
    <t>007004A0000568</t>
  </si>
  <si>
    <t>007004A0000569</t>
  </si>
  <si>
    <t>007004A0000570</t>
  </si>
  <si>
    <t>007004A0000572</t>
  </si>
  <si>
    <t>007004A0000573</t>
  </si>
  <si>
    <t>007004A0000574</t>
  </si>
  <si>
    <t>007004A0000575</t>
  </si>
  <si>
    <t>007004A0000597</t>
  </si>
  <si>
    <t>08/08/2023</t>
  </si>
  <si>
    <t>007004A0000598</t>
  </si>
  <si>
    <t>007004A0000599</t>
  </si>
  <si>
    <t>007004A0000600</t>
  </si>
  <si>
    <t>007004A0000601</t>
  </si>
  <si>
    <t>007004A0000602</t>
  </si>
  <si>
    <t>007004A0000639</t>
  </si>
  <si>
    <t>09/08/2023</t>
  </si>
  <si>
    <t>007004A0000640</t>
  </si>
  <si>
    <t>007004A0000641</t>
  </si>
  <si>
    <t>007004A0000642</t>
  </si>
  <si>
    <t>007004A0000688</t>
  </si>
  <si>
    <t>11/08/2023</t>
  </si>
  <si>
    <t>007004A0000722</t>
  </si>
  <si>
    <t>12/08/2023</t>
  </si>
  <si>
    <t>007004A0000742</t>
  </si>
  <si>
    <t>007004A0000786</t>
  </si>
  <si>
    <t>007004A0000825</t>
  </si>
  <si>
    <t>21/08/2023</t>
  </si>
  <si>
    <t>007004A0000826</t>
  </si>
  <si>
    <t>007004A0000827</t>
  </si>
  <si>
    <t>007004A0000832</t>
  </si>
  <si>
    <t>007004A0000855</t>
  </si>
  <si>
    <t>22/08/2023</t>
  </si>
  <si>
    <t>007004A0000856</t>
  </si>
  <si>
    <t>007004A0000910</t>
  </si>
  <si>
    <t>007004A0000961</t>
  </si>
  <si>
    <t>31/08/2023</t>
  </si>
  <si>
    <t>007004A0000962</t>
  </si>
  <si>
    <t>007004A0000963</t>
  </si>
  <si>
    <t>007004A0000964</t>
  </si>
  <si>
    <t>007004A0000965</t>
  </si>
  <si>
    <t>007004A0000973</t>
  </si>
  <si>
    <t>007004A0000988</t>
  </si>
  <si>
    <t>007004A0000989</t>
  </si>
  <si>
    <t>007004A0000990</t>
  </si>
  <si>
    <t>007004A0000991</t>
  </si>
  <si>
    <t>007004A0000992</t>
  </si>
  <si>
    <t>007004A0000993</t>
  </si>
  <si>
    <t>007004A0000994</t>
  </si>
  <si>
    <t>007004A0000995</t>
  </si>
  <si>
    <t>007004A0001047</t>
  </si>
  <si>
    <t>007004A0001048</t>
  </si>
  <si>
    <t>007004A0001049</t>
  </si>
  <si>
    <t>007004A0001050</t>
  </si>
  <si>
    <t>007004A0001051</t>
  </si>
  <si>
    <t>007004A0001052</t>
  </si>
  <si>
    <t>007004A0001071</t>
  </si>
  <si>
    <t>007004A0001080</t>
  </si>
  <si>
    <t>007004A0001081</t>
  </si>
  <si>
    <t>007004A0001082</t>
  </si>
  <si>
    <t>007004A0001108</t>
  </si>
  <si>
    <t>007004A0001109</t>
  </si>
  <si>
    <t>007004A0001110</t>
  </si>
  <si>
    <t>007004A0001112</t>
  </si>
  <si>
    <t>007004A0001163</t>
  </si>
  <si>
    <t>007004A0001164</t>
  </si>
  <si>
    <t>007004A0001165</t>
  </si>
  <si>
    <t>007004A0001207</t>
  </si>
  <si>
    <t>11/09/2023</t>
  </si>
  <si>
    <t>007004A0001253</t>
  </si>
  <si>
    <t>007004A0001269</t>
  </si>
  <si>
    <t>007004A0001270</t>
  </si>
  <si>
    <t>007004A0001271</t>
  </si>
  <si>
    <t>007004A0001272</t>
  </si>
  <si>
    <t>007004A0001281</t>
  </si>
  <si>
    <t>007004A0001311</t>
  </si>
  <si>
    <t>007004A0001312</t>
  </si>
  <si>
    <t>007004A0001313</t>
  </si>
  <si>
    <t>007004A0001329</t>
  </si>
  <si>
    <t>19/09/2023</t>
  </si>
  <si>
    <t>007004A0001330</t>
  </si>
  <si>
    <t>007004A0001347</t>
  </si>
  <si>
    <t>007004A0001348</t>
  </si>
  <si>
    <t>007004A0001352</t>
  </si>
  <si>
    <t>007004A0001443</t>
  </si>
  <si>
    <t>007004A0001444</t>
  </si>
  <si>
    <t>007004A0001445</t>
  </si>
  <si>
    <t>007004A0001446</t>
  </si>
  <si>
    <t>007004A0001463</t>
  </si>
  <si>
    <t>007004A0001464</t>
  </si>
  <si>
    <t>007004A0001465</t>
  </si>
  <si>
    <t>007004A0001466</t>
  </si>
  <si>
    <t>007004A0001467</t>
  </si>
  <si>
    <t>007004A0001468</t>
  </si>
  <si>
    <t>007004A0001469</t>
  </si>
  <si>
    <t>007004A0001470</t>
  </si>
  <si>
    <t>007004A0001471</t>
  </si>
  <si>
    <t>007004A0001492</t>
  </si>
  <si>
    <t>007004A0001493</t>
  </si>
  <si>
    <t>007004A0001494</t>
  </si>
  <si>
    <t>007004A0001495</t>
  </si>
  <si>
    <t>007004A0001496</t>
  </si>
  <si>
    <t>007004A0001497</t>
  </si>
  <si>
    <t>007004A0001498</t>
  </si>
  <si>
    <t>007004A0001501</t>
  </si>
  <si>
    <t>007004A0001502</t>
  </si>
  <si>
    <t>007004A0001503</t>
  </si>
  <si>
    <t>007004A0001535</t>
  </si>
  <si>
    <t>007004A0001630</t>
  </si>
  <si>
    <t>007004A0001631</t>
  </si>
  <si>
    <t>007004A0001666</t>
  </si>
  <si>
    <t>007004A0001697</t>
  </si>
  <si>
    <t>11/10/2023</t>
  </si>
  <si>
    <t>007004A0001844</t>
  </si>
  <si>
    <t>007004A0001845</t>
  </si>
  <si>
    <t>007004A0001846</t>
  </si>
  <si>
    <t>007004A0001851</t>
  </si>
  <si>
    <t>007004A0001852</t>
  </si>
  <si>
    <t>007004A0001853</t>
  </si>
  <si>
    <t>007004A0001857</t>
  </si>
  <si>
    <t>01/11/2023</t>
  </si>
  <si>
    <t>007004A0001858</t>
  </si>
  <si>
    <t>007004A0001864</t>
  </si>
  <si>
    <t>007004A0001866</t>
  </si>
  <si>
    <t>06/11/2023</t>
  </si>
  <si>
    <t>007004A0001867</t>
  </si>
  <si>
    <t>007004A0001904</t>
  </si>
  <si>
    <t>10/11/2023</t>
  </si>
  <si>
    <t>007004A0001905</t>
  </si>
  <si>
    <t>007004A0001906</t>
  </si>
  <si>
    <t>007004A0001940</t>
  </si>
  <si>
    <t>007004A0002002</t>
  </si>
  <si>
    <t>007004A0002068</t>
  </si>
  <si>
    <t>21/11/2023</t>
  </si>
  <si>
    <t>20/01/2024</t>
  </si>
  <si>
    <t>007004A0002069</t>
  </si>
  <si>
    <t>007004A0002099</t>
  </si>
  <si>
    <t>007004A0002125</t>
  </si>
  <si>
    <t>007004A0002126</t>
  </si>
  <si>
    <t>007004A0002127</t>
  </si>
  <si>
    <t>007004A0002128</t>
  </si>
  <si>
    <t>007004A0002129</t>
  </si>
  <si>
    <t>007004A0002152</t>
  </si>
  <si>
    <t>007004A0002179</t>
  </si>
  <si>
    <t>007004A0002214</t>
  </si>
  <si>
    <t>007004A0002231</t>
  </si>
  <si>
    <t>007004A0002232</t>
  </si>
  <si>
    <t>007004A0002233</t>
  </si>
  <si>
    <t>007004A0002243</t>
  </si>
  <si>
    <t>007004A0002244</t>
  </si>
  <si>
    <t>007004A0002257</t>
  </si>
  <si>
    <t>007004A0002258</t>
  </si>
  <si>
    <t>007004A0002267</t>
  </si>
  <si>
    <t>007004A0002416</t>
  </si>
  <si>
    <t>007004A0002461</t>
  </si>
  <si>
    <t>12/12/2023</t>
  </si>
  <si>
    <t>10/02/2024</t>
  </si>
  <si>
    <t>007004A0002462</t>
  </si>
  <si>
    <t>007004A0002463</t>
  </si>
  <si>
    <t>007004A0002570</t>
  </si>
  <si>
    <t>14/02/2024</t>
  </si>
  <si>
    <t>007004A0002571</t>
  </si>
  <si>
    <t>007004A0002572</t>
  </si>
  <si>
    <t>007004A0002573</t>
  </si>
  <si>
    <t>007004A0002623</t>
  </si>
  <si>
    <t>007004A0002731</t>
  </si>
  <si>
    <t>007004A0002752</t>
  </si>
  <si>
    <t>21/12/2023</t>
  </si>
  <si>
    <t>19/02/2024</t>
  </si>
  <si>
    <t>007004A0002753</t>
  </si>
  <si>
    <t>007004A0002754</t>
  </si>
  <si>
    <t>007004A0002755</t>
  </si>
  <si>
    <t>007004A0002756</t>
  </si>
  <si>
    <t>007004A0002806</t>
  </si>
  <si>
    <t>007004A0002812</t>
  </si>
  <si>
    <t>007004A0002870</t>
  </si>
  <si>
    <t>007004A0002872</t>
  </si>
  <si>
    <t>007004A0003033</t>
  </si>
  <si>
    <t>02/01/2024</t>
  </si>
  <si>
    <t>007004A0003034</t>
  </si>
  <si>
    <t>007004A0003035</t>
  </si>
  <si>
    <t>007004A0003036</t>
  </si>
  <si>
    <t>007004A0003037</t>
  </si>
  <si>
    <t>007004A0003038</t>
  </si>
  <si>
    <t>007004A0003056</t>
  </si>
  <si>
    <t>007004A0003057</t>
  </si>
  <si>
    <t>007004A0003058</t>
  </si>
  <si>
    <t>007004A0003087</t>
  </si>
  <si>
    <t>007004A0003180</t>
  </si>
  <si>
    <t>007004A0003186</t>
  </si>
  <si>
    <t>007004A0003207</t>
  </si>
  <si>
    <t>007004A0003307</t>
  </si>
  <si>
    <t>06/01/2024</t>
  </si>
  <si>
    <t>007004A0003316</t>
  </si>
  <si>
    <t>007004A0003317</t>
  </si>
  <si>
    <t>007004A0003318</t>
  </si>
  <si>
    <t>007004A0003319</t>
  </si>
  <si>
    <t>007004A0003320</t>
  </si>
  <si>
    <t>007004A0003419</t>
  </si>
  <si>
    <t>007004A0003420</t>
  </si>
  <si>
    <t>007004A0003494</t>
  </si>
  <si>
    <t>007004A0003886</t>
  </si>
  <si>
    <t>007004A0003887</t>
  </si>
  <si>
    <t>007004A0003888</t>
  </si>
  <si>
    <t>007004A0003993</t>
  </si>
  <si>
    <t>007004A0003994</t>
  </si>
  <si>
    <t>007004A0003995</t>
  </si>
  <si>
    <t>007004A0003996</t>
  </si>
  <si>
    <t>007004A0004104</t>
  </si>
  <si>
    <t>007004A0004105</t>
  </si>
  <si>
    <t>007004A0004174</t>
  </si>
  <si>
    <t>17/01/2024</t>
  </si>
  <si>
    <t>17/03/2024</t>
  </si>
  <si>
    <t>007004A0004175</t>
  </si>
  <si>
    <t>007004A0004176</t>
  </si>
  <si>
    <t>007004A0004178</t>
  </si>
  <si>
    <t>007004A0004179</t>
  </si>
  <si>
    <t>007004A0004329</t>
  </si>
  <si>
    <t>007004A0004330</t>
  </si>
  <si>
    <t>007004A0004331</t>
  </si>
  <si>
    <t>007004A0004332</t>
  </si>
  <si>
    <t>007004A0004333</t>
  </si>
  <si>
    <t>007004A0004637</t>
  </si>
  <si>
    <t>007004A0004702</t>
  </si>
  <si>
    <t>23/03/2024</t>
  </si>
  <si>
    <t>007004A0004704</t>
  </si>
  <si>
    <t>007004A0004705</t>
  </si>
  <si>
    <t>007004A0004706</t>
  </si>
  <si>
    <t>007004A0004707</t>
  </si>
  <si>
    <t>007004A0004708</t>
  </si>
  <si>
    <t>007004A0004713</t>
  </si>
  <si>
    <t>007004A0004736</t>
  </si>
  <si>
    <t>007004A0004737</t>
  </si>
  <si>
    <t>007004A0005000</t>
  </si>
  <si>
    <t>007004A0005094</t>
  </si>
  <si>
    <t>27/03/2024</t>
  </si>
  <si>
    <t>007004A0005095</t>
  </si>
  <si>
    <t>007004A0005096</t>
  </si>
  <si>
    <t>007004A0005097</t>
  </si>
  <si>
    <t>007004A0005098</t>
  </si>
  <si>
    <t>007004A0005254</t>
  </si>
  <si>
    <t>29/03/2024</t>
  </si>
  <si>
    <t>007004A0005279</t>
  </si>
  <si>
    <t>007004A0005345</t>
  </si>
  <si>
    <t>007004A0005346</t>
  </si>
  <si>
    <t>007004A0005347</t>
  </si>
  <si>
    <t>007004A0005446</t>
  </si>
  <si>
    <t>31/03/2024</t>
  </si>
  <si>
    <t>007004A0005852</t>
  </si>
  <si>
    <t>007004A0005857</t>
  </si>
  <si>
    <t>007004A0005858</t>
  </si>
  <si>
    <t>007004A0005864</t>
  </si>
  <si>
    <t>007004A0005986</t>
  </si>
  <si>
    <t>007004A0005987</t>
  </si>
  <si>
    <t>007004A0005988</t>
  </si>
  <si>
    <t>007004A0005989</t>
  </si>
  <si>
    <t>007004A0006071</t>
  </si>
  <si>
    <t>06/02/2024</t>
  </si>
  <si>
    <t>007004A0006073</t>
  </si>
  <si>
    <t>007004A0006098</t>
  </si>
  <si>
    <t>007004A0006102</t>
  </si>
  <si>
    <t>007004A0006131</t>
  </si>
  <si>
    <t>07/04/2024</t>
  </si>
  <si>
    <t>007004A0006352</t>
  </si>
  <si>
    <t>007004A0006590</t>
  </si>
  <si>
    <t>15/04/2024</t>
  </si>
  <si>
    <t>007004A0006591</t>
  </si>
  <si>
    <t>007004A0006660</t>
  </si>
  <si>
    <t>007004A0006661</t>
  </si>
  <si>
    <t>007004A0006951</t>
  </si>
  <si>
    <t>007004A0007283</t>
  </si>
  <si>
    <t>007004A0007490</t>
  </si>
  <si>
    <t>007004A0007644</t>
  </si>
  <si>
    <t>007004A0007963</t>
  </si>
  <si>
    <t>007004A0008056</t>
  </si>
  <si>
    <t>007004A0008057</t>
  </si>
  <si>
    <t>007004A0008126</t>
  </si>
  <si>
    <t>007004A0008217</t>
  </si>
  <si>
    <t>007004A0008370</t>
  </si>
  <si>
    <t>02/04/2024</t>
  </si>
  <si>
    <t>007004A0008384</t>
  </si>
  <si>
    <t>007004A0008385</t>
  </si>
  <si>
    <t>007004A0008441</t>
  </si>
  <si>
    <t>007004A0008476</t>
  </si>
  <si>
    <t>007004A0008477</t>
  </si>
  <si>
    <t>007004A0008705</t>
  </si>
  <si>
    <t>03/05/2024</t>
  </si>
  <si>
    <t>02/07/2024</t>
  </si>
  <si>
    <t>007004A0008736</t>
  </si>
  <si>
    <t>007004A0008737</t>
  </si>
  <si>
    <t>007004A0008738</t>
  </si>
  <si>
    <t>007004A0008810</t>
  </si>
  <si>
    <t>007004A0008960</t>
  </si>
  <si>
    <t>007004A0009111</t>
  </si>
  <si>
    <t>007004A0009404</t>
  </si>
  <si>
    <t>04/08/2024</t>
  </si>
  <si>
    <t>007004A0009405</t>
  </si>
  <si>
    <t>007004A0009406</t>
  </si>
  <si>
    <t>007004A0009407</t>
  </si>
  <si>
    <t>007004A0009408</t>
  </si>
  <si>
    <t>007004A0009411</t>
  </si>
  <si>
    <t>007004A0009514</t>
  </si>
  <si>
    <t>11/08/2024</t>
  </si>
  <si>
    <t>007004A0009547</t>
  </si>
  <si>
    <t>007004A0009548</t>
  </si>
  <si>
    <t>007004A0009549</t>
  </si>
  <si>
    <t>LIBRERIA Y PAPELERIA NOVA SA - ÑEMBY</t>
  </si>
  <si>
    <t>007004A0009610</t>
  </si>
  <si>
    <t>007004A0009611</t>
  </si>
  <si>
    <t>007004A0009612</t>
  </si>
  <si>
    <t>LIBRERIA Y PAPELERIA NOVA SA - MRA</t>
  </si>
  <si>
    <t>007004A0009790</t>
  </si>
  <si>
    <t>007004A0009791</t>
  </si>
  <si>
    <t>007004A0009792</t>
  </si>
  <si>
    <t>007004A0009793</t>
  </si>
  <si>
    <t>007004A0009794</t>
  </si>
  <si>
    <t>007004A0009807</t>
  </si>
  <si>
    <t>007004A0009808</t>
  </si>
  <si>
    <t>LIBRERIA Y PAPELERIA NOVA SA - CD LAMBARE</t>
  </si>
  <si>
    <t>007004A0009822</t>
  </si>
  <si>
    <t>007004A0009823</t>
  </si>
  <si>
    <t>007004A0009848</t>
  </si>
  <si>
    <t>007004A0009850</t>
  </si>
  <si>
    <t>007004A0009851</t>
  </si>
  <si>
    <t>007004A0009968</t>
  </si>
  <si>
    <t>23/08/2024</t>
  </si>
  <si>
    <t>007004A0009969</t>
  </si>
  <si>
    <t>007004A0009970</t>
  </si>
  <si>
    <t>007004A0009971</t>
  </si>
  <si>
    <t>007004A0010027</t>
  </si>
  <si>
    <t>007004A0010038</t>
  </si>
  <si>
    <t>007004A0010039</t>
  </si>
  <si>
    <t>007004A0010048</t>
  </si>
  <si>
    <t>007004A0010082</t>
  </si>
  <si>
    <t>007004A0010144</t>
  </si>
  <si>
    <t>007004A0010145</t>
  </si>
  <si>
    <t>007004A0010146</t>
  </si>
  <si>
    <t>007004A0010247</t>
  </si>
  <si>
    <t>ESEGE S.A. - Impar C.D.E.</t>
  </si>
  <si>
    <t>013001A0001421</t>
  </si>
  <si>
    <t>013001A0001631</t>
  </si>
  <si>
    <t>013001A0002121</t>
  </si>
  <si>
    <t>013001A0002263</t>
  </si>
  <si>
    <t>013001A0002307</t>
  </si>
  <si>
    <t>013001A0003246</t>
  </si>
  <si>
    <t>013001A0003247</t>
  </si>
  <si>
    <t>013001A0003248</t>
  </si>
  <si>
    <t>12/11/2023</t>
  </si>
  <si>
    <t>013001A0003268</t>
  </si>
  <si>
    <t>013001A0003726</t>
  </si>
  <si>
    <t>013001A0003872</t>
  </si>
  <si>
    <t>013001A0003877</t>
  </si>
  <si>
    <t>013001A0004464</t>
  </si>
  <si>
    <t>16/11/2023</t>
  </si>
  <si>
    <t>013001A0004602</t>
  </si>
  <si>
    <t>013001A0004633</t>
  </si>
  <si>
    <t>013001A0004652</t>
  </si>
  <si>
    <t>013001A0005099</t>
  </si>
  <si>
    <t>04/12/2023</t>
  </si>
  <si>
    <t>013001A0005253</t>
  </si>
  <si>
    <t>013001A0005345</t>
  </si>
  <si>
    <t>ESEGE LAMBARE</t>
  </si>
  <si>
    <t>013001A0005427</t>
  </si>
  <si>
    <t>ESEGE S.A.- Pedro Juan Caballero</t>
  </si>
  <si>
    <t>013001A0005536</t>
  </si>
  <si>
    <t>013001A0005667</t>
  </si>
  <si>
    <t>013001A0005767</t>
  </si>
  <si>
    <t>013001A0006636</t>
  </si>
  <si>
    <t>013001A0006637</t>
  </si>
  <si>
    <t>013001A0006638</t>
  </si>
  <si>
    <t>013001A0007198</t>
  </si>
  <si>
    <t>013001A0007199</t>
  </si>
  <si>
    <t>013001A0007200</t>
  </si>
  <si>
    <t>013001A0007449</t>
  </si>
  <si>
    <t>013001A0007471</t>
  </si>
  <si>
    <t>013001A0007535</t>
  </si>
  <si>
    <t>013001A0007874</t>
  </si>
  <si>
    <t>013001A0007875</t>
  </si>
  <si>
    <t>013001A0007922</t>
  </si>
  <si>
    <t>15/05/2024</t>
  </si>
  <si>
    <t>013001A0007975</t>
  </si>
  <si>
    <t>013001A0008685</t>
  </si>
  <si>
    <t>013001A0008846</t>
  </si>
  <si>
    <t>013001A0008847</t>
  </si>
  <si>
    <t>013001A0008848</t>
  </si>
  <si>
    <t>013001A0008849</t>
  </si>
  <si>
    <t>013001A0009030</t>
  </si>
  <si>
    <t>013001A0009477</t>
  </si>
  <si>
    <t>013001A0009495</t>
  </si>
  <si>
    <t>013001A0009644</t>
  </si>
  <si>
    <t>013001A0009645</t>
  </si>
  <si>
    <t>013001A0009671</t>
  </si>
  <si>
    <t>013001A0009889</t>
  </si>
  <si>
    <t>013001A0009938</t>
  </si>
  <si>
    <t>013001A0009939</t>
  </si>
  <si>
    <t>013001A0010089</t>
  </si>
  <si>
    <t>013001A0010221</t>
  </si>
  <si>
    <t>10/07/2024</t>
  </si>
  <si>
    <t>013001A0010289</t>
  </si>
  <si>
    <t>013001A0010447</t>
  </si>
  <si>
    <t>013001A0011044</t>
  </si>
  <si>
    <t>09/07/2024</t>
  </si>
  <si>
    <t>013001A0011045</t>
  </si>
  <si>
    <t>013001A0011261</t>
  </si>
  <si>
    <t>013001A0011282</t>
  </si>
  <si>
    <t>18/08/2024</t>
  </si>
  <si>
    <t>013001A0011283</t>
  </si>
  <si>
    <t>013001A0011294</t>
  </si>
  <si>
    <t>013001A0011365</t>
  </si>
  <si>
    <t>013001A0011393</t>
  </si>
  <si>
    <t>013001A0011711</t>
  </si>
  <si>
    <t>30/07/2024</t>
  </si>
  <si>
    <t>013001A0011886</t>
  </si>
  <si>
    <t>01/09/2024</t>
  </si>
  <si>
    <t>013001A0011887</t>
  </si>
  <si>
    <t>02/08/2024</t>
  </si>
  <si>
    <t>013001A0012128</t>
  </si>
  <si>
    <t>10/08/2024</t>
  </si>
  <si>
    <t>013001A0012180</t>
  </si>
  <si>
    <t>10/09/2024</t>
  </si>
  <si>
    <t>013001A0012335</t>
  </si>
  <si>
    <t>14/08/2024</t>
  </si>
  <si>
    <t>013001A0012458</t>
  </si>
  <si>
    <t>19/08/2024</t>
  </si>
  <si>
    <t>013001A0012459</t>
  </si>
  <si>
    <t>18/09/2024</t>
  </si>
  <si>
    <t>013001A0012692</t>
  </si>
  <si>
    <t>25/09/2024</t>
  </si>
  <si>
    <t>013001A0012750</t>
  </si>
  <si>
    <t>27/08/2024</t>
  </si>
  <si>
    <t>013001A0012800</t>
  </si>
  <si>
    <t>26/09/2024</t>
  </si>
  <si>
    <t>017001A0000040</t>
  </si>
  <si>
    <t>017001A0000046</t>
  </si>
  <si>
    <t>Cheques rechazados LP</t>
  </si>
  <si>
    <t>Atiguedad de cartera</t>
  </si>
  <si>
    <t>No Vencidos</t>
  </si>
  <si>
    <t>Vencidos &lt; 30 días</t>
  </si>
  <si>
    <t>Vencidos &gt; 30 días</t>
  </si>
  <si>
    <t>Vencidos &gt; 60 días</t>
  </si>
  <si>
    <t>Vencidos &gt; 90 días</t>
  </si>
  <si>
    <t>Vencidos &gt; 120 días</t>
  </si>
  <si>
    <t>Vencidos &gt; 150 días</t>
  </si>
  <si>
    <t>Vencidos &gt; 180 días</t>
  </si>
  <si>
    <t>Vencidos &gt; 1 año</t>
  </si>
  <si>
    <t>Vencidos &gt; 2 año</t>
  </si>
  <si>
    <t>Vencidos &gt; 3 año</t>
  </si>
  <si>
    <t>Ref.</t>
  </si>
  <si>
    <t>SALDOS CON VINCULADAS</t>
  </si>
  <si>
    <t>LICITACIONES</t>
  </si>
  <si>
    <t>B</t>
  </si>
  <si>
    <t>DEUDA DE FUNCIONARIOS ACTIVOS</t>
  </si>
  <si>
    <t>CLIENTES CON COMPROMISOS DE PAGO ACORDADOS</t>
  </si>
  <si>
    <t>Cobrado en Julio</t>
  </si>
  <si>
    <t>NC a aplicar</t>
  </si>
  <si>
    <t>F</t>
  </si>
  <si>
    <t>TOTAL SALDOS EXCLUIDOS DE LA ANTICUACIÓN</t>
  </si>
  <si>
    <t>SALDO NETO DE CARTERA A SOMETER A ANÁLISIS DE PREVISIÓN</t>
  </si>
  <si>
    <t>% DE PREVISIÓN SEGÚN POLÍTICA</t>
  </si>
  <si>
    <t>PREVISIÓN SOBRE CARTERA VENCIDA</t>
  </si>
  <si>
    <t>R &amp; V S.A.</t>
  </si>
  <si>
    <t>16/12/2021</t>
  </si>
  <si>
    <t>08/02/2022</t>
  </si>
  <si>
    <t>Supermercados Pueblo S.A. - Fdo de la Mora</t>
  </si>
  <si>
    <t>00100100014979</t>
  </si>
  <si>
    <t>26/05/2023</t>
  </si>
  <si>
    <t>Inston Paraguay S.A. -  La Barca</t>
  </si>
  <si>
    <t>00100100016258</t>
  </si>
  <si>
    <t>BR   Champion S.A.</t>
  </si>
  <si>
    <t>001001A0019310</t>
  </si>
  <si>
    <t>001001B0000008</t>
  </si>
  <si>
    <t>12/07/2023</t>
  </si>
  <si>
    <t>Carton Box del Paraguay S.A.</t>
  </si>
  <si>
    <t>001001B0000172</t>
  </si>
  <si>
    <t>06/06/2024</t>
  </si>
  <si>
    <t>06/07/2024</t>
  </si>
  <si>
    <t>Sergio Alberto Sanabria-Libreria Cerro Cora</t>
  </si>
  <si>
    <t>00100200006134</t>
  </si>
  <si>
    <t>MSPBS - CENQUER</t>
  </si>
  <si>
    <t>001002B0000012</t>
  </si>
  <si>
    <t>17/07/2023</t>
  </si>
  <si>
    <t>MSPBS - Hospital Distrital de M.R.A.</t>
  </si>
  <si>
    <t>001002B0000018</t>
  </si>
  <si>
    <t>24/07/2023</t>
  </si>
  <si>
    <t>MSPBS - Hospital Nacional</t>
  </si>
  <si>
    <t>001002B0000020</t>
  </si>
  <si>
    <t>MSPBS - Hospital Distrital De Ita</t>
  </si>
  <si>
    <t>001002B0000021</t>
  </si>
  <si>
    <t>PETROLEOS PARAGUAYOS</t>
  </si>
  <si>
    <t>001002B0000022</t>
  </si>
  <si>
    <t>26/07/2023</t>
  </si>
  <si>
    <t>24/09/2023</t>
  </si>
  <si>
    <t>Agencia Financiera de Desarrollo</t>
  </si>
  <si>
    <t>001002B0000023</t>
  </si>
  <si>
    <t>001002B0000046</t>
  </si>
  <si>
    <t>10/08/2023</t>
  </si>
  <si>
    <t>MSPBS - Hospital de Luque</t>
  </si>
  <si>
    <t>001002B0000047</t>
  </si>
  <si>
    <t>MSPBS - Hospital de Lambare</t>
  </si>
  <si>
    <t>001002B0000048</t>
  </si>
  <si>
    <t>M.O.P.C.</t>
  </si>
  <si>
    <t>001002B0000058</t>
  </si>
  <si>
    <t>001002B0000059</t>
  </si>
  <si>
    <t>001002B0000061</t>
  </si>
  <si>
    <t>001002B0000062</t>
  </si>
  <si>
    <t>MSPBS - Hospital de Trauma</t>
  </si>
  <si>
    <t>001002B0000063</t>
  </si>
  <si>
    <t>Municipalidad de Capiata</t>
  </si>
  <si>
    <t>001002B0000071</t>
  </si>
  <si>
    <t>MSPBS-Hospital Gral Pediatrico Niños de Acosta Ñu</t>
  </si>
  <si>
    <t>001002B0000086</t>
  </si>
  <si>
    <t>MSPBS - Hospital Materno Infantil Capiata</t>
  </si>
  <si>
    <t>001002B0000087</t>
  </si>
  <si>
    <t>MSPBS - INCAN</t>
  </si>
  <si>
    <t>001002B0000099</t>
  </si>
  <si>
    <t>05/10/2023</t>
  </si>
  <si>
    <t>001002B0000101</t>
  </si>
  <si>
    <t>MSPBS -  Hospital Materno Infantil Stma Trinidad</t>
  </si>
  <si>
    <t>001002B0000104</t>
  </si>
  <si>
    <t>12/10/2023</t>
  </si>
  <si>
    <t>001002B0000135</t>
  </si>
  <si>
    <t>001002B0000139</t>
  </si>
  <si>
    <t>30/12/2023</t>
  </si>
  <si>
    <t>MSPBS - 11ra. Region Sanitaria</t>
  </si>
  <si>
    <t>001002B0000141</t>
  </si>
  <si>
    <t>MSPBS Programas de Salud</t>
  </si>
  <si>
    <t>001002B0000142</t>
  </si>
  <si>
    <t>MSPBS Hospital de Barrio Obrero</t>
  </si>
  <si>
    <t>001002B0000153</t>
  </si>
  <si>
    <t>MSPBS Laboratorio Central</t>
  </si>
  <si>
    <t>001002B0000157</t>
  </si>
  <si>
    <t>Ente Regulador de Servicios Sanitarios</t>
  </si>
  <si>
    <t>001002B0000161</t>
  </si>
  <si>
    <t>Comando de Institutos Navales de Enseñanza</t>
  </si>
  <si>
    <t>001002B0000176</t>
  </si>
  <si>
    <t>001002B0000190</t>
  </si>
  <si>
    <t>MSPBS INS</t>
  </si>
  <si>
    <t>001002B0000192</t>
  </si>
  <si>
    <t>001002B0000193</t>
  </si>
  <si>
    <t>Municipalidad de San Lorenzo</t>
  </si>
  <si>
    <t>001002B0000196</t>
  </si>
  <si>
    <t>001002B0000199</t>
  </si>
  <si>
    <t>Municipalidad de Luque</t>
  </si>
  <si>
    <t>001002B0000207</t>
  </si>
  <si>
    <t>Facultad de Derecho y Ciencias Sociales</t>
  </si>
  <si>
    <t>001002B0000213</t>
  </si>
  <si>
    <t>Empresa de Servicios Sanitarios del Paraguay</t>
  </si>
  <si>
    <t>001002B0000218</t>
  </si>
  <si>
    <t>001002B0000222</t>
  </si>
  <si>
    <t>001002B0000223</t>
  </si>
  <si>
    <t>001002B0000224</t>
  </si>
  <si>
    <t>001002B0000225</t>
  </si>
  <si>
    <t>001002B0000226</t>
  </si>
  <si>
    <t>MDN Comando del Ejercito - Escuela de Infanteria</t>
  </si>
  <si>
    <t>001002B0000235</t>
  </si>
  <si>
    <t>Comando del Ejercito E I M E</t>
  </si>
  <si>
    <t>001002B0000239</t>
  </si>
  <si>
    <t>Tercera Division de Infanteria</t>
  </si>
  <si>
    <t>001002B0000244</t>
  </si>
  <si>
    <t>CIMEFOR</t>
  </si>
  <si>
    <t>001002B0000245</t>
  </si>
  <si>
    <t>Quinta Division de Infanteria</t>
  </si>
  <si>
    <t>001002B0000246</t>
  </si>
  <si>
    <t>Facultad de Ciencias Veterinarias</t>
  </si>
  <si>
    <t>001002B0000248</t>
  </si>
  <si>
    <t>Ministerio de Educacion y Ciencias</t>
  </si>
  <si>
    <t>001002B0000253</t>
  </si>
  <si>
    <t>San Benito Ind. y Com. S.A.</t>
  </si>
  <si>
    <t>001002B0000255</t>
  </si>
  <si>
    <t>INDERT</t>
  </si>
  <si>
    <t>001002B0000267</t>
  </si>
  <si>
    <t>Secretaria Nacional Antidrogas</t>
  </si>
  <si>
    <t>001002B0000274</t>
  </si>
  <si>
    <t>Instituto Paraguayo de Tecnologia Agraria</t>
  </si>
  <si>
    <t>001002B0000276</t>
  </si>
  <si>
    <t>Primera Division de Infanteria - Campo Via</t>
  </si>
  <si>
    <t>001002B0000277</t>
  </si>
  <si>
    <t>I.N.T.N.</t>
  </si>
  <si>
    <t>001002B0000280</t>
  </si>
  <si>
    <t>Facultad de Ciencias Medicas - UNCA</t>
  </si>
  <si>
    <t>001002B0000286</t>
  </si>
  <si>
    <t>Facultad de Ciencias Economicas UNCA</t>
  </si>
  <si>
    <t>001002B0000290</t>
  </si>
  <si>
    <t>Secretaria Nacional de Turismo</t>
  </si>
  <si>
    <t>001002B0000292</t>
  </si>
  <si>
    <t>Actividad 06 Formacion y Capacitacion de Oficiales y Sub Ofi</t>
  </si>
  <si>
    <t>001002B0000295</t>
  </si>
  <si>
    <t>Comando de Apoyo de Combate</t>
  </si>
  <si>
    <t>001002B0000296</t>
  </si>
  <si>
    <t>Facultad de Ciencias Sociales Politicas y Humanidades</t>
  </si>
  <si>
    <t>001002B0000298</t>
  </si>
  <si>
    <t>001002B0000301</t>
  </si>
  <si>
    <t>Gobierno Departamental de Misiones</t>
  </si>
  <si>
    <t>001002B0000302</t>
  </si>
  <si>
    <t>Facultad de Ingenieria</t>
  </si>
  <si>
    <t>001002B0000305</t>
  </si>
  <si>
    <t>001002B0000306</t>
  </si>
  <si>
    <t>001002B0000307</t>
  </si>
  <si>
    <t>001002B0000308</t>
  </si>
  <si>
    <t>Suprema Corte de Justicia Militar</t>
  </si>
  <si>
    <t>001002B0000310</t>
  </si>
  <si>
    <t>Comando de Las Fuerzas Militares</t>
  </si>
  <si>
    <t>001002B0000320</t>
  </si>
  <si>
    <t>BCFE - COMANJEFE</t>
  </si>
  <si>
    <t>001002B0000324</t>
  </si>
  <si>
    <t>Agencia Nac. de Transito y Seg. Vial</t>
  </si>
  <si>
    <t>001002B0000325</t>
  </si>
  <si>
    <t>001002B0000329</t>
  </si>
  <si>
    <t>Comando de Fuerza Aerea</t>
  </si>
  <si>
    <t>001002B0000334</t>
  </si>
  <si>
    <t>COMISION BICAMERAL DE PRESUPUESTO</t>
  </si>
  <si>
    <t>001002B0000335</t>
  </si>
  <si>
    <t>Gabinete Civil - Presidencia de la Republica</t>
  </si>
  <si>
    <t>001002B0000338</t>
  </si>
  <si>
    <t>Autoridad Reguladora Radiologica Nuclear</t>
  </si>
  <si>
    <t>001002B0000339</t>
  </si>
  <si>
    <t>Centro Financiero N° 5</t>
  </si>
  <si>
    <t>001002B0000342</t>
  </si>
  <si>
    <t>Circunscripcion Judicial Alto Paraguay</t>
  </si>
  <si>
    <t>001002B0000343</t>
  </si>
  <si>
    <t>05/07/2024</t>
  </si>
  <si>
    <t>Facultad de Ciencias Economicas</t>
  </si>
  <si>
    <t>001002B0000345</t>
  </si>
  <si>
    <t>Comando del Ejercito - Comando de Artilleria</t>
  </si>
  <si>
    <t>001002B0000346</t>
  </si>
  <si>
    <t>Credito Agricola de Habilitacion</t>
  </si>
  <si>
    <t>001002B0000347</t>
  </si>
  <si>
    <t>Secretaria Nacional de la Juventud</t>
  </si>
  <si>
    <t>001002B0000348</t>
  </si>
  <si>
    <t>Ministerio de Desarrollo Social</t>
  </si>
  <si>
    <t>001002B0000349</t>
  </si>
  <si>
    <t>Comando Logistico - DISERSANFA</t>
  </si>
  <si>
    <t>001002B0000350</t>
  </si>
  <si>
    <t>DINAC</t>
  </si>
  <si>
    <t>001002B0000351</t>
  </si>
  <si>
    <t>Jurado de Enjuiciamiento de Magistrados</t>
  </si>
  <si>
    <t>001002B0000352</t>
  </si>
  <si>
    <t>Corte Suprema de Justicia</t>
  </si>
  <si>
    <t>001002B0000354</t>
  </si>
  <si>
    <t>001002B0000355</t>
  </si>
  <si>
    <t>Facultad de Ciencias Medicas</t>
  </si>
  <si>
    <t>001002B0000356</t>
  </si>
  <si>
    <t>001002B0000357</t>
  </si>
  <si>
    <t>001002B0000358</t>
  </si>
  <si>
    <t>001002B0000364</t>
  </si>
  <si>
    <t>16/07/2024</t>
  </si>
  <si>
    <t>001002B0000365</t>
  </si>
  <si>
    <t>Circunscripcion Judicial de Cordillera</t>
  </si>
  <si>
    <t>001002B0000366</t>
  </si>
  <si>
    <t>001002B0000367</t>
  </si>
  <si>
    <t>Fondo Nacional de la Cultura y las Artes</t>
  </si>
  <si>
    <t>001002B0000368</t>
  </si>
  <si>
    <t>Ministerio de Agricultura y Ganaderia</t>
  </si>
  <si>
    <t>001002B0000369</t>
  </si>
  <si>
    <t>Servicio Nacional de Promocion Profesional</t>
  </si>
  <si>
    <t>001002B0000371</t>
  </si>
  <si>
    <t>Gobernacion Departamental de Central</t>
  </si>
  <si>
    <t>001002B0000373</t>
  </si>
  <si>
    <t>Comision Nacional de Telecomunicaciones</t>
  </si>
  <si>
    <t>001002B0000375</t>
  </si>
  <si>
    <t>Facultad de Ciencias Agrarias</t>
  </si>
  <si>
    <t>001002B0000376</t>
  </si>
  <si>
    <t>001002B0000377</t>
  </si>
  <si>
    <t>Circunscripcion Judicial del Dpto. San Pedro</t>
  </si>
  <si>
    <t>001002B0000379</t>
  </si>
  <si>
    <t>23/07/2024</t>
  </si>
  <si>
    <t>001002B0000380</t>
  </si>
  <si>
    <t>SENADIS</t>
  </si>
  <si>
    <t>001002B0000381</t>
  </si>
  <si>
    <t>001002B0000382</t>
  </si>
  <si>
    <t>IN DESIGN S.R.L.</t>
  </si>
  <si>
    <t>001002B0000383</t>
  </si>
  <si>
    <t>Comando de la Armada</t>
  </si>
  <si>
    <t>001002B0000385</t>
  </si>
  <si>
    <t>001002B0000386</t>
  </si>
  <si>
    <t>03/08/2024</t>
  </si>
  <si>
    <t>Corte Suprema de Justicia - CJ Amambay</t>
  </si>
  <si>
    <t>001002B0000387</t>
  </si>
  <si>
    <t>001002B0000388</t>
  </si>
  <si>
    <t>001002B0000389</t>
  </si>
  <si>
    <t>Tropas Especiales del Ejercito</t>
  </si>
  <si>
    <t>001002B0000390</t>
  </si>
  <si>
    <t>05/08/2024</t>
  </si>
  <si>
    <t>Caja de Jubilaciones y Pensiones del Personal. de la ANDE</t>
  </si>
  <si>
    <t>001002B0000391</t>
  </si>
  <si>
    <t>001002B0000392</t>
  </si>
  <si>
    <t>Facultad de Arquitectura, Diseño y Arte</t>
  </si>
  <si>
    <t>001002B0000393</t>
  </si>
  <si>
    <t>13/06/2024</t>
  </si>
  <si>
    <t>12/08/2024</t>
  </si>
  <si>
    <t>001002B0000394</t>
  </si>
  <si>
    <t>Plan International Inc.</t>
  </si>
  <si>
    <t>001002B0000395</t>
  </si>
  <si>
    <t>Corte Suprema de Justicia - C.J. Central</t>
  </si>
  <si>
    <t>001002B0000396</t>
  </si>
  <si>
    <t>Industrias Graficas Nobel S.A.</t>
  </si>
  <si>
    <t>001002B0000397</t>
  </si>
  <si>
    <t>17/09/2024</t>
  </si>
  <si>
    <t>Instituto Superior de Bellas Artes</t>
  </si>
  <si>
    <t>001002B0000398</t>
  </si>
  <si>
    <t>24/08/2024</t>
  </si>
  <si>
    <t>001002B0000399</t>
  </si>
  <si>
    <t>Centro Financiero N° 1 - COMANJEFE</t>
  </si>
  <si>
    <t>001002B0000400</t>
  </si>
  <si>
    <t>001002B0000401</t>
  </si>
  <si>
    <t>Administracion Nacional de Electricidad</t>
  </si>
  <si>
    <t>001002B0000402</t>
  </si>
  <si>
    <t>25/08/2024</t>
  </si>
  <si>
    <t>001002B0000403</t>
  </si>
  <si>
    <t>001002B0000404</t>
  </si>
  <si>
    <t>001002B0000405</t>
  </si>
  <si>
    <t>Corte Suprema de Justicia - CJ Paraguari</t>
  </si>
  <si>
    <t>001002B0000406</t>
  </si>
  <si>
    <t>001002B0000407</t>
  </si>
  <si>
    <t>LF PUBLICIDAD</t>
  </si>
  <si>
    <t>001003A0007079</t>
  </si>
  <si>
    <t>03/02/2017</t>
  </si>
  <si>
    <t>05/03/2017</t>
  </si>
  <si>
    <t>P.P.R S.R.L</t>
  </si>
  <si>
    <t>001003A0008560</t>
  </si>
  <si>
    <t>20/11/2017</t>
  </si>
  <si>
    <t>20/12/2017</t>
  </si>
  <si>
    <t>M Y B S.A</t>
  </si>
  <si>
    <t>001003A0012812</t>
  </si>
  <si>
    <t>25/11/2019</t>
  </si>
  <si>
    <t>25/12/2019</t>
  </si>
  <si>
    <t>IVAN ALEXANDER STEPKOWSKI LOPEZ</t>
  </si>
  <si>
    <t>001003A0015251</t>
  </si>
  <si>
    <t>10/11/2020</t>
  </si>
  <si>
    <t>10/12/2020</t>
  </si>
  <si>
    <t>CLAUDIO GARELIK</t>
  </si>
  <si>
    <t>001003A0016201</t>
  </si>
  <si>
    <t>12/07/2021</t>
  </si>
  <si>
    <t>20/07/2021</t>
  </si>
  <si>
    <t>Editorial Azeta S.A. - ABC Color-</t>
  </si>
  <si>
    <t>001003A0016576</t>
  </si>
  <si>
    <t>01/11/2021</t>
  </si>
  <si>
    <t>01/12/2021</t>
  </si>
  <si>
    <t>FABIO ALEJANDRO GOMEZ</t>
  </si>
  <si>
    <t>001003A0016997</t>
  </si>
  <si>
    <t>04/01/2022</t>
  </si>
  <si>
    <t>03/02/2022</t>
  </si>
  <si>
    <t>FIBRIPAR S.A</t>
  </si>
  <si>
    <t>001003A0017689</t>
  </si>
  <si>
    <t>18/07/2022</t>
  </si>
  <si>
    <t>17/08/2022</t>
  </si>
  <si>
    <t>Fernando Camacho</t>
  </si>
  <si>
    <t>001003A0018469</t>
  </si>
  <si>
    <t>10/02/2023</t>
  </si>
  <si>
    <t>12/03/2023</t>
  </si>
  <si>
    <t>GRACIELA MEZA</t>
  </si>
  <si>
    <t>001003B0000195</t>
  </si>
  <si>
    <t>GUSTAVO MARANI</t>
  </si>
  <si>
    <t>001003B0000421</t>
  </si>
  <si>
    <t>LA FENICE SA</t>
  </si>
  <si>
    <t>001003B0000659</t>
  </si>
  <si>
    <t>PROMOGROUP SRL (Greenprint)</t>
  </si>
  <si>
    <t>001003B0000684</t>
  </si>
  <si>
    <t>Victor Aponte - Idea con Arte</t>
  </si>
  <si>
    <t>001003B0000712</t>
  </si>
  <si>
    <t>DA VINCI LIBROS SA</t>
  </si>
  <si>
    <t>001003B0000748</t>
  </si>
  <si>
    <t>COSTANZA PAPPALARDO</t>
  </si>
  <si>
    <t>001003B0000768</t>
  </si>
  <si>
    <t>PLASTIMAR I.C.S.A</t>
  </si>
  <si>
    <t>001003B0000817</t>
  </si>
  <si>
    <t>20/03/2024</t>
  </si>
  <si>
    <t>GOLDEN SILVER S.A.</t>
  </si>
  <si>
    <t>001003B0000825</t>
  </si>
  <si>
    <t>001003B0000826</t>
  </si>
  <si>
    <t>001003B0000840</t>
  </si>
  <si>
    <t>MIRAMAR SA</t>
  </si>
  <si>
    <t>001003B0000857</t>
  </si>
  <si>
    <t>001003B0000862</t>
  </si>
  <si>
    <t>001003B0000864</t>
  </si>
  <si>
    <t>001003B0000866</t>
  </si>
  <si>
    <t>001003B0000872</t>
  </si>
  <si>
    <t>001003B0000873</t>
  </si>
  <si>
    <t>001003B0000880</t>
  </si>
  <si>
    <t>28/07/2024</t>
  </si>
  <si>
    <t>MODA Y NEGOCIO S.A</t>
  </si>
  <si>
    <t>001003B0000904</t>
  </si>
  <si>
    <t>001003B0000907</t>
  </si>
  <si>
    <t>CONDOR S.A.C.I</t>
  </si>
  <si>
    <t>001003B0000910</t>
  </si>
  <si>
    <t>ALIMENTOS SIEMBRA REAL S.A</t>
  </si>
  <si>
    <t>001003B0000911</t>
  </si>
  <si>
    <t>001003B0000912</t>
  </si>
  <si>
    <t>FERREVENTAS SA</t>
  </si>
  <si>
    <t>001003B0000914</t>
  </si>
  <si>
    <t>001003B0000919</t>
  </si>
  <si>
    <t>001003B0000922</t>
  </si>
  <si>
    <t>SALLUSTRO Y COMPAÑIA SA</t>
  </si>
  <si>
    <t>001003B0000923</t>
  </si>
  <si>
    <t>001003B0000924</t>
  </si>
  <si>
    <t>001003B0000925</t>
  </si>
  <si>
    <t>VENEZIA S.A.</t>
  </si>
  <si>
    <t>001003B0000929</t>
  </si>
  <si>
    <t>001003B0000930</t>
  </si>
  <si>
    <t>001003B0000934</t>
  </si>
  <si>
    <t>28/08/2024</t>
  </si>
  <si>
    <t>MATE CHARRUA S.A</t>
  </si>
  <si>
    <t>001003B0000937</t>
  </si>
  <si>
    <t>001003B0000938</t>
  </si>
  <si>
    <t>29/08/2024</t>
  </si>
  <si>
    <t>001003B0000939</t>
  </si>
  <si>
    <t>001003B0000942</t>
  </si>
  <si>
    <t>001003B0000943</t>
  </si>
  <si>
    <t>001003B0000944</t>
  </si>
  <si>
    <t>001003B0000946</t>
  </si>
  <si>
    <t>001003B0000947</t>
  </si>
  <si>
    <t>EL GERMANO S.A</t>
  </si>
  <si>
    <t>001003B0000948</t>
  </si>
  <si>
    <t>001003B0000949</t>
  </si>
  <si>
    <t>ALMA S.R.L</t>
  </si>
  <si>
    <t>001003B0000950</t>
  </si>
  <si>
    <t>NUEVA AMERICANA SA</t>
  </si>
  <si>
    <t>001003B0000951</t>
  </si>
  <si>
    <t>001003B0000953</t>
  </si>
  <si>
    <t>A.J. BOSTON S.A.</t>
  </si>
  <si>
    <t>001003B0000954</t>
  </si>
  <si>
    <t>001003B0000955</t>
  </si>
  <si>
    <t>001003B0000957</t>
  </si>
  <si>
    <t>05/09/2024</t>
  </si>
  <si>
    <t>Teresio Antonio Villamayor</t>
  </si>
  <si>
    <t>001003B0000958</t>
  </si>
  <si>
    <t>001003B0000959</t>
  </si>
  <si>
    <t>12/07/2024</t>
  </si>
  <si>
    <t>GRUPO INTERNACIONAL MERCOSUR S.A</t>
  </si>
  <si>
    <t>001003B0000960</t>
  </si>
  <si>
    <t>13/07/2024</t>
  </si>
  <si>
    <t>001003B0000961</t>
  </si>
  <si>
    <t>001003B0000963</t>
  </si>
  <si>
    <t>MARIA GIMENA AVILA</t>
  </si>
  <si>
    <t>001003B0000964</t>
  </si>
  <si>
    <t>001003B0000965</t>
  </si>
  <si>
    <t>001003B0000966</t>
  </si>
  <si>
    <t>AMAMEY E.A.S.</t>
  </si>
  <si>
    <t>001003B0000967</t>
  </si>
  <si>
    <t>001003B0000968</t>
  </si>
  <si>
    <t>001003B0000969</t>
  </si>
  <si>
    <t>001003B0000970</t>
  </si>
  <si>
    <t>001003B0000971</t>
  </si>
  <si>
    <t>001003B0000972</t>
  </si>
  <si>
    <t>EMPYRE SA</t>
  </si>
  <si>
    <t>001003B0000973</t>
  </si>
  <si>
    <t>Luis Igancio Benitez Almada</t>
  </si>
  <si>
    <t>001003B0000974</t>
  </si>
  <si>
    <t>001003B0000976</t>
  </si>
  <si>
    <t>TONDE GOLD S.A</t>
  </si>
  <si>
    <t>001003B0000977</t>
  </si>
  <si>
    <t>001003B0000978</t>
  </si>
  <si>
    <t>001003B0000981</t>
  </si>
  <si>
    <t>GRAFIMAM SRL</t>
  </si>
  <si>
    <t>001003B0000983</t>
  </si>
  <si>
    <t>001003B0000984</t>
  </si>
  <si>
    <t>001003B0000985</t>
  </si>
  <si>
    <t>001003B0000986</t>
  </si>
  <si>
    <t>001003B0000988</t>
  </si>
  <si>
    <t>APRA S.A</t>
  </si>
  <si>
    <t>001003B0000989</t>
  </si>
  <si>
    <t>001003B0000990</t>
  </si>
  <si>
    <t>001003B0000991</t>
  </si>
  <si>
    <t>001003B0000992</t>
  </si>
  <si>
    <t>001003B0000993</t>
  </si>
  <si>
    <t>001003B0000994</t>
  </si>
  <si>
    <t>24/09/2024</t>
  </si>
  <si>
    <t>001003B0000995</t>
  </si>
  <si>
    <t>FEDERICO ANDRES PORTILLO (Seda Cosmetica)</t>
  </si>
  <si>
    <t>001003B0000996</t>
  </si>
  <si>
    <t>001003B0000997</t>
  </si>
  <si>
    <t>001003B0000998</t>
  </si>
  <si>
    <t>001003B0000999</t>
  </si>
  <si>
    <t>001003B0001000</t>
  </si>
  <si>
    <t>001003B0001002</t>
  </si>
  <si>
    <t>Universidad Autónoma San Sebastian de San Lorenzo</t>
  </si>
  <si>
    <t>001003B0001003</t>
  </si>
  <si>
    <t>GRUPO DUL-CESAR INDUSTRIAL Y COMERCIAL S.A</t>
  </si>
  <si>
    <t>001003B0001004</t>
  </si>
  <si>
    <t>001003B0001006</t>
  </si>
  <si>
    <t>001003B0001007</t>
  </si>
  <si>
    <t>El Peque Comercial S.A</t>
  </si>
  <si>
    <t>00100400005202</t>
  </si>
  <si>
    <t>24/02/2023</t>
  </si>
  <si>
    <t>25/03/2023</t>
  </si>
  <si>
    <t>Leonir Forlin Filho</t>
  </si>
  <si>
    <t>00100400005330</t>
  </si>
  <si>
    <t>20/04/2023</t>
  </si>
  <si>
    <t>Maria Auxiliadora Ferreira Ferreira</t>
  </si>
  <si>
    <t>00100400005345</t>
  </si>
  <si>
    <t>27/04/2023</t>
  </si>
  <si>
    <t>Evelyn Noemi Valdez Derene</t>
  </si>
  <si>
    <t>00100400005597</t>
  </si>
  <si>
    <t>Crismilda Prieto Arce</t>
  </si>
  <si>
    <t>00100400005615</t>
  </si>
  <si>
    <t>Uping S.A.</t>
  </si>
  <si>
    <t>00100400005750</t>
  </si>
  <si>
    <t>MULTIPLAST SAIC</t>
  </si>
  <si>
    <t>00100400006066</t>
  </si>
  <si>
    <t>HUGO RODRIGUEZ</t>
  </si>
  <si>
    <t>001004A0000054</t>
  </si>
  <si>
    <t>Sarita Montserrat Gullon Ortellado</t>
  </si>
  <si>
    <t>001004A0000055</t>
  </si>
  <si>
    <t>PRINCE MARIBEL MARTINEZ BERNAL</t>
  </si>
  <si>
    <t>001004A0000056</t>
  </si>
  <si>
    <t>AMANDA MARIA GONZALEZ AMARILLA</t>
  </si>
  <si>
    <t>001004A0000058</t>
  </si>
  <si>
    <t>Fidelina Jaquet Fleitas</t>
  </si>
  <si>
    <t>001004A0000075</t>
  </si>
  <si>
    <t>Armoa Marcelo</t>
  </si>
  <si>
    <t>001004A0000083</t>
  </si>
  <si>
    <t>Medina Ramón</t>
  </si>
  <si>
    <t>001004A0000084</t>
  </si>
  <si>
    <t>FERNANDO ALTEMURGUER</t>
  </si>
  <si>
    <t>001004A0000092</t>
  </si>
  <si>
    <t>SILVIO RODI  MEDINA MORAN</t>
  </si>
  <si>
    <t>001004A0000093</t>
  </si>
  <si>
    <t>Analia del Carmen Amarilla</t>
  </si>
  <si>
    <t>001004A0000095</t>
  </si>
  <si>
    <t>Fredy Osmar Bareiro</t>
  </si>
  <si>
    <t>001004A0000097</t>
  </si>
  <si>
    <t>Ramirez Galeano Lilia Paola</t>
  </si>
  <si>
    <t>001004A0000109</t>
  </si>
  <si>
    <t>RUTH ROMINA DUARTE LOMAQUIS</t>
  </si>
  <si>
    <t>001004A0000110</t>
  </si>
  <si>
    <t>Fretes Benitez Yohana Antonia</t>
  </si>
  <si>
    <t>001004A0000111</t>
  </si>
  <si>
    <t>Vera Saucedo Sara Noelia</t>
  </si>
  <si>
    <t>001004A0000112</t>
  </si>
  <si>
    <t>Espinola Ortiz Blanca Luz Maria</t>
  </si>
  <si>
    <t>001004A0000114</t>
  </si>
  <si>
    <t>Natalia Frutos</t>
  </si>
  <si>
    <t>001004A0000116</t>
  </si>
  <si>
    <t>Ana Victoria Caceres Arzamendia</t>
  </si>
  <si>
    <t>001004A0000117</t>
  </si>
  <si>
    <t>Benitez Gonzalez Pedro Vicente</t>
  </si>
  <si>
    <t>001004A0000118</t>
  </si>
  <si>
    <t>Acosta Cristaldo Bernardo</t>
  </si>
  <si>
    <t>001004A0000119</t>
  </si>
  <si>
    <t>Riquelme Acosta Gustavo Ramon</t>
  </si>
  <si>
    <t>001004A0000120</t>
  </si>
  <si>
    <t>DEISY FIORELLA CANTERO SERVIN</t>
  </si>
  <si>
    <t>001004A0000124</t>
  </si>
  <si>
    <t>Rojas Leguizamon Sergio Ariel</t>
  </si>
  <si>
    <t>001004A0000125</t>
  </si>
  <si>
    <t>VICTOR EDUARDO MARTINEZ SANCHEZ</t>
  </si>
  <si>
    <t>001004A0000126</t>
  </si>
  <si>
    <t>Baez Rojas Juan Ramon</t>
  </si>
  <si>
    <t>001004A0000127</t>
  </si>
  <si>
    <t>Gonzalez Oscar Bautista</t>
  </si>
  <si>
    <t>001004A0000130</t>
  </si>
  <si>
    <t>Benitez Gonzalez Octavio Ismael</t>
  </si>
  <si>
    <t>001004A0000131</t>
  </si>
  <si>
    <t>Villasanti Barreto Jorge Daniel</t>
  </si>
  <si>
    <t>001004A0000132</t>
  </si>
  <si>
    <t>Felix Manuel Ramirez Villalba</t>
  </si>
  <si>
    <t>001004A0000133</t>
  </si>
  <si>
    <t>Acosta Diaz Juan Pablo</t>
  </si>
  <si>
    <t>001004A0000135</t>
  </si>
  <si>
    <t>Lina Raquel Florenciañez</t>
  </si>
  <si>
    <t>001004A0000172</t>
  </si>
  <si>
    <t>Barrios Blas</t>
  </si>
  <si>
    <t>001004A0000204</t>
  </si>
  <si>
    <t>001004A0000209</t>
  </si>
  <si>
    <t>26/11/2023</t>
  </si>
  <si>
    <t>Orue Elena</t>
  </si>
  <si>
    <t>001004A0000215</t>
  </si>
  <si>
    <t>DIRKS DIAZ MARIA RAQUEL</t>
  </si>
  <si>
    <t>001004A0000221</t>
  </si>
  <si>
    <t>001004A0000224</t>
  </si>
  <si>
    <t>CABRERA ALICIA BEATRIZ</t>
  </si>
  <si>
    <t>001004A0000226</t>
  </si>
  <si>
    <t>Mercado Baez Lorena</t>
  </si>
  <si>
    <t>001004A0000241</t>
  </si>
  <si>
    <t>Gonzalez Liri Dahiana</t>
  </si>
  <si>
    <t>001004A0000252</t>
  </si>
  <si>
    <t>MORALES RUIZ FABIANA</t>
  </si>
  <si>
    <t>001004A0000275</t>
  </si>
  <si>
    <t>SCHMIDT SPIRIDONOFF CLAUDIA PATRICIA</t>
  </si>
  <si>
    <t>001004A0000276</t>
  </si>
  <si>
    <t>Eva Lorena Pesoa Santacruz</t>
  </si>
  <si>
    <t>001004A0000277</t>
  </si>
  <si>
    <t>001004A0000278</t>
  </si>
  <si>
    <t>Samuel David Sosa Oliveira</t>
  </si>
  <si>
    <t>001004A0000281</t>
  </si>
  <si>
    <t>VILLASANTI DELGADO DIEGO ARIEL</t>
  </si>
  <si>
    <t>001004A0000283</t>
  </si>
  <si>
    <t>GIOVANNI OSMAR  RODRIGUEZ CABRERA</t>
  </si>
  <si>
    <t>001004A0000284</t>
  </si>
  <si>
    <t>RIVEROS MARTINEZ NANCY ETHEL</t>
  </si>
  <si>
    <t>001004A0000299</t>
  </si>
  <si>
    <t>07/12/2023</t>
  </si>
  <si>
    <t>Raul Vicente Paredes Nuñez</t>
  </si>
  <si>
    <t>001004A0000408</t>
  </si>
  <si>
    <t>001004A0000466</t>
  </si>
  <si>
    <t>Monica Gonzalez</t>
  </si>
  <si>
    <t>001004A0000481</t>
  </si>
  <si>
    <t>Lilian Dominguez Torres</t>
  </si>
  <si>
    <t>001004A0000482</t>
  </si>
  <si>
    <t>CAMPUZANO ENCISO LUIS JAVIER</t>
  </si>
  <si>
    <t>001004A0000483</t>
  </si>
  <si>
    <t>MARCOS ANTONIO VALDEZ ALMADA</t>
  </si>
  <si>
    <t>001004A0000484</t>
  </si>
  <si>
    <t>001004A0000500</t>
  </si>
  <si>
    <t>Mariela sofia Insfran Orihuela</t>
  </si>
  <si>
    <t>001004A0000502</t>
  </si>
  <si>
    <t>001004A0000529</t>
  </si>
  <si>
    <t>YANINA MARIBEL PEREZ GIMENEZ</t>
  </si>
  <si>
    <t>001004A0000530</t>
  </si>
  <si>
    <t>MASULLI ORTIZ JUAN GUALBERTO</t>
  </si>
  <si>
    <t>001004A0000533</t>
  </si>
  <si>
    <t>RODRIGUEZ PRIETO KAREN LETIZIA</t>
  </si>
  <si>
    <t>001004A0000534</t>
  </si>
  <si>
    <t>Sebastian Alvarez Ozorio</t>
  </si>
  <si>
    <t>001004A0000536</t>
  </si>
  <si>
    <t>Jose Ayala Salinas</t>
  </si>
  <si>
    <t>001004A0000537</t>
  </si>
  <si>
    <t>EMIGDIO RAMON QUIÑONEZ RECALDE</t>
  </si>
  <si>
    <t>001004A0000538</t>
  </si>
  <si>
    <t>DAVID LAUREANO  ENCINA MONTIEL</t>
  </si>
  <si>
    <t>001004A0000539</t>
  </si>
  <si>
    <t>Solalinde Hnos. S.A. - San Lorenzo 1</t>
  </si>
  <si>
    <t>00100500008110</t>
  </si>
  <si>
    <t>Benicia Figueredo Romero</t>
  </si>
  <si>
    <t>00100600004789</t>
  </si>
  <si>
    <t>26/04/2023</t>
  </si>
  <si>
    <t>Julia Villalba-Plasticos Maria Paula</t>
  </si>
  <si>
    <t>00100600004992</t>
  </si>
  <si>
    <t>Liamar Pasqualini-Com.Dos Hermanas</t>
  </si>
  <si>
    <t>00100600005133</t>
  </si>
  <si>
    <t>DAIANA BENITEZ DUARTE-COPY ARTE</t>
  </si>
  <si>
    <t>00100600005522</t>
  </si>
  <si>
    <t>JORGE LUIS MARTINEZ BENITEZ</t>
  </si>
  <si>
    <t>00100700003016</t>
  </si>
  <si>
    <t>09/01/2020</t>
  </si>
  <si>
    <t>08/02/2020</t>
  </si>
  <si>
    <t>JUAN ANGEL DOMINGUEZ GAONA</t>
  </si>
  <si>
    <t>00100700003622</t>
  </si>
  <si>
    <t>28/08/2020</t>
  </si>
  <si>
    <t>19/02/2022</t>
  </si>
  <si>
    <t>Diana Patricia Apuril Ocampo</t>
  </si>
  <si>
    <t>00100700004102</t>
  </si>
  <si>
    <t>24/09/2021</t>
  </si>
  <si>
    <t>24/10/2021</t>
  </si>
  <si>
    <t>PABLO LUIS CACERES</t>
  </si>
  <si>
    <t>00100700004104</t>
  </si>
  <si>
    <t>Cristian David Benitez ACOSTA</t>
  </si>
  <si>
    <t>00100700004106</t>
  </si>
  <si>
    <t>Yeni Cabral</t>
  </si>
  <si>
    <t>00100700004225</t>
  </si>
  <si>
    <t>30/11/2021</t>
  </si>
  <si>
    <t>30/12/2021</t>
  </si>
  <si>
    <t>00100700004290</t>
  </si>
  <si>
    <t>Rosana Lugo</t>
  </si>
  <si>
    <t>00100700004291</t>
  </si>
  <si>
    <t>Patricia Espinola</t>
  </si>
  <si>
    <t>00100700004292</t>
  </si>
  <si>
    <t>00100700004613</t>
  </si>
  <si>
    <t>01/09/2022</t>
  </si>
  <si>
    <t>01/10/2022</t>
  </si>
  <si>
    <t>00100700004622</t>
  </si>
  <si>
    <t>02/09/2022</t>
  </si>
  <si>
    <t>02/10/2022</t>
  </si>
  <si>
    <t>Cristhian Portillo Rivas</t>
  </si>
  <si>
    <t>00100700004626</t>
  </si>
  <si>
    <t>ROBERTO CARLOS BRIZUELA CHAMORRO</t>
  </si>
  <si>
    <t>00100700004628</t>
  </si>
  <si>
    <t>GLORIA BEATRIZ ALVARENGA</t>
  </si>
  <si>
    <t>00100700004632</t>
  </si>
  <si>
    <t>Carolina Gimenez</t>
  </si>
  <si>
    <t>00100700004635</t>
  </si>
  <si>
    <t>23/09/2022</t>
  </si>
  <si>
    <t>23/10/2022</t>
  </si>
  <si>
    <t>Vivian Quiñonez Britez</t>
  </si>
  <si>
    <t>00100700004638</t>
  </si>
  <si>
    <t>Marcos Gabriel Duarte Ramirez</t>
  </si>
  <si>
    <t>00100700004643</t>
  </si>
  <si>
    <t>ARAUJO MONZON NILSA GRACIELA</t>
  </si>
  <si>
    <t>00100700004686</t>
  </si>
  <si>
    <t>09/03/2023</t>
  </si>
  <si>
    <t>10/03/2023</t>
  </si>
  <si>
    <t>00100700004689</t>
  </si>
  <si>
    <t>Rocio Rolon</t>
  </si>
  <si>
    <t>00100700004690</t>
  </si>
  <si>
    <t>MEDINA VILLALBA VERONICA LUJAN</t>
  </si>
  <si>
    <t>00100700004691</t>
  </si>
  <si>
    <t>Adan Benitez</t>
  </si>
  <si>
    <t>00100700004717</t>
  </si>
  <si>
    <t>10/05/2023</t>
  </si>
  <si>
    <t>11/05/2023</t>
  </si>
  <si>
    <t>00100700004767</t>
  </si>
  <si>
    <t>07/06/2023</t>
  </si>
  <si>
    <t>Esmelda Raquel Molinas Ayala</t>
  </si>
  <si>
    <t>00100700004768</t>
  </si>
  <si>
    <t>Roque Arnaldo Cuenca</t>
  </si>
  <si>
    <t>00100700004769</t>
  </si>
  <si>
    <t>00100700004770</t>
  </si>
  <si>
    <t>Santiago Moises Melgarejo Vera</t>
  </si>
  <si>
    <t>00100700004771</t>
  </si>
  <si>
    <t>ROSSANA BEATRIZ ESPINOLA</t>
  </si>
  <si>
    <t>00100700004899</t>
  </si>
  <si>
    <t>00100700004904</t>
  </si>
  <si>
    <t>30/07/2023</t>
  </si>
  <si>
    <t>M.S.P. B.S.</t>
  </si>
  <si>
    <t>00100800000510</t>
  </si>
  <si>
    <t>29/01/2021</t>
  </si>
  <si>
    <t>30/03/2021</t>
  </si>
  <si>
    <t>00100800000524</t>
  </si>
  <si>
    <t>23/03/2021</t>
  </si>
  <si>
    <t>22/04/2021</t>
  </si>
  <si>
    <t>00100800000610</t>
  </si>
  <si>
    <t>09/06/2021</t>
  </si>
  <si>
    <t>08/08/2021</t>
  </si>
  <si>
    <t>M.S.P.Y.B.S - Hospital Santa Rosa del Aguaray</t>
  </si>
  <si>
    <t>00100800000617</t>
  </si>
  <si>
    <t>24/06/2021</t>
  </si>
  <si>
    <t>23/08/2021</t>
  </si>
  <si>
    <t>00100800000639</t>
  </si>
  <si>
    <t>27/07/2021</t>
  </si>
  <si>
    <t>25/09/2021</t>
  </si>
  <si>
    <t>Municipalidad de Asuncion</t>
  </si>
  <si>
    <t>00100800000689</t>
  </si>
  <si>
    <t>08/09/2021</t>
  </si>
  <si>
    <t>07/11/2021</t>
  </si>
  <si>
    <t>00100800000696</t>
  </si>
  <si>
    <t>21/09/2021</t>
  </si>
  <si>
    <t>20/11/2021</t>
  </si>
  <si>
    <t>00100800000704</t>
  </si>
  <si>
    <t>23/09/2021</t>
  </si>
  <si>
    <t>22/11/2021</t>
  </si>
  <si>
    <t>00100800000705</t>
  </si>
  <si>
    <t>00100800000706</t>
  </si>
  <si>
    <t>00100800000709</t>
  </si>
  <si>
    <t>00100800000710</t>
  </si>
  <si>
    <t>00100800000763</t>
  </si>
  <si>
    <t>21/10/2021</t>
  </si>
  <si>
    <t>20/12/2021</t>
  </si>
  <si>
    <t>00100800000775</t>
  </si>
  <si>
    <t>27/10/2021</t>
  </si>
  <si>
    <t>26/11/2021</t>
  </si>
  <si>
    <t>00100800000782</t>
  </si>
  <si>
    <t>04/11/2021</t>
  </si>
  <si>
    <t>03/01/2022</t>
  </si>
  <si>
    <t>00100800000795</t>
  </si>
  <si>
    <t>16/11/2021</t>
  </si>
  <si>
    <t>15/01/2022</t>
  </si>
  <si>
    <t>00100800000853</t>
  </si>
  <si>
    <t>17/12/2021</t>
  </si>
  <si>
    <t>15/02/2022</t>
  </si>
  <si>
    <t>00100800000866</t>
  </si>
  <si>
    <t>22/12/2021</t>
  </si>
  <si>
    <t>21/01/2022</t>
  </si>
  <si>
    <t>00100800000869</t>
  </si>
  <si>
    <t>23/12/2021</t>
  </si>
  <si>
    <t>21/02/2022</t>
  </si>
  <si>
    <t>MSPBS - 7ma Region Sanitaria</t>
  </si>
  <si>
    <t>00100800000873</t>
  </si>
  <si>
    <t>17/01/2022</t>
  </si>
  <si>
    <t>16/02/2022</t>
  </si>
  <si>
    <t>MUNICIPALIDAD DE TOBATI</t>
  </si>
  <si>
    <t>00100800000882</t>
  </si>
  <si>
    <t>23/02/2022</t>
  </si>
  <si>
    <t>25/03/2022</t>
  </si>
  <si>
    <t>MSPBS Instituto de Bienestar Social</t>
  </si>
  <si>
    <t>00100800000917</t>
  </si>
  <si>
    <t>20/04/2022</t>
  </si>
  <si>
    <t>20/05/2022</t>
  </si>
  <si>
    <t>CARTONES YAGUARETE S.A</t>
  </si>
  <si>
    <t>00100800000921</t>
  </si>
  <si>
    <t>21/04/2022</t>
  </si>
  <si>
    <t>21/05/2022</t>
  </si>
  <si>
    <t>Direccion de Materiales Belicos</t>
  </si>
  <si>
    <t>00100800000933</t>
  </si>
  <si>
    <t>03/05/2022</t>
  </si>
  <si>
    <t>02/06/2022</t>
  </si>
  <si>
    <t>00100800000980</t>
  </si>
  <si>
    <t>31/05/2022</t>
  </si>
  <si>
    <t>30/07/2022</t>
  </si>
  <si>
    <t>M.S.P. y  B.S.- INAN</t>
  </si>
  <si>
    <t>00100800001025</t>
  </si>
  <si>
    <t>19/07/2022</t>
  </si>
  <si>
    <t>18/08/2022</t>
  </si>
  <si>
    <t>MSPBS 4ta Rrgion Sanitaria</t>
  </si>
  <si>
    <t>00100800001093</t>
  </si>
  <si>
    <t>00100800001098</t>
  </si>
  <si>
    <t>27/09/2022</t>
  </si>
  <si>
    <t>26/11/2022</t>
  </si>
  <si>
    <t>00100800001117</t>
  </si>
  <si>
    <t>04/10/2022</t>
  </si>
  <si>
    <t>03/11/2022</t>
  </si>
  <si>
    <t>00100800001135</t>
  </si>
  <si>
    <t>19/10/2022</t>
  </si>
  <si>
    <t>18/12/2022</t>
  </si>
  <si>
    <t>00100800001144</t>
  </si>
  <si>
    <t>24/10/2022</t>
  </si>
  <si>
    <t>23/12/2022</t>
  </si>
  <si>
    <t>00100800001151</t>
  </si>
  <si>
    <t>27/10/2022</t>
  </si>
  <si>
    <t>00100800001152</t>
  </si>
  <si>
    <t>00100800001153</t>
  </si>
  <si>
    <t>00100800001157</t>
  </si>
  <si>
    <t>00100800001160</t>
  </si>
  <si>
    <t>00100800001162</t>
  </si>
  <si>
    <t>28/10/2022</t>
  </si>
  <si>
    <t>27/11/2022</t>
  </si>
  <si>
    <t>MSPBS Hospital de Loma Pyta</t>
  </si>
  <si>
    <t>00100800001165</t>
  </si>
  <si>
    <t>02/11/2022</t>
  </si>
  <si>
    <t>01/01/2023</t>
  </si>
  <si>
    <t>00100800001179</t>
  </si>
  <si>
    <t>16/11/2022</t>
  </si>
  <si>
    <t>15/01/2023</t>
  </si>
  <si>
    <t>MSPBS-DGGIES</t>
  </si>
  <si>
    <t>00100800001249</t>
  </si>
  <si>
    <t>02/03/2023</t>
  </si>
  <si>
    <t>01/04/2023</t>
  </si>
  <si>
    <t>Municipalidad de Itaugua</t>
  </si>
  <si>
    <t>00100800001273</t>
  </si>
  <si>
    <t>09/04/2023</t>
  </si>
  <si>
    <t>MSPBS - Hospital San Pablo</t>
  </si>
  <si>
    <t>00100800001278</t>
  </si>
  <si>
    <t>14/03/2023</t>
  </si>
  <si>
    <t>13/04/2023</t>
  </si>
  <si>
    <t>00100800001312</t>
  </si>
  <si>
    <t>20/03/2023</t>
  </si>
  <si>
    <t>19/04/2023</t>
  </si>
  <si>
    <t>00100800001329</t>
  </si>
  <si>
    <t>24/03/2023</t>
  </si>
  <si>
    <t>23/04/2023</t>
  </si>
  <si>
    <t>00100800001334</t>
  </si>
  <si>
    <t>27/03/2023</t>
  </si>
  <si>
    <t>00100800001345</t>
  </si>
  <si>
    <t>28/03/2023</t>
  </si>
  <si>
    <t>Municipalidad de Nemby</t>
  </si>
  <si>
    <t>00100800001349</t>
  </si>
  <si>
    <t>29/03/2023</t>
  </si>
  <si>
    <t>28/04/2023</t>
  </si>
  <si>
    <t>MSPBS DIGESA</t>
  </si>
  <si>
    <t>00100800001354</t>
  </si>
  <si>
    <t>31/03/2023</t>
  </si>
  <si>
    <t>30/04/2023</t>
  </si>
  <si>
    <t>00100800001356</t>
  </si>
  <si>
    <t>03/04/2023</t>
  </si>
  <si>
    <t>02/06/2023</t>
  </si>
  <si>
    <t>00100800001362</t>
  </si>
  <si>
    <t>10/04/2023</t>
  </si>
  <si>
    <t>MSPBS-Hospital Distrital de Aregua</t>
  </si>
  <si>
    <t>00100800001363</t>
  </si>
  <si>
    <t>11/04/2023</t>
  </si>
  <si>
    <t>00100800001385</t>
  </si>
  <si>
    <t>25/04/2023</t>
  </si>
  <si>
    <t>MSPBS 2da. Region Sanitaria</t>
  </si>
  <si>
    <t>00100800001396</t>
  </si>
  <si>
    <t>03/05/2023</t>
  </si>
  <si>
    <t>02/07/2023</t>
  </si>
  <si>
    <t>Ministerio de Justicia</t>
  </si>
  <si>
    <t>00100800001408</t>
  </si>
  <si>
    <t>09/07/2023</t>
  </si>
  <si>
    <t>00100800001411</t>
  </si>
  <si>
    <t>12/05/2023</t>
  </si>
  <si>
    <t>11/07/2023</t>
  </si>
  <si>
    <t>MSPBS - Hospital Distrital de Limpio</t>
  </si>
  <si>
    <t>00100800001417</t>
  </si>
  <si>
    <t>18/05/2023</t>
  </si>
  <si>
    <t>00100800001419</t>
  </si>
  <si>
    <t>19/05/2023</t>
  </si>
  <si>
    <t>00100800001424</t>
  </si>
  <si>
    <t>22/05/2023</t>
  </si>
  <si>
    <t>21/07/2023</t>
  </si>
  <si>
    <t>00100800001425</t>
  </si>
  <si>
    <t>23/05/2023</t>
  </si>
  <si>
    <t>22/07/2023</t>
  </si>
  <si>
    <t>00100800001435</t>
  </si>
  <si>
    <t>MSPBS - Centro Nac. Servicio de Sangre</t>
  </si>
  <si>
    <t>00100800001441</t>
  </si>
  <si>
    <t>00100800001442</t>
  </si>
  <si>
    <t>05/06/2023</t>
  </si>
  <si>
    <t>04/08/2023</t>
  </si>
  <si>
    <t>00100800001448</t>
  </si>
  <si>
    <t>06/08/2023</t>
  </si>
  <si>
    <t>00100800001449</t>
  </si>
  <si>
    <t>00100800001450</t>
  </si>
  <si>
    <t>MSPBS - Hospital de San Lorenzo</t>
  </si>
  <si>
    <t>00100800001454</t>
  </si>
  <si>
    <t>13/08/2023</t>
  </si>
  <si>
    <t>00100800001466</t>
  </si>
  <si>
    <t>19/06/2023</t>
  </si>
  <si>
    <t>MSPBS - CENPTRA</t>
  </si>
  <si>
    <t>00100800001467</t>
  </si>
  <si>
    <t>00100800001470</t>
  </si>
  <si>
    <t>21/06/2023</t>
  </si>
  <si>
    <t>20/08/2023</t>
  </si>
  <si>
    <t>00100800001475</t>
  </si>
  <si>
    <t>23/06/2023</t>
  </si>
  <si>
    <t>MSPBS - Hospital del Indigena</t>
  </si>
  <si>
    <t>00100800001481</t>
  </si>
  <si>
    <t>MSPBS - 6ta Region Sanitaria</t>
  </si>
  <si>
    <t>00100800001482</t>
  </si>
  <si>
    <t>Christian Ariel Martinez</t>
  </si>
  <si>
    <t>00100800006318</t>
  </si>
  <si>
    <t>Asociacion Paraguaya de los Adventistas</t>
  </si>
  <si>
    <t>00100800006394</t>
  </si>
  <si>
    <t>Cecilia Torales Espinoza</t>
  </si>
  <si>
    <t>00100800006406</t>
  </si>
  <si>
    <t>Cynthia Maria Franco Escobar</t>
  </si>
  <si>
    <t>00100800006543</t>
  </si>
  <si>
    <t>Idilio Garcia Gutierrez</t>
  </si>
  <si>
    <t>00100800006617</t>
  </si>
  <si>
    <t>Pabla Juliana Martinez Benitez</t>
  </si>
  <si>
    <t>00100900005234</t>
  </si>
  <si>
    <t>04/05/2023</t>
  </si>
  <si>
    <t>Hugo Cesar Rolon Santacruz</t>
  </si>
  <si>
    <t>00100900005303</t>
  </si>
  <si>
    <t>13/06/2023</t>
  </si>
  <si>
    <t>00100900005352</t>
  </si>
  <si>
    <t>Hector Cañete Galvez</t>
  </si>
  <si>
    <t>00100900005419</t>
  </si>
  <si>
    <t>00100900005579</t>
  </si>
  <si>
    <t>Araceli Belen Rodas</t>
  </si>
  <si>
    <t>00100900005599</t>
  </si>
  <si>
    <t>Cinthia Carolina Ventre Bordon</t>
  </si>
  <si>
    <t>00100900005650</t>
  </si>
  <si>
    <t>Raiane Gill Villalba</t>
  </si>
  <si>
    <t>00100900005801</t>
  </si>
  <si>
    <t>Laura Alcaraz-Danalle Diseños &amp; Impresiones</t>
  </si>
  <si>
    <t>00101000004838</t>
  </si>
  <si>
    <t>Maria Celeste Gomez Lezcano</t>
  </si>
  <si>
    <t>00101000005131</t>
  </si>
  <si>
    <t>Emilio Salvador Meza Garcete</t>
  </si>
  <si>
    <t>00101000005210</t>
  </si>
  <si>
    <t>00101000005461</t>
  </si>
  <si>
    <t>Luis Baez Leiva</t>
  </si>
  <si>
    <t>00101100007288</t>
  </si>
  <si>
    <t>25/02/2022</t>
  </si>
  <si>
    <t>Norma Frutos Riquelme</t>
  </si>
  <si>
    <t>00101100010045</t>
  </si>
  <si>
    <t>Aldo Corvalan Duarte</t>
  </si>
  <si>
    <t>00101200002685</t>
  </si>
  <si>
    <t>Facuchini E.A.S. Unipersonal</t>
  </si>
  <si>
    <t>00101200002749</t>
  </si>
  <si>
    <t>Roy Anderson Sawatzky-Office World</t>
  </si>
  <si>
    <t>00101200002907</t>
  </si>
  <si>
    <t>00101300002884</t>
  </si>
  <si>
    <t>28/02/2024</t>
  </si>
  <si>
    <t>Ana Bonet-Costurera del Libro</t>
  </si>
  <si>
    <t>00101400002569</t>
  </si>
  <si>
    <t>Grupo ZA S.A</t>
  </si>
  <si>
    <t>00101400002975</t>
  </si>
  <si>
    <t>00101400002996</t>
  </si>
  <si>
    <t>00101400003098</t>
  </si>
  <si>
    <t>Alfredo Javier Adaro Benitez-Javi Variedades</t>
  </si>
  <si>
    <t>003001B0000924</t>
  </si>
  <si>
    <t>SILVANA ANALIA AGUERO MACIEL</t>
  </si>
  <si>
    <t>003001B0001014</t>
  </si>
  <si>
    <t>Zodiac S.R.L</t>
  </si>
  <si>
    <t>003001B0001047</t>
  </si>
  <si>
    <t>Hoteleria Paraguaya  S.A</t>
  </si>
  <si>
    <t>003001B0001057</t>
  </si>
  <si>
    <t>CECILIA RAMONA GIMENEZ PEREZ</t>
  </si>
  <si>
    <t>003001B0001077</t>
  </si>
  <si>
    <t>Christian Ivan Klubus Cañella</t>
  </si>
  <si>
    <t>003001B0001080</t>
  </si>
  <si>
    <t>SANDRA MABEL AVALOS GONZALEZ</t>
  </si>
  <si>
    <t>003001B0001081</t>
  </si>
  <si>
    <t>JONATHAN LUAM CHAVEZ DA COSTA</t>
  </si>
  <si>
    <t>003001B0001082</t>
  </si>
  <si>
    <t>Molinos el Pais S.A.</t>
  </si>
  <si>
    <t>003001B0001089</t>
  </si>
  <si>
    <t>MARIA ENCARNACION VENEGAS KAL</t>
  </si>
  <si>
    <t>003001B0001092</t>
  </si>
  <si>
    <t>RODAK E.A.S.</t>
  </si>
  <si>
    <t>003001B0001098</t>
  </si>
  <si>
    <t>003001B0001106</t>
  </si>
  <si>
    <t>003001B0001108</t>
  </si>
  <si>
    <t>Jesica Lorena Acosta Castelnovo</t>
  </si>
  <si>
    <t>003001B0001114</t>
  </si>
  <si>
    <t>Deisy Leticia Diaz Lopez-Libreria Brido</t>
  </si>
  <si>
    <t>003001B0001120</t>
  </si>
  <si>
    <t>NEIDI YANINA VERGARA BOGADO</t>
  </si>
  <si>
    <t>003001B0001123</t>
  </si>
  <si>
    <t>Carmen Lorena Rivas Galeano-Lib. Los Primarios</t>
  </si>
  <si>
    <t>003002B0001421</t>
  </si>
  <si>
    <t>Carlos Andres Altamirano Maidana</t>
  </si>
  <si>
    <t>003002B0001521</t>
  </si>
  <si>
    <t>Stevanato y Plese Emprendimientos S.A.</t>
  </si>
  <si>
    <t>003002B0001539</t>
  </si>
  <si>
    <t>Ever Fermín Salina Almada</t>
  </si>
  <si>
    <t>003002B0001540</t>
  </si>
  <si>
    <t>OSCAR RUBEN AGUIRRE ESCOBAR-AUTSERV. RICARDITO</t>
  </si>
  <si>
    <t>003002B0001587</t>
  </si>
  <si>
    <t>Regional S.A. De Seguros</t>
  </si>
  <si>
    <t>003002B0001597</t>
  </si>
  <si>
    <t>MARIA ISABEL CUBA  BARRETO</t>
  </si>
  <si>
    <t>003002B0001645</t>
  </si>
  <si>
    <t>Julia Mercedes Gonzalez Duarte-Libreria G.G.</t>
  </si>
  <si>
    <t>003002B0001666</t>
  </si>
  <si>
    <t>003002B0001667</t>
  </si>
  <si>
    <t>003002B0001676</t>
  </si>
  <si>
    <t>003002B0001678</t>
  </si>
  <si>
    <t>JORGE IVAN AREVALOS BAEZ -COPY FAST</t>
  </si>
  <si>
    <t>003002B0001686</t>
  </si>
  <si>
    <t>CESAR SEBASTIAN PAIVA GARCETE</t>
  </si>
  <si>
    <t>003002B0001713</t>
  </si>
  <si>
    <t>Hugo Sebastian Ocampos - Copimax 2</t>
  </si>
  <si>
    <t>003002B0001717</t>
  </si>
  <si>
    <t>Alejandro Manuel Pereira Ramirez-MEGAMUNDO</t>
  </si>
  <si>
    <t>003002B0001729</t>
  </si>
  <si>
    <t>003002B0001730</t>
  </si>
  <si>
    <t>Fabiola Fretes Nuñez-Fiore Papeleria</t>
  </si>
  <si>
    <t>003002B0001731</t>
  </si>
  <si>
    <t>003002B0001732</t>
  </si>
  <si>
    <t>003002B0001735</t>
  </si>
  <si>
    <t>MARCOS JAVIER RAMIREZ AQUINO</t>
  </si>
  <si>
    <t>003002B0001736</t>
  </si>
  <si>
    <t>003002B0001738</t>
  </si>
  <si>
    <t>RICARDO JAVIER MARTINEZ DAVALOS</t>
  </si>
  <si>
    <t>003002B0001740</t>
  </si>
  <si>
    <t>DORA BELLA CANDIA MEZA-FARNACIA Y LIB. DORIS</t>
  </si>
  <si>
    <t>003002B0001741</t>
  </si>
  <si>
    <t>Celia Mabel Castillo Arguello-Fotocopia San Roque</t>
  </si>
  <si>
    <t>003002B0001746</t>
  </si>
  <si>
    <t>Matias Keisuke Kobayashi Ihara-Libreria Nikkei</t>
  </si>
  <si>
    <t>003002B0001771</t>
  </si>
  <si>
    <t>003002B0001772</t>
  </si>
  <si>
    <t>003002B0001773</t>
  </si>
  <si>
    <t>Laura Patricia Paniagua Vega-Super La Doña</t>
  </si>
  <si>
    <t>003002B0001777</t>
  </si>
  <si>
    <t>003002B0001778</t>
  </si>
  <si>
    <t>003002B0001779</t>
  </si>
  <si>
    <t>GRISELDA RAMONA RODRIGUEZ SOTO</t>
  </si>
  <si>
    <t>003002B0001780</t>
  </si>
  <si>
    <t>EDGAR ANDRES SUAREZ SANCHEZ</t>
  </si>
  <si>
    <t>003002B0001783</t>
  </si>
  <si>
    <t>003002B0001784</t>
  </si>
  <si>
    <t>Maria Luisa Chavez Lujan</t>
  </si>
  <si>
    <t>003002B0001785</t>
  </si>
  <si>
    <t>003002B0001786</t>
  </si>
  <si>
    <t>Omar Armoa Santander-Despensa Ña Silvia</t>
  </si>
  <si>
    <t>003002B0001795</t>
  </si>
  <si>
    <t>003002B0001796</t>
  </si>
  <si>
    <t>003002B0001797</t>
  </si>
  <si>
    <t>003002B0001800</t>
  </si>
  <si>
    <t>003002B0001818</t>
  </si>
  <si>
    <t>003002B0001819</t>
  </si>
  <si>
    <t>Marina De Jesus González-Fotocopiadora Rocío</t>
  </si>
  <si>
    <t>003002B0001820</t>
  </si>
  <si>
    <t>ELVIO SABINO MARTINEZ MERELES</t>
  </si>
  <si>
    <t>003002B0001821</t>
  </si>
  <si>
    <t>ZUNILDA ISABEL GIMENEZ ESCALANTE-FARMACIA ISABEL</t>
  </si>
  <si>
    <t>003002B0001822</t>
  </si>
  <si>
    <t>003002B0001823</t>
  </si>
  <si>
    <t>003002B0001824</t>
  </si>
  <si>
    <t>003002B0001827</t>
  </si>
  <si>
    <t>003002B0001829</t>
  </si>
  <si>
    <t>003002B0001832</t>
  </si>
  <si>
    <t>Santa Lidia Sanabria -Lib. y Merceria de A a la Z</t>
  </si>
  <si>
    <t>003003A0057305</t>
  </si>
  <si>
    <t>10/01/2020</t>
  </si>
  <si>
    <t>09/04/2020</t>
  </si>
  <si>
    <t>003003A0057306</t>
  </si>
  <si>
    <t>003003A0057307</t>
  </si>
  <si>
    <t>JUAN GABRIEL PINEDA MERELES-LIBRERIA PINEDA</t>
  </si>
  <si>
    <t>003003A0111364</t>
  </si>
  <si>
    <t>Retail S.A.</t>
  </si>
  <si>
    <t>003003B0001321</t>
  </si>
  <si>
    <t>07/08/2024</t>
  </si>
  <si>
    <t>003003B0001324</t>
  </si>
  <si>
    <t>Marlice Muchut Bentz-Biamar Variedades</t>
  </si>
  <si>
    <t>003003B0008429</t>
  </si>
  <si>
    <t>Maria Gladys Salcedo Fernandez-Libreria La Maria</t>
  </si>
  <si>
    <t>003003B0010403</t>
  </si>
  <si>
    <t>Pablo Ariel Zalle Pereira Sanchez-Global Telefonics</t>
  </si>
  <si>
    <t>003003B0010526</t>
  </si>
  <si>
    <t>AMALIA J. RANONI SERVIAN-DESP. Y BOTIQUIN SAN MIGUEL</t>
  </si>
  <si>
    <t>003003B0012288</t>
  </si>
  <si>
    <t>003003B0012294</t>
  </si>
  <si>
    <t>ARMIN CLAR BENKENSTEIN</t>
  </si>
  <si>
    <t>003003B0012346</t>
  </si>
  <si>
    <t>Nohelia Leticia Lezcano Gomez-Libreria Arandu</t>
  </si>
  <si>
    <t>003003B0012575</t>
  </si>
  <si>
    <t>Alba Celina Espinola Cespedes-Libreria Lucas</t>
  </si>
  <si>
    <t>003003B0012839</t>
  </si>
  <si>
    <t>Ana Diaz de Martinez-Autoservice Diaz</t>
  </si>
  <si>
    <t>003003B0012860</t>
  </si>
  <si>
    <t>Las Perlas Emprendimientos S.A</t>
  </si>
  <si>
    <t>003003B0013024</t>
  </si>
  <si>
    <t>Mario Ramon Vazquez-Heladeria y Libreria Nico</t>
  </si>
  <si>
    <t>003003B0013060</t>
  </si>
  <si>
    <t>Diego Hernan Benitez Soley-Comercial Diego</t>
  </si>
  <si>
    <t>003003B0013062</t>
  </si>
  <si>
    <t>Ivan David Sanabria Vera-Libreria San Pedro</t>
  </si>
  <si>
    <t>003003B0013063</t>
  </si>
  <si>
    <t>003003B0013064</t>
  </si>
  <si>
    <t>Cooperativa Colonias Unidas</t>
  </si>
  <si>
    <t>003003B0013113</t>
  </si>
  <si>
    <t>003003B0013122</t>
  </si>
  <si>
    <t>003003B0013174</t>
  </si>
  <si>
    <t>EDINEIA CUSTODIO DE GRIEBELER-M y M VARIEDADES</t>
  </si>
  <si>
    <t>003003B0013178</t>
  </si>
  <si>
    <t>Liliana Graciela Benitez Portillo-Cotillon VyP</t>
  </si>
  <si>
    <t>003003B0013226</t>
  </si>
  <si>
    <t>Luz Gricelda Ocampo Gomez-Com.Valle Tebicuary</t>
  </si>
  <si>
    <t>003003B0013248</t>
  </si>
  <si>
    <t>Elpidio Rene Alonso Benitez-Libreria Alonso</t>
  </si>
  <si>
    <t>003003B0013251</t>
  </si>
  <si>
    <t>003003B0013254</t>
  </si>
  <si>
    <t>Nelson Gomez Rotela</t>
  </si>
  <si>
    <t>003003B0013269</t>
  </si>
  <si>
    <t>003003B0013313</t>
  </si>
  <si>
    <t>Graciela Herminia Gomez Rodriguez-BM Repuestos</t>
  </si>
  <si>
    <t>003003B0013325</t>
  </si>
  <si>
    <t>003003B0013326</t>
  </si>
  <si>
    <t>003003B0013328</t>
  </si>
  <si>
    <t>Catalina Velazquez Barrios-Sofi Center Servicios</t>
  </si>
  <si>
    <t>003003B0013407</t>
  </si>
  <si>
    <t>003003B0013434</t>
  </si>
  <si>
    <t>003003B0013436</t>
  </si>
  <si>
    <t>Oscar Milciades Cardozo Mereles-Comercial Ever</t>
  </si>
  <si>
    <t>003003B0013438</t>
  </si>
  <si>
    <t>ELISABET MICAELA KUZMICZ</t>
  </si>
  <si>
    <t>003003B0013443</t>
  </si>
  <si>
    <t>003003B0013444</t>
  </si>
  <si>
    <t>003003B0013445</t>
  </si>
  <si>
    <t>Maria Elena Moskalik Duarte-Ferresur</t>
  </si>
  <si>
    <t>003003B0013452</t>
  </si>
  <si>
    <t>003003B0013453</t>
  </si>
  <si>
    <t>Grupo del Sur S.A.</t>
  </si>
  <si>
    <t>003003B0013466</t>
  </si>
  <si>
    <t>Gerardo Mercedes Hermosa Mereles-Fercell</t>
  </si>
  <si>
    <t>003003B0013467</t>
  </si>
  <si>
    <t>Gisel Yohana Blaich Ruiz-Despensa Jeruti</t>
  </si>
  <si>
    <t>003003B0013486</t>
  </si>
  <si>
    <t>003003B0013494</t>
  </si>
  <si>
    <t>003003B0013495</t>
  </si>
  <si>
    <t>003003B0013496</t>
  </si>
  <si>
    <t>Fatima Gricelda Leiva Fernandez-Servicios Mio</t>
  </si>
  <si>
    <t>003003B0013508</t>
  </si>
  <si>
    <t>Hector Dejesus Rios Casco-Desp. San Francisco</t>
  </si>
  <si>
    <t>003003B0013516</t>
  </si>
  <si>
    <t>Supermercado Holandes S.R.L.</t>
  </si>
  <si>
    <t>003003B0013520</t>
  </si>
  <si>
    <t>003003B0013522</t>
  </si>
  <si>
    <t>003003B0013523</t>
  </si>
  <si>
    <t>003003B0013524</t>
  </si>
  <si>
    <t>003003B0013532</t>
  </si>
  <si>
    <t>RICARDO RUBEN AGUIRRE ALFONSO-SUPER ALE</t>
  </si>
  <si>
    <t>003003B0013548</t>
  </si>
  <si>
    <t>ESMILCE LILIANA ALFONSO-AUTOSERVICE MI CASA</t>
  </si>
  <si>
    <t>003003B0013551</t>
  </si>
  <si>
    <t>Rosita Kartsch Martinez-Libreria Buen Samaritano</t>
  </si>
  <si>
    <t>003003B0013553</t>
  </si>
  <si>
    <t>003003B0013554</t>
  </si>
  <si>
    <t>003003B0013555</t>
  </si>
  <si>
    <t>Nidia Isabel Martinez Ramirez E.I.R.L.</t>
  </si>
  <si>
    <t>003003B0013559</t>
  </si>
  <si>
    <t>La Familia S.A.</t>
  </si>
  <si>
    <t>003003B0013562</t>
  </si>
  <si>
    <t>003003B0013565</t>
  </si>
  <si>
    <t>003003B0013566</t>
  </si>
  <si>
    <t>Sandra Noelia Schneider Biscotti-Libreria Print</t>
  </si>
  <si>
    <t>003003B0013568</t>
  </si>
  <si>
    <t>Yenny Andrea Viedma Drbal- Yenny Comercial</t>
  </si>
  <si>
    <t>003003B0013569</t>
  </si>
  <si>
    <t>ANDREA ELIZABETH BRADLER WEIS-LIB. BUNT</t>
  </si>
  <si>
    <t>003003B0013572</t>
  </si>
  <si>
    <t>003003B0013614</t>
  </si>
  <si>
    <t>003003B0013615</t>
  </si>
  <si>
    <t>003003B0013616</t>
  </si>
  <si>
    <t>003003B0013617</t>
  </si>
  <si>
    <t>ASA Import S.A.</t>
  </si>
  <si>
    <t>003003B0013622</t>
  </si>
  <si>
    <t>003003B0013623</t>
  </si>
  <si>
    <t>003003B0013624</t>
  </si>
  <si>
    <t>003003B0013625</t>
  </si>
  <si>
    <t>003003B0013628</t>
  </si>
  <si>
    <t>003003B0013629</t>
  </si>
  <si>
    <t>003003B0013630</t>
  </si>
  <si>
    <t>003003B0013631</t>
  </si>
  <si>
    <t>003003B0013632</t>
  </si>
  <si>
    <t>003003B0013633</t>
  </si>
  <si>
    <t>D.A. S.R.L.</t>
  </si>
  <si>
    <t>003003B0013642</t>
  </si>
  <si>
    <t>003003B0013643</t>
  </si>
  <si>
    <t>003003B0013646</t>
  </si>
  <si>
    <t>LUIS HUMBERTO RUSCHEL</t>
  </si>
  <si>
    <t>003003B0013653</t>
  </si>
  <si>
    <t>IMEDI S.R.L.</t>
  </si>
  <si>
    <t>003003B0013655</t>
  </si>
  <si>
    <t>003003B0013656</t>
  </si>
  <si>
    <t>Maria Cristina Esquivel Caceres-Mundo de Papel</t>
  </si>
  <si>
    <t>003003B0013657</t>
  </si>
  <si>
    <t>Sandra Beatriz Viveros Ferreira-Minimercado Belen II</t>
  </si>
  <si>
    <t>003003B0013678</t>
  </si>
  <si>
    <t>003003B0013686</t>
  </si>
  <si>
    <t>003003B0013687</t>
  </si>
  <si>
    <t>Natividad Gonzalez Rodriguez-Casa Walter</t>
  </si>
  <si>
    <t>003003B0013705</t>
  </si>
  <si>
    <t>003003B0013706</t>
  </si>
  <si>
    <t>003003B0013712</t>
  </si>
  <si>
    <t>003003B0013714</t>
  </si>
  <si>
    <t>Rosa Liliana Gonzalez Arias-R.G. Comercial</t>
  </si>
  <si>
    <t>003003B0013732</t>
  </si>
  <si>
    <t>003003B0013733</t>
  </si>
  <si>
    <t>Jose A. Castelnovo Anher-Shop Center La Economia</t>
  </si>
  <si>
    <t>003003B0013739</t>
  </si>
  <si>
    <t>Sylvana Yanette Perez Fernandez-Com. Saulito</t>
  </si>
  <si>
    <t>003003B0013744</t>
  </si>
  <si>
    <t>003003B0013745</t>
  </si>
  <si>
    <t>Fernando David Gimenez Zinke-Lbreria Bellas Artes</t>
  </si>
  <si>
    <t>003003B0013746</t>
  </si>
  <si>
    <t>003003B0013747</t>
  </si>
  <si>
    <t>003003B0013748</t>
  </si>
  <si>
    <t>003003B0013749</t>
  </si>
  <si>
    <t>003003B0013759</t>
  </si>
  <si>
    <t>003003B0013761</t>
  </si>
  <si>
    <t>Grupo Canguro S.A.</t>
  </si>
  <si>
    <t>003003B0013787</t>
  </si>
  <si>
    <t>Lucio Ramon Ynsaurralde Almada-Autoserv. Los Hermanos</t>
  </si>
  <si>
    <t>003003B0013794</t>
  </si>
  <si>
    <t>Grupo D.B.R. S.A.</t>
  </si>
  <si>
    <t>003003B0013796</t>
  </si>
  <si>
    <t>003003B0013801</t>
  </si>
  <si>
    <t>Juana Bautista Araujo-Despensa Nicol</t>
  </si>
  <si>
    <t>003003B0013822</t>
  </si>
  <si>
    <t>003003B0013823</t>
  </si>
  <si>
    <t>VILMA AIDA FERNANDEZ ALVISO- ALI MARKET</t>
  </si>
  <si>
    <t>003003B0013825</t>
  </si>
  <si>
    <t>003003B0013826</t>
  </si>
  <si>
    <t>Dorotea Zayas Sanabria-Comercial Acuario</t>
  </si>
  <si>
    <t>003003B0013838</t>
  </si>
  <si>
    <t>003003B0013854</t>
  </si>
  <si>
    <t>003003B0013865</t>
  </si>
  <si>
    <t>DIANA BEATRIZ ROMERO DE CENTURION-MICA</t>
  </si>
  <si>
    <t>003003B0013933</t>
  </si>
  <si>
    <t>MICA CENTER S.A.</t>
  </si>
  <si>
    <t>003003B0013934</t>
  </si>
  <si>
    <t>003003B0013939</t>
  </si>
  <si>
    <t>003003B0013943</t>
  </si>
  <si>
    <t>Toribio Rotela Tijera-Lib. y Fotocopias Natalia</t>
  </si>
  <si>
    <t>003003B0013944</t>
  </si>
  <si>
    <t>003003B0013950</t>
  </si>
  <si>
    <t>003003B0013958</t>
  </si>
  <si>
    <t>003003B0013966</t>
  </si>
  <si>
    <t>Nancy Del C. Medina Rios-Comercial Nancy II</t>
  </si>
  <si>
    <t>003003B0013969</t>
  </si>
  <si>
    <t>Nancy Del C. Medina Rios-Comercial Nancy III</t>
  </si>
  <si>
    <t>003003B0013970</t>
  </si>
  <si>
    <t>NANCY CENTRO DE COMPRAS S.R.L.</t>
  </si>
  <si>
    <t>003003B0013971</t>
  </si>
  <si>
    <t>003003B0013976</t>
  </si>
  <si>
    <t>003003B0013979</t>
  </si>
  <si>
    <t>003003B0013981</t>
  </si>
  <si>
    <t>003003B0013982</t>
  </si>
  <si>
    <t>Victor Jose Maria Cristaldo Ortiz-Libreria Matices</t>
  </si>
  <si>
    <t>003003B0013983</t>
  </si>
  <si>
    <t>003003B0013984</t>
  </si>
  <si>
    <t>Tomas Arturo Gonzalez Vera - Comercial L y A</t>
  </si>
  <si>
    <t>003003B0013994</t>
  </si>
  <si>
    <t>Angel Manuel Morinigo Montiel-Fotocopias Morinigo</t>
  </si>
  <si>
    <t>003003B0014001</t>
  </si>
  <si>
    <t>Martha Liana Acosta Coronel-Novedades Marthy</t>
  </si>
  <si>
    <t>003003B0014006</t>
  </si>
  <si>
    <t>003003B0014007</t>
  </si>
  <si>
    <t>003003B0014008</t>
  </si>
  <si>
    <t>IDA NOEMI GONZALEZ MIRANDA-ALAN ESTUDIANTILES</t>
  </si>
  <si>
    <t>003003B0014022</t>
  </si>
  <si>
    <t>Teresa Noemi Quiñonez-Libreria San Isidro</t>
  </si>
  <si>
    <t>003003B0014034</t>
  </si>
  <si>
    <t>003003B0014042</t>
  </si>
  <si>
    <t>003003B0014044</t>
  </si>
  <si>
    <t>003003B0014045</t>
  </si>
  <si>
    <t>003003B0014046</t>
  </si>
  <si>
    <t>003003B0014057</t>
  </si>
  <si>
    <t>Juan Cardozo Cabañas-Despensa Yessia</t>
  </si>
  <si>
    <t>003003B0014078</t>
  </si>
  <si>
    <t>003003B0014081</t>
  </si>
  <si>
    <t>RUT JOHANA CORONIL SEGOVIA-MINI MERCADO RUT</t>
  </si>
  <si>
    <t>003003B0014094</t>
  </si>
  <si>
    <t>003003B0014097</t>
  </si>
  <si>
    <t>003003B0014099</t>
  </si>
  <si>
    <t>003003B0014110</t>
  </si>
  <si>
    <t>003003B0014113</t>
  </si>
  <si>
    <t>Julio Cesar Cardozo Forcado-Libreria Infotec</t>
  </si>
  <si>
    <t>003003B0014114</t>
  </si>
  <si>
    <t>003003B0014115</t>
  </si>
  <si>
    <t>Omar Altenhofen Sauer-Super Los Hermanos</t>
  </si>
  <si>
    <t>003003B0014117</t>
  </si>
  <si>
    <t>003003B0014120</t>
  </si>
  <si>
    <t>003003B0014129</t>
  </si>
  <si>
    <t>003003B0014134</t>
  </si>
  <si>
    <t>003003B0014135</t>
  </si>
  <si>
    <t>Corporacion Textil S.A.</t>
  </si>
  <si>
    <t>003003B0014153</t>
  </si>
  <si>
    <t>DO-RE-MI S.A. III</t>
  </si>
  <si>
    <t>003003B0014173</t>
  </si>
  <si>
    <t>003003B0014174</t>
  </si>
  <si>
    <t>003003B0014177</t>
  </si>
  <si>
    <t>003003B0014178</t>
  </si>
  <si>
    <t>003003B0014188</t>
  </si>
  <si>
    <t>003003B0014189</t>
  </si>
  <si>
    <t>Miguel Angel Gaona Paiva-Libreria Green Blue</t>
  </si>
  <si>
    <t>003003B0014191</t>
  </si>
  <si>
    <t>003003B0014192</t>
  </si>
  <si>
    <t>Liberty Center S.A.</t>
  </si>
  <si>
    <t>003003B0014193</t>
  </si>
  <si>
    <t>003003B0014194</t>
  </si>
  <si>
    <t>003003B0014195</t>
  </si>
  <si>
    <t>003003B0014196</t>
  </si>
  <si>
    <t>Yerbatera Campesino SA</t>
  </si>
  <si>
    <t>003003B0014221</t>
  </si>
  <si>
    <t>CESAR A. VILLALBA ALMIRON-LIBRERIA SAN AGUSTIN</t>
  </si>
  <si>
    <t>003003B0014237</t>
  </si>
  <si>
    <t>003003B0014238</t>
  </si>
  <si>
    <t>003003B0014250</t>
  </si>
  <si>
    <t>Eleuteria Concepcion Garcia-Minimercado El Obrero</t>
  </si>
  <si>
    <t>003003B0014252</t>
  </si>
  <si>
    <t>Ilida Ortiz de Garcete-Centro Com. San Cayetano</t>
  </si>
  <si>
    <t>003003B0014266</t>
  </si>
  <si>
    <t>Martina Riveros de Sanabria-Despensa Vani</t>
  </si>
  <si>
    <t>003003B0014303</t>
  </si>
  <si>
    <t>003003B0014304</t>
  </si>
  <si>
    <t>003003B0014305</t>
  </si>
  <si>
    <t>Nelson Acevedo Barberan-Comercial Boqueron</t>
  </si>
  <si>
    <t>003003B0014310</t>
  </si>
  <si>
    <t>003003B0014311</t>
  </si>
  <si>
    <t>003003B0014312</t>
  </si>
  <si>
    <t>003003B0014313</t>
  </si>
  <si>
    <t>003003B0014315</t>
  </si>
  <si>
    <t>003003B0014316</t>
  </si>
  <si>
    <t>003003B0014318</t>
  </si>
  <si>
    <t>Angelica Rocio Villordo Maidana</t>
  </si>
  <si>
    <t>003003B0014323</t>
  </si>
  <si>
    <t>Natividad Jara Gonzalez - Casa Sandy</t>
  </si>
  <si>
    <t>003003B0014328</t>
  </si>
  <si>
    <t>GRACIELA CABALLERO IBARRA-COMERCIAL ACUARELA</t>
  </si>
  <si>
    <t>003003B0014335</t>
  </si>
  <si>
    <t>Gleci Teresinha Zwirtes-Churrasq. y Minimer. Schud</t>
  </si>
  <si>
    <t>003003B0014343</t>
  </si>
  <si>
    <t>Lucia Gomez Bogado-Librería Micky</t>
  </si>
  <si>
    <t>003003B0014359</t>
  </si>
  <si>
    <t>003003B0014361</t>
  </si>
  <si>
    <t>Sonia Maribel Mena Osorio-Autoservicio Osorio</t>
  </si>
  <si>
    <t>003003B0014367</t>
  </si>
  <si>
    <t>003003B0014368</t>
  </si>
  <si>
    <t>003003B0014369</t>
  </si>
  <si>
    <t>MARCIANO BENITEZ LEIVA-MARCELL CELULARES</t>
  </si>
  <si>
    <t>003003B0014371</t>
  </si>
  <si>
    <t>003003B0014372</t>
  </si>
  <si>
    <t>003003B0014373</t>
  </si>
  <si>
    <t>Liz Marlene Casco Segovia -Novedades Maggi</t>
  </si>
  <si>
    <t>003003B0014376</t>
  </si>
  <si>
    <t>003003B0014377</t>
  </si>
  <si>
    <t>003003B0014378</t>
  </si>
  <si>
    <t>003003B0014379</t>
  </si>
  <si>
    <t>003003B0014380</t>
  </si>
  <si>
    <t>003003B0014384</t>
  </si>
  <si>
    <t>003003B0014385</t>
  </si>
  <si>
    <t>003003B0014388</t>
  </si>
  <si>
    <t>003003B0014389</t>
  </si>
  <si>
    <t>003003B0014390</t>
  </si>
  <si>
    <t>003003B0014391</t>
  </si>
  <si>
    <t>003003B0014392</t>
  </si>
  <si>
    <t>003003B0014393</t>
  </si>
  <si>
    <t>003003B0014397</t>
  </si>
  <si>
    <t>003003B0014407</t>
  </si>
  <si>
    <t>003003B0014408</t>
  </si>
  <si>
    <t>003003B0014416</t>
  </si>
  <si>
    <t>003003B0014417</t>
  </si>
  <si>
    <t>003003B0014418</t>
  </si>
  <si>
    <t>003003B0014419</t>
  </si>
  <si>
    <t>003003B0014420</t>
  </si>
  <si>
    <t>003003B0014421</t>
  </si>
  <si>
    <t>003003B0014430</t>
  </si>
  <si>
    <t>ALFREDO CACERES ROJAS-SERVICIOS SAN JUAN</t>
  </si>
  <si>
    <t>003003B0014431</t>
  </si>
  <si>
    <t>003003B0014433</t>
  </si>
  <si>
    <t>ELISA GONZALEZ VILLAGRA-LIBRERIA QUERUBINES</t>
  </si>
  <si>
    <t>003003B0014434</t>
  </si>
  <si>
    <t>FACUNDO DIOSNEL MARTINEZ ESPINOZA</t>
  </si>
  <si>
    <t>003003B0014456</t>
  </si>
  <si>
    <t>Cyber Conectate - Pastor Aguilera Benitez</t>
  </si>
  <si>
    <t>00500900000080</t>
  </si>
  <si>
    <t>20/10/2015</t>
  </si>
  <si>
    <t>22/10/2015</t>
  </si>
  <si>
    <t>Libreria Maria AuxiliadoraJuan Eudelio Suarez</t>
  </si>
  <si>
    <t>00501000000046</t>
  </si>
  <si>
    <t>10/10/2015</t>
  </si>
  <si>
    <t>12/10/2015</t>
  </si>
  <si>
    <t>Cadena Real S.A.  Fdo de la Mora</t>
  </si>
  <si>
    <t>00700100000009</t>
  </si>
  <si>
    <t>00700100000011</t>
  </si>
  <si>
    <t>00700100000012</t>
  </si>
  <si>
    <t>00700100000013</t>
  </si>
  <si>
    <t>00700100008460</t>
  </si>
  <si>
    <t>12/04/2019</t>
  </si>
  <si>
    <t>11/06/2019</t>
  </si>
  <si>
    <t>Com. Santa Elena (Facundo Gonzalez)</t>
  </si>
  <si>
    <t>00700100011479</t>
  </si>
  <si>
    <t>Ruben Alcides Sarabia Lopez</t>
  </si>
  <si>
    <t>00700100012115</t>
  </si>
  <si>
    <t>23/10/2021</t>
  </si>
  <si>
    <t>Retail S.A. - Delimarket</t>
  </si>
  <si>
    <t>00700100014299</t>
  </si>
  <si>
    <t>18/05/2022</t>
  </si>
  <si>
    <t>16/08/2022</t>
  </si>
  <si>
    <t>00700100014362</t>
  </si>
  <si>
    <t>Utilpar S.R.L.</t>
  </si>
  <si>
    <t>00700100015751</t>
  </si>
  <si>
    <t>Supermas S.A</t>
  </si>
  <si>
    <t>00700100017904</t>
  </si>
  <si>
    <t>Cafsa S.A.</t>
  </si>
  <si>
    <t>00700100018730</t>
  </si>
  <si>
    <t>00700100024935</t>
  </si>
  <si>
    <t>00700100026613</t>
  </si>
  <si>
    <t>Pablino Colman-Super Amadito  Suc. Ruta)</t>
  </si>
  <si>
    <t>00700100032023</t>
  </si>
  <si>
    <t>00700100032770</t>
  </si>
  <si>
    <t>Ana Jorgelina Cristaldo - C y B Libreria</t>
  </si>
  <si>
    <t>00700100038972</t>
  </si>
  <si>
    <t>14/03/2020</t>
  </si>
  <si>
    <t>12/06/2020</t>
  </si>
  <si>
    <t>00700100041461</t>
  </si>
  <si>
    <t>02/01/2021</t>
  </si>
  <si>
    <t>10/01/2021</t>
  </si>
  <si>
    <t>00700100041592</t>
  </si>
  <si>
    <t>05/01/2021</t>
  </si>
  <si>
    <t>04/02/2021</t>
  </si>
  <si>
    <t>00700100041696</t>
  </si>
  <si>
    <t>06/08/2024</t>
  </si>
  <si>
    <t>00700100041697</t>
  </si>
  <si>
    <t>00700100045835</t>
  </si>
  <si>
    <t>01/07/2021</t>
  </si>
  <si>
    <t>09/07/2021</t>
  </si>
  <si>
    <t>Comercial La Familia ( Blanca Neri Colman )</t>
  </si>
  <si>
    <t>00700100045976</t>
  </si>
  <si>
    <t>00700100046286</t>
  </si>
  <si>
    <t>22/07/2021</t>
  </si>
  <si>
    <t>21/08/2021</t>
  </si>
  <si>
    <t>Nathanael Sugastti Camacho</t>
  </si>
  <si>
    <t>00700100048244</t>
  </si>
  <si>
    <t>00700100048278</t>
  </si>
  <si>
    <t>29/11/2021</t>
  </si>
  <si>
    <t>29/12/2021</t>
  </si>
  <si>
    <t>Cristhian Ramirez-Comercial CR</t>
  </si>
  <si>
    <t>00700100048557</t>
  </si>
  <si>
    <t>00700100048611</t>
  </si>
  <si>
    <t>06/01/2022</t>
  </si>
  <si>
    <t>05/02/2022</t>
  </si>
  <si>
    <t>00700100048629</t>
  </si>
  <si>
    <t>00700100048711</t>
  </si>
  <si>
    <t>00700100049251</t>
  </si>
  <si>
    <t>11/09/2024</t>
  </si>
  <si>
    <t>Guillermo Martinez</t>
  </si>
  <si>
    <t>00700100049655</t>
  </si>
  <si>
    <t>26/01/2022</t>
  </si>
  <si>
    <t>00700100050222</t>
  </si>
  <si>
    <t>04/02/2022</t>
  </si>
  <si>
    <t>06/03/2022</t>
  </si>
  <si>
    <t>00700100051057</t>
  </si>
  <si>
    <t>17/02/2022</t>
  </si>
  <si>
    <t>19/03/2022</t>
  </si>
  <si>
    <t>Nelson Romero</t>
  </si>
  <si>
    <t>00700100051149</t>
  </si>
  <si>
    <t>18/02/2022</t>
  </si>
  <si>
    <t>26/02/2022</t>
  </si>
  <si>
    <t>00700100052410</t>
  </si>
  <si>
    <t>15/03/2022</t>
  </si>
  <si>
    <t>14/04/2022</t>
  </si>
  <si>
    <t>00700100052612</t>
  </si>
  <si>
    <t>18/03/2022</t>
  </si>
  <si>
    <t>17/04/2022</t>
  </si>
  <si>
    <t>00700100052995</t>
  </si>
  <si>
    <t>29/03/2022</t>
  </si>
  <si>
    <t>06/04/2022</t>
  </si>
  <si>
    <t>00700100053227</t>
  </si>
  <si>
    <t>04/04/2022</t>
  </si>
  <si>
    <t>04/05/2022</t>
  </si>
  <si>
    <t>00700100053544</t>
  </si>
  <si>
    <t>12/04/2022</t>
  </si>
  <si>
    <t>12/05/2022</t>
  </si>
  <si>
    <t>00700100053545</t>
  </si>
  <si>
    <t>00700100053546</t>
  </si>
  <si>
    <t>00700100053549</t>
  </si>
  <si>
    <t>00700100054733</t>
  </si>
  <si>
    <t>09/06/2022</t>
  </si>
  <si>
    <t>09/07/2022</t>
  </si>
  <si>
    <t>00700100054996</t>
  </si>
  <si>
    <t>16/06/2022</t>
  </si>
  <si>
    <t>16/07/2022</t>
  </si>
  <si>
    <t>00700100056084</t>
  </si>
  <si>
    <t>28/07/2022</t>
  </si>
  <si>
    <t>27/08/2022</t>
  </si>
  <si>
    <t>00700100056445</t>
  </si>
  <si>
    <t>00700100056560</t>
  </si>
  <si>
    <t>12/08/2022</t>
  </si>
  <si>
    <t>11/09/2022</t>
  </si>
  <si>
    <t>00700100057229</t>
  </si>
  <si>
    <t>14/09/2022</t>
  </si>
  <si>
    <t>14/10/2022</t>
  </si>
  <si>
    <t>00700100057777</t>
  </si>
  <si>
    <t>07/10/2022</t>
  </si>
  <si>
    <t>06/11/2022</t>
  </si>
  <si>
    <t>Gustavo Leiva-G.L. Ventas y Servicios</t>
  </si>
  <si>
    <t>00700100058088</t>
  </si>
  <si>
    <t>20/10/2022</t>
  </si>
  <si>
    <t>19/11/2022</t>
  </si>
  <si>
    <t>00700100058096</t>
  </si>
  <si>
    <t>Rossana Roman-Comercial Rossana</t>
  </si>
  <si>
    <t>00700100059185</t>
  </si>
  <si>
    <t>12/12/2022</t>
  </si>
  <si>
    <t>20/12/2022</t>
  </si>
  <si>
    <t>Casa Enrique Matalon S.A</t>
  </si>
  <si>
    <t>00700100059420</t>
  </si>
  <si>
    <t>25/05/2023</t>
  </si>
  <si>
    <t>00700100059449</t>
  </si>
  <si>
    <t>21/12/2022</t>
  </si>
  <si>
    <t>20/01/2023</t>
  </si>
  <si>
    <t>00700100059450</t>
  </si>
  <si>
    <t>00700100059452</t>
  </si>
  <si>
    <t>00700100059666</t>
  </si>
  <si>
    <t>Pedro Diaz Ramirez-Libreria 2 Hermanos</t>
  </si>
  <si>
    <t>00700100059800</t>
  </si>
  <si>
    <t>17/03/2023</t>
  </si>
  <si>
    <t>16/04/2023</t>
  </si>
  <si>
    <t>00700100059945</t>
  </si>
  <si>
    <t>00700100059946</t>
  </si>
  <si>
    <t>00700100059947</t>
  </si>
  <si>
    <t>00700100059948</t>
  </si>
  <si>
    <t>00700100059950</t>
  </si>
  <si>
    <t>00700100059952</t>
  </si>
  <si>
    <t>00700100059953</t>
  </si>
  <si>
    <t>00700100059954</t>
  </si>
  <si>
    <t>00700100059955</t>
  </si>
  <si>
    <t>00700100059986</t>
  </si>
  <si>
    <t>00700100060375</t>
  </si>
  <si>
    <t>19/01/2023</t>
  </si>
  <si>
    <t>18/02/2023</t>
  </si>
  <si>
    <t>00700100060376</t>
  </si>
  <si>
    <t>00700100061066</t>
  </si>
  <si>
    <t>03/02/2023</t>
  </si>
  <si>
    <t>05/03/2023</t>
  </si>
  <si>
    <t>Maria Paredes de Mendieta</t>
  </si>
  <si>
    <t>00700100061840</t>
  </si>
  <si>
    <t>21/02/2023</t>
  </si>
  <si>
    <t>23/03/2023</t>
  </si>
  <si>
    <t>00700100062020</t>
  </si>
  <si>
    <t>23/02/2023</t>
  </si>
  <si>
    <t>03/03/2023</t>
  </si>
  <si>
    <t>00700100062122</t>
  </si>
  <si>
    <t>00700100063280</t>
  </si>
  <si>
    <t>05/05/2023</t>
  </si>
  <si>
    <t>04/06/2023</t>
  </si>
  <si>
    <t>Carlos Alberto Mendoza</t>
  </si>
  <si>
    <t>007001A0000033</t>
  </si>
  <si>
    <t>18/11/2023</t>
  </si>
  <si>
    <t>Salemma Retail S.A-Casa Central</t>
  </si>
  <si>
    <t>007001A0000254</t>
  </si>
  <si>
    <t>007001A0000255</t>
  </si>
  <si>
    <t>007001A0000340</t>
  </si>
  <si>
    <t>Nancy Riveros</t>
  </si>
  <si>
    <t>007001A0000374</t>
  </si>
  <si>
    <t>007001A0000379</t>
  </si>
  <si>
    <t>27/08/2023</t>
  </si>
  <si>
    <t>007001A0000599</t>
  </si>
  <si>
    <t>007001A0000635</t>
  </si>
  <si>
    <t>007001A0000677</t>
  </si>
  <si>
    <t>007001A0000678</t>
  </si>
  <si>
    <t>007001A0001535</t>
  </si>
  <si>
    <t>08/08/2024</t>
  </si>
  <si>
    <t>007001A0001560</t>
  </si>
  <si>
    <t>007001A0001561</t>
  </si>
  <si>
    <t>007001A0001562</t>
  </si>
  <si>
    <t>007001A0001563</t>
  </si>
  <si>
    <t>007001A0001564</t>
  </si>
  <si>
    <t>007001A0001565</t>
  </si>
  <si>
    <t>007001A0001586</t>
  </si>
  <si>
    <t>007001A0001634</t>
  </si>
  <si>
    <t>09/08/2024</t>
  </si>
  <si>
    <t>007001A0001635</t>
  </si>
  <si>
    <t>007001A0001644</t>
  </si>
  <si>
    <t>007001A0001648</t>
  </si>
  <si>
    <t>007001A0001726</t>
  </si>
  <si>
    <t>007001A0001733</t>
  </si>
  <si>
    <t>007001A0001782</t>
  </si>
  <si>
    <t>15/08/2024</t>
  </si>
  <si>
    <t>007001A0001833</t>
  </si>
  <si>
    <t>21/08/2024</t>
  </si>
  <si>
    <t>007001A0001889</t>
  </si>
  <si>
    <t>04/11/2023</t>
  </si>
  <si>
    <t>007001A0001964</t>
  </si>
  <si>
    <t>Elid S.A.-Gran Via Royal</t>
  </si>
  <si>
    <t>007001A0002265</t>
  </si>
  <si>
    <t>Yenny Cuevas-Vago Muebles y Electromesticos</t>
  </si>
  <si>
    <t>007001A0002274</t>
  </si>
  <si>
    <t>007001A0002350</t>
  </si>
  <si>
    <t>007001A0002351</t>
  </si>
  <si>
    <t>007001A0002699</t>
  </si>
  <si>
    <t>Maria Teresa Cespedes</t>
  </si>
  <si>
    <t>007001A0003163</t>
  </si>
  <si>
    <t>Defensores S.A.</t>
  </si>
  <si>
    <t>007001A0003433</t>
  </si>
  <si>
    <t>Muster S.A</t>
  </si>
  <si>
    <t>007001A0003639</t>
  </si>
  <si>
    <t>Gestion de Servicios S.A.- Maitei</t>
  </si>
  <si>
    <t>007001A0003741</t>
  </si>
  <si>
    <t>007001A0003742</t>
  </si>
  <si>
    <t>007001A0003757</t>
  </si>
  <si>
    <t>007001A0003760</t>
  </si>
  <si>
    <t>007001A0003763</t>
  </si>
  <si>
    <t>007001A0003765</t>
  </si>
  <si>
    <t>Gestion de Servicios S.A.-Casa Central</t>
  </si>
  <si>
    <t>007001A0003784</t>
  </si>
  <si>
    <t>007001A0003807</t>
  </si>
  <si>
    <t>Marta Roussillon-Libreria Marali</t>
  </si>
  <si>
    <t>007001A0003817</t>
  </si>
  <si>
    <t>007001A0003849</t>
  </si>
  <si>
    <t>007001A0003894</t>
  </si>
  <si>
    <t>007001A0003895</t>
  </si>
  <si>
    <t>007001A0003896</t>
  </si>
  <si>
    <t>007001A0003898</t>
  </si>
  <si>
    <t>007001A0003943</t>
  </si>
  <si>
    <t>007001A0003945</t>
  </si>
  <si>
    <t>Sathyam S.A - (Ofertazo Ñemby)</t>
  </si>
  <si>
    <t>007001A0003974</t>
  </si>
  <si>
    <t>007001A0003975</t>
  </si>
  <si>
    <t>Shanti S.A - (Favorito San Lorenzo)</t>
  </si>
  <si>
    <t>007001A0003985</t>
  </si>
  <si>
    <t>007001A0004193</t>
  </si>
  <si>
    <t>007001A0004215</t>
  </si>
  <si>
    <t>007001A0004365</t>
  </si>
  <si>
    <t>El Gran Triunfo S.A</t>
  </si>
  <si>
    <t>007001A0004421</t>
  </si>
  <si>
    <t>Celso David Acosta Pino</t>
  </si>
  <si>
    <t>007001A0004521</t>
  </si>
  <si>
    <t>007001A0004691</t>
  </si>
  <si>
    <t>007001A0004851</t>
  </si>
  <si>
    <t>007001A0004961</t>
  </si>
  <si>
    <t>Ingrid Irene Meza Arce</t>
  </si>
  <si>
    <t>007001A0004962</t>
  </si>
  <si>
    <t>Rismar Henriquez</t>
  </si>
  <si>
    <t>007001A0004964</t>
  </si>
  <si>
    <t>Carlos Javier Cañiza Barreto</t>
  </si>
  <si>
    <t>007001A0004965</t>
  </si>
  <si>
    <t>007001A0005073</t>
  </si>
  <si>
    <t>007001A0005143</t>
  </si>
  <si>
    <t>007001A0005144</t>
  </si>
  <si>
    <t>007001A0005145</t>
  </si>
  <si>
    <t>007001A0005146</t>
  </si>
  <si>
    <t>007001A0005147</t>
  </si>
  <si>
    <t>007001A0005148</t>
  </si>
  <si>
    <t>007001A0005149</t>
  </si>
  <si>
    <t>007001A0005150</t>
  </si>
  <si>
    <t>007001A0005151</t>
  </si>
  <si>
    <t>007001A0005152</t>
  </si>
  <si>
    <t>007001A0005153</t>
  </si>
  <si>
    <t>007001A0005155</t>
  </si>
  <si>
    <t>007001A0005156</t>
  </si>
  <si>
    <t>007001A0005157</t>
  </si>
  <si>
    <t>007001A0005158</t>
  </si>
  <si>
    <t>007001A0005159</t>
  </si>
  <si>
    <t>007001A0005160</t>
  </si>
  <si>
    <t>007001A0005161</t>
  </si>
  <si>
    <t>007001A0005162</t>
  </si>
  <si>
    <t>007001A0005163</t>
  </si>
  <si>
    <t>007001A0005164</t>
  </si>
  <si>
    <t>007001A0005165</t>
  </si>
  <si>
    <t>007001A0005166</t>
  </si>
  <si>
    <t>007001A0005167</t>
  </si>
  <si>
    <t>007001A0005168</t>
  </si>
  <si>
    <t>007001A0005170</t>
  </si>
  <si>
    <t>007001A0005171</t>
  </si>
  <si>
    <t>007001A0005172</t>
  </si>
  <si>
    <t>007001A0005173</t>
  </si>
  <si>
    <t>007001A0005174</t>
  </si>
  <si>
    <t>007001A0005175</t>
  </si>
  <si>
    <t>007001A0005176</t>
  </si>
  <si>
    <t>007001A0005177</t>
  </si>
  <si>
    <t>007001A0005178</t>
  </si>
  <si>
    <t>007001A0005179</t>
  </si>
  <si>
    <t>007001A0005180</t>
  </si>
  <si>
    <t>007001A0005181</t>
  </si>
  <si>
    <t>007001A0005182</t>
  </si>
  <si>
    <t>007001A0005183</t>
  </si>
  <si>
    <t>007001A0005239</t>
  </si>
  <si>
    <t>Paz Vega-MP Vega</t>
  </si>
  <si>
    <t>007001A0005274</t>
  </si>
  <si>
    <t>007001A0005285</t>
  </si>
  <si>
    <t>007001A0005288</t>
  </si>
  <si>
    <t>Sara Noelia Sanchez Galvan</t>
  </si>
  <si>
    <t>007001A0005308</t>
  </si>
  <si>
    <t>007001A0005310</t>
  </si>
  <si>
    <t>007001A0005311</t>
  </si>
  <si>
    <t>007001A0005312</t>
  </si>
  <si>
    <t>007001A0005313</t>
  </si>
  <si>
    <t>007001A0005314</t>
  </si>
  <si>
    <t>007001A0005315</t>
  </si>
  <si>
    <t>007001A0005317</t>
  </si>
  <si>
    <t>007001A0005319</t>
  </si>
  <si>
    <t>007001A0005321</t>
  </si>
  <si>
    <t>007001A0005322</t>
  </si>
  <si>
    <t>007001A0005323</t>
  </si>
  <si>
    <t>007001A0005324</t>
  </si>
  <si>
    <t>007001A0005325</t>
  </si>
  <si>
    <t>007001A0005326</t>
  </si>
  <si>
    <t>007001A0005369</t>
  </si>
  <si>
    <t>Super San Justo S.R.L</t>
  </si>
  <si>
    <t>007001A0005579</t>
  </si>
  <si>
    <t>Alimentos Especiales S.A</t>
  </si>
  <si>
    <t>007001A0005580</t>
  </si>
  <si>
    <t>007001A0005581</t>
  </si>
  <si>
    <t>007001A0005582</t>
  </si>
  <si>
    <t>007001A0005583</t>
  </si>
  <si>
    <t>007001A0005584</t>
  </si>
  <si>
    <t>Lourdes Maria Baez Duarte</t>
  </si>
  <si>
    <t>007001A0005755</t>
  </si>
  <si>
    <t>007001A0005757</t>
  </si>
  <si>
    <t>Max Supplier S.R.L</t>
  </si>
  <si>
    <t>007001A0005762</t>
  </si>
  <si>
    <t>007001A0005806</t>
  </si>
  <si>
    <t>007001A0005807</t>
  </si>
  <si>
    <t>007001A0005808</t>
  </si>
  <si>
    <t>007001A0005809</t>
  </si>
  <si>
    <t>007001A0005810</t>
  </si>
  <si>
    <t>007001A0005811</t>
  </si>
  <si>
    <t>007001A0005812</t>
  </si>
  <si>
    <t>007001A0005922</t>
  </si>
  <si>
    <t>Jesus Ignacio Delmas Da Costa</t>
  </si>
  <si>
    <t>007001A0005964</t>
  </si>
  <si>
    <t>007001A0006048</t>
  </si>
  <si>
    <t>007001A0006196</t>
  </si>
  <si>
    <t>007001A0006246</t>
  </si>
  <si>
    <t>007001A0006247</t>
  </si>
  <si>
    <t>Comercial el Cacique SRL-Aregua</t>
  </si>
  <si>
    <t>007001A0006327</t>
  </si>
  <si>
    <t>007001A0006363</t>
  </si>
  <si>
    <t>007001A0006376</t>
  </si>
  <si>
    <t>Mundo Trade S.A</t>
  </si>
  <si>
    <t>007001A0006428</t>
  </si>
  <si>
    <t>007001A0006463</t>
  </si>
  <si>
    <t>007001A0006464</t>
  </si>
  <si>
    <t>007001A0006465</t>
  </si>
  <si>
    <t>007001A0006466</t>
  </si>
  <si>
    <t>007001A0006467</t>
  </si>
  <si>
    <t>007001A0006468</t>
  </si>
  <si>
    <t>007001A0006475</t>
  </si>
  <si>
    <t>Libreria Copy Plus de Edgar Norberto Insfran</t>
  </si>
  <si>
    <t>007001A0006481</t>
  </si>
  <si>
    <t>Biggie SA-Central</t>
  </si>
  <si>
    <t>007001A0006538</t>
  </si>
  <si>
    <t>007001A0006642</t>
  </si>
  <si>
    <t>007001A0006643</t>
  </si>
  <si>
    <t>Raum SRL-Punto Ferretero</t>
  </si>
  <si>
    <t>007001A0006648</t>
  </si>
  <si>
    <t>Super Amadito S.R.L</t>
  </si>
  <si>
    <t>007001A0006669</t>
  </si>
  <si>
    <t>007001A0006705</t>
  </si>
  <si>
    <t>Derlis Gimenez Azcona</t>
  </si>
  <si>
    <t>007001A0006779</t>
  </si>
  <si>
    <t>14/04/2024</t>
  </si>
  <si>
    <t>007001A0006811</t>
  </si>
  <si>
    <t>Fabiola Colman de Pistilli</t>
  </si>
  <si>
    <t>007001A0006862</t>
  </si>
  <si>
    <t>007001A0006863</t>
  </si>
  <si>
    <t>007001A0006864</t>
  </si>
  <si>
    <t>007001A0006888</t>
  </si>
  <si>
    <t>Casa Grutter S.A.</t>
  </si>
  <si>
    <t>007001A0006901</t>
  </si>
  <si>
    <t>Esther Ortiz de Morinigo</t>
  </si>
  <si>
    <t>007001A0006945</t>
  </si>
  <si>
    <t>M y F Industrial Comercial S.A.</t>
  </si>
  <si>
    <t>007001A0006948</t>
  </si>
  <si>
    <t>007001A0007005</t>
  </si>
  <si>
    <t>007001A0007006</t>
  </si>
  <si>
    <t>007001A0007007</t>
  </si>
  <si>
    <t>007001A0007008</t>
  </si>
  <si>
    <t>007001A0007009</t>
  </si>
  <si>
    <t>007001A0007010</t>
  </si>
  <si>
    <t>007001A0007011</t>
  </si>
  <si>
    <t>007001A0007015</t>
  </si>
  <si>
    <t>Cynthia Martinez-Ferreteria Ita Yvate</t>
  </si>
  <si>
    <t>007001A0007025</t>
  </si>
  <si>
    <t>Raquel Perdomo-Libreria 3 R</t>
  </si>
  <si>
    <t>007001A0007076</t>
  </si>
  <si>
    <t>Jeny Raquel Rolon Mereles</t>
  </si>
  <si>
    <t>007001A0007146</t>
  </si>
  <si>
    <t>Cintia Raquel Gonzalez Aguero-CR Libreria</t>
  </si>
  <si>
    <t>007001A0007212</t>
  </si>
  <si>
    <t>007001A0007234</t>
  </si>
  <si>
    <t>007001A0007235</t>
  </si>
  <si>
    <t>007001A0007236</t>
  </si>
  <si>
    <t>007001A0007237</t>
  </si>
  <si>
    <t>Casa de las Ofertas S.A</t>
  </si>
  <si>
    <t>007001A0007265</t>
  </si>
  <si>
    <t>Roquelina Sosa - Fotomania</t>
  </si>
  <si>
    <t>007001A0007283</t>
  </si>
  <si>
    <t>007001A0007285</t>
  </si>
  <si>
    <t>007001A0007330</t>
  </si>
  <si>
    <t>007001A0007338</t>
  </si>
  <si>
    <t>007001A0007339</t>
  </si>
  <si>
    <t>007001A0007340</t>
  </si>
  <si>
    <t>007001A0007341</t>
  </si>
  <si>
    <t>007001A0007343</t>
  </si>
  <si>
    <t>007001A0007344</t>
  </si>
  <si>
    <t>007001A0007345</t>
  </si>
  <si>
    <t>007001A0007346</t>
  </si>
  <si>
    <t>007001A0007347</t>
  </si>
  <si>
    <t>007001A0007348</t>
  </si>
  <si>
    <t>Angelica Gaona-Libreria Pedrito</t>
  </si>
  <si>
    <t>007001A0007361</t>
  </si>
  <si>
    <t>007001A0007362</t>
  </si>
  <si>
    <t>007001A0007379</t>
  </si>
  <si>
    <t>007001A0007380</t>
  </si>
  <si>
    <t>007001A0007381</t>
  </si>
  <si>
    <t>007001A0007382</t>
  </si>
  <si>
    <t>007001A0007383</t>
  </si>
  <si>
    <t>007001A0007384</t>
  </si>
  <si>
    <t>007001A0007385</t>
  </si>
  <si>
    <t>Victor Gutierrez-V.G. Comercial</t>
  </si>
  <si>
    <t>007001A0007392</t>
  </si>
  <si>
    <t>007001A0007419</t>
  </si>
  <si>
    <t>007001A0007455</t>
  </si>
  <si>
    <t>MT Alimentos y Bebidas S.A. - SL</t>
  </si>
  <si>
    <t>007001A0007456</t>
  </si>
  <si>
    <t>007001A0007457</t>
  </si>
  <si>
    <t>007001A0007468</t>
  </si>
  <si>
    <t>Luis Miguel Ojeda Bogado</t>
  </si>
  <si>
    <t>007001A0007472</t>
  </si>
  <si>
    <t>Daniela Miranda Avalos</t>
  </si>
  <si>
    <t>007001A0007503</t>
  </si>
  <si>
    <t>Supermercado Monica S.A</t>
  </si>
  <si>
    <t>007001A0007506</t>
  </si>
  <si>
    <t>Role S.A. - Luque</t>
  </si>
  <si>
    <t>007001A0007509</t>
  </si>
  <si>
    <t>007001A0007510</t>
  </si>
  <si>
    <t>Yessica Zayas-Libreria G.L</t>
  </si>
  <si>
    <t>007001A0007526</t>
  </si>
  <si>
    <t>007001A0007550</t>
  </si>
  <si>
    <t>007001A0007554</t>
  </si>
  <si>
    <t>Super Box  S.A - Suc.San Lorenzo</t>
  </si>
  <si>
    <t>007001A0007557</t>
  </si>
  <si>
    <t>007001A0007558</t>
  </si>
  <si>
    <t>007001A0007559</t>
  </si>
  <si>
    <t>007001A0007560</t>
  </si>
  <si>
    <t>007001A0007561</t>
  </si>
  <si>
    <t>007001A0007562</t>
  </si>
  <si>
    <t>007001A0007563</t>
  </si>
  <si>
    <t>007001A0007564</t>
  </si>
  <si>
    <t>007001A0007565</t>
  </si>
  <si>
    <t>007001A0007566</t>
  </si>
  <si>
    <t>Fabiola Gonzalez-Farmacia San Jose Obrero</t>
  </si>
  <si>
    <t>007001A0007582</t>
  </si>
  <si>
    <t>007001A0007583</t>
  </si>
  <si>
    <t>26/05/2024</t>
  </si>
  <si>
    <t>Gales S.A.C.I</t>
  </si>
  <si>
    <t>007001A0007594</t>
  </si>
  <si>
    <t>007001A0007595</t>
  </si>
  <si>
    <t>007001A0007596</t>
  </si>
  <si>
    <t>007001A0007604</t>
  </si>
  <si>
    <t>007001A0007605</t>
  </si>
  <si>
    <t>007001A0007606</t>
  </si>
  <si>
    <t>007001A0007607</t>
  </si>
  <si>
    <t>007001A0007608</t>
  </si>
  <si>
    <t>Shanti S.A - (Ofertazo Portal)</t>
  </si>
  <si>
    <t>007001A0007610</t>
  </si>
  <si>
    <t>007001A0007615</t>
  </si>
  <si>
    <t>007001A0007616</t>
  </si>
  <si>
    <t>007001A0007617</t>
  </si>
  <si>
    <t>007001A0007618</t>
  </si>
  <si>
    <t>007001A0007623</t>
  </si>
  <si>
    <t>007001A0007624</t>
  </si>
  <si>
    <t>007001A0007625</t>
  </si>
  <si>
    <t>007001A0007626</t>
  </si>
  <si>
    <t>Comercial el Cacique SRL-Itaugua</t>
  </si>
  <si>
    <t>007001A0007630</t>
  </si>
  <si>
    <t>Maria Virginia Mallada</t>
  </si>
  <si>
    <t>007001A0007632</t>
  </si>
  <si>
    <t>007001A0007639</t>
  </si>
  <si>
    <t>007001A0007640</t>
  </si>
  <si>
    <t>007001A0007641</t>
  </si>
  <si>
    <t>007001A0007642</t>
  </si>
  <si>
    <t>007001A0007643</t>
  </si>
  <si>
    <t>007001A0007644</t>
  </si>
  <si>
    <t>007001A0007645</t>
  </si>
  <si>
    <t>007001A0007646</t>
  </si>
  <si>
    <t>007001A0007647</t>
  </si>
  <si>
    <t>007001A0007648</t>
  </si>
  <si>
    <t>007001A0007649</t>
  </si>
  <si>
    <t>007001A0007650</t>
  </si>
  <si>
    <t>007001A0007651</t>
  </si>
  <si>
    <t>007001A0007652</t>
  </si>
  <si>
    <t>007001A0007653</t>
  </si>
  <si>
    <t>007001A0007654</t>
  </si>
  <si>
    <t>007001A0007655</t>
  </si>
  <si>
    <t>007001A0007656</t>
  </si>
  <si>
    <t>007001A0007657</t>
  </si>
  <si>
    <t>007001A0007658</t>
  </si>
  <si>
    <t>007001A0007659</t>
  </si>
  <si>
    <t>007001A0007660</t>
  </si>
  <si>
    <t>007001A0007661</t>
  </si>
  <si>
    <t>007001A0007662</t>
  </si>
  <si>
    <t>007001A0007663</t>
  </si>
  <si>
    <t>007001A0007664</t>
  </si>
  <si>
    <t>007001A0007665</t>
  </si>
  <si>
    <t>007001A0007689</t>
  </si>
  <si>
    <t>007001A0007693</t>
  </si>
  <si>
    <t>007001A0007695</t>
  </si>
  <si>
    <t>007001A0007697</t>
  </si>
  <si>
    <t>Sohum S.R.L - (Supremo R.F.)</t>
  </si>
  <si>
    <t>007001A0007700</t>
  </si>
  <si>
    <t>007001A0007703</t>
  </si>
  <si>
    <t>007001A0007737</t>
  </si>
  <si>
    <t>007001A0007738</t>
  </si>
  <si>
    <t>007001A0007739</t>
  </si>
  <si>
    <t>007001A0007740</t>
  </si>
  <si>
    <t>007001A0007741</t>
  </si>
  <si>
    <t>007001A0007744</t>
  </si>
  <si>
    <t>007001A0007756</t>
  </si>
  <si>
    <t>007001A0007757</t>
  </si>
  <si>
    <t>007001A0007759</t>
  </si>
  <si>
    <t>007001A0007760</t>
  </si>
  <si>
    <t>MT Alimentos y Bebidas S.A. - Capiata</t>
  </si>
  <si>
    <t>007001A0007779</t>
  </si>
  <si>
    <t>007001A0007786</t>
  </si>
  <si>
    <t>Irene Hieber-Rincon de Fiesta</t>
  </si>
  <si>
    <t>007001A0007793</t>
  </si>
  <si>
    <t>007001A0007808</t>
  </si>
  <si>
    <t>007001A0007810</t>
  </si>
  <si>
    <t>007001A0007832</t>
  </si>
  <si>
    <t>La Candelaria Comercial S.A</t>
  </si>
  <si>
    <t>007001A0007852</t>
  </si>
  <si>
    <t>007001A0007862</t>
  </si>
  <si>
    <t>007001A0007863</t>
  </si>
  <si>
    <t>007001A0007864</t>
  </si>
  <si>
    <t>007001A0007866</t>
  </si>
  <si>
    <t>007001A0007867</t>
  </si>
  <si>
    <t>007001A0007874</t>
  </si>
  <si>
    <t>007001A0007875</t>
  </si>
  <si>
    <t>007001A0007876</t>
  </si>
  <si>
    <t>007001A0007877</t>
  </si>
  <si>
    <t>007001A0007878</t>
  </si>
  <si>
    <t>007001A0007879</t>
  </si>
  <si>
    <t>007001A0007884</t>
  </si>
  <si>
    <t>Leticia Martinez-Bazar Leticia</t>
  </si>
  <si>
    <t>007001A0007900</t>
  </si>
  <si>
    <t>007001A0007905</t>
  </si>
  <si>
    <t>007001A0007906</t>
  </si>
  <si>
    <t>007001A0007907</t>
  </si>
  <si>
    <t>007001A0007908</t>
  </si>
  <si>
    <t>007001A0007909</t>
  </si>
  <si>
    <t>007001A0007910</t>
  </si>
  <si>
    <t>007001A0007911</t>
  </si>
  <si>
    <t>007001A0007912</t>
  </si>
  <si>
    <t>007001A0007913</t>
  </si>
  <si>
    <t>007001A0007914</t>
  </si>
  <si>
    <t>007001A0007915</t>
  </si>
  <si>
    <t>007001A0007916</t>
  </si>
  <si>
    <t>007001A0007917</t>
  </si>
  <si>
    <t>007001A0007918</t>
  </si>
  <si>
    <t>007001A0007919</t>
  </si>
  <si>
    <t>007001A0007920</t>
  </si>
  <si>
    <t>007001A0007921</t>
  </si>
  <si>
    <t>007001A0007922</t>
  </si>
  <si>
    <t>007001A0007923</t>
  </si>
  <si>
    <t>007001A0007924</t>
  </si>
  <si>
    <t>007001A0007925</t>
  </si>
  <si>
    <t>007001A0007926</t>
  </si>
  <si>
    <t>Santa Rosa de Lima S.A</t>
  </si>
  <si>
    <t>007001A0007942</t>
  </si>
  <si>
    <t>Bazar San Juan S.A.</t>
  </si>
  <si>
    <t>007001A0007949</t>
  </si>
  <si>
    <t>Sallustro y Compañia S.A</t>
  </si>
  <si>
    <t>007001A0007957</t>
  </si>
  <si>
    <t>Arq - Tec  S.R.L</t>
  </si>
  <si>
    <t>007001A0007958</t>
  </si>
  <si>
    <t>Productos Edward S.A.I.</t>
  </si>
  <si>
    <t>007001A0007967</t>
  </si>
  <si>
    <t>007001A0007968</t>
  </si>
  <si>
    <t>AKTIV SRL</t>
  </si>
  <si>
    <t>007001A0007972</t>
  </si>
  <si>
    <t>Sathyam S.A - (Supremo Fdo)</t>
  </si>
  <si>
    <t>007001A0007984</t>
  </si>
  <si>
    <t>007001A0007985</t>
  </si>
  <si>
    <t>Supermercado Diefer S.R.L.</t>
  </si>
  <si>
    <t>007001A0007986</t>
  </si>
  <si>
    <t>007001A0007997</t>
  </si>
  <si>
    <t>007001A0007998</t>
  </si>
  <si>
    <t>007001A0007999</t>
  </si>
  <si>
    <t>007001A0008000</t>
  </si>
  <si>
    <t>007001A0008001</t>
  </si>
  <si>
    <t>007001A0008002</t>
  </si>
  <si>
    <t>007001A0008003</t>
  </si>
  <si>
    <t>007001A0008004</t>
  </si>
  <si>
    <t>007001A0008005</t>
  </si>
  <si>
    <t>007001A0008006</t>
  </si>
  <si>
    <t>Feria Asuncion S.A. - San Martin</t>
  </si>
  <si>
    <t>007001A0008008</t>
  </si>
  <si>
    <t>007001A0008009</t>
  </si>
  <si>
    <t>007001A0008010</t>
  </si>
  <si>
    <t>007001A0008011</t>
  </si>
  <si>
    <t>007001A0008026</t>
  </si>
  <si>
    <t>007001A0008032</t>
  </si>
  <si>
    <t>H y V .S.A - San Vicente</t>
  </si>
  <si>
    <t>007001A0008041</t>
  </si>
  <si>
    <t>007001A0008042</t>
  </si>
  <si>
    <t>007001A0008043</t>
  </si>
  <si>
    <t>007001A0008044</t>
  </si>
  <si>
    <t>007001A0008050</t>
  </si>
  <si>
    <t>007001A0008051</t>
  </si>
  <si>
    <t>007001A0008052</t>
  </si>
  <si>
    <t>007001A0008053</t>
  </si>
  <si>
    <t>007001A0008054</t>
  </si>
  <si>
    <t>007001A0008055</t>
  </si>
  <si>
    <t>007001A0008056</t>
  </si>
  <si>
    <t>007001A0008057</t>
  </si>
  <si>
    <t>007001A0008062</t>
  </si>
  <si>
    <t>007001A0008063</t>
  </si>
  <si>
    <t>007001A0008072</t>
  </si>
  <si>
    <t>007001A0008079</t>
  </si>
  <si>
    <t>007001A0008081</t>
  </si>
  <si>
    <t>007001A0008086</t>
  </si>
  <si>
    <t>007001A0008087</t>
  </si>
  <si>
    <t>007001A0008088</t>
  </si>
  <si>
    <t>Supermercado MACISA</t>
  </si>
  <si>
    <t>007001A0008095</t>
  </si>
  <si>
    <t>007001A0008096</t>
  </si>
  <si>
    <t>007001A0008097</t>
  </si>
  <si>
    <t>Mariza Comercial-Sinforiana Esquivel</t>
  </si>
  <si>
    <t>007001A0008114</t>
  </si>
  <si>
    <t>007001A0008117</t>
  </si>
  <si>
    <t>007001A0008118</t>
  </si>
  <si>
    <t>007001A0008119</t>
  </si>
  <si>
    <t>007001A0008120</t>
  </si>
  <si>
    <t>007001A0008121</t>
  </si>
  <si>
    <t>007001A0008122</t>
  </si>
  <si>
    <t>007001A0008123</t>
  </si>
  <si>
    <t>007001A0008124</t>
  </si>
  <si>
    <t>007001A0008125</t>
  </si>
  <si>
    <t>007001A0008126</t>
  </si>
  <si>
    <t>007001A0008127</t>
  </si>
  <si>
    <t>Comercial La Badeña S.A</t>
  </si>
  <si>
    <t>007001A0008144</t>
  </si>
  <si>
    <t>007001A0008145</t>
  </si>
  <si>
    <t>007001A0008146</t>
  </si>
  <si>
    <t>007001A0008147</t>
  </si>
  <si>
    <t>Jonathan Comercial S.A.</t>
  </si>
  <si>
    <t>007001A0008150</t>
  </si>
  <si>
    <t>007001A0008151</t>
  </si>
  <si>
    <t>007001A0008152</t>
  </si>
  <si>
    <t>007001A0008153</t>
  </si>
  <si>
    <t>007001A0008154</t>
  </si>
  <si>
    <t>007001A0008155</t>
  </si>
  <si>
    <t>007001A0008156</t>
  </si>
  <si>
    <t>Tule S.A.C.I</t>
  </si>
  <si>
    <t>007001A0008157</t>
  </si>
  <si>
    <t>007001A0008158</t>
  </si>
  <si>
    <t>007001A0008159</t>
  </si>
  <si>
    <t>Celsa Idalina Almada</t>
  </si>
  <si>
    <t>007001A0008160</t>
  </si>
  <si>
    <t>007001A0008161</t>
  </si>
  <si>
    <t>Antonio Arzamendia-Supermercado Monica</t>
  </si>
  <si>
    <t>007001A0008166</t>
  </si>
  <si>
    <t>007001A0008167</t>
  </si>
  <si>
    <t>007001A0008168</t>
  </si>
  <si>
    <t>007001A0008169</t>
  </si>
  <si>
    <t>Integracion S.A - Supermercado Triangulo</t>
  </si>
  <si>
    <t>007001A0008170</t>
  </si>
  <si>
    <t>007001A0008171</t>
  </si>
  <si>
    <t>007001A0008172</t>
  </si>
  <si>
    <t>007001A0008173</t>
  </si>
  <si>
    <t>007001A0008174</t>
  </si>
  <si>
    <t>Hernan Aguero Medina</t>
  </si>
  <si>
    <t>007001A0008175</t>
  </si>
  <si>
    <t>007001A0008176</t>
  </si>
  <si>
    <t>007001A0008177</t>
  </si>
  <si>
    <t>007001A0008178</t>
  </si>
  <si>
    <t>ROCIO V &amp; B S.A</t>
  </si>
  <si>
    <t>007001A0008179</t>
  </si>
  <si>
    <t>007001A0008181</t>
  </si>
  <si>
    <t>007001A0008187</t>
  </si>
  <si>
    <t>007001A0008188</t>
  </si>
  <si>
    <t>Instituto Salesiano San José</t>
  </si>
  <si>
    <t>007001A0008189</t>
  </si>
  <si>
    <t>Ana Ferreira-Libreria S.F.</t>
  </si>
  <si>
    <t>007001A0008190</t>
  </si>
  <si>
    <t>007001A0008191</t>
  </si>
  <si>
    <t>007001A0008192</t>
  </si>
  <si>
    <t>007001A0008193</t>
  </si>
  <si>
    <t>007001A0008194</t>
  </si>
  <si>
    <t>007001A0008195</t>
  </si>
  <si>
    <t>007001A0008196</t>
  </si>
  <si>
    <t>007001A0008197</t>
  </si>
  <si>
    <t>007001A0008198</t>
  </si>
  <si>
    <t>007001A0008199</t>
  </si>
  <si>
    <t>007001A0008200</t>
  </si>
  <si>
    <t>007001A0008201</t>
  </si>
  <si>
    <t>007001A0008202</t>
  </si>
  <si>
    <t>007001A0008203</t>
  </si>
  <si>
    <t>007001A0008204</t>
  </si>
  <si>
    <t>007001A0008205</t>
  </si>
  <si>
    <t>007001A0008206</t>
  </si>
  <si>
    <t>007001A0008207</t>
  </si>
  <si>
    <t>007001A0008208</t>
  </si>
  <si>
    <t>007001A0008209</t>
  </si>
  <si>
    <t>007001A0008210</t>
  </si>
  <si>
    <t>007001A0008211</t>
  </si>
  <si>
    <t>007001A0008212</t>
  </si>
  <si>
    <t>007001A0008213</t>
  </si>
  <si>
    <t>007001A0008214</t>
  </si>
  <si>
    <t>007001A0008215</t>
  </si>
  <si>
    <t>007001A0008216</t>
  </si>
  <si>
    <t>007001A0008217</t>
  </si>
  <si>
    <t>007001A0008218</t>
  </si>
  <si>
    <t>007001A0008219</t>
  </si>
  <si>
    <t>007001A0008220</t>
  </si>
  <si>
    <t>007001A0008221</t>
  </si>
  <si>
    <t>007001A0008224</t>
  </si>
  <si>
    <t>007001A0008225</t>
  </si>
  <si>
    <t>007001A0008226</t>
  </si>
  <si>
    <t>007001A0008227</t>
  </si>
  <si>
    <t>007001A0008228</t>
  </si>
  <si>
    <t>007001A0008229</t>
  </si>
  <si>
    <t>007001A0008230</t>
  </si>
  <si>
    <t>007001A0008231</t>
  </si>
  <si>
    <t>007001A0008232</t>
  </si>
  <si>
    <t>007001A0008233</t>
  </si>
  <si>
    <t>007001A0008241</t>
  </si>
  <si>
    <t>007001A0008242</t>
  </si>
  <si>
    <t>007001A0008243</t>
  </si>
  <si>
    <t>007001A0008244</t>
  </si>
  <si>
    <t>007001A0008245</t>
  </si>
  <si>
    <t>007001A0008246</t>
  </si>
  <si>
    <t>007001A0008247</t>
  </si>
  <si>
    <t>007001A0008249</t>
  </si>
  <si>
    <t>007001A0008251</t>
  </si>
  <si>
    <t>007001A0008252</t>
  </si>
  <si>
    <t>007001A0008253</t>
  </si>
  <si>
    <t>007001A0008254</t>
  </si>
  <si>
    <t>007001A0008255</t>
  </si>
  <si>
    <t>007001A0008256</t>
  </si>
  <si>
    <t>007001A0008261</t>
  </si>
  <si>
    <t>007001A0008262</t>
  </si>
  <si>
    <t>007001A0008263</t>
  </si>
  <si>
    <t>007001A0008264</t>
  </si>
  <si>
    <t>007001A0008265</t>
  </si>
  <si>
    <t>007001A0008268</t>
  </si>
  <si>
    <t>007001A0008269</t>
  </si>
  <si>
    <t>Todo Campo SA</t>
  </si>
  <si>
    <t>007001A0008270</t>
  </si>
  <si>
    <t>007001A0008271</t>
  </si>
  <si>
    <t>007001A0008272</t>
  </si>
  <si>
    <t>007001A0008273</t>
  </si>
  <si>
    <t>007001A0008275</t>
  </si>
  <si>
    <t>Arq Tec S.R.L. Libreria Papeleria</t>
  </si>
  <si>
    <t>007001A0008279</t>
  </si>
  <si>
    <t>007001A0008280</t>
  </si>
  <si>
    <t>La Bomba S.A</t>
  </si>
  <si>
    <t>007001A0008281</t>
  </si>
  <si>
    <t>007001A0008284</t>
  </si>
  <si>
    <t>007001A0008285</t>
  </si>
  <si>
    <t>007001A0008294</t>
  </si>
  <si>
    <t>007001A0008295</t>
  </si>
  <si>
    <t>007001A0008296</t>
  </si>
  <si>
    <t>007001A0008297</t>
  </si>
  <si>
    <t>007001A0008298</t>
  </si>
  <si>
    <t>007001A0008301</t>
  </si>
  <si>
    <t>007001A0008302</t>
  </si>
  <si>
    <t>007001A0008303</t>
  </si>
  <si>
    <t>007001A0008304</t>
  </si>
  <si>
    <t>007001A0008305</t>
  </si>
  <si>
    <t>007001A0008306</t>
  </si>
  <si>
    <t>007001A0008307</t>
  </si>
  <si>
    <t>007001A0008308</t>
  </si>
  <si>
    <t>007001A0008309</t>
  </si>
  <si>
    <t>007001A0008311</t>
  </si>
  <si>
    <t>007001A0008312</t>
  </si>
  <si>
    <t>007001A0008314</t>
  </si>
  <si>
    <t>007001A0008315</t>
  </si>
  <si>
    <t>007001A0008332</t>
  </si>
  <si>
    <t>007001A0008339</t>
  </si>
  <si>
    <t>007001A0008340</t>
  </si>
  <si>
    <t>Supermercado Boqueron S.A</t>
  </si>
  <si>
    <t>007001A0008341</t>
  </si>
  <si>
    <t>007001A0008342</t>
  </si>
  <si>
    <t>007001A0008343</t>
  </si>
  <si>
    <t>007001A0008344</t>
  </si>
  <si>
    <t>007001A0008345</t>
  </si>
  <si>
    <t>007001A0008346</t>
  </si>
  <si>
    <t>007001A0008350</t>
  </si>
  <si>
    <t>007001A0008351</t>
  </si>
  <si>
    <t>007001A0008352</t>
  </si>
  <si>
    <t>007001A0008353</t>
  </si>
  <si>
    <t>007001A0008354</t>
  </si>
  <si>
    <t>007001A0008355</t>
  </si>
  <si>
    <t>Centro Comercial Deisy S.A</t>
  </si>
  <si>
    <t>007001A0008360</t>
  </si>
  <si>
    <t>007001A0008361</t>
  </si>
  <si>
    <t>007001A0008369</t>
  </si>
  <si>
    <t>007001A0008376</t>
  </si>
  <si>
    <t>Fabiola Arguello-Plastiar Libreria</t>
  </si>
  <si>
    <t>007001A0008391</t>
  </si>
  <si>
    <t>Comercial Libreria Ñemby SRL</t>
  </si>
  <si>
    <t>007001A0008414</t>
  </si>
  <si>
    <t>007001A0008415</t>
  </si>
  <si>
    <t>007001A0008432</t>
  </si>
  <si>
    <t>007001A0008433</t>
  </si>
  <si>
    <t>Comercial Ypane SA</t>
  </si>
  <si>
    <t>007001A0008434</t>
  </si>
  <si>
    <t>Granja Avicola La Blanca S.A.</t>
  </si>
  <si>
    <t>007001A0008436</t>
  </si>
  <si>
    <t>Novedades Betty ( Beatriz de Lopez )</t>
  </si>
  <si>
    <t>007001A0008437</t>
  </si>
  <si>
    <t>007001A0008442</t>
  </si>
  <si>
    <t>007001A0008443</t>
  </si>
  <si>
    <t>007001A0008451</t>
  </si>
  <si>
    <t>007001A0008454</t>
  </si>
  <si>
    <t>007001A0008455</t>
  </si>
  <si>
    <t>007001A0008456</t>
  </si>
  <si>
    <t>007001A0008457</t>
  </si>
  <si>
    <t>Doremi S.A</t>
  </si>
  <si>
    <t>007001A0008460</t>
  </si>
  <si>
    <t>007001A0008461</t>
  </si>
  <si>
    <t>Agripina Ramirez</t>
  </si>
  <si>
    <t>007001A0008483</t>
  </si>
  <si>
    <t>Celeste Ortiz-Libreria Batilana</t>
  </si>
  <si>
    <t>007001A0008496</t>
  </si>
  <si>
    <t>007001A0008499</t>
  </si>
  <si>
    <t>007001A0008500</t>
  </si>
  <si>
    <t>MMG Import S.A</t>
  </si>
  <si>
    <t>007001A0008505</t>
  </si>
  <si>
    <t>Maria Griselda Lesme-Libreria El Progreso</t>
  </si>
  <si>
    <t>007001A0008506</t>
  </si>
  <si>
    <t>007001A0008507</t>
  </si>
  <si>
    <t>007001A0008509</t>
  </si>
  <si>
    <t>007001A0008513</t>
  </si>
  <si>
    <t>007001A0008517</t>
  </si>
  <si>
    <t>007001A0008518</t>
  </si>
  <si>
    <t>007001A0008527</t>
  </si>
  <si>
    <t>007001A0008528</t>
  </si>
  <si>
    <t>007001A0008529</t>
  </si>
  <si>
    <t>007001A0008530</t>
  </si>
  <si>
    <t>Super Mercado Colon S.A</t>
  </si>
  <si>
    <t>007001A0008531</t>
  </si>
  <si>
    <t>007001A0008532</t>
  </si>
  <si>
    <t>Comercial Baratodo SRL</t>
  </si>
  <si>
    <t>007001A0008533</t>
  </si>
  <si>
    <t>Comercial San Cayetano S.R.L.</t>
  </si>
  <si>
    <t>007001A0008538</t>
  </si>
  <si>
    <t>007001A0008539</t>
  </si>
  <si>
    <t>Comercial el Cacique SRL</t>
  </si>
  <si>
    <t>007001A0008545</t>
  </si>
  <si>
    <t>007001A0008552</t>
  </si>
  <si>
    <t>Mario Andres Aguilera Vera-Arandu Service</t>
  </si>
  <si>
    <t>007001A0008553</t>
  </si>
  <si>
    <t>007001A0008555</t>
  </si>
  <si>
    <t>Shanti S.A - (Luque)</t>
  </si>
  <si>
    <t>007001A0008556</t>
  </si>
  <si>
    <t>Super Box S.A - Suc. Luque</t>
  </si>
  <si>
    <t>007001A0008557</t>
  </si>
  <si>
    <t>Diaz e Hijos S.A. - M.R.A.</t>
  </si>
  <si>
    <t>007001A0008558</t>
  </si>
  <si>
    <t>007001A0008559</t>
  </si>
  <si>
    <t>007001A0008560</t>
  </si>
  <si>
    <t>Super Box  S.A - Suc. Abasto</t>
  </si>
  <si>
    <t>007001A0008561</t>
  </si>
  <si>
    <t>007001A0008562</t>
  </si>
  <si>
    <t>007001A0008563</t>
  </si>
  <si>
    <t>00700200010303</t>
  </si>
  <si>
    <t>14/09/2020</t>
  </si>
  <si>
    <t>13/11/2020</t>
  </si>
  <si>
    <t>00700200011586</t>
  </si>
  <si>
    <t>05/07/2021</t>
  </si>
  <si>
    <t>03/09/2021</t>
  </si>
  <si>
    <t>Family Group S.R.L.</t>
  </si>
  <si>
    <t>00700200011726</t>
  </si>
  <si>
    <t>22/09/2021</t>
  </si>
  <si>
    <t>22/10/2021</t>
  </si>
  <si>
    <t>00700200013266</t>
  </si>
  <si>
    <t>26/05/2022</t>
  </si>
  <si>
    <t>25/07/2022</t>
  </si>
  <si>
    <t>00700200018040</t>
  </si>
  <si>
    <t>Mariana Mondelo</t>
  </si>
  <si>
    <t>00700200021542</t>
  </si>
  <si>
    <t>03/02/2020</t>
  </si>
  <si>
    <t>04/03/2020</t>
  </si>
  <si>
    <t>00700200021581</t>
  </si>
  <si>
    <t>07/02/2020</t>
  </si>
  <si>
    <t>08/03/2020</t>
  </si>
  <si>
    <t>00700200021582</t>
  </si>
  <si>
    <t>Gustavo Adorno Romero</t>
  </si>
  <si>
    <t>00700200021920</t>
  </si>
  <si>
    <t>22/02/2020</t>
  </si>
  <si>
    <t>22/05/2020</t>
  </si>
  <si>
    <t>Debora Monteggia Correa</t>
  </si>
  <si>
    <t>00700200022530</t>
  </si>
  <si>
    <t>29/06/2020</t>
  </si>
  <si>
    <t>29/07/2020</t>
  </si>
  <si>
    <t>00700200022531</t>
  </si>
  <si>
    <t>00700200022590</t>
  </si>
  <si>
    <t>03/07/2020</t>
  </si>
  <si>
    <t>02/08/2020</t>
  </si>
  <si>
    <t>00700200022598</t>
  </si>
  <si>
    <t>00700200022599</t>
  </si>
  <si>
    <t>00700200022818</t>
  </si>
  <si>
    <t>18/07/2020</t>
  </si>
  <si>
    <t>17/08/2020</t>
  </si>
  <si>
    <t>00700200022819</t>
  </si>
  <si>
    <t>00700200022820</t>
  </si>
  <si>
    <t>00700200022821</t>
  </si>
  <si>
    <t>00700200022822</t>
  </si>
  <si>
    <t>00700200022823</t>
  </si>
  <si>
    <t>00700200022825</t>
  </si>
  <si>
    <t>00700200023477</t>
  </si>
  <si>
    <t>27/08/2020</t>
  </si>
  <si>
    <t>26/09/2020</t>
  </si>
  <si>
    <t>00700200023479</t>
  </si>
  <si>
    <t>00700200023480</t>
  </si>
  <si>
    <t>00700200023804</t>
  </si>
  <si>
    <t>00700200023815</t>
  </si>
  <si>
    <t>18/09/2020</t>
  </si>
  <si>
    <t>00700200023886</t>
  </si>
  <si>
    <t>22/09/2020</t>
  </si>
  <si>
    <t>22/10/2020</t>
  </si>
  <si>
    <t>00700200023887</t>
  </si>
  <si>
    <t>00700200023899</t>
  </si>
  <si>
    <t>00700200023909</t>
  </si>
  <si>
    <t>00700200023910</t>
  </si>
  <si>
    <t>00700200023918</t>
  </si>
  <si>
    <t>00700200024168</t>
  </si>
  <si>
    <t>12/11/2020</t>
  </si>
  <si>
    <t>12/12/2020</t>
  </si>
  <si>
    <t>00700200024808</t>
  </si>
  <si>
    <t>00700200025303</t>
  </si>
  <si>
    <t>18/02/2021</t>
  </si>
  <si>
    <t>20/03/2021</t>
  </si>
  <si>
    <t>00700200025395</t>
  </si>
  <si>
    <t>06/03/2021</t>
  </si>
  <si>
    <t>05/04/2021</t>
  </si>
  <si>
    <t>Multimedia S.A</t>
  </si>
  <si>
    <t>00700200025467</t>
  </si>
  <si>
    <t>19/03/2021</t>
  </si>
  <si>
    <t>18/04/2021</t>
  </si>
  <si>
    <t>00700200025469</t>
  </si>
  <si>
    <t>00700200026054</t>
  </si>
  <si>
    <t>28/06/2021</t>
  </si>
  <si>
    <t>28/07/2021</t>
  </si>
  <si>
    <t>00700200026357</t>
  </si>
  <si>
    <t>04/09/2021</t>
  </si>
  <si>
    <t>04/10/2021</t>
  </si>
  <si>
    <t>00700200026370</t>
  </si>
  <si>
    <t>09/09/2021</t>
  </si>
  <si>
    <t>09/10/2021</t>
  </si>
  <si>
    <t>00700200026444</t>
  </si>
  <si>
    <t>00700200026488</t>
  </si>
  <si>
    <t>06/10/2021</t>
  </si>
  <si>
    <t>05/11/2021</t>
  </si>
  <si>
    <t>Fibrac S.A</t>
  </si>
  <si>
    <t>00700200026539</t>
  </si>
  <si>
    <t>16/10/2021</t>
  </si>
  <si>
    <t>14/01/2022</t>
  </si>
  <si>
    <t>00700200026597</t>
  </si>
  <si>
    <t>19/10/2021</t>
  </si>
  <si>
    <t>18/11/2021</t>
  </si>
  <si>
    <t>00700200026729</t>
  </si>
  <si>
    <t>21/11/2021</t>
  </si>
  <si>
    <t>00700200026975</t>
  </si>
  <si>
    <t>11/11/2021</t>
  </si>
  <si>
    <t>11/12/2021</t>
  </si>
  <si>
    <t>00700200027025</t>
  </si>
  <si>
    <t>17/11/2021</t>
  </si>
  <si>
    <t>00700200027553</t>
  </si>
  <si>
    <t>00700200027554</t>
  </si>
  <si>
    <t>00700200027563</t>
  </si>
  <si>
    <t>00700200027712</t>
  </si>
  <si>
    <t>00700200028781</t>
  </si>
  <si>
    <t>10/05/2022</t>
  </si>
  <si>
    <t>00700200029642</t>
  </si>
  <si>
    <t>10/06/2022</t>
  </si>
  <si>
    <t>00700200029887</t>
  </si>
  <si>
    <t>11/08/2022</t>
  </si>
  <si>
    <t>10/09/2022</t>
  </si>
  <si>
    <t>00700200030654</t>
  </si>
  <si>
    <t>00700200030655</t>
  </si>
  <si>
    <t>Susana Nair Centurion Santander</t>
  </si>
  <si>
    <t>00700200030675</t>
  </si>
  <si>
    <t>24/09/2022</t>
  </si>
  <si>
    <t>Mercedes Denis Pedrozo</t>
  </si>
  <si>
    <t>00700200030676</t>
  </si>
  <si>
    <t>Alba Cantero Mendoza</t>
  </si>
  <si>
    <t>00700200030677</t>
  </si>
  <si>
    <t>00700200030679</t>
  </si>
  <si>
    <t>00700200030773</t>
  </si>
  <si>
    <t>31/10/2022</t>
  </si>
  <si>
    <t>00700200030908</t>
  </si>
  <si>
    <t>Bruno Garcia</t>
  </si>
  <si>
    <t>00700200031182</t>
  </si>
  <si>
    <t>22/10/2022</t>
  </si>
  <si>
    <t>21/11/2022</t>
  </si>
  <si>
    <t>00700200031183</t>
  </si>
  <si>
    <t>00700200031186</t>
  </si>
  <si>
    <t>00700200032163</t>
  </si>
  <si>
    <t>Gestion de Servicios S.A.-San Bernardino</t>
  </si>
  <si>
    <t>00700200032203</t>
  </si>
  <si>
    <t>22/12/2022</t>
  </si>
  <si>
    <t>22/03/2023</t>
  </si>
  <si>
    <t>00700200032204</t>
  </si>
  <si>
    <t>00700200032357</t>
  </si>
  <si>
    <t>30/12/2022</t>
  </si>
  <si>
    <t>29/01/2023</t>
  </si>
  <si>
    <t>00700200032358</t>
  </si>
  <si>
    <t>00700200032379</t>
  </si>
  <si>
    <t>00700200032416</t>
  </si>
  <si>
    <t>04/01/2023</t>
  </si>
  <si>
    <t>00700200032452</t>
  </si>
  <si>
    <t>06/01/2023</t>
  </si>
  <si>
    <t>05/02/2023</t>
  </si>
  <si>
    <t>00700200032453</t>
  </si>
  <si>
    <t>00700200033031</t>
  </si>
  <si>
    <t>00700200033032</t>
  </si>
  <si>
    <t>00700200033033</t>
  </si>
  <si>
    <t>00700200033599</t>
  </si>
  <si>
    <t>04/02/2023</t>
  </si>
  <si>
    <t>06/03/2023</t>
  </si>
  <si>
    <t>00700200034165</t>
  </si>
  <si>
    <t>Amadito Comercial S.R.L.</t>
  </si>
  <si>
    <t>00700200034605</t>
  </si>
  <si>
    <t>08/03/2023</t>
  </si>
  <si>
    <t>07/04/2023</t>
  </si>
  <si>
    <t>00700200034634</t>
  </si>
  <si>
    <t>08/04/2023</t>
  </si>
  <si>
    <t>Valdez Comercial SRL</t>
  </si>
  <si>
    <t>00700200034969</t>
  </si>
  <si>
    <t>Ana Rocio Gonzalez Ayala</t>
  </si>
  <si>
    <t>00700200036099</t>
  </si>
  <si>
    <t>24/05/2023</t>
  </si>
  <si>
    <t>00700200036100</t>
  </si>
  <si>
    <t>00700200036101</t>
  </si>
  <si>
    <t>00700200036102</t>
  </si>
  <si>
    <t>00700200036103</t>
  </si>
  <si>
    <t>00700200036104</t>
  </si>
  <si>
    <t>00700200036105</t>
  </si>
  <si>
    <t>00700200036106</t>
  </si>
  <si>
    <t>00700200036113</t>
  </si>
  <si>
    <t>00700200036114</t>
  </si>
  <si>
    <t>00700200036115</t>
  </si>
  <si>
    <t>00700200036122</t>
  </si>
  <si>
    <t>00700200036123</t>
  </si>
  <si>
    <t>Arsenio Romero</t>
  </si>
  <si>
    <t>00700200036339</t>
  </si>
  <si>
    <t>03/07/2023</t>
  </si>
  <si>
    <t>00700200036342</t>
  </si>
  <si>
    <t>00700200036369</t>
  </si>
  <si>
    <t>05/07/2023</t>
  </si>
  <si>
    <t>00700200036370</t>
  </si>
  <si>
    <t>00700200036388</t>
  </si>
  <si>
    <t>00700200036389</t>
  </si>
  <si>
    <t>00700200036390</t>
  </si>
  <si>
    <t>Outlet Ciudad Del Este S.R.L</t>
  </si>
  <si>
    <t>00700200036444</t>
  </si>
  <si>
    <t>00700200036816</t>
  </si>
  <si>
    <t>01/07/2023</t>
  </si>
  <si>
    <t>Libreria Satito de Erika Satito</t>
  </si>
  <si>
    <t>007002A0000077</t>
  </si>
  <si>
    <t>29/07/2023</t>
  </si>
  <si>
    <t>007002A0000285</t>
  </si>
  <si>
    <t>007002A0000299</t>
  </si>
  <si>
    <t>007002A0000310</t>
  </si>
  <si>
    <t>007002A0000347</t>
  </si>
  <si>
    <t>007002A0000348</t>
  </si>
  <si>
    <t>007002A0000349</t>
  </si>
  <si>
    <t>007002A0000351</t>
  </si>
  <si>
    <t>007002A0000352</t>
  </si>
  <si>
    <t>007002A0000355</t>
  </si>
  <si>
    <t>007002A0000356</t>
  </si>
  <si>
    <t>007002A0000375</t>
  </si>
  <si>
    <t>007002A0000455</t>
  </si>
  <si>
    <t>007002A0000515</t>
  </si>
  <si>
    <t>007002A0000516</t>
  </si>
  <si>
    <t>007002A0000662</t>
  </si>
  <si>
    <t>007002A0000705</t>
  </si>
  <si>
    <t>007002A0000895</t>
  </si>
  <si>
    <t>16/09/2023</t>
  </si>
  <si>
    <t>007002A0000897</t>
  </si>
  <si>
    <t>007002A0001140</t>
  </si>
  <si>
    <t>007002A0001141</t>
  </si>
  <si>
    <t>007002A0001143</t>
  </si>
  <si>
    <t>007002A0001144</t>
  </si>
  <si>
    <t>007002A0001145</t>
  </si>
  <si>
    <t>007002A0001146</t>
  </si>
  <si>
    <t>007002A0001235</t>
  </si>
  <si>
    <t>Supermercado El Pais S.A</t>
  </si>
  <si>
    <t>007002A0001239</t>
  </si>
  <si>
    <t>007002A0001240</t>
  </si>
  <si>
    <t>007002A0001354</t>
  </si>
  <si>
    <t>02/09/2023</t>
  </si>
  <si>
    <t>02/10/2023</t>
  </si>
  <si>
    <t>007002A0001460</t>
  </si>
  <si>
    <t>007002A0001503</t>
  </si>
  <si>
    <t>Victor Hugo Alarcon-Ferreteria la Familia</t>
  </si>
  <si>
    <t>007002A0001532</t>
  </si>
  <si>
    <t>007002A0001548</t>
  </si>
  <si>
    <t>007002A0001707</t>
  </si>
  <si>
    <t>Plaza Oferta S.A-San Martin</t>
  </si>
  <si>
    <t>007002A0001717</t>
  </si>
  <si>
    <t>007002A0001720</t>
  </si>
  <si>
    <t>Yessica Alonso-Multitiendas Yessy</t>
  </si>
  <si>
    <t>007002A0001941</t>
  </si>
  <si>
    <t>Liz Echague-Libreria San Jose</t>
  </si>
  <si>
    <t>007002A0002336</t>
  </si>
  <si>
    <t>007002A0002340</t>
  </si>
  <si>
    <t>007002A0002559</t>
  </si>
  <si>
    <t>007002A0002560</t>
  </si>
  <si>
    <t>007002A0002561</t>
  </si>
  <si>
    <t>007002A0002562</t>
  </si>
  <si>
    <t>007002A0002563</t>
  </si>
  <si>
    <t>007002A0002564</t>
  </si>
  <si>
    <t>007002A0002565</t>
  </si>
  <si>
    <t>007002A0002566</t>
  </si>
  <si>
    <t>007002A0002567</t>
  </si>
  <si>
    <t>007002A0002572</t>
  </si>
  <si>
    <t>007002A0002574</t>
  </si>
  <si>
    <t>007002A0002576</t>
  </si>
  <si>
    <t>007002A0002578</t>
  </si>
  <si>
    <t>007002A0002604</t>
  </si>
  <si>
    <t>007002A0002614</t>
  </si>
  <si>
    <t>007002A0002615</t>
  </si>
  <si>
    <t>007002A0002616</t>
  </si>
  <si>
    <t>007002A0002617</t>
  </si>
  <si>
    <t>007002A0002618</t>
  </si>
  <si>
    <t>007002A0002680</t>
  </si>
  <si>
    <t>007002A0002681</t>
  </si>
  <si>
    <t>Viviana Nuñez-Jazmin Cotillon</t>
  </si>
  <si>
    <t>007002A0002688</t>
  </si>
  <si>
    <t>007002A0002705</t>
  </si>
  <si>
    <t>007002A0002768</t>
  </si>
  <si>
    <t>007002A0002774</t>
  </si>
  <si>
    <t>007002A0002791</t>
  </si>
  <si>
    <t>007002A0002792</t>
  </si>
  <si>
    <t>007002A0002820</t>
  </si>
  <si>
    <t>007002A0002835</t>
  </si>
  <si>
    <t>007002A0002914</t>
  </si>
  <si>
    <t>007002A0002922</t>
  </si>
  <si>
    <t>007002A0002990</t>
  </si>
  <si>
    <t>007002A0003005</t>
  </si>
  <si>
    <t>007002A0003048</t>
  </si>
  <si>
    <t>Carlos Daniel Maidana Roman</t>
  </si>
  <si>
    <t>007002A0003158</t>
  </si>
  <si>
    <t>007002A0003214</t>
  </si>
  <si>
    <t>007002A0003215</t>
  </si>
  <si>
    <t>007002A0003216</t>
  </si>
  <si>
    <t>007002A0003305</t>
  </si>
  <si>
    <t>Sohum S.R.L - (Favorito R.F)</t>
  </si>
  <si>
    <t>007002A0003373</t>
  </si>
  <si>
    <t>007002A0003402</t>
  </si>
  <si>
    <t>007002A0003501</t>
  </si>
  <si>
    <t>007002A0003503</t>
  </si>
  <si>
    <t>007002A0003515</t>
  </si>
  <si>
    <t>007002A0003549</t>
  </si>
  <si>
    <t>Shanti S.A - (Supremo San Lorenzo)</t>
  </si>
  <si>
    <t>007002A0003682</t>
  </si>
  <si>
    <t>01/01/2024</t>
  </si>
  <si>
    <t>Denis Gomez-Comercial El Pinar</t>
  </si>
  <si>
    <t>007002A0003824</t>
  </si>
  <si>
    <t>19/12/2023</t>
  </si>
  <si>
    <t>007002A0003897</t>
  </si>
  <si>
    <t>007002A0003898</t>
  </si>
  <si>
    <t>007002A0003924</t>
  </si>
  <si>
    <t>Claudia Margarita Rios Adorno (Magic Shop)</t>
  </si>
  <si>
    <t>007002A0003966</t>
  </si>
  <si>
    <t>007002A0003977</t>
  </si>
  <si>
    <t>007002A0003994</t>
  </si>
  <si>
    <t>007002A0003995</t>
  </si>
  <si>
    <t>007002A0003996</t>
  </si>
  <si>
    <t>007002A0003998</t>
  </si>
  <si>
    <t>007002A0004007</t>
  </si>
  <si>
    <t>007002A0004028</t>
  </si>
  <si>
    <t>007002A0004029</t>
  </si>
  <si>
    <t>007002A0004081</t>
  </si>
  <si>
    <t>007002A0004200</t>
  </si>
  <si>
    <t>007002A0004201</t>
  </si>
  <si>
    <t>007002A0004202</t>
  </si>
  <si>
    <t>007002A0004203</t>
  </si>
  <si>
    <t>Adilio Ramon Bogado Fleitas</t>
  </si>
  <si>
    <t>007002A0004279</t>
  </si>
  <si>
    <t>007002A0004361</t>
  </si>
  <si>
    <t>007002A0004363</t>
  </si>
  <si>
    <t>007002A0004565</t>
  </si>
  <si>
    <t>Luz Marina Comercial S.R.L</t>
  </si>
  <si>
    <t>007002A0004600</t>
  </si>
  <si>
    <t>007002A0004616</t>
  </si>
  <si>
    <t>007002A0004620</t>
  </si>
  <si>
    <t>007002A0004662</t>
  </si>
  <si>
    <t>007002A0004663</t>
  </si>
  <si>
    <t>007002A0004664</t>
  </si>
  <si>
    <t>007002A0004810</t>
  </si>
  <si>
    <t>007002A0004818</t>
  </si>
  <si>
    <t>007002A0004825</t>
  </si>
  <si>
    <t>007002A0004826</t>
  </si>
  <si>
    <t>007002A0004827</t>
  </si>
  <si>
    <t>007002A0004828</t>
  </si>
  <si>
    <t>007002A0004829</t>
  </si>
  <si>
    <t>007002A0004830</t>
  </si>
  <si>
    <t>007002A0004831</t>
  </si>
  <si>
    <t>007002A0004832</t>
  </si>
  <si>
    <t>007002A0004864</t>
  </si>
  <si>
    <t>007002A0004866</t>
  </si>
  <si>
    <t>007002A0004869</t>
  </si>
  <si>
    <t>007002A0004870</t>
  </si>
  <si>
    <t>007002A0004871</t>
  </si>
  <si>
    <t>007002A0004872</t>
  </si>
  <si>
    <t>007002A0004873</t>
  </si>
  <si>
    <t>007002A0004874</t>
  </si>
  <si>
    <t>007002A0004875</t>
  </si>
  <si>
    <t>007002A0004877</t>
  </si>
  <si>
    <t>007002A0004878</t>
  </si>
  <si>
    <t>007002A0004879</t>
  </si>
  <si>
    <t>007002A0004904</t>
  </si>
  <si>
    <t>007002A0004905</t>
  </si>
  <si>
    <t>007002A0004906</t>
  </si>
  <si>
    <t>007002A0004907</t>
  </si>
  <si>
    <t>007002A0004908</t>
  </si>
  <si>
    <t>007002A0004909</t>
  </si>
  <si>
    <t>007002A0004910</t>
  </si>
  <si>
    <t>007002A0004911</t>
  </si>
  <si>
    <t>007002A0004912</t>
  </si>
  <si>
    <t>007002A0004913</t>
  </si>
  <si>
    <t>007002A0004914</t>
  </si>
  <si>
    <t>Gloria Estella Torres Tescari</t>
  </si>
  <si>
    <t>007002A0004975</t>
  </si>
  <si>
    <t>007002A0004976</t>
  </si>
  <si>
    <t>007002A0004977</t>
  </si>
  <si>
    <t>007002A0004989</t>
  </si>
  <si>
    <t>007002A0004990</t>
  </si>
  <si>
    <t>007002A0004991</t>
  </si>
  <si>
    <t>007002A0004992</t>
  </si>
  <si>
    <t>007002A0004993</t>
  </si>
  <si>
    <t>007002A0004994</t>
  </si>
  <si>
    <t>007002A0004995</t>
  </si>
  <si>
    <t>007002A0004996</t>
  </si>
  <si>
    <t>007002A0004997</t>
  </si>
  <si>
    <t>007002A0004998</t>
  </si>
  <si>
    <t>007002A0004999</t>
  </si>
  <si>
    <t>007002A0005000</t>
  </si>
  <si>
    <t>007002A0005001</t>
  </si>
  <si>
    <t>007002A0005002</t>
  </si>
  <si>
    <t>007002A0005003</t>
  </si>
  <si>
    <t>007002A0005004</t>
  </si>
  <si>
    <t>007002A0005005</t>
  </si>
  <si>
    <t>007002A0005006</t>
  </si>
  <si>
    <t>007002A0005009</t>
  </si>
  <si>
    <t>007002A0005050</t>
  </si>
  <si>
    <t>007002A0005051</t>
  </si>
  <si>
    <t>007002A0005052</t>
  </si>
  <si>
    <t>007002A0005053</t>
  </si>
  <si>
    <t>007002A0005117</t>
  </si>
  <si>
    <t>Inmaculada Hermosilla-Libreria Manisof</t>
  </si>
  <si>
    <t>007002A0005123</t>
  </si>
  <si>
    <t>007002A0005129</t>
  </si>
  <si>
    <t>007002A0005130</t>
  </si>
  <si>
    <t>Cirilo Audaz Delgadillo Ramirez</t>
  </si>
  <si>
    <t>007002A0005131</t>
  </si>
  <si>
    <t>007002A0005132</t>
  </si>
  <si>
    <t>007002A0005133</t>
  </si>
  <si>
    <t>007002A0005135</t>
  </si>
  <si>
    <t>007002A0005137</t>
  </si>
  <si>
    <t>Sathyam S.A - (Ofertazo Km 7)</t>
  </si>
  <si>
    <t>007002A0005140</t>
  </si>
  <si>
    <t>007002A0005143</t>
  </si>
  <si>
    <t>007002A0005293</t>
  </si>
  <si>
    <t>28/04/2024</t>
  </si>
  <si>
    <t>007002A0005294</t>
  </si>
  <si>
    <t>007002A0005295</t>
  </si>
  <si>
    <t>007002A0005296</t>
  </si>
  <si>
    <t>007002A0005298</t>
  </si>
  <si>
    <t>007002A0005299</t>
  </si>
  <si>
    <t>007002A0005300</t>
  </si>
  <si>
    <t>007002A0005301</t>
  </si>
  <si>
    <t>007002A0005302</t>
  </si>
  <si>
    <t>007002A0005303</t>
  </si>
  <si>
    <t>007002A0005304</t>
  </si>
  <si>
    <t>007002A0005319</t>
  </si>
  <si>
    <t>007002A0005324</t>
  </si>
  <si>
    <t>007002A0005325</t>
  </si>
  <si>
    <t>007002A0005326</t>
  </si>
  <si>
    <t>007002A0005327</t>
  </si>
  <si>
    <t>007002A0005328</t>
  </si>
  <si>
    <t>007002A0005329</t>
  </si>
  <si>
    <t>007002A0005330</t>
  </si>
  <si>
    <t>007002A0005331</t>
  </si>
  <si>
    <t>007002A0005335</t>
  </si>
  <si>
    <t>007002A0005337</t>
  </si>
  <si>
    <t>007002A0005338</t>
  </si>
  <si>
    <t>007002A0005339</t>
  </si>
  <si>
    <t>007002A0005340</t>
  </si>
  <si>
    <t>007002A0005341</t>
  </si>
  <si>
    <t>007002A0005357</t>
  </si>
  <si>
    <t>007002A0005371</t>
  </si>
  <si>
    <t>007002A0005372</t>
  </si>
  <si>
    <t>Edi Fermina Martinez</t>
  </si>
  <si>
    <t>007002A0005378</t>
  </si>
  <si>
    <t>007002A0005379</t>
  </si>
  <si>
    <t>007002A0005383</t>
  </si>
  <si>
    <t>007002A0005409</t>
  </si>
  <si>
    <t>007002A0005410</t>
  </si>
  <si>
    <t>007002A0005411</t>
  </si>
  <si>
    <t>007002A0005412</t>
  </si>
  <si>
    <t>007002A0005413</t>
  </si>
  <si>
    <t>007002A0005414</t>
  </si>
  <si>
    <t>007002A0005415</t>
  </si>
  <si>
    <t>007002A0005416</t>
  </si>
  <si>
    <t>007002A0005417</t>
  </si>
  <si>
    <t>007002A0005424</t>
  </si>
  <si>
    <t>007002A0005463</t>
  </si>
  <si>
    <t>Gloria Torres Caceres</t>
  </si>
  <si>
    <t>007002A0005514</t>
  </si>
  <si>
    <t>007002A0005518</t>
  </si>
  <si>
    <t>007002A0005527</t>
  </si>
  <si>
    <t>007002A0005554</t>
  </si>
  <si>
    <t>007002A0005561</t>
  </si>
  <si>
    <t>Oscar Gonzalez</t>
  </si>
  <si>
    <t>007002A0005594</t>
  </si>
  <si>
    <t>007002A0005595</t>
  </si>
  <si>
    <t>007002A0005596</t>
  </si>
  <si>
    <t>Matias Ezequiel Gimenez Azcona</t>
  </si>
  <si>
    <t>007002A0005597</t>
  </si>
  <si>
    <t>007002A0005623</t>
  </si>
  <si>
    <t>007002A0005640</t>
  </si>
  <si>
    <t>007002A0005641</t>
  </si>
  <si>
    <t>007002A0005680</t>
  </si>
  <si>
    <t>007002A0005683</t>
  </si>
  <si>
    <t>007002A0005684</t>
  </si>
  <si>
    <t>007002A0005685</t>
  </si>
  <si>
    <t>007002A0005686</t>
  </si>
  <si>
    <t>007002A0005687</t>
  </si>
  <si>
    <t>007002A0005688</t>
  </si>
  <si>
    <t>007002A0005689</t>
  </si>
  <si>
    <t>Casa Austria SRL</t>
  </si>
  <si>
    <t>007002A0005693</t>
  </si>
  <si>
    <t>007002A0005696</t>
  </si>
  <si>
    <t>007002A0005699</t>
  </si>
  <si>
    <t>007002A0005700</t>
  </si>
  <si>
    <t>007002A0005701</t>
  </si>
  <si>
    <t>007002A0005702</t>
  </si>
  <si>
    <t>007002A0005703</t>
  </si>
  <si>
    <t>007002A0005704</t>
  </si>
  <si>
    <t>Bianca Avalos-Libreria Bendita</t>
  </si>
  <si>
    <t>007002A0005713</t>
  </si>
  <si>
    <t>007002A0005725</t>
  </si>
  <si>
    <t>SANTA FELICIA S.R.L</t>
  </si>
  <si>
    <t>007002A0005730</t>
  </si>
  <si>
    <t>007002A0005731</t>
  </si>
  <si>
    <t>007002A0005732</t>
  </si>
  <si>
    <t>007002A0005733</t>
  </si>
  <si>
    <t>007002A0005743</t>
  </si>
  <si>
    <t>007002A0005755</t>
  </si>
  <si>
    <t>007002A0005756</t>
  </si>
  <si>
    <t>007002A0005757</t>
  </si>
  <si>
    <t>007002A0005758</t>
  </si>
  <si>
    <t>007002A0005759</t>
  </si>
  <si>
    <t>007002A0005760</t>
  </si>
  <si>
    <t>007002A0005761</t>
  </si>
  <si>
    <t>007002A0005762</t>
  </si>
  <si>
    <t>007002A0005763</t>
  </si>
  <si>
    <t>007002A0005764</t>
  </si>
  <si>
    <t>007002A0005768</t>
  </si>
  <si>
    <t>007002A0005769</t>
  </si>
  <si>
    <t>007002A0005770</t>
  </si>
  <si>
    <t>007002A0005771</t>
  </si>
  <si>
    <t>007002A0005775</t>
  </si>
  <si>
    <t>007002A0005776</t>
  </si>
  <si>
    <t>A&amp;T Store de Olga Liliana Cantero Ruiz</t>
  </si>
  <si>
    <t>007002A0005812</t>
  </si>
  <si>
    <t>007002A0005813</t>
  </si>
  <si>
    <t>007002A0005821</t>
  </si>
  <si>
    <t>Comercial R. Carrillo S.A.C.I.S</t>
  </si>
  <si>
    <t>007002A0005823</t>
  </si>
  <si>
    <t>007002A0005824</t>
  </si>
  <si>
    <t>007002A0005838</t>
  </si>
  <si>
    <t>007002A0005839</t>
  </si>
  <si>
    <t>007002A0005840</t>
  </si>
  <si>
    <t>007002A0005841</t>
  </si>
  <si>
    <t>007002A0005851</t>
  </si>
  <si>
    <t>Lidio Toledo Florenciano</t>
  </si>
  <si>
    <t>007002A0005853</t>
  </si>
  <si>
    <t>007002A0005854</t>
  </si>
  <si>
    <t>Maria Esther Escobar-Comercial San Diego</t>
  </si>
  <si>
    <t>007002A0005859</t>
  </si>
  <si>
    <t>007002A0005860</t>
  </si>
  <si>
    <t>31/07/2024</t>
  </si>
  <si>
    <t>007002A0005864</t>
  </si>
  <si>
    <t>007002A0005867</t>
  </si>
  <si>
    <t>007002A0005868</t>
  </si>
  <si>
    <t>007002A0005869</t>
  </si>
  <si>
    <t>007002A0005870</t>
  </si>
  <si>
    <t>007002A0005871</t>
  </si>
  <si>
    <t>007002A0005872</t>
  </si>
  <si>
    <t>007002A0005873</t>
  </si>
  <si>
    <t>007002A0005874</t>
  </si>
  <si>
    <t>007002A0005875</t>
  </si>
  <si>
    <t>007002A0005876</t>
  </si>
  <si>
    <t>007002A0005877</t>
  </si>
  <si>
    <t>007002A0005878</t>
  </si>
  <si>
    <t>007002A0005879</t>
  </si>
  <si>
    <t>007002A0005880</t>
  </si>
  <si>
    <t>007002A0005881</t>
  </si>
  <si>
    <t>007002A0005882</t>
  </si>
  <si>
    <t>007002A0005883</t>
  </si>
  <si>
    <t>007002A0005884</t>
  </si>
  <si>
    <t>007002A0005885</t>
  </si>
  <si>
    <t>007002A0005886</t>
  </si>
  <si>
    <t>007002A0005887</t>
  </si>
  <si>
    <t>007002A0005888</t>
  </si>
  <si>
    <t>007002A0005889</t>
  </si>
  <si>
    <t>007002A0005890</t>
  </si>
  <si>
    <t>007002A0005891</t>
  </si>
  <si>
    <t>007002A0005892</t>
  </si>
  <si>
    <t>007002A0005893</t>
  </si>
  <si>
    <t>007002A0005894</t>
  </si>
  <si>
    <t>007002A0005895</t>
  </si>
  <si>
    <t>007002A0005896</t>
  </si>
  <si>
    <t>007002A0005897</t>
  </si>
  <si>
    <t>007002A0005898</t>
  </si>
  <si>
    <t>007002A0005899</t>
  </si>
  <si>
    <t>007002A0005900</t>
  </si>
  <si>
    <t>007002A0005901</t>
  </si>
  <si>
    <t>007002A0005910</t>
  </si>
  <si>
    <t>007002A0005911</t>
  </si>
  <si>
    <t>007002A0005912</t>
  </si>
  <si>
    <t>007002A0005913</t>
  </si>
  <si>
    <t>007002A0005926</t>
  </si>
  <si>
    <t>007002A0005927</t>
  </si>
  <si>
    <t>007002A0005928</t>
  </si>
  <si>
    <t>007002A0005931</t>
  </si>
  <si>
    <t>Rossana Portillo  ( Ta Te Ti )</t>
  </si>
  <si>
    <t>007002A0005934</t>
  </si>
  <si>
    <t>007002A0005937</t>
  </si>
  <si>
    <t>007002A0005940</t>
  </si>
  <si>
    <t>Diaz e Hijos S.A. - E.Ayala</t>
  </si>
  <si>
    <t>007002A0005943</t>
  </si>
  <si>
    <t>007002A0005944</t>
  </si>
  <si>
    <t>007002A0005950</t>
  </si>
  <si>
    <t>Diaz e Hijos S.A. -  Luque</t>
  </si>
  <si>
    <t>007002A0005951</t>
  </si>
  <si>
    <t>007002A0005953</t>
  </si>
  <si>
    <t>007002A0005960</t>
  </si>
  <si>
    <t>13/08/2024</t>
  </si>
  <si>
    <t>007002A0005961</t>
  </si>
  <si>
    <t>Parana Funcional S.A-Centro</t>
  </si>
  <si>
    <t>007002A0005964</t>
  </si>
  <si>
    <t>007002A0005970</t>
  </si>
  <si>
    <t>Supermercados  L.T S.A Casa Central</t>
  </si>
  <si>
    <t>007002A0005979</t>
  </si>
  <si>
    <t>007002A0005980</t>
  </si>
  <si>
    <t>007002A0005981</t>
  </si>
  <si>
    <t>007002A0005982</t>
  </si>
  <si>
    <t>007002A0005983</t>
  </si>
  <si>
    <t>007002A0005984</t>
  </si>
  <si>
    <t>007002A0005985</t>
  </si>
  <si>
    <t>007002A0005986</t>
  </si>
  <si>
    <t>007002A0005987</t>
  </si>
  <si>
    <t>007002A0005988</t>
  </si>
  <si>
    <t>007002A0005989</t>
  </si>
  <si>
    <t>007002A0005990</t>
  </si>
  <si>
    <t>007002A0005994</t>
  </si>
  <si>
    <t>007002A0005998</t>
  </si>
  <si>
    <t>007002A0005999</t>
  </si>
  <si>
    <t>007002A0006000</t>
  </si>
  <si>
    <t>Comercial Virgen del Rosario SRL</t>
  </si>
  <si>
    <t>007002A0006003</t>
  </si>
  <si>
    <t>007002A0006004</t>
  </si>
  <si>
    <t>007002A0006005</t>
  </si>
  <si>
    <t>007002A0006006</t>
  </si>
  <si>
    <t>007002A0006007</t>
  </si>
  <si>
    <t>007002A0006008</t>
  </si>
  <si>
    <t>007002A0006009</t>
  </si>
  <si>
    <t>007002A0006020</t>
  </si>
  <si>
    <t>007002A0006028</t>
  </si>
  <si>
    <t>007002A0006029</t>
  </si>
  <si>
    <t>Mirna Ramirez-Libreria Libertad</t>
  </si>
  <si>
    <t>007002A0006032</t>
  </si>
  <si>
    <t>Brooklet S.A</t>
  </si>
  <si>
    <t>007002A0006035</t>
  </si>
  <si>
    <t>13/09/2024</t>
  </si>
  <si>
    <t>007002A0006037</t>
  </si>
  <si>
    <t>007002A0006038</t>
  </si>
  <si>
    <t>16/08/2024</t>
  </si>
  <si>
    <t>007002A0006039</t>
  </si>
  <si>
    <t>007002A0006040</t>
  </si>
  <si>
    <t>007002A0006041</t>
  </si>
  <si>
    <t>007002A0006050</t>
  </si>
  <si>
    <t>17/08/2024</t>
  </si>
  <si>
    <t>007002A0006051</t>
  </si>
  <si>
    <t>007002A0006052</t>
  </si>
  <si>
    <t>007002A0006053</t>
  </si>
  <si>
    <t>007002A0006054</t>
  </si>
  <si>
    <t>007002A0006055</t>
  </si>
  <si>
    <t>007002A0006058</t>
  </si>
  <si>
    <t>Gloria G. Insfran Lopez</t>
  </si>
  <si>
    <t>007002A0006063</t>
  </si>
  <si>
    <t>007002A0006067</t>
  </si>
  <si>
    <t>007002A0006068</t>
  </si>
  <si>
    <t>007002A0006070</t>
  </si>
  <si>
    <t>007002A0006071</t>
  </si>
  <si>
    <t>007002A0006072</t>
  </si>
  <si>
    <t>007002A0006077</t>
  </si>
  <si>
    <t>007002A0006080</t>
  </si>
  <si>
    <t>007002A0006081</t>
  </si>
  <si>
    <t>007002A0006082</t>
  </si>
  <si>
    <t>007002A0006083</t>
  </si>
  <si>
    <t>007002A0006084</t>
  </si>
  <si>
    <t>007002A0006085</t>
  </si>
  <si>
    <t>007002A0006086</t>
  </si>
  <si>
    <t>007002A0006087</t>
  </si>
  <si>
    <t>007002A0006088</t>
  </si>
  <si>
    <t>Distribuidora El Arte-Luis Bordon</t>
  </si>
  <si>
    <t>007002A0006090</t>
  </si>
  <si>
    <t>007002A0006091</t>
  </si>
  <si>
    <t>007002A0006096</t>
  </si>
  <si>
    <t>007002A0006097</t>
  </si>
  <si>
    <t>007002A0006101</t>
  </si>
  <si>
    <t>Golden Trade S.R.L.</t>
  </si>
  <si>
    <t>007002A0006105</t>
  </si>
  <si>
    <t>Lezcano Osorio S.R.L.</t>
  </si>
  <si>
    <t>007002A0006107</t>
  </si>
  <si>
    <t>007002A0006108</t>
  </si>
  <si>
    <t>007002A0006109</t>
  </si>
  <si>
    <t>007002A0006113</t>
  </si>
  <si>
    <t>007002A0006114</t>
  </si>
  <si>
    <t>007002A0006115</t>
  </si>
  <si>
    <t>007002A0006117</t>
  </si>
  <si>
    <t>007002A0006118</t>
  </si>
  <si>
    <t>007002A0006119</t>
  </si>
  <si>
    <t>007002A0006120</t>
  </si>
  <si>
    <t>007002A0006121</t>
  </si>
  <si>
    <t>007002A0006123</t>
  </si>
  <si>
    <t>Comercial San Vicente S.A.</t>
  </si>
  <si>
    <t>007002A0006125</t>
  </si>
  <si>
    <t>007002A0006126</t>
  </si>
  <si>
    <t>007002A0006127</t>
  </si>
  <si>
    <t>007002A0006128</t>
  </si>
  <si>
    <t>Raidan Hermanos S.R.L.</t>
  </si>
  <si>
    <t>007002A0006129</t>
  </si>
  <si>
    <t>007002A0006130</t>
  </si>
  <si>
    <t>007002A0006131</t>
  </si>
  <si>
    <t>007002A0006134</t>
  </si>
  <si>
    <t>007002A0006135</t>
  </si>
  <si>
    <t>007002A0006136</t>
  </si>
  <si>
    <t>Filemon Ibarra-Dylan Digital</t>
  </si>
  <si>
    <t>007002A0006142</t>
  </si>
  <si>
    <t>Vasco Paraguay S.A</t>
  </si>
  <si>
    <t>007002A0006143</t>
  </si>
  <si>
    <t>007002A0006144</t>
  </si>
  <si>
    <t>007002A0006145</t>
  </si>
  <si>
    <t>007002A0006146</t>
  </si>
  <si>
    <t>007002A0006165</t>
  </si>
  <si>
    <t>007002A0006166</t>
  </si>
  <si>
    <t>007002A0006167</t>
  </si>
  <si>
    <t>007002A0006168</t>
  </si>
  <si>
    <t>007002A0006169</t>
  </si>
  <si>
    <t>Oscar Ruben Sosa Lombardo-Total Abasto</t>
  </si>
  <si>
    <t>007002A0006171</t>
  </si>
  <si>
    <t>Adrian Benitez-Multidetallespy</t>
  </si>
  <si>
    <t>007002A0006174</t>
  </si>
  <si>
    <t>007002A0006178</t>
  </si>
  <si>
    <t>007002A0006179</t>
  </si>
  <si>
    <t>007002A0006180</t>
  </si>
  <si>
    <t>007002A0006181</t>
  </si>
  <si>
    <t>007002A0006186</t>
  </si>
  <si>
    <t>007002A0006187</t>
  </si>
  <si>
    <t>007002A0006188</t>
  </si>
  <si>
    <t>Comercial 2M (Marco G. Alvarenga)</t>
  </si>
  <si>
    <t>007002A0006189</t>
  </si>
  <si>
    <t>007002A0006190</t>
  </si>
  <si>
    <t>007002A0006191</t>
  </si>
  <si>
    <t>007002A0006192</t>
  </si>
  <si>
    <t>007002A0006193</t>
  </si>
  <si>
    <t>007002A0006195</t>
  </si>
  <si>
    <t>Emprendimientos JC S.A</t>
  </si>
  <si>
    <t>007002A0006196</t>
  </si>
  <si>
    <t>007002A0006197</t>
  </si>
  <si>
    <t>Diaz e Hijos S.A. - 4M</t>
  </si>
  <si>
    <t>007002A0006198</t>
  </si>
  <si>
    <t>007002A0006199</t>
  </si>
  <si>
    <t>007002A0006200</t>
  </si>
  <si>
    <t>007002A0006202</t>
  </si>
  <si>
    <t>Dolly Rozzano - Com. Posta Gaona</t>
  </si>
  <si>
    <t>007002A0006203</t>
  </si>
  <si>
    <t>007002A0006204</t>
  </si>
  <si>
    <t>Edgar Acosta-Supercito San Martin 3</t>
  </si>
  <si>
    <t>007002A0006205</t>
  </si>
  <si>
    <t>Ana Martinez Molinas-Anamare</t>
  </si>
  <si>
    <t>007002A0006206</t>
  </si>
  <si>
    <t>007002A0006207</t>
  </si>
  <si>
    <t>007002A0006208</t>
  </si>
  <si>
    <t>Amancia Mendez-Despensa Fabian</t>
  </si>
  <si>
    <t>007002A0006209</t>
  </si>
  <si>
    <t>Comercial Marce - Evaristo Ayala</t>
  </si>
  <si>
    <t>007002A0006210</t>
  </si>
  <si>
    <t>007002A0006211</t>
  </si>
  <si>
    <t>007002A0006212</t>
  </si>
  <si>
    <t>Precisa SRL</t>
  </si>
  <si>
    <t>007002A0006213</t>
  </si>
  <si>
    <t>007003A0000015</t>
  </si>
  <si>
    <t>Patricia Lorena Espinola Duarte</t>
  </si>
  <si>
    <t>007003A0000016</t>
  </si>
  <si>
    <t>Rosana Yisel Lugo Maciel</t>
  </si>
  <si>
    <t>007003A0000017</t>
  </si>
  <si>
    <t>Gustavo Adolfo Franco Coronel</t>
  </si>
  <si>
    <t>007003A0000019</t>
  </si>
  <si>
    <t>Mario Cardozo Rodriguez</t>
  </si>
  <si>
    <t>007003A0000101</t>
  </si>
  <si>
    <t>Eulogio Godoy</t>
  </si>
  <si>
    <t>007003A0000102</t>
  </si>
  <si>
    <t>Benito Daniel Jara Montiel</t>
  </si>
  <si>
    <t>007003A0000103</t>
  </si>
  <si>
    <t>Cesar Rafael Velazquez</t>
  </si>
  <si>
    <t>007003A0000104</t>
  </si>
  <si>
    <t>Angel David Balmaceda Escurra</t>
  </si>
  <si>
    <t>007003A0000105</t>
  </si>
  <si>
    <t>Yanina Patricia Escurra Villasboa</t>
  </si>
  <si>
    <t>007003A0000106</t>
  </si>
  <si>
    <t>Raquel Gimenez Cabrera</t>
  </si>
  <si>
    <t>007003A0000107</t>
  </si>
  <si>
    <t>Jade Melgarejo Cristaldo</t>
  </si>
  <si>
    <t>007003A0000108</t>
  </si>
  <si>
    <t>007003A0000109</t>
  </si>
  <si>
    <t>Sandra Abigail Davey Bordon</t>
  </si>
  <si>
    <t>007003A0000127</t>
  </si>
  <si>
    <t>Osmar Andres Barreto Jimenez</t>
  </si>
  <si>
    <t>007003A0000266</t>
  </si>
  <si>
    <t>007003A0000279</t>
  </si>
  <si>
    <t>Silvia Alicia Lopez Collante</t>
  </si>
  <si>
    <t>007003A0000280</t>
  </si>
  <si>
    <t>007003A0000281</t>
  </si>
  <si>
    <t>007003A0000282</t>
  </si>
  <si>
    <t>Gabriela Mabel Espinola Benitez</t>
  </si>
  <si>
    <t>007003A0000283</t>
  </si>
  <si>
    <t>Hugo Pascual Barrientos Barrios</t>
  </si>
  <si>
    <t>007003A0000290</t>
  </si>
  <si>
    <t>Juan Marin Ojeda</t>
  </si>
  <si>
    <t>007003A0000326</t>
  </si>
  <si>
    <t>28/03/2024</t>
  </si>
  <si>
    <t>007003A0000332</t>
  </si>
  <si>
    <t>007003A0000336</t>
  </si>
  <si>
    <t>007003A0000340</t>
  </si>
  <si>
    <t>Jose Gaspar Rodriguez Barrios</t>
  </si>
  <si>
    <t>007003A0000341</t>
  </si>
  <si>
    <t>007003A0000342</t>
  </si>
  <si>
    <t>007003A0000343</t>
  </si>
  <si>
    <t>007003A0000344</t>
  </si>
  <si>
    <t>007003A0000345</t>
  </si>
  <si>
    <t>007003A0000346</t>
  </si>
  <si>
    <t>007003A0000347</t>
  </si>
  <si>
    <t>007003A0000348</t>
  </si>
  <si>
    <t>007003A0000349</t>
  </si>
  <si>
    <t>007003A0000350</t>
  </si>
  <si>
    <t>007003A0000351</t>
  </si>
  <si>
    <t>007003A0000352</t>
  </si>
  <si>
    <t>007003A0000353</t>
  </si>
  <si>
    <t>007003A0000354</t>
  </si>
  <si>
    <t>007003A0000355</t>
  </si>
  <si>
    <t>007003A0000356</t>
  </si>
  <si>
    <t>007003A0000357</t>
  </si>
  <si>
    <t>007003A0000358</t>
  </si>
  <si>
    <t>007003A0000359</t>
  </si>
  <si>
    <t>Sady Karina Diarte Benitez</t>
  </si>
  <si>
    <t>007003A0000376</t>
  </si>
  <si>
    <t>Mateo Rivas</t>
  </si>
  <si>
    <t>007003A0000377</t>
  </si>
  <si>
    <t>007003A0000378</t>
  </si>
  <si>
    <t>Stefani Maria Krauer Ruiz</t>
  </si>
  <si>
    <t>007003A0000379</t>
  </si>
  <si>
    <t>Brandon Adrian Paredes Ramirez</t>
  </si>
  <si>
    <t>007003A0000380</t>
  </si>
  <si>
    <t>00700400000926</t>
  </si>
  <si>
    <t>05/12/2017</t>
  </si>
  <si>
    <t>04/01/2018</t>
  </si>
  <si>
    <t>00700400003853</t>
  </si>
  <si>
    <t>00700400008539</t>
  </si>
  <si>
    <t>05/10/2021</t>
  </si>
  <si>
    <t>04/12/2021</t>
  </si>
  <si>
    <t>Diaz e Hijos S.A. - F.B.</t>
  </si>
  <si>
    <t>00700400008665</t>
  </si>
  <si>
    <t>00700400009058</t>
  </si>
  <si>
    <t>00700400009274</t>
  </si>
  <si>
    <t>00700400010375</t>
  </si>
  <si>
    <t>00700400011167</t>
  </si>
  <si>
    <t>00700400012058</t>
  </si>
  <si>
    <t>17/04/2023</t>
  </si>
  <si>
    <t>16/07/2023</t>
  </si>
  <si>
    <t>00700400012061</t>
  </si>
  <si>
    <t>00700400012156</t>
  </si>
  <si>
    <t>18/04/2023</t>
  </si>
  <si>
    <t>00700400013463</t>
  </si>
  <si>
    <t>17/05/2023</t>
  </si>
  <si>
    <t>00700400013615</t>
  </si>
  <si>
    <t>00700400013656</t>
  </si>
  <si>
    <t>00700400013657</t>
  </si>
  <si>
    <t>00700400020136</t>
  </si>
  <si>
    <t>00700400022812</t>
  </si>
  <si>
    <t>25/01/2020</t>
  </si>
  <si>
    <t>24/04/2020</t>
  </si>
  <si>
    <t>00700400022813</t>
  </si>
  <si>
    <t>00700400022814</t>
  </si>
  <si>
    <t>00700400022816</t>
  </si>
  <si>
    <t>PRV Stores PY S.A.E.C.A.</t>
  </si>
  <si>
    <t>00700400023034</t>
  </si>
  <si>
    <t>30/01/2020</t>
  </si>
  <si>
    <t>30/03/2020</t>
  </si>
  <si>
    <t>00700400023388</t>
  </si>
  <si>
    <t>Fatima Adriana Rudas bolaños COPY CENTER</t>
  </si>
  <si>
    <t>00700400023393</t>
  </si>
  <si>
    <t>08/04/2020</t>
  </si>
  <si>
    <t>00700400023394</t>
  </si>
  <si>
    <t>00700400023395</t>
  </si>
  <si>
    <t>00700400024031</t>
  </si>
  <si>
    <t>00700400024241</t>
  </si>
  <si>
    <t>29/02/2020</t>
  </si>
  <si>
    <t>29/05/2020</t>
  </si>
  <si>
    <t>00700400024242</t>
  </si>
  <si>
    <t>00700400024655</t>
  </si>
  <si>
    <t>11/03/2020</t>
  </si>
  <si>
    <t>10/04/2020</t>
  </si>
  <si>
    <t>00700400025025</t>
  </si>
  <si>
    <t>13/06/2020</t>
  </si>
  <si>
    <t>21/06/2020</t>
  </si>
  <si>
    <t>00700400025266</t>
  </si>
  <si>
    <t>00700400025267</t>
  </si>
  <si>
    <t>00700400025268</t>
  </si>
  <si>
    <t>00700400026252</t>
  </si>
  <si>
    <t>22/08/2020</t>
  </si>
  <si>
    <t>21/09/2020</t>
  </si>
  <si>
    <t>00700400026253</t>
  </si>
  <si>
    <t>00700400026333</t>
  </si>
  <si>
    <t>00700400026334</t>
  </si>
  <si>
    <t>00700400026335</t>
  </si>
  <si>
    <t>00700400026338</t>
  </si>
  <si>
    <t>00700400026339</t>
  </si>
  <si>
    <t>00700400026340</t>
  </si>
  <si>
    <t>00700400026348</t>
  </si>
  <si>
    <t>00700400026366</t>
  </si>
  <si>
    <t>27/09/2020</t>
  </si>
  <si>
    <t>00700400026449</t>
  </si>
  <si>
    <t>01/09/2020</t>
  </si>
  <si>
    <t>01/10/2020</t>
  </si>
  <si>
    <t>00700400026451</t>
  </si>
  <si>
    <t>00700400026452</t>
  </si>
  <si>
    <t>00700400026456</t>
  </si>
  <si>
    <t>00700400026540</t>
  </si>
  <si>
    <t>03/09/2020</t>
  </si>
  <si>
    <t>03/10/2020</t>
  </si>
  <si>
    <t>00700400026541</t>
  </si>
  <si>
    <t>00700400026542</t>
  </si>
  <si>
    <t>00700400026543</t>
  </si>
  <si>
    <t>00700400026544</t>
  </si>
  <si>
    <t>00700400026545</t>
  </si>
  <si>
    <t>00700400026546</t>
  </si>
  <si>
    <t>00700400026548</t>
  </si>
  <si>
    <t>00700400026549</t>
  </si>
  <si>
    <t>00700400026551</t>
  </si>
  <si>
    <t>00700400026553</t>
  </si>
  <si>
    <t>00700400026554</t>
  </si>
  <si>
    <t>00700400026555</t>
  </si>
  <si>
    <t>00700400026556</t>
  </si>
  <si>
    <t>00700400026557</t>
  </si>
  <si>
    <t>00700400026558</t>
  </si>
  <si>
    <t>00700400026559</t>
  </si>
  <si>
    <t>00700400026560</t>
  </si>
  <si>
    <t>00700400026561</t>
  </si>
  <si>
    <t>00700400026562</t>
  </si>
  <si>
    <t>00700400026563</t>
  </si>
  <si>
    <t>00700400026565</t>
  </si>
  <si>
    <t>00700400026566</t>
  </si>
  <si>
    <t>00700400026567</t>
  </si>
  <si>
    <t>00700400026568</t>
  </si>
  <si>
    <t>00700400026570</t>
  </si>
  <si>
    <t>00700400026571</t>
  </si>
  <si>
    <t>00700400026572</t>
  </si>
  <si>
    <t>00700400026573</t>
  </si>
  <si>
    <t>00700400026574</t>
  </si>
  <si>
    <t>00700400026575</t>
  </si>
  <si>
    <t>00700400026582</t>
  </si>
  <si>
    <t>04/09/2020</t>
  </si>
  <si>
    <t>04/10/2020</t>
  </si>
  <si>
    <t>00700400026583</t>
  </si>
  <si>
    <t>00700400026584</t>
  </si>
  <si>
    <t>00700400026585</t>
  </si>
  <si>
    <t>00700400026587</t>
  </si>
  <si>
    <t>00700400026588</t>
  </si>
  <si>
    <t>00700400026589</t>
  </si>
  <si>
    <t>00700400026590</t>
  </si>
  <si>
    <t>00700400026591</t>
  </si>
  <si>
    <t>00700400026592</t>
  </si>
  <si>
    <t>00700400026625</t>
  </si>
  <si>
    <t>05/09/2020</t>
  </si>
  <si>
    <t>05/10/2020</t>
  </si>
  <si>
    <t>00700400026626</t>
  </si>
  <si>
    <t>00700400026627</t>
  </si>
  <si>
    <t>00700400026628</t>
  </si>
  <si>
    <t>00700400026629</t>
  </si>
  <si>
    <t>00700400026630</t>
  </si>
  <si>
    <t>00700400026631</t>
  </si>
  <si>
    <t>00700400026632</t>
  </si>
  <si>
    <t>00700400026633</t>
  </si>
  <si>
    <t>00700400026634</t>
  </si>
  <si>
    <t>00700400026635</t>
  </si>
  <si>
    <t>00700400026636</t>
  </si>
  <si>
    <t>00700400026637</t>
  </si>
  <si>
    <t>00700400026720</t>
  </si>
  <si>
    <t>08/09/2020</t>
  </si>
  <si>
    <t>08/10/2020</t>
  </si>
  <si>
    <t>00700400026850</t>
  </si>
  <si>
    <t>12/09/2020</t>
  </si>
  <si>
    <t>12/10/2020</t>
  </si>
  <si>
    <t>00700400026851</t>
  </si>
  <si>
    <t>00700400026852</t>
  </si>
  <si>
    <t>Oscar Alcaraz</t>
  </si>
  <si>
    <t>00700400026981</t>
  </si>
  <si>
    <t>20/12/2020</t>
  </si>
  <si>
    <t>00700400027159</t>
  </si>
  <si>
    <t>02/10/2020</t>
  </si>
  <si>
    <t>01/11/2020</t>
  </si>
  <si>
    <t>00700400029162</t>
  </si>
  <si>
    <t>00700400031246</t>
  </si>
  <si>
    <t>11/03/2021</t>
  </si>
  <si>
    <t>00700400031370</t>
  </si>
  <si>
    <t>17/03/2021</t>
  </si>
  <si>
    <t>16/04/2021</t>
  </si>
  <si>
    <t>00700400034119</t>
  </si>
  <si>
    <t>01/09/2021</t>
  </si>
  <si>
    <t>01/10/2021</t>
  </si>
  <si>
    <t>00700400035686</t>
  </si>
  <si>
    <t>09/11/2021</t>
  </si>
  <si>
    <t>09/12/2021</t>
  </si>
  <si>
    <t>00700400036318</t>
  </si>
  <si>
    <t>25/11/2021</t>
  </si>
  <si>
    <t>25/12/2021</t>
  </si>
  <si>
    <t>00700400036320</t>
  </si>
  <si>
    <t>00700400036390</t>
  </si>
  <si>
    <t>27/11/2021</t>
  </si>
  <si>
    <t>27/12/2021</t>
  </si>
  <si>
    <t>00700400036391</t>
  </si>
  <si>
    <t>00700400036392</t>
  </si>
  <si>
    <t>00700400036430</t>
  </si>
  <si>
    <t>00700400036707</t>
  </si>
  <si>
    <t>06/12/2021</t>
  </si>
  <si>
    <t>05/01/2022</t>
  </si>
  <si>
    <t>00700400036830</t>
  </si>
  <si>
    <t>08/01/2022</t>
  </si>
  <si>
    <t>Casa Arce S.R.L</t>
  </si>
  <si>
    <t>00700400036872</t>
  </si>
  <si>
    <t>09/02/2022</t>
  </si>
  <si>
    <t>00700400037071</t>
  </si>
  <si>
    <t>00700400037158</t>
  </si>
  <si>
    <t>16/01/2022</t>
  </si>
  <si>
    <t>Isabel Bracho-Comercial Guarani</t>
  </si>
  <si>
    <t>00700400037192</t>
  </si>
  <si>
    <t>18/12/2021</t>
  </si>
  <si>
    <t>26/12/2021</t>
  </si>
  <si>
    <t>Sandry Comercial (Mirian Paredes)</t>
  </si>
  <si>
    <t>00700400037194</t>
  </si>
  <si>
    <t>00700400037454</t>
  </si>
  <si>
    <t>22/01/2022</t>
  </si>
  <si>
    <t>00700400037478</t>
  </si>
  <si>
    <t>24/12/2021</t>
  </si>
  <si>
    <t>23/01/2022</t>
  </si>
  <si>
    <t>Jorge Burgos</t>
  </si>
  <si>
    <t>00700400037667</t>
  </si>
  <si>
    <t>00700400037704</t>
  </si>
  <si>
    <t>29/01/2022</t>
  </si>
  <si>
    <t>00700400037726</t>
  </si>
  <si>
    <t>00700400038278</t>
  </si>
  <si>
    <t>00700400039202</t>
  </si>
  <si>
    <t>00700400039233</t>
  </si>
  <si>
    <t>00700400040604</t>
  </si>
  <si>
    <t>08/03/2022</t>
  </si>
  <si>
    <t>07/04/2022</t>
  </si>
  <si>
    <t>00700400041149</t>
  </si>
  <si>
    <t>11/04/2022</t>
  </si>
  <si>
    <t>11/05/2022</t>
  </si>
  <si>
    <t>00700400041461</t>
  </si>
  <si>
    <t>30/06/2022</t>
  </si>
  <si>
    <t>00700400041923</t>
  </si>
  <si>
    <t>08/07/2022</t>
  </si>
  <si>
    <t>07/08/2022</t>
  </si>
  <si>
    <t>00700400042631</t>
  </si>
  <si>
    <t>00700400042658</t>
  </si>
  <si>
    <t>14/08/2022</t>
  </si>
  <si>
    <t>13/09/2022</t>
  </si>
  <si>
    <t>00700400043280</t>
  </si>
  <si>
    <t>00700400043543</t>
  </si>
  <si>
    <t>00700400043544</t>
  </si>
  <si>
    <t>00700400043808</t>
  </si>
  <si>
    <t>00700400044055</t>
  </si>
  <si>
    <t>16/12/2022</t>
  </si>
  <si>
    <t>00700400044056</t>
  </si>
  <si>
    <t>00700400044057</t>
  </si>
  <si>
    <t>00700400044469</t>
  </si>
  <si>
    <t>00700400044479</t>
  </si>
  <si>
    <t>09/12/2022</t>
  </si>
  <si>
    <t>08/01/2023</t>
  </si>
  <si>
    <t>00700400044751</t>
  </si>
  <si>
    <t>27/12/2022</t>
  </si>
  <si>
    <t>26/01/2023</t>
  </si>
  <si>
    <t>00700400044753</t>
  </si>
  <si>
    <t>00700400044754</t>
  </si>
  <si>
    <t>00700400044755</t>
  </si>
  <si>
    <t>00700400044802</t>
  </si>
  <si>
    <t>28/12/2022</t>
  </si>
  <si>
    <t>00700400045373</t>
  </si>
  <si>
    <t>00700400045615</t>
  </si>
  <si>
    <t>00700400045961</t>
  </si>
  <si>
    <t>08/02/2023</t>
  </si>
  <si>
    <t>00700400046392</t>
  </si>
  <si>
    <t>00700400046889</t>
  </si>
  <si>
    <t>00700400051630</t>
  </si>
  <si>
    <t>00700400052054</t>
  </si>
  <si>
    <t>00700400052263</t>
  </si>
  <si>
    <t>00700400052464</t>
  </si>
  <si>
    <t>00700400052475</t>
  </si>
  <si>
    <t>00700400052476</t>
  </si>
  <si>
    <t>00700400052592</t>
  </si>
  <si>
    <t>00700400052609</t>
  </si>
  <si>
    <t>007004A0000080</t>
  </si>
  <si>
    <t>007004A0000083</t>
  </si>
  <si>
    <t>007004A0000093</t>
  </si>
  <si>
    <t>007004A0000094</t>
  </si>
  <si>
    <t>007004A0000179</t>
  </si>
  <si>
    <t>Sathyam S.A - (Ofertazo M4)</t>
  </si>
  <si>
    <t>007004A0000376</t>
  </si>
  <si>
    <t>007004A0000377</t>
  </si>
  <si>
    <t>007004A0000415</t>
  </si>
  <si>
    <t>03/08/2023</t>
  </si>
  <si>
    <t>007004A0000416</t>
  </si>
  <si>
    <t>007004A0000417</t>
  </si>
  <si>
    <t>007004A0000418</t>
  </si>
  <si>
    <t>007004A0000421</t>
  </si>
  <si>
    <t>007004A0000422</t>
  </si>
  <si>
    <t>007004A0000425</t>
  </si>
  <si>
    <t>Gestion de Servicios S.A</t>
  </si>
  <si>
    <t>007004A0000462</t>
  </si>
  <si>
    <t>007004A0000463</t>
  </si>
  <si>
    <t>007004A0000467</t>
  </si>
  <si>
    <t>007004A0000468</t>
  </si>
  <si>
    <t>007004A0000605</t>
  </si>
  <si>
    <t>007004A0000606</t>
  </si>
  <si>
    <t>007004A0000645</t>
  </si>
  <si>
    <t>007004A0000711</t>
  </si>
  <si>
    <t>Julio Cesar Montiel Martinez</t>
  </si>
  <si>
    <t>007004A0000753</t>
  </si>
  <si>
    <t>14/08/2023</t>
  </si>
  <si>
    <t>007004A0000766</t>
  </si>
  <si>
    <t>03/12/2023</t>
  </si>
  <si>
    <t>007004A0001001</t>
  </si>
  <si>
    <t>Nadia Duarte</t>
  </si>
  <si>
    <t>007004A0001002</t>
  </si>
  <si>
    <t>007004A0001005</t>
  </si>
  <si>
    <t>007004A0001016</t>
  </si>
  <si>
    <t>007004A0001017</t>
  </si>
  <si>
    <t>007004A0001018</t>
  </si>
  <si>
    <t>007004A0001019</t>
  </si>
  <si>
    <t>007004A0001032</t>
  </si>
  <si>
    <t>007004A0001074</t>
  </si>
  <si>
    <t>007004A0001075</t>
  </si>
  <si>
    <t>007004A0001078</t>
  </si>
  <si>
    <t>Cindy Dure-Yiyo Impresiones</t>
  </si>
  <si>
    <t>007004A0001191</t>
  </si>
  <si>
    <t>007004A0001332</t>
  </si>
  <si>
    <t>007004A0001333</t>
  </si>
  <si>
    <t>007004A0001334</t>
  </si>
  <si>
    <t>007004A0001335</t>
  </si>
  <si>
    <t>007004A0001336</t>
  </si>
  <si>
    <t>007004A0001337</t>
  </si>
  <si>
    <t>007004A0001338</t>
  </si>
  <si>
    <t>007004A0001380</t>
  </si>
  <si>
    <t>007004A0001424</t>
  </si>
  <si>
    <t>Bernardo Coronel Garcia</t>
  </si>
  <si>
    <t>007004A0001425</t>
  </si>
  <si>
    <t>007004A0001449</t>
  </si>
  <si>
    <t>007004A0001618</t>
  </si>
  <si>
    <t>007004A0001619</t>
  </si>
  <si>
    <t>007004A0001620</t>
  </si>
  <si>
    <t>007004A0001621</t>
  </si>
  <si>
    <t>007004A0001702</t>
  </si>
  <si>
    <t>007004A0001703</t>
  </si>
  <si>
    <t>007004A0001704</t>
  </si>
  <si>
    <t>007004A0001739</t>
  </si>
  <si>
    <t>007004A0001835</t>
  </si>
  <si>
    <t>007004A0001836</t>
  </si>
  <si>
    <t>007004A0001837</t>
  </si>
  <si>
    <t>007004A0001928</t>
  </si>
  <si>
    <t>007004A0001929</t>
  </si>
  <si>
    <t>007004A0001930</t>
  </si>
  <si>
    <t>007004A0001931</t>
  </si>
  <si>
    <t>007004A0001932</t>
  </si>
  <si>
    <t>007004A0001933</t>
  </si>
  <si>
    <t>007004A0001934</t>
  </si>
  <si>
    <t>007004A0001935</t>
  </si>
  <si>
    <t>007004A0001936</t>
  </si>
  <si>
    <t>007004A0001937</t>
  </si>
  <si>
    <t>007004A0001938</t>
  </si>
  <si>
    <t>007004A0001941</t>
  </si>
  <si>
    <t>007004A0001942</t>
  </si>
  <si>
    <t>007004A0001943</t>
  </si>
  <si>
    <t>007004A0001944</t>
  </si>
  <si>
    <t>007004A0001945</t>
  </si>
  <si>
    <t>007004A0001948</t>
  </si>
  <si>
    <t>007004A0001972</t>
  </si>
  <si>
    <t>007004A0002006</t>
  </si>
  <si>
    <t>007004A0002021</t>
  </si>
  <si>
    <t>007004A0002046</t>
  </si>
  <si>
    <t>007004A0002070</t>
  </si>
  <si>
    <t>007004A0002088</t>
  </si>
  <si>
    <t>007004A0002095</t>
  </si>
  <si>
    <t>007004A0002120</t>
  </si>
  <si>
    <t>Shanti S.A.- (Ofertazo Concepcion)</t>
  </si>
  <si>
    <t>007004A0002313</t>
  </si>
  <si>
    <t>007004A0002412</t>
  </si>
  <si>
    <t>007004A0002427</t>
  </si>
  <si>
    <t>007004A0002450</t>
  </si>
  <si>
    <t>007004A0002508</t>
  </si>
  <si>
    <t>007004A0002768</t>
  </si>
  <si>
    <t>007004A0002769</t>
  </si>
  <si>
    <t>007004A0002785</t>
  </si>
  <si>
    <t>007004A0002859</t>
  </si>
  <si>
    <t>Sair Von Lucken- Botonera San Lorenzo</t>
  </si>
  <si>
    <t>007004A0002879</t>
  </si>
  <si>
    <t>007004A0002882</t>
  </si>
  <si>
    <t>007004A0002883</t>
  </si>
  <si>
    <t>007004A0002891</t>
  </si>
  <si>
    <t>007004A0002892</t>
  </si>
  <si>
    <t>Gestion de Servicios S.A.-Autopista</t>
  </si>
  <si>
    <t>007004A0002924</t>
  </si>
  <si>
    <t>007004A0002925</t>
  </si>
  <si>
    <t>007004A0002989</t>
  </si>
  <si>
    <t>007004A0003127</t>
  </si>
  <si>
    <t>Prominente de Negocios S.A</t>
  </si>
  <si>
    <t>007004A0003209</t>
  </si>
  <si>
    <t>007004A0003426</t>
  </si>
  <si>
    <t>Davida S.A</t>
  </si>
  <si>
    <t>007004A0003445</t>
  </si>
  <si>
    <t>007004A0004198</t>
  </si>
  <si>
    <t>007004A0004199</t>
  </si>
  <si>
    <t>007004A0004200</t>
  </si>
  <si>
    <t>007004A0004201</t>
  </si>
  <si>
    <t>007004A0004202</t>
  </si>
  <si>
    <t>007004A0004203</t>
  </si>
  <si>
    <t>007004A0004204</t>
  </si>
  <si>
    <t>007004A0004205</t>
  </si>
  <si>
    <t>007004A0004218</t>
  </si>
  <si>
    <t>007004A0004219</t>
  </si>
  <si>
    <t>007004A0004220</t>
  </si>
  <si>
    <t>007004A0004221</t>
  </si>
  <si>
    <t>007004A0004222</t>
  </si>
  <si>
    <t>007004A0004223</t>
  </si>
  <si>
    <t>007004A0004225</t>
  </si>
  <si>
    <t>007004A0004230</t>
  </si>
  <si>
    <t>007004A0004239</t>
  </si>
  <si>
    <t>007004A0004274</t>
  </si>
  <si>
    <t>007004A0004294</t>
  </si>
  <si>
    <t>007004A0004295</t>
  </si>
  <si>
    <t>007004A0004296</t>
  </si>
  <si>
    <t>007004A0004297</t>
  </si>
  <si>
    <t>007004A0004298</t>
  </si>
  <si>
    <t>007004A0004299</t>
  </si>
  <si>
    <t>007004A0004300</t>
  </si>
  <si>
    <t>007004A0004301</t>
  </si>
  <si>
    <t>007004A0004302</t>
  </si>
  <si>
    <t>007004A0004303</t>
  </si>
  <si>
    <t>007004A0004304</t>
  </si>
  <si>
    <t>007004A0004310</t>
  </si>
  <si>
    <t>007004A0004312</t>
  </si>
  <si>
    <t>007004A0004313</t>
  </si>
  <si>
    <t>007004A0004314</t>
  </si>
  <si>
    <t>007004A0004315</t>
  </si>
  <si>
    <t>007004A0004316</t>
  </si>
  <si>
    <t>007004A0004319</t>
  </si>
  <si>
    <t>007004A0004320</t>
  </si>
  <si>
    <t>007004A0004321</t>
  </si>
  <si>
    <t>007004A0004322</t>
  </si>
  <si>
    <t>007004A0004323</t>
  </si>
  <si>
    <t>007004A0004324</t>
  </si>
  <si>
    <t>007004A0004325</t>
  </si>
  <si>
    <t>007004A0004344</t>
  </si>
  <si>
    <t>007004A0004351</t>
  </si>
  <si>
    <t>007004A0004396</t>
  </si>
  <si>
    <t>007004A0004402</t>
  </si>
  <si>
    <t>007004A0004410</t>
  </si>
  <si>
    <t>007004A0004425</t>
  </si>
  <si>
    <t>007004A0004451</t>
  </si>
  <si>
    <t>007004A0004454</t>
  </si>
  <si>
    <t>007004A0004461</t>
  </si>
  <si>
    <t>007004A0004477</t>
  </si>
  <si>
    <t>007004A0004488</t>
  </si>
  <si>
    <t>007004A0004507</t>
  </si>
  <si>
    <t>007004A0004516</t>
  </si>
  <si>
    <t>007004A0004517</t>
  </si>
  <si>
    <t>007004A0004518</t>
  </si>
  <si>
    <t>007004A0004519</t>
  </si>
  <si>
    <t>007004A0004520</t>
  </si>
  <si>
    <t>007004A0004521</t>
  </si>
  <si>
    <t>007004A0004522</t>
  </si>
  <si>
    <t>007004A0004523</t>
  </si>
  <si>
    <t>007004A0004524</t>
  </si>
  <si>
    <t>007004A0004526</t>
  </si>
  <si>
    <t>007004A0004527</t>
  </si>
  <si>
    <t>007004A0004562</t>
  </si>
  <si>
    <t>007004A0004655</t>
  </si>
  <si>
    <t>007004A0004685</t>
  </si>
  <si>
    <t>007004A0004693</t>
  </si>
  <si>
    <t>007004A0004694</t>
  </si>
  <si>
    <t>007004A0004695</t>
  </si>
  <si>
    <t>007004A0004696</t>
  </si>
  <si>
    <t>007004A0004697</t>
  </si>
  <si>
    <t>007004A0004698</t>
  </si>
  <si>
    <t>007004A0004699</t>
  </si>
  <si>
    <t>007004A0004748</t>
  </si>
  <si>
    <t>007004A0004749</t>
  </si>
  <si>
    <t>007004A0004750</t>
  </si>
  <si>
    <t>007004A0004753</t>
  </si>
  <si>
    <t>007004A0004754</t>
  </si>
  <si>
    <t>007004A0004755</t>
  </si>
  <si>
    <t>007004A0004757</t>
  </si>
  <si>
    <t>007004A0004758</t>
  </si>
  <si>
    <t>007004A0004759</t>
  </si>
  <si>
    <t>007004A0004760</t>
  </si>
  <si>
    <t>007004A0004782</t>
  </si>
  <si>
    <t>007004A0004830</t>
  </si>
  <si>
    <t>007004A0005017</t>
  </si>
  <si>
    <t>Macro Alliance S.R.L-Casa Central</t>
  </si>
  <si>
    <t>007004A0005116</t>
  </si>
  <si>
    <t>Liz Rojas-Libreria San Cayetano</t>
  </si>
  <si>
    <t>007004A0005395</t>
  </si>
  <si>
    <t>007004A0005437</t>
  </si>
  <si>
    <t>Herminio Allegretti</t>
  </si>
  <si>
    <t>007004A0005438</t>
  </si>
  <si>
    <t>007004A0005546</t>
  </si>
  <si>
    <t>007004A0005649</t>
  </si>
  <si>
    <t>007004A0005650</t>
  </si>
  <si>
    <t>007004A0005653</t>
  </si>
  <si>
    <t>007004A0005658</t>
  </si>
  <si>
    <t>007004A0005659</t>
  </si>
  <si>
    <t>007004A0005660</t>
  </si>
  <si>
    <t>007004A0005661</t>
  </si>
  <si>
    <t>007004A0005662</t>
  </si>
  <si>
    <t>007004A0005663</t>
  </si>
  <si>
    <t>007004A0005664</t>
  </si>
  <si>
    <t>007004A0005665</t>
  </si>
  <si>
    <t>007004A0005667</t>
  </si>
  <si>
    <t>007004A0005668</t>
  </si>
  <si>
    <t>007004A0005669</t>
  </si>
  <si>
    <t>007004A0005673</t>
  </si>
  <si>
    <t>007004A0005676</t>
  </si>
  <si>
    <t>007004A0005677</t>
  </si>
  <si>
    <t>007004A0005678</t>
  </si>
  <si>
    <t>007004A0005679</t>
  </si>
  <si>
    <t>007004A0005680</t>
  </si>
  <si>
    <t>007004A0005681</t>
  </si>
  <si>
    <t>007004A0005682</t>
  </si>
  <si>
    <t>007004A0005683</t>
  </si>
  <si>
    <t>007004A0005684</t>
  </si>
  <si>
    <t>007004A0005685</t>
  </si>
  <si>
    <t>007004A0005686</t>
  </si>
  <si>
    <t>007004A0005687</t>
  </si>
  <si>
    <t>007004A0005689</t>
  </si>
  <si>
    <t>007004A0005690</t>
  </si>
  <si>
    <t>007004A0005691</t>
  </si>
  <si>
    <t>007004A0005693</t>
  </si>
  <si>
    <t>007004A0005694</t>
  </si>
  <si>
    <t>007004A0005695</t>
  </si>
  <si>
    <t>007004A0005696</t>
  </si>
  <si>
    <t>007004A0005697</t>
  </si>
  <si>
    <t>007004A0005698</t>
  </si>
  <si>
    <t>007004A0005699</t>
  </si>
  <si>
    <t>007004A0005700</t>
  </si>
  <si>
    <t>007004A0005701</t>
  </si>
  <si>
    <t>007004A0005702</t>
  </si>
  <si>
    <t>007004A0005703</t>
  </si>
  <si>
    <t>007004A0005704</t>
  </si>
  <si>
    <t>007004A0005705</t>
  </si>
  <si>
    <t>007004A0005706</t>
  </si>
  <si>
    <t>007004A0005707</t>
  </si>
  <si>
    <t>007004A0005708</t>
  </si>
  <si>
    <t>007004A0005709</t>
  </si>
  <si>
    <t>007004A0005710</t>
  </si>
  <si>
    <t>007004A0005711</t>
  </si>
  <si>
    <t>007004A0005712</t>
  </si>
  <si>
    <t>007004A0005713</t>
  </si>
  <si>
    <t>007004A0005714</t>
  </si>
  <si>
    <t>007004A0005715</t>
  </si>
  <si>
    <t>007004A0005716</t>
  </si>
  <si>
    <t>007004A0005717</t>
  </si>
  <si>
    <t>007004A0005718</t>
  </si>
  <si>
    <t>007004A0005719</t>
  </si>
  <si>
    <t>007004A0005720</t>
  </si>
  <si>
    <t>007004A0005721</t>
  </si>
  <si>
    <t>007004A0005722</t>
  </si>
  <si>
    <t>007004A0005723</t>
  </si>
  <si>
    <t>007004A0005724</t>
  </si>
  <si>
    <t>007004A0005725</t>
  </si>
  <si>
    <t>007004A0005726</t>
  </si>
  <si>
    <t>007004A0005727</t>
  </si>
  <si>
    <t>007004A0005728</t>
  </si>
  <si>
    <t>007004A0005729</t>
  </si>
  <si>
    <t>007004A0005730</t>
  </si>
  <si>
    <t>007004A0005734</t>
  </si>
  <si>
    <t>007004A0005738</t>
  </si>
  <si>
    <t>007004A0005739</t>
  </si>
  <si>
    <t>007004A0005741</t>
  </si>
  <si>
    <t>007004A0005742</t>
  </si>
  <si>
    <t>007004A0005743</t>
  </si>
  <si>
    <t>007004A0005744</t>
  </si>
  <si>
    <t>007004A0005746</t>
  </si>
  <si>
    <t>007004A0005747</t>
  </si>
  <si>
    <t>007004A0005748</t>
  </si>
  <si>
    <t>007004A0005749</t>
  </si>
  <si>
    <t>007004A0005750</t>
  </si>
  <si>
    <t>007004A0005751</t>
  </si>
  <si>
    <t>007004A0005752</t>
  </si>
  <si>
    <t>007004A0005753</t>
  </si>
  <si>
    <t>007004A0005754</t>
  </si>
  <si>
    <t>007004A0005756</t>
  </si>
  <si>
    <t>007004A0005757</t>
  </si>
  <si>
    <t>007004A0005758</t>
  </si>
  <si>
    <t>007004A0005759</t>
  </si>
  <si>
    <t>007004A0005760</t>
  </si>
  <si>
    <t>007004A0005761</t>
  </si>
  <si>
    <t>007004A0005762</t>
  </si>
  <si>
    <t>007004A0005763</t>
  </si>
  <si>
    <t>007004A0005764</t>
  </si>
  <si>
    <t>007004A0005765</t>
  </si>
  <si>
    <t>007004A0005766</t>
  </si>
  <si>
    <t>007004A0005767</t>
  </si>
  <si>
    <t>007004A0005768</t>
  </si>
  <si>
    <t>007004A0005769</t>
  </si>
  <si>
    <t>007004A0005770</t>
  </si>
  <si>
    <t>007004A0005771</t>
  </si>
  <si>
    <t>007004A0005772</t>
  </si>
  <si>
    <t>007004A0005773</t>
  </si>
  <si>
    <t>007004A0005774</t>
  </si>
  <si>
    <t>007004A0005775</t>
  </si>
  <si>
    <t>007004A0005776</t>
  </si>
  <si>
    <t>007004A0005777</t>
  </si>
  <si>
    <t>007004A0005778</t>
  </si>
  <si>
    <t>007004A0005779</t>
  </si>
  <si>
    <t>007004A0005780</t>
  </si>
  <si>
    <t>007004A0005781</t>
  </si>
  <si>
    <t>007004A0005782</t>
  </si>
  <si>
    <t>007004A0005783</t>
  </si>
  <si>
    <t>007004A0005784</t>
  </si>
  <si>
    <t>007004A0005785</t>
  </si>
  <si>
    <t>007004A0005786</t>
  </si>
  <si>
    <t>007004A0005787</t>
  </si>
  <si>
    <t>007004A0005788</t>
  </si>
  <si>
    <t>007004A0005789</t>
  </si>
  <si>
    <t>007004A0005790</t>
  </si>
  <si>
    <t>007004A0005791</t>
  </si>
  <si>
    <t>007004A0005792</t>
  </si>
  <si>
    <t>007004A0005793</t>
  </si>
  <si>
    <t>007004A0005794</t>
  </si>
  <si>
    <t>007004A0005795</t>
  </si>
  <si>
    <t>007004A0005796</t>
  </si>
  <si>
    <t>007004A0005797</t>
  </si>
  <si>
    <t>007004A0005798</t>
  </si>
  <si>
    <t>007004A0005799</t>
  </si>
  <si>
    <t>007004A0005800</t>
  </si>
  <si>
    <t>007004A0005801</t>
  </si>
  <si>
    <t>007004A0005802</t>
  </si>
  <si>
    <t>007004A0005803</t>
  </si>
  <si>
    <t>007004A0005804</t>
  </si>
  <si>
    <t>007004A0005805</t>
  </si>
  <si>
    <t>007004A0005844</t>
  </si>
  <si>
    <t>007004A0005845</t>
  </si>
  <si>
    <t>007004A0005846</t>
  </si>
  <si>
    <t>007004A0005847</t>
  </si>
  <si>
    <t>007004A0005848</t>
  </si>
  <si>
    <t>007004A0005849</t>
  </si>
  <si>
    <t>Tamano Representaciones S.A.-PJC</t>
  </si>
  <si>
    <t>007004A0005865</t>
  </si>
  <si>
    <t>007004A0005965</t>
  </si>
  <si>
    <t>007004A0005968</t>
  </si>
  <si>
    <t>007004A0006014</t>
  </si>
  <si>
    <t>007004A0006015</t>
  </si>
  <si>
    <t>007004A0006016</t>
  </si>
  <si>
    <t>007004A0006017</t>
  </si>
  <si>
    <t>007004A0006018</t>
  </si>
  <si>
    <t>007004A0006019</t>
  </si>
  <si>
    <t>007004A0006020</t>
  </si>
  <si>
    <t>007004A0006021</t>
  </si>
  <si>
    <t>007004A0006032</t>
  </si>
  <si>
    <t>007004A0006035</t>
  </si>
  <si>
    <t>007004A0006036</t>
  </si>
  <si>
    <t>007004A0006037</t>
  </si>
  <si>
    <t>007004A0006038</t>
  </si>
  <si>
    <t>007004A0006039</t>
  </si>
  <si>
    <t>007004A0006040</t>
  </si>
  <si>
    <t>007004A0006041</t>
  </si>
  <si>
    <t>007004A0006042</t>
  </si>
  <si>
    <t>007004A0006043</t>
  </si>
  <si>
    <t>007004A0006044</t>
  </si>
  <si>
    <t>007004A0006045</t>
  </si>
  <si>
    <t>007004A0006063</t>
  </si>
  <si>
    <t>007004A0006064</t>
  </si>
  <si>
    <t>007004A0006065</t>
  </si>
  <si>
    <t>007004A0006066</t>
  </si>
  <si>
    <t>007004A0006067</t>
  </si>
  <si>
    <t>007004A0006068</t>
  </si>
  <si>
    <t>007004A0006069</t>
  </si>
  <si>
    <t>007004A0006070</t>
  </si>
  <si>
    <t>007004A0006103</t>
  </si>
  <si>
    <t>007004A0006109</t>
  </si>
  <si>
    <t>007004A0006110</t>
  </si>
  <si>
    <t>007004A0006111</t>
  </si>
  <si>
    <t>007004A0006112</t>
  </si>
  <si>
    <t>007004A0006113</t>
  </si>
  <si>
    <t>007004A0006114</t>
  </si>
  <si>
    <t>007004A0006115</t>
  </si>
  <si>
    <t>007004A0006116</t>
  </si>
  <si>
    <t>007004A0006133</t>
  </si>
  <si>
    <t>007004A0006177</t>
  </si>
  <si>
    <t>007004A0006178</t>
  </si>
  <si>
    <t>007004A0006179</t>
  </si>
  <si>
    <t>007004A0006180</t>
  </si>
  <si>
    <t>007004A0006181</t>
  </si>
  <si>
    <t>007004A0006182</t>
  </si>
  <si>
    <t>007004A0006183</t>
  </si>
  <si>
    <t>Elsa Arevalos-Todo Envases Distribuidora</t>
  </si>
  <si>
    <t>007004A0006221</t>
  </si>
  <si>
    <t>007004A0006226</t>
  </si>
  <si>
    <t>007004A0006289</t>
  </si>
  <si>
    <t>007004A0006347</t>
  </si>
  <si>
    <t>007004A0006348</t>
  </si>
  <si>
    <t>007004A0006349</t>
  </si>
  <si>
    <t>007004A0006389</t>
  </si>
  <si>
    <t>007004A0006392</t>
  </si>
  <si>
    <t>007004A0006398</t>
  </si>
  <si>
    <t>007004A0006441</t>
  </si>
  <si>
    <t>007004A0006442</t>
  </si>
  <si>
    <t>007004A0006443</t>
  </si>
  <si>
    <t>007004A0006444</t>
  </si>
  <si>
    <t>007004A0006445</t>
  </si>
  <si>
    <t>007004A0006446</t>
  </si>
  <si>
    <t>007004A0006447</t>
  </si>
  <si>
    <t>007004A0006448</t>
  </si>
  <si>
    <t>Sergio Escauriza</t>
  </si>
  <si>
    <t>007004A0006594</t>
  </si>
  <si>
    <t>007004A0006595</t>
  </si>
  <si>
    <t>007004A0006719</t>
  </si>
  <si>
    <t>007004A0006720</t>
  </si>
  <si>
    <t>007004A0006721</t>
  </si>
  <si>
    <t>007004A0006722</t>
  </si>
  <si>
    <t>007004A0006723</t>
  </si>
  <si>
    <t>007004A0006828</t>
  </si>
  <si>
    <t>Margarita Ojeda-3 A Comercial</t>
  </si>
  <si>
    <t>007004A0006830</t>
  </si>
  <si>
    <t>007004A0006868</t>
  </si>
  <si>
    <t>007004A0006869</t>
  </si>
  <si>
    <t>007004A0006874</t>
  </si>
  <si>
    <t>007004A0006875</t>
  </si>
  <si>
    <t>007004A0006876</t>
  </si>
  <si>
    <t>007004A0006877</t>
  </si>
  <si>
    <t>007004A0007018</t>
  </si>
  <si>
    <t>007004A0007080</t>
  </si>
  <si>
    <t>007004A0007081</t>
  </si>
  <si>
    <t>007004A0007082</t>
  </si>
  <si>
    <t>007004A0007083</t>
  </si>
  <si>
    <t>007004A0007091</t>
  </si>
  <si>
    <t>007004A0007092</t>
  </si>
  <si>
    <t>007004A0007135</t>
  </si>
  <si>
    <t>Union de Padres Col.Sta.Clara</t>
  </si>
  <si>
    <t>007004A0007209</t>
  </si>
  <si>
    <t>Tomas Perez-Comercial Perez</t>
  </si>
  <si>
    <t>007004A0007401</t>
  </si>
  <si>
    <t>007004A0007437</t>
  </si>
  <si>
    <t>007004A0007438</t>
  </si>
  <si>
    <t>007004A0007471</t>
  </si>
  <si>
    <t>007004A0007472</t>
  </si>
  <si>
    <t>007004A0007478</t>
  </si>
  <si>
    <t>007004A0007514</t>
  </si>
  <si>
    <t>007004A0007515</t>
  </si>
  <si>
    <t>007004A0007516</t>
  </si>
  <si>
    <t>007004A0007517</t>
  </si>
  <si>
    <t>007004A0007553</t>
  </si>
  <si>
    <t>007004A0007559</t>
  </si>
  <si>
    <t>007004A0007560</t>
  </si>
  <si>
    <t>007004A0007561</t>
  </si>
  <si>
    <t>007004A0007565</t>
  </si>
  <si>
    <t>007004A0007566</t>
  </si>
  <si>
    <t>007004A0007567</t>
  </si>
  <si>
    <t>007004A0007604</t>
  </si>
  <si>
    <t>007004A0007605</t>
  </si>
  <si>
    <t>007004A0007606</t>
  </si>
  <si>
    <t>007004A0007607</t>
  </si>
  <si>
    <t>007004A0007608</t>
  </si>
  <si>
    <t>007004A0007609</t>
  </si>
  <si>
    <t>007004A0007696</t>
  </si>
  <si>
    <t>007004A0007697</t>
  </si>
  <si>
    <t>007004A0007698</t>
  </si>
  <si>
    <t>007004A0007699</t>
  </si>
  <si>
    <t>007004A0007700</t>
  </si>
  <si>
    <t>007004A0007701</t>
  </si>
  <si>
    <t>007004A0007702</t>
  </si>
  <si>
    <t>007004A0007708</t>
  </si>
  <si>
    <t>007004A0007712</t>
  </si>
  <si>
    <t>007004A0007713</t>
  </si>
  <si>
    <t>007004A0007714</t>
  </si>
  <si>
    <t>007004A0007715</t>
  </si>
  <si>
    <t>007004A0007869</t>
  </si>
  <si>
    <t>007004A0007870</t>
  </si>
  <si>
    <t>007004A0007871</t>
  </si>
  <si>
    <t>007004A0007872</t>
  </si>
  <si>
    <t>007004A0007873</t>
  </si>
  <si>
    <t>Salomon Abraham Del Puerto Dauib</t>
  </si>
  <si>
    <t>007004A0007930</t>
  </si>
  <si>
    <t>007004A0008087</t>
  </si>
  <si>
    <t>007004A0008088</t>
  </si>
  <si>
    <t>Carlos Alberto Dueck(Supermercado Kai)</t>
  </si>
  <si>
    <t>007004A0008133</t>
  </si>
  <si>
    <t>Betty Dyck Sawatzky-La Rotonda de los Mellizos</t>
  </si>
  <si>
    <t>007004A0008139</t>
  </si>
  <si>
    <t>Manfred Friesen-Comercial Concordia</t>
  </si>
  <si>
    <t>007004A0008142</t>
  </si>
  <si>
    <t>007004A0008148</t>
  </si>
  <si>
    <t>007004A0008155</t>
  </si>
  <si>
    <t>007004A0008156</t>
  </si>
  <si>
    <t>007004A0008157</t>
  </si>
  <si>
    <t>Elmer Giesbrecht-Comercial Harbiner</t>
  </si>
  <si>
    <t>007004A0008192</t>
  </si>
  <si>
    <t>007004A0008193</t>
  </si>
  <si>
    <t>007004A0008219</t>
  </si>
  <si>
    <t>007004A0008265</t>
  </si>
  <si>
    <t>007004A0008291</t>
  </si>
  <si>
    <t>007004A0008292</t>
  </si>
  <si>
    <t>007004A0008293</t>
  </si>
  <si>
    <t>007004A0008294</t>
  </si>
  <si>
    <t>007004A0008295</t>
  </si>
  <si>
    <t>007004A0008296</t>
  </si>
  <si>
    <t>007004A0008297</t>
  </si>
  <si>
    <t>007004A0008299</t>
  </si>
  <si>
    <t>Sandy Acosta Gomez</t>
  </si>
  <si>
    <t>007004A0008300</t>
  </si>
  <si>
    <t>007004A0008306</t>
  </si>
  <si>
    <t>007004A0008366</t>
  </si>
  <si>
    <t>007004A0008367</t>
  </si>
  <si>
    <t>Dennis Durksen-D&amp;S Multiservice</t>
  </si>
  <si>
    <t>007004A0008410</t>
  </si>
  <si>
    <t>007004A0008411</t>
  </si>
  <si>
    <t>007004A0008517</t>
  </si>
  <si>
    <t>007004A0008518</t>
  </si>
  <si>
    <t>007004A0008544</t>
  </si>
  <si>
    <t>007004A0008561</t>
  </si>
  <si>
    <t>007004A0008562</t>
  </si>
  <si>
    <t>Blas Ramon Gini Villalba</t>
  </si>
  <si>
    <t>007004A0008566</t>
  </si>
  <si>
    <t>007004A0008576</t>
  </si>
  <si>
    <t>007004A0008586</t>
  </si>
  <si>
    <t>007004A0008601</t>
  </si>
  <si>
    <t>007004A0008602</t>
  </si>
  <si>
    <t>007004A0008603</t>
  </si>
  <si>
    <t>007004A0008604</t>
  </si>
  <si>
    <t>007004A0008612</t>
  </si>
  <si>
    <t>007004A0008613</t>
  </si>
  <si>
    <t>007004A0008614</t>
  </si>
  <si>
    <t>007004A0008631</t>
  </si>
  <si>
    <t>007004A0008634</t>
  </si>
  <si>
    <t>007004A0008635</t>
  </si>
  <si>
    <t>007004A0008636</t>
  </si>
  <si>
    <t>007004A0008637</t>
  </si>
  <si>
    <t>007004A0008640</t>
  </si>
  <si>
    <t>007004A0008645</t>
  </si>
  <si>
    <t>007004A0008646</t>
  </si>
  <si>
    <t>007004A0008647</t>
  </si>
  <si>
    <t>007004A0008648</t>
  </si>
  <si>
    <t>007004A0008649</t>
  </si>
  <si>
    <t>007004A0008650</t>
  </si>
  <si>
    <t>007004A0008651</t>
  </si>
  <si>
    <t>007004A0008652</t>
  </si>
  <si>
    <t>007004A0008653</t>
  </si>
  <si>
    <t>007004A0008654</t>
  </si>
  <si>
    <t>007004A0008655</t>
  </si>
  <si>
    <t>007004A0008656</t>
  </si>
  <si>
    <t>007004A0008657</t>
  </si>
  <si>
    <t>007004A0008658</t>
  </si>
  <si>
    <t>007004A0008659</t>
  </si>
  <si>
    <t>007004A0008660</t>
  </si>
  <si>
    <t>007004A0008663</t>
  </si>
  <si>
    <t>007004A0008664</t>
  </si>
  <si>
    <t>007004A0008665</t>
  </si>
  <si>
    <t>007004A0008673</t>
  </si>
  <si>
    <t>007004A0008674</t>
  </si>
  <si>
    <t>007004A0008696</t>
  </si>
  <si>
    <t>007004A0008698</t>
  </si>
  <si>
    <t>007004A0008701</t>
  </si>
  <si>
    <t>007004A0008702</t>
  </si>
  <si>
    <t>007004A0008704</t>
  </si>
  <si>
    <t>01/08/2024</t>
  </si>
  <si>
    <t>007004A0008715</t>
  </si>
  <si>
    <t>007004A0008718</t>
  </si>
  <si>
    <t>007004A0008719</t>
  </si>
  <si>
    <t>007004A0008725</t>
  </si>
  <si>
    <t>007004A0008744</t>
  </si>
  <si>
    <t>007004A0008745</t>
  </si>
  <si>
    <t>007004A0008746</t>
  </si>
  <si>
    <t>007004A0008747</t>
  </si>
  <si>
    <t>007004A0008753</t>
  </si>
  <si>
    <t>007004A0008757</t>
  </si>
  <si>
    <t>007004A0008758</t>
  </si>
  <si>
    <t>007004A0008782</t>
  </si>
  <si>
    <t>007004A0008784</t>
  </si>
  <si>
    <t>007004A0008785</t>
  </si>
  <si>
    <t>007004A0008786</t>
  </si>
  <si>
    <t>007004A0008787</t>
  </si>
  <si>
    <t>007004A0008788</t>
  </si>
  <si>
    <t>007004A0008789</t>
  </si>
  <si>
    <t>007004A0008790</t>
  </si>
  <si>
    <t>007004A0008791</t>
  </si>
  <si>
    <t>007004A0008792</t>
  </si>
  <si>
    <t>007004A0008793</t>
  </si>
  <si>
    <t>007004A0008794</t>
  </si>
  <si>
    <t>007004A0008795</t>
  </si>
  <si>
    <t>007004A0008796</t>
  </si>
  <si>
    <t>007004A0008797</t>
  </si>
  <si>
    <t>007004A0008798</t>
  </si>
  <si>
    <t>007004A0008799</t>
  </si>
  <si>
    <t>007004A0008800</t>
  </si>
  <si>
    <t>007004A0008801</t>
  </si>
  <si>
    <t>007004A0008802</t>
  </si>
  <si>
    <t>007004A0008803</t>
  </si>
  <si>
    <t>007004A0008804</t>
  </si>
  <si>
    <t>Domingo Lesmo-Comercial Bianca</t>
  </si>
  <si>
    <t>007004A0008823</t>
  </si>
  <si>
    <t>007004A0008900</t>
  </si>
  <si>
    <t>007004A0008902</t>
  </si>
  <si>
    <t>007004A0008913</t>
  </si>
  <si>
    <t>007004A0008923</t>
  </si>
  <si>
    <t>007004A0008927</t>
  </si>
  <si>
    <t>007004A0008928</t>
  </si>
  <si>
    <t>007004A0008929</t>
  </si>
  <si>
    <t>007004A0008930</t>
  </si>
  <si>
    <t>007004A0008931</t>
  </si>
  <si>
    <t>007004A0008932</t>
  </si>
  <si>
    <t>Paso Paraguay S.A</t>
  </si>
  <si>
    <t>007004A0008933</t>
  </si>
  <si>
    <t>007004A0008934</t>
  </si>
  <si>
    <t>007004A0008935</t>
  </si>
  <si>
    <t>007004A0008936</t>
  </si>
  <si>
    <t>Libreria Tinta Roja ( Johana Salas )</t>
  </si>
  <si>
    <t>007004A0008947</t>
  </si>
  <si>
    <t>007004A0008948</t>
  </si>
  <si>
    <t>007004A0008949</t>
  </si>
  <si>
    <t>007004A0008950</t>
  </si>
  <si>
    <t>007004A0008951</t>
  </si>
  <si>
    <t>007004A0008952</t>
  </si>
  <si>
    <t>007004A0008953</t>
  </si>
  <si>
    <t>007004A0008954</t>
  </si>
  <si>
    <t>007004A0008955</t>
  </si>
  <si>
    <t>007004A0008956</t>
  </si>
  <si>
    <t>007004A0008957</t>
  </si>
  <si>
    <t>007004A0008958</t>
  </si>
  <si>
    <t>007004A0008959</t>
  </si>
  <si>
    <t>007004A0008961</t>
  </si>
  <si>
    <t>007004A0008962</t>
  </si>
  <si>
    <t>007004A0008972</t>
  </si>
  <si>
    <t>007004A0008973</t>
  </si>
  <si>
    <t>007004A0008975</t>
  </si>
  <si>
    <t>007004A0008976</t>
  </si>
  <si>
    <t>007004A0008977</t>
  </si>
  <si>
    <t>Ruta 3 SRL</t>
  </si>
  <si>
    <t>007004A0008978</t>
  </si>
  <si>
    <t>007004A0008979</t>
  </si>
  <si>
    <t>007004A0008986</t>
  </si>
  <si>
    <t>007004A0008988</t>
  </si>
  <si>
    <t>007004A0009004</t>
  </si>
  <si>
    <t>007004A0009005</t>
  </si>
  <si>
    <t>007004A0009008</t>
  </si>
  <si>
    <t>007004A0009009</t>
  </si>
  <si>
    <t>007004A0009010</t>
  </si>
  <si>
    <t>007004A0009011</t>
  </si>
  <si>
    <t>007004A0009012</t>
  </si>
  <si>
    <t>007004A0009013</t>
  </si>
  <si>
    <t>007004A0009014</t>
  </si>
  <si>
    <t>007004A0009015</t>
  </si>
  <si>
    <t>007004A0009016</t>
  </si>
  <si>
    <t>007004A0009017</t>
  </si>
  <si>
    <t>007004A0009018</t>
  </si>
  <si>
    <t>007004A0009019</t>
  </si>
  <si>
    <t>007004A0009020</t>
  </si>
  <si>
    <t>007004A0009021</t>
  </si>
  <si>
    <t>007004A0009022</t>
  </si>
  <si>
    <t>007004A0009023</t>
  </si>
  <si>
    <t>007004A0009026</t>
  </si>
  <si>
    <t>007004A0009030</t>
  </si>
  <si>
    <t>007004A0009031</t>
  </si>
  <si>
    <t>007004A0009032</t>
  </si>
  <si>
    <t>007004A0009033</t>
  </si>
  <si>
    <t>007004A0009034</t>
  </si>
  <si>
    <t>007004A0009038</t>
  </si>
  <si>
    <t>007004A0009044</t>
  </si>
  <si>
    <t>007004A0009046</t>
  </si>
  <si>
    <t>007004A0009047</t>
  </si>
  <si>
    <t>007004A0009048</t>
  </si>
  <si>
    <t>007004A0009049</t>
  </si>
  <si>
    <t>007004A0009051</t>
  </si>
  <si>
    <t>22/08/2024</t>
  </si>
  <si>
    <t>007004A0009052</t>
  </si>
  <si>
    <t>007004A0009053</t>
  </si>
  <si>
    <t>007004A0009054</t>
  </si>
  <si>
    <t>007004A0009055</t>
  </si>
  <si>
    <t>007004A0009056</t>
  </si>
  <si>
    <t>007004A0009057</t>
  </si>
  <si>
    <t>007004A0009058</t>
  </si>
  <si>
    <t>007004A0009059</t>
  </si>
  <si>
    <t>007004A0009060</t>
  </si>
  <si>
    <t>007004A0009061</t>
  </si>
  <si>
    <t>007004A0009062</t>
  </si>
  <si>
    <t>007004A0009064</t>
  </si>
  <si>
    <t>007004A0009065</t>
  </si>
  <si>
    <t>007004A0009066</t>
  </si>
  <si>
    <t>007004A0009082</t>
  </si>
  <si>
    <t>007004A0009100</t>
  </si>
  <si>
    <t>007004A0009103</t>
  </si>
  <si>
    <t>007004A0009117</t>
  </si>
  <si>
    <t>007004A0009118</t>
  </si>
  <si>
    <t>007004A0009119</t>
  </si>
  <si>
    <t>007004A0009120</t>
  </si>
  <si>
    <t>007004A0009121</t>
  </si>
  <si>
    <t>Botica Magica S.R.L</t>
  </si>
  <si>
    <t>007004A0009123</t>
  </si>
  <si>
    <t>007004A0009128</t>
  </si>
  <si>
    <t>007004A0009129</t>
  </si>
  <si>
    <t>007004A0009130</t>
  </si>
  <si>
    <t>007004A0009131</t>
  </si>
  <si>
    <t>007004A0009132</t>
  </si>
  <si>
    <t>007004A0009133</t>
  </si>
  <si>
    <t>007004A0009137</t>
  </si>
  <si>
    <t>007004A0009138</t>
  </si>
  <si>
    <t>007004A0009139</t>
  </si>
  <si>
    <t>007004A0009140</t>
  </si>
  <si>
    <t>007004A0009141</t>
  </si>
  <si>
    <t>007004A0009142</t>
  </si>
  <si>
    <t>007004A0009143</t>
  </si>
  <si>
    <t>007004A0009146</t>
  </si>
  <si>
    <t>007004A0009147</t>
  </si>
  <si>
    <t>007004A0009148</t>
  </si>
  <si>
    <t>007004A0009149</t>
  </si>
  <si>
    <t>007004A0009153</t>
  </si>
  <si>
    <t>007004A0009154</t>
  </si>
  <si>
    <t>007004A0009155</t>
  </si>
  <si>
    <t>007004A0009156</t>
  </si>
  <si>
    <t>007004A0009157</t>
  </si>
  <si>
    <t>007004A0009158</t>
  </si>
  <si>
    <t>007004A0009159</t>
  </si>
  <si>
    <t>007004A0009160</t>
  </si>
  <si>
    <t>Retail S.A. - S6 Madero</t>
  </si>
  <si>
    <t>007004A0009161</t>
  </si>
  <si>
    <t>007004A0009162</t>
  </si>
  <si>
    <t>007004A0009163</t>
  </si>
  <si>
    <t>007004A0009164</t>
  </si>
  <si>
    <t>007004A0009165</t>
  </si>
  <si>
    <t>007004A0009166</t>
  </si>
  <si>
    <t>007004A0009173</t>
  </si>
  <si>
    <t>Grupo Sosa Avalos S.A</t>
  </si>
  <si>
    <t>007004A0009175</t>
  </si>
  <si>
    <t>007004A0009177</t>
  </si>
  <si>
    <t>007004A0009181</t>
  </si>
  <si>
    <t>007004A0009183</t>
  </si>
  <si>
    <t>007004A0009184</t>
  </si>
  <si>
    <t>Papelera Guaira S.A.</t>
  </si>
  <si>
    <t>007004A0009187</t>
  </si>
  <si>
    <t>007004A0009192</t>
  </si>
  <si>
    <t>007004A0009195</t>
  </si>
  <si>
    <t>007004A0009200</t>
  </si>
  <si>
    <t>007004A0009204</t>
  </si>
  <si>
    <t>007004A0009205</t>
  </si>
  <si>
    <t>007004A0009208</t>
  </si>
  <si>
    <t>007004A0009209</t>
  </si>
  <si>
    <t>007004A0009210</t>
  </si>
  <si>
    <t>007004A0009211</t>
  </si>
  <si>
    <t>007004A0009212</t>
  </si>
  <si>
    <t>Marta Barreto Centro de Compras Laurita</t>
  </si>
  <si>
    <t>007004A0009220</t>
  </si>
  <si>
    <t>007004A0009221</t>
  </si>
  <si>
    <t>007004A0009222</t>
  </si>
  <si>
    <t>007004A0009223</t>
  </si>
  <si>
    <t>007004A0009224</t>
  </si>
  <si>
    <t>Alcide Gimenez-Minimercado 3 Hnos.</t>
  </si>
  <si>
    <t>007004A0009232</t>
  </si>
  <si>
    <t>007004A0009233</t>
  </si>
  <si>
    <t>007004A0009234</t>
  </si>
  <si>
    <t>Blanca Nimia Cano</t>
  </si>
  <si>
    <t>007004A0009246</t>
  </si>
  <si>
    <t>007004A0009281</t>
  </si>
  <si>
    <t>007004A0009282</t>
  </si>
  <si>
    <t>EMBOTELLADORA CENTRAL S.A.</t>
  </si>
  <si>
    <t>007004A0009291</t>
  </si>
  <si>
    <t>007004A0009292</t>
  </si>
  <si>
    <t>007004A0009293</t>
  </si>
  <si>
    <t>007004A0009294</t>
  </si>
  <si>
    <t>Liz Adriana Ramirez Gimenez</t>
  </si>
  <si>
    <t>007004A0009296</t>
  </si>
  <si>
    <t>007004A0009298</t>
  </si>
  <si>
    <t>007004A0009299</t>
  </si>
  <si>
    <t>007004A0009303</t>
  </si>
  <si>
    <t>007004A0009304</t>
  </si>
  <si>
    <t>007004A0009305</t>
  </si>
  <si>
    <t>007004A0009308</t>
  </si>
  <si>
    <t>007004A0009309</t>
  </si>
  <si>
    <t>007004A0009315</t>
  </si>
  <si>
    <t>007004A0009322</t>
  </si>
  <si>
    <t>007004A0009323</t>
  </si>
  <si>
    <t>007004A0009324</t>
  </si>
  <si>
    <t>007004A0009325</t>
  </si>
  <si>
    <t>007004A0009326</t>
  </si>
  <si>
    <t>007004A0009329</t>
  </si>
  <si>
    <t>007004A0009337</t>
  </si>
  <si>
    <t>007004A0009338</t>
  </si>
  <si>
    <t>007004A0009339</t>
  </si>
  <si>
    <t>007004A0009340</t>
  </si>
  <si>
    <t>007004A0009355</t>
  </si>
  <si>
    <t>007004A0009356</t>
  </si>
  <si>
    <t>007004A0009357</t>
  </si>
  <si>
    <t>007004A0009358</t>
  </si>
  <si>
    <t>007004A0009359</t>
  </si>
  <si>
    <t>007004A0009362</t>
  </si>
  <si>
    <t>007004A0009364</t>
  </si>
  <si>
    <t>Asterio Adan Benitez Paredes</t>
  </si>
  <si>
    <t>007004A0009365</t>
  </si>
  <si>
    <t>007004A0009367</t>
  </si>
  <si>
    <t>Grupo Santa Rosa SRL</t>
  </si>
  <si>
    <t>007004A0009375</t>
  </si>
  <si>
    <t>007004A0009377</t>
  </si>
  <si>
    <t>Bringco S.A</t>
  </si>
  <si>
    <t>007004A0009383</t>
  </si>
  <si>
    <t>007004A0009385</t>
  </si>
  <si>
    <t>007004A0009386</t>
  </si>
  <si>
    <t>007004A0009387</t>
  </si>
  <si>
    <t>007004A0009388</t>
  </si>
  <si>
    <t>007004A0009389</t>
  </si>
  <si>
    <t>007004A0009390</t>
  </si>
  <si>
    <t>007004A0009391</t>
  </si>
  <si>
    <t>007004A0009392</t>
  </si>
  <si>
    <t>007004A0009393</t>
  </si>
  <si>
    <t>007004A0009396</t>
  </si>
  <si>
    <t>007004A0009398</t>
  </si>
  <si>
    <t>Punto Comercial (Jong Sung Kim)</t>
  </si>
  <si>
    <t>007004A0009399</t>
  </si>
  <si>
    <t>007004A0009410</t>
  </si>
  <si>
    <t>007004A0009412</t>
  </si>
  <si>
    <t>007004A0009415</t>
  </si>
  <si>
    <t>007004A0009418</t>
  </si>
  <si>
    <t>007004A0009432</t>
  </si>
  <si>
    <t>007004A0009434</t>
  </si>
  <si>
    <t>Arnaldo Andres Ozuna Perez</t>
  </si>
  <si>
    <t>007004A0009437</t>
  </si>
  <si>
    <t>007004A0009442</t>
  </si>
  <si>
    <t>007004A0009443</t>
  </si>
  <si>
    <t>007004A0009444</t>
  </si>
  <si>
    <t>007004A0009445</t>
  </si>
  <si>
    <t>007004A0009447</t>
  </si>
  <si>
    <t>007004A0009448</t>
  </si>
  <si>
    <t>007004A0009449</t>
  </si>
  <si>
    <t>007004A0009450</t>
  </si>
  <si>
    <t>Ecla Import SA</t>
  </si>
  <si>
    <t>007004A0009454</t>
  </si>
  <si>
    <t>007004A0009460</t>
  </si>
  <si>
    <t>007004A0009461</t>
  </si>
  <si>
    <t>007004A0009463</t>
  </si>
  <si>
    <t>007004A0009464</t>
  </si>
  <si>
    <t>Aldo Ramon Aldama Urbieta-La Casita 11:11</t>
  </si>
  <si>
    <t>007004A0009465</t>
  </si>
  <si>
    <t>Full Office S.R.L.</t>
  </si>
  <si>
    <t>007004A0009467</t>
  </si>
  <si>
    <t>007004A0009468</t>
  </si>
  <si>
    <t>007004A0009469</t>
  </si>
  <si>
    <t>007004A0009480</t>
  </si>
  <si>
    <t>007004A0009481</t>
  </si>
  <si>
    <t>007004A0009485</t>
  </si>
  <si>
    <t>Alida Legal-AS Creaciones</t>
  </si>
  <si>
    <t>007004A0009490</t>
  </si>
  <si>
    <t>007004A0009494</t>
  </si>
  <si>
    <t>007004A0009495</t>
  </si>
  <si>
    <t>007004A0009496</t>
  </si>
  <si>
    <t>Pablino Colman-Amadito 4</t>
  </si>
  <si>
    <t>007004A0009504</t>
  </si>
  <si>
    <t>007004A0009509</t>
  </si>
  <si>
    <t>007004A0009510</t>
  </si>
  <si>
    <t>007004A0009511</t>
  </si>
  <si>
    <t>007004A0009512</t>
  </si>
  <si>
    <t>007004A0009513</t>
  </si>
  <si>
    <t>007004A0009515</t>
  </si>
  <si>
    <t>007004A0009516</t>
  </si>
  <si>
    <t>Comercial San Rafael (Angel Notario Rivaldi)</t>
  </si>
  <si>
    <t>007004A0009523</t>
  </si>
  <si>
    <t>Parana Funcional S.A- Shopping San Lorenzo</t>
  </si>
  <si>
    <t>007004A0009528</t>
  </si>
  <si>
    <t>007004A0009529</t>
  </si>
  <si>
    <t>007004A0009530</t>
  </si>
  <si>
    <t>007004A0009532</t>
  </si>
  <si>
    <t>Coop.Binacional de Serv. Cabal Py. Ltda</t>
  </si>
  <si>
    <t>007004A0009533</t>
  </si>
  <si>
    <t>007004A0009535</t>
  </si>
  <si>
    <t>007004A0009536</t>
  </si>
  <si>
    <t>007004A0009537</t>
  </si>
  <si>
    <t>007004A0009538</t>
  </si>
  <si>
    <t>007004A0009539</t>
  </si>
  <si>
    <t>007004A0009546</t>
  </si>
  <si>
    <t>007004A0009555</t>
  </si>
  <si>
    <t>007004A0009566</t>
  </si>
  <si>
    <t>007004A0009567</t>
  </si>
  <si>
    <t>007004A0009568</t>
  </si>
  <si>
    <t>007004A0009570</t>
  </si>
  <si>
    <t>007004A0009571</t>
  </si>
  <si>
    <t>007004A0009572</t>
  </si>
  <si>
    <t>007004A0009573</t>
  </si>
  <si>
    <t>007004A0009574</t>
  </si>
  <si>
    <t>007004A0009576</t>
  </si>
  <si>
    <t>007004A0009577</t>
  </si>
  <si>
    <t>007004A0009578</t>
  </si>
  <si>
    <t>007004A0009579</t>
  </si>
  <si>
    <t>007004A0009580</t>
  </si>
  <si>
    <t>007004A0009581</t>
  </si>
  <si>
    <t>007004A0009582</t>
  </si>
  <si>
    <t>Diaz e Hijos S.A - Ypane</t>
  </si>
  <si>
    <t>007004A0009585</t>
  </si>
  <si>
    <t>007004A0009586</t>
  </si>
  <si>
    <t>Diaz e Hijos S.A - Villa Elisa</t>
  </si>
  <si>
    <t>007004A0009587</t>
  </si>
  <si>
    <t>007004A0009625</t>
  </si>
  <si>
    <t>007004A0009626</t>
  </si>
  <si>
    <t>007004A0009627</t>
  </si>
  <si>
    <t>007004A0009628</t>
  </si>
  <si>
    <t>007004A0009629</t>
  </si>
  <si>
    <t>007004A0009630</t>
  </si>
  <si>
    <t>007004A0009636</t>
  </si>
  <si>
    <t>Mirian Noemi Pirelli</t>
  </si>
  <si>
    <t>007004A0009640</t>
  </si>
  <si>
    <t>007004A0009642</t>
  </si>
  <si>
    <t>007004A0009643</t>
  </si>
  <si>
    <t>007004A0009644</t>
  </si>
  <si>
    <t>007004A0009645</t>
  </si>
  <si>
    <t>007004A0009646</t>
  </si>
  <si>
    <t>007004A0009647</t>
  </si>
  <si>
    <t>007004A0009648</t>
  </si>
  <si>
    <t>007004A0009649</t>
  </si>
  <si>
    <t>007004A0009650</t>
  </si>
  <si>
    <t>007004A0009651</t>
  </si>
  <si>
    <t>007004A0009652</t>
  </si>
  <si>
    <t>007004A0009653</t>
  </si>
  <si>
    <t>007004A0009654</t>
  </si>
  <si>
    <t>007004A0009655</t>
  </si>
  <si>
    <t>007004A0009656</t>
  </si>
  <si>
    <t>007004A0009657</t>
  </si>
  <si>
    <t>Conteinner Distribuidora S.A</t>
  </si>
  <si>
    <t>007004A0009658</t>
  </si>
  <si>
    <t>007004A0009659</t>
  </si>
  <si>
    <t>Jose Gaspar Franco-Distribuidora J.G.F</t>
  </si>
  <si>
    <t>007004A0009660</t>
  </si>
  <si>
    <t>007004A0009661</t>
  </si>
  <si>
    <t>007004A0009662</t>
  </si>
  <si>
    <t>007004A0009663</t>
  </si>
  <si>
    <t>007004A0009664</t>
  </si>
  <si>
    <t>007004A0009665</t>
  </si>
  <si>
    <t>007004A0009666</t>
  </si>
  <si>
    <t>007004A0009672</t>
  </si>
  <si>
    <t>007004A0009673</t>
  </si>
  <si>
    <t>007004A0009674</t>
  </si>
  <si>
    <t>007004A0009675</t>
  </si>
  <si>
    <t>007004A0009676</t>
  </si>
  <si>
    <t>007004A0009677</t>
  </si>
  <si>
    <t>007004A0009678</t>
  </si>
  <si>
    <t>Grupo Alvi S.A</t>
  </si>
  <si>
    <t>007004A0009686</t>
  </si>
  <si>
    <t>007004A0009687</t>
  </si>
  <si>
    <t>007004A0009688</t>
  </si>
  <si>
    <t>007004A0009692</t>
  </si>
  <si>
    <t>007004A0009693</t>
  </si>
  <si>
    <t>007004A0009694</t>
  </si>
  <si>
    <t>007004A0009698</t>
  </si>
  <si>
    <t>007004A0009699</t>
  </si>
  <si>
    <t>Lucia Espinola-Leticia Comercial</t>
  </si>
  <si>
    <t>007004A0009701</t>
  </si>
  <si>
    <t>007004A0009702</t>
  </si>
  <si>
    <t>007004A0009703</t>
  </si>
  <si>
    <t>007004A0009709</t>
  </si>
  <si>
    <t>007004A0009710</t>
  </si>
  <si>
    <t>007004A0009719</t>
  </si>
  <si>
    <t>Comercial La Economia De Corinto S.A</t>
  </si>
  <si>
    <t>007004A0009720</t>
  </si>
  <si>
    <t>007004A0009728</t>
  </si>
  <si>
    <t>007004A0009729</t>
  </si>
  <si>
    <t>007004A0009730</t>
  </si>
  <si>
    <t>007004A0009732</t>
  </si>
  <si>
    <t>007004A0009734</t>
  </si>
  <si>
    <t>007004A0009736</t>
  </si>
  <si>
    <t>007004A0009738</t>
  </si>
  <si>
    <t>Diego Gonzalez</t>
  </si>
  <si>
    <t>007004A0009739</t>
  </si>
  <si>
    <t>007004A0009743</t>
  </si>
  <si>
    <t>007004A0009744</t>
  </si>
  <si>
    <t>007004A0009745</t>
  </si>
  <si>
    <t>007004A0009746</t>
  </si>
  <si>
    <t>007004A0009747</t>
  </si>
  <si>
    <t>007004A0009748</t>
  </si>
  <si>
    <t>007004A0009749</t>
  </si>
  <si>
    <t>007004A0009755</t>
  </si>
  <si>
    <t>007004A0009756</t>
  </si>
  <si>
    <t>007004A0009757</t>
  </si>
  <si>
    <t>007004A0009758</t>
  </si>
  <si>
    <t>007004A0009760</t>
  </si>
  <si>
    <t>007004A0009761</t>
  </si>
  <si>
    <t>007004A0009762</t>
  </si>
  <si>
    <t>007004A0009769</t>
  </si>
  <si>
    <t>007004A0009770</t>
  </si>
  <si>
    <t>007004A0009771</t>
  </si>
  <si>
    <t>007004A0009772</t>
  </si>
  <si>
    <t>007004A0009773</t>
  </si>
  <si>
    <t>007004A0009774</t>
  </si>
  <si>
    <t>007004A0009781</t>
  </si>
  <si>
    <t>007004A0009784</t>
  </si>
  <si>
    <t>007004A0009787</t>
  </si>
  <si>
    <t>007004A0009788</t>
  </si>
  <si>
    <t>007004A0009789</t>
  </si>
  <si>
    <t>007004A0009795</t>
  </si>
  <si>
    <t>007004A0009798</t>
  </si>
  <si>
    <t>007004A0009799</t>
  </si>
  <si>
    <t>007004A0009800</t>
  </si>
  <si>
    <t>007004A0009801</t>
  </si>
  <si>
    <t>007004A0009802</t>
  </si>
  <si>
    <t>007004A0009803</t>
  </si>
  <si>
    <t>007004A0009804</t>
  </si>
  <si>
    <t>007004A0009805</t>
  </si>
  <si>
    <t>007004A0009806</t>
  </si>
  <si>
    <t>007004A0009809</t>
  </si>
  <si>
    <t>007004A0009810</t>
  </si>
  <si>
    <t>007004A0009812</t>
  </si>
  <si>
    <t>007004A0009820</t>
  </si>
  <si>
    <t>007004A0009821</t>
  </si>
  <si>
    <t>007004A0009824</t>
  </si>
  <si>
    <t>007004A0009825</t>
  </si>
  <si>
    <t>007004A0009826</t>
  </si>
  <si>
    <t>007004A0009827</t>
  </si>
  <si>
    <t>007004A0009832</t>
  </si>
  <si>
    <t>007004A0009838</t>
  </si>
  <si>
    <t>Banco de la Nacion Argentina</t>
  </si>
  <si>
    <t>007004A0009840</t>
  </si>
  <si>
    <t>007004A0009841</t>
  </si>
  <si>
    <t>007004A0009842</t>
  </si>
  <si>
    <t>007004A0009849</t>
  </si>
  <si>
    <t>Amelia Gonzalez</t>
  </si>
  <si>
    <t>007004A0009852</t>
  </si>
  <si>
    <t>007004A0009859</t>
  </si>
  <si>
    <t>007004A0009860</t>
  </si>
  <si>
    <t>007004A0009861</t>
  </si>
  <si>
    <t>007004A0009862</t>
  </si>
  <si>
    <t>007004A0009863</t>
  </si>
  <si>
    <t>007004A0009864</t>
  </si>
  <si>
    <t>007004A0009865</t>
  </si>
  <si>
    <t>007004A0009868</t>
  </si>
  <si>
    <t>007004A0009869</t>
  </si>
  <si>
    <t>007004A0009870</t>
  </si>
  <si>
    <t>El Quijote Multitiendas de Jacquelin Britos</t>
  </si>
  <si>
    <t>007004A0009876</t>
  </si>
  <si>
    <t>Adan Cabrera-Super Meli</t>
  </si>
  <si>
    <t>007004A0009882</t>
  </si>
  <si>
    <t>007004A0009883</t>
  </si>
  <si>
    <t>007004A0009884</t>
  </si>
  <si>
    <t>Gessica Mendoza-Fotocopiadora Mili</t>
  </si>
  <si>
    <t>007004A0009886</t>
  </si>
  <si>
    <t>Gloria Cabrera-Casa y Hogar</t>
  </si>
  <si>
    <t>007004A0009887</t>
  </si>
  <si>
    <t>007004A0009888</t>
  </si>
  <si>
    <t>Fatima Beatriz Martinez</t>
  </si>
  <si>
    <t>007004A0009892</t>
  </si>
  <si>
    <t>007004A0009893</t>
  </si>
  <si>
    <t>007004A0009894</t>
  </si>
  <si>
    <t>Lucia Franco-Despensa Javiercito</t>
  </si>
  <si>
    <t>007004A0009905</t>
  </si>
  <si>
    <t>007004A0009916</t>
  </si>
  <si>
    <t>007004A0009917</t>
  </si>
  <si>
    <t>007004A0009918</t>
  </si>
  <si>
    <t>007004A0009919</t>
  </si>
  <si>
    <t>007004A0009920</t>
  </si>
  <si>
    <t>007004A0009921</t>
  </si>
  <si>
    <t>007004A0009922</t>
  </si>
  <si>
    <t>007004A0009923</t>
  </si>
  <si>
    <t>007004A0009924</t>
  </si>
  <si>
    <t>007004A0009925</t>
  </si>
  <si>
    <t>007004A0009926</t>
  </si>
  <si>
    <t>007004A0009927</t>
  </si>
  <si>
    <t>007004A0009928</t>
  </si>
  <si>
    <t>007004A0009929</t>
  </si>
  <si>
    <t>007004A0009930</t>
  </si>
  <si>
    <t>007004A0009931</t>
  </si>
  <si>
    <t>007004A0009932</t>
  </si>
  <si>
    <t>007004A0009933</t>
  </si>
  <si>
    <t>007004A0009934</t>
  </si>
  <si>
    <t>007004A0009935</t>
  </si>
  <si>
    <t>007004A0009936</t>
  </si>
  <si>
    <t>007004A0009937</t>
  </si>
  <si>
    <t>007004A0009938</t>
  </si>
  <si>
    <t>007004A0009939</t>
  </si>
  <si>
    <t>007004A0009940</t>
  </si>
  <si>
    <t>007004A0009941</t>
  </si>
  <si>
    <t>007004A0009942</t>
  </si>
  <si>
    <t>007004A0009943</t>
  </si>
  <si>
    <t>007004A0009944</t>
  </si>
  <si>
    <t>007004A0009945</t>
  </si>
  <si>
    <t>007004A0009946</t>
  </si>
  <si>
    <t>007004A0009947</t>
  </si>
  <si>
    <t>007004A0009948</t>
  </si>
  <si>
    <t>007004A0009949</t>
  </si>
  <si>
    <t>007004A0009950</t>
  </si>
  <si>
    <t>007004A0009951</t>
  </si>
  <si>
    <t>007004A0009952</t>
  </si>
  <si>
    <t>007004A0009953</t>
  </si>
  <si>
    <t>007004A0009954</t>
  </si>
  <si>
    <t>007004A0009955</t>
  </si>
  <si>
    <t>007004A0009956</t>
  </si>
  <si>
    <t>007004A0009957</t>
  </si>
  <si>
    <t>007004A0009958</t>
  </si>
  <si>
    <t>4 G S.A.</t>
  </si>
  <si>
    <t>007004A0009961</t>
  </si>
  <si>
    <t>007004A0009964</t>
  </si>
  <si>
    <t>007004A0009965</t>
  </si>
  <si>
    <t>007004A0009972</t>
  </si>
  <si>
    <t>Rosa Martens Velazquez</t>
  </si>
  <si>
    <t>007004A0009973</t>
  </si>
  <si>
    <t>Jorgelina Rosalba Duarte-Comercial Diana</t>
  </si>
  <si>
    <t>007004A0009975</t>
  </si>
  <si>
    <t>007004A0009976</t>
  </si>
  <si>
    <t>007004A0009978</t>
  </si>
  <si>
    <t>007004A0009979</t>
  </si>
  <si>
    <t>Enmanuel Nuñez</t>
  </si>
  <si>
    <t>007004A0009980</t>
  </si>
  <si>
    <t>007004A0009981</t>
  </si>
  <si>
    <t>23/09/2024</t>
  </si>
  <si>
    <t>007004A0009982</t>
  </si>
  <si>
    <t>007004A0009983</t>
  </si>
  <si>
    <t>007004A0009984</t>
  </si>
  <si>
    <t>007004A0009985</t>
  </si>
  <si>
    <t>007004A0009986</t>
  </si>
  <si>
    <t>007004A0009987</t>
  </si>
  <si>
    <t>007004A0009988</t>
  </si>
  <si>
    <t>007004A0009989</t>
  </si>
  <si>
    <t>007004A0009990</t>
  </si>
  <si>
    <t>007004A0009991</t>
  </si>
  <si>
    <t>007004A0009992</t>
  </si>
  <si>
    <t>007004A0009995</t>
  </si>
  <si>
    <t>007004A0009996</t>
  </si>
  <si>
    <t>007004A0010000</t>
  </si>
  <si>
    <t>007004A0010001</t>
  </si>
  <si>
    <t>007004A0010002</t>
  </si>
  <si>
    <t>007004A0010003</t>
  </si>
  <si>
    <t>007004A0010004</t>
  </si>
  <si>
    <t>007004A0010005</t>
  </si>
  <si>
    <t>007004A0010006</t>
  </si>
  <si>
    <t>007004A0010007</t>
  </si>
  <si>
    <t>007004A0010010</t>
  </si>
  <si>
    <t>007004A0010011</t>
  </si>
  <si>
    <t>007004A0010012</t>
  </si>
  <si>
    <t>007004A0010017</t>
  </si>
  <si>
    <t>Diaz e Hijos S.A -Itaugua</t>
  </si>
  <si>
    <t>007004A0010020</t>
  </si>
  <si>
    <t>007004A0010021</t>
  </si>
  <si>
    <t>007004A0010022</t>
  </si>
  <si>
    <t>007004A0010023</t>
  </si>
  <si>
    <t>Ruben Sosa-Comercial Rubencito</t>
  </si>
  <si>
    <t>007004A0010028</t>
  </si>
  <si>
    <t>007004A0010036</t>
  </si>
  <si>
    <t>007004A0010037</t>
  </si>
  <si>
    <t>Ferremas Comercial S.A.</t>
  </si>
  <si>
    <t>007004A0010041</t>
  </si>
  <si>
    <t>007004A0010042</t>
  </si>
  <si>
    <t>007004A0010043</t>
  </si>
  <si>
    <t>007004A0010044</t>
  </si>
  <si>
    <t>007004A0010045</t>
  </si>
  <si>
    <t>007004A0010046</t>
  </si>
  <si>
    <t>007004A0010047</t>
  </si>
  <si>
    <t>007004A0010049</t>
  </si>
  <si>
    <t>007004A0010050</t>
  </si>
  <si>
    <t>007004A0010052</t>
  </si>
  <si>
    <t>007004A0010053</t>
  </si>
  <si>
    <t>007004A0010054</t>
  </si>
  <si>
    <t>007004A0010055</t>
  </si>
  <si>
    <t>007004A0010058</t>
  </si>
  <si>
    <t>007004A0010059</t>
  </si>
  <si>
    <t>007004A0010060</t>
  </si>
  <si>
    <t>007004A0010061</t>
  </si>
  <si>
    <t>007004A0010062</t>
  </si>
  <si>
    <t>007004A0010063</t>
  </si>
  <si>
    <t>007004A0010064</t>
  </si>
  <si>
    <t>007004A0010065</t>
  </si>
  <si>
    <t>007004A0010067</t>
  </si>
  <si>
    <t>007004A0010072</t>
  </si>
  <si>
    <t>007004A0010073</t>
  </si>
  <si>
    <t>007004A0010074</t>
  </si>
  <si>
    <t>007004A0010075</t>
  </si>
  <si>
    <t>007004A0010076</t>
  </si>
  <si>
    <t>Casa Maita S.R.L.</t>
  </si>
  <si>
    <t>007004A0010079</t>
  </si>
  <si>
    <t>007004A0010080</t>
  </si>
  <si>
    <t>007004A0010081</t>
  </si>
  <si>
    <t>007004A0010083</t>
  </si>
  <si>
    <t>007004A0010084</t>
  </si>
  <si>
    <t>007004A0010088</t>
  </si>
  <si>
    <t>007004A0010091</t>
  </si>
  <si>
    <t>Diaz e Hijos S.A - Ñemby</t>
  </si>
  <si>
    <t>007004A0010093</t>
  </si>
  <si>
    <t>007004A0010094</t>
  </si>
  <si>
    <t>007004A0010095</t>
  </si>
  <si>
    <t>007004A0010096</t>
  </si>
  <si>
    <t>007004A0010097</t>
  </si>
  <si>
    <t>007004A0010098</t>
  </si>
  <si>
    <t>007004A0010100</t>
  </si>
  <si>
    <t>007004A0010101</t>
  </si>
  <si>
    <t>007004A0010104</t>
  </si>
  <si>
    <t>007004A0010113</t>
  </si>
  <si>
    <t>Transporte y Servicios del Py S.A</t>
  </si>
  <si>
    <t>007004A0010118</t>
  </si>
  <si>
    <t>007004A0010120</t>
  </si>
  <si>
    <t>007004A0010122</t>
  </si>
  <si>
    <t>007004A0010123</t>
  </si>
  <si>
    <t>007004A0010124</t>
  </si>
  <si>
    <t>007004A0010125</t>
  </si>
  <si>
    <t>007004A0010126</t>
  </si>
  <si>
    <t>007004A0010127</t>
  </si>
  <si>
    <t>007004A0010128</t>
  </si>
  <si>
    <t>007004A0010129</t>
  </si>
  <si>
    <t>007004A0010131</t>
  </si>
  <si>
    <t>007004A0010132</t>
  </si>
  <si>
    <t>007004A0010133</t>
  </si>
  <si>
    <t>007004A0010134</t>
  </si>
  <si>
    <t>Eduardo Farber Kich</t>
  </si>
  <si>
    <t>007004A0010138</t>
  </si>
  <si>
    <t>007004A0010139</t>
  </si>
  <si>
    <t>007004A0010140</t>
  </si>
  <si>
    <t>007004A0010141</t>
  </si>
  <si>
    <t>007004A0010142</t>
  </si>
  <si>
    <t>007004A0010143</t>
  </si>
  <si>
    <t>007004A0010148</t>
  </si>
  <si>
    <t>007004A0010149</t>
  </si>
  <si>
    <t>007004A0010150</t>
  </si>
  <si>
    <t>007004A0010151</t>
  </si>
  <si>
    <t>Mba Yru  (Alfredo Gimenez)</t>
  </si>
  <si>
    <t>007004A0010152</t>
  </si>
  <si>
    <t>007004A0010153</t>
  </si>
  <si>
    <t>Halla Tutti de Cesar Quintana</t>
  </si>
  <si>
    <t>007004A0010154</t>
  </si>
  <si>
    <t>007004A0010155</t>
  </si>
  <si>
    <t>Porfiria Ortellado-Milamar Novedades</t>
  </si>
  <si>
    <t>007004A0010157</t>
  </si>
  <si>
    <t>Comercial Obregon S.A.</t>
  </si>
  <si>
    <t>007004A0010158</t>
  </si>
  <si>
    <t>Shirley Villalba-Comercial Santa Rosa</t>
  </si>
  <si>
    <t>007004A0010159</t>
  </si>
  <si>
    <t>007004A0010160</t>
  </si>
  <si>
    <t>007004A0010161</t>
  </si>
  <si>
    <t>007004A0010162</t>
  </si>
  <si>
    <t>Marlene Rodriguez-Mera Creaciones</t>
  </si>
  <si>
    <t>007004A0010163</t>
  </si>
  <si>
    <t>Irma Gonzalez de Lird-Libreria Pilo</t>
  </si>
  <si>
    <t>007004A0010164</t>
  </si>
  <si>
    <t>Pastor Aguilera-Libreria y Papeleria Cyber Conectate</t>
  </si>
  <si>
    <t>007004A0010165</t>
  </si>
  <si>
    <t>007004A0010166</t>
  </si>
  <si>
    <t>Laura Carolina Paez Cardozo</t>
  </si>
  <si>
    <t>007004A0010167</t>
  </si>
  <si>
    <t>Santo Domingo S.A.C.I.</t>
  </si>
  <si>
    <t>007004A0010168</t>
  </si>
  <si>
    <t>Anibal Acuña-Farmacia Ali</t>
  </si>
  <si>
    <t>007004A0010169</t>
  </si>
  <si>
    <t>Univerdidad Privada del Guaira</t>
  </si>
  <si>
    <t>007004A0010170</t>
  </si>
  <si>
    <t>Tatiana Mendez-Zadez Plasticos</t>
  </si>
  <si>
    <t>007004A0010171</t>
  </si>
  <si>
    <t>007004A0010172</t>
  </si>
  <si>
    <t>Castorina Duarte</t>
  </si>
  <si>
    <t>007004A0010173</t>
  </si>
  <si>
    <t>Norma Martinez-Centro Comercial San Vicente</t>
  </si>
  <si>
    <t>007004A0010174</t>
  </si>
  <si>
    <t>Claudia Iturbe-Guada Multitienda</t>
  </si>
  <si>
    <t>007004A0010175</t>
  </si>
  <si>
    <t>007004A0010176</t>
  </si>
  <si>
    <t>007004A0010177</t>
  </si>
  <si>
    <t>007004A0010178</t>
  </si>
  <si>
    <t>Supermercado San Cayetano</t>
  </si>
  <si>
    <t>007004A0010179</t>
  </si>
  <si>
    <t>007004A0010180</t>
  </si>
  <si>
    <t>007004A0010181</t>
  </si>
  <si>
    <t>Edelio Amarilla Dure</t>
  </si>
  <si>
    <t>007004A0010182</t>
  </si>
  <si>
    <t>Leticia Maidana</t>
  </si>
  <si>
    <t>007004A0010183</t>
  </si>
  <si>
    <t>Mirian Gullon-Gabi Store</t>
  </si>
  <si>
    <t>007004A0010184</t>
  </si>
  <si>
    <t>007004A0010185</t>
  </si>
  <si>
    <t>007004A0010186</t>
  </si>
  <si>
    <t>Oscar Perez-Novedades el Portal</t>
  </si>
  <si>
    <t>007004A0010187</t>
  </si>
  <si>
    <t>007004A0010188</t>
  </si>
  <si>
    <t>Silvina Ruiz-Libreria 3 Hermanos</t>
  </si>
  <si>
    <t>007004A0010189</t>
  </si>
  <si>
    <t>007004A0010190</t>
  </si>
  <si>
    <t>Nilda Godoy Ojeda-Vero Comercial</t>
  </si>
  <si>
    <t>007004A0010191</t>
  </si>
  <si>
    <t>007004A0010192</t>
  </si>
  <si>
    <t>Lucia Morinigo Mendez-Supermarket Sofya</t>
  </si>
  <si>
    <t>007004A0010193</t>
  </si>
  <si>
    <t>Fatima Sosa-Ceci Comunicaciones</t>
  </si>
  <si>
    <t>007004A0010194</t>
  </si>
  <si>
    <t>Miguel Rodrigo Caballero Alfonzo</t>
  </si>
  <si>
    <t>007004A0010195</t>
  </si>
  <si>
    <t>Edelma Gimenez-Artesania Katupyry</t>
  </si>
  <si>
    <t>007004A0010196</t>
  </si>
  <si>
    <t>Pastor Espinola-Panaderia San Cayetano</t>
  </si>
  <si>
    <t>007004A0010197</t>
  </si>
  <si>
    <t>007004A0010198</t>
  </si>
  <si>
    <t>Pablino Sanchez-Casa Aurora</t>
  </si>
  <si>
    <t>007004A0010199</t>
  </si>
  <si>
    <t>007004A0010200</t>
  </si>
  <si>
    <t>007004A0010201</t>
  </si>
  <si>
    <t>007004A0010202</t>
  </si>
  <si>
    <t>Lucas Duarte-Comercial Rhema</t>
  </si>
  <si>
    <t>007004A0010203</t>
  </si>
  <si>
    <t>007004A0010204</t>
  </si>
  <si>
    <t>007004A0010205</t>
  </si>
  <si>
    <t>Feliciana Lopez-Despensa Tania Mar</t>
  </si>
  <si>
    <t>007004A0010206</t>
  </si>
  <si>
    <t>Edinei de Oliveira-Super Brasilerito</t>
  </si>
  <si>
    <t>007004A0010207</t>
  </si>
  <si>
    <t>Mercedes Gonzalez-Libreria Mar-Fabi</t>
  </si>
  <si>
    <t>007004A0010208</t>
  </si>
  <si>
    <t>Walter Correa-Mini Mercado San Blas</t>
  </si>
  <si>
    <t>007004A0010209</t>
  </si>
  <si>
    <t>Emy Duarte-D y C Prendas</t>
  </si>
  <si>
    <t>007004A0010210</t>
  </si>
  <si>
    <t>Osmar Rolon--Mary Cell (Local 2)</t>
  </si>
  <si>
    <t>007004A0010211</t>
  </si>
  <si>
    <t>Ricardo Lopez-Libreria 8 de diciembre</t>
  </si>
  <si>
    <t>007004A0010212</t>
  </si>
  <si>
    <t>Francisco Zarza-Jaciel Comercial</t>
  </si>
  <si>
    <t>007004A0010213</t>
  </si>
  <si>
    <t>Margarita Fischer-Casa Margot</t>
  </si>
  <si>
    <t>007004A0010214</t>
  </si>
  <si>
    <t>Angelica Ramirez-Despensa Belen</t>
  </si>
  <si>
    <t>007004A0010215</t>
  </si>
  <si>
    <t>Geminis Super Center S.R.L</t>
  </si>
  <si>
    <t>007004A0010216</t>
  </si>
  <si>
    <t>007004A0010217</t>
  </si>
  <si>
    <t>Camila Azucena Ayala-Casita Dulce &amp; Alan</t>
  </si>
  <si>
    <t>007004A0010218</t>
  </si>
  <si>
    <t>Diocesis de San Pedro Apostol</t>
  </si>
  <si>
    <t>007004A0010219</t>
  </si>
  <si>
    <t>Cristhian Espinoza-Comercial Santa Ana</t>
  </si>
  <si>
    <t>007004A0010220</t>
  </si>
  <si>
    <t>Gregorio Aranda-Gregor Comercial</t>
  </si>
  <si>
    <t>007004A0010221</t>
  </si>
  <si>
    <t>007004A0010222</t>
  </si>
  <si>
    <t>Susana Franco-Super Azotey</t>
  </si>
  <si>
    <t>007004A0010223</t>
  </si>
  <si>
    <t>007004A0010224</t>
  </si>
  <si>
    <t>007004A0010225</t>
  </si>
  <si>
    <t>007004A0010226</t>
  </si>
  <si>
    <t>007004A0010227</t>
  </si>
  <si>
    <t>Marilia Martinez-Punto Magico</t>
  </si>
  <si>
    <t>007004A0010228</t>
  </si>
  <si>
    <t>007004A0010229</t>
  </si>
  <si>
    <t>Parador Rio Verde S.A.</t>
  </si>
  <si>
    <t>007004A0010230</t>
  </si>
  <si>
    <t>007004A0010232</t>
  </si>
  <si>
    <t>Ismael Gonzalez Centurion-Cial Ebenezer</t>
  </si>
  <si>
    <t>007004A0010233</t>
  </si>
  <si>
    <t>Celia Gonzalez-Comercial Maria Auxiliadora</t>
  </si>
  <si>
    <t>007004A0010234</t>
  </si>
  <si>
    <t>007004A0010235</t>
  </si>
  <si>
    <t>007004A0010236</t>
  </si>
  <si>
    <t>007004A0010237</t>
  </si>
  <si>
    <t>007004A0010238</t>
  </si>
  <si>
    <t>007004A0010239</t>
  </si>
  <si>
    <t>007004A0010240</t>
  </si>
  <si>
    <t>Comercial al Futuro S.A.</t>
  </si>
  <si>
    <t>007004A0010241</t>
  </si>
  <si>
    <t>007004A0010242</t>
  </si>
  <si>
    <t>Sonia Benitez Flores</t>
  </si>
  <si>
    <t>007004A0010243</t>
  </si>
  <si>
    <t>007004A0010244</t>
  </si>
  <si>
    <t>007004A0010245</t>
  </si>
  <si>
    <t>007004A0010246</t>
  </si>
  <si>
    <t>007004A0010249</t>
  </si>
  <si>
    <t>007004A0010250</t>
  </si>
  <si>
    <t>007004A0010251</t>
  </si>
  <si>
    <t>Silvina Gonzalez</t>
  </si>
  <si>
    <t>007004A0010252</t>
  </si>
  <si>
    <t>Margaret Riveros-Libreria Maguir</t>
  </si>
  <si>
    <t>007004A0010253</t>
  </si>
  <si>
    <t>007004A0010255</t>
  </si>
  <si>
    <t>Cesar Olmedo-Super San Jorge</t>
  </si>
  <si>
    <t>007004A0010256</t>
  </si>
  <si>
    <t>007004A0010257</t>
  </si>
  <si>
    <t>007004A0010258</t>
  </si>
  <si>
    <t>Enlaces Comerciales y Financieros S.A.</t>
  </si>
  <si>
    <t>007004A0010259</t>
  </si>
  <si>
    <t>007004A0010260</t>
  </si>
  <si>
    <t>007004A0010261</t>
  </si>
  <si>
    <t>007004A0010262</t>
  </si>
  <si>
    <t>007004A0010263</t>
  </si>
  <si>
    <t>007004A0010264</t>
  </si>
  <si>
    <t>007004A0010265</t>
  </si>
  <si>
    <t>007004A0010266</t>
  </si>
  <si>
    <t>David Bergen Loewen-BBD Ferreteria</t>
  </si>
  <si>
    <t>007004A0010267</t>
  </si>
  <si>
    <t>Saturnino Palacios-Rodri Multi Services</t>
  </si>
  <si>
    <t>007004A0010268</t>
  </si>
  <si>
    <t>Carlos Martinez-Comercial Marlene</t>
  </si>
  <si>
    <t>007004A0010269</t>
  </si>
  <si>
    <t>Rossana Araujo-Autoservice Gonzalito</t>
  </si>
  <si>
    <t>007004A0010270</t>
  </si>
  <si>
    <t>00700500002569</t>
  </si>
  <si>
    <t>04/03/2022</t>
  </si>
  <si>
    <t>03/04/2022</t>
  </si>
  <si>
    <t>Paraguay Energy Operaciones y Logistica SRL</t>
  </si>
  <si>
    <t>007005A0000017</t>
  </si>
  <si>
    <t>007005A0000018</t>
  </si>
  <si>
    <t>007005A0000106</t>
  </si>
  <si>
    <t>007005A0000107</t>
  </si>
  <si>
    <t>007005A0000112</t>
  </si>
  <si>
    <t>007005A0000113</t>
  </si>
  <si>
    <t>007005A0000114</t>
  </si>
  <si>
    <t>007005A0000166</t>
  </si>
  <si>
    <t>007005A0000172</t>
  </si>
  <si>
    <t>00700600001198</t>
  </si>
  <si>
    <t>00700600001248</t>
  </si>
  <si>
    <t>18/11/2022</t>
  </si>
  <si>
    <t>00700600001544</t>
  </si>
  <si>
    <t>27/05/2023</t>
  </si>
  <si>
    <t>00700600001545</t>
  </si>
  <si>
    <t>Pamela Velazquez</t>
  </si>
  <si>
    <t>00700600001546</t>
  </si>
  <si>
    <t>00700600001547</t>
  </si>
  <si>
    <t>00700600001548</t>
  </si>
  <si>
    <t>00700600001549</t>
  </si>
  <si>
    <t>Francisco Javier Alcaraz Garcete</t>
  </si>
  <si>
    <t>00700600001558</t>
  </si>
  <si>
    <t>00700600001559</t>
  </si>
  <si>
    <t>00700600001560</t>
  </si>
  <si>
    <t>00700600001561</t>
  </si>
  <si>
    <t>Francisco Armando Ramirez</t>
  </si>
  <si>
    <t>00700600001562</t>
  </si>
  <si>
    <t>00700600001594</t>
  </si>
  <si>
    <t>Libreria Rosa Mistica BRENDA KARINA TEVEZ GARAY</t>
  </si>
  <si>
    <t>00800100021324</t>
  </si>
  <si>
    <t>24/02/2020</t>
  </si>
  <si>
    <t>00800100021955</t>
  </si>
  <si>
    <t>28/02/2020</t>
  </si>
  <si>
    <t>29/03/2020</t>
  </si>
  <si>
    <t>RETAIL S.A  Suc. Caaguazu</t>
  </si>
  <si>
    <t>008001A0000015</t>
  </si>
  <si>
    <t>008001A0000016</t>
  </si>
  <si>
    <t>008001A0000017</t>
  </si>
  <si>
    <t>008001A0000018</t>
  </si>
  <si>
    <t>008001A0000019</t>
  </si>
  <si>
    <t>008001A0000020</t>
  </si>
  <si>
    <t>008001A0000021</t>
  </si>
  <si>
    <t>008001A0000022</t>
  </si>
  <si>
    <t>008001A0000023</t>
  </si>
  <si>
    <t>008001A0000024</t>
  </si>
  <si>
    <t>008001A0000025</t>
  </si>
  <si>
    <t>008001A0000026</t>
  </si>
  <si>
    <t>008001A0000027</t>
  </si>
  <si>
    <t>008001A0000028</t>
  </si>
  <si>
    <t>008001A0000029</t>
  </si>
  <si>
    <t>008001A0000030</t>
  </si>
  <si>
    <t>008001A0000031</t>
  </si>
  <si>
    <t>008001A0000032</t>
  </si>
  <si>
    <t>008001A0000033</t>
  </si>
  <si>
    <t>008001A0000034</t>
  </si>
  <si>
    <t>12/09/2024</t>
  </si>
  <si>
    <t>Farmacia Cami   Ever Rios</t>
  </si>
  <si>
    <t>008001A0002222</t>
  </si>
  <si>
    <t>Libreria Yhaguy - Lourdes Cabral Saenz</t>
  </si>
  <si>
    <t>008001A0002250</t>
  </si>
  <si>
    <t>Rene Lobitz Berger SUPER 13</t>
  </si>
  <si>
    <t>008001A0002414</t>
  </si>
  <si>
    <t>EMI DUARTE</t>
  </si>
  <si>
    <t>008001A0002537</t>
  </si>
  <si>
    <t>008001A0002538</t>
  </si>
  <si>
    <t>SAN ISIDRO E.A.S.</t>
  </si>
  <si>
    <t>008001A0002565</t>
  </si>
  <si>
    <t>008001A0002587</t>
  </si>
  <si>
    <t>Libreria San Sebastian - Julio Arias Arrua</t>
  </si>
  <si>
    <t>008001A0002595</t>
  </si>
  <si>
    <t>Herrero Group S.A.</t>
  </si>
  <si>
    <t>008001A0002627</t>
  </si>
  <si>
    <t>008001A0002628</t>
  </si>
  <si>
    <t>008001A0002629</t>
  </si>
  <si>
    <t>ORTELLADO HERMANOS SUPERMERCADO- DIONICIO ORTELLADO</t>
  </si>
  <si>
    <t>008001A0002763</t>
  </si>
  <si>
    <t>008001A0002764</t>
  </si>
  <si>
    <t>008001A0002765</t>
  </si>
  <si>
    <t>SUPERMERCADO AHORRA MAS -  ANDREA CESPEDES</t>
  </si>
  <si>
    <t>008001A0002939</t>
  </si>
  <si>
    <t>008001A0002940</t>
  </si>
  <si>
    <t>008001A0002941</t>
  </si>
  <si>
    <t>008001A0002942</t>
  </si>
  <si>
    <t>008001A0002943</t>
  </si>
  <si>
    <t>008001A0002944</t>
  </si>
  <si>
    <t>FLAVIA JIMENEZ</t>
  </si>
  <si>
    <t>008001A0002966</t>
  </si>
  <si>
    <t>Casa Mabel - Gloria Mabel Godoy</t>
  </si>
  <si>
    <t>008001A0003008</t>
  </si>
  <si>
    <t>008001A0003009</t>
  </si>
  <si>
    <t>Emigdio Ramon Quiñonez</t>
  </si>
  <si>
    <t>008001A0003065</t>
  </si>
  <si>
    <t>Role S.A.  Sucursal Cnel. Oviedo</t>
  </si>
  <si>
    <t>008001A0003073</t>
  </si>
  <si>
    <t>008001A0003074</t>
  </si>
  <si>
    <t>008001A0003076</t>
  </si>
  <si>
    <t>008001A0003084</t>
  </si>
  <si>
    <t>008001A0003085</t>
  </si>
  <si>
    <t>Libreria El Colegio - Fabrizio Zacarias</t>
  </si>
  <si>
    <t>008001A0003150</t>
  </si>
  <si>
    <t>008001A0003220</t>
  </si>
  <si>
    <t>008001A0003221</t>
  </si>
  <si>
    <t>008001A0003222</t>
  </si>
  <si>
    <t>20/08/2024</t>
  </si>
  <si>
    <t>008001A0003223</t>
  </si>
  <si>
    <t>008001A0003224</t>
  </si>
  <si>
    <t>Maxi Center - Nidia Elizabet Arzamendia Cespedes</t>
  </si>
  <si>
    <t>008001A0003225</t>
  </si>
  <si>
    <t>008001A0003226</t>
  </si>
  <si>
    <t>008001A0003227</t>
  </si>
  <si>
    <t>COMERCIAL BONANZA LUZ AGUILERA</t>
  </si>
  <si>
    <t>008001A0003232</t>
  </si>
  <si>
    <t>Mariano Herrero S.A</t>
  </si>
  <si>
    <t>008001A0003254</t>
  </si>
  <si>
    <t>008001A0003255</t>
  </si>
  <si>
    <t>Randell Toews Rempel - Libreria CAMPO NUEVE</t>
  </si>
  <si>
    <t>008001A0003315</t>
  </si>
  <si>
    <t>008001A0003316</t>
  </si>
  <si>
    <t>Claudio R. Fiss Alff</t>
  </si>
  <si>
    <t>008001A0003328</t>
  </si>
  <si>
    <t>Papeleria Punto y Coma  Talita Alixo Camargo</t>
  </si>
  <si>
    <t>008001A0003363</t>
  </si>
  <si>
    <t>008001A0003364</t>
  </si>
  <si>
    <t>Silva Supermercado  Ada Liz Dominguez</t>
  </si>
  <si>
    <t>008001A0003370</t>
  </si>
  <si>
    <t>Supermercado Toledo SACI</t>
  </si>
  <si>
    <t>008001A0003372</t>
  </si>
  <si>
    <t>30/08/2024</t>
  </si>
  <si>
    <t>008001A0003378</t>
  </si>
  <si>
    <t>008001A0003379</t>
  </si>
  <si>
    <t>Upisa</t>
  </si>
  <si>
    <t>008001A0003398</t>
  </si>
  <si>
    <t>LIBRERIA ROMA-FABIO MARTINEZ GONZALEZ</t>
  </si>
  <si>
    <t>008001A0003422</t>
  </si>
  <si>
    <t>008001A0003424</t>
  </si>
  <si>
    <t>Comercial San Juan-Claudino Caceres</t>
  </si>
  <si>
    <t>008001A0003427</t>
  </si>
  <si>
    <t>Municipalidad de Caaguazu</t>
  </si>
  <si>
    <t>008001A0003439</t>
  </si>
  <si>
    <t>008001A0003440</t>
  </si>
  <si>
    <t>008001A0003441</t>
  </si>
  <si>
    <t>008001A0003442</t>
  </si>
  <si>
    <t>008001A0003443</t>
  </si>
  <si>
    <t>Canada Comercial SRL</t>
  </si>
  <si>
    <t>008001A0003444</t>
  </si>
  <si>
    <t>GRUPO BARZA S.A</t>
  </si>
  <si>
    <t>008001A0003454</t>
  </si>
  <si>
    <t>008001A0003455</t>
  </si>
  <si>
    <t>008001A0003456</t>
  </si>
  <si>
    <t>SUPERMERCADO SANTA ELENA S.R.L</t>
  </si>
  <si>
    <t>008001A0003503</t>
  </si>
  <si>
    <t>008001A0003504</t>
  </si>
  <si>
    <t>008001A0003505</t>
  </si>
  <si>
    <t>008001A0003521</t>
  </si>
  <si>
    <t>008001A0003524</t>
  </si>
  <si>
    <t>Faty Novedades   Maria Fatima Cuevas Gonzalez</t>
  </si>
  <si>
    <t>008001A0003530</t>
  </si>
  <si>
    <t>06/09/2024</t>
  </si>
  <si>
    <t>Group Cavian S.A</t>
  </si>
  <si>
    <t>008001A0003539</t>
  </si>
  <si>
    <t>008001A0003540</t>
  </si>
  <si>
    <t>008001A0003541</t>
  </si>
  <si>
    <t>008001A0003542</t>
  </si>
  <si>
    <t>008001A0003543</t>
  </si>
  <si>
    <t>008001A0003568</t>
  </si>
  <si>
    <t>09/09/2024</t>
  </si>
  <si>
    <t>008001A0003583</t>
  </si>
  <si>
    <t>008001A0003584</t>
  </si>
  <si>
    <t>008001A0003585</t>
  </si>
  <si>
    <t>008001A0003586</t>
  </si>
  <si>
    <t>008001A0003587</t>
  </si>
  <si>
    <t>008001A0003588</t>
  </si>
  <si>
    <t>008001A0003589</t>
  </si>
  <si>
    <t>008001A0003590</t>
  </si>
  <si>
    <t>008001A0003591</t>
  </si>
  <si>
    <t>008001A0003592</t>
  </si>
  <si>
    <t>008001A0003593</t>
  </si>
  <si>
    <t>Cooperativa Agricola FRIESLAND Ltda.</t>
  </si>
  <si>
    <t>008001A0003620</t>
  </si>
  <si>
    <t>008001A0003621</t>
  </si>
  <si>
    <t>SADY COMERCIAL - SONIA BEATRIZ CHAMORRO</t>
  </si>
  <si>
    <t>008001A0003628</t>
  </si>
  <si>
    <t>008001A0003629</t>
  </si>
  <si>
    <t>008001A0003642</t>
  </si>
  <si>
    <t>008001A0003643</t>
  </si>
  <si>
    <t>008001A0003653</t>
  </si>
  <si>
    <t>Nancy E Acuña Comercial Nancy</t>
  </si>
  <si>
    <t>008001A0003667</t>
  </si>
  <si>
    <t>008001A0003668</t>
  </si>
  <si>
    <t>008001A0003669</t>
  </si>
  <si>
    <t>AGRO COMERCIAL SAN JOSE   CASTULO AQUINO ECHEVERRIA</t>
  </si>
  <si>
    <t>008001A0003672</t>
  </si>
  <si>
    <t>008001A0003673</t>
  </si>
  <si>
    <t>Cooperativa San Andres Ltda.</t>
  </si>
  <si>
    <t>008001A0003674</t>
  </si>
  <si>
    <t>Favesa S.A - Cesar Vara Martinez</t>
  </si>
  <si>
    <t>008001A0003676</t>
  </si>
  <si>
    <t>008001A0003677</t>
  </si>
  <si>
    <t>008001A0003690</t>
  </si>
  <si>
    <t>15/09/2024</t>
  </si>
  <si>
    <t>008001A0003691</t>
  </si>
  <si>
    <t>008001A0003692</t>
  </si>
  <si>
    <t>008001A0003705</t>
  </si>
  <si>
    <t>008001A0003709</t>
  </si>
  <si>
    <t>008001A0003710</t>
  </si>
  <si>
    <t>008001A0003712</t>
  </si>
  <si>
    <t>008001A0003713</t>
  </si>
  <si>
    <t>Magna Barrios - Libreria el Estudiante</t>
  </si>
  <si>
    <t>008001A0003715</t>
  </si>
  <si>
    <t>008001A0003719</t>
  </si>
  <si>
    <t>Comercial y Ferreteria San Marcos - Nidia Bogarin</t>
  </si>
  <si>
    <t>008001A0003722</t>
  </si>
  <si>
    <t>UTILITEC NANCY LORENA BAEZ MOREL</t>
  </si>
  <si>
    <t>008001A0003728</t>
  </si>
  <si>
    <t>COMERCIAL CARMEN FAVIOLA  CIRIACO BRITEZ</t>
  </si>
  <si>
    <t>008001A0003729</t>
  </si>
  <si>
    <t>COMERCIAL RODRI   OLGA MARIANA VERA SANABRIA</t>
  </si>
  <si>
    <t>008001A0003733</t>
  </si>
  <si>
    <t>MINIMERCADO MONSE   FATIMA RAMOS COLMAN</t>
  </si>
  <si>
    <t>008001A0003740</t>
  </si>
  <si>
    <t>Casa Vera  Petrona Pabla Toledo Alvarez</t>
  </si>
  <si>
    <t>008001A0003743</t>
  </si>
  <si>
    <t>Decoraciones Luis-Luis Alberto Ovelar</t>
  </si>
  <si>
    <t>008001A0003758</t>
  </si>
  <si>
    <t>008001A0003760</t>
  </si>
  <si>
    <t>008001A0003761</t>
  </si>
  <si>
    <t>008001A0003762</t>
  </si>
  <si>
    <t>Libreria Nivan - Nilsa Benitez</t>
  </si>
  <si>
    <t>008001A0003765</t>
  </si>
  <si>
    <t>008001A0003771</t>
  </si>
  <si>
    <t>Show Paper - Edgar Luis Ayala</t>
  </si>
  <si>
    <t>008001A0003781</t>
  </si>
  <si>
    <t>008001A0003782</t>
  </si>
  <si>
    <t>008001A0003790</t>
  </si>
  <si>
    <t>Super Mana S.R.L.</t>
  </si>
  <si>
    <t>008001A0003795</t>
  </si>
  <si>
    <t>008001A0003796</t>
  </si>
  <si>
    <t>008001A0003797</t>
  </si>
  <si>
    <t>Libreria Luisito - Luis Gimenez</t>
  </si>
  <si>
    <t>008001A0003799</t>
  </si>
  <si>
    <t>008001A0003804</t>
  </si>
  <si>
    <t>NOVEDADES LA RURAL-MYRIAN TERESA GARCIA OSORIO</t>
  </si>
  <si>
    <t>008001A0003810</t>
  </si>
  <si>
    <t>Supermercado Oviedo Emilia Gonzalez de Oviedo</t>
  </si>
  <si>
    <t>008001A0003812</t>
  </si>
  <si>
    <t>Copy Full - Joel Cantero</t>
  </si>
  <si>
    <t>008001A0003817</t>
  </si>
  <si>
    <t>Libreria Maria Laura Antonia Garay Torres</t>
  </si>
  <si>
    <t>008001A0003818</t>
  </si>
  <si>
    <t>RDM SELLOS - Rosa Celina Machuca</t>
  </si>
  <si>
    <t>008001A0003838</t>
  </si>
  <si>
    <t>C G Cyber Genius - Carlos Marengo</t>
  </si>
  <si>
    <t>008001A0003839</t>
  </si>
  <si>
    <t>008001A0003840</t>
  </si>
  <si>
    <t>Comercial Libreria Trebol - Silvia Sanchez</t>
  </si>
  <si>
    <t>008001A0003841</t>
  </si>
  <si>
    <t>Electro Copias - Oscar Velazquez</t>
  </si>
  <si>
    <t>008001A0003842</t>
  </si>
  <si>
    <t>008001A0003843</t>
  </si>
  <si>
    <t>Alfa y Omega Fotocopias</t>
  </si>
  <si>
    <t>008001A0003844</t>
  </si>
  <si>
    <t>HL Informática - Edgar Rolando Gómez</t>
  </si>
  <si>
    <t>008001A0003845</t>
  </si>
  <si>
    <t>GP Novedades- Jessica Ovando</t>
  </si>
  <si>
    <t>008001A0003846</t>
  </si>
  <si>
    <t>008001A0003847</t>
  </si>
  <si>
    <t>Alex Javier Silva Servin-Jardin de la Cultura</t>
  </si>
  <si>
    <t>008001A0003848</t>
  </si>
  <si>
    <t>008001A0003850</t>
  </si>
  <si>
    <t>Mas Express Autoservice - Manuel Gossen</t>
  </si>
  <si>
    <t>008001A0003851</t>
  </si>
  <si>
    <t>008001A0003852</t>
  </si>
  <si>
    <t>008001A0003853</t>
  </si>
  <si>
    <t>Copy Center - Jorge Aquino</t>
  </si>
  <si>
    <t>008001A0003854</t>
  </si>
  <si>
    <t>008001A0003855</t>
  </si>
  <si>
    <t>Comercial La Cueva Real - Daniel Benitez</t>
  </si>
  <si>
    <t>008001A0003856</t>
  </si>
  <si>
    <t>Brenda Yamila Comercial - Nilsa Gonzalez</t>
  </si>
  <si>
    <t>008001A0003857</t>
  </si>
  <si>
    <t>Libreria CreArte</t>
  </si>
  <si>
    <t>008001A0003858</t>
  </si>
  <si>
    <t>Mariana Comercial - Zonia Elizabeth Mancuello De Velazquez</t>
  </si>
  <si>
    <t>008001A0003859</t>
  </si>
  <si>
    <t>Libreria Acuario - Nidia Leonilda Otto</t>
  </si>
  <si>
    <t>008001A0003860</t>
  </si>
  <si>
    <t>ASOCIACION CAMPO MISIONERO EMG</t>
  </si>
  <si>
    <t>008001A0003861</t>
  </si>
  <si>
    <t>CLAUDIO BENITEZ INSFRAN</t>
  </si>
  <si>
    <t>008001A0003862</t>
  </si>
  <si>
    <t>Comercial Insaurralde - Pablina Insaurralde Samudio</t>
  </si>
  <si>
    <t>008001A0003863</t>
  </si>
  <si>
    <t>Servi Obsequios   Maria Magdalena Benitez Prieto</t>
  </si>
  <si>
    <t>008001A0003864</t>
  </si>
  <si>
    <t>008001A0003865</t>
  </si>
  <si>
    <t>Despensa Tito - Ireneo Salvador Sosa</t>
  </si>
  <si>
    <t>008001A0003868</t>
  </si>
  <si>
    <t>008001A0003869</t>
  </si>
  <si>
    <t>Supermercado San Marcos - Nancy Carolina Presentado</t>
  </si>
  <si>
    <t>008001A0003870</t>
  </si>
  <si>
    <t>008001A0003871</t>
  </si>
  <si>
    <t>JUSTINA ELIZABETH OVIEDO GAMARRA</t>
  </si>
  <si>
    <t>008001A0003872</t>
  </si>
  <si>
    <t>Enrique Benitez Rodas</t>
  </si>
  <si>
    <t>008001A0003873</t>
  </si>
  <si>
    <t>LIBRERIA TAPIRACUAI  LILIANA ROCIO OVANDO</t>
  </si>
  <si>
    <t>008001A0003874</t>
  </si>
  <si>
    <t>008001A0003875</t>
  </si>
  <si>
    <t>Adolfo Martinez - Libreria Acosta Ñu</t>
  </si>
  <si>
    <t>008001A0003876</t>
  </si>
  <si>
    <t>008001A0003877</t>
  </si>
  <si>
    <t>Juana Cristaldo-Comercial Raeli</t>
  </si>
  <si>
    <t>008001A0003878</t>
  </si>
  <si>
    <t>008001A0003879</t>
  </si>
  <si>
    <t>Supermercado Miguel-Jorge Bogado</t>
  </si>
  <si>
    <t>008001A0003880</t>
  </si>
  <si>
    <t>008001A0003881</t>
  </si>
  <si>
    <t>C.P.I Informatica - Hugo Garcia</t>
  </si>
  <si>
    <t>008001A0003882</t>
  </si>
  <si>
    <t>008001A0003883</t>
  </si>
  <si>
    <t>008001A0003884</t>
  </si>
  <si>
    <t>AUTOSERVICE TEMBIAPOTA  MARIA PABLA FERREIRA</t>
  </si>
  <si>
    <t>008001A0003885</t>
  </si>
  <si>
    <t>Centro de Compra San Juan S.A</t>
  </si>
  <si>
    <t>008001A0003886</t>
  </si>
  <si>
    <t>008001A0003887</t>
  </si>
  <si>
    <t>008001A0003888</t>
  </si>
  <si>
    <t>008001A0003889</t>
  </si>
  <si>
    <t>008001A0003890</t>
  </si>
  <si>
    <t>M y H Bonne copias Silvana Villalva</t>
  </si>
  <si>
    <t>008001A0003891</t>
  </si>
  <si>
    <t>008001A0003892</t>
  </si>
  <si>
    <t>008001A0003893</t>
  </si>
  <si>
    <t>NIC INFORMATICA Ruth Da Rosa</t>
  </si>
  <si>
    <t>008001A0003894</t>
  </si>
  <si>
    <t>Comercial la Moneda  Cristobal Scharp Rojas</t>
  </si>
  <si>
    <t>008001A0003895</t>
  </si>
  <si>
    <t>008001A0003896</t>
  </si>
  <si>
    <t>Despensa Jazmin  Maria Duarte</t>
  </si>
  <si>
    <t>008001A0003897</t>
  </si>
  <si>
    <t>008001A0003898</t>
  </si>
  <si>
    <t>Comercial Cristaldo-Maria Ester Cristaldo</t>
  </si>
  <si>
    <t>008001A0003899</t>
  </si>
  <si>
    <t>Bazar Merceria Mili y Uli  Emilio Alvarez Aguirre</t>
  </si>
  <si>
    <t>008001A0003900</t>
  </si>
  <si>
    <t>Comercial Gusman  Felix Gusman Brizuela</t>
  </si>
  <si>
    <t>008001A0003901</t>
  </si>
  <si>
    <t>Libreria Santa Librada-Florencia Gonzalez</t>
  </si>
  <si>
    <t>008001A0003902</t>
  </si>
  <si>
    <t>008001A0003903</t>
  </si>
  <si>
    <t>ALIS MULTIMARCAS - Alicia Silvero Vazquez</t>
  </si>
  <si>
    <t>008001A0003904</t>
  </si>
  <si>
    <t>008001A0003905</t>
  </si>
  <si>
    <t>Info Shop  Aida Luz Ortiz de Aquino</t>
  </si>
  <si>
    <t>008001A0003906</t>
  </si>
  <si>
    <t>DIANA ADORNO</t>
  </si>
  <si>
    <t>008001A0003907</t>
  </si>
  <si>
    <t>Libreria Papeleria Universitaria-Rodrigo Alberto Espinola</t>
  </si>
  <si>
    <t>008001A0003908</t>
  </si>
  <si>
    <t>Comercial San Cayetano-Fidel Britez Godoy</t>
  </si>
  <si>
    <t>008001A0003909</t>
  </si>
  <si>
    <t>Comercial Cardozo  Sara Cardozo</t>
  </si>
  <si>
    <t>008001A0003910</t>
  </si>
  <si>
    <t>RODY GUZMAN VILLALBA LOPEZ</t>
  </si>
  <si>
    <t>008001A0003911</t>
  </si>
  <si>
    <t>008001A0003912</t>
  </si>
  <si>
    <t>G Y G STORE  SILDA RUIZ DIAZ</t>
  </si>
  <si>
    <t>008001A0003913</t>
  </si>
  <si>
    <t>Libreria M y D-Dayana Rodriguez Pino</t>
  </si>
  <si>
    <t>008001A0003914</t>
  </si>
  <si>
    <t>008001A0003915</t>
  </si>
  <si>
    <t>DESPENSA BLANQUITA DORIA BLANCA VELAZQUEZ</t>
  </si>
  <si>
    <t>008001A0003916</t>
  </si>
  <si>
    <t>008001A0003917</t>
  </si>
  <si>
    <t>008001A0003918</t>
  </si>
  <si>
    <t>008001A0003919</t>
  </si>
  <si>
    <t>008001A0003920</t>
  </si>
  <si>
    <t>Super Sonia - Agustina de Jesus Osorio de Gamarra</t>
  </si>
  <si>
    <t>008001A0003921</t>
  </si>
  <si>
    <t>SUPER SAN MIGUEL -MAXIMO NUÑEZ</t>
  </si>
  <si>
    <t>008001A0003922</t>
  </si>
  <si>
    <t>LIBRERIA EL PENSADOR JOSE QUINTANA</t>
  </si>
  <si>
    <t>008001A0003923</t>
  </si>
  <si>
    <t>Libreria Mirthita - Mirtha Ferreira</t>
  </si>
  <si>
    <t>008001A0003924</t>
  </si>
  <si>
    <t>008001A0003925</t>
  </si>
  <si>
    <t>Estilo Super  José De Jesús</t>
  </si>
  <si>
    <t>008001A0003926</t>
  </si>
  <si>
    <t>A y B Novedades - Maria Natalia Franco</t>
  </si>
  <si>
    <t>008001A0003927</t>
  </si>
  <si>
    <t>Libreria Stefanel - EDGAR DAVID GIMENEZ IRALA</t>
  </si>
  <si>
    <t>008001A0003928</t>
  </si>
  <si>
    <t>Comercial Romerito S.R.L</t>
  </si>
  <si>
    <t>008001A0003929</t>
  </si>
  <si>
    <t>Casa Pueblo - Lider Fernando Paredes</t>
  </si>
  <si>
    <t>008001A0003930</t>
  </si>
  <si>
    <t>Distribuidora Mana S.R.L.</t>
  </si>
  <si>
    <t>008001A0003931</t>
  </si>
  <si>
    <t>Fotocopiadora Ali - Lucia Centurion de Escobar</t>
  </si>
  <si>
    <t>008001A0003932</t>
  </si>
  <si>
    <t>JOSE AYALA SALINAS DECO ART EVENTOS</t>
  </si>
  <si>
    <t>008001A0003933</t>
  </si>
  <si>
    <t>008001A0003934</t>
  </si>
  <si>
    <t>008001A0003935</t>
  </si>
  <si>
    <t>008001A0003936</t>
  </si>
  <si>
    <t>Despensa San Marcos - Noelia Morel</t>
  </si>
  <si>
    <t>00800200006632</t>
  </si>
  <si>
    <t>Casa Ramirez</t>
  </si>
  <si>
    <t>00800200006762</t>
  </si>
  <si>
    <t>20/05/2017</t>
  </si>
  <si>
    <t>04/07/2017</t>
  </si>
  <si>
    <t>00800200006763</t>
  </si>
  <si>
    <t>00800200007119</t>
  </si>
  <si>
    <t>17/06/2017</t>
  </si>
  <si>
    <t>16/08/2017</t>
  </si>
  <si>
    <t>008002-0000905</t>
  </si>
  <si>
    <t>00800200029051</t>
  </si>
  <si>
    <t>15/02/2020</t>
  </si>
  <si>
    <t>31/03/2020</t>
  </si>
  <si>
    <t>Maria Paredes</t>
  </si>
  <si>
    <t>00800200032391</t>
  </si>
  <si>
    <t>14/07/2020</t>
  </si>
  <si>
    <t>13/08/2020</t>
  </si>
  <si>
    <t>00800200032392</t>
  </si>
  <si>
    <t>00800200032400</t>
  </si>
  <si>
    <t>ANGELINA DELVALLE</t>
  </si>
  <si>
    <t>008002A0000119</t>
  </si>
  <si>
    <t>BARBAS MINIMARKET   MANUEL BRITEZ</t>
  </si>
  <si>
    <t>008002A0000165</t>
  </si>
  <si>
    <t>Agrocomercial 25 De Diciembre   Mariela Gonzalez</t>
  </si>
  <si>
    <t>008002A0000367</t>
  </si>
  <si>
    <t>CASA SAN   JOSE SANABRIA</t>
  </si>
  <si>
    <t>008002A0000371</t>
  </si>
  <si>
    <t>008002A0000372</t>
  </si>
  <si>
    <t>Sanatorio San Jose S.A.</t>
  </si>
  <si>
    <t>008002A0000406</t>
  </si>
  <si>
    <t>Autoservice Flores - Justina Espinola</t>
  </si>
  <si>
    <t>008002A0000429</t>
  </si>
  <si>
    <t>Comercial Las Palmeras - Margarita Saldivar Sosa</t>
  </si>
  <si>
    <t>008002A0000478</t>
  </si>
  <si>
    <t>Comercial San Roque  Lidia Tereza Acuña</t>
  </si>
  <si>
    <t>008002A0000480</t>
  </si>
  <si>
    <t>LEONARDO VELAZQUEZ DURE</t>
  </si>
  <si>
    <t>008002A0000539</t>
  </si>
  <si>
    <t>008002A0000540</t>
  </si>
  <si>
    <t>Comercial Acosta - Guido Acosta</t>
  </si>
  <si>
    <t>008002A0000628</t>
  </si>
  <si>
    <t>Zulia S.A.  Casa Matriz</t>
  </si>
  <si>
    <t>008002A0000663</t>
  </si>
  <si>
    <t>ALCI CELL - ALCIDES RAMIREZ</t>
  </si>
  <si>
    <t>008002A0000677</t>
  </si>
  <si>
    <t>Libreria San Rafael - Cecilia Belen Fernandez</t>
  </si>
  <si>
    <t>008002A0000832</t>
  </si>
  <si>
    <t>008002A0000992</t>
  </si>
  <si>
    <t>008002A0000997</t>
  </si>
  <si>
    <t>008002A0001037</t>
  </si>
  <si>
    <t>008002A0001038</t>
  </si>
  <si>
    <t>008002A0001041</t>
  </si>
  <si>
    <t>008002A0001051</t>
  </si>
  <si>
    <t>008002A0001052</t>
  </si>
  <si>
    <t>008002A0001062</t>
  </si>
  <si>
    <t>008002A0001063</t>
  </si>
  <si>
    <t>008002A0001067</t>
  </si>
  <si>
    <t>008002A0001081</t>
  </si>
  <si>
    <t>008002A0001088</t>
  </si>
  <si>
    <t>008002A0001089</t>
  </si>
  <si>
    <t>008002A0001117</t>
  </si>
  <si>
    <t>008002A0001119</t>
  </si>
  <si>
    <t>008002A0001123</t>
  </si>
  <si>
    <t>008002A0001126</t>
  </si>
  <si>
    <t>008002A0001137</t>
  </si>
  <si>
    <t>008002A0001141</t>
  </si>
  <si>
    <t>008002A0001144</t>
  </si>
  <si>
    <t>008002A0001157</t>
  </si>
  <si>
    <t>008002A0001171</t>
  </si>
  <si>
    <t>008002A0001172</t>
  </si>
  <si>
    <t>008002A0001173</t>
  </si>
  <si>
    <t>008002A0001211</t>
  </si>
  <si>
    <t>008002A0001213</t>
  </si>
  <si>
    <t>008002A0001225</t>
  </si>
  <si>
    <t>008002A0001233</t>
  </si>
  <si>
    <t>008002A0001246</t>
  </si>
  <si>
    <t>008002A0001250</t>
  </si>
  <si>
    <t>008002A0001251</t>
  </si>
  <si>
    <t>008002A0001254</t>
  </si>
  <si>
    <t>008002A0001255</t>
  </si>
  <si>
    <t>008002A0001257</t>
  </si>
  <si>
    <t>GUSTAVO ALBERTO ESTIGARRIBIA DELGADO</t>
  </si>
  <si>
    <t>008002A0001294</t>
  </si>
  <si>
    <t>Casa Nelsy</t>
  </si>
  <si>
    <t>008002A0001307</t>
  </si>
  <si>
    <t>Joel Valdez</t>
  </si>
  <si>
    <t>008002A0004666</t>
  </si>
  <si>
    <t>008002A0004667</t>
  </si>
  <si>
    <t>008002A0004739</t>
  </si>
  <si>
    <t>008002A0004740</t>
  </si>
  <si>
    <t>Libreria Emilia - Carlos Ariel Montiel</t>
  </si>
  <si>
    <t>008002A0005514</t>
  </si>
  <si>
    <t>008002A0005589</t>
  </si>
  <si>
    <t>008002A0005793</t>
  </si>
  <si>
    <t>008002A0005794</t>
  </si>
  <si>
    <t>008002A0005795</t>
  </si>
  <si>
    <t>008002A0005796</t>
  </si>
  <si>
    <t>008002A0005912</t>
  </si>
  <si>
    <t>008002A0005986</t>
  </si>
  <si>
    <t>Melissa S.R.L.</t>
  </si>
  <si>
    <t>008002A0006136</t>
  </si>
  <si>
    <t>008002A0006247</t>
  </si>
  <si>
    <t>008002A0006779</t>
  </si>
  <si>
    <t>008002A0006823</t>
  </si>
  <si>
    <t>008002A0006830</t>
  </si>
  <si>
    <t>008002A0006847</t>
  </si>
  <si>
    <t>008002A0006848</t>
  </si>
  <si>
    <t>Libreria las palmeras - Natalia Samudio Saldivar</t>
  </si>
  <si>
    <t>008002A0006899</t>
  </si>
  <si>
    <t>008002A0006949</t>
  </si>
  <si>
    <t>008002A0006984</t>
  </si>
  <si>
    <t>008002A0007020</t>
  </si>
  <si>
    <t>008002A0007135</t>
  </si>
  <si>
    <t>008002A0007136</t>
  </si>
  <si>
    <t>008002A0007196</t>
  </si>
  <si>
    <t>008002A0007198</t>
  </si>
  <si>
    <t>008002A0007199</t>
  </si>
  <si>
    <t>008002A0007229</t>
  </si>
  <si>
    <t>008002A0007253</t>
  </si>
  <si>
    <t>008002A0007274</t>
  </si>
  <si>
    <t>008002A0007275</t>
  </si>
  <si>
    <t>008002A0007276</t>
  </si>
  <si>
    <t>008002A0007281</t>
  </si>
  <si>
    <t>008002A0007282</t>
  </si>
  <si>
    <t>008002A0007288</t>
  </si>
  <si>
    <t>008002A0007292</t>
  </si>
  <si>
    <t>008002A0007362</t>
  </si>
  <si>
    <t>008002A0007374</t>
  </si>
  <si>
    <t>008002A0007377</t>
  </si>
  <si>
    <t>008002A0007385</t>
  </si>
  <si>
    <t>Cooperativa Zacatecas Ltda.</t>
  </si>
  <si>
    <t>008002A0007389</t>
  </si>
  <si>
    <t>Cooperativa Durango Ltda</t>
  </si>
  <si>
    <t>008002A0007390</t>
  </si>
  <si>
    <t>008002A0007391</t>
  </si>
  <si>
    <t>008002A0007392</t>
  </si>
  <si>
    <t>008002A0007393</t>
  </si>
  <si>
    <t>008002A0007394</t>
  </si>
  <si>
    <t>008002A0007415</t>
  </si>
  <si>
    <t>008002A0007416</t>
  </si>
  <si>
    <t>008002A0007417</t>
  </si>
  <si>
    <t>008002A0007418</t>
  </si>
  <si>
    <t>008002A0007445</t>
  </si>
  <si>
    <t>008002A0007458</t>
  </si>
  <si>
    <t>008002A0007459</t>
  </si>
  <si>
    <t>008002A0007466</t>
  </si>
  <si>
    <t>008002A0007467</t>
  </si>
  <si>
    <t>008002A0007502</t>
  </si>
  <si>
    <t>008002A0007503</t>
  </si>
  <si>
    <t>Angeles Rincon Del Regalo</t>
  </si>
  <si>
    <t>008002A0007539</t>
  </si>
  <si>
    <t>008002A0007561</t>
  </si>
  <si>
    <t>008002A0007564</t>
  </si>
  <si>
    <t>008002A0007565</t>
  </si>
  <si>
    <t>008002A0007567</t>
  </si>
  <si>
    <t>008002A0007568</t>
  </si>
  <si>
    <t>008002A0007569</t>
  </si>
  <si>
    <t>008002A0007574</t>
  </si>
  <si>
    <t>008002A0007575</t>
  </si>
  <si>
    <t>SIMON LOPEZ</t>
  </si>
  <si>
    <t>008002A0007643</t>
  </si>
  <si>
    <t>008002A0007695</t>
  </si>
  <si>
    <t>008002A0007696</t>
  </si>
  <si>
    <t>008002A0007697</t>
  </si>
  <si>
    <t>008002A0007698</t>
  </si>
  <si>
    <t>008002A0007702</t>
  </si>
  <si>
    <t>008002A0007716</t>
  </si>
  <si>
    <t>008002A0007721</t>
  </si>
  <si>
    <t>008002A0007743</t>
  </si>
  <si>
    <t>008002A0007792</t>
  </si>
  <si>
    <t>Mario Ariel Pereira</t>
  </si>
  <si>
    <t>008002A0007801</t>
  </si>
  <si>
    <t>008002A0007824</t>
  </si>
  <si>
    <t>008002A0007851</t>
  </si>
  <si>
    <t>008002A0007863</t>
  </si>
  <si>
    <t>008002A0007864</t>
  </si>
  <si>
    <t>SARA ANDREA NORIA  - G.F COMERCIAL</t>
  </si>
  <si>
    <t>008002A0007865</t>
  </si>
  <si>
    <t>008002A0007869</t>
  </si>
  <si>
    <t>008002A0007870</t>
  </si>
  <si>
    <t>008002A0007882</t>
  </si>
  <si>
    <t>008002A0007884</t>
  </si>
  <si>
    <t>008002A0007899</t>
  </si>
  <si>
    <t>LA TIENDITA - Maria Belen Cardozo</t>
  </si>
  <si>
    <t>008002A0007900</t>
  </si>
  <si>
    <t>008002A0007909</t>
  </si>
  <si>
    <t>008002A0007912</t>
  </si>
  <si>
    <t>008002A0007916</t>
  </si>
  <si>
    <t>008002A0007930</t>
  </si>
  <si>
    <t>008002A0007931</t>
  </si>
  <si>
    <t>008002A0007934</t>
  </si>
  <si>
    <t>Comercial Mancuello - Gerardo Mancuello</t>
  </si>
  <si>
    <t>008002A0007936</t>
  </si>
  <si>
    <t>008002A0007937</t>
  </si>
  <si>
    <t>008002A0007938</t>
  </si>
  <si>
    <t>Libreria Lorena -Isidora Martinez</t>
  </si>
  <si>
    <t>008002A0007939</t>
  </si>
  <si>
    <t>008002A0007940</t>
  </si>
  <si>
    <t>008002A0007941</t>
  </si>
  <si>
    <t>008002A0007942</t>
  </si>
  <si>
    <t>JADLI PROVIDER - LIDICE PERLTA DE RAMOA</t>
  </si>
  <si>
    <t>008002A0007943</t>
  </si>
  <si>
    <t>008002A0007944</t>
  </si>
  <si>
    <t>VICENTE MEZA</t>
  </si>
  <si>
    <t>008002A0007945</t>
  </si>
  <si>
    <t>008002A0007946</t>
  </si>
  <si>
    <t>Comercial Alfa - Ramon Gonzalez</t>
  </si>
  <si>
    <t>008002A0007947</t>
  </si>
  <si>
    <t>008002A0007948</t>
  </si>
  <si>
    <t>008002A0007949</t>
  </si>
  <si>
    <t>008002A0007950</t>
  </si>
  <si>
    <t>Libreria Jesus - Jose Blas Orrego Borja</t>
  </si>
  <si>
    <t>008002A0007951</t>
  </si>
  <si>
    <t>CARLOS DARIO ACOSTA</t>
  </si>
  <si>
    <t>008002A0007952</t>
  </si>
  <si>
    <t>008002A0007953</t>
  </si>
  <si>
    <t>008002A0007954</t>
  </si>
  <si>
    <t>008002A0007955</t>
  </si>
  <si>
    <t>008002A0007956</t>
  </si>
  <si>
    <t>EMPRENDIMIENTOS S Y V - EDGAR ANTONIO TOLEDO</t>
  </si>
  <si>
    <t>008002A0007957</t>
  </si>
  <si>
    <t>008002A0007958</t>
  </si>
  <si>
    <t>Lucerito Center - Vidal Villagra</t>
  </si>
  <si>
    <t>008002A0007959</t>
  </si>
  <si>
    <t>COMERCIAL SAN BLAS S.A</t>
  </si>
  <si>
    <t>008002A0007960</t>
  </si>
  <si>
    <t>Libreria Javi-Lucila Bianconi</t>
  </si>
  <si>
    <t>008002A0007961</t>
  </si>
  <si>
    <t>Fotocopiadora Gladys</t>
  </si>
  <si>
    <t>008002A0007962</t>
  </si>
  <si>
    <t>008002A0007963</t>
  </si>
  <si>
    <t>008002A0007964</t>
  </si>
  <si>
    <t>008002A0007965</t>
  </si>
  <si>
    <t>008002A0007966</t>
  </si>
  <si>
    <t>Fono Center - Elio Luis Gimenez</t>
  </si>
  <si>
    <t>008002A0007967</t>
  </si>
  <si>
    <t>Mati Plast - Miguel Angel Aquino</t>
  </si>
  <si>
    <t>008002A0007968</t>
  </si>
  <si>
    <t>008002A0007969</t>
  </si>
  <si>
    <t>008002A0007970</t>
  </si>
  <si>
    <t>008002A0007971</t>
  </si>
  <si>
    <t>008003A0001491</t>
  </si>
  <si>
    <t>008003A0001641</t>
  </si>
  <si>
    <t>Comercial JyN   Nelly Benítez</t>
  </si>
  <si>
    <t>008003A0001715</t>
  </si>
  <si>
    <t>008003A0002182</t>
  </si>
  <si>
    <t>008003A0002205</t>
  </si>
  <si>
    <t>008003A0002308</t>
  </si>
  <si>
    <t>008003A0002418</t>
  </si>
  <si>
    <t>008003A0002464</t>
  </si>
  <si>
    <t>008003A0002502</t>
  </si>
  <si>
    <t>008003A0002515</t>
  </si>
  <si>
    <t>008003A0002534</t>
  </si>
  <si>
    <t>008003A0002538</t>
  </si>
  <si>
    <t>008003A0002539</t>
  </si>
  <si>
    <t>008003A0002571</t>
  </si>
  <si>
    <t>008003A0002573</t>
  </si>
  <si>
    <t>008003A0002581</t>
  </si>
  <si>
    <t>008003A0002615</t>
  </si>
  <si>
    <t>008003A0002646</t>
  </si>
  <si>
    <t>008003A0002659</t>
  </si>
  <si>
    <t>008003A0002682</t>
  </si>
  <si>
    <t>008003A0002683</t>
  </si>
  <si>
    <t>008003A0002684</t>
  </si>
  <si>
    <t>ANTONIO AQUINO PEREZ</t>
  </si>
  <si>
    <t>008003A0002689</t>
  </si>
  <si>
    <t>Comercial tres Corazones   Nelza Gossi</t>
  </si>
  <si>
    <t>008003A0002695</t>
  </si>
  <si>
    <t>008003A0002696</t>
  </si>
  <si>
    <t>008003A0002731</t>
  </si>
  <si>
    <t>008003A0002736</t>
  </si>
  <si>
    <t>008003A0002756</t>
  </si>
  <si>
    <t>008003A0002763</t>
  </si>
  <si>
    <t>008003A0002764</t>
  </si>
  <si>
    <t>008003A0002765</t>
  </si>
  <si>
    <t>008003A0002766</t>
  </si>
  <si>
    <t>008003A0002767</t>
  </si>
  <si>
    <t>008003A0002768</t>
  </si>
  <si>
    <t>008003A0002774</t>
  </si>
  <si>
    <t>008003A0002799</t>
  </si>
  <si>
    <t>22/09/2024</t>
  </si>
  <si>
    <t>008003A0002800</t>
  </si>
  <si>
    <t>RECSA S.A</t>
  </si>
  <si>
    <t>00800400002974</t>
  </si>
  <si>
    <t>00800500002695</t>
  </si>
  <si>
    <t>01/12/2020</t>
  </si>
  <si>
    <t>00800500003077</t>
  </si>
  <si>
    <t>27/03/2022</t>
  </si>
  <si>
    <t>Geminis Super Center SRL</t>
  </si>
  <si>
    <t>00800600005893</t>
  </si>
  <si>
    <t>OSMAR MENDEZ - MEO CENTER</t>
  </si>
  <si>
    <t>00800700005109</t>
  </si>
  <si>
    <t>Supermercado Pantera - Gladys Leon</t>
  </si>
  <si>
    <t>00800700005197</t>
  </si>
  <si>
    <t>00800700005238</t>
  </si>
  <si>
    <t>Autoservice Chavez   Julio Cesar Chavez</t>
  </si>
  <si>
    <t>00800800005523</t>
  </si>
  <si>
    <t>05/11/2023</t>
  </si>
  <si>
    <t>00800800005781</t>
  </si>
  <si>
    <t>Nelson Adorno</t>
  </si>
  <si>
    <t>00800800005900</t>
  </si>
  <si>
    <t>00800800006295</t>
  </si>
  <si>
    <t>00800900006001</t>
  </si>
  <si>
    <t>00800900006064</t>
  </si>
  <si>
    <t>00800900006066</t>
  </si>
  <si>
    <t>00800900006097</t>
  </si>
  <si>
    <t>Libreria el Colegio - Lucia Garay Dominguez</t>
  </si>
  <si>
    <t>0080090006321.</t>
  </si>
  <si>
    <t>00801000003237</t>
  </si>
  <si>
    <t>DAISY CAROLINA SILGUERO RAMIREZ</t>
  </si>
  <si>
    <t>00801000003500</t>
  </si>
  <si>
    <t>01300100000559</t>
  </si>
  <si>
    <t>16/03/2020</t>
  </si>
  <si>
    <t>15/04/2020</t>
  </si>
  <si>
    <t>01300100000560</t>
  </si>
  <si>
    <t>Libreria Popi - Porfiria Davalos</t>
  </si>
  <si>
    <t>01300100005308</t>
  </si>
  <si>
    <t>16/02/2021</t>
  </si>
  <si>
    <t>17/05/2021</t>
  </si>
  <si>
    <t>01300100007668</t>
  </si>
  <si>
    <t>06/05/2021</t>
  </si>
  <si>
    <t>04/08/2021</t>
  </si>
  <si>
    <t>Celestino Carballo Baez</t>
  </si>
  <si>
    <t>01300100013789</t>
  </si>
  <si>
    <t>21/12/2021</t>
  </si>
  <si>
    <t>01300100016131</t>
  </si>
  <si>
    <t>24/02/2022</t>
  </si>
  <si>
    <t>25/05/2022</t>
  </si>
  <si>
    <t>01300100017270</t>
  </si>
  <si>
    <t>28/05/2022</t>
  </si>
  <si>
    <t>María Paz Aguirre Leiva</t>
  </si>
  <si>
    <t>01300100019631</t>
  </si>
  <si>
    <t>17/06/2022</t>
  </si>
  <si>
    <t>Mercedes Denis</t>
  </si>
  <si>
    <t>01300100019632</t>
  </si>
  <si>
    <t>Alba Maria Cantero Mendoza</t>
  </si>
  <si>
    <t>01300100019633</t>
  </si>
  <si>
    <t>Rosa Elizabeth Cañete</t>
  </si>
  <si>
    <t>01300100022482</t>
  </si>
  <si>
    <t>Marcieli Rohden - Marci Joyas</t>
  </si>
  <si>
    <t>01300100023504</t>
  </si>
  <si>
    <t>01300100023606</t>
  </si>
  <si>
    <t>03/12/2022</t>
  </si>
  <si>
    <t>Ricardo Vazquez</t>
  </si>
  <si>
    <t>01300100025799</t>
  </si>
  <si>
    <t>01300100025801</t>
  </si>
  <si>
    <t>01300100025882</t>
  </si>
  <si>
    <t>21/01/2023</t>
  </si>
  <si>
    <t>01300100026439</t>
  </si>
  <si>
    <t>21/03/2023</t>
  </si>
  <si>
    <t>01300100027416</t>
  </si>
  <si>
    <t>25/02/2023</t>
  </si>
  <si>
    <t>01300100027419</t>
  </si>
  <si>
    <t>Novedades Silvi -Silvina peralta</t>
  </si>
  <si>
    <t>01300100027835</t>
  </si>
  <si>
    <t>07/03/2023</t>
  </si>
  <si>
    <t>06/05/2023</t>
  </si>
  <si>
    <t>01300100028349</t>
  </si>
  <si>
    <t>21/05/2023</t>
  </si>
  <si>
    <t>Comercial Kessler-Adelino Kessler</t>
  </si>
  <si>
    <t>01300100030323</t>
  </si>
  <si>
    <t>MUSTER S.A.</t>
  </si>
  <si>
    <t>013001A0000303</t>
  </si>
  <si>
    <t>RETAIL S.A - Suc. Caaguazu</t>
  </si>
  <si>
    <t>013001A0000846</t>
  </si>
  <si>
    <t>013001A0000847</t>
  </si>
  <si>
    <t>013001A0000848</t>
  </si>
  <si>
    <t>013001A0000864</t>
  </si>
  <si>
    <t>013001A0000911</t>
  </si>
  <si>
    <t>013001A0000937</t>
  </si>
  <si>
    <t>Papeleria del Este - Ramon Godoy</t>
  </si>
  <si>
    <t>013001A0001884</t>
  </si>
  <si>
    <t>Libreria Delmi-Gilda Escurra de Gimenez</t>
  </si>
  <si>
    <t>013001A0002094</t>
  </si>
  <si>
    <t>Marcos Valdez</t>
  </si>
  <si>
    <t>013001A0002976</t>
  </si>
  <si>
    <t>013001A0005071</t>
  </si>
  <si>
    <t>Jose Galeano</t>
  </si>
  <si>
    <t>013001A0005739</t>
  </si>
  <si>
    <t>Cesar Dure Santos</t>
  </si>
  <si>
    <t>013001A0005972</t>
  </si>
  <si>
    <t>Liliana Raquel Riquelme Schindler</t>
  </si>
  <si>
    <t>013001A0006095</t>
  </si>
  <si>
    <t>Lujan Medina</t>
  </si>
  <si>
    <t>013001A0006144</t>
  </si>
  <si>
    <t>Fujii Davalos S.A</t>
  </si>
  <si>
    <t>013001A0006145</t>
  </si>
  <si>
    <t>013001A0006146</t>
  </si>
  <si>
    <t>013001A0006147</t>
  </si>
  <si>
    <t>013001A0006148</t>
  </si>
  <si>
    <t>013001A0006149</t>
  </si>
  <si>
    <t>013001A0006152</t>
  </si>
  <si>
    <t>013001A0006153</t>
  </si>
  <si>
    <t>Supermercado ASM-Aelcio Moschen</t>
  </si>
  <si>
    <t>013001A0006288</t>
  </si>
  <si>
    <t>013001A0006495</t>
  </si>
  <si>
    <t>013001A0006496</t>
  </si>
  <si>
    <t>013001A0006497</t>
  </si>
  <si>
    <t>Libreria V y V - Cesar Vega</t>
  </si>
  <si>
    <t>013001A0006558</t>
  </si>
  <si>
    <t>013001A0006559</t>
  </si>
  <si>
    <t>013001A0006561</t>
  </si>
  <si>
    <t>013001A0006562</t>
  </si>
  <si>
    <t>013001A0006706</t>
  </si>
  <si>
    <t>013001A0006707</t>
  </si>
  <si>
    <t>013001A0006957</t>
  </si>
  <si>
    <t>013001A0007042</t>
  </si>
  <si>
    <t>Rodi Medina</t>
  </si>
  <si>
    <t>013001A0007113</t>
  </si>
  <si>
    <t>013001A0007114</t>
  </si>
  <si>
    <t>013001A0007115</t>
  </si>
  <si>
    <t>013001A0007116</t>
  </si>
  <si>
    <t>013001A0007117</t>
  </si>
  <si>
    <t>013001A0007118</t>
  </si>
  <si>
    <t>013001A0007119</t>
  </si>
  <si>
    <t>013001A0007120</t>
  </si>
  <si>
    <t>013001A0007135</t>
  </si>
  <si>
    <t>013001A0007137</t>
  </si>
  <si>
    <t>013001A0007187</t>
  </si>
  <si>
    <t>013001A0007191</t>
  </si>
  <si>
    <t>013001A0007192</t>
  </si>
  <si>
    <t>013001A0007195</t>
  </si>
  <si>
    <t>013001A0007197</t>
  </si>
  <si>
    <t>Gloria Raquel Velazquez</t>
  </si>
  <si>
    <t>013001A0007215</t>
  </si>
  <si>
    <t>Liz Mariza Duarte Machuca</t>
  </si>
  <si>
    <t>013001A0007228</t>
  </si>
  <si>
    <t>013001A0007248</t>
  </si>
  <si>
    <t>013001A0007249</t>
  </si>
  <si>
    <t>013001A0007250</t>
  </si>
  <si>
    <t>013001A0007252</t>
  </si>
  <si>
    <t>013001A0007345</t>
  </si>
  <si>
    <t>Bazar y Moda San Expedito-Geny Mercado</t>
  </si>
  <si>
    <t>013001A0007401</t>
  </si>
  <si>
    <t>013001A0007402</t>
  </si>
  <si>
    <t>013001A0007403</t>
  </si>
  <si>
    <t>013001A0007430</t>
  </si>
  <si>
    <t>013001A0007487</t>
  </si>
  <si>
    <t>013001A0007614</t>
  </si>
  <si>
    <t>013001A0007615</t>
  </si>
  <si>
    <t>VIELA S.A - Suc. Remansito</t>
  </si>
  <si>
    <t>013001A0007658</t>
  </si>
  <si>
    <t>013001A0007659</t>
  </si>
  <si>
    <t>013001A0007660</t>
  </si>
  <si>
    <t>Supermercado 4 Hermanos S.A</t>
  </si>
  <si>
    <t>013001A0007713</t>
  </si>
  <si>
    <t>013001A0007747</t>
  </si>
  <si>
    <t>013001A0007748</t>
  </si>
  <si>
    <t>013001A0007749</t>
  </si>
  <si>
    <t>013001A0007760</t>
  </si>
  <si>
    <t>013001A0007805</t>
  </si>
  <si>
    <t>013001A0007806</t>
  </si>
  <si>
    <t>013001A0007807</t>
  </si>
  <si>
    <t>Farmacia Santa Cruz-Milciades Gimenez</t>
  </si>
  <si>
    <t>013001A0007860</t>
  </si>
  <si>
    <t>013001A0007867</t>
  </si>
  <si>
    <t>013001A0007868</t>
  </si>
  <si>
    <t>013001A0007869</t>
  </si>
  <si>
    <t>013001A0007912</t>
  </si>
  <si>
    <t>013001A0007913</t>
  </si>
  <si>
    <t>013001A0007914</t>
  </si>
  <si>
    <t>013001A0008001</t>
  </si>
  <si>
    <t>013001A0008128</t>
  </si>
  <si>
    <t>013001A0008129</t>
  </si>
  <si>
    <t>013001A0008131</t>
  </si>
  <si>
    <t>Orlando Javier Arevalos</t>
  </si>
  <si>
    <t>013001A0008143</t>
  </si>
  <si>
    <t>013001A0008144</t>
  </si>
  <si>
    <t>013001A0008145</t>
  </si>
  <si>
    <t>013001A0008149</t>
  </si>
  <si>
    <t>013001A0008152</t>
  </si>
  <si>
    <t>Greta -Claudio Paez Coll</t>
  </si>
  <si>
    <t>013001A0008181</t>
  </si>
  <si>
    <t>013001A0008224</t>
  </si>
  <si>
    <t>013001A0008225</t>
  </si>
  <si>
    <t>013001A0008226</t>
  </si>
  <si>
    <t>013001A0008227</t>
  </si>
  <si>
    <t>013001A0008228</t>
  </si>
  <si>
    <t>013001A0008236</t>
  </si>
  <si>
    <t>013001A0008237</t>
  </si>
  <si>
    <t>013001A0008247</t>
  </si>
  <si>
    <t>Cotillon Liz -Daniela Mora Nuñez</t>
  </si>
  <si>
    <t>013001A0008275</t>
  </si>
  <si>
    <t>013001A0008276</t>
  </si>
  <si>
    <t>013001A0008277</t>
  </si>
  <si>
    <t>013001A0008304</t>
  </si>
  <si>
    <t>Mini Mercado M Y M - Lilian Espinola</t>
  </si>
  <si>
    <t>013001A0008316</t>
  </si>
  <si>
    <t>A y F Multiservicios-Yeni Ramona Aquino Ojeda</t>
  </si>
  <si>
    <t>013001A0008321</t>
  </si>
  <si>
    <t>013001A0008322</t>
  </si>
  <si>
    <t>013001A0008425</t>
  </si>
  <si>
    <t>013001A0008585</t>
  </si>
  <si>
    <t>013001A0008586</t>
  </si>
  <si>
    <t>013001A0008587</t>
  </si>
  <si>
    <t>013001A0008588</t>
  </si>
  <si>
    <t>Fredy Gustavo Benitez Vallejos</t>
  </si>
  <si>
    <t>013001A0008621</t>
  </si>
  <si>
    <t>013001A0008626</t>
  </si>
  <si>
    <t>013001A0008627</t>
  </si>
  <si>
    <t>013001A0008632</t>
  </si>
  <si>
    <t>013001A0008634</t>
  </si>
  <si>
    <t>013001A0008635</t>
  </si>
  <si>
    <t>Libreria Anahi - Oscar Paniagua</t>
  </si>
  <si>
    <t>013001A0008653</t>
  </si>
  <si>
    <t>013001A0008666</t>
  </si>
  <si>
    <t>Papeleria Alan -Jose De Jesus Romero</t>
  </si>
  <si>
    <t>013001A0008696</t>
  </si>
  <si>
    <t>013001A0008733</t>
  </si>
  <si>
    <t>Yessica Romina Dominguez Arzamendia</t>
  </si>
  <si>
    <t>013001A0008778</t>
  </si>
  <si>
    <t>Aida Andrea Gaston</t>
  </si>
  <si>
    <t>013001A0008779</t>
  </si>
  <si>
    <t>013001A0008780</t>
  </si>
  <si>
    <t>013001A0008828</t>
  </si>
  <si>
    <t>013001A0008879</t>
  </si>
  <si>
    <t>013001A0008923</t>
  </si>
  <si>
    <t>013001A0008929</t>
  </si>
  <si>
    <t>Pap. San Jorge-Maria Lorena Quintana Cazahu</t>
  </si>
  <si>
    <t>013001A0009034</t>
  </si>
  <si>
    <t>013001A0009035</t>
  </si>
  <si>
    <t>013001A0009050</t>
  </si>
  <si>
    <t>Luis Miguel Moran -Libreria San Jose</t>
  </si>
  <si>
    <t>013001A0009067</t>
  </si>
  <si>
    <t>013001A0009076</t>
  </si>
  <si>
    <t>013001A0009077</t>
  </si>
  <si>
    <t>S y J Comercial -Narciso del Pilar Ojeda</t>
  </si>
  <si>
    <t>013001A0009143</t>
  </si>
  <si>
    <t>013001A0009144</t>
  </si>
  <si>
    <t>013001A0009172</t>
  </si>
  <si>
    <t>Farmacia Libreria Nando-Rufina Morinigo Arrua</t>
  </si>
  <si>
    <t>013001A0009173</t>
  </si>
  <si>
    <t>Celsa Velastiqui Aguilera</t>
  </si>
  <si>
    <t>013001A0009187</t>
  </si>
  <si>
    <t>Miguelina Moreno Gonzalez</t>
  </si>
  <si>
    <t>013001A0009198</t>
  </si>
  <si>
    <t>013001A0009200</t>
  </si>
  <si>
    <t>013001A0009216</t>
  </si>
  <si>
    <t>013001A0009228</t>
  </si>
  <si>
    <t>013001A0009247</t>
  </si>
  <si>
    <t>013001A0009248</t>
  </si>
  <si>
    <t>Libreria Marce - Maria Araujo</t>
  </si>
  <si>
    <t>013001A0009279</t>
  </si>
  <si>
    <t>013001A0009280</t>
  </si>
  <si>
    <t>013001A0009320</t>
  </si>
  <si>
    <t>Libreria y Papeleria Regio - Marta Benitez Antunez</t>
  </si>
  <si>
    <t>013001A0009372</t>
  </si>
  <si>
    <t>013001A0009404</t>
  </si>
  <si>
    <t>013001A0009468</t>
  </si>
  <si>
    <t>013001A0009469</t>
  </si>
  <si>
    <t>013001A0009545</t>
  </si>
  <si>
    <t>013001A0009547</t>
  </si>
  <si>
    <t>013001A0009586</t>
  </si>
  <si>
    <t>013001A0009646</t>
  </si>
  <si>
    <t>013001A0009647</t>
  </si>
  <si>
    <t>013001A0009701</t>
  </si>
  <si>
    <t>013001A0009767</t>
  </si>
  <si>
    <t>013001A0009786</t>
  </si>
  <si>
    <t>Colpaez S.R.L.</t>
  </si>
  <si>
    <t>013001A0009848</t>
  </si>
  <si>
    <t>013001A0009906</t>
  </si>
  <si>
    <t>Libreria Jazmin Anahi-Roberto cardozo</t>
  </si>
  <si>
    <t>013001A0009920</t>
  </si>
  <si>
    <t>Libreria Emanuel Gold-Wilson Ramon Acuña</t>
  </si>
  <si>
    <t>013001A0009923</t>
  </si>
  <si>
    <t>013001A0009924</t>
  </si>
  <si>
    <t>013001A0009928</t>
  </si>
  <si>
    <t>Nei Luis Scherer</t>
  </si>
  <si>
    <t>013001A0010043</t>
  </si>
  <si>
    <t>013001A0010083</t>
  </si>
  <si>
    <t>013001A0010107</t>
  </si>
  <si>
    <t>013001A0010125</t>
  </si>
  <si>
    <t>013001A0010151</t>
  </si>
  <si>
    <t>013001A0010201</t>
  </si>
  <si>
    <t>013001A0010227</t>
  </si>
  <si>
    <t>Impresiona Work Center-Blanca Ayala</t>
  </si>
  <si>
    <t>013001A0010254</t>
  </si>
  <si>
    <t>Comercial Santa Ana-Ruben Martin Gonzalez</t>
  </si>
  <si>
    <t>013001A0010282</t>
  </si>
  <si>
    <t>013001A0010288</t>
  </si>
  <si>
    <t>Libreria Gabriela-Fulgencia Lopez Espinola</t>
  </si>
  <si>
    <t>013001A0010316</t>
  </si>
  <si>
    <t>Joziane Pinheiro de Castro</t>
  </si>
  <si>
    <t>013001A0010332</t>
  </si>
  <si>
    <t>013001A0010345</t>
  </si>
  <si>
    <t>Libreria Eiffel -Claudio Gabriel Aliente</t>
  </si>
  <si>
    <t>013001A0010361</t>
  </si>
  <si>
    <t>013001A0010363</t>
  </si>
  <si>
    <t>013001A0010395</t>
  </si>
  <si>
    <t>Agustin Dario Bogado Karajallo</t>
  </si>
  <si>
    <t>013001A0010464</t>
  </si>
  <si>
    <t>Papeleria M y A-Maria Virginia Britez Gomez</t>
  </si>
  <si>
    <t>013001A0010520</t>
  </si>
  <si>
    <t>Grupo Winners S.A.</t>
  </si>
  <si>
    <t>013001A0010534</t>
  </si>
  <si>
    <t>Comercial El Futuro-Maximina C.Maldonado F.</t>
  </si>
  <si>
    <t>013001A0010536</t>
  </si>
  <si>
    <t>013001A0010559</t>
  </si>
  <si>
    <t>013001A0010560</t>
  </si>
  <si>
    <t>Marcos Daniel Import Export- Estela Alderete</t>
  </si>
  <si>
    <t>013001A0010572</t>
  </si>
  <si>
    <t>013001A0010573</t>
  </si>
  <si>
    <t>Greta -Geraldine Paez Coll</t>
  </si>
  <si>
    <t>013001A0010574</t>
  </si>
  <si>
    <t>013001A0010575</t>
  </si>
  <si>
    <t>Libreria Aladin - Juan Carlos Ayala</t>
  </si>
  <si>
    <t>013001A0010577</t>
  </si>
  <si>
    <t>013001A0010584</t>
  </si>
  <si>
    <t>013001A0010589</t>
  </si>
  <si>
    <t>013001A0010594</t>
  </si>
  <si>
    <t>ZR Papeleria-Zulma Gladys Ramos Gonzalez</t>
  </si>
  <si>
    <t>013001A0010617</t>
  </si>
  <si>
    <t>013001A0010618</t>
  </si>
  <si>
    <t>013001A0010620</t>
  </si>
  <si>
    <t>Cial. Marly Paola-miran de La Cruz Espinola</t>
  </si>
  <si>
    <t>013001A0010630</t>
  </si>
  <si>
    <t>013001A0010631</t>
  </si>
  <si>
    <t>Carina Poersch</t>
  </si>
  <si>
    <t>013001A0010632</t>
  </si>
  <si>
    <t>013001A0010633</t>
  </si>
  <si>
    <t>Margarita Lopez Safi</t>
  </si>
  <si>
    <t>013001A0010646</t>
  </si>
  <si>
    <t>013001A0010658</t>
  </si>
  <si>
    <t>013001A0010668</t>
  </si>
  <si>
    <t>013001A0010673</t>
  </si>
  <si>
    <t>013001A0010674</t>
  </si>
  <si>
    <t>Company Informatica - Wilfrido Chavez</t>
  </si>
  <si>
    <t>013001A0010685</t>
  </si>
  <si>
    <t>013001A0010698</t>
  </si>
  <si>
    <t>013001A0010712</t>
  </si>
  <si>
    <t>013001A0010735</t>
  </si>
  <si>
    <t>Libreria Paper Shop-Patricia Noemi Bogado</t>
  </si>
  <si>
    <t>013001A0010742</t>
  </si>
  <si>
    <t>013001A0010772</t>
  </si>
  <si>
    <t>013001A0010778</t>
  </si>
  <si>
    <t>Libreria Punto mas- Ricardo Ruiz</t>
  </si>
  <si>
    <t>013001A0010782</t>
  </si>
  <si>
    <t>Libreria Copy Landia-Claudia Alejandra Ortigoza</t>
  </si>
  <si>
    <t>013001A0010793</t>
  </si>
  <si>
    <t>Enlace Copias - Francisco Gamarra</t>
  </si>
  <si>
    <t>013001A0010796</t>
  </si>
  <si>
    <t>Glacial S.A</t>
  </si>
  <si>
    <t>013001A0010804</t>
  </si>
  <si>
    <t>013001A0010805</t>
  </si>
  <si>
    <t>Super Pilar S.A.</t>
  </si>
  <si>
    <t>013001A0010806</t>
  </si>
  <si>
    <t>Libreria Las Americas - Esmilda Vicenta Escobar</t>
  </si>
  <si>
    <t>013001A0010808</t>
  </si>
  <si>
    <t>DESPENSA NOELIA- NANCY VILLASANTI</t>
  </si>
  <si>
    <t>013001A0010816</t>
  </si>
  <si>
    <t>Libreria Cosmos-Herminia Gimenez Rivas</t>
  </si>
  <si>
    <t>013001A0010829</t>
  </si>
  <si>
    <t>Artpapel SA</t>
  </si>
  <si>
    <t>013001A0010851</t>
  </si>
  <si>
    <t>013001A0010852</t>
  </si>
  <si>
    <t>Papeleria  Garcia-Tatiane Frantz de Rodriguez</t>
  </si>
  <si>
    <t>013001A0010856</t>
  </si>
  <si>
    <t>Cristina Mabel Cabrera</t>
  </si>
  <si>
    <t>013001A0010867</t>
  </si>
  <si>
    <t>013001A0010871</t>
  </si>
  <si>
    <t>013001A0010884</t>
  </si>
  <si>
    <t>Libreria Yguazu- Sirlani Dos Reis</t>
  </si>
  <si>
    <t>013001A0010888</t>
  </si>
  <si>
    <t>013001A0010890</t>
  </si>
  <si>
    <t>013001A0010892</t>
  </si>
  <si>
    <t>013001A0010893</t>
  </si>
  <si>
    <t>013001A0010895</t>
  </si>
  <si>
    <t>M Y P Copias Libreria-Liz Marlene Paredes</t>
  </si>
  <si>
    <t>013001A0010898</t>
  </si>
  <si>
    <t>Leticia Mujica</t>
  </si>
  <si>
    <t>013001A0010900</t>
  </si>
  <si>
    <t>Autoservice Santa Maria S.R.L</t>
  </si>
  <si>
    <t>013001A0010904</t>
  </si>
  <si>
    <t>Libreria Star 7-Celia Alessandra Gimenez</t>
  </si>
  <si>
    <t>013001A0010909</t>
  </si>
  <si>
    <t>013001A0010912</t>
  </si>
  <si>
    <t>Libreria Alci-Enso Raul Sanchez</t>
  </si>
  <si>
    <t>013001A0010915</t>
  </si>
  <si>
    <t>013001A0010919</t>
  </si>
  <si>
    <t>Greta -Catherine Paez Coll</t>
  </si>
  <si>
    <t>013001A0010921</t>
  </si>
  <si>
    <t>013001A0010922</t>
  </si>
  <si>
    <t>Autoservice M y M- Dario Aquino Britez</t>
  </si>
  <si>
    <t>013001A0010924</t>
  </si>
  <si>
    <t>013001A0010930</t>
  </si>
  <si>
    <t>Casa Abi - Mirtha Ferreira</t>
  </si>
  <si>
    <t>013001A0010938</t>
  </si>
  <si>
    <t>Cial. Wogel-Marcelo Arnildo Wogel</t>
  </si>
  <si>
    <t>013001A0010942</t>
  </si>
  <si>
    <t>013001A0010947</t>
  </si>
  <si>
    <t>Mouse.con Libreria - Pedro Daniel Garayo Ruiz</t>
  </si>
  <si>
    <t>013001A0010948</t>
  </si>
  <si>
    <t>Fabiola Bogado</t>
  </si>
  <si>
    <t>013001A0010951</t>
  </si>
  <si>
    <t>K-mi Libreria - Lilian Teresa Lopez</t>
  </si>
  <si>
    <t>013001A0010952</t>
  </si>
  <si>
    <t>Libreria Avances - Lissy Sanabria Paniagua</t>
  </si>
  <si>
    <t>013001A0010953</t>
  </si>
  <si>
    <t>Libreria@.com - Alcides Araujo</t>
  </si>
  <si>
    <t>013001A0010956</t>
  </si>
  <si>
    <t>013001A0010959</t>
  </si>
  <si>
    <t>013001A0010964</t>
  </si>
  <si>
    <t>013001A0010967</t>
  </si>
  <si>
    <t>013001A0010983</t>
  </si>
  <si>
    <t>013001A0010989</t>
  </si>
  <si>
    <t>Distribuidora A y V-Aida Mabel Velazquez</t>
  </si>
  <si>
    <t>013001A0010991</t>
  </si>
  <si>
    <t>Bazar Anahi -Rufina Amarilla</t>
  </si>
  <si>
    <t>013001A0010998</t>
  </si>
  <si>
    <t>013001A0011003</t>
  </si>
  <si>
    <t>013001A0011005</t>
  </si>
  <si>
    <t>Unimax Super-Helenice Goncalves</t>
  </si>
  <si>
    <t>013001A0011013</t>
  </si>
  <si>
    <t>Crysthian David Show Room S.R.L.</t>
  </si>
  <si>
    <t>013001A0011027</t>
  </si>
  <si>
    <t>013001A0011028</t>
  </si>
  <si>
    <t>Libreria San Roque-Evelia Ojeda</t>
  </si>
  <si>
    <t>013001A0011031</t>
  </si>
  <si>
    <t>013001A0011032</t>
  </si>
  <si>
    <t>013001A0011042</t>
  </si>
  <si>
    <t>013001A0011054</t>
  </si>
  <si>
    <t>013001A0011057</t>
  </si>
  <si>
    <t>013001A0011058</t>
  </si>
  <si>
    <t>Comercial Bebeto-Idalina Pereira</t>
  </si>
  <si>
    <t>013001A0011065</t>
  </si>
  <si>
    <t>Norma Beatriz Castro Rodriguez</t>
  </si>
  <si>
    <t>013001A0011066</t>
  </si>
  <si>
    <t>013001A0011067</t>
  </si>
  <si>
    <t>Lib. y Pap. Enter-Adolfo Gauto Villalba</t>
  </si>
  <si>
    <t>013001A0011076</t>
  </si>
  <si>
    <t>Lib. y Fotocopia Cristal-Ivonilda Kerpers Bueno</t>
  </si>
  <si>
    <t>013001A0011086</t>
  </si>
  <si>
    <t>Liz Naida Ramoa</t>
  </si>
  <si>
    <t>013001A0011094</t>
  </si>
  <si>
    <t>013001A0011097</t>
  </si>
  <si>
    <t>013001A0011099</t>
  </si>
  <si>
    <t>013001A0011102</t>
  </si>
  <si>
    <t>013001A0011105</t>
  </si>
  <si>
    <t>Maria Elva Alderete Villarreal</t>
  </si>
  <si>
    <t>013001A0011107</t>
  </si>
  <si>
    <t>Fernando Mendes</t>
  </si>
  <si>
    <t>013001A0011108</t>
  </si>
  <si>
    <t>Multipel S.A.</t>
  </si>
  <si>
    <t>013001A0011113</t>
  </si>
  <si>
    <t>Libreria G &amp; L-Gloria Raquel Stegen Aguilera</t>
  </si>
  <si>
    <t>013001A0011116</t>
  </si>
  <si>
    <t>Libreria Maia-Juan Garcia Gonzalez</t>
  </si>
  <si>
    <t>013001A0011118</t>
  </si>
  <si>
    <t>013001A0011124</t>
  </si>
  <si>
    <t>013001A0011125</t>
  </si>
  <si>
    <t>Big S.A</t>
  </si>
  <si>
    <t>013001A0011128</t>
  </si>
  <si>
    <t>013001A0011129</t>
  </si>
  <si>
    <t>013001A0011130</t>
  </si>
  <si>
    <t>013001A0011131</t>
  </si>
  <si>
    <t>LG Variedades-Gloria Mercedez Lopez Garcete</t>
  </si>
  <si>
    <t>013001A0011132</t>
  </si>
  <si>
    <t>013001A0011133</t>
  </si>
  <si>
    <t>Lib. y Pap. Acuarela - Juliana Camargo Marcos</t>
  </si>
  <si>
    <t>013001A0011137</t>
  </si>
  <si>
    <t>013001A0011139</t>
  </si>
  <si>
    <t>013001A0011149</t>
  </si>
  <si>
    <t>013001A0011150</t>
  </si>
  <si>
    <t>Rodrigo Ruppenthal Fetsch</t>
  </si>
  <si>
    <t>013001A0011160</t>
  </si>
  <si>
    <t>Punto S Lib.-Maria Selena Gamarra de da Cruz</t>
  </si>
  <si>
    <t>013001A0011162</t>
  </si>
  <si>
    <t>Papeleria Nva Esperanza-Sonia Caceres Monzon</t>
  </si>
  <si>
    <t>013001A0011167</t>
  </si>
  <si>
    <t>013001A0011168</t>
  </si>
  <si>
    <t>013001A0011170</t>
  </si>
  <si>
    <t>Panambi Novedades-Benjamin Henningsen</t>
  </si>
  <si>
    <t>013001A0011173</t>
  </si>
  <si>
    <t>Multipel S.A</t>
  </si>
  <si>
    <t>013001A0011176</t>
  </si>
  <si>
    <t>S S Comercial - Silvio Segovia</t>
  </si>
  <si>
    <t>013001A0011178</t>
  </si>
  <si>
    <t>013001A0011184</t>
  </si>
  <si>
    <t>Ever Augusto Lopez Britez</t>
  </si>
  <si>
    <t>013001A0011185</t>
  </si>
  <si>
    <t>013001A0011187</t>
  </si>
  <si>
    <t>013001A0011189</t>
  </si>
  <si>
    <t>013001A0011190</t>
  </si>
  <si>
    <t>013001A0011191</t>
  </si>
  <si>
    <t>013001A0011197</t>
  </si>
  <si>
    <t>013001A0011201</t>
  </si>
  <si>
    <t>Libreria Araceli Jazmin-Ignacia Paredes</t>
  </si>
  <si>
    <t>013001A0011207</t>
  </si>
  <si>
    <t>013001A0011211</t>
  </si>
  <si>
    <t>013001A0011212</t>
  </si>
  <si>
    <t>013001A0011215</t>
  </si>
  <si>
    <t>013001A0011216</t>
  </si>
  <si>
    <t>013001A0011217</t>
  </si>
  <si>
    <t>013001A0011223</t>
  </si>
  <si>
    <t>013001A0011224</t>
  </si>
  <si>
    <t>013001A0011226</t>
  </si>
  <si>
    <t>013001A0011231</t>
  </si>
  <si>
    <t>013001A0011235</t>
  </si>
  <si>
    <t>013001A0011240</t>
  </si>
  <si>
    <t>Lili Kids-Liliani Terezinha Wagner Kempf</t>
  </si>
  <si>
    <t>013001A0011243</t>
  </si>
  <si>
    <t>Coop. de Prod. Agrop Pindo Ltda</t>
  </si>
  <si>
    <t>013001A0011244</t>
  </si>
  <si>
    <t>013001A0011245</t>
  </si>
  <si>
    <t>013001A0011246</t>
  </si>
  <si>
    <t>013001A0011247</t>
  </si>
  <si>
    <t>Super Santo Domingo-Marino Jose Angst</t>
  </si>
  <si>
    <t>013001A0011252</t>
  </si>
  <si>
    <t>013001A0011253</t>
  </si>
  <si>
    <t>013001A0011257</t>
  </si>
  <si>
    <t>Simone Toebe de Strey</t>
  </si>
  <si>
    <t>013001A0011259</t>
  </si>
  <si>
    <t>013001A0011265</t>
  </si>
  <si>
    <t>Alan Tobias - Mirian Villasboa Cardozo</t>
  </si>
  <si>
    <t>013001A0011270</t>
  </si>
  <si>
    <t>013001A0011271</t>
  </si>
  <si>
    <t>Ana Paula Schneider</t>
  </si>
  <si>
    <t>013001A0011276</t>
  </si>
  <si>
    <t>013001A0011281</t>
  </si>
  <si>
    <t>013001A0011285</t>
  </si>
  <si>
    <t>013001A0011287</t>
  </si>
  <si>
    <t>013001A0011290</t>
  </si>
  <si>
    <t>013001A0011295</t>
  </si>
  <si>
    <t>Nancy Carolina Chavez</t>
  </si>
  <si>
    <t>013001A0011300</t>
  </si>
  <si>
    <t>013001A0011301</t>
  </si>
  <si>
    <t>Mini Mercado Casa Del Agro-Ivo Aloisio Diel</t>
  </si>
  <si>
    <t>013001A0011311</t>
  </si>
  <si>
    <t>013001A0011312</t>
  </si>
  <si>
    <t>013001A0011313</t>
  </si>
  <si>
    <t>013001A0011314</t>
  </si>
  <si>
    <t>Fundacion Tesai</t>
  </si>
  <si>
    <t>013001A0011321</t>
  </si>
  <si>
    <t>013001A0011322</t>
  </si>
  <si>
    <t>013001A0011329</t>
  </si>
  <si>
    <t>013001A0011332</t>
  </si>
  <si>
    <t>013001A0011333</t>
  </si>
  <si>
    <t>013001A0011337</t>
  </si>
  <si>
    <t>Libreria Cynthia - Yolanda A.Rios</t>
  </si>
  <si>
    <t>013001A0011343</t>
  </si>
  <si>
    <t>013001A0011345</t>
  </si>
  <si>
    <t>Libreria San Jose S.R.L</t>
  </si>
  <si>
    <t>013001A0011346</t>
  </si>
  <si>
    <t>Libreria Carol-Cynthia Cañete</t>
  </si>
  <si>
    <t>013001A0011348</t>
  </si>
  <si>
    <t>013001A0011351</t>
  </si>
  <si>
    <t>Libreria Graciela - Jorge Santos</t>
  </si>
  <si>
    <t>013001A0011358</t>
  </si>
  <si>
    <t>013001A0011359</t>
  </si>
  <si>
    <t>013001A0011360</t>
  </si>
  <si>
    <t>013001A0011363</t>
  </si>
  <si>
    <t>Fomento S.A</t>
  </si>
  <si>
    <t>013001A0011364</t>
  </si>
  <si>
    <t>013001A0011366</t>
  </si>
  <si>
    <t>013001A0011368</t>
  </si>
  <si>
    <t>013001A0011391</t>
  </si>
  <si>
    <t>013001A0011396</t>
  </si>
  <si>
    <t>013001A0011400</t>
  </si>
  <si>
    <t>013001A0011402</t>
  </si>
  <si>
    <t>013001A0011403</t>
  </si>
  <si>
    <t>Libreria Rosy - Rosa Fernandez</t>
  </si>
  <si>
    <t>013001A0011405</t>
  </si>
  <si>
    <t>013001A0011408</t>
  </si>
  <si>
    <t>Grupo Marquez S.A</t>
  </si>
  <si>
    <t>013001A0011414</t>
  </si>
  <si>
    <t>013001A0011415</t>
  </si>
  <si>
    <t>013001A0011416</t>
  </si>
  <si>
    <t>013001A0011418</t>
  </si>
  <si>
    <t>013001A0011419</t>
  </si>
  <si>
    <t>013001A0011420</t>
  </si>
  <si>
    <t>Cintia Soledad Larrea</t>
  </si>
  <si>
    <t>013001A0011422</t>
  </si>
  <si>
    <t>013001A0011424</t>
  </si>
  <si>
    <t>013001A0011426</t>
  </si>
  <si>
    <t>013001A0011431</t>
  </si>
  <si>
    <t>Mayla Ferreira de Souza-Lib. Maily</t>
  </si>
  <si>
    <t>013001A0011435</t>
  </si>
  <si>
    <t>013001A0011436</t>
  </si>
  <si>
    <t>013001A0011442</t>
  </si>
  <si>
    <t>013001A0011443</t>
  </si>
  <si>
    <t>013001A0011444</t>
  </si>
  <si>
    <t>013001A0011445</t>
  </si>
  <si>
    <t>Grupo Emanuel E.A.S</t>
  </si>
  <si>
    <t>013001A0011446</t>
  </si>
  <si>
    <t>013001A0011447</t>
  </si>
  <si>
    <t>013001A0011451</t>
  </si>
  <si>
    <t>Libreria JSA-Jessica Brizuela Lugo</t>
  </si>
  <si>
    <t>013001A0011458</t>
  </si>
  <si>
    <t>013001A0011460</t>
  </si>
  <si>
    <t>013001A0011463</t>
  </si>
  <si>
    <t>013001A0011465</t>
  </si>
  <si>
    <t>Maria Fatima Benitez</t>
  </si>
  <si>
    <t>013001A0011466</t>
  </si>
  <si>
    <t>Agro San Alberto - Cesar de Brito Marchao</t>
  </si>
  <si>
    <t>013001A0011468</t>
  </si>
  <si>
    <t>013001A0011470</t>
  </si>
  <si>
    <t>013001A0011471</t>
  </si>
  <si>
    <t>013001A0011480</t>
  </si>
  <si>
    <t>Romeu Muller - R.M. Libreria</t>
  </si>
  <si>
    <t>013001A0011489</t>
  </si>
  <si>
    <t>013001A0011492</t>
  </si>
  <si>
    <t>013001A0011497</t>
  </si>
  <si>
    <t>013001A0011498</t>
  </si>
  <si>
    <t>Lizia Machain - Mundo de Papel</t>
  </si>
  <si>
    <t>013001A0011499</t>
  </si>
  <si>
    <t>013001A0011500</t>
  </si>
  <si>
    <t>013001A0011501</t>
  </si>
  <si>
    <t>013001A0011502</t>
  </si>
  <si>
    <t>013001A0011508</t>
  </si>
  <si>
    <t>013001A0011509</t>
  </si>
  <si>
    <t>013001A0011510</t>
  </si>
  <si>
    <t>013001A0011511</t>
  </si>
  <si>
    <t>013001A0011512</t>
  </si>
  <si>
    <t>013001A0011519</t>
  </si>
  <si>
    <t>013001A0011526</t>
  </si>
  <si>
    <t>013001A0011529</t>
  </si>
  <si>
    <t>013001A0011534</t>
  </si>
  <si>
    <t>Farmacia Las Perlas-Maria Perla Rodriguez</t>
  </si>
  <si>
    <t>013001A0011536</t>
  </si>
  <si>
    <t>013001A0011537</t>
  </si>
  <si>
    <t>Libreria del Este- Raul Mujica</t>
  </si>
  <si>
    <t>013001A0011538</t>
  </si>
  <si>
    <t>013001A0011549</t>
  </si>
  <si>
    <t>013001A0011550</t>
  </si>
  <si>
    <t>Molinos Harineros D Italia S.A</t>
  </si>
  <si>
    <t>013001A0011552</t>
  </si>
  <si>
    <t>Supermercado La Moderna S.A.</t>
  </si>
  <si>
    <t>013001A0011553</t>
  </si>
  <si>
    <t>013001A0011554</t>
  </si>
  <si>
    <t>013001A0011555</t>
  </si>
  <si>
    <t>Miau Merceria -Maria Isabel Cardozo Ortigoza</t>
  </si>
  <si>
    <t>013001A0011556</t>
  </si>
  <si>
    <t>013001A0011557</t>
  </si>
  <si>
    <t>013001A0011558</t>
  </si>
  <si>
    <t>Ramon Cabral</t>
  </si>
  <si>
    <t>013001A0011559</t>
  </si>
  <si>
    <t>013001A0011561</t>
  </si>
  <si>
    <t>Salemma Retail S.A-CDE</t>
  </si>
  <si>
    <t>013001A0011562</t>
  </si>
  <si>
    <t>013001A0011563</t>
  </si>
  <si>
    <t>Bringco S.A.</t>
  </si>
  <si>
    <t>013001A0011564</t>
  </si>
  <si>
    <t>013001A0011565</t>
  </si>
  <si>
    <t>013001A0011567</t>
  </si>
  <si>
    <t>Mini Shop Gael-Sonia Mabel Gomenez</t>
  </si>
  <si>
    <t>013001A0011568</t>
  </si>
  <si>
    <t>Lib. y Pap. Zulmi-Milciades Sosa Samudio</t>
  </si>
  <si>
    <t>013001A0011573</t>
  </si>
  <si>
    <t>Papeleria Sarah - Elizza Acosta</t>
  </si>
  <si>
    <t>013001A0011580</t>
  </si>
  <si>
    <t>013001A0011581</t>
  </si>
  <si>
    <t>AURORA BOREAL S.A.</t>
  </si>
  <si>
    <t>013001A0011587</t>
  </si>
  <si>
    <t>013001A0011588</t>
  </si>
  <si>
    <t>013001A0011589</t>
  </si>
  <si>
    <t>Aldo Caballero</t>
  </si>
  <si>
    <t>013001A0011592</t>
  </si>
  <si>
    <t>013001A0011593</t>
  </si>
  <si>
    <t>013001A0011594</t>
  </si>
  <si>
    <t>013001A0011595</t>
  </si>
  <si>
    <t>013001A0011596</t>
  </si>
  <si>
    <t>013001A0011597</t>
  </si>
  <si>
    <t>013001A0011601</t>
  </si>
  <si>
    <t>013001A0011605</t>
  </si>
  <si>
    <t>013001A0011609</t>
  </si>
  <si>
    <t>013001A0011611</t>
  </si>
  <si>
    <t>013001A0011612</t>
  </si>
  <si>
    <t>013001A0011614</t>
  </si>
  <si>
    <t>013001A0011615</t>
  </si>
  <si>
    <t>013001A0011617</t>
  </si>
  <si>
    <t>013001A0011618</t>
  </si>
  <si>
    <t>013001A0011619</t>
  </si>
  <si>
    <t>Agro Mercado Monday S.R.L.</t>
  </si>
  <si>
    <t>013001A0011621</t>
  </si>
  <si>
    <t>J Construcciones y Maquinarias S.A</t>
  </si>
  <si>
    <t>013001A0011622</t>
  </si>
  <si>
    <t>Super San Roque-Mariano Hoffmann Wogel</t>
  </si>
  <si>
    <t>013001A0011628</t>
  </si>
  <si>
    <t>013001A0011629</t>
  </si>
  <si>
    <t>Supermercado San Ramon S.A</t>
  </si>
  <si>
    <t>013001A0011640</t>
  </si>
  <si>
    <t>013001A0011641</t>
  </si>
  <si>
    <t>013001A0011642</t>
  </si>
  <si>
    <t>San Blas Productos -Ilda Ernesta Romero</t>
  </si>
  <si>
    <t>013001A0011643</t>
  </si>
  <si>
    <t>013001A0011650</t>
  </si>
  <si>
    <t>ALICE REGALOS-ARNO ZIESMANN</t>
  </si>
  <si>
    <t>013001A0011658</t>
  </si>
  <si>
    <t>Papel Market- Jorge Rebey</t>
  </si>
  <si>
    <t>013001A0011659</t>
  </si>
  <si>
    <t>013001A0011662</t>
  </si>
  <si>
    <t>013001A0011666</t>
  </si>
  <si>
    <t>013001A0011668</t>
  </si>
  <si>
    <t>013001A0011669</t>
  </si>
  <si>
    <t>013001A0011670</t>
  </si>
  <si>
    <t>013001A0011676</t>
  </si>
  <si>
    <t>4 ESTACIONES SRL</t>
  </si>
  <si>
    <t>013001A0011677</t>
  </si>
  <si>
    <t>013001A0011680</t>
  </si>
  <si>
    <t>013001A0011681</t>
  </si>
  <si>
    <t>013001A0011697</t>
  </si>
  <si>
    <t>Loren Comercial S.A</t>
  </si>
  <si>
    <t>013001A0011704</t>
  </si>
  <si>
    <t>013001A0011708</t>
  </si>
  <si>
    <t>013001A0011778</t>
  </si>
  <si>
    <t>Ilse Eloisa Antunez - UPE</t>
  </si>
  <si>
    <t>013001A0011791</t>
  </si>
  <si>
    <t>013001A0011795</t>
  </si>
  <si>
    <t>013001A0011809</t>
  </si>
  <si>
    <t>013001A0011813</t>
  </si>
  <si>
    <t>013001A0011815</t>
  </si>
  <si>
    <t>013001A0011816</t>
  </si>
  <si>
    <t>013001A0011820</t>
  </si>
  <si>
    <t>013001A0011822</t>
  </si>
  <si>
    <t>Casa Ma. Auxiliadora-Saniz Vaneza Alcaraz</t>
  </si>
  <si>
    <t>013001A0011825</t>
  </si>
  <si>
    <t>013001A0011834</t>
  </si>
  <si>
    <t>013001A0011836</t>
  </si>
  <si>
    <t>013001A0011837</t>
  </si>
  <si>
    <t>013001A0011838</t>
  </si>
  <si>
    <t>Mercado Carlao-Carlos Roberto Alves</t>
  </si>
  <si>
    <t>013001A0011839</t>
  </si>
  <si>
    <t>013001A0011840</t>
  </si>
  <si>
    <t>013001A0011842</t>
  </si>
  <si>
    <t>013001A0011843</t>
  </si>
  <si>
    <t>Cooperativa Copronar Ltda.</t>
  </si>
  <si>
    <t>013001A0011844</t>
  </si>
  <si>
    <t>013001A0011845</t>
  </si>
  <si>
    <t>013001A0011847</t>
  </si>
  <si>
    <t>013001A0011848</t>
  </si>
  <si>
    <t>Supermercado Cardoso S.A</t>
  </si>
  <si>
    <t>013001A0011852</t>
  </si>
  <si>
    <t>013001A0011853</t>
  </si>
  <si>
    <t>013001A0011854</t>
  </si>
  <si>
    <t>013001A0011855</t>
  </si>
  <si>
    <t>013001A0011856</t>
  </si>
  <si>
    <t>013001A0011857</t>
  </si>
  <si>
    <t>013001A0011864</t>
  </si>
  <si>
    <t>013001A0011865</t>
  </si>
  <si>
    <t>013001A0011869</t>
  </si>
  <si>
    <t>013001A0011870</t>
  </si>
  <si>
    <t>013001A0011871</t>
  </si>
  <si>
    <t>Todo Regalo y Mucho mas - Sabina Rolon</t>
  </si>
  <si>
    <t>013001A0011872</t>
  </si>
  <si>
    <t>013001A0011877</t>
  </si>
  <si>
    <t>013001A0011884</t>
  </si>
  <si>
    <t>013001A0011888</t>
  </si>
  <si>
    <t>013001A0011889</t>
  </si>
  <si>
    <t>013001A0011894</t>
  </si>
  <si>
    <t>013001A0011896</t>
  </si>
  <si>
    <t>013001A0011900</t>
  </si>
  <si>
    <t>013001A0011901</t>
  </si>
  <si>
    <t>013001A0011902</t>
  </si>
  <si>
    <t>013001A0011904</t>
  </si>
  <si>
    <t>013001A0011905</t>
  </si>
  <si>
    <t>013001A0011906</t>
  </si>
  <si>
    <t>013001A0011907</t>
  </si>
  <si>
    <t>Porfiria Diarte</t>
  </si>
  <si>
    <t>013001A0011908</t>
  </si>
  <si>
    <t>Cooperativa Yguazu Agricola Ltda.</t>
  </si>
  <si>
    <t>013001A0011910</t>
  </si>
  <si>
    <t>013001A0011911</t>
  </si>
  <si>
    <t>013001A0011912</t>
  </si>
  <si>
    <t>013001A0011913</t>
  </si>
  <si>
    <t>013001A0011914</t>
  </si>
  <si>
    <t>013001A0011915</t>
  </si>
  <si>
    <t>013001A0011918</t>
  </si>
  <si>
    <t>Libreria Real - Nelson Ermogenio de Almeida</t>
  </si>
  <si>
    <t>013001A0011920</t>
  </si>
  <si>
    <t>013001A0011925</t>
  </si>
  <si>
    <t>013001A0011926</t>
  </si>
  <si>
    <t>013001A0011927</t>
  </si>
  <si>
    <t>Desp. y Carn. Lucas-Lourdes Castillo</t>
  </si>
  <si>
    <t>013001A0011929</t>
  </si>
  <si>
    <t>013001A0011930</t>
  </si>
  <si>
    <t>013001A0011931</t>
  </si>
  <si>
    <t>013001A0011934</t>
  </si>
  <si>
    <t>Tienda Luli-Maria Luz Colman</t>
  </si>
  <si>
    <t>013001A0011936</t>
  </si>
  <si>
    <t>Fatima Concepcion Caceres-Desp. Inmaculada</t>
  </si>
  <si>
    <t>013001A0011937</t>
  </si>
  <si>
    <t>013001A0011939</t>
  </si>
  <si>
    <t>013001A0011943</t>
  </si>
  <si>
    <t>013001A0011944</t>
  </si>
  <si>
    <t>013001A0011945</t>
  </si>
  <si>
    <t>013001A0011946</t>
  </si>
  <si>
    <t>03/09/2024</t>
  </si>
  <si>
    <t>013001A0011947</t>
  </si>
  <si>
    <t>013001A0011948</t>
  </si>
  <si>
    <t>013001A0011949</t>
  </si>
  <si>
    <t>013001A0011950</t>
  </si>
  <si>
    <t>Ipacarai Import Export S.A.</t>
  </si>
  <si>
    <t>013001A0011953</t>
  </si>
  <si>
    <t>Lucina Gladys Lang Ruppel</t>
  </si>
  <si>
    <t>013001A0011961</t>
  </si>
  <si>
    <t>013001A0011962</t>
  </si>
  <si>
    <t>Libreria Silvimar-Rufino Agustin Aranda</t>
  </si>
  <si>
    <t>013001A0011963</t>
  </si>
  <si>
    <t>013001A0011965</t>
  </si>
  <si>
    <t>013001A0011966</t>
  </si>
  <si>
    <t>Novedades Paty-Patricia Guayuan Martinez</t>
  </si>
  <si>
    <t>013001A0011967</t>
  </si>
  <si>
    <t>Super Maxx-Fabiola Medina</t>
  </si>
  <si>
    <t>013001A0011968</t>
  </si>
  <si>
    <t>Despensa Clarisse-Maria Eugenia Espinola</t>
  </si>
  <si>
    <t>013001A0011970</t>
  </si>
  <si>
    <t>Libreria Sport Madrid-Guido Cañete</t>
  </si>
  <si>
    <t>013001A0011971</t>
  </si>
  <si>
    <t>013001A0011973</t>
  </si>
  <si>
    <t>013001A0011975</t>
  </si>
  <si>
    <t>Minimercado 3 hnos.-German Penayo</t>
  </si>
  <si>
    <t>013001A0011976</t>
  </si>
  <si>
    <t>013001A0011979</t>
  </si>
  <si>
    <t>04/09/2024</t>
  </si>
  <si>
    <t>Despensa Maria - Nelly Riveros</t>
  </si>
  <si>
    <t>013001A0011980</t>
  </si>
  <si>
    <t>013001A0011981</t>
  </si>
  <si>
    <t>013001A0011982</t>
  </si>
  <si>
    <t>013001A0011983</t>
  </si>
  <si>
    <t>013001A0011984</t>
  </si>
  <si>
    <t>013001A0011985</t>
  </si>
  <si>
    <t>Celino Romero-Maxicopias</t>
  </si>
  <si>
    <t>013001A0011990</t>
  </si>
  <si>
    <t>013001A0011997</t>
  </si>
  <si>
    <t>013001A0011999</t>
  </si>
  <si>
    <t>VENETO S.A</t>
  </si>
  <si>
    <t>013001A0012001</t>
  </si>
  <si>
    <t>013001A0012002</t>
  </si>
  <si>
    <t>013001A0012003</t>
  </si>
  <si>
    <t>013001A0012004</t>
  </si>
  <si>
    <t>013001A0012005</t>
  </si>
  <si>
    <t>013001A0012013</t>
  </si>
  <si>
    <t>013001A0012014</t>
  </si>
  <si>
    <t>013001A0012015</t>
  </si>
  <si>
    <t>013001A0012016</t>
  </si>
  <si>
    <t>013001A0012017</t>
  </si>
  <si>
    <t>Nancy Ferreira</t>
  </si>
  <si>
    <t>013001A0012019</t>
  </si>
  <si>
    <t>013001A0012020</t>
  </si>
  <si>
    <t>Liz Mabel Maldonado Villalba</t>
  </si>
  <si>
    <t>013001A0012023</t>
  </si>
  <si>
    <t>013001A0012024</t>
  </si>
  <si>
    <t>013001A0012027</t>
  </si>
  <si>
    <t>013001A0012028</t>
  </si>
  <si>
    <t>013001A0012029</t>
  </si>
  <si>
    <t>R R Impresione-Roberto Rolon Vera</t>
  </si>
  <si>
    <t>013001A0012030</t>
  </si>
  <si>
    <t>013001A0012033</t>
  </si>
  <si>
    <t>Alberto David Miranda Vazquez</t>
  </si>
  <si>
    <t>013001A0012035</t>
  </si>
  <si>
    <t>013001A0012036</t>
  </si>
  <si>
    <t>013001A0012038</t>
  </si>
  <si>
    <t>013001A0012039</t>
  </si>
  <si>
    <t>Libreria Alejandra - Jandir Eudes Martineli Bruds</t>
  </si>
  <si>
    <t>013001A0012040</t>
  </si>
  <si>
    <t>Liliana Lorena Bogado Vazquez</t>
  </si>
  <si>
    <t>013001A0012044</t>
  </si>
  <si>
    <t>013001A0012045</t>
  </si>
  <si>
    <t>Lorenza Cabral Moran</t>
  </si>
  <si>
    <t>013001A0012046</t>
  </si>
  <si>
    <t>Trax S.A.</t>
  </si>
  <si>
    <t>013001A0012047</t>
  </si>
  <si>
    <t>013001A0012048</t>
  </si>
  <si>
    <t>Libreria Mundo Escolar-Sady  Mendez</t>
  </si>
  <si>
    <t>013001A0012051</t>
  </si>
  <si>
    <t>013001A0012054</t>
  </si>
  <si>
    <t>013001A0012055</t>
  </si>
  <si>
    <t>013001A0012056</t>
  </si>
  <si>
    <t>013001A0012057</t>
  </si>
  <si>
    <t>013001A0012059</t>
  </si>
  <si>
    <t>013001A0012060</t>
  </si>
  <si>
    <t>013001A0012062</t>
  </si>
  <si>
    <t>013001A0012063</t>
  </si>
  <si>
    <t>Cinthia Mabel Cardozo Genes</t>
  </si>
  <si>
    <t>013001A0012065</t>
  </si>
  <si>
    <t>013001A0012066</t>
  </si>
  <si>
    <t>013001A0012067</t>
  </si>
  <si>
    <t>013001A0012068</t>
  </si>
  <si>
    <t>013001A0012070</t>
  </si>
  <si>
    <t>013001A0012071</t>
  </si>
  <si>
    <t>013001A0012072</t>
  </si>
  <si>
    <t>013001A0012074</t>
  </si>
  <si>
    <t>013001A0012075</t>
  </si>
  <si>
    <t>013001A0012077</t>
  </si>
  <si>
    <t>013001A0012079</t>
  </si>
  <si>
    <t>013001A0012083</t>
  </si>
  <si>
    <t>013001A0012084</t>
  </si>
  <si>
    <t>013001A0012087</t>
  </si>
  <si>
    <t>013001A0012095</t>
  </si>
  <si>
    <t>013001A0012109</t>
  </si>
  <si>
    <t>Real Supermercado - Marisol Bogado de Maciel</t>
  </si>
  <si>
    <t>013001A0012110</t>
  </si>
  <si>
    <t>013001A0012111</t>
  </si>
  <si>
    <t>013001A0012113</t>
  </si>
  <si>
    <t>Maria Ferreira</t>
  </si>
  <si>
    <t>013001A0012120</t>
  </si>
  <si>
    <t>013001A0012121</t>
  </si>
  <si>
    <t>013001A0012122</t>
  </si>
  <si>
    <t>Libreria Ivan - Lidia Duarte de Fernandez</t>
  </si>
  <si>
    <t>013001A0012123</t>
  </si>
  <si>
    <t>013001A0012125</t>
  </si>
  <si>
    <t>013001A0012136</t>
  </si>
  <si>
    <t>013001A0012137</t>
  </si>
  <si>
    <t>013001A0012141</t>
  </si>
  <si>
    <t>013001A0012146</t>
  </si>
  <si>
    <t>013001A0012147</t>
  </si>
  <si>
    <t>013001A0012148</t>
  </si>
  <si>
    <t>013001A0012150</t>
  </si>
  <si>
    <t>013001A0012152</t>
  </si>
  <si>
    <t>013001A0012154</t>
  </si>
  <si>
    <t>013001A0012160</t>
  </si>
  <si>
    <t>013001A0012163</t>
  </si>
  <si>
    <t>013001A0012164</t>
  </si>
  <si>
    <t>013001A0012165</t>
  </si>
  <si>
    <t>013001A0012166</t>
  </si>
  <si>
    <t>013001A0012167</t>
  </si>
  <si>
    <t>Super Primavera S.A.</t>
  </si>
  <si>
    <t>013001A0012168</t>
  </si>
  <si>
    <t>013001A0012169</t>
  </si>
  <si>
    <t>013001A0012170</t>
  </si>
  <si>
    <t>Daiane Tosetto</t>
  </si>
  <si>
    <t>013001A0012171</t>
  </si>
  <si>
    <t>013001A0012173</t>
  </si>
  <si>
    <t>013001A0012174</t>
  </si>
  <si>
    <t>Libreria Maria Auxiliadora-Juan Eudelio Suarez</t>
  </si>
  <si>
    <t>013001A0012175</t>
  </si>
  <si>
    <t>013001A0012177</t>
  </si>
  <si>
    <t>013001A0012178</t>
  </si>
  <si>
    <t>Libreria Gabi-Javier Andres Trillo</t>
  </si>
  <si>
    <t>013001A0012182</t>
  </si>
  <si>
    <t>Imprenta Grafica Impre y Graf-Jose Rivas</t>
  </si>
  <si>
    <t>013001A0012183</t>
  </si>
  <si>
    <t>Eli Mar Supermercado - Francisco Diosnel Gomez</t>
  </si>
  <si>
    <t>013001A0012186</t>
  </si>
  <si>
    <t>013001A0012187</t>
  </si>
  <si>
    <t>Marly Noemi Tippett Vargas</t>
  </si>
  <si>
    <t>013001A0012188</t>
  </si>
  <si>
    <t>013001A0012189</t>
  </si>
  <si>
    <t>013001A0012192</t>
  </si>
  <si>
    <t>013001A0012195</t>
  </si>
  <si>
    <t>013001A0012198</t>
  </si>
  <si>
    <t>013001A0012200</t>
  </si>
  <si>
    <t>013001A0012201</t>
  </si>
  <si>
    <t>013001A0012202</t>
  </si>
  <si>
    <t>013001A0012203</t>
  </si>
  <si>
    <t>013001A0012204</t>
  </si>
  <si>
    <t>Libreria La Tiendita de Ceci - Andrea Pereira</t>
  </si>
  <si>
    <t>013001A0012206</t>
  </si>
  <si>
    <t>013001A0012207</t>
  </si>
  <si>
    <t>Lidia Petrona Gavilan De Gomez</t>
  </si>
  <si>
    <t>013001A0012209</t>
  </si>
  <si>
    <t>013001A0012215</t>
  </si>
  <si>
    <t>013001A0012216</t>
  </si>
  <si>
    <t>013001A0012221</t>
  </si>
  <si>
    <t>013001A0012234</t>
  </si>
  <si>
    <t>013001A0012243</t>
  </si>
  <si>
    <t>013001A0012245</t>
  </si>
  <si>
    <t>Mayco Dorosz</t>
  </si>
  <si>
    <t>013001A0012246</t>
  </si>
  <si>
    <t>013001A0012247</t>
  </si>
  <si>
    <t>013001A0012250</t>
  </si>
  <si>
    <t>013001A0012253</t>
  </si>
  <si>
    <t>013001A0012257</t>
  </si>
  <si>
    <t>013001A0012260</t>
  </si>
  <si>
    <t>013001A0012289</t>
  </si>
  <si>
    <t>013001A0012299</t>
  </si>
  <si>
    <t>013001A0012300</t>
  </si>
  <si>
    <t>013001A0012301</t>
  </si>
  <si>
    <t>013001A0012302</t>
  </si>
  <si>
    <t>013001A0012314</t>
  </si>
  <si>
    <t>013001A0012317</t>
  </si>
  <si>
    <t>013001A0012318</t>
  </si>
  <si>
    <t>013001A0012321</t>
  </si>
  <si>
    <t>Tecnologica Informatica SA</t>
  </si>
  <si>
    <t>013001A0012322</t>
  </si>
  <si>
    <t>013001A0012324</t>
  </si>
  <si>
    <t>013001A0012325</t>
  </si>
  <si>
    <t>013001A0012326</t>
  </si>
  <si>
    <t>013001A0012328</t>
  </si>
  <si>
    <t>013001A0012329</t>
  </si>
  <si>
    <t>013001A0012330</t>
  </si>
  <si>
    <t>013001A0012331</t>
  </si>
  <si>
    <t>Libreria Luz-Elcion Roger Marlow Bohnert</t>
  </si>
  <si>
    <t>013001A0012332</t>
  </si>
  <si>
    <t>013001A0012333</t>
  </si>
  <si>
    <t>013001A0012336</t>
  </si>
  <si>
    <t>013001A0012337</t>
  </si>
  <si>
    <t>013001A0012338</t>
  </si>
  <si>
    <t>Roberto Moran</t>
  </si>
  <si>
    <t>013001A0012340</t>
  </si>
  <si>
    <t>013001A0012345</t>
  </si>
  <si>
    <t>013001A0012346</t>
  </si>
  <si>
    <t>013001A0012348</t>
  </si>
  <si>
    <t>Marisa Samudio Ramos</t>
  </si>
  <si>
    <t>013001A0012349</t>
  </si>
  <si>
    <t>013001A0012352</t>
  </si>
  <si>
    <t>013001A0012355</t>
  </si>
  <si>
    <t>013001A0012361</t>
  </si>
  <si>
    <t>013001A0012363</t>
  </si>
  <si>
    <t>013001A0012366</t>
  </si>
  <si>
    <t>013001A0012367</t>
  </si>
  <si>
    <t>UNIV. CATOLICA NTRA SRA DE LA AS.C.A.P</t>
  </si>
  <si>
    <t>013001A0012372</t>
  </si>
  <si>
    <t>013001A0012373</t>
  </si>
  <si>
    <t>Copy Marc-Anibal Fernandez Baez</t>
  </si>
  <si>
    <t>013001A0012375</t>
  </si>
  <si>
    <t>013001A0012376</t>
  </si>
  <si>
    <t>013001A0012377</t>
  </si>
  <si>
    <t>013001A0012378</t>
  </si>
  <si>
    <t>013001A0012381</t>
  </si>
  <si>
    <t>16/09/2024</t>
  </si>
  <si>
    <t>013001A0012383</t>
  </si>
  <si>
    <t>013001A0012384</t>
  </si>
  <si>
    <t>013001A0012386</t>
  </si>
  <si>
    <t>013001A0012387</t>
  </si>
  <si>
    <t>013001A0012395</t>
  </si>
  <si>
    <t>013001A0012396</t>
  </si>
  <si>
    <t>Fri Plas - Fride Caballero</t>
  </si>
  <si>
    <t>013001A0012397</t>
  </si>
  <si>
    <t>013001A0012399</t>
  </si>
  <si>
    <t>013001A0012400</t>
  </si>
  <si>
    <t>Copy Express-Alberto Aquino Lovera</t>
  </si>
  <si>
    <t>013001A0012401</t>
  </si>
  <si>
    <t>013001A0012407</t>
  </si>
  <si>
    <t>013001A0012408</t>
  </si>
  <si>
    <t>013001A0012412</t>
  </si>
  <si>
    <t>013001A0012415</t>
  </si>
  <si>
    <t>013001A0012416</t>
  </si>
  <si>
    <t>013001A0012420</t>
  </si>
  <si>
    <t>Papeleria Niño Jesus - Marta de Peña</t>
  </si>
  <si>
    <t>013001A0012421</t>
  </si>
  <si>
    <t>013001A0012422</t>
  </si>
  <si>
    <t>013001A0012423</t>
  </si>
  <si>
    <t>Antonia Ortiz</t>
  </si>
  <si>
    <t>013001A0012430</t>
  </si>
  <si>
    <t>POLOS S.R.L</t>
  </si>
  <si>
    <t>013001A0012431</t>
  </si>
  <si>
    <t>Cial. Damarys-Pedro Jose Carballo Ruiz Diaz</t>
  </si>
  <si>
    <t>013001A0012432</t>
  </si>
  <si>
    <t>013001A0012433</t>
  </si>
  <si>
    <t>013001A0012434</t>
  </si>
  <si>
    <t>Raquel Delagracia</t>
  </si>
  <si>
    <t>013001A0012438</t>
  </si>
  <si>
    <t>Super San Francisco-Andres Miranda Castillo</t>
  </si>
  <si>
    <t>013001A0012440</t>
  </si>
  <si>
    <t>013001A0012444</t>
  </si>
  <si>
    <t>013001A0012445</t>
  </si>
  <si>
    <t>Mamatel-Eladio Baez Garcete</t>
  </si>
  <si>
    <t>013001A0012452</t>
  </si>
  <si>
    <t>013001A0012453</t>
  </si>
  <si>
    <t>013001A0012454</t>
  </si>
  <si>
    <t>013001A0012455</t>
  </si>
  <si>
    <t>013001A0012456</t>
  </si>
  <si>
    <t>013001A0012457</t>
  </si>
  <si>
    <t>013001A0012460</t>
  </si>
  <si>
    <t>013001A0012461</t>
  </si>
  <si>
    <t>Rectorado-CSJ-CJ Alto Parana</t>
  </si>
  <si>
    <t>013001A0012462</t>
  </si>
  <si>
    <t>013001A0012463</t>
  </si>
  <si>
    <t>013001A0012464</t>
  </si>
  <si>
    <t>013001A0012468</t>
  </si>
  <si>
    <t>Super San Jose Km 30-Marta Davalos Salinas</t>
  </si>
  <si>
    <t>013001A0012472</t>
  </si>
  <si>
    <t>013001A0012474</t>
  </si>
  <si>
    <t>013001A0012478</t>
  </si>
  <si>
    <t>013001A0012479</t>
  </si>
  <si>
    <t>Todo Copias -Marcos Antonio Maidana</t>
  </si>
  <si>
    <t>013001A0012481</t>
  </si>
  <si>
    <t>013001A0012483</t>
  </si>
  <si>
    <t>Universidad Nacional del Este</t>
  </si>
  <si>
    <t>013001A0012494</t>
  </si>
  <si>
    <t>013001A0012500</t>
  </si>
  <si>
    <t>Aurelio Benitez-Libreria San Antonio</t>
  </si>
  <si>
    <t>013001A0012501</t>
  </si>
  <si>
    <t>013001A0012502</t>
  </si>
  <si>
    <t>013001A0012503</t>
  </si>
  <si>
    <t>Lib. Juan Fernando-Maria Cristina Ayala</t>
  </si>
  <si>
    <t>013001A0012505</t>
  </si>
  <si>
    <t>013001A0012506</t>
  </si>
  <si>
    <t>Libreria el Norte-Ramon Roberto Lopez</t>
  </si>
  <si>
    <t>013001A0012516</t>
  </si>
  <si>
    <t>Minimarket R y L - Rody Cañete</t>
  </si>
  <si>
    <t>013001A0012518</t>
  </si>
  <si>
    <t>013001A0012519</t>
  </si>
  <si>
    <t>Multitienda Popeye - Jorge Antonio Lugo</t>
  </si>
  <si>
    <t>013001A0012526</t>
  </si>
  <si>
    <t>013001A0012527</t>
  </si>
  <si>
    <t>013001A0012528</t>
  </si>
  <si>
    <t>013001A0012529</t>
  </si>
  <si>
    <t>013001A0012533</t>
  </si>
  <si>
    <t>013001A0012534</t>
  </si>
  <si>
    <t>013001A0012537</t>
  </si>
  <si>
    <t>013001A0012539</t>
  </si>
  <si>
    <t>013001A0012540</t>
  </si>
  <si>
    <t>013001A0012545</t>
  </si>
  <si>
    <t>013001A0012546</t>
  </si>
  <si>
    <t>Total Print-Gladys Ester Castro Rodriguez</t>
  </si>
  <si>
    <t>013001A0012548</t>
  </si>
  <si>
    <t>013001A0012551</t>
  </si>
  <si>
    <t>013001A0012554</t>
  </si>
  <si>
    <t>013001A0012558</t>
  </si>
  <si>
    <t>013001A0012561</t>
  </si>
  <si>
    <t>013001A0012565</t>
  </si>
  <si>
    <t>013001A0012566</t>
  </si>
  <si>
    <t>A.G. Copy Center - Teresa Raquel Duarte</t>
  </si>
  <si>
    <t>013001A0012567</t>
  </si>
  <si>
    <t>Walteria Vera Portillo</t>
  </si>
  <si>
    <t>013001A0012568</t>
  </si>
  <si>
    <t>013001A0012569</t>
  </si>
  <si>
    <t>013001A0012570</t>
  </si>
  <si>
    <t>Chavito S.A</t>
  </si>
  <si>
    <t>013001A0012572</t>
  </si>
  <si>
    <t>013001A0012573</t>
  </si>
  <si>
    <t>013001A0012575</t>
  </si>
  <si>
    <t>013001A0012576</t>
  </si>
  <si>
    <t>013001A0012577</t>
  </si>
  <si>
    <t>013001A0012580</t>
  </si>
  <si>
    <t>013001A0012584</t>
  </si>
  <si>
    <t>013001A0012587</t>
  </si>
  <si>
    <t>013001A0012589</t>
  </si>
  <si>
    <t>Libr. y Pap.  Acuarela-Patricia Toebe de Radums</t>
  </si>
  <si>
    <t>013001A0012590</t>
  </si>
  <si>
    <t>Giovanni Rodriguez</t>
  </si>
  <si>
    <t>013001A0012591</t>
  </si>
  <si>
    <t>013001A0012595</t>
  </si>
  <si>
    <t>013001A0012596</t>
  </si>
  <si>
    <t>Intelfly S.A</t>
  </si>
  <si>
    <t>013001A0012600</t>
  </si>
  <si>
    <t>013001A0012602</t>
  </si>
  <si>
    <t>Multiservicios J y R -Joel Cespedes</t>
  </si>
  <si>
    <t>013001A0012604</t>
  </si>
  <si>
    <t>013001A0012606</t>
  </si>
  <si>
    <t>013001A0012612</t>
  </si>
  <si>
    <t>013001A0012613</t>
  </si>
  <si>
    <t>013001A0012617</t>
  </si>
  <si>
    <t>013001A0012618</t>
  </si>
  <si>
    <t>013001A0012620</t>
  </si>
  <si>
    <t>013001A0012623</t>
  </si>
  <si>
    <t>013001A0012624</t>
  </si>
  <si>
    <t>013001A0012625</t>
  </si>
  <si>
    <t>013001A0012626</t>
  </si>
  <si>
    <t>013001A0012627</t>
  </si>
  <si>
    <t>013001A0012632</t>
  </si>
  <si>
    <t>013001A0012633</t>
  </si>
  <si>
    <t>013001A0012635</t>
  </si>
  <si>
    <t>013001A0012641</t>
  </si>
  <si>
    <t>Libreria Ever - Ever Caceres</t>
  </si>
  <si>
    <t>013001A0012642</t>
  </si>
  <si>
    <t>013001A0012643</t>
  </si>
  <si>
    <t>Lorena Paniagua-Loren Lib. y Pap.</t>
  </si>
  <si>
    <t>013001A0012644</t>
  </si>
  <si>
    <t>013001A0012650</t>
  </si>
  <si>
    <t>Libreria Cositas y Algo Mas - Raquel Ullon</t>
  </si>
  <si>
    <t>013001A0012651</t>
  </si>
  <si>
    <t>013001A0012652</t>
  </si>
  <si>
    <t>013001A0012653</t>
  </si>
  <si>
    <t>013001A0012654</t>
  </si>
  <si>
    <t>013001A0012659</t>
  </si>
  <si>
    <t>013001A0012660</t>
  </si>
  <si>
    <t>013001A0012662</t>
  </si>
  <si>
    <t>013001A0012666</t>
  </si>
  <si>
    <t>013001A0012667</t>
  </si>
  <si>
    <t>013001A0012670</t>
  </si>
  <si>
    <t>013001A0012671</t>
  </si>
  <si>
    <t>013001A0012673</t>
  </si>
  <si>
    <t>013001A0012674</t>
  </si>
  <si>
    <t>013001A0012678</t>
  </si>
  <si>
    <t>013001A0012679</t>
  </si>
  <si>
    <t>013001A0012683</t>
  </si>
  <si>
    <t>013001A0012684</t>
  </si>
  <si>
    <t>013001A0012686</t>
  </si>
  <si>
    <t>013001A0012688</t>
  </si>
  <si>
    <t>013001A0012689</t>
  </si>
  <si>
    <t>013001A0012690</t>
  </si>
  <si>
    <t>013001A0012693</t>
  </si>
  <si>
    <t>013001A0012696</t>
  </si>
  <si>
    <t>013001A0012697</t>
  </si>
  <si>
    <t>013001A0012698</t>
  </si>
  <si>
    <t>013001A0012699</t>
  </si>
  <si>
    <t>013001A0012700</t>
  </si>
  <si>
    <t>013001A0012701</t>
  </si>
  <si>
    <t>013001A0012703</t>
  </si>
  <si>
    <t>Zoraida Duarte</t>
  </si>
  <si>
    <t>013001A0012705</t>
  </si>
  <si>
    <t>Ramon  Zulman Romero-Col. Priv. Div. Niño Jesus</t>
  </si>
  <si>
    <t>013001A0012706</t>
  </si>
  <si>
    <t>013001A0012707</t>
  </si>
  <si>
    <t>013001A0012708</t>
  </si>
  <si>
    <t>013001A0012709</t>
  </si>
  <si>
    <t>013001A0012710</t>
  </si>
  <si>
    <t>Casa Silva-Elio Pereira Asuncion</t>
  </si>
  <si>
    <t>013001A0012711</t>
  </si>
  <si>
    <t>013001A0012712</t>
  </si>
  <si>
    <t>Mirta Gonzalez</t>
  </si>
  <si>
    <t>013001A0012713</t>
  </si>
  <si>
    <t>Carmen Fabiola Zarza</t>
  </si>
  <si>
    <t>013001A0012714</t>
  </si>
  <si>
    <t>Lib. Leandro-Ramon Lazaro Orrego Palacios</t>
  </si>
  <si>
    <t>013001A0012715</t>
  </si>
  <si>
    <t>013001A0012716</t>
  </si>
  <si>
    <t>Mercado Kaiza-Marcelo Piton</t>
  </si>
  <si>
    <t>013001A0012717</t>
  </si>
  <si>
    <t>013001A0012718</t>
  </si>
  <si>
    <t>Grafica Express de Zunilda Medina</t>
  </si>
  <si>
    <t>013001A0012719</t>
  </si>
  <si>
    <t>Mariane Schneider de Swarovsky</t>
  </si>
  <si>
    <t>013001A0012720</t>
  </si>
  <si>
    <t>013001A0012721</t>
  </si>
  <si>
    <t>013001A0012722</t>
  </si>
  <si>
    <t>Susana Farias-Minas 281</t>
  </si>
  <si>
    <t>013001A0012723</t>
  </si>
  <si>
    <t>013001A0012724</t>
  </si>
  <si>
    <t>Super Baratazo-Nelly Raquel  Gimenez</t>
  </si>
  <si>
    <t>013001A0012726</t>
  </si>
  <si>
    <t>013001A0012730</t>
  </si>
  <si>
    <t>013001A0012731</t>
  </si>
  <si>
    <t>013001A0012732</t>
  </si>
  <si>
    <t>013001A0012733</t>
  </si>
  <si>
    <t>Mini Mercado Catarinense-Genesio Bracht</t>
  </si>
  <si>
    <t>013001A0012734</t>
  </si>
  <si>
    <t>013001A0012736</t>
  </si>
  <si>
    <t>013001A0012738</t>
  </si>
  <si>
    <t>Comercial Rene - Zacarias Fernandez</t>
  </si>
  <si>
    <t>013001A0012739</t>
  </si>
  <si>
    <t>013001A0012740</t>
  </si>
  <si>
    <t>013001A0012741</t>
  </si>
  <si>
    <t>013001A0012744</t>
  </si>
  <si>
    <t>Diego Duarte</t>
  </si>
  <si>
    <t>013001A0012745</t>
  </si>
  <si>
    <t>013001A0012748</t>
  </si>
  <si>
    <t>013001A0012749</t>
  </si>
  <si>
    <t>013001A0012751</t>
  </si>
  <si>
    <t>013001A0012752</t>
  </si>
  <si>
    <t>Fruhar S.R.L</t>
  </si>
  <si>
    <t>013001A0012755</t>
  </si>
  <si>
    <t>Bellas Artes-Angela Aparecida Senn Weber</t>
  </si>
  <si>
    <t>013001A0012756</t>
  </si>
  <si>
    <t>Miguelina Nuñez Vera</t>
  </si>
  <si>
    <t>013001A0012757</t>
  </si>
  <si>
    <t>013001A0012758</t>
  </si>
  <si>
    <t>013001A0012759</t>
  </si>
  <si>
    <t>013001A0012761</t>
  </si>
  <si>
    <t>013001A0012762</t>
  </si>
  <si>
    <t>013001A0012763</t>
  </si>
  <si>
    <t>013001A0012764</t>
  </si>
  <si>
    <t>Lib. Sol de Verano-Andreia Fritzen de Alles</t>
  </si>
  <si>
    <t>013001A0012765</t>
  </si>
  <si>
    <t>013001A0012766</t>
  </si>
  <si>
    <t>013001A0012769</t>
  </si>
  <si>
    <t>013001A0012770</t>
  </si>
  <si>
    <t>013001A0012771</t>
  </si>
  <si>
    <t>Douglas José Trento Nodari</t>
  </si>
  <si>
    <t>013001A0012772</t>
  </si>
  <si>
    <t>013001A0012773</t>
  </si>
  <si>
    <t>Eden Limenza</t>
  </si>
  <si>
    <t>013001A0012774</t>
  </si>
  <si>
    <t>013001A0012775</t>
  </si>
  <si>
    <t>Lib. y Pap. El Colegial - Zulma Sanchez</t>
  </si>
  <si>
    <t>013001A0012776</t>
  </si>
  <si>
    <t>Todo Regalos Lib.-Melissa Alejandra Arevalos</t>
  </si>
  <si>
    <t>013001A0012777</t>
  </si>
  <si>
    <t>013001A0012778</t>
  </si>
  <si>
    <t>Gestrudis Maciel Bogado</t>
  </si>
  <si>
    <t>013001A0012779</t>
  </si>
  <si>
    <t>013001A0012780</t>
  </si>
  <si>
    <t>Libreria El Shadai-Maria Gonzalez</t>
  </si>
  <si>
    <t>013001A0012781</t>
  </si>
  <si>
    <t>013001A0012782</t>
  </si>
  <si>
    <t>013001A0012783</t>
  </si>
  <si>
    <t>013001A0012784</t>
  </si>
  <si>
    <t>013001A0012785</t>
  </si>
  <si>
    <t>Comercial Idalia - Idalia Gonzalez</t>
  </si>
  <si>
    <t>013001A0012786</t>
  </si>
  <si>
    <t>013001A0012787</t>
  </si>
  <si>
    <t>013001A0012788</t>
  </si>
  <si>
    <t>Libreria central Guinter Ylmar Ohse Griep</t>
  </si>
  <si>
    <t>013001A0012789</t>
  </si>
  <si>
    <t>013001A0012791</t>
  </si>
  <si>
    <t>013001A0012792</t>
  </si>
  <si>
    <t>013001A0012793</t>
  </si>
  <si>
    <t>013001A0012794</t>
  </si>
  <si>
    <t>Libreria A y B-Blanca Villalba Silvero</t>
  </si>
  <si>
    <t>013001A0012795</t>
  </si>
  <si>
    <t>Rosita Creaciones - Rosa Dominguez</t>
  </si>
  <si>
    <t>013001A0012796</t>
  </si>
  <si>
    <t>Roque Gamarra Folgiarini</t>
  </si>
  <si>
    <t>013001A0012797</t>
  </si>
  <si>
    <t>013001A0012798</t>
  </si>
  <si>
    <t>013001A0012799</t>
  </si>
  <si>
    <t>013001A0012801</t>
  </si>
  <si>
    <t>013001A0012803</t>
  </si>
  <si>
    <t>Lotus Papeleria-Aldo Hernan Chamorro Duarte</t>
  </si>
  <si>
    <t>013001A0012804</t>
  </si>
  <si>
    <t>013001A0012805</t>
  </si>
  <si>
    <t>013001A0012806</t>
  </si>
  <si>
    <t>013001A0012807</t>
  </si>
  <si>
    <t>Autoservice Salinas-Laura Ester Centurion</t>
  </si>
  <si>
    <t>013001A0012808</t>
  </si>
  <si>
    <t>013001A0012809</t>
  </si>
  <si>
    <t>013001A0012810</t>
  </si>
  <si>
    <t>013001A0012812</t>
  </si>
  <si>
    <t>013001A0012813</t>
  </si>
  <si>
    <t>013001A0012814</t>
  </si>
  <si>
    <t>013001A0012817</t>
  </si>
  <si>
    <t>013001A0012818</t>
  </si>
  <si>
    <t>013001A0012819</t>
  </si>
  <si>
    <t>Tras Arthuro- Sandra Elizabeth Vargas</t>
  </si>
  <si>
    <t>013001A0012820</t>
  </si>
  <si>
    <t>013001A0012821</t>
  </si>
  <si>
    <t>013001A0012823</t>
  </si>
  <si>
    <t>013001A0012824</t>
  </si>
  <si>
    <t>013001A0012825</t>
  </si>
  <si>
    <t>013001A0012826</t>
  </si>
  <si>
    <t>013001A0012827</t>
  </si>
  <si>
    <t>01300200005833</t>
  </si>
  <si>
    <t>01300200005956</t>
  </si>
  <si>
    <t>01300200006691</t>
  </si>
  <si>
    <t>01300200006746</t>
  </si>
  <si>
    <t>Daiana Electrodomesticos-Basilia Duarte de Perez</t>
  </si>
  <si>
    <t>01300200006785</t>
  </si>
  <si>
    <t>Libreria Mil Maravilla-Rubem Zimmermann</t>
  </si>
  <si>
    <t>01300200006956</t>
  </si>
  <si>
    <t>Lib. Tania Belen-Estela Noguera Torres</t>
  </si>
  <si>
    <t>01300300007595</t>
  </si>
  <si>
    <t>Bazar Jazmin - Nestor Ramirez</t>
  </si>
  <si>
    <t>01300300008298</t>
  </si>
  <si>
    <t>Libreria ADK-Mirta Graciela Sandoval Castillo</t>
  </si>
  <si>
    <t>01300300008338</t>
  </si>
  <si>
    <t>Super El Olam-Alejandra Solaeche</t>
  </si>
  <si>
    <t>01300300008353</t>
  </si>
  <si>
    <t>01300400001883</t>
  </si>
  <si>
    <t>01300600001144</t>
  </si>
  <si>
    <t>07/09/2022</t>
  </si>
  <si>
    <t>01300600003084</t>
  </si>
  <si>
    <t>David Ibarra Martinez</t>
  </si>
  <si>
    <t>01300600003091</t>
  </si>
  <si>
    <t>01300600003111</t>
  </si>
  <si>
    <t>01300600003212</t>
  </si>
  <si>
    <t>01300600003241</t>
  </si>
  <si>
    <t>01300600003261</t>
  </si>
  <si>
    <t>01300600003279</t>
  </si>
  <si>
    <t>01300600003321</t>
  </si>
  <si>
    <t>COMERCIAL SANCHI- LIZ EVELYN ROMERO</t>
  </si>
  <si>
    <t>01300600003404</t>
  </si>
  <si>
    <t>VERONICA FLEITAS</t>
  </si>
  <si>
    <t>01700100000172</t>
  </si>
  <si>
    <t>07/02/2022</t>
  </si>
  <si>
    <t>09/03/2022</t>
  </si>
  <si>
    <t>MANGO PAYMENT S.A</t>
  </si>
  <si>
    <t>01700100000194</t>
  </si>
  <si>
    <t>22/03/2022</t>
  </si>
  <si>
    <t>BRITOS SENA LETICIA CLAUDIA MARIA</t>
  </si>
  <si>
    <t>01700100000210</t>
  </si>
  <si>
    <t>13/05/2022</t>
  </si>
  <si>
    <t>12/06/2022</t>
  </si>
  <si>
    <t>GIANI JANINE DOROTHY</t>
  </si>
  <si>
    <t>01700100000264</t>
  </si>
  <si>
    <t>06/10/2022</t>
  </si>
  <si>
    <t>05/11/2022</t>
  </si>
  <si>
    <t>SPINZI CAMPOS CERVERA OSCAR HORACIO</t>
  </si>
  <si>
    <t>017001A0000019</t>
  </si>
  <si>
    <t>NUCLEO SA</t>
  </si>
  <si>
    <t>017001A0000055</t>
  </si>
  <si>
    <t>19/11/2023</t>
  </si>
  <si>
    <t>ALBERTINA SOCIEDAD DE RESPONSABILIDAD LIMITADA</t>
  </si>
  <si>
    <t>017001A0000067</t>
  </si>
  <si>
    <t>017001A0000076</t>
  </si>
  <si>
    <t>017001A0000081</t>
  </si>
  <si>
    <t>ECHEVERRIA ESTEVES MARIO MARCELINO</t>
  </si>
  <si>
    <t>017001A0000086</t>
  </si>
  <si>
    <t>017001A0000095</t>
  </si>
  <si>
    <t>SERVICIOS ESTÉTICOS MALVA SOCIEDAD ANONIMA</t>
  </si>
  <si>
    <t>017001A0000121</t>
  </si>
  <si>
    <t>NOELIA ROJAS</t>
  </si>
  <si>
    <t>017001A0000123</t>
  </si>
  <si>
    <t>PALYGA S.A.</t>
  </si>
  <si>
    <t>017001A0000129</t>
  </si>
  <si>
    <t>017001A0000130</t>
  </si>
  <si>
    <t>017001A0000131</t>
  </si>
  <si>
    <t>017001A0000132</t>
  </si>
  <si>
    <t>017001A0000133</t>
  </si>
  <si>
    <t>017001A0000135</t>
  </si>
  <si>
    <t>017001A0000136</t>
  </si>
  <si>
    <t>017001A0000137</t>
  </si>
  <si>
    <t>017001A0000138</t>
  </si>
  <si>
    <t>017001A0000139</t>
  </si>
  <si>
    <t>CARDOZO BOGADO NINFA ISABEL</t>
  </si>
  <si>
    <t>017001A0000149</t>
  </si>
  <si>
    <t>DARPY S.A.</t>
  </si>
  <si>
    <t>017001A0000150</t>
  </si>
  <si>
    <t>017001A0000151</t>
  </si>
  <si>
    <t>IT ALIANZA SA</t>
  </si>
  <si>
    <t>017001A0000154</t>
  </si>
  <si>
    <t>NTU INTERNACIONAL A/S</t>
  </si>
  <si>
    <t>017001A0000156</t>
  </si>
  <si>
    <t>017001A0000160</t>
  </si>
  <si>
    <t>017001A0000161</t>
  </si>
  <si>
    <t>017001A0000162</t>
  </si>
  <si>
    <t>017001A0000163</t>
  </si>
  <si>
    <t>017001A0000164</t>
  </si>
  <si>
    <t>AUTOMOTOR S.A.</t>
  </si>
  <si>
    <t>017003A0000104</t>
  </si>
  <si>
    <t>017003A0000131</t>
  </si>
  <si>
    <t>017003A0000134</t>
  </si>
  <si>
    <t>017003A0000135</t>
  </si>
  <si>
    <t>017003A0000137</t>
  </si>
  <si>
    <t>MIRTHA GRACIELA TROCHE OVIEDO-LIB. GEMINIS</t>
  </si>
  <si>
    <t>02000200000007</t>
  </si>
  <si>
    <t>02000200000013</t>
  </si>
  <si>
    <t>02000200000015</t>
  </si>
  <si>
    <t>02000200000016</t>
  </si>
  <si>
    <t>02000200000017</t>
  </si>
  <si>
    <t>02000200000018</t>
  </si>
  <si>
    <t>02000200000019</t>
  </si>
  <si>
    <t>GLADYS LUCIA ACUÑA ARECO</t>
  </si>
  <si>
    <t>02000200000020</t>
  </si>
  <si>
    <t>MAURO NAHUEL GARAY SANCHEZ</t>
  </si>
  <si>
    <t>02000200000021</t>
  </si>
  <si>
    <t>Maria Ernestina Nieves Benitez-Autoservicio Nawel</t>
  </si>
  <si>
    <t>02000200000022</t>
  </si>
  <si>
    <t>Maria Concepcion Ortellado Alvarenga-Desp. Alfobi</t>
  </si>
  <si>
    <t>02000200000027</t>
  </si>
  <si>
    <t>02000200000032</t>
  </si>
  <si>
    <t>02000200000041</t>
  </si>
  <si>
    <t>02000200000042</t>
  </si>
  <si>
    <t>DO-RE-MI S.A. II</t>
  </si>
  <si>
    <t>02000200000043</t>
  </si>
  <si>
    <t>ELADIO CUBA ALVAREZ</t>
  </si>
  <si>
    <t>02000200000045</t>
  </si>
  <si>
    <t>02000200000047</t>
  </si>
  <si>
    <t>02000200000050</t>
  </si>
  <si>
    <t>Crispin Nuñez Mereles-Autoservicio Norte Norte</t>
  </si>
  <si>
    <t>02000200000063</t>
  </si>
  <si>
    <t>Martha Eva Denis de Duarte-Autoservice Rossi</t>
  </si>
  <si>
    <t>02000200000064</t>
  </si>
  <si>
    <t>Raul Rodrigo Ayala Nuñez- R y R Pagos  I</t>
  </si>
  <si>
    <t>02000200000065</t>
  </si>
  <si>
    <t>Ofelia Gisselle Medina Blanco-MB Papeleria</t>
  </si>
  <si>
    <t>02000200000070</t>
  </si>
  <si>
    <t>02000200000071</t>
  </si>
  <si>
    <t>Mirna Carolina Maciel-Fruteria Vera</t>
  </si>
  <si>
    <t>02000200000076</t>
  </si>
  <si>
    <t>02000200000077</t>
  </si>
  <si>
    <t>Lilian Arami Actis-Camilu Variedades</t>
  </si>
  <si>
    <t>02000200000081</t>
  </si>
  <si>
    <t>Maria Virginia Martinez Cabrera -Lib. El Escolar</t>
  </si>
  <si>
    <t>02000200000082</t>
  </si>
  <si>
    <t>RICARDO SANCHEZ LEAL-PILAR MARKET</t>
  </si>
  <si>
    <t>02000200000083</t>
  </si>
  <si>
    <t>Ruben Jose Scheid Schwengber-Distribuidora Scheid</t>
  </si>
  <si>
    <t>02000200000086</t>
  </si>
  <si>
    <t>02000200000100</t>
  </si>
  <si>
    <t>MARIA LURDES OVIEDO VARGAS</t>
  </si>
  <si>
    <t>02000200000139</t>
  </si>
  <si>
    <t>02000200000140</t>
  </si>
  <si>
    <t>La Familia Villalba S.R.L.</t>
  </si>
  <si>
    <t>02000300000005</t>
  </si>
  <si>
    <t>Efrain Alarcon Gonzalez-Casa Ricky</t>
  </si>
  <si>
    <t>02000300000006</t>
  </si>
  <si>
    <t>02000300000009</t>
  </si>
  <si>
    <t>Comercial Las Estrellas S.A.</t>
  </si>
  <si>
    <t>02000300000018</t>
  </si>
  <si>
    <t>02000300000025</t>
  </si>
  <si>
    <t>MARIA ELENA GURA KONDRACZUK-AUTOSERV JAVIMAR</t>
  </si>
  <si>
    <t>02000300000026</t>
  </si>
  <si>
    <t>02000300000029</t>
  </si>
  <si>
    <t>02000300000030</t>
  </si>
  <si>
    <t>02000300000036</t>
  </si>
  <si>
    <t>JUAN GABRIEL DAVALOS-LIBRERIA INFINITO</t>
  </si>
  <si>
    <t>02000300000046</t>
  </si>
  <si>
    <t>Lidia Raquel Sbardella Rodriguez-Creaciones R</t>
  </si>
  <si>
    <t>02000300000052</t>
  </si>
  <si>
    <t>Carolina Caceres Segovia</t>
  </si>
  <si>
    <t>02000300000064</t>
  </si>
  <si>
    <t>Banessa C. Maciel Gonzalez-Anza Insumos y Servcios</t>
  </si>
  <si>
    <t>02000300000065</t>
  </si>
  <si>
    <t>Romina Soledad Sosa Barboza-Libreria Jazmin</t>
  </si>
  <si>
    <t>02000300000103</t>
  </si>
  <si>
    <t>Leonidas Centurion Villalba-Autoservicio Marielita</t>
  </si>
  <si>
    <t>02000300000106</t>
  </si>
  <si>
    <t>02000300000107</t>
  </si>
  <si>
    <t>02000300000111</t>
  </si>
  <si>
    <t>02000300000118</t>
  </si>
  <si>
    <t>02000300000121</t>
  </si>
  <si>
    <t>ROCA VIVA E.A.S.</t>
  </si>
  <si>
    <t>02000300000122</t>
  </si>
  <si>
    <t>02000300000132</t>
  </si>
  <si>
    <t>02000300000147</t>
  </si>
  <si>
    <t>Olimpia Concepcion Galean-Centro de Compras Philipito</t>
  </si>
  <si>
    <t>02000300000161</t>
  </si>
  <si>
    <t>02000300000170</t>
  </si>
  <si>
    <t>02000300000171</t>
  </si>
  <si>
    <t>El Centro S.A.</t>
  </si>
  <si>
    <t>02000300000172</t>
  </si>
  <si>
    <t>02000300000176</t>
  </si>
  <si>
    <t>02000300000181</t>
  </si>
  <si>
    <t>02000300000184</t>
  </si>
  <si>
    <t>Yoko Yomogida-Casa Takimoto</t>
  </si>
  <si>
    <t>02000300000186</t>
  </si>
  <si>
    <t>CONCESIONARIA DEL SUR S.A.</t>
  </si>
  <si>
    <t>02000300000189</t>
  </si>
  <si>
    <t>02000300000192</t>
  </si>
  <si>
    <t>Mikiko Okabe De Tsukamoto-Super Tsukamoto</t>
  </si>
  <si>
    <t>02000300000209</t>
  </si>
  <si>
    <t>02000300000210</t>
  </si>
  <si>
    <t>Sociedad Cooperativa Pirapo Agricola Ltda.</t>
  </si>
  <si>
    <t>02000300000211</t>
  </si>
  <si>
    <t>02000300000212</t>
  </si>
  <si>
    <t>02000300000218</t>
  </si>
  <si>
    <t>ANDREA ROXANA AQUINO - DESP. ANDREA</t>
  </si>
  <si>
    <t>02000300000222</t>
  </si>
  <si>
    <t>Nidia I.Martinez Ramirez-Super Tupasy Rape</t>
  </si>
  <si>
    <t>02000300000247</t>
  </si>
  <si>
    <t>02000300000248</t>
  </si>
  <si>
    <t>02000300000259</t>
  </si>
  <si>
    <t>02000300000263</t>
  </si>
  <si>
    <t>02000300000264</t>
  </si>
  <si>
    <t>02000300000265</t>
  </si>
  <si>
    <t>02000300000266</t>
  </si>
  <si>
    <t>02000300000279</t>
  </si>
  <si>
    <t>ELIAS SEBASTIAN RAMIREZ  GOMEZ</t>
  </si>
  <si>
    <t>02000300000282</t>
  </si>
  <si>
    <t>Maria Celeste Coronel Rodriguez-Regalarte</t>
  </si>
  <si>
    <t>02000300000285</t>
  </si>
  <si>
    <t>Keila S.R.L.</t>
  </si>
  <si>
    <t>02000300000286</t>
  </si>
  <si>
    <t>02000300000287</t>
  </si>
  <si>
    <t>Genaro Luis Brunaga Fretes</t>
  </si>
  <si>
    <t>02000300000288</t>
  </si>
  <si>
    <t>Waszaj S.R.L.</t>
  </si>
  <si>
    <t>02000300000289</t>
  </si>
  <si>
    <t>02000300000290</t>
  </si>
  <si>
    <t>Hector Pelayo Galeano Sosa-G.S. Producciones</t>
  </si>
  <si>
    <t>02000300000291</t>
  </si>
  <si>
    <t>Supermercado 7 de Agosto S.A.</t>
  </si>
  <si>
    <t>02000300000292</t>
  </si>
  <si>
    <t>02000300000293</t>
  </si>
  <si>
    <t>02000300000294</t>
  </si>
  <si>
    <t>Digno Rafael Valdez Rodriguez-Despensa Marta</t>
  </si>
  <si>
    <t>02000300000295</t>
  </si>
  <si>
    <t>ROQUE RAMON PALACIO PEDROZO-DESP. LAS HERMANAS</t>
  </si>
  <si>
    <t>02000300000296</t>
  </si>
  <si>
    <t>NOELIA S.R.L.</t>
  </si>
  <si>
    <t>02000300000297</t>
  </si>
  <si>
    <t>Eligio Ayala Oviedo-Despensa San Onofre</t>
  </si>
  <si>
    <t>02000300000298</t>
  </si>
  <si>
    <t>Anibal Chavez Gauto-Comercial Belen</t>
  </si>
  <si>
    <t>02000300000299</t>
  </si>
  <si>
    <t>GRACIELA GARCIA GONZALEZ-DESP. GRACIELA</t>
  </si>
  <si>
    <t>02000300000300</t>
  </si>
  <si>
    <t>ELSA GLADYS INSAURRALDE-Desp Los Hermanos</t>
  </si>
  <si>
    <t>02000300000301</t>
  </si>
  <si>
    <t>Nancy Elisabet Oviedo Vargas -Despensa Nancy</t>
  </si>
  <si>
    <t>02000300000302</t>
  </si>
  <si>
    <t>Celina Inoue Ueno-Minimercado Edy</t>
  </si>
  <si>
    <t>02000300000303</t>
  </si>
  <si>
    <t>MARIANO E. ORTIZ TORALES-VARIEDADES SAMARA</t>
  </si>
  <si>
    <t>02000300000304</t>
  </si>
  <si>
    <t>Rosana Elizabeth Hentsch Llanes</t>
  </si>
  <si>
    <t>02000300000305</t>
  </si>
  <si>
    <t>Angel Romero Caceres-Despensa Romero</t>
  </si>
  <si>
    <t>02000300000306</t>
  </si>
  <si>
    <t>Rafael Marcial Benitez-Autoservicio Fernando</t>
  </si>
  <si>
    <t>02000300000307</t>
  </si>
  <si>
    <t>02000300000308</t>
  </si>
  <si>
    <t>02000300000309</t>
  </si>
  <si>
    <t>Asociacion Civil Sin Fines de Lucro Educando</t>
  </si>
  <si>
    <t>02000300000310</t>
  </si>
  <si>
    <t>Pablo Antonio Sartorio Acuña</t>
  </si>
  <si>
    <t>02000300000311</t>
  </si>
  <si>
    <t>02000300000314</t>
  </si>
  <si>
    <t>Viviana Raquel Portillo Cibils</t>
  </si>
  <si>
    <t>02000300000315</t>
  </si>
  <si>
    <t>Cliente</t>
  </si>
  <si>
    <t>Aplicado</t>
  </si>
  <si>
    <t>Comprobante</t>
  </si>
  <si>
    <t>CM</t>
  </si>
  <si>
    <t>Referencia</t>
  </si>
  <si>
    <t>Descripcion</t>
  </si>
  <si>
    <t>Importe M.L.</t>
  </si>
  <si>
    <t>Saldo M.L.</t>
  </si>
  <si>
    <t>Sucursal</t>
  </si>
  <si>
    <t>1206356</t>
  </si>
  <si>
    <t>00700200024964</t>
  </si>
  <si>
    <t>00000000000000</t>
  </si>
  <si>
    <t>007002-0024964</t>
  </si>
  <si>
    <t>62</t>
  </si>
  <si>
    <t>FACT. CREDITO</t>
  </si>
  <si>
    <t>CTA CTE</t>
  </si>
  <si>
    <t>15/01/2021</t>
  </si>
  <si>
    <t>CDA</t>
  </si>
  <si>
    <t>00100500008228</t>
  </si>
  <si>
    <t>001005-0008228</t>
  </si>
  <si>
    <t>RC</t>
  </si>
  <si>
    <t>RECIBO</t>
  </si>
  <si>
    <t>00700100042193</t>
  </si>
  <si>
    <t>007001-0042193</t>
  </si>
  <si>
    <t>23/01/2021</t>
  </si>
  <si>
    <t>00100500008049</t>
  </si>
  <si>
    <t>001005-0008049</t>
  </si>
  <si>
    <t>00700400029503</t>
  </si>
  <si>
    <t>007004-0029503</t>
  </si>
  <si>
    <t>00700400029504</t>
  </si>
  <si>
    <t>007004-0029504</t>
  </si>
  <si>
    <t>00700400007080</t>
  </si>
  <si>
    <t>007004-0007080</t>
  </si>
  <si>
    <t>05</t>
  </si>
  <si>
    <t>NC DEVOLUCION</t>
  </si>
  <si>
    <t>01/02/2021</t>
  </si>
  <si>
    <t>00700400029505</t>
  </si>
  <si>
    <t>007004-0029505</t>
  </si>
  <si>
    <t>00700400029506</t>
  </si>
  <si>
    <t>007004-0029506</t>
  </si>
  <si>
    <t>116985</t>
  </si>
  <si>
    <t>001001A0017742</t>
  </si>
  <si>
    <t>001001-0017742</t>
  </si>
  <si>
    <t>30 DIAS</t>
  </si>
  <si>
    <t>02/02/2021</t>
  </si>
  <si>
    <t>04/03/2021</t>
  </si>
  <si>
    <t>00700100042489</t>
  </si>
  <si>
    <t>007001-0042489</t>
  </si>
  <si>
    <t>00700100042536</t>
  </si>
  <si>
    <t>007001-0042536</t>
  </si>
  <si>
    <t>03/02/2021</t>
  </si>
  <si>
    <t>00700100042537</t>
  </si>
  <si>
    <t>007001-0042537</t>
  </si>
  <si>
    <t>00700100042538</t>
  </si>
  <si>
    <t>007001-0042538</t>
  </si>
  <si>
    <t>00700100042539</t>
  </si>
  <si>
    <t>007001-0042539</t>
  </si>
  <si>
    <t>00700100042540</t>
  </si>
  <si>
    <t>007001-0042540</t>
  </si>
  <si>
    <t>00700100042542</t>
  </si>
  <si>
    <t>007001-0042542</t>
  </si>
  <si>
    <t>00700100042558</t>
  </si>
  <si>
    <t>007001-0042558</t>
  </si>
  <si>
    <t>00700100042559</t>
  </si>
  <si>
    <t>007001-0042559</t>
  </si>
  <si>
    <t>00700100011541</t>
  </si>
  <si>
    <t>007001-0011541</t>
  </si>
  <si>
    <t>00700100042591</t>
  </si>
  <si>
    <t>007001-0042591</t>
  </si>
  <si>
    <t>00700400030130</t>
  </si>
  <si>
    <t>007004-0030130</t>
  </si>
  <si>
    <t>00700100042777</t>
  </si>
  <si>
    <t>007001-0042777</t>
  </si>
  <si>
    <t>11/02/2021</t>
  </si>
  <si>
    <t>00700100042778</t>
  </si>
  <si>
    <t>007001-0042778</t>
  </si>
  <si>
    <t>118965</t>
  </si>
  <si>
    <t>00700100042876</t>
  </si>
  <si>
    <t>007001-0042876</t>
  </si>
  <si>
    <t>15/02/2021</t>
  </si>
  <si>
    <t>00700100042877</t>
  </si>
  <si>
    <t>007001-0042877</t>
  </si>
  <si>
    <t>00700400030467</t>
  </si>
  <si>
    <t>007004-0030467</t>
  </si>
  <si>
    <t>00700100043077</t>
  </si>
  <si>
    <t>007001-0043077</t>
  </si>
  <si>
    <t>25/02/2021</t>
  </si>
  <si>
    <t>00700100043081</t>
  </si>
  <si>
    <t>007001-0043081</t>
  </si>
  <si>
    <t>00700100043082</t>
  </si>
  <si>
    <t>007001-0043082</t>
  </si>
  <si>
    <t>00700100043085</t>
  </si>
  <si>
    <t>007001-0043085</t>
  </si>
  <si>
    <t>00700100043148</t>
  </si>
  <si>
    <t>007001-0043148</t>
  </si>
  <si>
    <t>26/02/2021</t>
  </si>
  <si>
    <t>00700100043149</t>
  </si>
  <si>
    <t>007001-0043149</t>
  </si>
  <si>
    <t>00700100043150</t>
  </si>
  <si>
    <t>007001-0043150</t>
  </si>
  <si>
    <t>001001A0017778</t>
  </si>
  <si>
    <t>001001-0017778</t>
  </si>
  <si>
    <t>27/02/2021</t>
  </si>
  <si>
    <t>29/03/2021</t>
  </si>
  <si>
    <t>00700100043365</t>
  </si>
  <si>
    <t>007001-0043365</t>
  </si>
  <si>
    <t>00700100043366</t>
  </si>
  <si>
    <t>007001-0043366</t>
  </si>
  <si>
    <t>00700100043393</t>
  </si>
  <si>
    <t>007001-0043393</t>
  </si>
  <si>
    <t>00700100043531</t>
  </si>
  <si>
    <t>007001-0043531</t>
  </si>
  <si>
    <t>00700100043532</t>
  </si>
  <si>
    <t>007001-0043532</t>
  </si>
  <si>
    <t>00700100043533</t>
  </si>
  <si>
    <t>007001-0043533</t>
  </si>
  <si>
    <t>00700100043534</t>
  </si>
  <si>
    <t>007001-0043534</t>
  </si>
  <si>
    <t>00700200010663</t>
  </si>
  <si>
    <t>007002-0010663</t>
  </si>
  <si>
    <t>15/03/2021</t>
  </si>
  <si>
    <t>00700200010664</t>
  </si>
  <si>
    <t>007002-0010664</t>
  </si>
  <si>
    <t>113857</t>
  </si>
  <si>
    <t>001001A0017804</t>
  </si>
  <si>
    <t>001001-0017804</t>
  </si>
  <si>
    <t>16/03/2021</t>
  </si>
  <si>
    <t>15/04/2021</t>
  </si>
  <si>
    <t>00700400031359</t>
  </si>
  <si>
    <t>007004-0031359</t>
  </si>
  <si>
    <t>001001A0017815</t>
  </si>
  <si>
    <t>001001-0017815</t>
  </si>
  <si>
    <t>24/03/2021</t>
  </si>
  <si>
    <t>23/04/2021</t>
  </si>
  <si>
    <t>00700100043898</t>
  </si>
  <si>
    <t>007001-0043898</t>
  </si>
  <si>
    <t>27/03/2021</t>
  </si>
  <si>
    <t>00700100043899</t>
  </si>
  <si>
    <t>007001-0043899</t>
  </si>
  <si>
    <t>00700100043900</t>
  </si>
  <si>
    <t>007001-0043900</t>
  </si>
  <si>
    <t>00700100043901</t>
  </si>
  <si>
    <t>007001-0043901</t>
  </si>
  <si>
    <t>00700100043902</t>
  </si>
  <si>
    <t>007001-0043902</t>
  </si>
  <si>
    <t>00700400031556</t>
  </si>
  <si>
    <t>007004-0031556</t>
  </si>
  <si>
    <t>001003A0000871</t>
  </si>
  <si>
    <t>001003-0000871</t>
  </si>
  <si>
    <t>69</t>
  </si>
  <si>
    <t>NC DEVOL. TEA</t>
  </si>
  <si>
    <t>31/03/2021</t>
  </si>
  <si>
    <t>001003A0015933</t>
  </si>
  <si>
    <t>001003-0015933</t>
  </si>
  <si>
    <t>61</t>
  </si>
  <si>
    <t>FACT. CREDI TEA</t>
  </si>
  <si>
    <t>00700100043963</t>
  </si>
  <si>
    <t>007001-0043963</t>
  </si>
  <si>
    <t>00700400031603</t>
  </si>
  <si>
    <t>007004-0031603</t>
  </si>
  <si>
    <t>06/04/2021</t>
  </si>
  <si>
    <t>001001A0017830</t>
  </si>
  <si>
    <t>001001-0017830</t>
  </si>
  <si>
    <t>09/04/2021</t>
  </si>
  <si>
    <t>09/05/2021</t>
  </si>
  <si>
    <t>00700100044134</t>
  </si>
  <si>
    <t>007001-0044134</t>
  </si>
  <si>
    <t>12/04/2021</t>
  </si>
  <si>
    <t>00700400031672</t>
  </si>
  <si>
    <t>007004-0031672</t>
  </si>
  <si>
    <t>00700100044155</t>
  </si>
  <si>
    <t>007001-0044155</t>
  </si>
  <si>
    <t>13/04/2021</t>
  </si>
  <si>
    <t>00700100044156</t>
  </si>
  <si>
    <t>007001-0044156</t>
  </si>
  <si>
    <t>00700100044157</t>
  </si>
  <si>
    <t>007001-0044157</t>
  </si>
  <si>
    <t>00700100044245</t>
  </si>
  <si>
    <t>007001-0044245</t>
  </si>
  <si>
    <t>14/04/2021</t>
  </si>
  <si>
    <t>00700100044246</t>
  </si>
  <si>
    <t>007001-0044246</t>
  </si>
  <si>
    <t>00700100044247</t>
  </si>
  <si>
    <t>007001-0044247</t>
  </si>
  <si>
    <t>001001A0017839</t>
  </si>
  <si>
    <t>001001-0017839</t>
  </si>
  <si>
    <t>17/04/2021</t>
  </si>
  <si>
    <t>001001A0017841</t>
  </si>
  <si>
    <t>001001-0017841</t>
  </si>
  <si>
    <t>20/04/2021</t>
  </si>
  <si>
    <t>20/05/2021</t>
  </si>
  <si>
    <t>00700100044375</t>
  </si>
  <si>
    <t>007001-0044375</t>
  </si>
  <si>
    <t>00700100044379</t>
  </si>
  <si>
    <t>007001-0044379</t>
  </si>
  <si>
    <t>21/04/2021</t>
  </si>
  <si>
    <t>00700100044380</t>
  </si>
  <si>
    <t>007001-0044380</t>
  </si>
  <si>
    <t>00700100044381</t>
  </si>
  <si>
    <t>007001-0044381</t>
  </si>
  <si>
    <t>00700400031845</t>
  </si>
  <si>
    <t>007004-0031845</t>
  </si>
  <si>
    <t>00700400031887</t>
  </si>
  <si>
    <t>007004-0031887</t>
  </si>
  <si>
    <t>24/04/2021</t>
  </si>
  <si>
    <t>001001A0017845</t>
  </si>
  <si>
    <t>001001-0017845</t>
  </si>
  <si>
    <t>27/04/2021</t>
  </si>
  <si>
    <t>27/05/2021</t>
  </si>
  <si>
    <t>001001A0017848</t>
  </si>
  <si>
    <t>001001-0017848</t>
  </si>
  <si>
    <t>29/04/2021</t>
  </si>
  <si>
    <t>29/05/2021</t>
  </si>
  <si>
    <t>00700100044747</t>
  </si>
  <si>
    <t>007001-0044747</t>
  </si>
  <si>
    <t>001001A0018009</t>
  </si>
  <si>
    <t>001001-0018009</t>
  </si>
  <si>
    <t>07/05/2021</t>
  </si>
  <si>
    <t>06/06/2021</t>
  </si>
  <si>
    <t>00700100044790</t>
  </si>
  <si>
    <t>007001-0044790</t>
  </si>
  <si>
    <t>08/05/2021</t>
  </si>
  <si>
    <t>00700100044787</t>
  </si>
  <si>
    <t>007001-0044787</t>
  </si>
  <si>
    <t>00700400031954</t>
  </si>
  <si>
    <t>007004-0031954</t>
  </si>
  <si>
    <t>00700400031956</t>
  </si>
  <si>
    <t>007004-0031956</t>
  </si>
  <si>
    <t>001001A0018010</t>
  </si>
  <si>
    <t>001001-0018010</t>
  </si>
  <si>
    <t>10/05/2021</t>
  </si>
  <si>
    <t>001001A0018011</t>
  </si>
  <si>
    <t>001001-0018011</t>
  </si>
  <si>
    <t>11/05/2021</t>
  </si>
  <si>
    <t>10/06/2021</t>
  </si>
  <si>
    <t>001001A0018012</t>
  </si>
  <si>
    <t>001001-0018012</t>
  </si>
  <si>
    <t>12/05/2021</t>
  </si>
  <si>
    <t>11/06/2021</t>
  </si>
  <si>
    <t>00700400032034</t>
  </si>
  <si>
    <t>007004-0032034</t>
  </si>
  <si>
    <t>14/05/2021</t>
  </si>
  <si>
    <t>00100500006864</t>
  </si>
  <si>
    <t>001005-0006864</t>
  </si>
  <si>
    <t>001001A0018014</t>
  </si>
  <si>
    <t>001001-0018014</t>
  </si>
  <si>
    <t>16/06/2021</t>
  </si>
  <si>
    <t>LIBRERIA Y PAPELERIA NOVA SA - SL</t>
  </si>
  <si>
    <t>001003A0016054</t>
  </si>
  <si>
    <t>001003-0016054</t>
  </si>
  <si>
    <t>18/05/2021</t>
  </si>
  <si>
    <t>19/05/2021</t>
  </si>
  <si>
    <t>001001A0018019</t>
  </si>
  <si>
    <t>001001-0018019</t>
  </si>
  <si>
    <t>19/06/2021</t>
  </si>
  <si>
    <t>00700100045126</t>
  </si>
  <si>
    <t>007001-0045126</t>
  </si>
  <si>
    <t>21/05/2021</t>
  </si>
  <si>
    <t>00700100045127</t>
  </si>
  <si>
    <t>007001-0045127</t>
  </si>
  <si>
    <t>00700100045128</t>
  </si>
  <si>
    <t>007001-0045128</t>
  </si>
  <si>
    <t>00700100045129</t>
  </si>
  <si>
    <t>007001-0045129</t>
  </si>
  <si>
    <t>00700400032129</t>
  </si>
  <si>
    <t>007004-0032129</t>
  </si>
  <si>
    <t>22/05/2021</t>
  </si>
  <si>
    <t>00700100045236</t>
  </si>
  <si>
    <t>007001-0045236</t>
  </si>
  <si>
    <t>25/05/2021</t>
  </si>
  <si>
    <t>001001A0018023</t>
  </si>
  <si>
    <t>001001-0018023</t>
  </si>
  <si>
    <t>28/05/2021</t>
  </si>
  <si>
    <t>27/06/2021</t>
  </si>
  <si>
    <t>00700400032297</t>
  </si>
  <si>
    <t>007004-0032297</t>
  </si>
  <si>
    <t>01/06/2021</t>
  </si>
  <si>
    <t>00700400032298</t>
  </si>
  <si>
    <t>007004-0032298</t>
  </si>
  <si>
    <t>00700400032299</t>
  </si>
  <si>
    <t>007004-0032299</t>
  </si>
  <si>
    <t>00700400032300</t>
  </si>
  <si>
    <t>007004-0032300</t>
  </si>
  <si>
    <t>00700400032302</t>
  </si>
  <si>
    <t>007004-0032302</t>
  </si>
  <si>
    <t>00700400032333</t>
  </si>
  <si>
    <t>007004-0032333</t>
  </si>
  <si>
    <t>02/06/2021</t>
  </si>
  <si>
    <t>00700400032411</t>
  </si>
  <si>
    <t>007004-0032411</t>
  </si>
  <si>
    <t>00700400032412</t>
  </si>
  <si>
    <t>007004-0032412</t>
  </si>
  <si>
    <t>00700400032475</t>
  </si>
  <si>
    <t>007004-0032475</t>
  </si>
  <si>
    <t>00700400032476</t>
  </si>
  <si>
    <t>007004-0032476</t>
  </si>
  <si>
    <t>00700400032498</t>
  </si>
  <si>
    <t>007004-0032498</t>
  </si>
  <si>
    <t>001001A0018037</t>
  </si>
  <si>
    <t>001001-0018037</t>
  </si>
  <si>
    <t>14/06/2021</t>
  </si>
  <si>
    <t>14/07/2021</t>
  </si>
  <si>
    <t>00700400032579</t>
  </si>
  <si>
    <t>007004-0032579</t>
  </si>
  <si>
    <t>00700100045639</t>
  </si>
  <si>
    <t>007001-0045639</t>
  </si>
  <si>
    <t>18/06/2021</t>
  </si>
  <si>
    <t>001001A0018047</t>
  </si>
  <si>
    <t>001001-0018047</t>
  </si>
  <si>
    <t>22/06/2021</t>
  </si>
  <si>
    <t>00700400032784</t>
  </si>
  <si>
    <t>007004-0032784</t>
  </si>
  <si>
    <t>001001A0018053</t>
  </si>
  <si>
    <t>001001-0018053</t>
  </si>
  <si>
    <t>25/06/2021</t>
  </si>
  <si>
    <t>25/07/2021</t>
  </si>
  <si>
    <t>001001A0018055</t>
  </si>
  <si>
    <t>001001-0018055</t>
  </si>
  <si>
    <t>29/06/2021</t>
  </si>
  <si>
    <t>29/07/2021</t>
  </si>
  <si>
    <t>001001A0018058</t>
  </si>
  <si>
    <t>001001-0018058</t>
  </si>
  <si>
    <t>31/07/2021</t>
  </si>
  <si>
    <t>00700400032880</t>
  </si>
  <si>
    <t>007004-0032880</t>
  </si>
  <si>
    <t>001001A0018059</t>
  </si>
  <si>
    <t>001001-0018059</t>
  </si>
  <si>
    <t>02/07/2021</t>
  </si>
  <si>
    <t>01/08/2021</t>
  </si>
  <si>
    <t>00700400032916</t>
  </si>
  <si>
    <t>007004-0032916</t>
  </si>
  <si>
    <t>00700400032917</t>
  </si>
  <si>
    <t>007004-0032917</t>
  </si>
  <si>
    <t>00700400032920</t>
  </si>
  <si>
    <t>007004-0032920</t>
  </si>
  <si>
    <t>00700400032921</t>
  </si>
  <si>
    <t>007004-0032921</t>
  </si>
  <si>
    <t>03/07/2021</t>
  </si>
  <si>
    <t>00700400032922</t>
  </si>
  <si>
    <t>007004-0032922</t>
  </si>
  <si>
    <t>00700400032923</t>
  </si>
  <si>
    <t>007004-0032923</t>
  </si>
  <si>
    <t>001001A0018067</t>
  </si>
  <si>
    <t>001001-0018067</t>
  </si>
  <si>
    <t>06/07/2021</t>
  </si>
  <si>
    <t>05/08/2021</t>
  </si>
  <si>
    <t>00700100046011</t>
  </si>
  <si>
    <t>007001-0046011</t>
  </si>
  <si>
    <t>07/07/2021</t>
  </si>
  <si>
    <t>00700100046014</t>
  </si>
  <si>
    <t>007001-0046014</t>
  </si>
  <si>
    <t>00700100046018</t>
  </si>
  <si>
    <t>007001-0046018</t>
  </si>
  <si>
    <t>001001A0018069</t>
  </si>
  <si>
    <t>001001-0018069</t>
  </si>
  <si>
    <t>08/07/2021</t>
  </si>
  <si>
    <t>07/08/2021</t>
  </si>
  <si>
    <t>001003A0016190</t>
  </si>
  <si>
    <t>001003-0016190</t>
  </si>
  <si>
    <t>00700200011625</t>
  </si>
  <si>
    <t>007002-0011625</t>
  </si>
  <si>
    <t>001001A0018072</t>
  </si>
  <si>
    <t>001001-0018072</t>
  </si>
  <si>
    <t>13/07/2021</t>
  </si>
  <si>
    <t>12/08/2021</t>
  </si>
  <si>
    <t>001001A0018073</t>
  </si>
  <si>
    <t>001001-0018073</t>
  </si>
  <si>
    <t>00700400033119</t>
  </si>
  <si>
    <t>007004-0033119</t>
  </si>
  <si>
    <t>16/07/2021</t>
  </si>
  <si>
    <t>00700400033120</t>
  </si>
  <si>
    <t>007004-0033120</t>
  </si>
  <si>
    <t>00700400033141</t>
  </si>
  <si>
    <t>007004-0033141</t>
  </si>
  <si>
    <t>17/07/2021</t>
  </si>
  <si>
    <t>00700400033142</t>
  </si>
  <si>
    <t>007004-0033142</t>
  </si>
  <si>
    <t>001001A0018085</t>
  </si>
  <si>
    <t>001001-0018085</t>
  </si>
  <si>
    <t>21/07/2021</t>
  </si>
  <si>
    <t>001001A0018088</t>
  </si>
  <si>
    <t>001001-0018088</t>
  </si>
  <si>
    <t>001001A0018087</t>
  </si>
  <si>
    <t>001001-0018087</t>
  </si>
  <si>
    <t>00700100012045</t>
  </si>
  <si>
    <t>007001-0012045</t>
  </si>
  <si>
    <t>00700100046297</t>
  </si>
  <si>
    <t>007001-0046297</t>
  </si>
  <si>
    <t>00700100046384</t>
  </si>
  <si>
    <t>007001-0046384</t>
  </si>
  <si>
    <t>00700100046385</t>
  </si>
  <si>
    <t>007001-0046385</t>
  </si>
  <si>
    <t>00700100046386</t>
  </si>
  <si>
    <t>007001-0046386</t>
  </si>
  <si>
    <t>00700400033316</t>
  </si>
  <si>
    <t>007004-0033316</t>
  </si>
  <si>
    <t>00700400033326</t>
  </si>
  <si>
    <t>007004-0033326</t>
  </si>
  <si>
    <t>00700200026152</t>
  </si>
  <si>
    <t>007002-0026152</t>
  </si>
  <si>
    <t>00700400008366</t>
  </si>
  <si>
    <t>007004-0008366</t>
  </si>
  <si>
    <t>03/08/2021</t>
  </si>
  <si>
    <t>00700100046558</t>
  </si>
  <si>
    <t>007001-0046558</t>
  </si>
  <si>
    <t>06/08/2021</t>
  </si>
  <si>
    <t>00700100046559</t>
  </si>
  <si>
    <t>007001-0046559</t>
  </si>
  <si>
    <t>00700400033533</t>
  </si>
  <si>
    <t>007004-0033533</t>
  </si>
  <si>
    <t>00700400033535</t>
  </si>
  <si>
    <t>007004-0033535</t>
  </si>
  <si>
    <t>00700400033548</t>
  </si>
  <si>
    <t>007004-0033548</t>
  </si>
  <si>
    <t>00700400033586</t>
  </si>
  <si>
    <t>007004-0033586</t>
  </si>
  <si>
    <t>00700100046589</t>
  </si>
  <si>
    <t>007001-0046589</t>
  </si>
  <si>
    <t>09/08/2021</t>
  </si>
  <si>
    <t>00700100046590</t>
  </si>
  <si>
    <t>007001-0046590</t>
  </si>
  <si>
    <t>00700100046591</t>
  </si>
  <si>
    <t>007001-0046591</t>
  </si>
  <si>
    <t>00700100046593</t>
  </si>
  <si>
    <t>007001-0046593</t>
  </si>
  <si>
    <t>00700100046595</t>
  </si>
  <si>
    <t>007001-0046595</t>
  </si>
  <si>
    <t>00700200011669</t>
  </si>
  <si>
    <t>007002-0011669</t>
  </si>
  <si>
    <t>10/08/2021</t>
  </si>
  <si>
    <t>001001A0018117</t>
  </si>
  <si>
    <t>001001-0018117</t>
  </si>
  <si>
    <t>11/08/2021</t>
  </si>
  <si>
    <t>10/09/2021</t>
  </si>
  <si>
    <t>00700400033763</t>
  </si>
  <si>
    <t>007004-0033763</t>
  </si>
  <si>
    <t>16/08/2021</t>
  </si>
  <si>
    <t>1101083</t>
  </si>
  <si>
    <t>00700100046739</t>
  </si>
  <si>
    <t>007001-0046739</t>
  </si>
  <si>
    <t>17/08/2021</t>
  </si>
  <si>
    <t>00700100046744</t>
  </si>
  <si>
    <t>007001-0046744</t>
  </si>
  <si>
    <t>00700400033869</t>
  </si>
  <si>
    <t>007004-0033869</t>
  </si>
  <si>
    <t>19/08/2021</t>
  </si>
  <si>
    <t>00700200026267</t>
  </si>
  <si>
    <t>007002-0026267</t>
  </si>
  <si>
    <t>20/08/2021</t>
  </si>
  <si>
    <t>00700400033912</t>
  </si>
  <si>
    <t>007004-0033912</t>
  </si>
  <si>
    <t>00700400033913</t>
  </si>
  <si>
    <t>007004-0033913</t>
  </si>
  <si>
    <t>00700400033929</t>
  </si>
  <si>
    <t>007004-0033929</t>
  </si>
  <si>
    <t>00700100046796</t>
  </si>
  <si>
    <t>007001-0046796</t>
  </si>
  <si>
    <t>00700100046797</t>
  </si>
  <si>
    <t>007001-0046797</t>
  </si>
  <si>
    <t>00700100046798</t>
  </si>
  <si>
    <t>007001-0046798</t>
  </si>
  <si>
    <t>00700400033930</t>
  </si>
  <si>
    <t>007004-0033930</t>
  </si>
  <si>
    <t>00700400033972</t>
  </si>
  <si>
    <t>007004-0033972</t>
  </si>
  <si>
    <t>24/08/2021</t>
  </si>
  <si>
    <t>00700400008413</t>
  </si>
  <si>
    <t>007004-0008413</t>
  </si>
  <si>
    <t>25/08/2021</t>
  </si>
  <si>
    <t>00700200026287</t>
  </si>
  <si>
    <t>007002-0026287</t>
  </si>
  <si>
    <t>26/08/2021</t>
  </si>
  <si>
    <t>001001A0018134</t>
  </si>
  <si>
    <t>001001-0018134</t>
  </si>
  <si>
    <t>28/08/2021</t>
  </si>
  <si>
    <t>27/09/2021</t>
  </si>
  <si>
    <t>00700100046822</t>
  </si>
  <si>
    <t>007001-0046822</t>
  </si>
  <si>
    <t>00700100046823</t>
  </si>
  <si>
    <t>007001-0046823</t>
  </si>
  <si>
    <t>00700100046826</t>
  </si>
  <si>
    <t>007001-0046826</t>
  </si>
  <si>
    <t>00700100046827</t>
  </si>
  <si>
    <t>007001-0046827</t>
  </si>
  <si>
    <t>00700100046825</t>
  </si>
  <si>
    <t>007001-0046825</t>
  </si>
  <si>
    <t>001001A0018137</t>
  </si>
  <si>
    <t>001001-0018137</t>
  </si>
  <si>
    <t>03/10/2021</t>
  </si>
  <si>
    <t>1108899</t>
  </si>
  <si>
    <t>LIBRERIA Y PAPELERIA NOVA SA - OUTLET</t>
  </si>
  <si>
    <t>00700200026353</t>
  </si>
  <si>
    <t>007002-0026353</t>
  </si>
  <si>
    <t>00700200026354</t>
  </si>
  <si>
    <t>007002-0026354</t>
  </si>
  <si>
    <t>00700100012086</t>
  </si>
  <si>
    <t>007001-0012086</t>
  </si>
  <si>
    <t>13</t>
  </si>
  <si>
    <t>NC DIF. PRECIO</t>
  </si>
  <si>
    <t>00700100012087</t>
  </si>
  <si>
    <t>007001-0012087</t>
  </si>
  <si>
    <t>00700400034198</t>
  </si>
  <si>
    <t>007004-0034198</t>
  </si>
  <si>
    <t>00700400034199</t>
  </si>
  <si>
    <t>007004-0034199</t>
  </si>
  <si>
    <t>00700400034200</t>
  </si>
  <si>
    <t>007004-0034200</t>
  </si>
  <si>
    <t>00700400034201</t>
  </si>
  <si>
    <t>007004-0034201</t>
  </si>
  <si>
    <t>00700100047040</t>
  </si>
  <si>
    <t>007001-0047040</t>
  </si>
  <si>
    <t>06/09/2021</t>
  </si>
  <si>
    <t>00700400034238</t>
  </si>
  <si>
    <t>007004-0034238</t>
  </si>
  <si>
    <t>00700200011707</t>
  </si>
  <si>
    <t>007002-0011707</t>
  </si>
  <si>
    <t>00700400034240</t>
  </si>
  <si>
    <t>007004-0034240</t>
  </si>
  <si>
    <t>00700400034242</t>
  </si>
  <si>
    <t>007004-0034242</t>
  </si>
  <si>
    <t>00700100047059</t>
  </si>
  <si>
    <t>007001-0047059</t>
  </si>
  <si>
    <t>07/09/2021</t>
  </si>
  <si>
    <t>00700100047060</t>
  </si>
  <si>
    <t>007001-0047060</t>
  </si>
  <si>
    <t>00700400034300</t>
  </si>
  <si>
    <t>007004-0034300</t>
  </si>
  <si>
    <t>001001A0018141</t>
  </si>
  <si>
    <t>001001-0018141</t>
  </si>
  <si>
    <t>10/10/2021</t>
  </si>
  <si>
    <t>00700100047174</t>
  </si>
  <si>
    <t>007001-0047174</t>
  </si>
  <si>
    <t>14/09/2021</t>
  </si>
  <si>
    <t>00700100047175</t>
  </si>
  <si>
    <t>007001-0047175</t>
  </si>
  <si>
    <t>00700100047176</t>
  </si>
  <si>
    <t>007001-0047176</t>
  </si>
  <si>
    <t>00700100047178</t>
  </si>
  <si>
    <t>007001-0047178</t>
  </si>
  <si>
    <t>00700100047181</t>
  </si>
  <si>
    <t>007001-0047181</t>
  </si>
  <si>
    <t>00700400034460</t>
  </si>
  <si>
    <t>007004-0034460</t>
  </si>
  <si>
    <t>15/09/2021</t>
  </si>
  <si>
    <t>00700100047274</t>
  </si>
  <si>
    <t>007001-0047274</t>
  </si>
  <si>
    <t>16/09/2021</t>
  </si>
  <si>
    <t>001001A0018146</t>
  </si>
  <si>
    <t>001001-0018146</t>
  </si>
  <si>
    <t>18/09/2021</t>
  </si>
  <si>
    <t>18/10/2021</t>
  </si>
  <si>
    <t>00700100047285</t>
  </si>
  <si>
    <t>007001-0047285</t>
  </si>
  <si>
    <t>00700100047286</t>
  </si>
  <si>
    <t>007001-0047286</t>
  </si>
  <si>
    <t>00700400034530</t>
  </si>
  <si>
    <t>007004-0034530</t>
  </si>
  <si>
    <t>00700400034531</t>
  </si>
  <si>
    <t>007004-0034531</t>
  </si>
  <si>
    <t>00700400034532</t>
  </si>
  <si>
    <t>007004-0034532</t>
  </si>
  <si>
    <t>001001A0018147</t>
  </si>
  <si>
    <t>001001-0018147</t>
  </si>
  <si>
    <t>20/09/2021</t>
  </si>
  <si>
    <t>20/10/2021</t>
  </si>
  <si>
    <t>001001A0018150</t>
  </si>
  <si>
    <t>001001-0018150</t>
  </si>
  <si>
    <t>00700400034574</t>
  </si>
  <si>
    <t>007004-0034574</t>
  </si>
  <si>
    <t>00700400034591</t>
  </si>
  <si>
    <t>007004-0034591</t>
  </si>
  <si>
    <t>00700400034592</t>
  </si>
  <si>
    <t>007004-0034592</t>
  </si>
  <si>
    <t>00700400034594</t>
  </si>
  <si>
    <t>007004-0034594</t>
  </si>
  <si>
    <t>00700400008497</t>
  </si>
  <si>
    <t>007004-0008497</t>
  </si>
  <si>
    <t>00700100047354</t>
  </si>
  <si>
    <t>007001-0047354</t>
  </si>
  <si>
    <t>00700100047355</t>
  </si>
  <si>
    <t>007001-0047355</t>
  </si>
  <si>
    <t>00700100047356</t>
  </si>
  <si>
    <t>007001-0047356</t>
  </si>
  <si>
    <t>00700100047357</t>
  </si>
  <si>
    <t>007001-0047357</t>
  </si>
  <si>
    <t>00700100047390</t>
  </si>
  <si>
    <t>007001-0047390</t>
  </si>
  <si>
    <t>00700100047391</t>
  </si>
  <si>
    <t>007001-0047391</t>
  </si>
  <si>
    <t>00700400034729</t>
  </si>
  <si>
    <t>007004-0034729</t>
  </si>
  <si>
    <t>00700400034730</t>
  </si>
  <si>
    <t>007004-0034730</t>
  </si>
  <si>
    <t>00700400034760</t>
  </si>
  <si>
    <t>007004-0034760</t>
  </si>
  <si>
    <t>28/09/2021</t>
  </si>
  <si>
    <t>00700400034761</t>
  </si>
  <si>
    <t>007004-0034761</t>
  </si>
  <si>
    <t>00700400034795</t>
  </si>
  <si>
    <t>007004-0034795</t>
  </si>
  <si>
    <t>29/09/2021</t>
  </si>
  <si>
    <t>00700400034796</t>
  </si>
  <si>
    <t>007004-0034796</t>
  </si>
  <si>
    <t>00700400034797</t>
  </si>
  <si>
    <t>007004-0034797</t>
  </si>
  <si>
    <t>00700400034817</t>
  </si>
  <si>
    <t>007004-0034817</t>
  </si>
  <si>
    <t>30/09/2021</t>
  </si>
  <si>
    <t>001001A0018159</t>
  </si>
  <si>
    <t>001001-0018159</t>
  </si>
  <si>
    <t>31/10/2021</t>
  </si>
  <si>
    <t>00700400008506</t>
  </si>
  <si>
    <t>007004-0008506</t>
  </si>
  <si>
    <t>1100901</t>
  </si>
  <si>
    <t>00700400034870</t>
  </si>
  <si>
    <t>007004-0034870</t>
  </si>
  <si>
    <t>00100500007558</t>
  </si>
  <si>
    <t>001005-0007558</t>
  </si>
  <si>
    <t>00700100047540</t>
  </si>
  <si>
    <t>007001-0047540</t>
  </si>
  <si>
    <t>00700400035037</t>
  </si>
  <si>
    <t>007004-0035037</t>
  </si>
  <si>
    <t>00700100047641</t>
  </si>
  <si>
    <t>007001-0047641</t>
  </si>
  <si>
    <t>12/10/2021</t>
  </si>
  <si>
    <t>00700200026525</t>
  </si>
  <si>
    <t>007002-0026525</t>
  </si>
  <si>
    <t>14/10/2021</t>
  </si>
  <si>
    <t>00700200026526</t>
  </si>
  <si>
    <t>007002-0026526</t>
  </si>
  <si>
    <t>00700100047719</t>
  </si>
  <si>
    <t>007001-0047719</t>
  </si>
  <si>
    <t>001003A0016499</t>
  </si>
  <si>
    <t>001003-0016499</t>
  </si>
  <si>
    <t>001001A0018178</t>
  </si>
  <si>
    <t>001001-0018178</t>
  </si>
  <si>
    <t>00700200026746</t>
  </si>
  <si>
    <t>007002-0026746</t>
  </si>
  <si>
    <t>00700200026748</t>
  </si>
  <si>
    <t>007002-0026748</t>
  </si>
  <si>
    <t>00700200026773</t>
  </si>
  <si>
    <t>007002-0026773</t>
  </si>
  <si>
    <t>00700200026739</t>
  </si>
  <si>
    <t>007002-0026739</t>
  </si>
  <si>
    <t>00700100047766</t>
  </si>
  <si>
    <t>007001-0047766</t>
  </si>
  <si>
    <t>26/10/2021</t>
  </si>
  <si>
    <t>00700100047843</t>
  </si>
  <si>
    <t>007001-0047843</t>
  </si>
  <si>
    <t>28/10/2021</t>
  </si>
  <si>
    <t>00700400035407</t>
  </si>
  <si>
    <t>007004-0035407</t>
  </si>
  <si>
    <t>30/10/2021</t>
  </si>
  <si>
    <t>00700400035408</t>
  </si>
  <si>
    <t>007004-0035408</t>
  </si>
  <si>
    <t>00700400035412</t>
  </si>
  <si>
    <t>007004-0035412</t>
  </si>
  <si>
    <t>00700100047947</t>
  </si>
  <si>
    <t>007001-0047947</t>
  </si>
  <si>
    <t>02/11/2021</t>
  </si>
  <si>
    <t>00700100047951</t>
  </si>
  <si>
    <t>007001-0047951</t>
  </si>
  <si>
    <t>00700200026892</t>
  </si>
  <si>
    <t>007002-0026892</t>
  </si>
  <si>
    <t>00700400035489</t>
  </si>
  <si>
    <t>007004-0035489</t>
  </si>
  <si>
    <t>03/11/2021</t>
  </si>
  <si>
    <t>00700400008654</t>
  </si>
  <si>
    <t>007004-0008654</t>
  </si>
  <si>
    <t>00700400035555</t>
  </si>
  <si>
    <t>007004-0035555</t>
  </si>
  <si>
    <t>110132</t>
  </si>
  <si>
    <t>001003A0016618</t>
  </si>
  <si>
    <t>001003-0016618</t>
  </si>
  <si>
    <t>08/11/2021</t>
  </si>
  <si>
    <t>08/12/2021</t>
  </si>
  <si>
    <t>Capiata</t>
  </si>
  <si>
    <t>001003A0016645</t>
  </si>
  <si>
    <t>001003-0016645</t>
  </si>
  <si>
    <t>10/11/2021</t>
  </si>
  <si>
    <t>10/12/2021</t>
  </si>
  <si>
    <t>00700400035762</t>
  </si>
  <si>
    <t>007004-0035762</t>
  </si>
  <si>
    <t>00700400035763</t>
  </si>
  <si>
    <t>007004-0035763</t>
  </si>
  <si>
    <t>00700400035764</t>
  </si>
  <si>
    <t>007004-0035764</t>
  </si>
  <si>
    <t>00700400035772</t>
  </si>
  <si>
    <t>007004-0035772</t>
  </si>
  <si>
    <t>00700400035831</t>
  </si>
  <si>
    <t>007004-0035831</t>
  </si>
  <si>
    <t>12/11/2021</t>
  </si>
  <si>
    <t>00700100048178</t>
  </si>
  <si>
    <t>007001-0048178</t>
  </si>
  <si>
    <t>13/11/2021</t>
  </si>
  <si>
    <t>00700100048164</t>
  </si>
  <si>
    <t>007001-0048164</t>
  </si>
  <si>
    <t>00700100048179</t>
  </si>
  <si>
    <t>007001-0048179</t>
  </si>
  <si>
    <t>15/11/2021</t>
  </si>
  <si>
    <t>00700100048181</t>
  </si>
  <si>
    <t>007001-0048181</t>
  </si>
  <si>
    <t>00700100048182</t>
  </si>
  <si>
    <t>007001-0048182</t>
  </si>
  <si>
    <t>00700400035944</t>
  </si>
  <si>
    <t>007004-0035944</t>
  </si>
  <si>
    <t>00700400035942</t>
  </si>
  <si>
    <t>007004-0035942</t>
  </si>
  <si>
    <t>001003A0016685</t>
  </si>
  <si>
    <t>001003-0016685</t>
  </si>
  <si>
    <t>00700400036007</t>
  </si>
  <si>
    <t>007004-0036007</t>
  </si>
  <si>
    <t>00700400036008</t>
  </si>
  <si>
    <t>007004-0036008</t>
  </si>
  <si>
    <t>001001A0018201</t>
  </si>
  <si>
    <t>001001-0018201</t>
  </si>
  <si>
    <t>00700400036123</t>
  </si>
  <si>
    <t>007004-0036123</t>
  </si>
  <si>
    <t>00700400036132</t>
  </si>
  <si>
    <t>007004-0036132</t>
  </si>
  <si>
    <t>00700400036208</t>
  </si>
  <si>
    <t>007004-0036208</t>
  </si>
  <si>
    <t>00700100048263</t>
  </si>
  <si>
    <t>007001-0048263</t>
  </si>
  <si>
    <t>23/11/2021</t>
  </si>
  <si>
    <t>00700400036297</t>
  </si>
  <si>
    <t>007004-0036297</t>
  </si>
  <si>
    <t>24/11/2021</t>
  </si>
  <si>
    <t>00700200027065</t>
  </si>
  <si>
    <t>007002-0027065</t>
  </si>
  <si>
    <t>00700100048270</t>
  </si>
  <si>
    <t>007001-0048270</t>
  </si>
  <si>
    <t>00700200027085</t>
  </si>
  <si>
    <t>007002-0027085</t>
  </si>
  <si>
    <t>00700200027086</t>
  </si>
  <si>
    <t>007002-0027086</t>
  </si>
  <si>
    <t>00700400036359</t>
  </si>
  <si>
    <t>007004-0036359</t>
  </si>
  <si>
    <t>00700100048275</t>
  </si>
  <si>
    <t>007001-0048275</t>
  </si>
  <si>
    <t>00700400036362</t>
  </si>
  <si>
    <t>007004-0036362</t>
  </si>
  <si>
    <t>00700400036368</t>
  </si>
  <si>
    <t>007004-0036368</t>
  </si>
  <si>
    <t>00700400036369</t>
  </si>
  <si>
    <t>007004-0036369</t>
  </si>
  <si>
    <t>00700400036370</t>
  </si>
  <si>
    <t>007004-0036370</t>
  </si>
  <si>
    <t>00700400036515</t>
  </si>
  <si>
    <t>007004-0036515</t>
  </si>
  <si>
    <t>00700400036526</t>
  </si>
  <si>
    <t>007004-0036526</t>
  </si>
  <si>
    <t>00700400036588</t>
  </si>
  <si>
    <t>007004-0036588</t>
  </si>
  <si>
    <t>02/12/2021</t>
  </si>
  <si>
    <t>00700400036591</t>
  </si>
  <si>
    <t>007004-0036591</t>
  </si>
  <si>
    <t>00700400036592</t>
  </si>
  <si>
    <t>007004-0036592</t>
  </si>
  <si>
    <t>00700200027156</t>
  </si>
  <si>
    <t>007002-0027156</t>
  </si>
  <si>
    <t>00700400036564</t>
  </si>
  <si>
    <t>007004-0036564</t>
  </si>
  <si>
    <t>00700400036565</t>
  </si>
  <si>
    <t>007004-0036565</t>
  </si>
  <si>
    <t>00700400036532</t>
  </si>
  <si>
    <t>007004-0036532</t>
  </si>
  <si>
    <t>001001A0018204</t>
  </si>
  <si>
    <t>001001-0018204</t>
  </si>
  <si>
    <t>03/12/2021</t>
  </si>
  <si>
    <t>02/01/2022</t>
  </si>
  <si>
    <t>00700400036633</t>
  </si>
  <si>
    <t>007004-0036633</t>
  </si>
  <si>
    <t>00100500007553</t>
  </si>
  <si>
    <t>001005-0007553</t>
  </si>
  <si>
    <t>00700400036632</t>
  </si>
  <si>
    <t>007004-0036632</t>
  </si>
  <si>
    <t>00700400036631</t>
  </si>
  <si>
    <t>007004-0036631</t>
  </si>
  <si>
    <t>00700400036690</t>
  </si>
  <si>
    <t>007004-0036690</t>
  </si>
  <si>
    <t>00700400036691</t>
  </si>
  <si>
    <t>007004-0036691</t>
  </si>
  <si>
    <t>00700400036847</t>
  </si>
  <si>
    <t>007004-0036847</t>
  </si>
  <si>
    <t>00700400036852</t>
  </si>
  <si>
    <t>007004-0036852</t>
  </si>
  <si>
    <t>00700200027257</t>
  </si>
  <si>
    <t>007002-0027257</t>
  </si>
  <si>
    <t>00700200027259</t>
  </si>
  <si>
    <t>007002-0027259</t>
  </si>
  <si>
    <t>00700400036939</t>
  </si>
  <si>
    <t>007004-0036939</t>
  </si>
  <si>
    <t>13/12/2021</t>
  </si>
  <si>
    <t>00700400036975</t>
  </si>
  <si>
    <t>007004-0036975</t>
  </si>
  <si>
    <t>00700400036940</t>
  </si>
  <si>
    <t>007004-0036940</t>
  </si>
  <si>
    <t>00700400036941</t>
  </si>
  <si>
    <t>007004-0036941</t>
  </si>
  <si>
    <t>00700400037035</t>
  </si>
  <si>
    <t>007004-0037035</t>
  </si>
  <si>
    <t>15/12/2021</t>
  </si>
  <si>
    <t>00700200011893</t>
  </si>
  <si>
    <t>007002-0011893</t>
  </si>
  <si>
    <t>00700100048386</t>
  </si>
  <si>
    <t>007001-0048386</t>
  </si>
  <si>
    <t>00700200011892</t>
  </si>
  <si>
    <t>007002-0011892</t>
  </si>
  <si>
    <t>00700400037128</t>
  </si>
  <si>
    <t>007004-0037128</t>
  </si>
  <si>
    <t>00700400037219</t>
  </si>
  <si>
    <t>007004-0037219</t>
  </si>
  <si>
    <t>00700400037220</t>
  </si>
  <si>
    <t>007004-0037220</t>
  </si>
  <si>
    <t>00700400037223</t>
  </si>
  <si>
    <t>007004-0037223</t>
  </si>
  <si>
    <t>00700400037252</t>
  </si>
  <si>
    <t>007004-0037252</t>
  </si>
  <si>
    <t>00700400037261</t>
  </si>
  <si>
    <t>007004-0037261</t>
  </si>
  <si>
    <t>00700400037270</t>
  </si>
  <si>
    <t>007004-0037270</t>
  </si>
  <si>
    <t>00700400037306</t>
  </si>
  <si>
    <t>007004-0037306</t>
  </si>
  <si>
    <t>00700400037272</t>
  </si>
  <si>
    <t>007004-0037272</t>
  </si>
  <si>
    <t>00700400037449</t>
  </si>
  <si>
    <t>007004-0037449</t>
  </si>
  <si>
    <t>00700400037456</t>
  </si>
  <si>
    <t>007004-0037456</t>
  </si>
  <si>
    <t>00700400037480</t>
  </si>
  <si>
    <t>007004-0037480</t>
  </si>
  <si>
    <t>00700400037497</t>
  </si>
  <si>
    <t>007004-0037497</t>
  </si>
  <si>
    <t>00700200027411</t>
  </si>
  <si>
    <t>007002-0027411</t>
  </si>
  <si>
    <t>00700200027412</t>
  </si>
  <si>
    <t>007002-0027412</t>
  </si>
  <si>
    <t>001003A0016974</t>
  </si>
  <si>
    <t>001003-0016974</t>
  </si>
  <si>
    <t>28/12/2021</t>
  </si>
  <si>
    <t>00700400037602</t>
  </si>
  <si>
    <t>007004-0037602</t>
  </si>
  <si>
    <t>00700100048495</t>
  </si>
  <si>
    <t>007001-0048495</t>
  </si>
  <si>
    <t>00700100048496</t>
  </si>
  <si>
    <t>007001-0048496</t>
  </si>
  <si>
    <t>00700400037603</t>
  </si>
  <si>
    <t>007004-0037603</t>
  </si>
  <si>
    <t>00700400037604</t>
  </si>
  <si>
    <t>007004-0037604</t>
  </si>
  <si>
    <t>00700100048498</t>
  </si>
  <si>
    <t>007001-0048498</t>
  </si>
  <si>
    <t>001003A0016978</t>
  </si>
  <si>
    <t>001003-0016978</t>
  </si>
  <si>
    <t>28/01/2022</t>
  </si>
  <si>
    <t>00700400037630</t>
  </si>
  <si>
    <t>007004-0037630</t>
  </si>
  <si>
    <t>00700400037656</t>
  </si>
  <si>
    <t>007004-0037656</t>
  </si>
  <si>
    <t>00700200027453</t>
  </si>
  <si>
    <t>007002-0027453</t>
  </si>
  <si>
    <t>00700400037627</t>
  </si>
  <si>
    <t>007004-0037627</t>
  </si>
  <si>
    <t>00700400037628</t>
  </si>
  <si>
    <t>007004-0037628</t>
  </si>
  <si>
    <t>00700200027472</t>
  </si>
  <si>
    <t>007002-0027472</t>
  </si>
  <si>
    <t>00700400037712</t>
  </si>
  <si>
    <t>007004-0037712</t>
  </si>
  <si>
    <t>017889</t>
  </si>
  <si>
    <t>Compañia Rio Paraguay S.A</t>
  </si>
  <si>
    <t>001001A0016607</t>
  </si>
  <si>
    <t>001001-0016607</t>
  </si>
  <si>
    <t>17/08/2018</t>
  </si>
  <si>
    <t>18/08/2018</t>
  </si>
  <si>
    <t>CAPIATA</t>
  </si>
  <si>
    <t>001001A0016608</t>
  </si>
  <si>
    <t>001001-0016608</t>
  </si>
  <si>
    <t>19/08/2018</t>
  </si>
  <si>
    <t>001001A0016609</t>
  </si>
  <si>
    <t>001001-0016609</t>
  </si>
  <si>
    <t>20/08/2018</t>
  </si>
  <si>
    <t>21/08/2018</t>
  </si>
  <si>
    <t>001001A0016595</t>
  </si>
  <si>
    <t>001001-0016595</t>
  </si>
  <si>
    <t>14/08/2018</t>
  </si>
  <si>
    <t>15/08/2018</t>
  </si>
  <si>
    <t>001001A0016596</t>
  </si>
  <si>
    <t>001001-0016596</t>
  </si>
  <si>
    <t>001001A0016604</t>
  </si>
  <si>
    <t>001001-0016604</t>
  </si>
  <si>
    <t>001001A0016605</t>
  </si>
  <si>
    <t>001001-0016605</t>
  </si>
  <si>
    <t>664870</t>
  </si>
  <si>
    <t>B R   CHAMPIOM  S. A.</t>
  </si>
  <si>
    <t>001001A0018034</t>
  </si>
  <si>
    <t>001001-0018034</t>
  </si>
  <si>
    <t>001001A0018035</t>
  </si>
  <si>
    <t>001001-0018035</t>
  </si>
  <si>
    <t>001001A0018036</t>
  </si>
  <si>
    <t>001001-0018036</t>
  </si>
  <si>
    <t>TOTAL GENERAL</t>
  </si>
  <si>
    <t>COMPOSICIÓN DE DEUDORES POR VENTAS LP al 30/06/2024</t>
  </si>
  <si>
    <t>Total general</t>
  </si>
  <si>
    <t>(en blanco)</t>
  </si>
  <si>
    <t>Suma de Saldo M.L.</t>
  </si>
  <si>
    <t>LIBRERIA Y PAPELERIA NOVA SA</t>
  </si>
  <si>
    <r>
      <t xml:space="preserve">Deudores por ventas locales </t>
    </r>
    <r>
      <rPr>
        <sz val="10"/>
        <color theme="0"/>
        <rFont val="Arial"/>
        <family val="2"/>
      </rPr>
      <t>LP</t>
    </r>
  </si>
  <si>
    <r>
      <t>Deudores - Entidad relacionada</t>
    </r>
    <r>
      <rPr>
        <sz val="10"/>
        <color theme="0"/>
        <rFont val="Arial"/>
        <family val="2"/>
      </rPr>
      <t xml:space="preserve"> LP</t>
    </r>
  </si>
  <si>
    <t>En adelante</t>
  </si>
  <si>
    <t>Préstamos - Entidad relacionada</t>
  </si>
  <si>
    <r>
      <t>Cuentas a cobrar Directores y Funcionarios</t>
    </r>
    <r>
      <rPr>
        <sz val="10"/>
        <color theme="0"/>
        <rFont val="Arial"/>
        <family val="2"/>
      </rPr>
      <t xml:space="preserve"> LP</t>
    </r>
  </si>
  <si>
    <r>
      <t xml:space="preserve">I.V.A. Crédito fiscal </t>
    </r>
    <r>
      <rPr>
        <sz val="10"/>
        <color theme="0"/>
        <rFont val="Arial"/>
        <family val="2"/>
      </rPr>
      <t>LP</t>
    </r>
  </si>
  <si>
    <t>Nota 8 - INVERSIONES EN ASOCIADAS</t>
  </si>
  <si>
    <t>Las inversiones en sociedades donde no se ejerce control se describen a continuación</t>
  </si>
  <si>
    <t>Periodo</t>
  </si>
  <si>
    <t>Total Inversión</t>
  </si>
  <si>
    <t>&lt;-- Indicar Monto</t>
  </si>
  <si>
    <t>a) Datos sobre la sociedad:</t>
  </si>
  <si>
    <t>a) Datos sobre la inversión:</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</si>
  <si>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</si>
  <si>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</si>
  <si>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</si>
  <si>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</si>
  <si>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</si>
  <si>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</si>
  <si>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</si>
  <si>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</si>
  <si>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</si>
  <si>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</si>
  <si>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Obs.:</t>
  </si>
  <si>
    <t>Incluir aclaraciones en los siguientes casos:</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</si>
  <si>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</si>
  <si>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</si>
  <si>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</si>
  <si>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Ver adicionalmente Norma de Información Financiera N° 11 Propiedades, planta y equipo</t>
  </si>
  <si>
    <t>NOTA 9 - PROPIEDADES, PLANTA Y EQUIPO - NETO</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</si>
  <si>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</si>
  <si>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</si>
  <si>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</si>
  <si>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</si>
  <si>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</si>
  <si>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</si>
  <si>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</si>
  <si>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Revalúo depreciación acumulada del año 2023</t>
  </si>
  <si>
    <t>Valor neto contable</t>
  </si>
  <si>
    <t>Equipos de computación</t>
  </si>
  <si>
    <t>Muebles y útiles</t>
  </si>
  <si>
    <t>Maquinarias y herramientas</t>
  </si>
  <si>
    <t>Terrenos y Edificios</t>
  </si>
  <si>
    <t>Totales</t>
  </si>
  <si>
    <t>EDIFICIOS</t>
  </si>
  <si>
    <t>EQUIPOS DE INFORMÁTICA</t>
  </si>
  <si>
    <t>HERRAMIENTAS</t>
  </si>
  <si>
    <t>INSTALACIONES</t>
  </si>
  <si>
    <t>LETREROS</t>
  </si>
  <si>
    <t>MAQUINARIAS</t>
  </si>
  <si>
    <t>MUEBLES Y ÚTILES</t>
  </si>
  <si>
    <t>REPUESTOS</t>
  </si>
  <si>
    <t>RODADOS</t>
  </si>
  <si>
    <t>DATOS EXTRAIDOS DEL CALCULO DE DEPRECIACIÓN 2024</t>
  </si>
  <si>
    <t>IMPORTE ADQUISICIÓN</t>
  </si>
  <si>
    <t>RUBRO</t>
  </si>
  <si>
    <t>Tasación de terrenos de Capiatá - Asunción - Piribebuy - Encarnación</t>
  </si>
  <si>
    <t>Tasación de edificios de Capiatá - Asunción - Piribebuy - Encarnación.</t>
  </si>
  <si>
    <t>Tasación de Maquinarias Jun 2024</t>
  </si>
  <si>
    <t>Revalúo técnico año</t>
  </si>
  <si>
    <t>NOTA 10 – ACTIVOS DISPONIBLES PARA LA VENTA</t>
  </si>
  <si>
    <t>Propiedad, planta y equipo</t>
  </si>
  <si>
    <t>(Detallar bienes de uso)</t>
  </si>
  <si>
    <t>(Detallar activos intangibles)</t>
  </si>
  <si>
    <t>Inversiones</t>
  </si>
  <si>
    <t>(Detallar Inversiones</t>
  </si>
  <si>
    <t>NOTA 11 – ACTIVOS INTANGIBLES</t>
  </si>
  <si>
    <t>Menos amortización acumulada</t>
  </si>
  <si>
    <t>NOTA 12 – GOODWILL</t>
  </si>
  <si>
    <t>NOTA 13 – CUENTAS POR PAGAR COMERCIALES</t>
  </si>
  <si>
    <t>Las cuentas por pagar comerciales se componen como sigue:</t>
  </si>
  <si>
    <t>Simbología según ISO 4217</t>
  </si>
  <si>
    <t>Indicación de Moneda</t>
  </si>
  <si>
    <t>Proveedores - Entidades Relacionadas</t>
  </si>
  <si>
    <t>PYG</t>
  </si>
  <si>
    <t>Otros proveedores del exterior</t>
  </si>
  <si>
    <t>USD</t>
  </si>
  <si>
    <t>Proveedores locales</t>
  </si>
  <si>
    <t>Cuentas a pagar terceros</t>
  </si>
  <si>
    <t>Despachantes a pagar</t>
  </si>
  <si>
    <t>Cheques diferidos emitidos</t>
  </si>
  <si>
    <t>Total cuentas a pagar por comerciales</t>
  </si>
  <si>
    <t>No Corrientes</t>
  </si>
  <si>
    <t>NOTA 14 –  PRESTAMOS A CORTO Y LARGO PLAZO</t>
  </si>
  <si>
    <t>Préstamos de Entidades Locales</t>
  </si>
  <si>
    <t>Vencimiento</t>
  </si>
  <si>
    <t>Símbolo de Moneda</t>
  </si>
  <si>
    <t>Moneda</t>
  </si>
  <si>
    <t>Importe (miles de Gs)</t>
  </si>
  <si>
    <t>Tipo de Garantía</t>
  </si>
  <si>
    <t>Banco Basa</t>
  </si>
  <si>
    <t>Pagaré</t>
  </si>
  <si>
    <t>Guaraní</t>
  </si>
  <si>
    <t>Banco Regional</t>
  </si>
  <si>
    <t>Banco GNB</t>
  </si>
  <si>
    <t>Banco BBVA</t>
  </si>
  <si>
    <t>Banco Sudameris</t>
  </si>
  <si>
    <t>Banco Interfisa</t>
  </si>
  <si>
    <t>Banco Bancop</t>
  </si>
  <si>
    <t>Banco Rio</t>
  </si>
  <si>
    <t>Banco Do Brasil</t>
  </si>
  <si>
    <t>Banco Finexpar</t>
  </si>
  <si>
    <t>SOLAR</t>
  </si>
  <si>
    <t>BNF</t>
  </si>
  <si>
    <t>FIC DE FINANZAS</t>
  </si>
  <si>
    <t>(incluir otras entidades)</t>
  </si>
  <si>
    <t>Deudas bursátiles</t>
  </si>
  <si>
    <t>(Incluir programas de forma individual)</t>
  </si>
  <si>
    <t>Préstamos de Entidades en el Exterior</t>
  </si>
  <si>
    <t>Nombre de la entidad financiera</t>
  </si>
  <si>
    <t>Intereses préstamos entidades financieras a pagar</t>
  </si>
  <si>
    <t>Tipo de garantía</t>
  </si>
  <si>
    <t>Banco BNF</t>
  </si>
  <si>
    <t/>
  </si>
  <si>
    <t>BBVA-GNB</t>
  </si>
  <si>
    <t>12/09/204</t>
  </si>
  <si>
    <t>Deudas bursátiles - intereses</t>
  </si>
  <si>
    <t xml:space="preserve">Composicion de Prestamos (2023-2024) Junio 2024                                                                   </t>
  </si>
  <si>
    <t>Fecha vencimiento</t>
  </si>
  <si>
    <t>Fecha alta</t>
  </si>
  <si>
    <t>Banco</t>
  </si>
  <si>
    <t>Nro. Prestamos</t>
  </si>
  <si>
    <t>Capital</t>
  </si>
  <si>
    <t>Interes</t>
  </si>
  <si>
    <t>Capital + Intereses</t>
  </si>
  <si>
    <t>Intereses a Vencer c/Pagaré</t>
  </si>
  <si>
    <t>Interes y Comisiones</t>
  </si>
  <si>
    <t>SUDAMERIS</t>
  </si>
  <si>
    <t>Rio</t>
  </si>
  <si>
    <t>DO BRASIL</t>
  </si>
  <si>
    <t>Finexpar</t>
  </si>
  <si>
    <t>GNB</t>
  </si>
  <si>
    <t>BANCOP</t>
  </si>
  <si>
    <t>INTERFISA</t>
  </si>
  <si>
    <t>BASA</t>
  </si>
  <si>
    <t xml:space="preserve">Balance </t>
  </si>
  <si>
    <t>Planilla</t>
  </si>
  <si>
    <t>Saldos contables</t>
  </si>
  <si>
    <t>Prestamos Capital Rio</t>
  </si>
  <si>
    <t>Prestamos Capital Do Brasil</t>
  </si>
  <si>
    <t>Prestamos Capital Finexpar</t>
  </si>
  <si>
    <t>Prestamos Capital FIC</t>
  </si>
  <si>
    <t>Prestamos Capital BNF</t>
  </si>
  <si>
    <t>Prestamos Capital Sudameris</t>
  </si>
  <si>
    <t>Operación a LP</t>
  </si>
  <si>
    <t>NOTA 15 – PORCION CORRIENTE DE LA DEUDA A LARGO PLAZO</t>
  </si>
  <si>
    <t>Préstamos bancarios</t>
  </si>
  <si>
    <t>Bonos bursátiles</t>
  </si>
  <si>
    <t>Intereses bursatiles a pagar</t>
  </si>
  <si>
    <t>NOTA 16 – REMUNERACIONES Y CARGAS SOCIALES A PAGAR</t>
  </si>
  <si>
    <t>Sueldo y otras remuneraciones a pagar</t>
  </si>
  <si>
    <t>Aportes y retenciones a pagar</t>
  </si>
  <si>
    <t>Remuneraciones al personal superior a pagar</t>
  </si>
  <si>
    <t>NOTA 17 –  IMPUESTOS A PAGAR</t>
  </si>
  <si>
    <t>Impuesto a la renta a pagar</t>
  </si>
  <si>
    <t>Otros impuestos a pagar</t>
  </si>
  <si>
    <t>NOTA 18 -  PROVISIONES</t>
  </si>
  <si>
    <t>Alquileres a Pagar</t>
  </si>
  <si>
    <t>Servicios Basicos a Pagar</t>
  </si>
  <si>
    <t>Honorarios Profesionales a Pagar</t>
  </si>
  <si>
    <t>(Indicar cuentas)</t>
  </si>
  <si>
    <t>NOTA 19 – OTROS PASIVOS CORRIENTES y NO CORRIENTES</t>
  </si>
  <si>
    <t>Retencion de IVA a pagar</t>
  </si>
  <si>
    <t>Retencion Impuesto a la renta a Pagar</t>
  </si>
  <si>
    <t>Impuestos diferidos</t>
  </si>
  <si>
    <t>Otros ingresos diferidos (detallar cuenta)</t>
  </si>
  <si>
    <t>Otros ingresos diferidos</t>
  </si>
  <si>
    <t>Previsiones para contingencias/Indemnizaciones y despidos</t>
  </si>
  <si>
    <t>Seguros a pagar</t>
  </si>
  <si>
    <t>Anticipo de clientes</t>
  </si>
  <si>
    <t>Impuestos s/dividendos a pagar</t>
  </si>
  <si>
    <t>IVA a pagar</t>
  </si>
  <si>
    <t>Cobros no identificados</t>
  </si>
  <si>
    <t>NOTA 20 – CAPITAL INTEGRADO</t>
  </si>
  <si>
    <t>Monto Capital Social</t>
  </si>
  <si>
    <t>Monto Capital Integrado</t>
  </si>
  <si>
    <t>Valor Nominal de Acciones</t>
  </si>
  <si>
    <r>
      <t xml:space="preserve">Retencion de IVA a pagar </t>
    </r>
    <r>
      <rPr>
        <sz val="11"/>
        <color theme="0"/>
        <rFont val="Calibri"/>
        <family val="2"/>
        <scheme val="minor"/>
      </rPr>
      <t>LP</t>
    </r>
  </si>
  <si>
    <r>
      <t xml:space="preserve">Retencion Impuesto a la renta a Pagar </t>
    </r>
    <r>
      <rPr>
        <sz val="11"/>
        <color theme="0"/>
        <rFont val="Calibri"/>
        <family val="2"/>
        <scheme val="minor"/>
      </rPr>
      <t>LP</t>
    </r>
  </si>
  <si>
    <r>
      <t xml:space="preserve">Otros Pasivos con Entidades relacionadas </t>
    </r>
    <r>
      <rPr>
        <sz val="11"/>
        <color theme="0"/>
        <rFont val="Calibri"/>
        <family val="2"/>
        <scheme val="minor"/>
      </rPr>
      <t>LP</t>
    </r>
  </si>
  <si>
    <t>NOTA 21 – RESERVAS</t>
  </si>
  <si>
    <t>a  Reserva de revalúo</t>
  </si>
  <si>
    <t>b Reserva legal</t>
  </si>
  <si>
    <t>c Reservas estatutarias</t>
  </si>
  <si>
    <t>d Reservas facultativas</t>
  </si>
  <si>
    <t>NOTA 22 –  DIFERENCIA TRANSITORIA POR CONVERSION</t>
  </si>
  <si>
    <t>NOTA 23 –  RESULTADOS ACUMULADOS</t>
  </si>
  <si>
    <t>Resultado de ejercicios anteriores</t>
  </si>
  <si>
    <t>Resultado del ejercicio actual</t>
  </si>
  <si>
    <t>NOTA 24 –  INTERES MINORITARIO</t>
  </si>
  <si>
    <t>Cuentas con saldos en moneda extranjera</t>
  </si>
  <si>
    <t>contabilidad@alamo.com.py</t>
  </si>
  <si>
    <t>al 30 de Junio de 2024</t>
  </si>
  <si>
    <t>NOTA 25 –  VENTAS</t>
  </si>
  <si>
    <t>Venta de mercaderías</t>
  </si>
  <si>
    <t>Contado - Venta de mercaderías</t>
  </si>
  <si>
    <t xml:space="preserve">Local </t>
  </si>
  <si>
    <t>Crédito - Venta de mercaderías</t>
  </si>
  <si>
    <t>NOTA 26 - COSTO DE VENTAS</t>
  </si>
  <si>
    <t>Existencia inicial del inventario</t>
  </si>
  <si>
    <t>+ Compra de bienes y servicios</t>
  </si>
  <si>
    <t>- Existencia final de inventario</t>
  </si>
  <si>
    <t>Total costo de ventas</t>
  </si>
  <si>
    <t>NOTA 27 - GASTOS</t>
  </si>
  <si>
    <t xml:space="preserve">El rubro está compuesto de la siguiente forma: </t>
  </si>
  <si>
    <t>Gastos de Ventas</t>
  </si>
  <si>
    <t>Gastos Administrativos</t>
  </si>
  <si>
    <t>Movilidad y viáticos</t>
  </si>
  <si>
    <t>Gastos de alquiler</t>
  </si>
  <si>
    <t>Honorarios profesionales y asesoramiento</t>
  </si>
  <si>
    <t>Impuestos y tasas</t>
  </si>
  <si>
    <t>Gastos de reparación y mantenimiento</t>
  </si>
  <si>
    <t>Gastos del personal y capacitación</t>
  </si>
  <si>
    <t>Otros gastos de operación</t>
  </si>
  <si>
    <t>Remuneraciones de administradores, directores, síndicos y consejo de vigilancia</t>
  </si>
  <si>
    <t>Sueldos y Jornales</t>
  </si>
  <si>
    <t>Contribuciones Sociales</t>
  </si>
  <si>
    <t>Gastos de Publicidad y Propaganda</t>
  </si>
  <si>
    <t>Intereses, multas y recargos impositivos</t>
  </si>
  <si>
    <t>Depreciación bienes de uso</t>
  </si>
  <si>
    <t>Amortización activos intangibles</t>
  </si>
  <si>
    <t>Previsiones</t>
  </si>
  <si>
    <t>Aguinaldo</t>
  </si>
  <si>
    <t>Comisiones pagadas</t>
  </si>
  <si>
    <t>Descuentos concedidos</t>
  </si>
  <si>
    <t>Gastos de IVA</t>
  </si>
  <si>
    <t>Gastos de Licencia</t>
  </si>
  <si>
    <t>Gastos de Ley - Contrataciones</t>
  </si>
  <si>
    <t>Gastos de consumición</t>
  </si>
  <si>
    <t>Promoción y muestras</t>
  </si>
  <si>
    <t>Gastos de seguridad</t>
  </si>
  <si>
    <t>Bonificación Familiar</t>
  </si>
  <si>
    <t>Utiles de oficina</t>
  </si>
  <si>
    <t>Agua, Luz y Teléfono</t>
  </si>
  <si>
    <t>Gasto No Deducible</t>
  </si>
  <si>
    <t>Gastos de comunicación</t>
  </si>
  <si>
    <r>
      <t>Reserva legal</t>
    </r>
    <r>
      <rPr>
        <sz val="11"/>
        <color theme="0"/>
        <rFont val="Calibri"/>
        <family val="2"/>
        <scheme val="minor"/>
      </rPr>
      <t xml:space="preserve"> ER</t>
    </r>
  </si>
  <si>
    <t>aaa</t>
  </si>
  <si>
    <t>NOTA 27</t>
  </si>
  <si>
    <t>Pérdida deterioro de inventari0</t>
  </si>
  <si>
    <t>a</t>
  </si>
  <si>
    <t>b</t>
  </si>
  <si>
    <t>Etiquetas de fila</t>
  </si>
  <si>
    <t xml:space="preserve">Suma de  2.023 </t>
  </si>
  <si>
    <t xml:space="preserve">Suma de  2.024 </t>
  </si>
  <si>
    <t>Etiquetas de columna</t>
  </si>
  <si>
    <t xml:space="preserve">Total Suma de  2.024 </t>
  </si>
  <si>
    <t xml:space="preserve">Total Suma de  2.023 </t>
  </si>
  <si>
    <t>Nota 28 - Otros Ingresos y gastos operativos</t>
  </si>
  <si>
    <t>Otros ingresos</t>
  </si>
  <si>
    <t>Otros gastos</t>
  </si>
  <si>
    <t>Intereses ganados</t>
  </si>
  <si>
    <t>Descuentos obtenidos</t>
  </si>
  <si>
    <t>Diferencia de cambio</t>
  </si>
  <si>
    <t>Retención Renta GND</t>
  </si>
  <si>
    <t>Ingresos varios</t>
  </si>
  <si>
    <t>Ajuste por redonde</t>
  </si>
  <si>
    <t>NOTA 29 - INGRESOS Y GASTOS FINANCIEROS NETOS</t>
  </si>
  <si>
    <t>Ingresos Financieros netos</t>
  </si>
  <si>
    <t>Gastos Financieros netos</t>
  </si>
  <si>
    <t>(Detallar cuentas)</t>
  </si>
  <si>
    <t>Intereses por Bono</t>
  </si>
  <si>
    <t>Gastos por emisión de Bonos</t>
  </si>
  <si>
    <t>Total ingresos financieros</t>
  </si>
  <si>
    <t>Total gastos financieros</t>
  </si>
  <si>
    <t>Nota 30 - Resultado de inversiones en asociadas</t>
  </si>
  <si>
    <t>(Detallar cuenta)</t>
  </si>
  <si>
    <t>Nota 31 - Resultado participación minoritaria</t>
  </si>
  <si>
    <t>Nota 32 - IMPUESTO A LA RENTA</t>
  </si>
  <si>
    <t>Nota 33 - Resultado extraordinario neto de impuesto a la renta</t>
  </si>
  <si>
    <t>Conceptos</t>
  </si>
  <si>
    <t>(Detallar)</t>
  </si>
  <si>
    <t>Nota 34 - Resultado sobre actividades discontinuadas neto de impuesto a la renta</t>
  </si>
  <si>
    <t>(nueva cuenta a incluir)</t>
  </si>
  <si>
    <t>- Impuesto a la renta</t>
  </si>
  <si>
    <t>NOTA 35- UTILIDAD (PÉRDIDA) NETA DEL AÑO Y POR ACCION ORDINARIA</t>
  </si>
  <si>
    <t>Cantidad de Acciones Ordinarias en Circulación</t>
  </si>
  <si>
    <t>Utilidad Neta</t>
  </si>
  <si>
    <t>Utilidad Neta por Acción Ordinaria</t>
  </si>
  <si>
    <t>La Sociedad calcula la utilidad (pérdida) neta por acción sobre la base de la utilidad (pérdida) del año y las acciones ordinarias de valor nominal Gs. 10.000.000 cada una con derecho a 1 voto por acción.</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</si>
  <si>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</si>
  <si>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</si>
  <si>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</si>
  <si>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</si>
  <si>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</si>
  <si>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</si>
  <si>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Inmueble</t>
  </si>
  <si>
    <t>Finca 10987 Padrón 12984 Capiatá</t>
  </si>
  <si>
    <t>Hipoteca</t>
  </si>
  <si>
    <t>Sudameris Bank S.A.E.C.A.</t>
  </si>
  <si>
    <t>Finca 17401 Padrón 17920 Capiatá</t>
  </si>
  <si>
    <t>Finca 7747 Padrón 9829 Capiatá</t>
  </si>
  <si>
    <t>Finca 6344 Padrón 8438 Capiatá</t>
  </si>
  <si>
    <t>Finca 16857 Padrón 17516 Capiatá</t>
  </si>
  <si>
    <t>Finca 17901 Padrón 3895 Capiatá</t>
  </si>
  <si>
    <t>Finca 21987 Padrón 21164 Capiatá</t>
  </si>
  <si>
    <t>Finca 21988 Padrón 21166 Capiatá</t>
  </si>
  <si>
    <t>Finca 961 Padrón 2726 Capiatá</t>
  </si>
  <si>
    <t>Finca 21859 Padrón 21165 Capiatá</t>
  </si>
  <si>
    <t>Finca 21876 Padrón 21187 Capiatá</t>
  </si>
  <si>
    <t>Finca 22863 Padrón 21673 Capiatá</t>
  </si>
  <si>
    <t>Finca 22866 Padrón 21674  Capiatá</t>
  </si>
  <si>
    <t>Finca 22868 Padrón 21675 Capiatá</t>
  </si>
  <si>
    <t>Finca 22150 Padrón 21253 Capiatá</t>
  </si>
  <si>
    <t>Finca 29666 Padrón 27019 Capiatá</t>
  </si>
  <si>
    <t>Finca 52 Padrón 1447 Capiatá</t>
  </si>
  <si>
    <t>Finca 8394 Cta. Cte. 27-057-09 Capiatá</t>
  </si>
  <si>
    <t>Finca 31914 Cta. Cte. 27-0571-17 Capiatá</t>
  </si>
  <si>
    <t>Finca 18777 Cta. Cte. 27-0571-13 Capiatá</t>
  </si>
  <si>
    <t>Finca 9304 Cta. Cte. 27-0571-15 Capiatá</t>
  </si>
  <si>
    <t>Finca 13975 Cta. Cte. 27-0571-14 Capiatá</t>
  </si>
  <si>
    <t>Finca 18359 Cta. Cte. 11-0060-05 Asunción</t>
  </si>
  <si>
    <t>Finca 20355 Cta. Cte. 12-0909-13 Asunción</t>
  </si>
  <si>
    <t>Finca 27914 Cta. Cte. 23-0026-13 Encarnación</t>
  </si>
  <si>
    <t>Finca 25189 Cta. Cte. 23-0026-35 Encarnación</t>
  </si>
  <si>
    <t>Finca 35161 Cta. Cte. 23-0026-25 Encarnación</t>
  </si>
  <si>
    <t>Finca 7318 Cta. Cte. 13-0096-50 Lambare</t>
  </si>
  <si>
    <t>Codeudoría hipotecaria - Esege S.A.</t>
  </si>
  <si>
    <t>Finca 1597 Cta. Cte. 11-0182-14 Asunción</t>
  </si>
  <si>
    <t>Finca 2185 Cta. Cte. 11-0182-15 Asunción</t>
  </si>
  <si>
    <t>Finca 1885 Cta. Cte. 11-0182-17 Asunción</t>
  </si>
  <si>
    <t>Finca 25706 Cta. Cte. 12-1096-02 Asunción</t>
  </si>
  <si>
    <t>Banco Bilbao Viscaya Argentaria Paraguay S.A.</t>
  </si>
  <si>
    <t>Gs. 36.394.143</t>
  </si>
  <si>
    <t>Codeudoría - Esege S.A.</t>
  </si>
  <si>
    <t>Gs. 8.600.837</t>
  </si>
  <si>
    <t>Gs. 8.800.000</t>
  </si>
  <si>
    <t>Al 30 de Junio de 2023</t>
  </si>
  <si>
    <t xml:space="preserve">NOTA 37 - CONTINGENCIAS Y COMPROMISOS </t>
  </si>
  <si>
    <t>Al  30 de Junio de 2024 presentamos las situaciones contingentes, y reclamos que pudieran resultar en la generación de obligaciones para la Sociedad adicionales a las que se presentan en estos estados financieros.</t>
  </si>
  <si>
    <t>Codeudorias otorgada de ALAMO S.A</t>
  </si>
  <si>
    <t>Operaciones de ESEGE S.A</t>
  </si>
  <si>
    <t>Tasa Interes</t>
  </si>
  <si>
    <t>TOTAL A PAGAR</t>
  </si>
  <si>
    <t>GARANTÍA</t>
  </si>
  <si>
    <t>Codeudoria Solidaria de Alamo S.A</t>
  </si>
  <si>
    <t>Total BANCOP</t>
  </si>
  <si>
    <t>FINEXPAR</t>
  </si>
  <si>
    <t xml:space="preserve">Total Finexpar </t>
  </si>
  <si>
    <t>Total FIC de Finanzas</t>
  </si>
  <si>
    <t>TOTAL INTERFISA</t>
  </si>
  <si>
    <t>Operaciones de LIBRERÍA Y PAPELERIA NOVA S.A</t>
  </si>
  <si>
    <t>Codeudoría Solidaria de Alamo S.A</t>
  </si>
  <si>
    <t>Codeudoría Solidaria de Alamo y Esege</t>
  </si>
  <si>
    <t>Total FIC de FINANZAS</t>
  </si>
  <si>
    <t>Total INTERFISA</t>
  </si>
  <si>
    <t>Índice</t>
  </si>
  <si>
    <t>NOTA 38 - IMPUESTO DIFERIDO</t>
  </si>
  <si>
    <t>La Sociedad aún no ha implementado el registro del  impuesto a la renta por el método de lo diferido, método del pasivo.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</si>
  <si>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</si>
  <si>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</si>
  <si>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</si>
  <si>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</si>
  <si>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</si>
  <si>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</si>
  <si>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</si>
  <si>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</si>
  <si>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</si>
  <si>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</si>
  <si>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</si>
  <si>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</si>
  <si>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(En caso en que entre la fecha del cierre del ejercicio y la fecha de emisión de los estados financieros existan hechos posteriores significativos deberá evaluarse el tipo de hecho posterior del que se trate y modificar esta nota según corresponda).</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</si>
  <si>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de 2024.</t>
  </si>
  <si>
    <t>NOTA 40 - SALDOS Y TRANSACCIONES CON PARTES RELACIONADAS</t>
  </si>
  <si>
    <t>Cuentas a cobrar comerciales</t>
  </si>
  <si>
    <t>Total activo</t>
  </si>
  <si>
    <t>Total pasivo</t>
  </si>
  <si>
    <t>Nova S.A.</t>
  </si>
  <si>
    <t>Honorarios por servicios</t>
  </si>
  <si>
    <t>Remuneración Personal Superior</t>
  </si>
  <si>
    <t xml:space="preserve">Otros </t>
  </si>
  <si>
    <t xml:space="preserve">Gastos financieros </t>
  </si>
  <si>
    <t>Intereses pagados por préstamos</t>
  </si>
  <si>
    <r>
      <t xml:space="preserve">Otros créditos </t>
    </r>
    <r>
      <rPr>
        <sz val="11"/>
        <color theme="0"/>
        <rFont val="Calibri"/>
        <family val="2"/>
      </rPr>
      <t>- Vinculadas</t>
    </r>
  </si>
  <si>
    <t>Activo no corriente</t>
  </si>
  <si>
    <t>Activo corriente</t>
  </si>
  <si>
    <r>
      <t xml:space="preserve">Cuentas a cobrar comerciales </t>
    </r>
    <r>
      <rPr>
        <sz val="11"/>
        <color theme="0"/>
        <rFont val="Calibri"/>
        <family val="2"/>
      </rPr>
      <t>- Vinculadas LP</t>
    </r>
  </si>
  <si>
    <t>Pasivo corriente</t>
  </si>
  <si>
    <t>BR Champions S.A.</t>
  </si>
  <si>
    <t>Nobel S.A.</t>
  </si>
  <si>
    <t>TOTALES</t>
  </si>
  <si>
    <r>
      <rPr>
        <u/>
        <sz val="10"/>
        <color theme="1"/>
        <rFont val="Arial Narrow"/>
        <family val="2"/>
      </rPr>
      <t>Última modificación:</t>
    </r>
    <r>
      <rPr>
        <sz val="10"/>
        <color theme="1"/>
        <rFont val="Arial Narrow"/>
        <family val="2"/>
      </rPr>
      <t xml:space="preserve"> ’Escritura N° 84 de fecha 14 de diciembre del 2023, inscripta en el Registro bajo N° 8 Folio 76 en fecha 03 de enero del 2024.</t>
    </r>
  </si>
  <si>
    <t>El capital social se fija en Gs. 97.500.000.000 según Escritura Pública N° 84, de fecha 14 de diciembre de 2023, distribuido en 9.750 acciones nominativas con Valor Nominal Gs. 10.000.000.</t>
  </si>
  <si>
    <t>Nº DE REGISTRO SIV:</t>
  </si>
  <si>
    <t>e Reservas de revalúo técnico</t>
  </si>
  <si>
    <r>
      <t xml:space="preserve">Cheques adelantados recibidos de clientes </t>
    </r>
    <r>
      <rPr>
        <sz val="10"/>
        <color theme="0"/>
        <rFont val="Arial"/>
        <family val="2"/>
      </rPr>
      <t>LP</t>
    </r>
  </si>
  <si>
    <t>Depreciación acumulada revaluada al final del año 2024</t>
  </si>
  <si>
    <t>Otros Pasivos</t>
  </si>
  <si>
    <t>Intereses a cobrar por préstamos</t>
  </si>
  <si>
    <t>(-) Intereses a vencer por préstamos</t>
  </si>
  <si>
    <t>Préstamos - Terceros</t>
  </si>
  <si>
    <r>
      <t xml:space="preserve">Préstamos - Terceros </t>
    </r>
    <r>
      <rPr>
        <sz val="10"/>
        <color theme="0"/>
        <rFont val="Arial"/>
        <family val="2"/>
      </rPr>
      <t>LP</t>
    </r>
  </si>
  <si>
    <t>Constitución del año</t>
  </si>
  <si>
    <t>Reserva legal al cierre</t>
  </si>
  <si>
    <t>Reserva legal al inicio</t>
  </si>
  <si>
    <t>Tasación 2020</t>
  </si>
  <si>
    <t>Inmuebles</t>
  </si>
  <si>
    <t>Maquinarias</t>
  </si>
  <si>
    <t>Tasación 2024</t>
  </si>
  <si>
    <t>Suma de Importe (miles de Gs)</t>
  </si>
  <si>
    <t>Para el presente peiordo hemos adoptado los siguientes criterios de exposición a los efectos de una mejor exposición de los saldos en los Estados Financieros:</t>
  </si>
  <si>
    <t xml:space="preserve">  - La reserva legal queda expuesta por separado en el Estado de Resultados y se expone en detalle en la nota 21 - Reservas.</t>
  </si>
  <si>
    <t>A la fecha de emisión de estos estados financieros, el tipo de cambio de la moneda extranjera dólares aumentó 3,80% en la posición comprador y una disminución de 3,86% para el tipo de cambio vendedor con respecto al cierre del ejercicio anterior y al vigente al 30 de junio 2023.</t>
  </si>
  <si>
    <t xml:space="preserve"> Se encuentran registradas las tasaciones de bienes de uso llevadas a cabo en los años 2020 para inmuebles y en el 2024 para inmuebles y maquinarias. </t>
  </si>
  <si>
    <t>La última tasación fue aprobada en reunión del directorio documentada en acta N°48 de fecha 28/06/2024.</t>
  </si>
  <si>
    <t>La primera tasación fue aprobada en reunión del directorio documentada en acta N°188 de fecha 01/06/2020.</t>
  </si>
  <si>
    <t>El detalle de las tasaciones es el siguiente:</t>
  </si>
  <si>
    <t xml:space="preserve">  - La cuenta contable Importaciones en curso que corresponde efectivamente a Anticipo a proveedores desde el periodo 2024 se expone en la nota 6 - Otros créditos, el cual anteriormente se encontraba expuesto en el rubro de mercaderías</t>
  </si>
  <si>
    <t xml:space="preserve">  - En cuanto a la exposición de saldos en la evolución de patrimonio desde el periodo 2024 se ha incorporcoparado en la columna especifica para el revaluó técnico, aquellos valores que corresponden netamente a las tasaciones efectuadas por la sociedad y que en el periodo 2023 formaba parte de otras reservas.</t>
  </si>
  <si>
    <t>Dólar estadounidense</t>
  </si>
  <si>
    <t>Al 30 de junio del 2024 la Sociedad ha constituido provisión para impuesto a la renta de Gs. 1.800.226  y al 30 de junio 2023 Gs.  2.666.644</t>
  </si>
  <si>
    <t>Incobrable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</si>
</sst>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1" formatCode="_ * #,##0_ ;_ * \-#,##0_ ;_ * &quot;-&quot;_ ;_ @_ "/>
    <numFmt numFmtId="43" formatCode="_ * #,##0.00_ ;_ * \-#,##0.00_ ;_ * &quot;-&quot;??_ ;_ @_ "/>
    <numFmt numFmtId="164" formatCode="_-* #,##0_-;\-* #,##0_-;_-* &quot;-&quot;_-;_-@_-"/>
    <numFmt numFmtId="165" formatCode="_-* #,##0.00_-;\-* #,##0.00_-;_-* &quot;-&quot;??_-;_-@_-"/>
    <numFmt numFmtId="166" formatCode="_ * #,##0_ ;_ * \-#,##0_ ;_ * &quot;-&quot;??_ ;_ @_ "/>
    <numFmt numFmtId="167" formatCode="_-* #,##0_-;\-* #,##0_-;_-* &quot;-&quot;??_-;_-@_-"/>
    <numFmt numFmtId="168" formatCode="dd/mm/yyyy;@"/>
    <numFmt numFmtId="169" formatCode="#,##0_ ;\-#,##0\ "/>
    <numFmt numFmtId="170" formatCode="_-* #,##0\ _€_-;\-* #,##0\ _€_-;_-* &quot;-&quot;\ _€_-;_-@_-"/>
    <numFmt numFmtId="171" formatCode="_(* #,##0_);_(* \(#,##0\);_(* &quot;-&quot;??_);_(@_)"/>
    <numFmt numFmtId="172" formatCode="_ * #,##0.00_ ;_ * \-#,##0.00_ ;_ * &quot;-&quot;_ ;_ @_ "/>
    <numFmt numFmtId="173" formatCode="0.0%"/>
    <numFmt numFmtId="174" formatCode="_(* #,##0.00_);_(* \(#,##0.00\);_(* &quot;-&quot;_);_(@_)"/>
    <numFmt numFmtId="175" formatCode="_(* #,##0_);_(* \(#,##0\);_(* &quot;-&quot;_);_(@_)"/>
    <numFmt numFmtId="176" formatCode="_ * #,##0.000000_ ;_ * \-#,##0.000000_ ;_ * &quot;-&quot;_ ;_ @_ "/>
    <numFmt numFmtId="177" formatCode="0.00000000%"/>
  </numFmts>
  <fonts count="119"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b/>
      <sz val="9"/>
      <name val="Arial"/>
      <family val="2"/>
    </font>
    <font>
      <sz val="9"/>
      <color theme="1"/>
      <name val="Arial"/>
      <family val="2"/>
    </font>
    <font>
      <b/>
      <sz val="10"/>
      <name val="Arial"/>
      <family val="2"/>
    </font>
    <font>
      <sz val="8"/>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b/>
      <sz val="12"/>
      <name val="Arial"/>
      <family val="2"/>
    </font>
    <font>
      <sz val="12"/>
      <color theme="1"/>
      <name val="Arial"/>
      <family val="2"/>
    </font>
    <font>
      <b/>
      <sz val="12"/>
      <color theme="1"/>
      <name val="Arial"/>
      <family val="2"/>
    </font>
    <font>
      <b/>
      <sz val="10"/>
      <color theme="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sz val="12"/>
      <color theme="0"/>
      <name val="Arial"/>
      <family val="2"/>
    </font>
    <font>
      <sz val="11"/>
      <color rgb="FF000000"/>
      <name val="Calibri"/>
      <family val="2"/>
      <scheme val="minor"/>
    </font>
    <font>
      <sz val="8"/>
      <color rgb="FFFF0000"/>
      <name val="Arial"/>
      <family val="2"/>
    </font>
    <font>
      <sz val="12"/>
      <color theme="0"/>
      <name val="Calibri"/>
      <family val="2"/>
      <scheme val="minor"/>
    </font>
    <font>
      <b/>
      <sz val="28"/>
      <color theme="1"/>
      <name val="Calibri"/>
      <family val="2"/>
      <scheme val="minor"/>
    </font>
    <font>
      <sz val="10"/>
      <color theme="1"/>
      <name val="Arial Narrow"/>
      <family val="2"/>
    </font>
    <font>
      <u/>
      <sz val="10"/>
      <color theme="10"/>
      <name val="Calibri"/>
      <family val="2"/>
      <scheme val="minor"/>
    </font>
    <font>
      <b/>
      <u/>
      <sz val="10"/>
      <color theme="1"/>
      <name val="Arial Narrow"/>
      <family val="2"/>
    </font>
    <font>
      <b/>
      <sz val="10"/>
      <color theme="1"/>
      <name val="Arial Narrow"/>
      <family val="2"/>
    </font>
    <font>
      <u/>
      <sz val="10"/>
      <color theme="1"/>
      <name val="Arial Narrow"/>
      <family val="2"/>
    </font>
    <font>
      <sz val="10"/>
      <name val="Arial Narrow"/>
      <family val="2"/>
    </font>
    <font>
      <sz val="10"/>
      <color rgb="FFFF0000"/>
      <name val="Arial Narrow"/>
      <family val="2"/>
    </font>
    <font>
      <b/>
      <sz val="10"/>
      <name val="Arial Narrow"/>
      <family val="2"/>
    </font>
    <font>
      <sz val="11"/>
      <color indexed="8"/>
      <name val="Calibri"/>
      <family val="2"/>
      <charset val="1"/>
    </font>
    <font>
      <sz val="12"/>
      <name val="Arial"/>
      <family val="2"/>
    </font>
    <font>
      <b/>
      <sz val="11"/>
      <color theme="0"/>
      <name val="Calibri"/>
      <family val="2"/>
      <scheme val="minor"/>
    </font>
    <font>
      <sz val="11"/>
      <color rgb="FFFF0000"/>
      <name val="Calibri"/>
      <family val="2"/>
      <scheme val="minor"/>
    </font>
    <font>
      <sz val="11"/>
      <color theme="0"/>
      <name val="Calibri"/>
      <family val="2"/>
      <scheme val="minor"/>
    </font>
    <font>
      <b/>
      <sz val="11"/>
      <name val="Arial"/>
      <family val="2"/>
    </font>
    <font>
      <sz val="11"/>
      <color theme="1"/>
      <name val="Arial"/>
      <family val="2"/>
    </font>
    <font>
      <b/>
      <sz val="11"/>
      <color theme="0"/>
      <name val="Arial Narrow"/>
      <family val="2"/>
    </font>
    <font>
      <b/>
      <sz val="11"/>
      <name val="Arial Narrow"/>
      <family val="2"/>
    </font>
    <font>
      <sz val="11"/>
      <color theme="1"/>
      <name val="Arial Narrow"/>
      <family val="2"/>
    </font>
    <font>
      <sz val="11"/>
      <color theme="0"/>
      <name val="Arial Narrow"/>
      <family val="2"/>
    </font>
    <font>
      <sz val="11"/>
      <name val="Arial Narrow"/>
      <family val="2"/>
    </font>
    <font>
      <sz val="11"/>
      <color rgb="FFFF0000"/>
      <name val="Arial Narrow"/>
      <family val="2"/>
    </font>
    <font>
      <sz val="10"/>
      <color rgb="FFFF0000"/>
      <name val="Arial"/>
      <family val="2"/>
    </font>
    <font>
      <b/>
      <sz val="11"/>
      <color theme="0"/>
      <name val="Arial"/>
      <family val="2"/>
    </font>
    <font>
      <sz val="11"/>
      <name val="Arial"/>
      <family val="2"/>
    </font>
    <font>
      <b/>
      <sz val="11"/>
      <color theme="1"/>
      <name val="Arial"/>
      <family val="2"/>
    </font>
    <font>
      <i/>
      <sz val="11"/>
      <color theme="1"/>
      <name val="Arial"/>
      <family val="2"/>
    </font>
    <font>
      <b/>
      <sz val="11"/>
      <color theme="0"/>
      <name val="Arial Black"/>
      <family val="2"/>
    </font>
    <font>
      <sz val="11"/>
      <color theme="0"/>
      <name val="Arial"/>
      <family val="2"/>
    </font>
    <font>
      <sz val="9"/>
      <color rgb="FF000000"/>
      <name val="Arial"/>
      <family val="2"/>
    </font>
    <font>
      <sz val="11"/>
      <name val="Calibri"/>
      <family val="2"/>
      <scheme val="minor"/>
    </font>
    <font>
      <sz val="9"/>
      <color theme="1"/>
      <name val="Calibri"/>
      <family val="2"/>
      <scheme val="minor"/>
    </font>
    <font>
      <sz val="12"/>
      <color theme="1"/>
      <name val="Book Antiqua"/>
      <family val="1"/>
    </font>
    <font>
      <sz val="10"/>
      <color rgb="FF000000"/>
      <name val="Arial"/>
      <family val="2"/>
    </font>
    <font>
      <b/>
      <u/>
      <sz val="10"/>
      <name val="Arial"/>
      <family val="2"/>
    </font>
    <font>
      <sz val="10"/>
      <color theme="1"/>
      <name val="Calibri"/>
      <family val="2"/>
      <scheme val="minor"/>
    </font>
    <font>
      <i/>
      <sz val="10"/>
      <color theme="1"/>
      <name val="Arial"/>
      <family val="2"/>
    </font>
    <font>
      <u/>
      <sz val="10"/>
      <color theme="1"/>
      <name val="Arial"/>
      <family val="2"/>
    </font>
    <font>
      <sz val="8"/>
      <color indexed="8"/>
      <name val="Arial"/>
      <family val="2"/>
    </font>
    <font>
      <sz val="9"/>
      <name val="Arial"/>
      <family val="2"/>
    </font>
    <font>
      <sz val="9"/>
      <color rgb="FFFFFFFF"/>
      <name val="Arial"/>
      <family val="2"/>
    </font>
    <font>
      <b/>
      <sz val="10"/>
      <color theme="0"/>
      <name val="Calibri"/>
      <family val="2"/>
      <scheme val="minor"/>
    </font>
    <font>
      <b/>
      <sz val="10"/>
      <color theme="1"/>
      <name val="Calibri"/>
      <family val="2"/>
      <scheme val="minor"/>
    </font>
    <font>
      <sz val="10"/>
      <color theme="0"/>
      <name val="Calibri"/>
      <family val="2"/>
      <scheme val="minor"/>
    </font>
    <font>
      <b/>
      <i/>
      <sz val="10"/>
      <color theme="1"/>
      <name val="Calibri"/>
      <family val="2"/>
      <scheme val="minor"/>
    </font>
    <font>
      <i/>
      <sz val="11"/>
      <color theme="1"/>
      <name val="Calibri"/>
      <family val="2"/>
      <scheme val="minor"/>
    </font>
    <font>
      <b/>
      <sz val="8"/>
      <color theme="1"/>
      <name val="Calibri"/>
      <family val="2"/>
      <scheme val="minor"/>
    </font>
    <font>
      <sz val="8"/>
      <color theme="1"/>
      <name val="Calibri"/>
      <family val="2"/>
      <scheme val="minor"/>
    </font>
    <font>
      <b/>
      <sz val="14"/>
      <color theme="1"/>
      <name val="Calibri"/>
      <family val="2"/>
      <scheme val="minor"/>
    </font>
    <font>
      <b/>
      <u/>
      <sz val="11"/>
      <color theme="1"/>
      <name val="Calibri"/>
      <family val="2"/>
      <scheme val="minor"/>
    </font>
    <font>
      <sz val="9"/>
      <color theme="1"/>
      <name val="Book Antiqua"/>
      <family val="1"/>
    </font>
    <font>
      <sz val="9"/>
      <color theme="4"/>
      <name val="Book Antiqua"/>
      <family val="1"/>
    </font>
    <font>
      <b/>
      <sz val="9"/>
      <color rgb="FFFFFFFF"/>
      <name val="Arial"/>
      <family val="2"/>
    </font>
    <font>
      <b/>
      <sz val="9"/>
      <color theme="0"/>
      <name val="Arial"/>
      <family val="2"/>
    </font>
    <font>
      <sz val="8"/>
      <name val="Calibri"/>
      <family val="2"/>
      <scheme val="minor"/>
    </font>
    <font>
      <b/>
      <sz val="9"/>
      <name val="Calibri"/>
      <family val="2"/>
      <scheme val="minor"/>
    </font>
    <font>
      <b/>
      <sz val="9"/>
      <color theme="1"/>
      <name val="Calibri"/>
      <family val="2"/>
      <scheme val="minor"/>
    </font>
    <font>
      <i/>
      <sz val="9"/>
      <color theme="1"/>
      <name val="Calibri"/>
      <family val="2"/>
      <scheme val="minor"/>
    </font>
    <font>
      <b/>
      <sz val="11"/>
      <name val="Calibri"/>
      <family val="2"/>
      <scheme val="minor"/>
    </font>
    <font>
      <b/>
      <sz val="8"/>
      <color theme="1"/>
      <name val="Arial"/>
      <family val="2"/>
    </font>
    <font>
      <b/>
      <sz val="10"/>
      <color rgb="FF000000"/>
      <name val="Arial"/>
      <family val="2"/>
    </font>
    <font>
      <i/>
      <sz val="9"/>
      <color rgb="FF000000"/>
      <name val="Arial"/>
      <family val="2"/>
    </font>
    <font>
      <b/>
      <sz val="11"/>
      <color rgb="FF000000"/>
      <name val="Calibri"/>
      <family val="2"/>
      <scheme val="minor"/>
    </font>
    <font>
      <sz val="9"/>
      <name val="Calibri"/>
      <family val="2"/>
      <scheme val="minor"/>
    </font>
    <font>
      <b/>
      <sz val="8"/>
      <color theme="0"/>
      <name val="Calibri"/>
      <family val="2"/>
      <scheme val="minor"/>
    </font>
    <font>
      <sz val="8"/>
      <color indexed="8"/>
      <name val="Calibri"/>
      <family val="2"/>
      <scheme val="minor"/>
    </font>
    <font>
      <b/>
      <sz val="12"/>
      <color theme="0"/>
      <name val="Calibri"/>
      <family val="2"/>
      <scheme val="minor"/>
    </font>
    <font>
      <i/>
      <sz val="9"/>
      <name val="Calibri"/>
      <family val="2"/>
      <scheme val="minor"/>
    </font>
    <font>
      <b/>
      <sz val="10"/>
      <color rgb="FFFFFFFF"/>
      <name val="Arial"/>
      <family val="2"/>
    </font>
    <font>
      <sz val="10"/>
      <color theme="1"/>
      <name val="Calibri"/>
      <family val="2"/>
    </font>
    <font>
      <sz val="11"/>
      <color theme="1"/>
      <name val="Calibri"/>
      <family val="2"/>
    </font>
    <font>
      <b/>
      <sz val="11"/>
      <color rgb="FF000000"/>
      <name val="Calibri"/>
      <family val="2"/>
    </font>
    <font>
      <b/>
      <sz val="11"/>
      <color theme="1"/>
      <name val="Calibri"/>
      <family val="2"/>
    </font>
    <font>
      <i/>
      <sz val="9"/>
      <name val="Calibri"/>
      <family val="2"/>
    </font>
    <font>
      <sz val="11"/>
      <name val="Calibri"/>
      <family val="2"/>
    </font>
    <font>
      <b/>
      <sz val="11"/>
      <name val="Calibri"/>
      <family val="2"/>
    </font>
    <font>
      <sz val="11"/>
      <color theme="0"/>
      <name val="Calibri"/>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s>
  <fills count="60">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rgb="FFC00000"/>
        <bgColor indexed="64"/>
      </patternFill>
    </fill>
    <fill>
      <patternFill patternType="solid">
        <fgColor rgb="FFFFFF00"/>
        <bgColor indexed="64"/>
      </patternFill>
    </fill>
    <fill>
      <patternFill patternType="solid">
        <fgColor rgb="FF002060"/>
        <bgColor indexed="64"/>
      </patternFill>
    </fill>
    <fill>
      <patternFill patternType="solid">
        <fgColor theme="5" tint="0.79998168889431442"/>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002060"/>
        <bgColor theme="4" tint="0.79998168889431442"/>
      </patternFill>
    </fill>
    <fill>
      <patternFill patternType="solid">
        <fgColor theme="4" tint="0.79998168889431442"/>
        <bgColor theme="4" tint="0.79998168889431442"/>
      </patternFill>
    </fill>
    <fill>
      <patternFill patternType="solid">
        <fgColor rgb="FFF4EE00"/>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rgb="FFFF0000"/>
        <bgColor indexed="64"/>
      </patternFill>
    </fill>
    <fill>
      <patternFill patternType="solid">
        <fgColor theme="4" tint="-0.499984740745262"/>
        <bgColor rgb="FF000000"/>
      </patternFill>
    </fill>
    <fill>
      <patternFill patternType="solid">
        <fgColor rgb="FFA6A6A6"/>
        <bgColor rgb="FF000000"/>
      </patternFill>
    </fill>
    <fill>
      <patternFill patternType="solid">
        <fgColor theme="7" tint="0.79998168889431442"/>
        <bgColor indexed="64"/>
      </patternFill>
    </fill>
    <fill>
      <patternFill patternType="solid">
        <fgColor rgb="FF92D050"/>
        <bgColor indexed="64"/>
      </patternFill>
    </fill>
    <fill>
      <patternFill patternType="solid">
        <fgColor rgb="FFFFCC00"/>
        <bgColor indexed="64"/>
      </patternFill>
    </fill>
    <fill>
      <patternFill patternType="solid">
        <fgColor rgb="FF00B0F0"/>
        <bgColor indexed="64"/>
      </patternFill>
    </fill>
    <fill>
      <patternFill patternType="solid">
        <fgColor rgb="FF203764"/>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s>
  <borders count="103">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style="medium">
        <color auto="1"/>
      </right>
      <top/>
      <bottom style="medium">
        <color auto="1"/>
      </bottom>
      <diagonal/>
    </border>
    <border>
      <left/>
      <right style="thin">
        <color indexed="64"/>
      </right>
      <top style="thin">
        <color indexed="64"/>
      </top>
      <bottom/>
      <diagonal/>
    </border>
    <border>
      <left/>
      <right style="thin">
        <color auto="1"/>
      </right>
      <top/>
      <bottom/>
      <diagonal/>
    </border>
    <border>
      <left/>
      <right style="thin">
        <color auto="1"/>
      </right>
      <top/>
      <bottom style="thin">
        <color auto="1"/>
      </bottom>
      <diagonal/>
    </border>
    <border>
      <left/>
      <right/>
      <top style="thin">
        <color indexed="64"/>
      </top>
      <bottom style="double">
        <color indexed="64"/>
      </bottom>
      <diagonal/>
    </border>
    <border>
      <left/>
      <right/>
      <top style="thin">
        <color rgb="FFFFFFFF"/>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diagonal/>
    </border>
    <border>
      <left/>
      <right/>
      <top style="thin">
        <color theme="4" tint="0.39997558519241921"/>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auto="1"/>
      </bottom>
      <diagonal/>
    </border>
    <border>
      <left style="thin">
        <color theme="0"/>
      </left>
      <right style="thin">
        <color theme="0"/>
      </right>
      <top style="thin">
        <color rgb="FFFFFFFF"/>
      </top>
      <bottom style="thin">
        <color theme="0"/>
      </bottom>
      <diagonal/>
    </border>
    <border>
      <left style="hair">
        <color auto="1"/>
      </left>
      <right style="thin">
        <color auto="1"/>
      </right>
      <top style="hair">
        <color auto="1"/>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hair">
        <color auto="1"/>
      </right>
      <top style="thin">
        <color indexed="64"/>
      </top>
      <bottom/>
      <diagonal/>
    </border>
    <border>
      <left style="hair">
        <color auto="1"/>
      </left>
      <right style="hair">
        <color auto="1"/>
      </right>
      <top style="thin">
        <color indexed="64"/>
      </top>
      <bottom/>
      <diagonal/>
    </border>
    <border>
      <left style="hair">
        <color auto="1"/>
      </left>
      <right style="hair">
        <color auto="1"/>
      </right>
      <top style="thin">
        <color indexed="64"/>
      </top>
      <bottom style="hair">
        <color auto="1"/>
      </bottom>
      <diagonal/>
    </border>
    <border>
      <left style="hair">
        <color auto="1"/>
      </left>
      <right style="thin">
        <color indexed="64"/>
      </right>
      <top style="thin">
        <color indexed="64"/>
      </top>
      <bottom/>
      <diagonal/>
    </border>
    <border>
      <left style="thin">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thin">
        <color indexed="64"/>
      </left>
      <right style="hair">
        <color indexed="64"/>
      </right>
      <top/>
      <bottom/>
      <diagonal/>
    </border>
    <border>
      <left style="hair">
        <color auto="1"/>
      </left>
      <right style="thin">
        <color auto="1"/>
      </right>
      <top/>
      <bottom/>
      <diagonal/>
    </border>
    <border>
      <left style="thin">
        <color indexed="64"/>
      </left>
      <right style="hair">
        <color indexed="64"/>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thin">
        <color auto="1"/>
      </right>
      <top style="medium">
        <color indexed="64"/>
      </top>
      <bottom style="medium">
        <color indexed="64"/>
      </bottom>
      <diagonal/>
    </border>
    <border>
      <left style="medium">
        <color theme="0"/>
      </left>
      <right/>
      <top style="medium">
        <color theme="0"/>
      </top>
      <bottom/>
      <diagonal/>
    </border>
    <border>
      <left/>
      <right/>
      <top style="medium">
        <color theme="0"/>
      </top>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style="medium">
        <color theme="0"/>
      </bottom>
      <diagonal/>
    </border>
    <border>
      <left style="medium">
        <color indexed="64"/>
      </left>
      <right style="medium">
        <color indexed="64"/>
      </right>
      <top style="medium">
        <color indexed="64"/>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thin">
        <color theme="4" tint="0.39997558519241921"/>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style="hair">
        <color auto="1"/>
      </left>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38">
    <xf numFmtId="0" fontId="0"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1" fillId="0" borderId="0"/>
    <xf numFmtId="165" fontId="8" fillId="0" borderId="0" applyFont="0" applyFill="0" applyBorder="0" applyAlignment="0" applyProtection="0"/>
    <xf numFmtId="0" fontId="7" fillId="0" borderId="0"/>
    <xf numFmtId="41" fontId="1" fillId="0" borderId="0" applyFont="0" applyFill="0" applyBorder="0" applyAlignment="0" applyProtection="0"/>
    <xf numFmtId="43" fontId="7" fillId="0" borderId="0" applyFont="0" applyFill="0" applyBorder="0" applyAlignment="0" applyProtection="0"/>
    <xf numFmtId="165" fontId="1" fillId="0" borderId="0" applyFont="0" applyFill="0" applyBorder="0" applyAlignment="0" applyProtection="0"/>
    <xf numFmtId="0" fontId="1" fillId="0" borderId="0"/>
    <xf numFmtId="0" fontId="1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7" fillId="0" borderId="0" applyFont="0" applyFill="0" applyBorder="0" applyAlignment="0" applyProtection="0"/>
    <xf numFmtId="0" fontId="7" fillId="0" borderId="0" applyNumberFormat="0" applyFill="0" applyBorder="0" applyAlignment="0" applyProtection="0"/>
    <xf numFmtId="0" fontId="1" fillId="0" borderId="0"/>
    <xf numFmtId="0" fontId="7" fillId="0" borderId="0"/>
    <xf numFmtId="165" fontId="7" fillId="0" borderId="0" applyFont="0" applyFill="0" applyBorder="0" applyAlignment="0" applyProtection="0"/>
    <xf numFmtId="165" fontId="1" fillId="0" borderId="0" applyFont="0" applyFill="0" applyBorder="0" applyAlignment="0" applyProtection="0"/>
    <xf numFmtId="0" fontId="27" fillId="0" borderId="0"/>
    <xf numFmtId="164" fontId="7" fillId="0" borderId="0" applyFont="0" applyFill="0" applyBorder="0" applyAlignment="0" applyProtection="0"/>
    <xf numFmtId="165" fontId="1" fillId="0" borderId="0" applyFont="0" applyFill="0" applyBorder="0" applyAlignment="0" applyProtection="0"/>
    <xf numFmtId="0" fontId="27" fillId="0" borderId="0"/>
    <xf numFmtId="0" fontId="7" fillId="0" borderId="0"/>
    <xf numFmtId="165" fontId="8"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165" fontId="7" fillId="0" borderId="0" applyFont="0" applyFill="0" applyBorder="0" applyAlignment="0" applyProtection="0"/>
    <xf numFmtId="0" fontId="39" fillId="0" borderId="0"/>
    <xf numFmtId="165"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7" fillId="0" borderId="0" applyNumberFormat="0" applyFill="0" applyBorder="0" applyAlignment="0" applyProtection="0"/>
    <xf numFmtId="0" fontId="108" fillId="0" borderId="94" applyNumberFormat="0" applyFill="0" applyAlignment="0" applyProtection="0"/>
    <xf numFmtId="0" fontId="109" fillId="0" borderId="95" applyNumberFormat="0" applyFill="0" applyAlignment="0" applyProtection="0"/>
    <xf numFmtId="0" fontId="110" fillId="0" borderId="96" applyNumberFormat="0" applyFill="0" applyAlignment="0" applyProtection="0"/>
    <xf numFmtId="0" fontId="110" fillId="0" borderId="0" applyNumberFormat="0" applyFill="0" applyBorder="0" applyAlignment="0" applyProtection="0"/>
    <xf numFmtId="0" fontId="111" fillId="28" borderId="0" applyNumberFormat="0" applyBorder="0" applyAlignment="0" applyProtection="0"/>
    <xf numFmtId="0" fontId="112" fillId="29" borderId="0" applyNumberFormat="0" applyBorder="0" applyAlignment="0" applyProtection="0"/>
    <xf numFmtId="0" fontId="113" fillId="30" borderId="0" applyNumberFormat="0" applyBorder="0" applyAlignment="0" applyProtection="0"/>
    <xf numFmtId="0" fontId="114" fillId="31" borderId="97" applyNumberFormat="0" applyAlignment="0" applyProtection="0"/>
    <xf numFmtId="0" fontId="115" fillId="32" borderId="98" applyNumberFormat="0" applyAlignment="0" applyProtection="0"/>
    <xf numFmtId="0" fontId="116" fillId="32" borderId="97" applyNumberFormat="0" applyAlignment="0" applyProtection="0"/>
    <xf numFmtId="0" fontId="117" fillId="0" borderId="99" applyNumberFormat="0" applyFill="0" applyAlignment="0" applyProtection="0"/>
    <xf numFmtId="0" fontId="41" fillId="33" borderId="100" applyNumberFormat="0" applyAlignment="0" applyProtection="0"/>
    <xf numFmtId="0" fontId="42" fillId="0" borderId="0" applyNumberFormat="0" applyFill="0" applyBorder="0" applyAlignment="0" applyProtection="0"/>
    <xf numFmtId="0" fontId="1" fillId="34" borderId="101" applyNumberFormat="0" applyFont="0" applyAlignment="0" applyProtection="0"/>
    <xf numFmtId="0" fontId="118" fillId="0" borderId="0" applyNumberFormat="0" applyFill="0" applyBorder="0" applyAlignment="0" applyProtection="0"/>
    <xf numFmtId="0" fontId="2" fillId="0" borderId="102" applyNumberFormat="0" applyFill="0" applyAlignment="0" applyProtection="0"/>
    <xf numFmtId="0" fontId="4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3"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3"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3"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43"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43"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cellStyleXfs>
  <cellXfs count="907">
    <xf numFmtId="0" fontId="0" fillId="0" borderId="0" xfId="0"/>
    <xf numFmtId="0" fontId="6" fillId="0" borderId="0" xfId="0" applyFont="1"/>
    <xf numFmtId="0" fontId="10" fillId="2" borderId="0" xfId="0" applyFont="1" applyFill="1"/>
    <xf numFmtId="0" fontId="5" fillId="0" borderId="0" xfId="0" applyFont="1"/>
    <xf numFmtId="0" fontId="11" fillId="0" borderId="0" xfId="0" applyFont="1"/>
    <xf numFmtId="0" fontId="6" fillId="3" borderId="0" xfId="0" applyFont="1" applyFill="1"/>
    <xf numFmtId="0" fontId="5" fillId="0" borderId="0" xfId="0" applyFont="1" applyAlignment="1">
      <alignment horizontal="center"/>
    </xf>
    <xf numFmtId="0" fontId="12" fillId="0" borderId="0" xfId="0" applyFont="1"/>
    <xf numFmtId="0" fontId="15" fillId="0" borderId="0" xfId="0" applyFont="1"/>
    <xf numFmtId="43" fontId="12" fillId="0" borderId="0" xfId="4" applyFont="1" applyFill="1"/>
    <xf numFmtId="166" fontId="15" fillId="0" borderId="0" xfId="4" applyNumberFormat="1" applyFont="1" applyFill="1"/>
    <xf numFmtId="166" fontId="12" fillId="0" borderId="0" xfId="4" applyNumberFormat="1" applyFont="1" applyFill="1"/>
    <xf numFmtId="41" fontId="12" fillId="0" borderId="0" xfId="0" applyNumberFormat="1" applyFont="1"/>
    <xf numFmtId="166" fontId="6" fillId="0" borderId="0" xfId="0" applyNumberFormat="1" applyFont="1"/>
    <xf numFmtId="0" fontId="10" fillId="0" borderId="0" xfId="0" applyFont="1"/>
    <xf numFmtId="0" fontId="16" fillId="0" borderId="0" xfId="0" applyFont="1"/>
    <xf numFmtId="0" fontId="6" fillId="0" borderId="0" xfId="0" applyFont="1" applyAlignment="1">
      <alignment horizontal="left"/>
    </xf>
    <xf numFmtId="0" fontId="9" fillId="0" borderId="0" xfId="0" applyFont="1"/>
    <xf numFmtId="166" fontId="10" fillId="0" borderId="0" xfId="0" applyNumberFormat="1" applyFont="1"/>
    <xf numFmtId="166" fontId="6" fillId="0" borderId="0" xfId="4" applyNumberFormat="1" applyFont="1" applyFill="1"/>
    <xf numFmtId="0" fontId="12" fillId="2" borderId="0" xfId="0" applyFont="1" applyFill="1"/>
    <xf numFmtId="0" fontId="15" fillId="2" borderId="0" xfId="0" applyFont="1" applyFill="1"/>
    <xf numFmtId="0" fontId="17" fillId="0" borderId="0" xfId="0" applyFont="1"/>
    <xf numFmtId="0" fontId="18" fillId="0" borderId="0" xfId="0" applyFont="1"/>
    <xf numFmtId="166" fontId="11" fillId="0" borderId="2" xfId="4" applyNumberFormat="1" applyFont="1" applyFill="1" applyBorder="1"/>
    <xf numFmtId="0" fontId="6" fillId="0" borderId="11" xfId="0" applyFont="1" applyBorder="1"/>
    <xf numFmtId="0" fontId="26" fillId="0" borderId="0" xfId="0" applyFont="1"/>
    <xf numFmtId="166" fontId="18" fillId="0" borderId="0" xfId="4" applyNumberFormat="1" applyFont="1" applyFill="1" applyAlignment="1"/>
    <xf numFmtId="166" fontId="17" fillId="0" borderId="0" xfId="4" applyNumberFormat="1" applyFont="1" applyFill="1" applyAlignment="1"/>
    <xf numFmtId="0" fontId="2" fillId="0" borderId="0" xfId="0" applyFont="1"/>
    <xf numFmtId="43" fontId="6" fillId="0" borderId="0" xfId="4" applyFont="1" applyFill="1"/>
    <xf numFmtId="166" fontId="11" fillId="0" borderId="0" xfId="4" applyNumberFormat="1" applyFont="1" applyFill="1"/>
    <xf numFmtId="166" fontId="6" fillId="0" borderId="0" xfId="4" applyNumberFormat="1" applyFont="1" applyFill="1" applyAlignment="1">
      <alignment horizontal="center"/>
    </xf>
    <xf numFmtId="166" fontId="17" fillId="0" borderId="0" xfId="4" applyNumberFormat="1" applyFont="1" applyFill="1" applyAlignment="1">
      <alignment horizontal="left"/>
    </xf>
    <xf numFmtId="166" fontId="22" fillId="4" borderId="0" xfId="0" applyNumberFormat="1" applyFont="1" applyFill="1" applyAlignment="1">
      <alignment horizontal="center" vertical="center"/>
    </xf>
    <xf numFmtId="0" fontId="28" fillId="0" borderId="0" xfId="0" applyFont="1"/>
    <xf numFmtId="0" fontId="11" fillId="0" borderId="0" xfId="0" applyFont="1" applyAlignment="1">
      <alignment wrapText="1"/>
    </xf>
    <xf numFmtId="0" fontId="13" fillId="0" borderId="0" xfId="15"/>
    <xf numFmtId="0" fontId="10" fillId="4" borderId="0" xfId="0" applyFont="1" applyFill="1"/>
    <xf numFmtId="0" fontId="6" fillId="2" borderId="0" xfId="0" applyFont="1" applyFill="1" applyAlignment="1">
      <alignment horizontal="center" vertical="center"/>
    </xf>
    <xf numFmtId="0" fontId="13" fillId="2" borderId="0" xfId="15" applyFill="1" applyAlignment="1">
      <alignment horizontal="center" vertical="center"/>
    </xf>
    <xf numFmtId="168" fontId="21" fillId="4" borderId="0" xfId="4" applyNumberFormat="1" applyFont="1" applyFill="1" applyAlignment="1">
      <alignment horizontal="center" vertical="center"/>
    </xf>
    <xf numFmtId="0" fontId="21" fillId="2" borderId="0" xfId="0" applyFont="1" applyFill="1" applyAlignment="1">
      <alignment horizontal="center" vertical="center"/>
    </xf>
    <xf numFmtId="0" fontId="24" fillId="2" borderId="0" xfId="0" applyFont="1" applyFill="1" applyAlignment="1">
      <alignment horizontal="center" vertical="center"/>
    </xf>
    <xf numFmtId="166" fontId="6" fillId="2" borderId="0" xfId="0" applyNumberFormat="1" applyFont="1" applyFill="1" applyAlignment="1">
      <alignment horizontal="center" vertical="center"/>
    </xf>
    <xf numFmtId="0" fontId="11" fillId="2" borderId="0" xfId="0" applyFont="1" applyFill="1" applyAlignment="1">
      <alignment horizontal="center" vertical="center"/>
    </xf>
    <xf numFmtId="0" fontId="25" fillId="2" borderId="0" xfId="0" applyFont="1" applyFill="1" applyAlignment="1">
      <alignment horizontal="center" vertical="center"/>
    </xf>
    <xf numFmtId="0" fontId="10" fillId="2" borderId="0" xfId="0" applyFont="1" applyFill="1" applyAlignment="1">
      <alignment horizontal="center" vertical="center"/>
    </xf>
    <xf numFmtId="166" fontId="18" fillId="2" borderId="0" xfId="4" applyNumberFormat="1" applyFont="1" applyFill="1" applyAlignment="1">
      <alignment horizontal="center" vertical="center"/>
    </xf>
    <xf numFmtId="166" fontId="17" fillId="0" borderId="0" xfId="4" applyNumberFormat="1" applyFont="1" applyFill="1" applyAlignment="1">
      <alignment horizontal="center" vertical="center"/>
    </xf>
    <xf numFmtId="0" fontId="17" fillId="2" borderId="0" xfId="0" applyFont="1" applyFill="1" applyAlignment="1">
      <alignment horizontal="center" vertical="center"/>
    </xf>
    <xf numFmtId="0" fontId="15" fillId="2" borderId="0" xfId="0" applyFont="1" applyFill="1" applyAlignment="1">
      <alignment horizontal="center" vertical="center"/>
    </xf>
    <xf numFmtId="43" fontId="12" fillId="2" borderId="0" xfId="4" applyFont="1" applyFill="1" applyAlignment="1">
      <alignment horizontal="center" vertical="center"/>
    </xf>
    <xf numFmtId="0" fontId="12" fillId="2" borderId="0" xfId="0" applyFont="1" applyFill="1" applyAlignment="1">
      <alignment horizontal="center" vertical="center"/>
    </xf>
    <xf numFmtId="168" fontId="23" fillId="2" borderId="0" xfId="4" applyNumberFormat="1" applyFont="1" applyFill="1" applyAlignment="1">
      <alignment horizontal="center"/>
    </xf>
    <xf numFmtId="0" fontId="13" fillId="0" borderId="0" xfId="15" applyAlignment="1">
      <alignment horizontal="center"/>
    </xf>
    <xf numFmtId="43" fontId="6" fillId="2" borderId="0" xfId="4" applyFont="1" applyFill="1" applyAlignment="1">
      <alignment horizontal="center" vertical="center"/>
    </xf>
    <xf numFmtId="166" fontId="6" fillId="2" borderId="0" xfId="4" applyNumberFormat="1" applyFont="1" applyFill="1" applyAlignment="1">
      <alignment horizontal="center" vertical="center"/>
    </xf>
    <xf numFmtId="166" fontId="11" fillId="2" borderId="0" xfId="4" applyNumberFormat="1" applyFont="1" applyFill="1" applyAlignment="1">
      <alignment horizontal="center" vertical="center"/>
    </xf>
    <xf numFmtId="0" fontId="11" fillId="2" borderId="0" xfId="0" applyFont="1" applyFill="1" applyAlignment="1">
      <alignment vertical="center"/>
    </xf>
    <xf numFmtId="0" fontId="21" fillId="4" borderId="0" xfId="4" applyNumberFormat="1" applyFont="1" applyFill="1" applyAlignment="1">
      <alignment horizontal="center"/>
    </xf>
    <xf numFmtId="0" fontId="12" fillId="0" borderId="0" xfId="0" applyFont="1" applyAlignment="1">
      <alignment horizontal="center" vertical="center"/>
    </xf>
    <xf numFmtId="0" fontId="6" fillId="0" borderId="5" xfId="0" applyFont="1" applyBorder="1"/>
    <xf numFmtId="0" fontId="11" fillId="2" borderId="3" xfId="0" applyFont="1" applyFill="1" applyBorder="1" applyAlignment="1">
      <alignment horizontal="center" vertical="center"/>
    </xf>
    <xf numFmtId="0" fontId="11" fillId="2" borderId="11" xfId="0" applyFont="1" applyFill="1" applyBorder="1" applyAlignment="1">
      <alignment vertical="center"/>
    </xf>
    <xf numFmtId="0" fontId="6" fillId="0" borderId="6" xfId="0" applyFont="1" applyBorder="1"/>
    <xf numFmtId="0" fontId="5" fillId="0" borderId="10" xfId="0" applyFont="1" applyBorder="1" applyAlignment="1">
      <alignment horizontal="center" vertical="center"/>
    </xf>
    <xf numFmtId="0" fontId="5" fillId="0" borderId="12" xfId="0" applyFont="1" applyBorder="1" applyAlignment="1">
      <alignment horizontal="center" vertical="center"/>
    </xf>
    <xf numFmtId="0" fontId="13" fillId="0" borderId="12" xfId="15" quotePrefix="1" applyBorder="1" applyAlignment="1">
      <alignment horizontal="center"/>
    </xf>
    <xf numFmtId="3" fontId="6" fillId="0" borderId="0" xfId="4" applyNumberFormat="1" applyFont="1" applyFill="1" applyAlignment="1">
      <alignment horizontal="center"/>
    </xf>
    <xf numFmtId="3" fontId="6" fillId="0" borderId="0" xfId="0" applyNumberFormat="1" applyFont="1" applyAlignment="1">
      <alignment horizontal="center"/>
    </xf>
    <xf numFmtId="3" fontId="11" fillId="0" borderId="0" xfId="0" applyNumberFormat="1" applyFont="1" applyAlignment="1">
      <alignment horizontal="center"/>
    </xf>
    <xf numFmtId="3" fontId="11" fillId="0" borderId="0" xfId="4" applyNumberFormat="1" applyFont="1" applyFill="1" applyBorder="1" applyAlignment="1">
      <alignment horizontal="center"/>
    </xf>
    <xf numFmtId="166" fontId="21" fillId="4" borderId="0" xfId="4" applyNumberFormat="1" applyFont="1" applyFill="1" applyBorder="1"/>
    <xf numFmtId="166" fontId="20" fillId="4" borderId="0" xfId="4" applyNumberFormat="1" applyFont="1" applyFill="1" applyBorder="1"/>
    <xf numFmtId="0" fontId="6" fillId="0" borderId="0" xfId="0" applyFont="1" applyAlignment="1">
      <alignment horizontal="center"/>
    </xf>
    <xf numFmtId="0" fontId="5" fillId="0" borderId="0" xfId="0" applyFont="1" applyAlignment="1">
      <alignment horizontal="right"/>
    </xf>
    <xf numFmtId="0" fontId="6" fillId="0" borderId="1" xfId="0" applyFont="1" applyBorder="1"/>
    <xf numFmtId="0" fontId="5" fillId="0" borderId="0" xfId="0" applyFont="1" applyAlignment="1">
      <alignment horizontal="left"/>
    </xf>
    <xf numFmtId="14" fontId="20" fillId="5" borderId="0" xfId="0" applyNumberFormat="1" applyFont="1" applyFill="1"/>
    <xf numFmtId="0" fontId="20" fillId="5" borderId="0" xfId="0" applyFont="1" applyFill="1" applyAlignment="1">
      <alignment horizontal="center"/>
    </xf>
    <xf numFmtId="166" fontId="12" fillId="0" borderId="0" xfId="0" applyNumberFormat="1" applyFont="1"/>
    <xf numFmtId="0" fontId="31" fillId="0" borderId="0" xfId="0" applyFont="1"/>
    <xf numFmtId="0" fontId="32" fillId="0" borderId="0" xfId="15" applyFont="1" applyAlignment="1">
      <alignment horizontal="center"/>
    </xf>
    <xf numFmtId="0" fontId="31" fillId="0" borderId="0" xfId="0" applyFont="1" applyAlignment="1">
      <alignment horizontal="center" vertical="center" wrapText="1"/>
    </xf>
    <xf numFmtId="0" fontId="34" fillId="0" borderId="0" xfId="0" applyFont="1" applyAlignment="1">
      <alignment horizontal="left" vertical="center"/>
    </xf>
    <xf numFmtId="0" fontId="34" fillId="0" borderId="0" xfId="0" applyFont="1"/>
    <xf numFmtId="0" fontId="31" fillId="0" borderId="0" xfId="0" applyFont="1" applyAlignment="1">
      <alignment horizontal="left"/>
    </xf>
    <xf numFmtId="0" fontId="36" fillId="0" borderId="0" xfId="0" applyFont="1"/>
    <xf numFmtId="0" fontId="36" fillId="0" borderId="0" xfId="0" applyFont="1" applyAlignment="1">
      <alignment horizontal="left"/>
    </xf>
    <xf numFmtId="0" fontId="34" fillId="0" borderId="1" xfId="0" applyFont="1" applyBorder="1" applyAlignment="1">
      <alignment horizontal="center"/>
    </xf>
    <xf numFmtId="0" fontId="37" fillId="0" borderId="0" xfId="0" applyFont="1"/>
    <xf numFmtId="0" fontId="31" fillId="0" borderId="0" xfId="0" applyFont="1" applyAlignment="1">
      <alignment horizontal="left" wrapText="1"/>
    </xf>
    <xf numFmtId="0" fontId="34" fillId="0" borderId="0" xfId="0" applyFont="1" applyAlignment="1">
      <alignment horizontal="left"/>
    </xf>
    <xf numFmtId="0" fontId="31" fillId="0" borderId="0" xfId="0" applyFont="1" applyAlignment="1">
      <alignment wrapText="1"/>
    </xf>
    <xf numFmtId="0" fontId="34" fillId="2" borderId="7" xfId="0" applyFont="1" applyFill="1" applyBorder="1" applyAlignment="1">
      <alignment horizontal="center" vertical="center" wrapText="1"/>
    </xf>
    <xf numFmtId="0" fontId="38" fillId="2" borderId="7" xfId="0" applyFont="1" applyFill="1" applyBorder="1" applyAlignment="1">
      <alignment horizontal="center" vertical="center" wrapText="1"/>
    </xf>
    <xf numFmtId="0" fontId="38" fillId="0" borderId="7" xfId="0" applyFont="1" applyBorder="1" applyAlignment="1">
      <alignment horizontal="center" vertical="center" wrapText="1"/>
    </xf>
    <xf numFmtId="9" fontId="34" fillId="0" borderId="7" xfId="3" applyFont="1" applyBorder="1" applyAlignment="1">
      <alignment horizontal="center"/>
    </xf>
    <xf numFmtId="0" fontId="34" fillId="0" borderId="1" xfId="0" applyFont="1" applyBorder="1" applyAlignment="1">
      <alignment horizontal="left"/>
    </xf>
    <xf numFmtId="0" fontId="31" fillId="0" borderId="0" xfId="0" applyFont="1" applyAlignment="1">
      <alignment horizontal="right"/>
    </xf>
    <xf numFmtId="3" fontId="31" fillId="0" borderId="0" xfId="0" applyNumberFormat="1" applyFont="1"/>
    <xf numFmtId="0" fontId="40" fillId="0" borderId="0" xfId="0" applyFont="1"/>
    <xf numFmtId="0" fontId="21" fillId="0" borderId="0" xfId="0" applyFont="1" applyAlignment="1">
      <alignment horizontal="left"/>
    </xf>
    <xf numFmtId="0" fontId="6" fillId="0" borderId="0" xfId="0" applyFont="1" applyAlignment="1">
      <alignment horizontal="center" vertical="center"/>
    </xf>
    <xf numFmtId="0" fontId="13" fillId="0" borderId="0" xfId="15" applyFill="1" applyAlignment="1">
      <alignment horizontal="center"/>
    </xf>
    <xf numFmtId="0" fontId="24" fillId="0" borderId="0" xfId="0" applyFont="1" applyAlignment="1">
      <alignment horizontal="center" vertical="center"/>
    </xf>
    <xf numFmtId="166" fontId="21" fillId="0" borderId="0" xfId="4" applyNumberFormat="1" applyFont="1" applyFill="1" applyBorder="1"/>
    <xf numFmtId="0" fontId="21" fillId="0" borderId="0" xfId="0" applyFont="1" applyAlignment="1">
      <alignment horizontal="left" vertical="center"/>
    </xf>
    <xf numFmtId="0" fontId="25" fillId="0" borderId="0" xfId="0" applyFont="1" applyAlignment="1">
      <alignment horizontal="center" vertical="center"/>
    </xf>
    <xf numFmtId="166" fontId="20" fillId="0" borderId="0" xfId="4" applyNumberFormat="1" applyFont="1" applyFill="1" applyBorder="1"/>
    <xf numFmtId="14" fontId="36" fillId="0" borderId="0" xfId="0" applyNumberFormat="1" applyFont="1" applyAlignment="1">
      <alignment horizontal="left"/>
    </xf>
    <xf numFmtId="41" fontId="6" fillId="0" borderId="0" xfId="0" applyNumberFormat="1" applyFont="1"/>
    <xf numFmtId="169" fontId="31" fillId="0" borderId="7" xfId="94" applyNumberFormat="1" applyFont="1" applyBorder="1" applyAlignment="1">
      <alignment horizontal="center" vertical="center"/>
    </xf>
    <xf numFmtId="170" fontId="31" fillId="0" borderId="7" xfId="94" applyNumberFormat="1" applyFont="1" applyBorder="1" applyAlignment="1">
      <alignment horizontal="left" vertical="center"/>
    </xf>
    <xf numFmtId="41" fontId="31" fillId="0" borderId="7" xfId="94" applyFont="1" applyBorder="1" applyAlignment="1">
      <alignment horizontal="center" vertical="center"/>
    </xf>
    <xf numFmtId="41" fontId="34" fillId="0" borderId="7" xfId="94" applyFont="1" applyBorder="1" applyAlignment="1">
      <alignment horizontal="center" vertical="center"/>
    </xf>
    <xf numFmtId="167" fontId="31" fillId="0" borderId="0" xfId="1" applyNumberFormat="1" applyFont="1"/>
    <xf numFmtId="41" fontId="31" fillId="0" borderId="0" xfId="0" applyNumberFormat="1" applyFont="1"/>
    <xf numFmtId="9" fontId="36" fillId="0" borderId="7" xfId="3" applyFont="1" applyBorder="1" applyAlignment="1">
      <alignment horizontal="center" vertical="center"/>
    </xf>
    <xf numFmtId="0" fontId="37" fillId="0" borderId="0" xfId="0" applyFont="1" applyAlignment="1">
      <alignment horizontal="center"/>
    </xf>
    <xf numFmtId="0" fontId="6" fillId="3" borderId="0" xfId="0" applyFont="1" applyFill="1" applyAlignment="1">
      <alignment horizontal="center"/>
    </xf>
    <xf numFmtId="0" fontId="14" fillId="0" borderId="0" xfId="15" quotePrefix="1" applyFont="1" applyBorder="1" applyAlignment="1">
      <alignment horizontal="center"/>
    </xf>
    <xf numFmtId="0" fontId="0" fillId="0" borderId="12" xfId="0" applyBorder="1" applyAlignment="1">
      <alignment horizontal="center"/>
    </xf>
    <xf numFmtId="0" fontId="0" fillId="0" borderId="12" xfId="0" quotePrefix="1" applyBorder="1" applyAlignment="1">
      <alignment horizontal="center"/>
    </xf>
    <xf numFmtId="0" fontId="0" fillId="0" borderId="8" xfId="0" applyBorder="1" applyAlignment="1">
      <alignment horizontal="center"/>
    </xf>
    <xf numFmtId="41" fontId="6" fillId="0" borderId="0" xfId="94" applyFont="1" applyFill="1"/>
    <xf numFmtId="41" fontId="12" fillId="0" borderId="0" xfId="94" applyFont="1"/>
    <xf numFmtId="41" fontId="6" fillId="0" borderId="0" xfId="94" applyFont="1" applyFill="1" applyAlignment="1">
      <alignment horizontal="center"/>
    </xf>
    <xf numFmtId="0" fontId="7" fillId="0" borderId="0" xfId="0" applyFont="1"/>
    <xf numFmtId="166" fontId="19" fillId="0" borderId="0" xfId="4" applyNumberFormat="1" applyFont="1" applyFill="1" applyAlignment="1"/>
    <xf numFmtId="0" fontId="18" fillId="2" borderId="0" xfId="0" applyFont="1" applyFill="1" applyAlignment="1">
      <alignment vertical="center"/>
    </xf>
    <xf numFmtId="0" fontId="40" fillId="2" borderId="0" xfId="0" applyFont="1" applyFill="1" applyAlignment="1">
      <alignment vertical="center"/>
    </xf>
    <xf numFmtId="0" fontId="17" fillId="0" borderId="0" xfId="0" applyFont="1" applyAlignment="1">
      <alignment vertical="center"/>
    </xf>
    <xf numFmtId="0" fontId="21" fillId="4" borderId="0" xfId="0" applyFont="1" applyFill="1" applyAlignment="1">
      <alignment vertical="center"/>
    </xf>
    <xf numFmtId="0" fontId="21" fillId="4" borderId="0" xfId="0" applyFont="1" applyFill="1"/>
    <xf numFmtId="41" fontId="5" fillId="0" borderId="0" xfId="94" applyFont="1" applyFill="1" applyAlignment="1">
      <alignment horizontal="center"/>
    </xf>
    <xf numFmtId="41" fontId="6" fillId="0" borderId="0" xfId="94" applyFont="1"/>
    <xf numFmtId="14" fontId="21" fillId="4" borderId="0" xfId="4" applyNumberFormat="1" applyFont="1" applyFill="1" applyAlignment="1">
      <alignment horizontal="center"/>
    </xf>
    <xf numFmtId="41" fontId="31" fillId="0" borderId="7" xfId="94" applyFont="1" applyFill="1" applyBorder="1" applyAlignment="1">
      <alignment horizontal="center" vertical="center"/>
    </xf>
    <xf numFmtId="41" fontId="34" fillId="0" borderId="7" xfId="94" applyFont="1" applyFill="1" applyBorder="1" applyAlignment="1">
      <alignment horizontal="center" vertical="center"/>
    </xf>
    <xf numFmtId="167" fontId="0" fillId="0" borderId="0" xfId="1" applyNumberFormat="1" applyFont="1"/>
    <xf numFmtId="167" fontId="0" fillId="0" borderId="3" xfId="1" applyNumberFormat="1" applyFont="1" applyBorder="1"/>
    <xf numFmtId="41" fontId="6" fillId="0" borderId="3" xfId="94" applyFont="1" applyFill="1" applyBorder="1"/>
    <xf numFmtId="166" fontId="6" fillId="0" borderId="0" xfId="4" applyNumberFormat="1" applyFont="1"/>
    <xf numFmtId="166" fontId="6" fillId="0" borderId="0" xfId="4" applyNumberFormat="1" applyFont="1" applyBorder="1"/>
    <xf numFmtId="166" fontId="13" fillId="0" borderId="0" xfId="15" applyNumberFormat="1" applyAlignment="1">
      <alignment horizontal="center" vertical="center"/>
    </xf>
    <xf numFmtId="166" fontId="16" fillId="0" borderId="0" xfId="4" applyNumberFormat="1" applyFont="1"/>
    <xf numFmtId="0" fontId="45" fillId="0" borderId="0" xfId="0" applyFont="1" applyAlignment="1">
      <alignment horizontal="center"/>
    </xf>
    <xf numFmtId="166" fontId="20" fillId="4" borderId="0" xfId="4" applyNumberFormat="1" applyFont="1" applyFill="1" applyAlignment="1">
      <alignment horizontal="center" vertical="center" wrapText="1"/>
    </xf>
    <xf numFmtId="166" fontId="20" fillId="0" borderId="0" xfId="4" applyNumberFormat="1" applyFont="1" applyFill="1" applyAlignment="1">
      <alignment horizontal="center" vertical="center" wrapText="1"/>
    </xf>
    <xf numFmtId="166" fontId="6" fillId="0" borderId="0" xfId="4" applyNumberFormat="1" applyFont="1" applyBorder="1" applyAlignment="1">
      <alignment horizontal="center"/>
    </xf>
    <xf numFmtId="166" fontId="20" fillId="2" borderId="0" xfId="4" applyNumberFormat="1" applyFont="1" applyFill="1" applyAlignment="1">
      <alignment horizontal="center" vertical="center" wrapText="1"/>
    </xf>
    <xf numFmtId="166" fontId="20" fillId="4" borderId="1" xfId="4" applyNumberFormat="1" applyFont="1" applyFill="1" applyBorder="1" applyAlignment="1">
      <alignment horizontal="center" vertical="center" wrapText="1"/>
    </xf>
    <xf numFmtId="166" fontId="20" fillId="0" borderId="1" xfId="4" applyNumberFormat="1" applyFont="1" applyFill="1" applyBorder="1" applyAlignment="1">
      <alignment horizontal="center" vertical="center" wrapText="1"/>
    </xf>
    <xf numFmtId="166" fontId="20" fillId="2" borderId="0" xfId="4" applyNumberFormat="1" applyFont="1" applyFill="1" applyBorder="1" applyAlignment="1">
      <alignment horizontal="center" vertical="center" wrapText="1"/>
    </xf>
    <xf numFmtId="0" fontId="46" fillId="9" borderId="0" xfId="0" applyFont="1" applyFill="1" applyAlignment="1">
      <alignment vertical="center"/>
    </xf>
    <xf numFmtId="0" fontId="47" fillId="0" borderId="0" xfId="0" applyFont="1"/>
    <xf numFmtId="166" fontId="46" fillId="9" borderId="0" xfId="4" applyNumberFormat="1" applyFont="1" applyFill="1" applyBorder="1"/>
    <xf numFmtId="166" fontId="46" fillId="0" borderId="0" xfId="4" applyNumberFormat="1" applyFont="1" applyFill="1" applyBorder="1"/>
    <xf numFmtId="166" fontId="48" fillId="0" borderId="0" xfId="4" applyNumberFormat="1" applyFont="1" applyBorder="1"/>
    <xf numFmtId="166" fontId="46" fillId="2" borderId="0" xfId="4" applyNumberFormat="1" applyFont="1" applyFill="1" applyBorder="1"/>
    <xf numFmtId="166" fontId="49" fillId="0" borderId="0" xfId="4" applyNumberFormat="1" applyFont="1"/>
    <xf numFmtId="166" fontId="50" fillId="0" borderId="0" xfId="4" applyNumberFormat="1" applyFont="1"/>
    <xf numFmtId="0" fontId="48" fillId="0" borderId="0" xfId="0" applyFont="1"/>
    <xf numFmtId="166" fontId="48" fillId="0" borderId="0" xfId="4" applyNumberFormat="1" applyFont="1"/>
    <xf numFmtId="166" fontId="48" fillId="0" borderId="0" xfId="4" applyNumberFormat="1" applyFont="1" applyFill="1"/>
    <xf numFmtId="41" fontId="48" fillId="0" borderId="0" xfId="94" applyFont="1"/>
    <xf numFmtId="166" fontId="51" fillId="0" borderId="0" xfId="4" applyNumberFormat="1" applyFont="1"/>
    <xf numFmtId="166" fontId="7" fillId="0" borderId="0" xfId="4" applyNumberFormat="1" applyFont="1" applyBorder="1"/>
    <xf numFmtId="166" fontId="52" fillId="0" borderId="0" xfId="4" applyNumberFormat="1" applyFont="1"/>
    <xf numFmtId="0" fontId="44" fillId="0" borderId="0" xfId="0" applyFont="1"/>
    <xf numFmtId="0" fontId="45" fillId="0" borderId="0" xfId="0" applyFont="1"/>
    <xf numFmtId="166" fontId="45" fillId="0" borderId="0" xfId="4" applyNumberFormat="1" applyFont="1"/>
    <xf numFmtId="41" fontId="45" fillId="0" borderId="0" xfId="94" applyFont="1"/>
    <xf numFmtId="0" fontId="20" fillId="9" borderId="0" xfId="0" applyFont="1" applyFill="1" applyAlignment="1">
      <alignment vertical="center"/>
    </xf>
    <xf numFmtId="166" fontId="20" fillId="9" borderId="0" xfId="4" applyNumberFormat="1" applyFont="1" applyFill="1" applyBorder="1" applyAlignment="1">
      <alignment vertical="center"/>
    </xf>
    <xf numFmtId="166" fontId="20" fillId="0" borderId="0" xfId="4" applyNumberFormat="1" applyFont="1" applyFill="1" applyBorder="1" applyAlignment="1">
      <alignment vertical="center"/>
    </xf>
    <xf numFmtId="166" fontId="20" fillId="9" borderId="0" xfId="4" applyNumberFormat="1" applyFont="1" applyFill="1" applyBorder="1"/>
    <xf numFmtId="166" fontId="11" fillId="0" borderId="0" xfId="4" applyNumberFormat="1" applyFont="1" applyBorder="1"/>
    <xf numFmtId="41" fontId="20" fillId="9" borderId="0" xfId="94" applyFont="1" applyFill="1" applyBorder="1" applyAlignment="1">
      <alignment vertical="center"/>
    </xf>
    <xf numFmtId="0" fontId="55" fillId="0" borderId="0" xfId="0" applyFont="1" applyAlignment="1">
      <alignment horizontal="left"/>
    </xf>
    <xf numFmtId="0" fontId="54" fillId="0" borderId="0" xfId="0" applyFont="1"/>
    <xf numFmtId="166" fontId="54" fillId="0" borderId="0" xfId="4" applyNumberFormat="1" applyFont="1"/>
    <xf numFmtId="0" fontId="54" fillId="0" borderId="0" xfId="0" applyFont="1" applyAlignment="1">
      <alignment horizontal="center"/>
    </xf>
    <xf numFmtId="0" fontId="22" fillId="4" borderId="0" xfId="0" applyFont="1" applyFill="1" applyAlignment="1">
      <alignment horizontal="center" vertical="center"/>
    </xf>
    <xf numFmtId="41" fontId="45" fillId="0" borderId="0" xfId="94" applyFont="1" applyAlignment="1">
      <alignment horizontal="center"/>
    </xf>
    <xf numFmtId="41" fontId="45" fillId="0" borderId="0" xfId="94" applyFont="1" applyBorder="1"/>
    <xf numFmtId="0" fontId="53" fillId="4" borderId="0" xfId="0" applyFont="1" applyFill="1"/>
    <xf numFmtId="171" fontId="45" fillId="0" borderId="0" xfId="4" applyNumberFormat="1" applyFont="1"/>
    <xf numFmtId="171" fontId="53" fillId="0" borderId="0" xfId="4" applyNumberFormat="1" applyFont="1" applyFill="1" applyBorder="1"/>
    <xf numFmtId="0" fontId="56" fillId="0" borderId="0" xfId="0" applyFont="1"/>
    <xf numFmtId="0" fontId="57" fillId="4" borderId="0" xfId="0" applyFont="1" applyFill="1"/>
    <xf numFmtId="171" fontId="57" fillId="4" borderId="0" xfId="4" applyNumberFormat="1" applyFont="1" applyFill="1" applyBorder="1"/>
    <xf numFmtId="166" fontId="58" fillId="0" borderId="0" xfId="4" applyNumberFormat="1" applyFont="1"/>
    <xf numFmtId="14" fontId="21" fillId="4" borderId="0" xfId="4" applyNumberFormat="1" applyFont="1" applyFill="1" applyAlignment="1">
      <alignment horizontal="right"/>
    </xf>
    <xf numFmtId="0" fontId="55" fillId="0" borderId="0" xfId="0" applyFont="1"/>
    <xf numFmtId="0" fontId="20" fillId="4" borderId="0" xfId="0" applyFont="1" applyFill="1" applyAlignment="1">
      <alignment vertical="center"/>
    </xf>
    <xf numFmtId="0" fontId="5" fillId="0" borderId="0" xfId="0" applyFont="1" applyAlignment="1">
      <alignment vertical="center"/>
    </xf>
    <xf numFmtId="0" fontId="6" fillId="0" borderId="0" xfId="0" applyFont="1" applyAlignment="1">
      <alignment vertical="center"/>
    </xf>
    <xf numFmtId="0" fontId="20" fillId="4" borderId="5" xfId="0" applyFont="1" applyFill="1" applyBorder="1" applyAlignment="1">
      <alignment vertical="center"/>
    </xf>
    <xf numFmtId="0" fontId="20" fillId="4" borderId="3" xfId="0" applyFont="1" applyFill="1" applyBorder="1" applyAlignment="1">
      <alignment vertical="center"/>
    </xf>
    <xf numFmtId="0" fontId="20" fillId="4" borderId="21" xfId="0" applyFont="1" applyFill="1" applyBorder="1" applyAlignment="1">
      <alignment vertical="center"/>
    </xf>
    <xf numFmtId="0" fontId="45" fillId="0" borderId="6" xfId="0" applyFont="1" applyBorder="1"/>
    <xf numFmtId="0" fontId="45" fillId="0" borderId="1" xfId="0" applyFont="1" applyBorder="1"/>
    <xf numFmtId="0" fontId="45" fillId="0" borderId="23" xfId="0" applyFont="1" applyBorder="1"/>
    <xf numFmtId="0" fontId="6" fillId="0" borderId="22" xfId="0" applyFont="1" applyBorder="1"/>
    <xf numFmtId="0" fontId="11" fillId="0" borderId="11" xfId="0" applyFont="1" applyBorder="1" applyAlignment="1">
      <alignment horizontal="left" vertical="justify" wrapText="1"/>
    </xf>
    <xf numFmtId="0" fontId="11" fillId="0" borderId="22" xfId="0" applyFont="1" applyBorder="1" applyAlignment="1">
      <alignment horizontal="left" vertical="justify" wrapText="1"/>
    </xf>
    <xf numFmtId="0" fontId="10" fillId="0" borderId="11" xfId="0" applyFont="1" applyBorder="1" applyAlignment="1">
      <alignment horizontal="justify" vertical="justify" wrapText="1"/>
    </xf>
    <xf numFmtId="0" fontId="10" fillId="0" borderId="22" xfId="0" applyFont="1" applyBorder="1" applyAlignment="1">
      <alignment horizontal="justify" vertical="justify" wrapText="1"/>
    </xf>
    <xf numFmtId="0" fontId="0" fillId="10" borderId="11" xfId="0" applyFill="1" applyBorder="1"/>
    <xf numFmtId="0" fontId="0" fillId="10" borderId="0" xfId="0" applyFill="1"/>
    <xf numFmtId="0" fontId="0" fillId="10" borderId="22" xfId="0" applyFill="1" applyBorder="1"/>
    <xf numFmtId="0" fontId="47" fillId="0" borderId="13" xfId="0" applyFont="1" applyBorder="1" applyAlignment="1">
      <alignment horizontal="center" vertical="center" wrapText="1"/>
    </xf>
    <xf numFmtId="172" fontId="0" fillId="0" borderId="0" xfId="94" applyNumberFormat="1" applyFont="1" applyFill="1" applyBorder="1"/>
    <xf numFmtId="172" fontId="0" fillId="10" borderId="0" xfId="94" applyNumberFormat="1" applyFont="1" applyFill="1" applyBorder="1"/>
    <xf numFmtId="41" fontId="0" fillId="10" borderId="0" xfId="94" applyFont="1" applyFill="1" applyBorder="1"/>
    <xf numFmtId="0" fontId="0" fillId="10" borderId="1" xfId="0" applyFill="1" applyBorder="1"/>
    <xf numFmtId="0" fontId="42" fillId="10" borderId="1" xfId="0" applyFont="1" applyFill="1" applyBorder="1"/>
    <xf numFmtId="0" fontId="2" fillId="10" borderId="11" xfId="0" applyFont="1" applyFill="1" applyBorder="1"/>
    <xf numFmtId="0" fontId="6" fillId="0" borderId="11" xfId="0" applyFont="1" applyBorder="1" applyAlignment="1">
      <alignment horizontal="justify" vertical="justify" wrapText="1"/>
    </xf>
    <xf numFmtId="0" fontId="6" fillId="0" borderId="22" xfId="0" applyFont="1" applyBorder="1" applyAlignment="1">
      <alignment horizontal="justify" vertical="justify" wrapText="1"/>
    </xf>
    <xf numFmtId="0" fontId="62" fillId="0" borderId="0" xfId="0" applyFont="1" applyAlignment="1">
      <alignment horizontal="justify" vertical="center"/>
    </xf>
    <xf numFmtId="41" fontId="0" fillId="10" borderId="22" xfId="94" applyFont="1" applyFill="1" applyBorder="1"/>
    <xf numFmtId="0" fontId="20" fillId="4" borderId="0" xfId="0" applyFont="1" applyFill="1"/>
    <xf numFmtId="0" fontId="61" fillId="2" borderId="0" xfId="0" applyFont="1" applyFill="1"/>
    <xf numFmtId="0" fontId="63" fillId="0" borderId="0" xfId="0" applyFont="1" applyAlignment="1">
      <alignment vertical="center"/>
    </xf>
    <xf numFmtId="0" fontId="11" fillId="2" borderId="1" xfId="5" applyFont="1" applyFill="1" applyBorder="1" applyAlignment="1">
      <alignment horizontal="left"/>
    </xf>
    <xf numFmtId="0" fontId="64" fillId="2" borderId="0" xfId="5" applyFont="1" applyFill="1" applyBorder="1" applyAlignment="1">
      <alignment horizontal="center"/>
    </xf>
    <xf numFmtId="0" fontId="64" fillId="2" borderId="0" xfId="5" applyFont="1" applyFill="1" applyAlignment="1">
      <alignment horizontal="center"/>
    </xf>
    <xf numFmtId="14" fontId="9" fillId="2" borderId="0" xfId="7" applyNumberFormat="1" applyFont="1" applyFill="1" applyAlignment="1">
      <alignment horizontal="center"/>
    </xf>
    <xf numFmtId="0" fontId="7" fillId="2" borderId="0" xfId="7" applyFill="1"/>
    <xf numFmtId="0" fontId="6" fillId="2" borderId="0" xfId="0" applyFont="1" applyFill="1"/>
    <xf numFmtId="0" fontId="11" fillId="2" borderId="0" xfId="7" applyFont="1" applyFill="1"/>
    <xf numFmtId="166" fontId="11" fillId="2" borderId="24" xfId="9" applyNumberFormat="1" applyFont="1" applyFill="1" applyBorder="1"/>
    <xf numFmtId="14" fontId="20" fillId="4" borderId="0" xfId="0" applyNumberFormat="1" applyFont="1" applyFill="1" applyAlignment="1">
      <alignment horizontal="center" vertical="center"/>
    </xf>
    <xf numFmtId="0" fontId="2" fillId="10" borderId="0" xfId="0" applyFont="1" applyFill="1"/>
    <xf numFmtId="0" fontId="13" fillId="10" borderId="0" xfId="15" applyFill="1"/>
    <xf numFmtId="0" fontId="6" fillId="10" borderId="0" xfId="0" applyFont="1" applyFill="1"/>
    <xf numFmtId="0" fontId="63" fillId="10" borderId="0" xfId="0" applyFont="1" applyFill="1" applyAlignment="1">
      <alignment vertical="center"/>
    </xf>
    <xf numFmtId="0" fontId="65" fillId="2" borderId="0" xfId="0" applyFont="1" applyFill="1" applyAlignment="1">
      <alignment horizontal="center"/>
    </xf>
    <xf numFmtId="0" fontId="5" fillId="2" borderId="0" xfId="0" applyFont="1" applyFill="1"/>
    <xf numFmtId="0" fontId="13" fillId="2" borderId="0" xfId="15" applyFill="1"/>
    <xf numFmtId="0" fontId="52" fillId="2" borderId="0" xfId="0" applyFont="1" applyFill="1"/>
    <xf numFmtId="0" fontId="20" fillId="0" borderId="0" xfId="0" applyFont="1" applyAlignment="1">
      <alignment vertical="center"/>
    </xf>
    <xf numFmtId="0" fontId="6" fillId="2" borderId="7" xfId="0" applyFont="1" applyFill="1" applyBorder="1"/>
    <xf numFmtId="41" fontId="6" fillId="0" borderId="7" xfId="94" applyFont="1" applyFill="1" applyBorder="1"/>
    <xf numFmtId="167" fontId="6" fillId="2" borderId="0" xfId="0" applyNumberFormat="1" applyFont="1" applyFill="1"/>
    <xf numFmtId="41" fontId="6" fillId="2" borderId="0" xfId="94" applyFont="1" applyFill="1"/>
    <xf numFmtId="41" fontId="6" fillId="2" borderId="0" xfId="0" applyNumberFormat="1" applyFont="1" applyFill="1"/>
    <xf numFmtId="41" fontId="6" fillId="2" borderId="7" xfId="94" applyFont="1" applyFill="1" applyBorder="1"/>
    <xf numFmtId="167" fontId="68" fillId="0" borderId="0" xfId="92" applyNumberFormat="1" applyFont="1" applyAlignment="1">
      <alignment vertical="center"/>
    </xf>
    <xf numFmtId="167" fontId="68" fillId="0" borderId="0" xfId="93" applyNumberFormat="1" applyFont="1" applyFill="1" applyBorder="1" applyAlignment="1">
      <alignment horizontal="center" vertical="center"/>
    </xf>
    <xf numFmtId="0" fontId="68" fillId="0" borderId="0" xfId="92" applyFont="1" applyAlignment="1">
      <alignment vertical="center"/>
    </xf>
    <xf numFmtId="0" fontId="7" fillId="10" borderId="0" xfId="0" applyFont="1" applyFill="1"/>
    <xf numFmtId="0" fontId="65" fillId="2" borderId="0" xfId="0" applyFont="1" applyFill="1"/>
    <xf numFmtId="166" fontId="6" fillId="2" borderId="0" xfId="0" applyNumberFormat="1" applyFont="1" applyFill="1"/>
    <xf numFmtId="0" fontId="11" fillId="2" borderId="1" xfId="6" applyFont="1" applyFill="1" applyBorder="1" applyAlignment="1">
      <alignment horizontal="left"/>
    </xf>
    <xf numFmtId="41" fontId="7" fillId="2" borderId="0" xfId="94" applyFont="1" applyFill="1"/>
    <xf numFmtId="171" fontId="11" fillId="2" borderId="24" xfId="4" applyNumberFormat="1" applyFont="1" applyFill="1" applyBorder="1"/>
    <xf numFmtId="0" fontId="69" fillId="11" borderId="25" xfId="79" applyFont="1" applyFill="1" applyBorder="1" applyAlignment="1">
      <alignment vertical="center"/>
    </xf>
    <xf numFmtId="0" fontId="69" fillId="10" borderId="0" xfId="79" applyFont="1" applyFill="1"/>
    <xf numFmtId="0" fontId="70" fillId="10" borderId="0" xfId="79" applyFont="1" applyFill="1"/>
    <xf numFmtId="0" fontId="7" fillId="2" borderId="0" xfId="6" applyFill="1" applyAlignment="1">
      <alignment horizontal="left"/>
    </xf>
    <xf numFmtId="171" fontId="7" fillId="2" borderId="0" xfId="4" applyNumberFormat="1" applyFont="1" applyFill="1"/>
    <xf numFmtId="0" fontId="7" fillId="2" borderId="0" xfId="6" quotePrefix="1" applyFill="1"/>
    <xf numFmtId="166" fontId="11" fillId="2" borderId="24" xfId="12" applyNumberFormat="1" applyFont="1" applyFill="1" applyBorder="1"/>
    <xf numFmtId="165" fontId="0" fillId="10" borderId="0" xfId="1" applyFont="1" applyFill="1"/>
    <xf numFmtId="167" fontId="7" fillId="2" borderId="0" xfId="1" applyNumberFormat="1" applyFont="1" applyFill="1"/>
    <xf numFmtId="167" fontId="0" fillId="10" borderId="0" xfId="1" applyNumberFormat="1" applyFont="1" applyFill="1"/>
    <xf numFmtId="41" fontId="6" fillId="0" borderId="0" xfId="94" applyFont="1" applyFill="1" applyBorder="1"/>
    <xf numFmtId="0" fontId="71" fillId="12" borderId="0" xfId="0" applyFont="1" applyFill="1" applyAlignment="1">
      <alignment vertical="center" wrapText="1"/>
    </xf>
    <xf numFmtId="0" fontId="71" fillId="12" borderId="0" xfId="0" applyFont="1" applyFill="1" applyAlignment="1">
      <alignment horizontal="center" vertical="center" wrapText="1"/>
    </xf>
    <xf numFmtId="0" fontId="72" fillId="13" borderId="0" xfId="0" applyFont="1" applyFill="1" applyAlignment="1">
      <alignment vertical="center" wrapText="1"/>
    </xf>
    <xf numFmtId="167" fontId="72" fillId="13" borderId="0" xfId="1" applyNumberFormat="1" applyFont="1" applyFill="1" applyAlignment="1">
      <alignment vertical="center" wrapText="1"/>
    </xf>
    <xf numFmtId="165" fontId="0" fillId="0" borderId="0" xfId="1" applyFont="1" applyFill="1"/>
    <xf numFmtId="167" fontId="0" fillId="0" borderId="0" xfId="1" applyNumberFormat="1" applyFont="1" applyFill="1"/>
    <xf numFmtId="167" fontId="0" fillId="0" borderId="0" xfId="0" applyNumberFormat="1"/>
    <xf numFmtId="14" fontId="2" fillId="0" borderId="0" xfId="0" applyNumberFormat="1" applyFont="1"/>
    <xf numFmtId="0" fontId="42" fillId="0" borderId="0" xfId="0" applyFont="1" applyAlignment="1">
      <alignment horizontal="center"/>
    </xf>
    <xf numFmtId="0" fontId="72" fillId="0" borderId="0" xfId="0" applyFont="1" applyAlignment="1">
      <alignment horizontal="center" vertical="center"/>
    </xf>
    <xf numFmtId="0" fontId="73" fillId="7" borderId="0" xfId="0" applyFont="1" applyFill="1" applyAlignment="1">
      <alignment horizontal="center" vertical="center" wrapText="1"/>
    </xf>
    <xf numFmtId="0" fontId="74" fillId="15" borderId="0" xfId="0" applyFont="1" applyFill="1" applyAlignment="1">
      <alignment horizontal="center" vertical="center" wrapText="1"/>
    </xf>
    <xf numFmtId="167" fontId="74" fillId="15" borderId="0" xfId="0" applyNumberFormat="1" applyFont="1" applyFill="1" applyAlignment="1">
      <alignment horizontal="center" vertical="center" wrapText="1"/>
    </xf>
    <xf numFmtId="0" fontId="0" fillId="0" borderId="0" xfId="0" applyAlignment="1">
      <alignment vertical="center"/>
    </xf>
    <xf numFmtId="0" fontId="41" fillId="7" borderId="0" xfId="0" applyFont="1" applyFill="1" applyAlignment="1">
      <alignment horizontal="center" vertical="center"/>
    </xf>
    <xf numFmtId="165" fontId="0" fillId="0" borderId="0" xfId="1" applyFont="1" applyFill="1" applyAlignment="1">
      <alignment horizontal="center"/>
    </xf>
    <xf numFmtId="165" fontId="60" fillId="0" borderId="0" xfId="1" applyFont="1"/>
    <xf numFmtId="41" fontId="60" fillId="0" borderId="0" xfId="94" applyFont="1"/>
    <xf numFmtId="41" fontId="0" fillId="0" borderId="0" xfId="94" applyFont="1"/>
    <xf numFmtId="41" fontId="0" fillId="0" borderId="0" xfId="0" applyNumberFormat="1"/>
    <xf numFmtId="167" fontId="60" fillId="0" borderId="0" xfId="1" applyNumberFormat="1" applyFont="1"/>
    <xf numFmtId="0" fontId="0" fillId="0" borderId="7" xfId="0" applyBorder="1" applyAlignment="1">
      <alignment horizontal="center"/>
    </xf>
    <xf numFmtId="0" fontId="75" fillId="0" borderId="0" xfId="0" applyFont="1" applyAlignment="1">
      <alignment horizontal="right"/>
    </xf>
    <xf numFmtId="0" fontId="42" fillId="0" borderId="7" xfId="0" applyFont="1" applyBorder="1" applyAlignment="1">
      <alignment horizontal="center"/>
    </xf>
    <xf numFmtId="41" fontId="1" fillId="0" borderId="0" xfId="94" applyFont="1"/>
    <xf numFmtId="41" fontId="1" fillId="0" borderId="0" xfId="94" applyFont="1" applyFill="1"/>
    <xf numFmtId="0" fontId="2" fillId="0" borderId="0" xfId="0" applyFont="1" applyAlignment="1">
      <alignment horizontal="right"/>
    </xf>
    <xf numFmtId="41" fontId="2" fillId="0" borderId="3" xfId="0" applyNumberFormat="1" applyFont="1" applyBorder="1"/>
    <xf numFmtId="41" fontId="2" fillId="0" borderId="0" xfId="0" applyNumberFormat="1" applyFont="1"/>
    <xf numFmtId="9" fontId="0" fillId="0" borderId="0" xfId="0" applyNumberFormat="1"/>
    <xf numFmtId="9" fontId="42" fillId="0" borderId="0" xfId="0" applyNumberFormat="1" applyFont="1"/>
    <xf numFmtId="167" fontId="0" fillId="16" borderId="26" xfId="1" applyNumberFormat="1" applyFont="1" applyFill="1" applyBorder="1"/>
    <xf numFmtId="0" fontId="0" fillId="16" borderId="27" xfId="0" applyFill="1" applyBorder="1"/>
    <xf numFmtId="0" fontId="0" fillId="16" borderId="27" xfId="0" applyFill="1" applyBorder="1" applyAlignment="1">
      <alignment horizontal="right"/>
    </xf>
    <xf numFmtId="41" fontId="2" fillId="16" borderId="27" xfId="94" applyFont="1" applyFill="1" applyBorder="1"/>
    <xf numFmtId="41" fontId="2" fillId="16" borderId="28" xfId="94" applyFont="1" applyFill="1" applyBorder="1"/>
    <xf numFmtId="0" fontId="0" fillId="0" borderId="1" xfId="0" applyBorder="1"/>
    <xf numFmtId="0" fontId="6" fillId="0" borderId="0" xfId="0" applyFont="1" applyAlignment="1">
      <alignment horizontal="left" vertical="top" wrapText="1"/>
    </xf>
    <xf numFmtId="1" fontId="0" fillId="0" borderId="0" xfId="0" applyNumberFormat="1"/>
    <xf numFmtId="0" fontId="0" fillId="0" borderId="0" xfId="0" applyAlignment="1">
      <alignment horizontal="right"/>
    </xf>
    <xf numFmtId="167" fontId="2" fillId="0" borderId="3" xfId="1" applyNumberFormat="1" applyFont="1" applyFill="1" applyBorder="1"/>
    <xf numFmtId="41" fontId="2" fillId="0" borderId="3" xfId="94" applyFont="1" applyBorder="1"/>
    <xf numFmtId="9" fontId="0" fillId="0" borderId="0" xfId="3" applyFont="1" applyFill="1"/>
    <xf numFmtId="0" fontId="20" fillId="4" borderId="0" xfId="0" applyFont="1" applyFill="1" applyAlignment="1">
      <alignment horizontal="left" vertical="center"/>
    </xf>
    <xf numFmtId="0" fontId="79" fillId="0" borderId="0" xfId="0" applyFont="1"/>
    <xf numFmtId="49" fontId="76" fillId="18" borderId="29" xfId="0" applyNumberFormat="1" applyFont="1" applyFill="1" applyBorder="1"/>
    <xf numFmtId="167" fontId="76" fillId="18" borderId="29" xfId="95" applyNumberFormat="1" applyFont="1" applyFill="1" applyBorder="1"/>
    <xf numFmtId="49" fontId="77" fillId="0" borderId="29" xfId="0" applyNumberFormat="1" applyFont="1" applyBorder="1"/>
    <xf numFmtId="167" fontId="77" fillId="0" borderId="29" xfId="95" applyNumberFormat="1" applyFont="1" applyBorder="1"/>
    <xf numFmtId="0" fontId="0" fillId="0" borderId="29" xfId="0" applyBorder="1"/>
    <xf numFmtId="49" fontId="77" fillId="0" borderId="30" xfId="0" applyNumberFormat="1" applyFont="1" applyBorder="1"/>
    <xf numFmtId="167" fontId="77" fillId="0" borderId="30" xfId="95" applyNumberFormat="1" applyFont="1" applyBorder="1"/>
    <xf numFmtId="49" fontId="77" fillId="0" borderId="0" xfId="0" applyNumberFormat="1" applyFont="1"/>
    <xf numFmtId="41" fontId="77" fillId="0" borderId="0" xfId="94" applyFont="1"/>
    <xf numFmtId="167" fontId="77" fillId="0" borderId="0" xfId="95" applyNumberFormat="1" applyFont="1" applyFill="1"/>
    <xf numFmtId="49" fontId="76" fillId="18" borderId="31" xfId="0" applyNumberFormat="1" applyFont="1" applyFill="1" applyBorder="1"/>
    <xf numFmtId="49" fontId="77" fillId="0" borderId="31" xfId="0" applyNumberFormat="1" applyFont="1" applyBorder="1"/>
    <xf numFmtId="49" fontId="77" fillId="0" borderId="33" xfId="0" applyNumberFormat="1" applyFont="1" applyBorder="1"/>
    <xf numFmtId="49" fontId="77" fillId="0" borderId="34" xfId="0" applyNumberFormat="1" applyFont="1" applyBorder="1"/>
    <xf numFmtId="167" fontId="77" fillId="0" borderId="34" xfId="95" applyNumberFormat="1" applyFont="1" applyFill="1" applyBorder="1"/>
    <xf numFmtId="167" fontId="77" fillId="0" borderId="34" xfId="95" applyNumberFormat="1" applyFont="1" applyBorder="1"/>
    <xf numFmtId="49" fontId="77" fillId="0" borderId="32" xfId="0" applyNumberFormat="1" applyFont="1" applyBorder="1"/>
    <xf numFmtId="167" fontId="77" fillId="0" borderId="29" xfId="95" applyNumberFormat="1" applyFont="1" applyFill="1" applyBorder="1"/>
    <xf numFmtId="49" fontId="77" fillId="0" borderId="35" xfId="0" applyNumberFormat="1" applyFont="1" applyBorder="1"/>
    <xf numFmtId="167" fontId="77" fillId="0" borderId="30" xfId="95" applyNumberFormat="1" applyFont="1" applyFill="1" applyBorder="1"/>
    <xf numFmtId="49" fontId="76" fillId="17" borderId="26" xfId="0" applyNumberFormat="1" applyFont="1" applyFill="1" applyBorder="1"/>
    <xf numFmtId="49" fontId="76" fillId="17" borderId="27" xfId="0" applyNumberFormat="1" applyFont="1" applyFill="1" applyBorder="1"/>
    <xf numFmtId="167" fontId="76" fillId="17" borderId="27" xfId="95" applyNumberFormat="1" applyFont="1" applyFill="1" applyBorder="1"/>
    <xf numFmtId="169" fontId="76" fillId="17" borderId="28" xfId="94" applyNumberFormat="1" applyFont="1" applyFill="1" applyBorder="1"/>
    <xf numFmtId="0" fontId="0" fillId="0" borderId="0" xfId="0" pivotButton="1"/>
    <xf numFmtId="0" fontId="0" fillId="0" borderId="0" xfId="0" applyAlignment="1">
      <alignment horizontal="left"/>
    </xf>
    <xf numFmtId="3" fontId="0" fillId="0" borderId="0" xfId="0" applyNumberFormat="1"/>
    <xf numFmtId="0" fontId="5" fillId="0" borderId="4" xfId="0" applyFont="1" applyBorder="1" applyAlignment="1">
      <alignment vertical="center"/>
    </xf>
    <xf numFmtId="0" fontId="5" fillId="0" borderId="5" xfId="0" applyFont="1" applyBorder="1" applyAlignment="1">
      <alignment vertical="center"/>
    </xf>
    <xf numFmtId="0" fontId="5" fillId="0" borderId="7" xfId="0" applyFont="1" applyBorder="1" applyAlignment="1">
      <alignment horizontal="center" vertical="center" wrapText="1"/>
    </xf>
    <xf numFmtId="0" fontId="6" fillId="0" borderId="4" xfId="0" applyFont="1" applyBorder="1"/>
    <xf numFmtId="167" fontId="6" fillId="0" borderId="8" xfId="4" applyNumberFormat="1" applyFont="1" applyFill="1" applyBorder="1"/>
    <xf numFmtId="9" fontId="6" fillId="0" borderId="23" xfId="3" applyFont="1" applyFill="1" applyBorder="1" applyAlignment="1">
      <alignment horizontal="center"/>
    </xf>
    <xf numFmtId="0" fontId="6" fillId="0" borderId="10" xfId="0" applyFont="1" applyBorder="1"/>
    <xf numFmtId="167" fontId="6" fillId="0" borderId="7" xfId="4" applyNumberFormat="1" applyFont="1" applyFill="1" applyBorder="1"/>
    <xf numFmtId="9" fontId="6" fillId="0" borderId="9" xfId="3" applyFont="1" applyFill="1" applyBorder="1" applyAlignment="1">
      <alignment horizontal="center"/>
    </xf>
    <xf numFmtId="0" fontId="66" fillId="0" borderId="4" xfId="0" applyFont="1" applyBorder="1"/>
    <xf numFmtId="0" fontId="6" fillId="0" borderId="7" xfId="0" applyFont="1" applyBorder="1"/>
    <xf numFmtId="167" fontId="6" fillId="0" borderId="2" xfId="4" applyNumberFormat="1" applyFont="1" applyFill="1" applyBorder="1"/>
    <xf numFmtId="167" fontId="6" fillId="0" borderId="9" xfId="4" applyNumberFormat="1" applyFont="1" applyFill="1" applyBorder="1"/>
    <xf numFmtId="0" fontId="6" fillId="0" borderId="7" xfId="0" applyFont="1" applyBorder="1" applyAlignment="1">
      <alignment wrapText="1"/>
    </xf>
    <xf numFmtId="167" fontId="6" fillId="0" borderId="23" xfId="4" applyNumberFormat="1" applyFont="1" applyFill="1" applyBorder="1"/>
    <xf numFmtId="0" fontId="7" fillId="0" borderId="7" xfId="0" applyFont="1" applyBorder="1"/>
    <xf numFmtId="171" fontId="7" fillId="0" borderId="7" xfId="4" applyNumberFormat="1" applyFont="1" applyFill="1" applyBorder="1"/>
    <xf numFmtId="9" fontId="6" fillId="0" borderId="23" xfId="3" applyFont="1" applyFill="1" applyBorder="1"/>
    <xf numFmtId="0" fontId="6" fillId="0" borderId="2" xfId="0" applyFont="1" applyBorder="1"/>
    <xf numFmtId="0" fontId="6" fillId="0" borderId="9" xfId="0" applyFont="1" applyBorder="1"/>
    <xf numFmtId="0" fontId="7" fillId="0" borderId="7" xfId="0" applyFont="1" applyBorder="1" applyAlignment="1">
      <alignment wrapText="1"/>
    </xf>
    <xf numFmtId="167" fontId="6" fillId="0" borderId="4" xfId="4" applyNumberFormat="1" applyFont="1" applyFill="1" applyBorder="1" applyAlignment="1">
      <alignment vertical="center"/>
    </xf>
    <xf numFmtId="0" fontId="6" fillId="0" borderId="3" xfId="0" applyFont="1" applyBorder="1"/>
    <xf numFmtId="0" fontId="5" fillId="0" borderId="7" xfId="0" applyFont="1" applyBorder="1"/>
    <xf numFmtId="0" fontId="5" fillId="0" borderId="6" xfId="0" applyFont="1" applyBorder="1"/>
    <xf numFmtId="0" fontId="67" fillId="0" borderId="7" xfId="0" applyFont="1" applyBorder="1"/>
    <xf numFmtId="0" fontId="6" fillId="0" borderId="7" xfId="0" applyFont="1" applyBorder="1" applyAlignment="1">
      <alignment horizontal="center"/>
    </xf>
    <xf numFmtId="0" fontId="6" fillId="0" borderId="1" xfId="0" applyFont="1" applyBorder="1" applyAlignment="1">
      <alignment horizontal="center"/>
    </xf>
    <xf numFmtId="10" fontId="6" fillId="0" borderId="9" xfId="3" applyNumberFormat="1" applyFont="1" applyFill="1" applyBorder="1" applyAlignment="1">
      <alignment horizontal="center"/>
    </xf>
    <xf numFmtId="173" fontId="6" fillId="2" borderId="0" xfId="3" applyNumberFormat="1" applyFont="1" applyFill="1"/>
    <xf numFmtId="165" fontId="6" fillId="2" borderId="0" xfId="1" applyFont="1" applyFill="1"/>
    <xf numFmtId="167" fontId="6" fillId="2" borderId="0" xfId="1" applyNumberFormat="1" applyFont="1" applyFill="1"/>
    <xf numFmtId="3" fontId="6" fillId="0" borderId="7" xfId="0" applyNumberFormat="1" applyFont="1" applyBorder="1" applyAlignment="1">
      <alignment horizontal="center"/>
    </xf>
    <xf numFmtId="0" fontId="65" fillId="0" borderId="0" xfId="0" applyFont="1"/>
    <xf numFmtId="0" fontId="20" fillId="0" borderId="0" xfId="6" quotePrefix="1" applyFont="1" applyAlignment="1">
      <alignment horizontal="center"/>
    </xf>
    <xf numFmtId="171" fontId="11" fillId="0" borderId="0" xfId="4" applyNumberFormat="1" applyFont="1" applyFill="1" applyBorder="1"/>
    <xf numFmtId="41" fontId="7" fillId="0" borderId="0" xfId="94" applyFont="1" applyFill="1" applyBorder="1"/>
    <xf numFmtId="0" fontId="0" fillId="0" borderId="0" xfId="0" applyAlignment="1">
      <alignment horizontal="center"/>
    </xf>
    <xf numFmtId="171" fontId="0" fillId="0" borderId="0" xfId="0" applyNumberFormat="1"/>
    <xf numFmtId="0" fontId="41" fillId="4" borderId="0" xfId="0" applyFont="1" applyFill="1" applyAlignment="1">
      <alignment horizontal="center" vertical="center"/>
    </xf>
    <xf numFmtId="0" fontId="60" fillId="10" borderId="0" xfId="0" applyFont="1" applyFill="1" applyAlignment="1">
      <alignment horizontal="center"/>
    </xf>
    <xf numFmtId="0" fontId="20" fillId="4" borderId="1" xfId="6" quotePrefix="1" applyFont="1" applyFill="1" applyBorder="1" applyAlignment="1">
      <alignment horizontal="right"/>
    </xf>
    <xf numFmtId="0" fontId="41" fillId="4" borderId="0" xfId="0" applyFont="1" applyFill="1" applyAlignment="1">
      <alignment vertical="center"/>
    </xf>
    <xf numFmtId="0" fontId="0" fillId="10" borderId="10" xfId="0" applyFill="1" applyBorder="1" applyAlignment="1">
      <alignment vertical="center" wrapText="1"/>
    </xf>
    <xf numFmtId="0" fontId="0" fillId="10" borderId="10" xfId="0" applyFill="1" applyBorder="1" applyAlignment="1">
      <alignment horizontal="center" vertical="center" wrapText="1"/>
    </xf>
    <xf numFmtId="0" fontId="0" fillId="10" borderId="7" xfId="0" applyFill="1" applyBorder="1" applyAlignment="1">
      <alignment vertical="center" wrapText="1"/>
    </xf>
    <xf numFmtId="0" fontId="80" fillId="0" borderId="7" xfId="0" applyFont="1" applyBorder="1" applyAlignment="1">
      <alignment horizontal="center" vertical="center" wrapText="1"/>
    </xf>
    <xf numFmtId="0" fontId="81" fillId="0" borderId="7" xfId="0" applyFont="1" applyBorder="1" applyAlignment="1">
      <alignment horizontal="center" vertical="center" wrapText="1"/>
    </xf>
    <xf numFmtId="0" fontId="0" fillId="10" borderId="7" xfId="0" applyFill="1" applyBorder="1"/>
    <xf numFmtId="0" fontId="0" fillId="2" borderId="0" xfId="0" applyFill="1"/>
    <xf numFmtId="0" fontId="82" fillId="11" borderId="25" xfId="79" applyFont="1" applyFill="1" applyBorder="1" applyAlignment="1">
      <alignment vertical="center"/>
    </xf>
    <xf numFmtId="0" fontId="82" fillId="20" borderId="37" xfId="79" applyFont="1" applyFill="1" applyBorder="1" applyAlignment="1">
      <alignment horizontal="center" vertical="center"/>
    </xf>
    <xf numFmtId="0" fontId="82" fillId="20" borderId="38" xfId="79" applyFont="1" applyFill="1" applyBorder="1" applyAlignment="1">
      <alignment horizontal="center" vertical="center" wrapText="1"/>
    </xf>
    <xf numFmtId="0" fontId="0" fillId="9" borderId="0" xfId="0" applyFill="1"/>
    <xf numFmtId="0" fontId="82" fillId="20" borderId="41" xfId="79" applyFont="1" applyFill="1" applyBorder="1" applyAlignment="1">
      <alignment vertical="center"/>
    </xf>
    <xf numFmtId="0" fontId="82" fillId="20" borderId="41" xfId="79" applyFont="1" applyFill="1" applyBorder="1" applyAlignment="1">
      <alignment vertical="center" wrapText="1"/>
    </xf>
    <xf numFmtId="0" fontId="20" fillId="4" borderId="42" xfId="6" quotePrefix="1" applyFont="1" applyFill="1" applyBorder="1" applyAlignment="1">
      <alignment horizontal="center"/>
    </xf>
    <xf numFmtId="0" fontId="20" fillId="4" borderId="43" xfId="6" quotePrefix="1" applyFont="1" applyFill="1" applyBorder="1" applyAlignment="1">
      <alignment horizontal="center"/>
    </xf>
    <xf numFmtId="0" fontId="69" fillId="10" borderId="11" xfId="79" applyFont="1" applyFill="1" applyBorder="1"/>
    <xf numFmtId="171" fontId="9" fillId="0" borderId="12" xfId="80" applyNumberFormat="1" applyFont="1" applyFill="1" applyBorder="1"/>
    <xf numFmtId="171" fontId="69" fillId="0" borderId="12" xfId="80" applyNumberFormat="1" applyFont="1" applyFill="1" applyBorder="1"/>
    <xf numFmtId="171" fontId="69" fillId="0" borderId="11" xfId="80" applyNumberFormat="1" applyFont="1" applyFill="1" applyBorder="1"/>
    <xf numFmtId="171" fontId="69" fillId="0" borderId="22" xfId="80" applyNumberFormat="1" applyFont="1" applyFill="1" applyBorder="1"/>
    <xf numFmtId="171" fontId="9" fillId="0" borderId="22" xfId="80" applyNumberFormat="1" applyFont="1" applyFill="1" applyBorder="1"/>
    <xf numFmtId="171" fontId="69" fillId="10" borderId="12" xfId="80" applyNumberFormat="1" applyFont="1" applyFill="1" applyBorder="1"/>
    <xf numFmtId="171" fontId="9" fillId="10" borderId="12" xfId="80" applyNumberFormat="1" applyFont="1" applyFill="1" applyBorder="1"/>
    <xf numFmtId="171" fontId="69" fillId="10" borderId="11" xfId="80" applyNumberFormat="1" applyFont="1" applyFill="1" applyBorder="1"/>
    <xf numFmtId="171" fontId="69" fillId="10" borderId="22" xfId="80" applyNumberFormat="1" applyFont="1" applyFill="1" applyBorder="1"/>
    <xf numFmtId="171" fontId="9" fillId="10" borderId="22" xfId="80" applyNumberFormat="1" applyFont="1" applyFill="1" applyBorder="1"/>
    <xf numFmtId="165" fontId="69" fillId="10" borderId="12" xfId="80" applyFont="1" applyFill="1" applyBorder="1"/>
    <xf numFmtId="171" fontId="9" fillId="21" borderId="7" xfId="80" applyNumberFormat="1" applyFont="1" applyFill="1" applyBorder="1"/>
    <xf numFmtId="41" fontId="0" fillId="10" borderId="0" xfId="94" applyFont="1" applyFill="1"/>
    <xf numFmtId="0" fontId="2" fillId="13" borderId="36" xfId="0" applyFont="1" applyFill="1" applyBorder="1" applyAlignment="1">
      <alignment horizontal="left"/>
    </xf>
    <xf numFmtId="167" fontId="2" fillId="13" borderId="36" xfId="0" applyNumberFormat="1" applyFont="1" applyFill="1" applyBorder="1"/>
    <xf numFmtId="14" fontId="0" fillId="0" borderId="0" xfId="0" applyNumberFormat="1"/>
    <xf numFmtId="41" fontId="0" fillId="10" borderId="0" xfId="0" applyNumberFormat="1" applyFill="1"/>
    <xf numFmtId="166" fontId="0" fillId="0" borderId="0" xfId="4" applyNumberFormat="1" applyFont="1" applyFill="1"/>
    <xf numFmtId="166" fontId="69" fillId="0" borderId="0" xfId="4" applyNumberFormat="1" applyFont="1" applyFill="1"/>
    <xf numFmtId="0" fontId="69" fillId="0" borderId="0" xfId="79" applyFont="1"/>
    <xf numFmtId="0" fontId="9" fillId="0" borderId="0" xfId="79" applyFont="1" applyAlignment="1">
      <alignment horizontal="center" vertical="center" wrapText="1"/>
    </xf>
    <xf numFmtId="3" fontId="69" fillId="0" borderId="0" xfId="79" applyNumberFormat="1" applyFont="1"/>
    <xf numFmtId="0" fontId="6" fillId="0" borderId="0" xfId="0" applyFont="1" applyAlignment="1">
      <alignment vertical="justify" wrapText="1"/>
    </xf>
    <xf numFmtId="0" fontId="5" fillId="0" borderId="0" xfId="0" applyFont="1" applyAlignment="1">
      <alignment horizontal="left" vertical="top" wrapText="1"/>
    </xf>
    <xf numFmtId="0" fontId="6" fillId="0" borderId="0" xfId="0" applyFont="1" applyAlignment="1">
      <alignment vertical="top" wrapText="1"/>
    </xf>
    <xf numFmtId="0" fontId="5" fillId="0" borderId="0" xfId="0" applyFont="1" applyAlignment="1">
      <alignment vertical="top" wrapText="1"/>
    </xf>
    <xf numFmtId="41" fontId="6" fillId="0" borderId="3" xfId="94" applyFont="1" applyBorder="1" applyAlignment="1">
      <alignment vertical="top" wrapText="1"/>
    </xf>
    <xf numFmtId="41" fontId="0" fillId="0" borderId="3" xfId="94" applyFont="1" applyBorder="1"/>
    <xf numFmtId="0" fontId="5" fillId="10" borderId="0" xfId="0" applyFont="1" applyFill="1" applyAlignment="1">
      <alignment vertical="justify" wrapText="1"/>
    </xf>
    <xf numFmtId="0" fontId="6" fillId="10" borderId="0" xfId="0" applyFont="1" applyFill="1" applyAlignment="1">
      <alignment vertical="justify" wrapText="1"/>
    </xf>
    <xf numFmtId="0" fontId="6" fillId="10" borderId="0" xfId="0" applyFont="1" applyFill="1" applyAlignment="1">
      <alignment horizontal="left" vertical="top" wrapText="1"/>
    </xf>
    <xf numFmtId="0" fontId="6" fillId="10" borderId="0" xfId="0" applyFont="1" applyFill="1" applyAlignment="1">
      <alignment vertical="top" wrapText="1"/>
    </xf>
    <xf numFmtId="0" fontId="5" fillId="10" borderId="0" xfId="0" applyFont="1" applyFill="1" applyAlignment="1">
      <alignment vertical="top" wrapText="1"/>
    </xf>
    <xf numFmtId="0" fontId="5" fillId="10" borderId="0" xfId="0" applyFont="1" applyFill="1" applyAlignment="1">
      <alignment horizontal="center" vertical="center" wrapText="1"/>
    </xf>
    <xf numFmtId="41" fontId="0" fillId="10" borderId="3" xfId="94" applyFont="1" applyFill="1" applyBorder="1"/>
    <xf numFmtId="0" fontId="13" fillId="0" borderId="0" xfId="15" applyAlignment="1">
      <alignment horizontal="right"/>
    </xf>
    <xf numFmtId="0" fontId="20" fillId="4" borderId="1" xfId="6" applyFont="1" applyFill="1" applyBorder="1" applyAlignment="1">
      <alignment horizontal="center"/>
    </xf>
    <xf numFmtId="0" fontId="7" fillId="2" borderId="0" xfId="6" applyFill="1" applyAlignment="1">
      <alignment horizontal="center"/>
    </xf>
    <xf numFmtId="0" fontId="66" fillId="2" borderId="0" xfId="0" applyFont="1" applyFill="1"/>
    <xf numFmtId="0" fontId="11" fillId="2" borderId="0" xfId="6" applyFont="1" applyFill="1" applyAlignment="1">
      <alignment horizontal="center"/>
    </xf>
    <xf numFmtId="171" fontId="7" fillId="2" borderId="24" xfId="4" applyNumberFormat="1" applyFont="1" applyFill="1" applyBorder="1"/>
    <xf numFmtId="171" fontId="7" fillId="2" borderId="0" xfId="4" applyNumberFormat="1" applyFont="1" applyFill="1" applyBorder="1"/>
    <xf numFmtId="0" fontId="42" fillId="0" borderId="0" xfId="0" applyFont="1"/>
    <xf numFmtId="0" fontId="53" fillId="4" borderId="0" xfId="0" applyFont="1" applyFill="1" applyAlignment="1">
      <alignment vertical="center"/>
    </xf>
    <xf numFmtId="0" fontId="12" fillId="0" borderId="0" xfId="0" applyFont="1" applyAlignment="1">
      <alignment vertical="center"/>
    </xf>
    <xf numFmtId="0" fontId="41" fillId="4" borderId="0" xfId="0" applyFont="1" applyFill="1"/>
    <xf numFmtId="0" fontId="2" fillId="0" borderId="1" xfId="0" applyFont="1" applyBorder="1" applyAlignment="1">
      <alignment horizontal="center"/>
    </xf>
    <xf numFmtId="0" fontId="2" fillId="0" borderId="1" xfId="0" applyFont="1" applyBorder="1" applyAlignment="1">
      <alignment horizontal="center" vertical="center"/>
    </xf>
    <xf numFmtId="0" fontId="11" fillId="2" borderId="1" xfId="6" applyFont="1" applyFill="1" applyBorder="1" applyAlignment="1">
      <alignment horizontal="center"/>
    </xf>
    <xf numFmtId="41" fontId="0" fillId="0" borderId="0" xfId="94" applyFont="1" applyFill="1"/>
    <xf numFmtId="0" fontId="75" fillId="0" borderId="0" xfId="0" applyFont="1"/>
    <xf numFmtId="41" fontId="2" fillId="0" borderId="0" xfId="94" applyFont="1"/>
    <xf numFmtId="0" fontId="53" fillId="4" borderId="0" xfId="0" applyFont="1" applyFill="1" applyAlignment="1">
      <alignment horizontal="center" vertical="center"/>
    </xf>
    <xf numFmtId="0" fontId="77" fillId="0" borderId="30" xfId="0" applyFont="1" applyBorder="1" applyAlignment="1">
      <alignment horizontal="center"/>
    </xf>
    <xf numFmtId="41" fontId="2" fillId="0" borderId="24" xfId="94" applyFont="1" applyBorder="1"/>
    <xf numFmtId="0" fontId="83" fillId="19" borderId="7" xfId="0" applyFont="1" applyFill="1" applyBorder="1" applyAlignment="1">
      <alignment horizontal="center" vertical="center" wrapText="1"/>
    </xf>
    <xf numFmtId="0" fontId="83" fillId="19" borderId="7" xfId="0" applyFont="1" applyFill="1" applyBorder="1" applyAlignment="1">
      <alignment horizontal="center" vertical="center"/>
    </xf>
    <xf numFmtId="171" fontId="83" fillId="19" borderId="7" xfId="4" applyNumberFormat="1" applyFont="1" applyFill="1" applyBorder="1" applyAlignment="1">
      <alignment horizontal="center" vertical="center"/>
    </xf>
    <xf numFmtId="14" fontId="77" fillId="0" borderId="35" xfId="0" applyNumberFormat="1" applyFont="1" applyBorder="1" applyAlignment="1">
      <alignment horizontal="center"/>
    </xf>
    <xf numFmtId="14" fontId="77" fillId="0" borderId="30" xfId="0" applyNumberFormat="1" applyFont="1" applyBorder="1" applyAlignment="1">
      <alignment horizontal="center"/>
    </xf>
    <xf numFmtId="1" fontId="77" fillId="0" borderId="30" xfId="0" applyNumberFormat="1" applyFont="1" applyBorder="1" applyAlignment="1">
      <alignment horizontal="center"/>
    </xf>
    <xf numFmtId="171" fontId="84" fillId="14" borderId="30" xfId="4" applyNumberFormat="1" applyFont="1" applyFill="1" applyBorder="1"/>
    <xf numFmtId="171" fontId="77" fillId="3" borderId="30" xfId="4" applyNumberFormat="1" applyFont="1" applyFill="1" applyBorder="1"/>
    <xf numFmtId="41" fontId="84" fillId="0" borderId="44" xfId="94" applyFont="1" applyFill="1" applyBorder="1"/>
    <xf numFmtId="171" fontId="77" fillId="0" borderId="30" xfId="4" applyNumberFormat="1" applyFont="1" applyFill="1" applyBorder="1"/>
    <xf numFmtId="14" fontId="85" fillId="8" borderId="35" xfId="0" applyNumberFormat="1" applyFont="1" applyFill="1" applyBorder="1" applyAlignment="1">
      <alignment horizontal="center"/>
    </xf>
    <xf numFmtId="14" fontId="85" fillId="8" borderId="30" xfId="0" applyNumberFormat="1" applyFont="1" applyFill="1" applyBorder="1" applyAlignment="1">
      <alignment horizontal="center"/>
    </xf>
    <xf numFmtId="0" fontId="85" fillId="8" borderId="30" xfId="0" applyFont="1" applyFill="1" applyBorder="1" applyAlignment="1">
      <alignment horizontal="center"/>
    </xf>
    <xf numFmtId="1" fontId="85" fillId="8" borderId="30" xfId="0" applyNumberFormat="1" applyFont="1" applyFill="1" applyBorder="1" applyAlignment="1">
      <alignment horizontal="center"/>
    </xf>
    <xf numFmtId="171" fontId="86" fillId="8" borderId="30" xfId="4" applyNumberFormat="1" applyFont="1" applyFill="1" applyBorder="1"/>
    <xf numFmtId="171" fontId="86" fillId="8" borderId="44" xfId="4" applyNumberFormat="1" applyFont="1" applyFill="1" applyBorder="1"/>
    <xf numFmtId="171" fontId="76" fillId="8" borderId="30" xfId="4" applyNumberFormat="1" applyFont="1" applyFill="1" applyBorder="1"/>
    <xf numFmtId="41" fontId="77" fillId="0" borderId="44" xfId="94" applyFont="1" applyFill="1" applyBorder="1" applyAlignment="1">
      <alignment horizontal="center"/>
    </xf>
    <xf numFmtId="14" fontId="84" fillId="0" borderId="35" xfId="0" applyNumberFormat="1" applyFont="1" applyBorder="1" applyAlignment="1">
      <alignment horizontal="center"/>
    </xf>
    <xf numFmtId="14" fontId="84" fillId="0" borderId="30" xfId="0" applyNumberFormat="1" applyFont="1" applyBorder="1" applyAlignment="1">
      <alignment horizontal="center"/>
    </xf>
    <xf numFmtId="0" fontId="84" fillId="0" borderId="30" xfId="0" applyFont="1" applyBorder="1" applyAlignment="1">
      <alignment horizontal="center"/>
    </xf>
    <xf numFmtId="1" fontId="84" fillId="0" borderId="30" xfId="0" applyNumberFormat="1" applyFont="1" applyBorder="1" applyAlignment="1">
      <alignment horizontal="center"/>
    </xf>
    <xf numFmtId="171" fontId="84" fillId="24" borderId="30" xfId="4" applyNumberFormat="1" applyFont="1" applyFill="1" applyBorder="1"/>
    <xf numFmtId="171" fontId="85" fillId="8" borderId="30" xfId="4" applyNumberFormat="1" applyFont="1" applyFill="1" applyBorder="1"/>
    <xf numFmtId="41" fontId="85" fillId="8" borderId="44" xfId="94" applyFont="1" applyFill="1" applyBorder="1"/>
    <xf numFmtId="171" fontId="84" fillId="3" borderId="30" xfId="4" applyNumberFormat="1" applyFont="1" applyFill="1" applyBorder="1"/>
    <xf numFmtId="171" fontId="77" fillId="14" borderId="30" xfId="4" applyNumberFormat="1" applyFont="1" applyFill="1" applyBorder="1"/>
    <xf numFmtId="171" fontId="77" fillId="24" borderId="30" xfId="4" applyNumberFormat="1" applyFont="1" applyFill="1" applyBorder="1"/>
    <xf numFmtId="0" fontId="20" fillId="19" borderId="45" xfId="0" applyFont="1" applyFill="1" applyBorder="1"/>
    <xf numFmtId="0" fontId="20" fillId="19" borderId="46" xfId="0" applyFont="1" applyFill="1" applyBorder="1"/>
    <xf numFmtId="171" fontId="20" fillId="19" borderId="46" xfId="4" applyNumberFormat="1" applyFont="1" applyFill="1" applyBorder="1"/>
    <xf numFmtId="0" fontId="0" fillId="2" borderId="7" xfId="0" applyFill="1" applyBorder="1" applyAlignment="1">
      <alignment horizontal="center"/>
    </xf>
    <xf numFmtId="3" fontId="0" fillId="2" borderId="0" xfId="0" applyNumberFormat="1" applyFill="1"/>
    <xf numFmtId="171" fontId="76" fillId="2" borderId="47" xfId="4" applyNumberFormat="1" applyFont="1" applyFill="1" applyBorder="1"/>
    <xf numFmtId="0" fontId="77" fillId="2" borderId="48" xfId="4" applyNumberFormat="1" applyFont="1" applyFill="1" applyBorder="1"/>
    <xf numFmtId="171" fontId="77" fillId="2" borderId="49" xfId="4" applyNumberFormat="1" applyFont="1" applyFill="1" applyBorder="1" applyAlignment="1">
      <alignment horizontal="left"/>
    </xf>
    <xf numFmtId="171" fontId="77" fillId="2" borderId="48" xfId="4" applyNumberFormat="1" applyFont="1" applyFill="1" applyBorder="1"/>
    <xf numFmtId="171" fontId="77" fillId="2" borderId="50" xfId="4" applyNumberFormat="1" applyFont="1" applyFill="1" applyBorder="1"/>
    <xf numFmtId="171" fontId="0" fillId="2" borderId="0" xfId="0" applyNumberFormat="1" applyFill="1"/>
    <xf numFmtId="171" fontId="77" fillId="2" borderId="35" xfId="4" applyNumberFormat="1" applyFont="1" applyFill="1" applyBorder="1"/>
    <xf numFmtId="0" fontId="77" fillId="2" borderId="30" xfId="4" applyNumberFormat="1" applyFont="1" applyFill="1" applyBorder="1"/>
    <xf numFmtId="171" fontId="77" fillId="2" borderId="30" xfId="4" applyNumberFormat="1" applyFont="1" applyFill="1" applyBorder="1" applyAlignment="1">
      <alignment horizontal="left"/>
    </xf>
    <xf numFmtId="171" fontId="77" fillId="2" borderId="30" xfId="4" applyNumberFormat="1" applyFont="1" applyFill="1" applyBorder="1"/>
    <xf numFmtId="171" fontId="77" fillId="2" borderId="44" xfId="4" applyNumberFormat="1" applyFont="1" applyFill="1" applyBorder="1"/>
    <xf numFmtId="41" fontId="0" fillId="2" borderId="0" xfId="0" applyNumberFormat="1" applyFill="1"/>
    <xf numFmtId="171" fontId="77" fillId="2" borderId="51" xfId="4" applyNumberFormat="1" applyFont="1" applyFill="1" applyBorder="1"/>
    <xf numFmtId="0" fontId="77" fillId="2" borderId="52" xfId="4" applyNumberFormat="1" applyFont="1" applyFill="1" applyBorder="1"/>
    <xf numFmtId="171" fontId="77" fillId="2" borderId="52" xfId="4" applyNumberFormat="1" applyFont="1" applyFill="1" applyBorder="1" applyAlignment="1">
      <alignment horizontal="left"/>
    </xf>
    <xf numFmtId="171" fontId="77" fillId="2" borderId="52" xfId="4" applyNumberFormat="1" applyFont="1" applyFill="1" applyBorder="1"/>
    <xf numFmtId="171" fontId="77" fillId="2" borderId="53" xfId="4" applyNumberFormat="1" applyFont="1" applyFill="1" applyBorder="1"/>
    <xf numFmtId="14" fontId="85" fillId="8" borderId="54" xfId="0" applyNumberFormat="1" applyFont="1" applyFill="1" applyBorder="1" applyAlignment="1">
      <alignment horizontal="center"/>
    </xf>
    <xf numFmtId="14" fontId="85" fillId="8" borderId="31" xfId="0" applyNumberFormat="1" applyFont="1" applyFill="1" applyBorder="1" applyAlignment="1">
      <alignment horizontal="center"/>
    </xf>
    <xf numFmtId="0" fontId="85" fillId="8" borderId="31" xfId="0" applyFont="1" applyFill="1" applyBorder="1" applyAlignment="1">
      <alignment horizontal="center"/>
    </xf>
    <xf numFmtId="1" fontId="85" fillId="8" borderId="31" xfId="0" applyNumberFormat="1" applyFont="1" applyFill="1" applyBorder="1" applyAlignment="1">
      <alignment horizontal="center"/>
    </xf>
    <xf numFmtId="171" fontId="85" fillId="8" borderId="31" xfId="4" applyNumberFormat="1" applyFont="1" applyFill="1" applyBorder="1"/>
    <xf numFmtId="41" fontId="85" fillId="8" borderId="55" xfId="94" applyFont="1" applyFill="1" applyBorder="1"/>
    <xf numFmtId="171" fontId="76" fillId="8" borderId="31" xfId="4" applyNumberFormat="1" applyFont="1" applyFill="1" applyBorder="1"/>
    <xf numFmtId="0" fontId="0" fillId="2" borderId="26" xfId="0" applyFill="1" applyBorder="1"/>
    <xf numFmtId="14" fontId="77" fillId="0" borderId="56" xfId="0" applyNumberFormat="1" applyFont="1" applyBorder="1" applyAlignment="1">
      <alignment horizontal="center"/>
    </xf>
    <xf numFmtId="14" fontId="77" fillId="0" borderId="57" xfId="0" applyNumberFormat="1" applyFont="1" applyBorder="1" applyAlignment="1">
      <alignment horizontal="center"/>
    </xf>
    <xf numFmtId="0" fontId="77" fillId="0" borderId="57" xfId="0" applyFont="1" applyBorder="1" applyAlignment="1">
      <alignment horizontal="center"/>
    </xf>
    <xf numFmtId="1" fontId="77" fillId="0" borderId="57" xfId="0" applyNumberFormat="1" applyFont="1" applyBorder="1" applyAlignment="1">
      <alignment horizontal="center"/>
    </xf>
    <xf numFmtId="171" fontId="84" fillId="14" borderId="57" xfId="4" applyNumberFormat="1" applyFont="1" applyFill="1" applyBorder="1"/>
    <xf numFmtId="171" fontId="77" fillId="3" borderId="57" xfId="4" applyNumberFormat="1" applyFont="1" applyFill="1" applyBorder="1"/>
    <xf numFmtId="41" fontId="84" fillId="0" borderId="58" xfId="94" applyFont="1" applyFill="1" applyBorder="1"/>
    <xf numFmtId="171" fontId="77" fillId="0" borderId="57" xfId="4" applyNumberFormat="1" applyFont="1" applyFill="1" applyBorder="1"/>
    <xf numFmtId="0" fontId="0" fillId="2" borderId="27" xfId="0" applyFill="1" applyBorder="1"/>
    <xf numFmtId="0" fontId="0" fillId="0" borderId="27" xfId="0" applyBorder="1"/>
    <xf numFmtId="41" fontId="6" fillId="10" borderId="0" xfId="0" applyNumberFormat="1" applyFont="1" applyFill="1" applyAlignment="1">
      <alignment vertical="top" wrapText="1"/>
    </xf>
    <xf numFmtId="0" fontId="66" fillId="10" borderId="0" xfId="0" applyFont="1" applyFill="1" applyAlignment="1">
      <alignment horizontal="left" vertical="top" wrapText="1"/>
    </xf>
    <xf numFmtId="41" fontId="0" fillId="10" borderId="24" xfId="94" applyFont="1" applyFill="1" applyBorder="1"/>
    <xf numFmtId="41" fontId="2" fillId="10" borderId="24" xfId="94" applyFont="1" applyFill="1" applyBorder="1"/>
    <xf numFmtId="0" fontId="20" fillId="2" borderId="0" xfId="0" applyFont="1" applyFill="1" applyAlignment="1">
      <alignment horizontal="left" vertical="center"/>
    </xf>
    <xf numFmtId="0" fontId="2" fillId="10" borderId="0" xfId="0" applyFont="1" applyFill="1" applyAlignment="1">
      <alignment horizontal="center" vertical="center"/>
    </xf>
    <xf numFmtId="0" fontId="20" fillId="0" borderId="0" xfId="0" applyFont="1" applyAlignment="1">
      <alignment vertical="center" wrapText="1"/>
    </xf>
    <xf numFmtId="0" fontId="0" fillId="10" borderId="0" xfId="0" applyFill="1" applyAlignment="1">
      <alignment horizontal="left" vertical="center"/>
    </xf>
    <xf numFmtId="41" fontId="0" fillId="2" borderId="0" xfId="94" applyFont="1" applyFill="1"/>
    <xf numFmtId="0" fontId="41" fillId="0" borderId="0" xfId="0" applyFont="1" applyAlignment="1">
      <alignment horizontal="center" vertical="center"/>
    </xf>
    <xf numFmtId="41" fontId="0" fillId="0" borderId="1" xfId="94" applyFont="1" applyBorder="1"/>
    <xf numFmtId="0" fontId="1" fillId="0" borderId="0" xfId="0" applyFont="1"/>
    <xf numFmtId="0" fontId="1" fillId="2" borderId="0" xfId="0" applyFont="1" applyFill="1"/>
    <xf numFmtId="0" fontId="88" fillId="2" borderId="1" xfId="14" applyFont="1" applyFill="1" applyBorder="1" applyAlignment="1">
      <alignment horizontal="left"/>
    </xf>
    <xf numFmtId="14" fontId="41" fillId="4" borderId="0" xfId="0" applyNumberFormat="1" applyFont="1" applyFill="1" applyAlignment="1">
      <alignment horizontal="center" vertical="center"/>
    </xf>
    <xf numFmtId="171" fontId="60" fillId="2" borderId="0" xfId="4" applyNumberFormat="1" applyFont="1" applyFill="1"/>
    <xf numFmtId="0" fontId="60" fillId="2" borderId="0" xfId="0" applyFont="1" applyFill="1"/>
    <xf numFmtId="0" fontId="88" fillId="2" borderId="0" xfId="14" applyFont="1" applyFill="1"/>
    <xf numFmtId="41" fontId="2" fillId="2" borderId="24" xfId="0" applyNumberFormat="1" applyFont="1" applyFill="1" applyBorder="1"/>
    <xf numFmtId="166" fontId="1" fillId="2" borderId="0" xfId="0" applyNumberFormat="1" applyFont="1" applyFill="1"/>
    <xf numFmtId="0" fontId="20" fillId="2" borderId="0" xfId="0" applyFont="1" applyFill="1" applyAlignment="1">
      <alignment vertical="center"/>
    </xf>
    <xf numFmtId="0" fontId="2" fillId="10" borderId="1" xfId="0" applyFont="1" applyFill="1" applyBorder="1"/>
    <xf numFmtId="41" fontId="0" fillId="10" borderId="1" xfId="94" applyFont="1" applyFill="1" applyBorder="1"/>
    <xf numFmtId="0" fontId="2" fillId="2" borderId="0" xfId="0" applyFont="1" applyFill="1"/>
    <xf numFmtId="0" fontId="20" fillId="10" borderId="0" xfId="0" applyFont="1" applyFill="1" applyAlignment="1">
      <alignment vertical="center"/>
    </xf>
    <xf numFmtId="41" fontId="0" fillId="2" borderId="24" xfId="94" applyFont="1" applyFill="1" applyBorder="1"/>
    <xf numFmtId="0" fontId="89" fillId="0" borderId="0" xfId="0" applyFont="1"/>
    <xf numFmtId="169" fontId="53" fillId="4" borderId="0" xfId="4" applyNumberFormat="1" applyFont="1" applyFill="1" applyBorder="1"/>
    <xf numFmtId="41" fontId="2" fillId="0" borderId="0" xfId="94" applyFont="1" applyFill="1"/>
    <xf numFmtId="0" fontId="75" fillId="2" borderId="0" xfId="0" applyFont="1" applyFill="1"/>
    <xf numFmtId="41" fontId="0" fillId="0" borderId="0" xfId="94" applyFont="1" applyFill="1" applyAlignment="1">
      <alignment horizontal="center" vertical="center"/>
    </xf>
    <xf numFmtId="0" fontId="0" fillId="0" borderId="0" xfId="0" quotePrefix="1"/>
    <xf numFmtId="41" fontId="2" fillId="0" borderId="0" xfId="94" applyFont="1" applyFill="1" applyBorder="1"/>
    <xf numFmtId="0" fontId="0" fillId="10" borderId="0" xfId="0" applyFill="1" applyAlignment="1">
      <alignment horizontal="center"/>
    </xf>
    <xf numFmtId="0" fontId="61" fillId="10" borderId="0" xfId="0" applyFont="1" applyFill="1" applyAlignment="1">
      <alignment horizontal="center"/>
    </xf>
    <xf numFmtId="41" fontId="0" fillId="2" borderId="0" xfId="94" applyFont="1" applyFill="1" applyBorder="1"/>
    <xf numFmtId="0" fontId="60" fillId="10" borderId="0" xfId="0" applyFont="1" applyFill="1"/>
    <xf numFmtId="0" fontId="60" fillId="0" borderId="0" xfId="0" applyFont="1"/>
    <xf numFmtId="0" fontId="69" fillId="10" borderId="0" xfId="0" applyFont="1" applyFill="1" applyAlignment="1">
      <alignment vertical="center" wrapText="1"/>
    </xf>
    <xf numFmtId="0" fontId="69" fillId="10" borderId="0" xfId="0" applyFont="1" applyFill="1" applyAlignment="1">
      <alignment horizontal="center" vertical="center" wrapText="1"/>
    </xf>
    <xf numFmtId="0" fontId="41" fillId="4" borderId="59" xfId="0" applyFont="1" applyFill="1" applyBorder="1"/>
    <xf numFmtId="0" fontId="83" fillId="4" borderId="60" xfId="0" applyFont="1" applyFill="1" applyBorder="1" applyAlignment="1">
      <alignment horizontal="center" vertical="center" wrapText="1"/>
    </xf>
    <xf numFmtId="0" fontId="83" fillId="4" borderId="60" xfId="0" applyFont="1" applyFill="1" applyBorder="1" applyAlignment="1">
      <alignment vertical="center" wrapText="1"/>
    </xf>
    <xf numFmtId="0" fontId="41" fillId="4" borderId="61" xfId="0" applyFont="1" applyFill="1" applyBorder="1"/>
    <xf numFmtId="0" fontId="83" fillId="4" borderId="62" xfId="0" applyFont="1" applyFill="1" applyBorder="1" applyAlignment="1">
      <alignment vertical="center" wrapText="1"/>
    </xf>
    <xf numFmtId="0" fontId="83" fillId="4" borderId="63" xfId="0" applyFont="1" applyFill="1" applyBorder="1" applyAlignment="1">
      <alignment horizontal="center" vertical="center" wrapText="1"/>
    </xf>
    <xf numFmtId="41" fontId="69" fillId="0" borderId="65" xfId="94" applyFont="1" applyFill="1" applyBorder="1" applyAlignment="1">
      <alignment horizontal="right" vertical="center" wrapText="1"/>
    </xf>
    <xf numFmtId="41" fontId="69" fillId="0" borderId="65" xfId="94" applyFont="1" applyFill="1" applyBorder="1" applyAlignment="1">
      <alignment horizontal="center" vertical="center" wrapText="1"/>
    </xf>
    <xf numFmtId="41" fontId="69" fillId="0" borderId="65" xfId="94" applyFont="1" applyBorder="1" applyAlignment="1">
      <alignment horizontal="center" vertical="center" wrapText="1"/>
    </xf>
    <xf numFmtId="41" fontId="69" fillId="0" borderId="67" xfId="94" applyFont="1" applyFill="1" applyBorder="1" applyAlignment="1">
      <alignment horizontal="right" vertical="center" wrapText="1"/>
    </xf>
    <xf numFmtId="41" fontId="69" fillId="0" borderId="67" xfId="94" applyFont="1" applyFill="1" applyBorder="1" applyAlignment="1">
      <alignment horizontal="center" vertical="center" wrapText="1"/>
    </xf>
    <xf numFmtId="41" fontId="0" fillId="0" borderId="7" xfId="94" applyFont="1" applyFill="1" applyBorder="1"/>
    <xf numFmtId="41" fontId="69" fillId="0" borderId="69" xfId="94" applyFont="1" applyFill="1" applyBorder="1" applyAlignment="1">
      <alignment horizontal="right" vertical="center" wrapText="1"/>
    </xf>
    <xf numFmtId="41" fontId="69" fillId="0" borderId="69" xfId="94" applyFont="1" applyFill="1" applyBorder="1" applyAlignment="1">
      <alignment horizontal="center" vertical="center" wrapText="1"/>
    </xf>
    <xf numFmtId="0" fontId="9" fillId="0" borderId="70" xfId="0" applyFont="1" applyBorder="1" applyAlignment="1">
      <alignment vertical="center" wrapText="1"/>
    </xf>
    <xf numFmtId="41" fontId="9" fillId="0" borderId="71" xfId="94" applyFont="1" applyFill="1" applyBorder="1" applyAlignment="1">
      <alignment horizontal="center" vertical="center" wrapText="1"/>
    </xf>
    <xf numFmtId="41" fontId="9" fillId="0" borderId="71" xfId="94" applyFont="1" applyBorder="1" applyAlignment="1">
      <alignment horizontal="center" vertical="center" wrapText="1"/>
    </xf>
    <xf numFmtId="41" fontId="60" fillId="10" borderId="0" xfId="94" applyFont="1" applyFill="1"/>
    <xf numFmtId="41" fontId="60" fillId="10" borderId="0" xfId="0" applyNumberFormat="1" applyFont="1" applyFill="1"/>
    <xf numFmtId="0" fontId="42" fillId="10" borderId="0" xfId="0" applyFont="1" applyFill="1"/>
    <xf numFmtId="41" fontId="42" fillId="10" borderId="0" xfId="94" applyFont="1" applyFill="1"/>
    <xf numFmtId="0" fontId="0" fillId="6" borderId="0" xfId="0" applyFill="1"/>
    <xf numFmtId="0" fontId="3" fillId="0" borderId="0" xfId="0" quotePrefix="1" applyFont="1" applyAlignment="1">
      <alignment horizontal="left"/>
    </xf>
    <xf numFmtId="167" fontId="3" fillId="0" borderId="0" xfId="1" quotePrefix="1" applyNumberFormat="1" applyFont="1" applyFill="1" applyAlignment="1">
      <alignment horizontal="left" vertical="center"/>
    </xf>
    <xf numFmtId="167" fontId="4" fillId="0" borderId="0" xfId="1" applyNumberFormat="1" applyFont="1" applyFill="1" applyAlignment="1">
      <alignment horizontal="left"/>
    </xf>
    <xf numFmtId="164" fontId="3" fillId="0" borderId="0" xfId="2" quotePrefix="1" applyFont="1" applyFill="1" applyAlignment="1">
      <alignment horizontal="left" vertical="center"/>
    </xf>
    <xf numFmtId="0" fontId="2" fillId="13" borderId="72" xfId="0" applyFont="1" applyFill="1" applyBorder="1"/>
    <xf numFmtId="0" fontId="2" fillId="13" borderId="0" xfId="0" applyFont="1" applyFill="1"/>
    <xf numFmtId="0" fontId="69" fillId="0" borderId="64" xfId="0" applyFont="1" applyBorder="1" applyAlignment="1">
      <alignment vertical="center" wrapText="1"/>
    </xf>
    <xf numFmtId="0" fontId="69" fillId="0" borderId="66" xfId="0" applyFont="1" applyBorder="1" applyAlignment="1">
      <alignment vertical="center" wrapText="1"/>
    </xf>
    <xf numFmtId="0" fontId="69" fillId="0" borderId="68" xfId="0" applyFont="1" applyBorder="1" applyAlignment="1">
      <alignment vertical="center" wrapText="1"/>
    </xf>
    <xf numFmtId="3" fontId="63" fillId="10" borderId="0" xfId="0" applyNumberFormat="1" applyFont="1" applyFill="1"/>
    <xf numFmtId="0" fontId="63" fillId="10" borderId="0" xfId="0" applyFont="1" applyFill="1"/>
    <xf numFmtId="9" fontId="63" fillId="10" borderId="0" xfId="3" applyFont="1" applyFill="1" applyBorder="1"/>
    <xf numFmtId="171" fontId="63" fillId="10" borderId="0" xfId="88" applyNumberFormat="1" applyFont="1" applyFill="1" applyBorder="1"/>
    <xf numFmtId="9" fontId="59" fillId="10" borderId="0" xfId="3" applyFont="1" applyFill="1" applyBorder="1" applyAlignment="1"/>
    <xf numFmtId="9" fontId="63" fillId="10" borderId="0" xfId="3" applyFont="1" applyFill="1" applyBorder="1" applyAlignment="1">
      <alignment horizontal="center"/>
    </xf>
    <xf numFmtId="0" fontId="90" fillId="10" borderId="0" xfId="0" applyFont="1" applyFill="1"/>
    <xf numFmtId="41" fontId="63" fillId="10" borderId="0" xfId="94" applyFont="1" applyFill="1" applyBorder="1"/>
    <xf numFmtId="171" fontId="63" fillId="10" borderId="0" xfId="88" applyNumberFormat="1" applyFont="1" applyFill="1" applyBorder="1" applyAlignment="1">
      <alignment horizontal="center"/>
    </xf>
    <xf numFmtId="0" fontId="90" fillId="10" borderId="0" xfId="0" applyFont="1" applyFill="1" applyAlignment="1">
      <alignment horizontal="center"/>
    </xf>
    <xf numFmtId="3" fontId="60" fillId="2" borderId="0" xfId="4" applyNumberFormat="1" applyFont="1" applyFill="1"/>
    <xf numFmtId="165" fontId="60" fillId="2" borderId="0" xfId="1" applyFont="1" applyFill="1"/>
    <xf numFmtId="41" fontId="2" fillId="2" borderId="24" xfId="94" applyFont="1" applyFill="1" applyBorder="1"/>
    <xf numFmtId="41" fontId="2" fillId="0" borderId="24" xfId="94" applyFont="1" applyFill="1" applyBorder="1"/>
    <xf numFmtId="41" fontId="63" fillId="10" borderId="24" xfId="94" applyFont="1" applyFill="1" applyBorder="1"/>
    <xf numFmtId="9" fontId="91" fillId="10" borderId="0" xfId="3" applyFont="1" applyFill="1" applyBorder="1" applyAlignment="1"/>
    <xf numFmtId="0" fontId="20" fillId="2" borderId="0" xfId="0" applyFont="1" applyFill="1" applyAlignment="1">
      <alignment horizontal="left"/>
    </xf>
    <xf numFmtId="0" fontId="59" fillId="10" borderId="0" xfId="0" applyFont="1" applyFill="1"/>
    <xf numFmtId="0" fontId="92" fillId="10" borderId="0" xfId="0" applyFont="1" applyFill="1"/>
    <xf numFmtId="41" fontId="27" fillId="10" borderId="24" xfId="94" applyFont="1" applyFill="1" applyBorder="1"/>
    <xf numFmtId="167" fontId="60" fillId="2" borderId="0" xfId="1" applyNumberFormat="1" applyFont="1" applyFill="1"/>
    <xf numFmtId="0" fontId="91" fillId="10" borderId="0" xfId="0" applyFont="1" applyFill="1"/>
    <xf numFmtId="0" fontId="90" fillId="10" borderId="0" xfId="0" applyFont="1" applyFill="1" applyAlignment="1">
      <alignment vertical="center" wrapText="1"/>
    </xf>
    <xf numFmtId="0" fontId="63" fillId="10" borderId="0" xfId="0" quotePrefix="1" applyFont="1" applyFill="1"/>
    <xf numFmtId="0" fontId="93" fillId="10" borderId="0" xfId="0" applyFont="1" applyFill="1" applyAlignment="1">
      <alignment wrapText="1"/>
    </xf>
    <xf numFmtId="41" fontId="60" fillId="10" borderId="0" xfId="94" applyFont="1" applyFill="1" applyAlignment="1">
      <alignment horizontal="center" wrapText="1"/>
    </xf>
    <xf numFmtId="0" fontId="42" fillId="10" borderId="0" xfId="0" applyFont="1" applyFill="1" applyAlignment="1">
      <alignment wrapText="1"/>
    </xf>
    <xf numFmtId="41" fontId="60" fillId="10" borderId="0" xfId="94" applyFont="1" applyFill="1" applyAlignment="1">
      <alignment horizontal="center"/>
    </xf>
    <xf numFmtId="0" fontId="88" fillId="10" borderId="0" xfId="0" applyFont="1" applyFill="1" applyAlignment="1">
      <alignment wrapText="1"/>
    </xf>
    <xf numFmtId="167" fontId="88" fillId="10" borderId="0" xfId="1" applyNumberFormat="1" applyFont="1" applyFill="1" applyAlignment="1">
      <alignment horizontal="center" wrapText="1"/>
    </xf>
    <xf numFmtId="0" fontId="20" fillId="0" borderId="0" xfId="0" applyFont="1"/>
    <xf numFmtId="0" fontId="88" fillId="0" borderId="73" xfId="0" applyFont="1" applyBorder="1" applyAlignment="1">
      <alignment horizontal="center" vertical="center" wrapText="1"/>
    </xf>
    <xf numFmtId="0" fontId="88" fillId="0" borderId="28" xfId="0" applyFont="1" applyBorder="1" applyAlignment="1">
      <alignment horizontal="center" vertical="center" wrapText="1"/>
    </xf>
    <xf numFmtId="0" fontId="93" fillId="0" borderId="75" xfId="0" applyFont="1" applyBorder="1" applyAlignment="1">
      <alignment horizontal="left" vertical="center" wrapText="1"/>
    </xf>
    <xf numFmtId="3" fontId="93" fillId="0" borderId="12" xfId="0" applyNumberFormat="1" applyFont="1" applyBorder="1" applyAlignment="1">
      <alignment horizontal="center" vertical="center" wrapText="1"/>
    </xf>
    <xf numFmtId="0" fontId="93" fillId="0" borderId="12" xfId="0" applyFont="1" applyBorder="1" applyAlignment="1">
      <alignment vertical="center" wrapText="1"/>
    </xf>
    <xf numFmtId="0" fontId="93" fillId="0" borderId="80" xfId="0" applyFont="1" applyBorder="1" applyAlignment="1">
      <alignment vertical="center" wrapText="1"/>
    </xf>
    <xf numFmtId="0" fontId="93" fillId="0" borderId="84" xfId="0" applyFont="1" applyBorder="1" applyAlignment="1">
      <alignment horizontal="center" vertical="center" wrapText="1"/>
    </xf>
    <xf numFmtId="0" fontId="93" fillId="0" borderId="85" xfId="0" applyFont="1" applyBorder="1" applyAlignment="1">
      <alignment horizontal="left" vertical="center" wrapText="1"/>
    </xf>
    <xf numFmtId="0" fontId="93" fillId="0" borderId="85" xfId="0" applyFont="1" applyBorder="1" applyAlignment="1">
      <alignment horizontal="center" vertical="center" wrapText="1"/>
    </xf>
    <xf numFmtId="3" fontId="93" fillId="0" borderId="85" xfId="0" applyNumberFormat="1" applyFont="1" applyBorder="1" applyAlignment="1">
      <alignment horizontal="center" vertical="center" wrapText="1"/>
    </xf>
    <xf numFmtId="0" fontId="93" fillId="0" borderId="86" xfId="0" applyFont="1" applyBorder="1" applyAlignment="1">
      <alignment vertical="center" wrapText="1"/>
    </xf>
    <xf numFmtId="0" fontId="60" fillId="10" borderId="13" xfId="0" applyFont="1" applyFill="1" applyBorder="1"/>
    <xf numFmtId="0" fontId="60" fillId="10" borderId="0" xfId="0" applyFont="1" applyFill="1" applyAlignment="1">
      <alignment vertical="center" wrapText="1"/>
    </xf>
    <xf numFmtId="0" fontId="60" fillId="10" borderId="0" xfId="5" applyFont="1" applyFill="1"/>
    <xf numFmtId="0" fontId="60" fillId="0" borderId="0" xfId="5" applyFont="1"/>
    <xf numFmtId="0" fontId="7" fillId="10" borderId="0" xfId="5" applyFill="1"/>
    <xf numFmtId="0" fontId="7" fillId="0" borderId="0" xfId="5"/>
    <xf numFmtId="0" fontId="94" fillId="23" borderId="74" xfId="5" applyFont="1" applyFill="1" applyBorder="1" applyAlignment="1">
      <alignment horizontal="center" vertical="center" wrapText="1"/>
    </xf>
    <xf numFmtId="0" fontId="94" fillId="23" borderId="76" xfId="5" applyFont="1" applyFill="1" applyBorder="1" applyAlignment="1">
      <alignment horizontal="center" vertical="center"/>
    </xf>
    <xf numFmtId="0" fontId="94" fillId="23" borderId="76" xfId="5" applyFont="1" applyFill="1" applyBorder="1" applyAlignment="1">
      <alignment horizontal="center" vertical="center" wrapText="1"/>
    </xf>
    <xf numFmtId="0" fontId="94" fillId="23" borderId="77" xfId="5" applyFont="1" applyFill="1" applyBorder="1" applyAlignment="1">
      <alignment horizontal="center" vertical="center"/>
    </xf>
    <xf numFmtId="14" fontId="77" fillId="0" borderId="7" xfId="5" applyNumberFormat="1" applyFont="1" applyBorder="1" applyAlignment="1">
      <alignment horizontal="center"/>
    </xf>
    <xf numFmtId="0" fontId="77" fillId="0" borderId="7" xfId="5" applyFont="1" applyBorder="1" applyAlignment="1">
      <alignment horizontal="center"/>
    </xf>
    <xf numFmtId="174" fontId="77" fillId="0" borderId="7" xfId="94" applyNumberFormat="1" applyFont="1" applyFill="1" applyBorder="1" applyAlignment="1">
      <alignment horizontal="left"/>
    </xf>
    <xf numFmtId="171" fontId="77" fillId="0" borderId="7" xfId="9" applyNumberFormat="1" applyFont="1" applyFill="1" applyBorder="1" applyAlignment="1"/>
    <xf numFmtId="41" fontId="84" fillId="0" borderId="7" xfId="94" applyFont="1" applyFill="1" applyBorder="1"/>
    <xf numFmtId="175" fontId="77" fillId="0" borderId="7" xfId="5" applyNumberFormat="1" applyFont="1" applyBorder="1" applyAlignment="1">
      <alignment horizontal="left"/>
    </xf>
    <xf numFmtId="14" fontId="77" fillId="2" borderId="7" xfId="0" applyNumberFormat="1" applyFont="1" applyFill="1" applyBorder="1" applyAlignment="1">
      <alignment horizontal="center"/>
    </xf>
    <xf numFmtId="0" fontId="77" fillId="2" borderId="7" xfId="0" applyFont="1" applyFill="1" applyBorder="1" applyAlignment="1">
      <alignment horizontal="center"/>
    </xf>
    <xf numFmtId="171" fontId="77" fillId="2" borderId="7" xfId="4" applyNumberFormat="1" applyFont="1" applyFill="1" applyBorder="1" applyAlignment="1"/>
    <xf numFmtId="171" fontId="94" fillId="23" borderId="91" xfId="9" applyNumberFormat="1" applyFont="1" applyFill="1" applyBorder="1" applyAlignment="1"/>
    <xf numFmtId="175" fontId="94" fillId="23" borderId="92" xfId="5" applyNumberFormat="1" applyFont="1" applyFill="1" applyBorder="1" applyAlignment="1">
      <alignment horizontal="left"/>
    </xf>
    <xf numFmtId="14" fontId="77" fillId="2" borderId="7" xfId="5" applyNumberFormat="1" applyFont="1" applyFill="1" applyBorder="1" applyAlignment="1">
      <alignment horizontal="center"/>
    </xf>
    <xf numFmtId="14" fontId="84" fillId="2" borderId="7" xfId="5" applyNumberFormat="1" applyFont="1" applyFill="1" applyBorder="1" applyAlignment="1">
      <alignment horizontal="center"/>
    </xf>
    <xf numFmtId="0" fontId="84" fillId="2" borderId="7" xfId="5" applyFont="1" applyFill="1" applyBorder="1" applyAlignment="1">
      <alignment horizontal="center"/>
    </xf>
    <xf numFmtId="174" fontId="84" fillId="2" borderId="7" xfId="94" applyNumberFormat="1" applyFont="1" applyFill="1" applyBorder="1" applyAlignment="1">
      <alignment horizontal="left"/>
    </xf>
    <xf numFmtId="171" fontId="77" fillId="2" borderId="7" xfId="9" applyNumberFormat="1" applyFont="1" applyFill="1" applyBorder="1" applyAlignment="1"/>
    <xf numFmtId="41" fontId="84" fillId="2" borderId="7" xfId="94" applyFont="1" applyFill="1" applyBorder="1"/>
    <xf numFmtId="175" fontId="77" fillId="2" borderId="7" xfId="5" applyNumberFormat="1" applyFont="1" applyFill="1" applyBorder="1" applyAlignment="1">
      <alignment horizontal="left"/>
    </xf>
    <xf numFmtId="0" fontId="77" fillId="2" borderId="7" xfId="5" applyFont="1" applyFill="1" applyBorder="1" applyAlignment="1">
      <alignment horizontal="center"/>
    </xf>
    <xf numFmtId="174" fontId="77" fillId="2" borderId="7" xfId="94" applyNumberFormat="1" applyFont="1" applyFill="1" applyBorder="1" applyAlignment="1">
      <alignment horizontal="left"/>
    </xf>
    <xf numFmtId="175" fontId="94" fillId="23" borderId="50" xfId="5" applyNumberFormat="1" applyFont="1" applyFill="1" applyBorder="1" applyAlignment="1">
      <alignment horizontal="left"/>
    </xf>
    <xf numFmtId="14" fontId="77" fillId="2" borderId="35" xfId="5" applyNumberFormat="1" applyFont="1" applyFill="1" applyBorder="1" applyAlignment="1">
      <alignment horizontal="center"/>
    </xf>
    <xf numFmtId="14" fontId="77" fillId="2" borderId="30" xfId="5" applyNumberFormat="1" applyFont="1" applyFill="1" applyBorder="1" applyAlignment="1">
      <alignment horizontal="center"/>
    </xf>
    <xf numFmtId="0" fontId="77" fillId="2" borderId="30" xfId="5" applyFont="1" applyFill="1" applyBorder="1" applyAlignment="1">
      <alignment horizontal="center"/>
    </xf>
    <xf numFmtId="174" fontId="77" fillId="2" borderId="30" xfId="94" applyNumberFormat="1" applyFont="1" applyFill="1" applyBorder="1" applyAlignment="1">
      <alignment horizontal="left"/>
    </xf>
    <xf numFmtId="171" fontId="77" fillId="2" borderId="30" xfId="9" applyNumberFormat="1" applyFont="1" applyFill="1" applyBorder="1" applyAlignment="1"/>
    <xf numFmtId="41" fontId="84" fillId="2" borderId="30" xfId="94" applyFont="1" applyFill="1" applyBorder="1"/>
    <xf numFmtId="175" fontId="77" fillId="2" borderId="10" xfId="5" applyNumberFormat="1" applyFont="1" applyFill="1" applyBorder="1" applyAlignment="1">
      <alignment horizontal="left"/>
    </xf>
    <xf numFmtId="14" fontId="77" fillId="0" borderId="7" xfId="0" applyNumberFormat="1" applyFont="1" applyBorder="1" applyAlignment="1">
      <alignment horizontal="center"/>
    </xf>
    <xf numFmtId="171" fontId="77" fillId="0" borderId="7" xfId="4" applyNumberFormat="1" applyFont="1" applyFill="1" applyBorder="1" applyAlignment="1"/>
    <xf numFmtId="0" fontId="94" fillId="25" borderId="74" xfId="5" applyFont="1" applyFill="1" applyBorder="1" applyAlignment="1">
      <alignment horizontal="center" vertical="center" wrapText="1"/>
    </xf>
    <xf numFmtId="0" fontId="94" fillId="25" borderId="76" xfId="5" applyFont="1" applyFill="1" applyBorder="1" applyAlignment="1">
      <alignment horizontal="center" vertical="center"/>
    </xf>
    <xf numFmtId="0" fontId="94" fillId="25" borderId="76" xfId="5" applyFont="1" applyFill="1" applyBorder="1" applyAlignment="1">
      <alignment horizontal="center" vertical="center" wrapText="1"/>
    </xf>
    <xf numFmtId="0" fontId="94" fillId="25" borderId="77" xfId="5" applyFont="1" applyFill="1" applyBorder="1" applyAlignment="1">
      <alignment horizontal="center" vertical="center"/>
    </xf>
    <xf numFmtId="14" fontId="95" fillId="0" borderId="7" xfId="5" applyNumberFormat="1" applyFont="1" applyBorder="1" applyAlignment="1">
      <alignment horizontal="center"/>
    </xf>
    <xf numFmtId="3" fontId="95" fillId="0" borderId="7" xfId="5" applyNumberFormat="1" applyFont="1" applyBorder="1" applyAlignment="1">
      <alignment horizontal="center"/>
    </xf>
    <xf numFmtId="1" fontId="95" fillId="0" borderId="7" xfId="5" applyNumberFormat="1" applyFont="1" applyBorder="1" applyAlignment="1">
      <alignment horizontal="center"/>
    </xf>
    <xf numFmtId="174" fontId="95" fillId="0" borderId="7" xfId="94" applyNumberFormat="1" applyFont="1" applyFill="1" applyBorder="1" applyAlignment="1">
      <alignment horizontal="left"/>
    </xf>
    <xf numFmtId="41" fontId="95" fillId="0" borderId="7" xfId="94" applyFont="1" applyFill="1" applyBorder="1" applyAlignment="1">
      <alignment horizontal="left"/>
    </xf>
    <xf numFmtId="171" fontId="84" fillId="0" borderId="7" xfId="5" applyNumberFormat="1" applyFont="1" applyBorder="1"/>
    <xf numFmtId="175" fontId="84" fillId="0" borderId="7" xfId="5" applyNumberFormat="1" applyFont="1" applyBorder="1" applyAlignment="1">
      <alignment horizontal="center" vertical="center"/>
    </xf>
    <xf numFmtId="41" fontId="94" fillId="25" borderId="91" xfId="94" applyFont="1" applyFill="1" applyBorder="1" applyAlignment="1">
      <alignment horizontal="left"/>
    </xf>
    <xf numFmtId="175" fontId="94" fillId="25" borderId="92" xfId="5" applyNumberFormat="1" applyFont="1" applyFill="1" applyBorder="1" applyAlignment="1">
      <alignment horizontal="center" vertical="center"/>
    </xf>
    <xf numFmtId="14" fontId="95" fillId="2" borderId="7" xfId="5" applyNumberFormat="1" applyFont="1" applyFill="1" applyBorder="1" applyAlignment="1">
      <alignment horizontal="center"/>
    </xf>
    <xf numFmtId="3" fontId="95" fillId="2" borderId="7" xfId="5" applyNumberFormat="1" applyFont="1" applyFill="1" applyBorder="1" applyAlignment="1">
      <alignment horizontal="center"/>
    </xf>
    <xf numFmtId="1" fontId="95" fillId="2" borderId="7" xfId="5" applyNumberFormat="1" applyFont="1" applyFill="1" applyBorder="1" applyAlignment="1">
      <alignment horizontal="center"/>
    </xf>
    <xf numFmtId="174" fontId="95" fillId="2" borderId="7" xfId="94" applyNumberFormat="1" applyFont="1" applyFill="1" applyBorder="1" applyAlignment="1">
      <alignment horizontal="left"/>
    </xf>
    <xf numFmtId="41" fontId="95" fillId="2" borderId="7" xfId="94" applyFont="1" applyFill="1" applyBorder="1" applyAlignment="1">
      <alignment horizontal="left"/>
    </xf>
    <xf numFmtId="171" fontId="84" fillId="2" borderId="7" xfId="5" applyNumberFormat="1" applyFont="1" applyFill="1" applyBorder="1"/>
    <xf numFmtId="175" fontId="84" fillId="2" borderId="7" xfId="5" applyNumberFormat="1" applyFont="1" applyFill="1" applyBorder="1" applyAlignment="1">
      <alignment horizontal="center" vertical="center"/>
    </xf>
    <xf numFmtId="14" fontId="95" fillId="0" borderId="35" xfId="5" applyNumberFormat="1" applyFont="1" applyBorder="1" applyAlignment="1">
      <alignment horizontal="center"/>
    </xf>
    <xf numFmtId="14" fontId="95" fillId="0" borderId="30" xfId="5" applyNumberFormat="1" applyFont="1" applyBorder="1" applyAlignment="1">
      <alignment horizontal="center"/>
    </xf>
    <xf numFmtId="3" fontId="95" fillId="0" borderId="30" xfId="5" applyNumberFormat="1" applyFont="1" applyBorder="1" applyAlignment="1">
      <alignment horizontal="center"/>
    </xf>
    <xf numFmtId="1" fontId="95" fillId="0" borderId="30" xfId="5" applyNumberFormat="1" applyFont="1" applyBorder="1" applyAlignment="1">
      <alignment horizontal="center"/>
    </xf>
    <xf numFmtId="174" fontId="95" fillId="0" borderId="30" xfId="94" applyNumberFormat="1" applyFont="1" applyFill="1" applyBorder="1" applyAlignment="1">
      <alignment horizontal="left"/>
    </xf>
    <xf numFmtId="41" fontId="95" fillId="0" borderId="30" xfId="94" applyFont="1" applyFill="1" applyBorder="1" applyAlignment="1">
      <alignment horizontal="left"/>
    </xf>
    <xf numFmtId="171" fontId="84" fillId="0" borderId="93" xfId="5" applyNumberFormat="1" applyFont="1" applyBorder="1"/>
    <xf numFmtId="0" fontId="87" fillId="10" borderId="0" xfId="0" applyFont="1" applyFill="1"/>
    <xf numFmtId="0" fontId="4" fillId="10" borderId="0" xfId="0" applyFont="1" applyFill="1" applyAlignment="1">
      <alignment vertical="center" wrapText="1"/>
    </xf>
    <xf numFmtId="0" fontId="4" fillId="10" borderId="0" xfId="0" applyFont="1" applyFill="1" applyAlignment="1">
      <alignment vertical="center"/>
    </xf>
    <xf numFmtId="0" fontId="4" fillId="0" borderId="7" xfId="0" applyFont="1" applyBorder="1" applyAlignment="1">
      <alignment horizontal="justify" vertical="center" wrapText="1"/>
    </xf>
    <xf numFmtId="0" fontId="4" fillId="0" borderId="7" xfId="0" applyFont="1" applyBorder="1" applyAlignment="1">
      <alignment horizontal="center" vertical="center" wrapText="1"/>
    </xf>
    <xf numFmtId="0" fontId="4" fillId="0" borderId="7" xfId="0" applyFont="1" applyBorder="1" applyAlignment="1">
      <alignment horizontal="right" vertical="center" wrapText="1"/>
    </xf>
    <xf numFmtId="0" fontId="96" fillId="4" borderId="7" xfId="0" applyFont="1" applyFill="1" applyBorder="1" applyAlignment="1">
      <alignment horizontal="justify" vertical="center" wrapText="1"/>
    </xf>
    <xf numFmtId="0" fontId="29" fillId="4" borderId="7" xfId="0" applyFont="1" applyFill="1" applyBorder="1" applyAlignment="1">
      <alignment horizontal="right" vertical="center" wrapText="1"/>
    </xf>
    <xf numFmtId="0" fontId="29" fillId="4" borderId="7" xfId="0" applyFont="1" applyFill="1" applyBorder="1" applyAlignment="1">
      <alignment horizontal="center" vertical="center" wrapText="1"/>
    </xf>
    <xf numFmtId="0" fontId="93" fillId="10" borderId="0" xfId="0" applyFont="1" applyFill="1"/>
    <xf numFmtId="0" fontId="93" fillId="0" borderId="0" xfId="0" applyFont="1"/>
    <xf numFmtId="0" fontId="98" fillId="26" borderId="0" xfId="0" applyFont="1" applyFill="1"/>
    <xf numFmtId="0" fontId="99" fillId="27" borderId="0" xfId="0" applyFont="1" applyFill="1"/>
    <xf numFmtId="0" fontId="100" fillId="27" borderId="0" xfId="0" applyFont="1" applyFill="1"/>
    <xf numFmtId="0" fontId="100" fillId="27" borderId="12" xfId="0" applyFont="1" applyFill="1" applyBorder="1"/>
    <xf numFmtId="0" fontId="100" fillId="0" borderId="0" xfId="0" applyFont="1"/>
    <xf numFmtId="0" fontId="104" fillId="27" borderId="0" xfId="0" applyFont="1" applyFill="1"/>
    <xf numFmtId="176" fontId="104" fillId="27" borderId="0" xfId="0" applyNumberFormat="1" applyFont="1" applyFill="1"/>
    <xf numFmtId="41" fontId="104" fillId="27" borderId="0" xfId="94" applyFont="1" applyFill="1" applyBorder="1"/>
    <xf numFmtId="0" fontId="105" fillId="27" borderId="0" xfId="0" applyFont="1" applyFill="1"/>
    <xf numFmtId="0" fontId="101" fillId="27" borderId="0" xfId="0" applyFont="1" applyFill="1"/>
    <xf numFmtId="41" fontId="100" fillId="0" borderId="0" xfId="94" applyFont="1" applyFill="1" applyBorder="1"/>
    <xf numFmtId="41" fontId="100" fillId="27" borderId="0" xfId="94" applyFont="1" applyFill="1" applyBorder="1"/>
    <xf numFmtId="41" fontId="102" fillId="0" borderId="0" xfId="94" applyFont="1" applyFill="1" applyBorder="1"/>
    <xf numFmtId="41" fontId="102" fillId="27" borderId="0" xfId="94" applyFont="1" applyFill="1" applyBorder="1"/>
    <xf numFmtId="0" fontId="100" fillId="0" borderId="0" xfId="0" applyFont="1" applyAlignment="1">
      <alignment horizontal="center"/>
    </xf>
    <xf numFmtId="0" fontId="100" fillId="27" borderId="0" xfId="0" applyFont="1" applyFill="1" applyAlignment="1">
      <alignment horizontal="center"/>
    </xf>
    <xf numFmtId="41" fontId="102" fillId="0" borderId="24" xfId="94" applyFont="1" applyFill="1" applyBorder="1"/>
    <xf numFmtId="41" fontId="102" fillId="27" borderId="24" xfId="94" applyFont="1" applyFill="1" applyBorder="1"/>
    <xf numFmtId="0" fontId="105" fillId="27" borderId="12" xfId="0" applyFont="1" applyFill="1" applyBorder="1"/>
    <xf numFmtId="177" fontId="6" fillId="0" borderId="0" xfId="3" applyNumberFormat="1" applyFont="1"/>
    <xf numFmtId="41" fontId="104" fillId="0" borderId="0" xfId="94" applyFont="1" applyFill="1" applyBorder="1"/>
    <xf numFmtId="167" fontId="12" fillId="0" borderId="0" xfId="1" applyNumberFormat="1" applyFont="1"/>
    <xf numFmtId="9" fontId="6" fillId="0" borderId="0" xfId="3" applyFont="1"/>
    <xf numFmtId="167" fontId="45" fillId="0" borderId="0" xfId="1" applyNumberFormat="1" applyFont="1"/>
    <xf numFmtId="167" fontId="6" fillId="0" borderId="0" xfId="1" applyNumberFormat="1" applyFont="1"/>
    <xf numFmtId="14" fontId="0" fillId="10" borderId="0" xfId="0" applyNumberFormat="1" applyFill="1"/>
    <xf numFmtId="14" fontId="0" fillId="10" borderId="0" xfId="0" applyNumberFormat="1" applyFill="1" applyAlignment="1">
      <alignment horizontal="center"/>
    </xf>
    <xf numFmtId="41" fontId="2" fillId="10" borderId="0" xfId="94" applyFont="1" applyFill="1"/>
    <xf numFmtId="0" fontId="2" fillId="10" borderId="1" xfId="0" applyFont="1" applyFill="1" applyBorder="1" applyAlignment="1">
      <alignment horizontal="center" vertical="center"/>
    </xf>
    <xf numFmtId="0" fontId="2" fillId="10" borderId="1" xfId="0" applyFont="1" applyFill="1" applyBorder="1" applyAlignment="1">
      <alignment horizontal="center"/>
    </xf>
    <xf numFmtId="0" fontId="0" fillId="22" borderId="0" xfId="0" applyFill="1" applyAlignment="1">
      <alignment horizontal="left"/>
    </xf>
    <xf numFmtId="0" fontId="0" fillId="22" borderId="0" xfId="0" applyFill="1"/>
    <xf numFmtId="171" fontId="88" fillId="2" borderId="3" xfId="4" applyNumberFormat="1" applyFont="1" applyFill="1" applyBorder="1"/>
    <xf numFmtId="167" fontId="2" fillId="13" borderId="72" xfId="1" applyNumberFormat="1" applyFont="1" applyFill="1" applyBorder="1"/>
    <xf numFmtId="0" fontId="11" fillId="0" borderId="0" xfId="0" applyFont="1" applyAlignment="1">
      <alignment horizontal="left" vertical="justify" wrapText="1"/>
    </xf>
    <xf numFmtId="0" fontId="10" fillId="0" borderId="0" xfId="0" applyFont="1" applyAlignment="1">
      <alignment horizontal="justify" vertical="justify" wrapText="1"/>
    </xf>
    <xf numFmtId="0" fontId="20" fillId="4" borderId="0" xfId="0" applyFont="1" applyFill="1" applyAlignment="1">
      <alignment horizontal="center" vertical="center"/>
    </xf>
    <xf numFmtId="172" fontId="2" fillId="10" borderId="0" xfId="0" applyNumberFormat="1" applyFont="1" applyFill="1"/>
    <xf numFmtId="41" fontId="2" fillId="10" borderId="0" xfId="0" applyNumberFormat="1" applyFont="1" applyFill="1"/>
    <xf numFmtId="0" fontId="6" fillId="0" borderId="0" xfId="0" applyFont="1" applyAlignment="1">
      <alignment horizontal="justify" vertical="justify" wrapText="1"/>
    </xf>
    <xf numFmtId="167" fontId="0" fillId="10" borderId="7" xfId="1" applyNumberFormat="1" applyFont="1" applyFill="1" applyBorder="1"/>
    <xf numFmtId="167" fontId="2" fillId="10" borderId="7" xfId="0" applyNumberFormat="1" applyFont="1" applyFill="1" applyBorder="1"/>
    <xf numFmtId="0" fontId="0" fillId="59" borderId="7" xfId="0" applyFill="1" applyBorder="1" applyAlignment="1">
      <alignment horizontal="center"/>
    </xf>
    <xf numFmtId="167" fontId="0" fillId="10" borderId="24" xfId="0" applyNumberFormat="1" applyFill="1" applyBorder="1"/>
    <xf numFmtId="167" fontId="2" fillId="10" borderId="24" xfId="0" applyNumberFormat="1" applyFont="1" applyFill="1" applyBorder="1"/>
    <xf numFmtId="171" fontId="7" fillId="0" borderId="0" xfId="4" applyNumberFormat="1" applyFont="1" applyFill="1"/>
    <xf numFmtId="0" fontId="7" fillId="0" borderId="11" xfId="0" applyFont="1" applyBorder="1" applyAlignment="1">
      <alignment horizontal="left" vertical="justify"/>
    </xf>
    <xf numFmtId="0" fontId="7" fillId="0" borderId="0" xfId="0" applyFont="1" applyAlignment="1">
      <alignment horizontal="left" vertical="justify"/>
    </xf>
    <xf numFmtId="0" fontId="7" fillId="0" borderId="22" xfId="0" applyFont="1" applyBorder="1" applyAlignment="1">
      <alignment horizontal="left" vertical="justify"/>
    </xf>
    <xf numFmtId="167" fontId="7" fillId="0" borderId="0" xfId="1" applyNumberFormat="1" applyFont="1" applyFill="1"/>
    <xf numFmtId="41" fontId="52" fillId="0" borderId="0" xfId="94" applyFont="1" applyFill="1"/>
    <xf numFmtId="0" fontId="30" fillId="0" borderId="15" xfId="0" applyFont="1" applyBorder="1" applyAlignment="1">
      <alignment horizontal="center" vertical="center" wrapText="1"/>
    </xf>
    <xf numFmtId="0" fontId="30" fillId="0" borderId="16" xfId="0" applyFont="1" applyBorder="1" applyAlignment="1">
      <alignment horizontal="center" vertical="center" wrapText="1"/>
    </xf>
    <xf numFmtId="0" fontId="30" fillId="0" borderId="17" xfId="0" applyFont="1" applyBorder="1" applyAlignment="1">
      <alignment horizontal="center" vertical="center" wrapText="1"/>
    </xf>
    <xf numFmtId="0" fontId="30" fillId="0" borderId="18" xfId="0" applyFont="1" applyBorder="1" applyAlignment="1">
      <alignment horizontal="center" vertical="center" wrapText="1"/>
    </xf>
    <xf numFmtId="0" fontId="30" fillId="0" borderId="0" xfId="0" applyFont="1" applyAlignment="1">
      <alignment horizontal="center" vertical="center" wrapText="1"/>
    </xf>
    <xf numFmtId="0" fontId="30" fillId="0" borderId="19" xfId="0" applyFont="1" applyBorder="1" applyAlignment="1">
      <alignment horizontal="center" vertical="center" wrapText="1"/>
    </xf>
    <xf numFmtId="0" fontId="30" fillId="0" borderId="14"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20" xfId="0" applyFont="1" applyBorder="1" applyAlignment="1">
      <alignment horizontal="center" vertical="center" wrapText="1"/>
    </xf>
    <xf numFmtId="0" fontId="31" fillId="0" borderId="0" xfId="0" applyFont="1" applyAlignment="1">
      <alignment horizontal="left"/>
    </xf>
    <xf numFmtId="0" fontId="33" fillId="0" borderId="0" xfId="0" applyFont="1" applyAlignment="1">
      <alignment horizontal="center" vertical="center" wrapText="1"/>
    </xf>
    <xf numFmtId="0" fontId="31" fillId="0" borderId="0" xfId="0" applyFont="1" applyAlignment="1">
      <alignment horizontal="center" vertical="center" wrapText="1"/>
    </xf>
    <xf numFmtId="0" fontId="34" fillId="0" borderId="0" xfId="0" applyFont="1" applyAlignment="1">
      <alignment horizontal="left" vertical="center"/>
    </xf>
    <xf numFmtId="0" fontId="31" fillId="0" borderId="0" xfId="0" applyFont="1" applyAlignment="1">
      <alignment horizontal="left" wrapText="1"/>
    </xf>
    <xf numFmtId="0" fontId="34" fillId="0" borderId="0" xfId="0" applyFont="1" applyAlignment="1">
      <alignment horizontal="left" vertical="center" wrapText="1"/>
    </xf>
    <xf numFmtId="0" fontId="34" fillId="0" borderId="1" xfId="0" applyFont="1" applyBorder="1" applyAlignment="1">
      <alignment horizontal="left"/>
    </xf>
    <xf numFmtId="0" fontId="34" fillId="0" borderId="0" xfId="0" applyFont="1" applyAlignment="1">
      <alignment horizontal="left" wrapText="1"/>
    </xf>
    <xf numFmtId="0" fontId="31" fillId="0" borderId="0" xfId="0" applyFont="1" applyAlignment="1">
      <alignment horizontal="left" vertical="center" wrapText="1"/>
    </xf>
    <xf numFmtId="0" fontId="31" fillId="0" borderId="0" xfId="0" applyFont="1" applyAlignment="1">
      <alignment horizontal="left" vertical="top" wrapText="1"/>
    </xf>
    <xf numFmtId="0" fontId="34" fillId="2" borderId="4" xfId="0" applyFont="1" applyFill="1" applyBorder="1" applyAlignment="1">
      <alignment horizontal="center" vertical="center" wrapText="1"/>
    </xf>
    <xf numFmtId="0" fontId="34" fillId="2" borderId="2" xfId="0" applyFont="1" applyFill="1" applyBorder="1" applyAlignment="1">
      <alignment horizontal="center" vertical="center" wrapText="1"/>
    </xf>
    <xf numFmtId="0" fontId="34" fillId="2" borderId="9" xfId="0" applyFont="1" applyFill="1" applyBorder="1" applyAlignment="1">
      <alignment horizontal="center" vertical="center" wrapText="1"/>
    </xf>
    <xf numFmtId="170" fontId="34" fillId="0" borderId="4" xfId="94" applyNumberFormat="1" applyFont="1" applyBorder="1" applyAlignment="1">
      <alignment horizontal="center"/>
    </xf>
    <xf numFmtId="170" fontId="34" fillId="0" borderId="9" xfId="94" applyNumberFormat="1" applyFont="1" applyBorder="1" applyAlignment="1">
      <alignment horizontal="center"/>
    </xf>
    <xf numFmtId="3" fontId="6" fillId="0" borderId="0" xfId="0" applyNumberFormat="1" applyFont="1" applyAlignment="1">
      <alignment horizontal="center"/>
    </xf>
    <xf numFmtId="0" fontId="45" fillId="3" borderId="0" xfId="0" applyFont="1" applyFill="1" applyAlignment="1">
      <alignment horizontal="center"/>
    </xf>
    <xf numFmtId="0" fontId="44" fillId="0" borderId="0" xfId="0" applyFont="1" applyAlignment="1">
      <alignment horizontal="center"/>
    </xf>
    <xf numFmtId="0" fontId="54" fillId="0" borderId="0" xfId="0" applyFont="1" applyAlignment="1">
      <alignment horizontal="center"/>
    </xf>
    <xf numFmtId="166" fontId="20" fillId="4" borderId="0" xfId="4" applyNumberFormat="1" applyFont="1" applyFill="1" applyAlignment="1">
      <alignment horizontal="center" vertical="center" wrapText="1"/>
    </xf>
    <xf numFmtId="166" fontId="20" fillId="4" borderId="1" xfId="4" applyNumberFormat="1" applyFont="1" applyFill="1" applyBorder="1" applyAlignment="1">
      <alignment horizontal="center" vertical="center" wrapText="1"/>
    </xf>
    <xf numFmtId="0" fontId="45" fillId="0" borderId="0" xfId="0" applyFont="1" applyAlignment="1">
      <alignment horizontal="center"/>
    </xf>
    <xf numFmtId="0" fontId="20" fillId="4" borderId="0" xfId="0" applyFont="1" applyFill="1" applyAlignment="1">
      <alignment horizontal="center" vertical="center" wrapText="1"/>
    </xf>
    <xf numFmtId="0" fontId="20" fillId="0" borderId="0" xfId="0" applyFont="1" applyAlignment="1">
      <alignment horizontal="center" vertical="center" wrapText="1"/>
    </xf>
    <xf numFmtId="0" fontId="5" fillId="0" borderId="0" xfId="0" applyFont="1" applyAlignment="1">
      <alignment horizontal="left" vertical="center"/>
    </xf>
    <xf numFmtId="0" fontId="50" fillId="0" borderId="11" xfId="0" applyFont="1" applyBorder="1" applyAlignment="1">
      <alignment horizontal="left" vertical="justify" wrapText="1"/>
    </xf>
    <xf numFmtId="0" fontId="50" fillId="0" borderId="0" xfId="0" applyFont="1" applyAlignment="1">
      <alignment horizontal="left" vertical="justify" wrapText="1"/>
    </xf>
    <xf numFmtId="0" fontId="50" fillId="0" borderId="22" xfId="0" applyFont="1" applyBorder="1" applyAlignment="1">
      <alignment horizontal="left" vertical="justify" wrapText="1"/>
    </xf>
    <xf numFmtId="0" fontId="10" fillId="0" borderId="11" xfId="0" applyFont="1" applyBorder="1" applyAlignment="1">
      <alignment horizontal="justify" vertical="justify" wrapText="1"/>
    </xf>
    <xf numFmtId="0" fontId="10" fillId="0" borderId="0" xfId="0" applyFont="1" applyAlignment="1">
      <alignment horizontal="justify" vertical="justify" wrapText="1"/>
    </xf>
    <xf numFmtId="0" fontId="10" fillId="0" borderId="22" xfId="0" applyFont="1" applyBorder="1" applyAlignment="1">
      <alignment horizontal="justify" vertical="justify"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23" xfId="0" applyFont="1" applyBorder="1" applyAlignment="1">
      <alignment horizontal="left" vertical="justify" wrapText="1"/>
    </xf>
    <xf numFmtId="0" fontId="5" fillId="0" borderId="11" xfId="0" applyFont="1" applyBorder="1" applyAlignment="1">
      <alignment horizontal="left" vertical="justify" wrapText="1"/>
    </xf>
    <xf numFmtId="0" fontId="5" fillId="0" borderId="0" xfId="0" applyFont="1" applyAlignment="1">
      <alignment horizontal="left" vertical="justify" wrapText="1"/>
    </xf>
    <xf numFmtId="0" fontId="5" fillId="0" borderId="22" xfId="0" applyFont="1" applyBorder="1" applyAlignment="1">
      <alignment horizontal="left" vertical="justify" wrapText="1"/>
    </xf>
    <xf numFmtId="0" fontId="10" fillId="0" borderId="11" xfId="0" applyFont="1" applyBorder="1" applyAlignment="1">
      <alignment horizontal="left" vertical="justify" wrapText="1"/>
    </xf>
    <xf numFmtId="0" fontId="10" fillId="0" borderId="0" xfId="0" applyFont="1" applyAlignment="1">
      <alignment horizontal="left" vertical="justify" wrapText="1"/>
    </xf>
    <xf numFmtId="0" fontId="10" fillId="0" borderId="22" xfId="0" applyFont="1" applyBorder="1" applyAlignment="1">
      <alignment horizontal="left" vertical="justify" wrapText="1"/>
    </xf>
    <xf numFmtId="0" fontId="10" fillId="0" borderId="11" xfId="0" applyFont="1" applyBorder="1" applyAlignment="1">
      <alignment horizontal="left" vertical="center" wrapText="1"/>
    </xf>
    <xf numFmtId="0" fontId="10" fillId="0" borderId="0" xfId="0" applyFont="1" applyAlignment="1">
      <alignment horizontal="left" vertical="center" wrapText="1"/>
    </xf>
    <xf numFmtId="0" fontId="10" fillId="0" borderId="22" xfId="0" applyFont="1" applyBorder="1" applyAlignment="1">
      <alignment horizontal="left" vertical="center" wrapText="1"/>
    </xf>
    <xf numFmtId="0" fontId="6" fillId="0" borderId="11" xfId="0" applyFont="1" applyBorder="1" applyAlignment="1">
      <alignment horizontal="left" vertical="justify" wrapText="1"/>
    </xf>
    <xf numFmtId="0" fontId="6" fillId="0" borderId="0" xfId="0" applyFont="1" applyAlignment="1">
      <alignment horizontal="left" vertical="justify" wrapText="1"/>
    </xf>
    <xf numFmtId="0" fontId="6" fillId="0" borderId="22" xfId="0" applyFont="1" applyBorder="1" applyAlignment="1">
      <alignment horizontal="left" vertical="justify" wrapText="1"/>
    </xf>
    <xf numFmtId="0" fontId="5" fillId="0" borderId="11" xfId="0" applyFont="1" applyBorder="1" applyAlignment="1">
      <alignment horizontal="left"/>
    </xf>
    <xf numFmtId="0" fontId="5" fillId="0" borderId="0" xfId="0" applyFont="1" applyAlignment="1">
      <alignment horizontal="left"/>
    </xf>
    <xf numFmtId="0" fontId="5" fillId="0" borderId="22" xfId="0" applyFont="1" applyBorder="1" applyAlignment="1">
      <alignment horizontal="left"/>
    </xf>
    <xf numFmtId="0" fontId="6" fillId="0" borderId="0" xfId="0" applyFont="1" applyAlignment="1">
      <alignment horizontal="left" vertical="top" wrapText="1"/>
    </xf>
    <xf numFmtId="0" fontId="7" fillId="0" borderId="11" xfId="0" applyFont="1" applyBorder="1" applyAlignment="1">
      <alignment horizontal="left" vertical="justify" wrapText="1"/>
    </xf>
    <xf numFmtId="0" fontId="7" fillId="0" borderId="0" xfId="0" applyFont="1" applyAlignment="1">
      <alignment horizontal="left" vertical="justify" wrapText="1"/>
    </xf>
    <xf numFmtId="0" fontId="7" fillId="0" borderId="22" xfId="0" applyFont="1" applyBorder="1" applyAlignment="1">
      <alignment horizontal="left" vertical="justify" wrapText="1"/>
    </xf>
    <xf numFmtId="0" fontId="10" fillId="0" borderId="0" xfId="0" applyFont="1" applyAlignment="1">
      <alignment horizontal="justify" vertical="justify"/>
    </xf>
    <xf numFmtId="0" fontId="10" fillId="0" borderId="22" xfId="0" applyFont="1" applyBorder="1" applyAlignment="1">
      <alignment horizontal="justify" vertical="justify"/>
    </xf>
    <xf numFmtId="0" fontId="7" fillId="0" borderId="11" xfId="0" applyFont="1" applyBorder="1" applyAlignment="1">
      <alignment horizontal="left" vertical="justify"/>
    </xf>
    <xf numFmtId="0" fontId="7" fillId="0" borderId="0" xfId="0" applyFont="1" applyAlignment="1">
      <alignment horizontal="left" vertical="justify"/>
    </xf>
    <xf numFmtId="0" fontId="7" fillId="0" borderId="22" xfId="0" applyFont="1" applyBorder="1" applyAlignment="1">
      <alignment horizontal="left" vertical="justify"/>
    </xf>
    <xf numFmtId="0" fontId="59" fillId="0" borderId="11" xfId="0" applyFont="1" applyBorder="1" applyAlignment="1">
      <alignment horizontal="left" vertical="top" wrapText="1"/>
    </xf>
    <xf numFmtId="0" fontId="59" fillId="0" borderId="0" xfId="0" applyFont="1" applyAlignment="1">
      <alignment horizontal="left" vertical="top" wrapText="1"/>
    </xf>
    <xf numFmtId="0" fontId="59" fillId="0" borderId="22" xfId="0" applyFont="1" applyBorder="1" applyAlignment="1">
      <alignment horizontal="left" vertical="top" wrapText="1"/>
    </xf>
    <xf numFmtId="0" fontId="20" fillId="4" borderId="5" xfId="0" applyFont="1" applyFill="1" applyBorder="1" applyAlignment="1">
      <alignment horizontal="left" vertical="center"/>
    </xf>
    <xf numFmtId="0" fontId="20" fillId="4" borderId="3" xfId="0" applyFont="1" applyFill="1" applyBorder="1" applyAlignment="1">
      <alignment horizontal="left" vertical="center"/>
    </xf>
    <xf numFmtId="0" fontId="20" fillId="4" borderId="21" xfId="0" applyFont="1" applyFill="1" applyBorder="1" applyAlignment="1">
      <alignment horizontal="left" vertical="center"/>
    </xf>
    <xf numFmtId="0" fontId="11" fillId="0" borderId="11" xfId="0" applyFont="1" applyBorder="1" applyAlignment="1">
      <alignment horizontal="left" vertical="justify" wrapText="1"/>
    </xf>
    <xf numFmtId="0" fontId="11" fillId="0" borderId="0" xfId="0" applyFont="1" applyAlignment="1">
      <alignment horizontal="left" vertical="justify" wrapText="1"/>
    </xf>
    <xf numFmtId="0" fontId="11" fillId="0" borderId="22" xfId="0" applyFont="1" applyBorder="1" applyAlignment="1">
      <alignment horizontal="left" vertical="justify" wrapText="1"/>
    </xf>
    <xf numFmtId="0" fontId="0" fillId="10" borderId="11" xfId="0" applyFill="1" applyBorder="1" applyAlignment="1">
      <alignment horizontal="left" vertical="center" wrapText="1"/>
    </xf>
    <xf numFmtId="0" fontId="0" fillId="10" borderId="0" xfId="0" applyFill="1" applyAlignment="1">
      <alignment horizontal="left" vertical="center" wrapText="1"/>
    </xf>
    <xf numFmtId="0" fontId="0" fillId="10" borderId="22" xfId="0" applyFill="1" applyBorder="1" applyAlignment="1">
      <alignment horizontal="left" vertical="center" wrapText="1"/>
    </xf>
    <xf numFmtId="0" fontId="20" fillId="4" borderId="0" xfId="0" applyFont="1" applyFill="1" applyAlignment="1">
      <alignment horizontal="left"/>
    </xf>
    <xf numFmtId="0" fontId="65" fillId="2" borderId="0" xfId="0" applyFont="1" applyFill="1" applyAlignment="1">
      <alignment horizontal="center"/>
    </xf>
    <xf numFmtId="0" fontId="10" fillId="2" borderId="7" xfId="0" applyFont="1" applyFill="1" applyBorder="1" applyAlignment="1">
      <alignment horizontal="center"/>
    </xf>
    <xf numFmtId="0" fontId="7" fillId="10" borderId="0" xfId="0" applyFont="1" applyFill="1" applyAlignment="1">
      <alignment horizontal="left" wrapText="1"/>
    </xf>
    <xf numFmtId="0" fontId="6" fillId="0" borderId="0" xfId="0" applyFont="1" applyAlignment="1">
      <alignment horizontal="left" vertical="center" wrapText="1"/>
    </xf>
    <xf numFmtId="0" fontId="20" fillId="4" borderId="0" xfId="0" applyFont="1" applyFill="1" applyAlignment="1">
      <alignment horizontal="left" vertical="center"/>
    </xf>
    <xf numFmtId="0" fontId="6" fillId="0" borderId="0" xfId="0" applyFont="1" applyAlignment="1">
      <alignment horizontal="left" vertical="center"/>
    </xf>
    <xf numFmtId="0" fontId="82" fillId="20" borderId="4" xfId="79" applyFont="1" applyFill="1" applyBorder="1" applyAlignment="1">
      <alignment horizontal="left" vertical="center"/>
    </xf>
    <xf numFmtId="0" fontId="82" fillId="20" borderId="2" xfId="79" applyFont="1" applyFill="1" applyBorder="1" applyAlignment="1">
      <alignment horizontal="left" vertical="center"/>
    </xf>
    <xf numFmtId="0" fontId="82" fillId="20" borderId="9" xfId="79" applyFont="1" applyFill="1" applyBorder="1" applyAlignment="1">
      <alignment horizontal="left" vertical="center"/>
    </xf>
    <xf numFmtId="0" fontId="82" fillId="20" borderId="39" xfId="79" applyFont="1" applyFill="1" applyBorder="1" applyAlignment="1">
      <alignment horizontal="center" vertical="center" wrapText="1"/>
    </xf>
    <xf numFmtId="0" fontId="82" fillId="20" borderId="40" xfId="79" applyFont="1" applyFill="1" applyBorder="1" applyAlignment="1">
      <alignment horizontal="center" vertical="center" wrapText="1"/>
    </xf>
    <xf numFmtId="0" fontId="41" fillId="4" borderId="0" xfId="0" applyFont="1" applyFill="1" applyAlignment="1">
      <alignment horizontal="center"/>
    </xf>
    <xf numFmtId="0" fontId="78" fillId="0" borderId="0" xfId="0" applyFont="1" applyAlignment="1">
      <alignment horizontal="center" vertical="center" wrapText="1"/>
    </xf>
    <xf numFmtId="0" fontId="2" fillId="10" borderId="0" xfId="0" applyFont="1" applyFill="1" applyAlignment="1">
      <alignment horizontal="center" vertical="center"/>
    </xf>
    <xf numFmtId="0" fontId="87" fillId="2" borderId="0" xfId="0" applyFont="1" applyFill="1" applyAlignment="1">
      <alignment horizontal="left"/>
    </xf>
    <xf numFmtId="0" fontId="69" fillId="0" borderId="15" xfId="0" applyFont="1" applyBorder="1" applyAlignment="1">
      <alignment horizontal="center" vertical="center" wrapText="1"/>
    </xf>
    <xf numFmtId="0" fontId="69" fillId="0" borderId="14" xfId="0" applyFont="1" applyBorder="1" applyAlignment="1">
      <alignment horizontal="center" vertical="center" wrapText="1"/>
    </xf>
    <xf numFmtId="9" fontId="63" fillId="10" borderId="0" xfId="3" applyFont="1" applyFill="1" applyBorder="1" applyAlignment="1">
      <alignment horizontal="center"/>
    </xf>
    <xf numFmtId="9" fontId="91" fillId="10" borderId="0" xfId="3" applyFont="1" applyFill="1" applyBorder="1" applyAlignment="1">
      <alignment horizontal="left"/>
    </xf>
    <xf numFmtId="0" fontId="59" fillId="10" borderId="0" xfId="0" applyFont="1" applyFill="1" applyAlignment="1">
      <alignment horizontal="left"/>
    </xf>
    <xf numFmtId="0" fontId="93" fillId="10" borderId="0" xfId="0" applyFont="1" applyFill="1" applyAlignment="1">
      <alignment horizontal="left" vertical="center" wrapText="1"/>
    </xf>
    <xf numFmtId="0" fontId="93" fillId="0" borderId="74" xfId="0" applyFont="1" applyBorder="1" applyAlignment="1">
      <alignment horizontal="center" vertical="center" wrapText="1"/>
    </xf>
    <xf numFmtId="0" fontId="93" fillId="0" borderId="78" xfId="0" applyFont="1" applyBorder="1" applyAlignment="1">
      <alignment horizontal="center" vertical="center" wrapText="1"/>
    </xf>
    <xf numFmtId="0" fontId="93" fillId="0" borderId="82" xfId="0" applyFont="1" applyBorder="1" applyAlignment="1">
      <alignment horizontal="center" vertical="center" wrapText="1"/>
    </xf>
    <xf numFmtId="0" fontId="93" fillId="0" borderId="76" xfId="0" applyFont="1" applyBorder="1" applyAlignment="1">
      <alignment horizontal="center" vertical="center" wrapText="1"/>
    </xf>
    <xf numFmtId="0" fontId="93" fillId="0" borderId="12" xfId="0" applyFont="1" applyBorder="1" applyAlignment="1">
      <alignment horizontal="center" vertical="center" wrapText="1"/>
    </xf>
    <xf numFmtId="3" fontId="93" fillId="0" borderId="76" xfId="0" applyNumberFormat="1" applyFont="1" applyBorder="1" applyAlignment="1">
      <alignment horizontal="center" vertical="center" wrapText="1"/>
    </xf>
    <xf numFmtId="0" fontId="93" fillId="0" borderId="80" xfId="0" applyFont="1" applyBorder="1" applyAlignment="1">
      <alignment horizontal="center" vertical="center" wrapText="1"/>
    </xf>
    <xf numFmtId="0" fontId="93" fillId="0" borderId="77" xfId="0" applyFont="1" applyBorder="1" applyAlignment="1">
      <alignment horizontal="center" vertical="center" wrapText="1"/>
    </xf>
    <xf numFmtId="0" fontId="93" fillId="0" borderId="79" xfId="0" applyFont="1" applyBorder="1" applyAlignment="1">
      <alignment horizontal="center" vertical="center" wrapText="1"/>
    </xf>
    <xf numFmtId="0" fontId="93" fillId="0" borderId="83" xfId="0" applyFont="1" applyBorder="1" applyAlignment="1">
      <alignment horizontal="center" vertical="center" wrapText="1"/>
    </xf>
    <xf numFmtId="0" fontId="93" fillId="0" borderId="81" xfId="0" applyFont="1" applyBorder="1" applyAlignment="1">
      <alignment horizontal="center" vertical="center" wrapText="1"/>
    </xf>
    <xf numFmtId="14" fontId="94" fillId="25" borderId="4" xfId="5" applyNumberFormat="1" applyFont="1" applyFill="1" applyBorder="1" applyAlignment="1">
      <alignment horizontal="center"/>
    </xf>
    <xf numFmtId="14" fontId="94" fillId="25" borderId="2" xfId="5" applyNumberFormat="1" applyFont="1" applyFill="1" applyBorder="1" applyAlignment="1">
      <alignment horizontal="center"/>
    </xf>
    <xf numFmtId="14" fontId="94" fillId="25" borderId="90" xfId="5" applyNumberFormat="1" applyFont="1" applyFill="1" applyBorder="1" applyAlignment="1">
      <alignment horizontal="center"/>
    </xf>
    <xf numFmtId="0" fontId="60" fillId="10" borderId="0" xfId="0" applyFont="1" applyFill="1" applyAlignment="1">
      <alignment horizontal="left" vertical="center" wrapText="1"/>
    </xf>
    <xf numFmtId="0" fontId="41" fillId="19" borderId="87" xfId="5" applyFont="1" applyFill="1" applyBorder="1" applyAlignment="1">
      <alignment horizontal="center"/>
    </xf>
    <xf numFmtId="0" fontId="41" fillId="19" borderId="88" xfId="5" applyFont="1" applyFill="1" applyBorder="1" applyAlignment="1">
      <alignment horizontal="center"/>
    </xf>
    <xf numFmtId="0" fontId="41" fillId="19" borderId="89" xfId="5" applyFont="1" applyFill="1" applyBorder="1" applyAlignment="1">
      <alignment horizontal="center"/>
    </xf>
    <xf numFmtId="0" fontId="41" fillId="23" borderId="87" xfId="5" applyFont="1" applyFill="1" applyBorder="1" applyAlignment="1">
      <alignment horizontal="center"/>
    </xf>
    <xf numFmtId="0" fontId="41" fillId="23" borderId="88" xfId="5" applyFont="1" applyFill="1" applyBorder="1" applyAlignment="1">
      <alignment horizontal="center"/>
    </xf>
    <xf numFmtId="0" fontId="41" fillId="23" borderId="89" xfId="5" applyFont="1" applyFill="1" applyBorder="1" applyAlignment="1">
      <alignment horizontal="center"/>
    </xf>
    <xf numFmtId="14" fontId="94" fillId="23" borderId="4" xfId="5" applyNumberFormat="1" applyFont="1" applyFill="1" applyBorder="1" applyAlignment="1">
      <alignment horizontal="center"/>
    </xf>
    <xf numFmtId="14" fontId="94" fillId="23" borderId="2" xfId="5" applyNumberFormat="1" applyFont="1" applyFill="1" applyBorder="1" applyAlignment="1">
      <alignment horizontal="center"/>
    </xf>
    <xf numFmtId="14" fontId="94" fillId="23" borderId="90" xfId="5" applyNumberFormat="1" applyFont="1" applyFill="1" applyBorder="1" applyAlignment="1">
      <alignment horizontal="center"/>
    </xf>
    <xf numFmtId="0" fontId="43" fillId="19" borderId="87" xfId="5" applyFont="1" applyFill="1" applyBorder="1" applyAlignment="1">
      <alignment horizontal="center"/>
    </xf>
    <xf numFmtId="0" fontId="43" fillId="19" borderId="88" xfId="5" applyFont="1" applyFill="1" applyBorder="1" applyAlignment="1">
      <alignment horizontal="center"/>
    </xf>
    <xf numFmtId="0" fontId="43" fillId="19" borderId="89" xfId="5" applyFont="1" applyFill="1" applyBorder="1" applyAlignment="1">
      <alignment horizontal="center"/>
    </xf>
    <xf numFmtId="0" fontId="43" fillId="25" borderId="87" xfId="5" applyFont="1" applyFill="1" applyBorder="1" applyAlignment="1">
      <alignment horizontal="center"/>
    </xf>
    <xf numFmtId="0" fontId="43" fillId="25" borderId="88" xfId="5" applyFont="1" applyFill="1" applyBorder="1" applyAlignment="1">
      <alignment horizontal="center"/>
    </xf>
    <xf numFmtId="0" fontId="43" fillId="25" borderId="89" xfId="5" applyFont="1" applyFill="1" applyBorder="1" applyAlignment="1">
      <alignment horizontal="center"/>
    </xf>
    <xf numFmtId="0" fontId="41" fillId="4" borderId="0" xfId="0" applyFont="1" applyFill="1" applyAlignment="1">
      <alignment horizontal="left"/>
    </xf>
    <xf numFmtId="0" fontId="4" fillId="0" borderId="0" xfId="0" applyFont="1" applyAlignment="1">
      <alignment horizontal="left" vertical="center" wrapText="1"/>
    </xf>
    <xf numFmtId="0" fontId="4" fillId="10" borderId="0" xfId="0" applyFont="1" applyFill="1" applyAlignment="1">
      <alignment horizontal="left" vertical="center" wrapText="1"/>
    </xf>
    <xf numFmtId="0" fontId="97" fillId="10" borderId="0" xfId="0" applyFont="1" applyFill="1" applyAlignment="1">
      <alignment horizontal="left" wrapText="1"/>
    </xf>
    <xf numFmtId="0" fontId="60" fillId="0" borderId="0" xfId="0" applyFont="1" applyAlignment="1">
      <alignment horizontal="left" vertical="center" wrapText="1"/>
    </xf>
    <xf numFmtId="0" fontId="60" fillId="10" borderId="0" xfId="0" applyFont="1" applyFill="1" applyAlignment="1">
      <alignment horizontal="left" wrapText="1"/>
    </xf>
    <xf numFmtId="0" fontId="101" fillId="27" borderId="0" xfId="0" applyFont="1" applyFill="1" applyAlignment="1">
      <alignment horizontal="left"/>
    </xf>
    <xf numFmtId="0" fontId="103" fillId="27" borderId="0" xfId="0" applyFont="1" applyFill="1" applyAlignment="1">
      <alignment horizontal="left" wrapText="1"/>
    </xf>
  </cellXfs>
  <cellStyles count="138">
    <cellStyle name="20% - Énfasis1" xfId="115" builtinId="30" customBuiltin="1"/>
    <cellStyle name="20% - Énfasis2" xfId="119" builtinId="34" customBuiltin="1"/>
    <cellStyle name="20% - Énfasis3" xfId="123" builtinId="38" customBuiltin="1"/>
    <cellStyle name="20% - Énfasis4" xfId="127" builtinId="42" customBuiltin="1"/>
    <cellStyle name="20% - Énfasis5" xfId="131" builtinId="46" customBuiltin="1"/>
    <cellStyle name="20% - Énfasis6" xfId="135" builtinId="50" customBuiltin="1"/>
    <cellStyle name="40% - Énfasis1" xfId="116" builtinId="31" customBuiltin="1"/>
    <cellStyle name="40% - Énfasis2" xfId="120" builtinId="35" customBuiltin="1"/>
    <cellStyle name="40% - Énfasis3" xfId="124" builtinId="39" customBuiltin="1"/>
    <cellStyle name="40% - Énfasis4" xfId="128" builtinId="43" customBuiltin="1"/>
    <cellStyle name="40% - Énfasis5" xfId="132" builtinId="47" customBuiltin="1"/>
    <cellStyle name="40% - Énfasis6" xfId="136" builtinId="51" customBuiltin="1"/>
    <cellStyle name="60% - Énfasis1" xfId="117" builtinId="32" customBuiltin="1"/>
    <cellStyle name="60% - Énfasis2" xfId="121" builtinId="36" customBuiltin="1"/>
    <cellStyle name="60% - Énfasis3" xfId="125" builtinId="40" customBuiltin="1"/>
    <cellStyle name="60% - Énfasis4" xfId="129" builtinId="44" customBuiltin="1"/>
    <cellStyle name="60% - Énfasis5" xfId="133" builtinId="48" customBuiltin="1"/>
    <cellStyle name="60% - Énfasis6" xfId="137" builtinId="52" customBuiltin="1"/>
    <cellStyle name="Bueno" xfId="102" builtinId="26" customBuiltin="1"/>
    <cellStyle name="Cálculo" xfId="107" builtinId="22" customBuiltin="1"/>
    <cellStyle name="Celda de comprobación" xfId="109" builtinId="23" customBuiltin="1"/>
    <cellStyle name="Celda vinculada" xfId="108" builtinId="24" customBuiltin="1"/>
    <cellStyle name="Comma 4 2" xfId="76" xr:uid="{31CBE5BF-3068-493C-99DF-E187677729A4}"/>
    <cellStyle name="Encabezado 1" xfId="98" builtinId="16" customBuiltin="1"/>
    <cellStyle name="Encabezado 4" xfId="101" builtinId="19" customBuiltin="1"/>
    <cellStyle name="Énfasis1" xfId="114" builtinId="29" customBuiltin="1"/>
    <cellStyle name="Énfasis2" xfId="118" builtinId="33" customBuiltin="1"/>
    <cellStyle name="Énfasis3" xfId="122" builtinId="37" customBuiltin="1"/>
    <cellStyle name="Énfasis4" xfId="126" builtinId="41" customBuiltin="1"/>
    <cellStyle name="Énfasis5" xfId="130" builtinId="45" customBuiltin="1"/>
    <cellStyle name="Énfasis6" xfId="134" builtinId="49" customBuiltin="1"/>
    <cellStyle name="Entrada" xfId="105" builtinId="20" customBuiltin="1"/>
    <cellStyle name="Excel Built-in Normal" xfId="92" xr:uid="{BD95705E-026B-40F2-8231-E42047CC9B0F}"/>
    <cellStyle name="Hipervínculo" xfId="15" builtinId="8"/>
    <cellStyle name="Incorrecto" xfId="103" builtinId="27" customBuiltin="1"/>
    <cellStyle name="Millares" xfId="1" builtinId="3"/>
    <cellStyle name="Millares [0]" xfId="2" builtinId="6"/>
    <cellStyle name="Millares [0] 2" xfId="94" xr:uid="{6F2B76C0-14C3-433F-AB32-33432CC5F37B}"/>
    <cellStyle name="Millares [0] 3" xfId="83" xr:uid="{75730917-6012-4655-90D7-3A421DEDE57E}"/>
    <cellStyle name="Millares [0] 3 2" xfId="96" xr:uid="{0AEDEA7B-4631-4320-88A6-77D2A9407A12}"/>
    <cellStyle name="Millares [0] 4" xfId="11" xr:uid="{969310F2-713D-48C4-8986-C8F37ACF74C6}"/>
    <cellStyle name="Millares 100 11" xfId="13" xr:uid="{73125436-13A6-41B5-84BA-BB512836EF35}"/>
    <cellStyle name="Millares 174 2" xfId="88" xr:uid="{91BBEBC3-75DD-4766-B66C-805A99F717D0}"/>
    <cellStyle name="Millares 2" xfId="9" xr:uid="{652806A7-8C48-43E2-AC40-15473C96230A}"/>
    <cellStyle name="Millares 2 2" xfId="87" xr:uid="{20E87378-45B4-494F-965B-57A383669F13}"/>
    <cellStyle name="Millares 212" xfId="12" xr:uid="{D242B0D6-F8C5-4AD5-A3D1-B6626E582CB3}"/>
    <cellStyle name="Millares 3" xfId="4" xr:uid="{AAE5C5D4-A0FD-442A-8C15-F6D618DFA603}"/>
    <cellStyle name="Millares 3 11" xfId="80" xr:uid="{89080D86-1D8D-4C06-ABB8-B5303954A0E7}"/>
    <cellStyle name="Millares 4" xfId="93" xr:uid="{C07DBE32-4347-47E0-B0C5-09B563847BAF}"/>
    <cellStyle name="Millares 5" xfId="95" xr:uid="{87D116B2-9341-4C69-A03A-BB2C4B0530D7}"/>
    <cellStyle name="Millares 654 2 2" xfId="81" xr:uid="{1F13881D-0CC3-484A-920E-734E63B0F493}"/>
    <cellStyle name="Millares 656" xfId="91" xr:uid="{37C1109A-3CA9-42F6-9435-EAAFACDB35FC}"/>
    <cellStyle name="Millares 657" xfId="84" xr:uid="{BBD1DADB-5AFC-4BAF-8F1D-2425DF5D04F2}"/>
    <cellStyle name="Neutral" xfId="104" builtinId="28" customBuiltin="1"/>
    <cellStyle name="Normal" xfId="0" builtinId="0"/>
    <cellStyle name="Normal 10 10 2 2 2" xfId="79" xr:uid="{C48AD3BA-7567-4304-AEA1-1D2A656B086E}"/>
    <cellStyle name="Normal 1016" xfId="17" xr:uid="{B3CEE3B9-133F-4DEB-A2CD-58C5ADC3C644}"/>
    <cellStyle name="Normal 1018" xfId="47" xr:uid="{25F01C62-7E5E-457F-8FD1-8828B29C8638}"/>
    <cellStyle name="Normal 1022" xfId="71" xr:uid="{19188214-1BF2-456A-B329-EBE67FC55D14}"/>
    <cellStyle name="Normal 1024" xfId="24" xr:uid="{49C15A28-7148-4C00-B5DD-731D2C889C87}"/>
    <cellStyle name="Normal 1025" xfId="74" xr:uid="{FE46ABF5-29BF-4317-B6E2-F9EA801A15B0}"/>
    <cellStyle name="Normal 1026" xfId="73" xr:uid="{C540D09D-B44E-44E4-B30F-9B5471E16EF0}"/>
    <cellStyle name="Normal 1027" xfId="75" xr:uid="{04F5D25F-267E-4FFF-ACB6-11B4EC6E72E8}"/>
    <cellStyle name="Normal 105" xfId="85" xr:uid="{84823DDD-FB91-49B4-BE30-941603BB436A}"/>
    <cellStyle name="Normal 107" xfId="89" xr:uid="{58E83FBD-DF3D-4A06-BAFF-93AA5D99ED2F}"/>
    <cellStyle name="Normal 109" xfId="90" xr:uid="{08082020-2DA9-480A-B46A-090899D7036E}"/>
    <cellStyle name="Normal 12 10" xfId="10" xr:uid="{D82AA182-0FBA-4F3B-885D-AD9BD8D1B111}"/>
    <cellStyle name="Normal 12 2 10" xfId="6" xr:uid="{72553EB9-491F-427C-B42F-BAD8801D1A76}"/>
    <cellStyle name="Normal 12 2 2 4" xfId="14" xr:uid="{DAC1053C-0B59-4E08-820A-422D36A78721}"/>
    <cellStyle name="Normal 125" xfId="8" xr:uid="{E5553E65-C0C5-4CCE-8259-5FA28DFF13B8}"/>
    <cellStyle name="Normal 126" xfId="77" xr:uid="{86029639-0AA8-4412-ABCE-92B4A1671670}"/>
    <cellStyle name="Normal 199 2 2" xfId="82" xr:uid="{D73D262E-75AB-4657-84D6-87C47C89F84E}"/>
    <cellStyle name="Normal 2" xfId="5" xr:uid="{8A0261FF-7272-498E-90CB-6408FA64A5D8}"/>
    <cellStyle name="Normal 2 10 2 2 2" xfId="86" xr:uid="{15C0C39E-C01E-4EC9-AF38-3645270B9ADD}"/>
    <cellStyle name="Normal 2 2 2 3" xfId="7" xr:uid="{2837E868-AE18-4927-897B-FCA68F2C9B0C}"/>
    <cellStyle name="Normal 601" xfId="66" xr:uid="{9A53C97F-C9E3-4705-918D-F418074F006A}"/>
    <cellStyle name="Normal 605" xfId="22" xr:uid="{AB7908B4-7496-43C9-8785-280F4A94015F}"/>
    <cellStyle name="Normal 606" xfId="21" xr:uid="{A3B5DE61-016A-4B73-8944-81645CC2C884}"/>
    <cellStyle name="Normal 636" xfId="19" xr:uid="{37E10EE9-578C-40AA-8657-FF2F2AFB79DA}"/>
    <cellStyle name="Normal 640" xfId="20" xr:uid="{A846B25B-DACF-4137-9B71-3C03E61E2EF6}"/>
    <cellStyle name="Normal 643" xfId="23" xr:uid="{0A673818-CFD8-45BF-8358-C1564E60543B}"/>
    <cellStyle name="Normal 646" xfId="25" xr:uid="{D3F831B4-31CE-41DD-8B97-88027DA3C02C}"/>
    <cellStyle name="Normal 647" xfId="26" xr:uid="{CE70B96E-81A1-4968-86AB-D75032778AD1}"/>
    <cellStyle name="Normal 649" xfId="27" xr:uid="{D819B184-37B8-4C04-B67F-7A9E6DCF9D54}"/>
    <cellStyle name="Normal 650" xfId="28" xr:uid="{2CDD8A72-EE2B-429D-B68A-0191941DE295}"/>
    <cellStyle name="Normal 651" xfId="29" xr:uid="{FEC1969A-571F-4F32-9053-E43DC19853C2}"/>
    <cellStyle name="Normal 652" xfId="30" xr:uid="{EE4E7630-6CBA-4E14-97C0-62D9B33E8B1A}"/>
    <cellStyle name="Normal 653" xfId="31" xr:uid="{BAAB173B-62B8-49AE-ACAB-CAD4336A8061}"/>
    <cellStyle name="Normal 654" xfId="32" xr:uid="{DE279785-DF31-4855-B9FA-E308B67DAB05}"/>
    <cellStyle name="Normal 655" xfId="33" xr:uid="{E94C26FF-BFEA-4368-AF52-65696C8B8F04}"/>
    <cellStyle name="Normal 656" xfId="34" xr:uid="{9FFFFF86-CA62-4381-89FF-82C76699A58E}"/>
    <cellStyle name="Normal 657" xfId="35" xr:uid="{44EAAE46-49FA-440F-8805-72B74F3647A0}"/>
    <cellStyle name="Normal 658" xfId="37" xr:uid="{135AF72F-7A31-45D9-8C1C-37FB8FE34300}"/>
    <cellStyle name="Normal 659" xfId="38" xr:uid="{8E4F619C-51DE-487B-8532-6842DBC09CD4}"/>
    <cellStyle name="Normal 660" xfId="40" xr:uid="{669A97E1-D251-447D-92B8-BB00D839C3CE}"/>
    <cellStyle name="Normal 662" xfId="41" xr:uid="{88CA7654-F0B7-4641-852F-8440E194AD79}"/>
    <cellStyle name="Normal 663" xfId="42" xr:uid="{C89979C9-2343-475D-8801-1C9D90E12CE3}"/>
    <cellStyle name="Normal 664" xfId="43" xr:uid="{76E404CC-CB47-495C-8239-4EEDD159FFD1}"/>
    <cellStyle name="Normal 665" xfId="44" xr:uid="{2BAFF1E2-848E-439F-9D52-EFABFFC3573A}"/>
    <cellStyle name="Normal 667" xfId="45" xr:uid="{51E063A7-4375-46B5-8D20-DF915FE721B3}"/>
    <cellStyle name="Normal 673" xfId="48" xr:uid="{BF3A539D-EAE6-4670-A741-71CA4EAB3937}"/>
    <cellStyle name="Normal 674" xfId="49" xr:uid="{9E956322-5843-4666-AA35-4A7FCD82529A}"/>
    <cellStyle name="Normal 675" xfId="50" xr:uid="{681FCEF6-BFA6-4421-A2A3-7CFF5343B53B}"/>
    <cellStyle name="Normal 676" xfId="51" xr:uid="{D9E189A3-EE5A-49DB-9E70-2EF4A7351431}"/>
    <cellStyle name="Normal 677" xfId="55" xr:uid="{5AD452EA-E4FF-475A-B73B-484FBEF015D3}"/>
    <cellStyle name="Normal 678" xfId="56" xr:uid="{16EC9990-B51E-4566-A4E4-C1D2F70BD6D5}"/>
    <cellStyle name="Normal 679" xfId="57" xr:uid="{F959FB4D-6719-4BA0-A9CF-A1D1B23D1A51}"/>
    <cellStyle name="Normal 684" xfId="62" xr:uid="{711D9551-1201-4ED5-92FF-AD756BC48EE9}"/>
    <cellStyle name="Normal 713" xfId="52" xr:uid="{292A33C1-F786-4871-848E-1D3E9877742C}"/>
    <cellStyle name="Normal 714" xfId="53" xr:uid="{E6322F86-CE5F-4AE4-8406-EA774DC6C154}"/>
    <cellStyle name="Normal 715" xfId="54" xr:uid="{1320AC6A-2A1C-4125-B984-B8352CE5F2A0}"/>
    <cellStyle name="Normal 744" xfId="72" xr:uid="{96EA8EB8-C17D-40E1-A909-6ACFB66F8DBC}"/>
    <cellStyle name="Normal 802" xfId="78" xr:uid="{6B679943-DEF3-4C3E-ACA8-B3BA6BB12714}"/>
    <cellStyle name="Normal 944" xfId="16" xr:uid="{2EF83544-4825-47AF-881E-8C5EC68AB248}"/>
    <cellStyle name="Normal 947" xfId="18" xr:uid="{FD648ACF-8215-4712-AC94-066C6B8899AF}"/>
    <cellStyle name="Normal 952" xfId="46" xr:uid="{33171EF1-7CCC-4253-BF0E-15B3242454EE}"/>
    <cellStyle name="Normal 957" xfId="58" xr:uid="{CAFD2FED-7AEB-40F5-9AD4-84F9D1AB9FEC}"/>
    <cellStyle name="Normal 958" xfId="59" xr:uid="{A31E37D4-E6E6-490F-991E-440BA19B0C76}"/>
    <cellStyle name="Normal 959" xfId="60" xr:uid="{4B9D7176-B16C-4EDA-B015-D733CF5A1624}"/>
    <cellStyle name="Normal 960" xfId="61" xr:uid="{535B7166-87C6-4BF7-A6D9-9B3915CF7849}"/>
    <cellStyle name="Normal 961" xfId="63" xr:uid="{A1FE5F44-B497-4ED3-A356-BB87D6182E20}"/>
    <cellStyle name="Normal 962" xfId="64" xr:uid="{5052F953-0BB3-4583-9FFE-901FDE56BEAC}"/>
    <cellStyle name="Normal 963" xfId="65" xr:uid="{A85BD9BE-D3D2-463C-96E1-5B168389B6DC}"/>
    <cellStyle name="Normal 964" xfId="67" xr:uid="{5B9DEF52-5EA4-403D-A59D-B44146EC8F7C}"/>
    <cellStyle name="Normal 965" xfId="68" xr:uid="{C985C02F-C414-4A15-8EE9-D9E058CED45D}"/>
    <cellStyle name="Normal 966" xfId="69" xr:uid="{AA27A095-F769-436D-B719-5A816CBF606C}"/>
    <cellStyle name="Normal 967" xfId="70" xr:uid="{D2FD1578-8C7B-4669-A48D-190863C5C674}"/>
    <cellStyle name="Normal 971" xfId="39" xr:uid="{70463AED-679A-4EF8-88AA-E49E0295D3C6}"/>
    <cellStyle name="Normal 986" xfId="36" xr:uid="{81B87D33-2D76-49E9-AA9C-F55C1AB0A025}"/>
    <cellStyle name="Notas" xfId="111" builtinId="10" customBuiltin="1"/>
    <cellStyle name="Porcentaje" xfId="3" builtinId="5"/>
    <cellStyle name="Salida" xfId="106" builtinId="21" customBuiltin="1"/>
    <cellStyle name="Texto de advertencia" xfId="110" builtinId="11" customBuiltin="1"/>
    <cellStyle name="Texto explicativo" xfId="112" builtinId="53" customBuiltin="1"/>
    <cellStyle name="Título" xfId="97" builtinId="15" customBuiltin="1"/>
    <cellStyle name="Título 2" xfId="99" builtinId="17" customBuiltin="1"/>
    <cellStyle name="Título 3" xfId="100" builtinId="18" customBuiltin="1"/>
    <cellStyle name="Total" xfId="113" builtinId="25" customBuiltin="1"/>
  </cellStyles>
  <dxfs count="2">
    <dxf>
      <numFmt numFmtId="167" formatCode="_-* #,##0_-;\-* #,##0_-;_-* &quot;-&quot;??_-;_-@_-"/>
    </dxf>
    <dxf>
      <numFmt numFmtId="167" formatCode="_-* #,##0_-;\-* #,##0_-;_-* &quot;-&quot;??_-;_-@_-"/>
    </dxf>
  </dxfs>
  <tableStyles count="0" defaultTableStyle="TableStyleMedium2" defaultPivotStyle="PivotStyleLight16"/>
  <colors>
    <mruColors>
      <color rgb="FFF4E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pivotCacheDefinition" Target="pivotCache/pivotCacheDefinition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pivotCacheDefinition" Target="pivotCache/pivotCacheDefinition3.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pivotCacheDefinition" Target="pivotCache/pivotCacheDefinition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53340</xdr:colOff>
      <xdr:row>2</xdr:row>
      <xdr:rowOff>30480</xdr:rowOff>
    </xdr:from>
    <xdr:to>
      <xdr:col>5</xdr:col>
      <xdr:colOff>291877</xdr:colOff>
      <xdr:row>8</xdr:row>
      <xdr:rowOff>45720</xdr:rowOff>
    </xdr:to>
    <xdr:pic>
      <xdr:nvPicPr>
        <xdr:cNvPr id="2" name="Imagen 1">
          <a:extLst>
            <a:ext uri="{FF2B5EF4-FFF2-40B4-BE49-F238E27FC236}">
              <a16:creationId xmlns:a16="http://schemas.microsoft.com/office/drawing/2014/main" id="{F4EB5AEF-C666-4A58-91D3-C55CC62A7D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58440" y="421005"/>
          <a:ext cx="1762537" cy="1158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119742</xdr:colOff>
      <xdr:row>0</xdr:row>
      <xdr:rowOff>40276</xdr:rowOff>
    </xdr:from>
    <xdr:to>
      <xdr:col>0</xdr:col>
      <xdr:colOff>1383846</xdr:colOff>
      <xdr:row>4</xdr:row>
      <xdr:rowOff>48516</xdr:rowOff>
    </xdr:to>
    <xdr:pic>
      <xdr:nvPicPr>
        <xdr:cNvPr id="2" name="Imagen 1">
          <a:extLst>
            <a:ext uri="{FF2B5EF4-FFF2-40B4-BE49-F238E27FC236}">
              <a16:creationId xmlns:a16="http://schemas.microsoft.com/office/drawing/2014/main" id="{B068506A-2A96-441D-844E-7E65AC6D5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742" y="40276"/>
          <a:ext cx="1273629" cy="770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53340</xdr:colOff>
      <xdr:row>0</xdr:row>
      <xdr:rowOff>137160</xdr:rowOff>
    </xdr:from>
    <xdr:to>
      <xdr:col>2</xdr:col>
      <xdr:colOff>534489</xdr:colOff>
      <xdr:row>4</xdr:row>
      <xdr:rowOff>142679</xdr:rowOff>
    </xdr:to>
    <xdr:pic>
      <xdr:nvPicPr>
        <xdr:cNvPr id="2" name="Imagen 1">
          <a:extLst>
            <a:ext uri="{FF2B5EF4-FFF2-40B4-BE49-F238E27FC236}">
              <a16:creationId xmlns:a16="http://schemas.microsoft.com/office/drawing/2014/main" id="{E408388D-CF6B-4C4F-ADA8-95B607557E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5340" y="137160"/>
          <a:ext cx="1252674" cy="7103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54684</xdr:colOff>
      <xdr:row>1</xdr:row>
      <xdr:rowOff>48410</xdr:rowOff>
    </xdr:from>
    <xdr:to>
      <xdr:col>3</xdr:col>
      <xdr:colOff>869015</xdr:colOff>
      <xdr:row>5</xdr:row>
      <xdr:rowOff>116804</xdr:rowOff>
    </xdr:to>
    <xdr:pic>
      <xdr:nvPicPr>
        <xdr:cNvPr id="2" name="Imagen 1">
          <a:extLst>
            <a:ext uri="{FF2B5EF4-FFF2-40B4-BE49-F238E27FC236}">
              <a16:creationId xmlns:a16="http://schemas.microsoft.com/office/drawing/2014/main" id="{86D0D55F-FA20-4F6A-BBF4-438BFBE3C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684" y="238910"/>
          <a:ext cx="1252481" cy="830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10885</xdr:colOff>
      <xdr:row>1</xdr:row>
      <xdr:rowOff>58783</xdr:rowOff>
    </xdr:from>
    <xdr:to>
      <xdr:col>0</xdr:col>
      <xdr:colOff>1255522</xdr:colOff>
      <xdr:row>5</xdr:row>
      <xdr:rowOff>27418</xdr:rowOff>
    </xdr:to>
    <xdr:pic>
      <xdr:nvPicPr>
        <xdr:cNvPr id="2" name="Imagen 1">
          <a:extLst>
            <a:ext uri="{FF2B5EF4-FFF2-40B4-BE49-F238E27FC236}">
              <a16:creationId xmlns:a16="http://schemas.microsoft.com/office/drawing/2014/main" id="{9B53D537-29F2-4EB3-94D1-26366DF3AD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85" y="249283"/>
          <a:ext cx="1254162" cy="730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8467</xdr:colOff>
      <xdr:row>1</xdr:row>
      <xdr:rowOff>33867</xdr:rowOff>
    </xdr:from>
    <xdr:to>
      <xdr:col>0</xdr:col>
      <xdr:colOff>1224529</xdr:colOff>
      <xdr:row>5</xdr:row>
      <xdr:rowOff>45174</xdr:rowOff>
    </xdr:to>
    <xdr:pic>
      <xdr:nvPicPr>
        <xdr:cNvPr id="2" name="Imagen 1">
          <a:extLst>
            <a:ext uri="{FF2B5EF4-FFF2-40B4-BE49-F238E27FC236}">
              <a16:creationId xmlns:a16="http://schemas.microsoft.com/office/drawing/2014/main" id="{DDAAD657-638A-4174-9EAA-BEF06F348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7" y="224367"/>
          <a:ext cx="1254162" cy="7733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8467</xdr:colOff>
      <xdr:row>1</xdr:row>
      <xdr:rowOff>33867</xdr:rowOff>
    </xdr:from>
    <xdr:to>
      <xdr:col>0</xdr:col>
      <xdr:colOff>1224529</xdr:colOff>
      <xdr:row>5</xdr:row>
      <xdr:rowOff>45174</xdr:rowOff>
    </xdr:to>
    <xdr:pic>
      <xdr:nvPicPr>
        <xdr:cNvPr id="3" name="Imagen 2">
          <a:extLst>
            <a:ext uri="{FF2B5EF4-FFF2-40B4-BE49-F238E27FC236}">
              <a16:creationId xmlns:a16="http://schemas.microsoft.com/office/drawing/2014/main" id="{1E01CA16-212A-487C-8D9C-BB2E8F267D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7" y="224367"/>
          <a:ext cx="1254162" cy="7733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33867</xdr:rowOff>
    </xdr:from>
    <xdr:to>
      <xdr:col>0</xdr:col>
      <xdr:colOff>1244637</xdr:colOff>
      <xdr:row>5</xdr:row>
      <xdr:rowOff>8792</xdr:rowOff>
    </xdr:to>
    <xdr:pic>
      <xdr:nvPicPr>
        <xdr:cNvPr id="2" name="Imagen 1">
          <a:extLst>
            <a:ext uri="{FF2B5EF4-FFF2-40B4-BE49-F238E27FC236}">
              <a16:creationId xmlns:a16="http://schemas.microsoft.com/office/drawing/2014/main" id="{BB4E384B-38D8-4499-8694-D8FCDE88D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4367"/>
          <a:ext cx="1254162" cy="69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467397</xdr:colOff>
      <xdr:row>5</xdr:row>
      <xdr:rowOff>24642</xdr:rowOff>
    </xdr:to>
    <xdr:pic>
      <xdr:nvPicPr>
        <xdr:cNvPr id="2" name="Imagen 1">
          <a:extLst>
            <a:ext uri="{FF2B5EF4-FFF2-40B4-BE49-F238E27FC236}">
              <a16:creationId xmlns:a16="http://schemas.microsoft.com/office/drawing/2014/main" id="{F6C1AA80-DCC8-4956-8581-8F201746EC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29397" cy="748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4</xdr:row>
      <xdr:rowOff>169758</xdr:rowOff>
    </xdr:to>
    <xdr:pic>
      <xdr:nvPicPr>
        <xdr:cNvPr id="2" name="Imagen 1">
          <a:extLst>
            <a:ext uri="{FF2B5EF4-FFF2-40B4-BE49-F238E27FC236}">
              <a16:creationId xmlns:a16="http://schemas.microsoft.com/office/drawing/2014/main" id="{F2AA0628-B726-498C-9C35-631707E31E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412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5</xdr:row>
      <xdr:rowOff>70698</xdr:rowOff>
    </xdr:to>
    <xdr:pic>
      <xdr:nvPicPr>
        <xdr:cNvPr id="2" name="Imagen 1">
          <a:extLst>
            <a:ext uri="{FF2B5EF4-FFF2-40B4-BE49-F238E27FC236}">
              <a16:creationId xmlns:a16="http://schemas.microsoft.com/office/drawing/2014/main" id="{F970C4F2-C401-407A-9E87-B84F103D84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1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xdr:colOff>
      <xdr:row>1</xdr:row>
      <xdr:rowOff>38100</xdr:rowOff>
    </xdr:from>
    <xdr:to>
      <xdr:col>0</xdr:col>
      <xdr:colOff>1287331</xdr:colOff>
      <xdr:row>5</xdr:row>
      <xdr:rowOff>47838</xdr:rowOff>
    </xdr:to>
    <xdr:pic>
      <xdr:nvPicPr>
        <xdr:cNvPr id="2" name="Imagen 1">
          <a:extLst>
            <a:ext uri="{FF2B5EF4-FFF2-40B4-BE49-F238E27FC236}">
              <a16:creationId xmlns:a16="http://schemas.microsoft.com/office/drawing/2014/main" id="{E46DCB20-A6A3-48EB-83FA-C734B9C99A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 y="2286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5</xdr:row>
      <xdr:rowOff>9738</xdr:rowOff>
    </xdr:to>
    <xdr:pic>
      <xdr:nvPicPr>
        <xdr:cNvPr id="2" name="Imagen 1">
          <a:extLst>
            <a:ext uri="{FF2B5EF4-FFF2-40B4-BE49-F238E27FC236}">
              <a16:creationId xmlns:a16="http://schemas.microsoft.com/office/drawing/2014/main" id="{91746EFD-74AA-4FB3-BC5B-B7A081571E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4</xdr:row>
      <xdr:rowOff>146898</xdr:rowOff>
    </xdr:to>
    <xdr:pic>
      <xdr:nvPicPr>
        <xdr:cNvPr id="2" name="Imagen 1">
          <a:extLst>
            <a:ext uri="{FF2B5EF4-FFF2-40B4-BE49-F238E27FC236}">
              <a16:creationId xmlns:a16="http://schemas.microsoft.com/office/drawing/2014/main" id="{E66B2008-A14F-443A-99F5-82737BEB5B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183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BD1E46FF-0861-4594-AE15-79B6BCCDA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167640</xdr:rowOff>
    </xdr:from>
    <xdr:to>
      <xdr:col>0</xdr:col>
      <xdr:colOff>1256851</xdr:colOff>
      <xdr:row>4</xdr:row>
      <xdr:rowOff>177378</xdr:rowOff>
    </xdr:to>
    <xdr:pic>
      <xdr:nvPicPr>
        <xdr:cNvPr id="2" name="Imagen 1">
          <a:extLst>
            <a:ext uri="{FF2B5EF4-FFF2-40B4-BE49-F238E27FC236}">
              <a16:creationId xmlns:a16="http://schemas.microsoft.com/office/drawing/2014/main" id="{6DE6ABEE-D0EB-4C7E-B69A-2923E563EA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764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929640</xdr:colOff>
      <xdr:row>15</xdr:row>
      <xdr:rowOff>182880</xdr:rowOff>
    </xdr:from>
    <xdr:ext cx="2913371" cy="487680"/>
    <xdr:sp macro="" textlink="">
      <xdr:nvSpPr>
        <xdr:cNvPr id="3" name="Rectángulo 2">
          <a:extLst>
            <a:ext uri="{FF2B5EF4-FFF2-40B4-BE49-F238E27FC236}">
              <a16:creationId xmlns:a16="http://schemas.microsoft.com/office/drawing/2014/main" id="{6370E795-5CC0-48FA-8E71-95298CD78A19}"/>
            </a:ext>
          </a:extLst>
        </xdr:cNvPr>
        <xdr:cNvSpPr/>
      </xdr:nvSpPr>
      <xdr:spPr>
        <a:xfrm>
          <a:off x="4653915" y="304038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D6BF0DD5-D3E5-461E-BCF3-C9F52259C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29BCDB8A-09AB-4C3E-9E89-B6C7660A9E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121920</xdr:colOff>
      <xdr:row>11</xdr:row>
      <xdr:rowOff>22860</xdr:rowOff>
    </xdr:from>
    <xdr:ext cx="2913371" cy="487680"/>
    <xdr:sp macro="" textlink="">
      <xdr:nvSpPr>
        <xdr:cNvPr id="3" name="Rectángulo 2">
          <a:extLst>
            <a:ext uri="{FF2B5EF4-FFF2-40B4-BE49-F238E27FC236}">
              <a16:creationId xmlns:a16="http://schemas.microsoft.com/office/drawing/2014/main" id="{16CB03E6-08F2-49F2-8FFF-3EFD031BD587}"/>
            </a:ext>
          </a:extLst>
        </xdr:cNvPr>
        <xdr:cNvSpPr/>
      </xdr:nvSpPr>
      <xdr:spPr>
        <a:xfrm>
          <a:off x="2398395" y="2127885"/>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62BAD8BC-FD4B-4FD3-AA0B-EEA6688D79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DB1AA424-609D-493A-98FA-83D538E442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1474470</xdr:colOff>
      <xdr:row>9</xdr:row>
      <xdr:rowOff>57150</xdr:rowOff>
    </xdr:from>
    <xdr:ext cx="2913371" cy="487680"/>
    <xdr:sp macro="" textlink="">
      <xdr:nvSpPr>
        <xdr:cNvPr id="3" name="Rectángulo 2">
          <a:extLst>
            <a:ext uri="{FF2B5EF4-FFF2-40B4-BE49-F238E27FC236}">
              <a16:creationId xmlns:a16="http://schemas.microsoft.com/office/drawing/2014/main" id="{B3C5198A-9991-4935-9B9C-CB8FEF933867}"/>
            </a:ext>
          </a:extLst>
        </xdr:cNvPr>
        <xdr:cNvSpPr/>
      </xdr:nvSpPr>
      <xdr:spPr>
        <a:xfrm>
          <a:off x="1474470" y="177165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5</xdr:row>
      <xdr:rowOff>9738</xdr:rowOff>
    </xdr:to>
    <xdr:pic>
      <xdr:nvPicPr>
        <xdr:cNvPr id="2" name="Imagen 1">
          <a:extLst>
            <a:ext uri="{FF2B5EF4-FFF2-40B4-BE49-F238E27FC236}">
              <a16:creationId xmlns:a16="http://schemas.microsoft.com/office/drawing/2014/main" id="{9EF8A488-67EA-4D27-8500-89F9175B57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4</xdr:row>
      <xdr:rowOff>169758</xdr:rowOff>
    </xdr:to>
    <xdr:pic>
      <xdr:nvPicPr>
        <xdr:cNvPr id="2" name="Imagen 1">
          <a:extLst>
            <a:ext uri="{FF2B5EF4-FFF2-40B4-BE49-F238E27FC236}">
              <a16:creationId xmlns:a16="http://schemas.microsoft.com/office/drawing/2014/main" id="{CE34521C-D0B2-4F3E-9674-3865CE1404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412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85725</xdr:colOff>
      <xdr:row>0</xdr:row>
      <xdr:rowOff>0</xdr:rowOff>
    </xdr:from>
    <xdr:to>
      <xdr:col>2</xdr:col>
      <xdr:colOff>814070</xdr:colOff>
      <xdr:row>1</xdr:row>
      <xdr:rowOff>171450</xdr:rowOff>
    </xdr:to>
    <xdr:pic>
      <xdr:nvPicPr>
        <xdr:cNvPr id="7" name="Imagen 6" descr="E:\Desktop\ALAMO\proceso productivo\Logo Alamo.png">
          <a:extLst>
            <a:ext uri="{FF2B5EF4-FFF2-40B4-BE49-F238E27FC236}">
              <a16:creationId xmlns:a16="http://schemas.microsoft.com/office/drawing/2014/main" id="{A7846CA1-692B-4FEB-939B-68EEA688538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0"/>
          <a:ext cx="1576070" cy="361950"/>
        </a:xfrm>
        <a:prstGeom prst="rect">
          <a:avLst/>
        </a:prstGeom>
        <a:noFill/>
        <a:ln>
          <a:noFill/>
        </a:ln>
      </xdr:spPr>
    </xdr:pic>
    <xdr:clientData/>
  </xdr:twoCellAnchor>
  <xdr:twoCellAnchor editAs="oneCell">
    <xdr:from>
      <xdr:col>0</xdr:col>
      <xdr:colOff>514350</xdr:colOff>
      <xdr:row>155</xdr:row>
      <xdr:rowOff>89648</xdr:rowOff>
    </xdr:from>
    <xdr:to>
      <xdr:col>3</xdr:col>
      <xdr:colOff>152758</xdr:colOff>
      <xdr:row>163</xdr:row>
      <xdr:rowOff>4124</xdr:rowOff>
    </xdr:to>
    <xdr:pic>
      <xdr:nvPicPr>
        <xdr:cNvPr id="8" name="Imagen 7">
          <a:extLst>
            <a:ext uri="{FF2B5EF4-FFF2-40B4-BE49-F238E27FC236}">
              <a16:creationId xmlns:a16="http://schemas.microsoft.com/office/drawing/2014/main" id="{94F3660C-B349-46C7-A1E3-6AA02C8795BE}"/>
            </a:ext>
          </a:extLst>
        </xdr:cNvPr>
        <xdr:cNvPicPr>
          <a:picLocks noChangeAspect="1"/>
        </xdr:cNvPicPr>
      </xdr:nvPicPr>
      <xdr:blipFill>
        <a:blip xmlns:r="http://schemas.openxmlformats.org/officeDocument/2006/relationships" r:embed="rId2"/>
        <a:stretch>
          <a:fillRect/>
        </a:stretch>
      </xdr:blipFill>
      <xdr:spPr>
        <a:xfrm>
          <a:off x="514350" y="29740973"/>
          <a:ext cx="2562583" cy="1438476"/>
        </a:xfrm>
        <a:prstGeom prst="rect">
          <a:avLst/>
        </a:prstGeom>
      </xdr:spPr>
    </xdr:pic>
    <xdr:clientData/>
  </xdr:twoCellAnchor>
  <xdr:twoCellAnchor editAs="oneCell">
    <xdr:from>
      <xdr:col>5</xdr:col>
      <xdr:colOff>123265</xdr:colOff>
      <xdr:row>157</xdr:row>
      <xdr:rowOff>11206</xdr:rowOff>
    </xdr:from>
    <xdr:to>
      <xdr:col>7</xdr:col>
      <xdr:colOff>33908</xdr:colOff>
      <xdr:row>162</xdr:row>
      <xdr:rowOff>115849</xdr:rowOff>
    </xdr:to>
    <xdr:pic>
      <xdr:nvPicPr>
        <xdr:cNvPr id="9" name="Imagen 8">
          <a:extLst>
            <a:ext uri="{FF2B5EF4-FFF2-40B4-BE49-F238E27FC236}">
              <a16:creationId xmlns:a16="http://schemas.microsoft.com/office/drawing/2014/main" id="{47990981-70B1-48A8-ACC5-5C7A44775E7C}"/>
            </a:ext>
          </a:extLst>
        </xdr:cNvPr>
        <xdr:cNvPicPr>
          <a:picLocks noChangeAspect="1"/>
        </xdr:cNvPicPr>
      </xdr:nvPicPr>
      <xdr:blipFill>
        <a:blip xmlns:r="http://schemas.openxmlformats.org/officeDocument/2006/relationships" r:embed="rId3"/>
        <a:stretch>
          <a:fillRect/>
        </a:stretch>
      </xdr:blipFill>
      <xdr:spPr>
        <a:xfrm>
          <a:off x="4714315" y="30043531"/>
          <a:ext cx="2177593" cy="1057143"/>
        </a:xfrm>
        <a:prstGeom prst="rect">
          <a:avLst/>
        </a:prstGeom>
      </xdr:spPr>
    </xdr:pic>
    <xdr:clientData/>
  </xdr:twoCellAnchor>
  <xdr:twoCellAnchor>
    <xdr:from>
      <xdr:col>8</xdr:col>
      <xdr:colOff>773206</xdr:colOff>
      <xdr:row>94</xdr:row>
      <xdr:rowOff>44823</xdr:rowOff>
    </xdr:from>
    <xdr:to>
      <xdr:col>8</xdr:col>
      <xdr:colOff>1568824</xdr:colOff>
      <xdr:row>100</xdr:row>
      <xdr:rowOff>89646</xdr:rowOff>
    </xdr:to>
    <xdr:sp macro="" textlink="">
      <xdr:nvSpPr>
        <xdr:cNvPr id="10" name="Flecha: hacia abajo 9">
          <a:extLst>
            <a:ext uri="{FF2B5EF4-FFF2-40B4-BE49-F238E27FC236}">
              <a16:creationId xmlns:a16="http://schemas.microsoft.com/office/drawing/2014/main" id="{C5DDE998-EABF-4070-ACAE-BB85515B5F0A}"/>
            </a:ext>
          </a:extLst>
        </xdr:cNvPr>
        <xdr:cNvSpPr/>
      </xdr:nvSpPr>
      <xdr:spPr>
        <a:xfrm rot="10800000">
          <a:off x="8821831" y="18075648"/>
          <a:ext cx="795618" cy="1187823"/>
        </a:xfrm>
        <a:prstGeom prst="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437030</xdr:colOff>
      <xdr:row>94</xdr:row>
      <xdr:rowOff>0</xdr:rowOff>
    </xdr:from>
    <xdr:to>
      <xdr:col>10</xdr:col>
      <xdr:colOff>56030</xdr:colOff>
      <xdr:row>100</xdr:row>
      <xdr:rowOff>44823</xdr:rowOff>
    </xdr:to>
    <xdr:sp macro="" textlink="">
      <xdr:nvSpPr>
        <xdr:cNvPr id="11" name="Flecha: hacia abajo 10">
          <a:extLst>
            <a:ext uri="{FF2B5EF4-FFF2-40B4-BE49-F238E27FC236}">
              <a16:creationId xmlns:a16="http://schemas.microsoft.com/office/drawing/2014/main" id="{CC1B83A6-6DD1-4DDE-ACA5-F7A0853B54FB}"/>
            </a:ext>
          </a:extLst>
        </xdr:cNvPr>
        <xdr:cNvSpPr/>
      </xdr:nvSpPr>
      <xdr:spPr>
        <a:xfrm rot="10800000">
          <a:off x="10190630" y="18030825"/>
          <a:ext cx="990600" cy="1187823"/>
        </a:xfrm>
        <a:prstGeom prst="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xdr:row>
      <xdr:rowOff>60960</xdr:rowOff>
    </xdr:from>
    <xdr:to>
      <xdr:col>0</xdr:col>
      <xdr:colOff>1256851</xdr:colOff>
      <xdr:row>5</xdr:row>
      <xdr:rowOff>70698</xdr:rowOff>
    </xdr:to>
    <xdr:pic>
      <xdr:nvPicPr>
        <xdr:cNvPr id="2" name="Imagen 1">
          <a:extLst>
            <a:ext uri="{FF2B5EF4-FFF2-40B4-BE49-F238E27FC236}">
              <a16:creationId xmlns:a16="http://schemas.microsoft.com/office/drawing/2014/main" id="{6B48C1C6-46E6-4F57-A2B6-5E5DF590D7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5146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135B0161-7A43-4A0A-8162-2A4E3EBAF3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8DDC866E-BD6E-4B31-ABB4-9F6258EDF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3F3E8472-03EF-4752-8A6F-8416139CBB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1059180</xdr:colOff>
      <xdr:row>9</xdr:row>
      <xdr:rowOff>76200</xdr:rowOff>
    </xdr:from>
    <xdr:ext cx="6065520" cy="373380"/>
    <xdr:sp macro="" textlink="">
      <xdr:nvSpPr>
        <xdr:cNvPr id="3" name="Rectángulo 2">
          <a:extLst>
            <a:ext uri="{FF2B5EF4-FFF2-40B4-BE49-F238E27FC236}">
              <a16:creationId xmlns:a16="http://schemas.microsoft.com/office/drawing/2014/main" id="{817DEACF-73FF-4741-8224-8ABB008345D1}"/>
            </a:ext>
          </a:extLst>
        </xdr:cNvPr>
        <xdr:cNvSpPr/>
      </xdr:nvSpPr>
      <xdr:spPr>
        <a:xfrm>
          <a:off x="1059180" y="1790700"/>
          <a:ext cx="6065520" cy="3733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Sin</a:t>
          </a:r>
          <a:r>
            <a:rPr lang="es-ES" sz="5400" b="1" cap="none" spc="0" baseline="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 movimiento</a:t>
          </a:r>
          <a:endPar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endParaRPr>
        </a:p>
      </xdr:txBody>
    </xdr:sp>
    <xdr:clientData/>
  </xdr:one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160020</xdr:rowOff>
    </xdr:from>
    <xdr:to>
      <xdr:col>0</xdr:col>
      <xdr:colOff>1256851</xdr:colOff>
      <xdr:row>4</xdr:row>
      <xdr:rowOff>169758</xdr:rowOff>
    </xdr:to>
    <xdr:pic>
      <xdr:nvPicPr>
        <xdr:cNvPr id="2" name="Imagen 1">
          <a:extLst>
            <a:ext uri="{FF2B5EF4-FFF2-40B4-BE49-F238E27FC236}">
              <a16:creationId xmlns:a16="http://schemas.microsoft.com/office/drawing/2014/main" id="{4820FEFA-6C6A-43B7-9873-0D8E9815E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002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10DA29D4-08D6-449B-B0D8-FC318F8207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47625</xdr:colOff>
      <xdr:row>12</xdr:row>
      <xdr:rowOff>28575</xdr:rowOff>
    </xdr:from>
    <xdr:to>
      <xdr:col>8</xdr:col>
      <xdr:colOff>85725</xdr:colOff>
      <xdr:row>14</xdr:row>
      <xdr:rowOff>171450</xdr:rowOff>
    </xdr:to>
    <xdr:sp macro="" textlink="">
      <xdr:nvSpPr>
        <xdr:cNvPr id="2" name="CuadroTexto 1">
          <a:extLst>
            <a:ext uri="{FF2B5EF4-FFF2-40B4-BE49-F238E27FC236}">
              <a16:creationId xmlns:a16="http://schemas.microsoft.com/office/drawing/2014/main" id="{6365A3D5-A672-4788-879F-4C39E1DB8C3C}"/>
            </a:ext>
          </a:extLst>
        </xdr:cNvPr>
        <xdr:cNvSpPr txBox="1"/>
      </xdr:nvSpPr>
      <xdr:spPr>
        <a:xfrm>
          <a:off x="47625" y="2314575"/>
          <a:ext cx="8496300"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La</a:t>
          </a:r>
          <a:r>
            <a:rPr lang="es-PY" sz="1100" baseline="0"/>
            <a:t> Reserva de revalúo no tuvo variación en el ejercicio 2024, teniendo en cuenta que la Sub secretaría de estado de tributación no emitió el coeficiente de revalúo para dicho periodo, por lo que no corresponde realizar el revalúo a los activos.</a:t>
          </a:r>
          <a:endParaRPr lang="es-PY" sz="1100"/>
        </a:p>
      </xdr:txBody>
    </xdr:sp>
    <xdr:clientData/>
  </xdr:twoCellAnchor>
  <xdr:twoCellAnchor>
    <xdr:from>
      <xdr:col>0</xdr:col>
      <xdr:colOff>47625</xdr:colOff>
      <xdr:row>21</xdr:row>
      <xdr:rowOff>38100</xdr:rowOff>
    </xdr:from>
    <xdr:to>
      <xdr:col>8</xdr:col>
      <xdr:colOff>85725</xdr:colOff>
      <xdr:row>23</xdr:row>
      <xdr:rowOff>180975</xdr:rowOff>
    </xdr:to>
    <xdr:sp macro="" textlink="">
      <xdr:nvSpPr>
        <xdr:cNvPr id="3" name="CuadroTexto 2">
          <a:extLst>
            <a:ext uri="{FF2B5EF4-FFF2-40B4-BE49-F238E27FC236}">
              <a16:creationId xmlns:a16="http://schemas.microsoft.com/office/drawing/2014/main" id="{BD76DA2B-EBE4-4AA4-A9F5-275BCFD725DD}"/>
            </a:ext>
          </a:extLst>
        </xdr:cNvPr>
        <xdr:cNvSpPr txBox="1"/>
      </xdr:nvSpPr>
      <xdr:spPr>
        <a:xfrm>
          <a:off x="47625" y="3086100"/>
          <a:ext cx="8496300"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Reserva legal calculodo</a:t>
          </a:r>
          <a:r>
            <a:rPr lang="es-PY" sz="1100" baseline="0">
              <a:solidFill>
                <a:schemeClr val="dk1"/>
              </a:solidFill>
              <a:effectLst/>
              <a:latin typeface="+mn-lt"/>
              <a:ea typeface="+mn-ea"/>
              <a:cs typeface="+mn-cs"/>
            </a:rPr>
            <a:t> por el 5% sobre la utilidad neta antes del impuesto a la renta, hasta llegar al 20% del capital social.</a:t>
          </a:r>
          <a:endParaRPr lang="es-PY">
            <a:effectLst/>
          </a:endParaRPr>
        </a:p>
        <a:p>
          <a:endParaRPr lang="es-PY" sz="1100"/>
        </a:p>
      </xdr:txBody>
    </xdr:sp>
    <xdr:clientData/>
  </xdr:twoCellAnchor>
  <xdr:twoCellAnchor>
    <xdr:from>
      <xdr:col>0</xdr:col>
      <xdr:colOff>47625</xdr:colOff>
      <xdr:row>25</xdr:row>
      <xdr:rowOff>28575</xdr:rowOff>
    </xdr:from>
    <xdr:to>
      <xdr:col>8</xdr:col>
      <xdr:colOff>85725</xdr:colOff>
      <xdr:row>27</xdr:row>
      <xdr:rowOff>171450</xdr:rowOff>
    </xdr:to>
    <xdr:sp macro="" textlink="">
      <xdr:nvSpPr>
        <xdr:cNvPr id="4" name="CuadroTexto 3">
          <a:extLst>
            <a:ext uri="{FF2B5EF4-FFF2-40B4-BE49-F238E27FC236}">
              <a16:creationId xmlns:a16="http://schemas.microsoft.com/office/drawing/2014/main" id="{8A75620E-50F9-4C7B-A86C-146BE757FA1A}"/>
            </a:ext>
          </a:extLst>
        </xdr:cNvPr>
        <xdr:cNvSpPr txBox="1"/>
      </xdr:nvSpPr>
      <xdr:spPr>
        <a:xfrm>
          <a:off x="47625" y="3838575"/>
          <a:ext cx="8496300"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a:t>
          </a:r>
          <a:r>
            <a:rPr lang="es-PY" sz="1100" baseline="0">
              <a:solidFill>
                <a:schemeClr val="dk1"/>
              </a:solidFill>
              <a:effectLst/>
              <a:latin typeface="+mn-lt"/>
              <a:ea typeface="+mn-ea"/>
              <a:cs typeface="+mn-cs"/>
            </a:rPr>
            <a:t> empresa no cuenta con</a:t>
          </a:r>
          <a:r>
            <a:rPr lang="es-PY" sz="1100">
              <a:solidFill>
                <a:schemeClr val="dk1"/>
              </a:solidFill>
              <a:effectLst/>
              <a:latin typeface="+mn-lt"/>
              <a:ea typeface="+mn-ea"/>
              <a:cs typeface="+mn-cs"/>
            </a:rPr>
            <a:t> Reserva</a:t>
          </a:r>
          <a:r>
            <a:rPr lang="es-PY" sz="1100" baseline="0">
              <a:solidFill>
                <a:schemeClr val="dk1"/>
              </a:solidFill>
              <a:effectLst/>
              <a:latin typeface="+mn-lt"/>
              <a:ea typeface="+mn-ea"/>
              <a:cs typeface="+mn-cs"/>
            </a:rPr>
            <a:t> estatutaria </a:t>
          </a:r>
          <a:endParaRPr lang="es-PY">
            <a:effectLst/>
          </a:endParaRPr>
        </a:p>
        <a:p>
          <a:endParaRPr lang="es-PY" sz="1100"/>
        </a:p>
      </xdr:txBody>
    </xdr:sp>
    <xdr:clientData/>
  </xdr:twoCellAnchor>
  <xdr:twoCellAnchor>
    <xdr:from>
      <xdr:col>0</xdr:col>
      <xdr:colOff>0</xdr:colOff>
      <xdr:row>29</xdr:row>
      <xdr:rowOff>93344</xdr:rowOff>
    </xdr:from>
    <xdr:to>
      <xdr:col>8</xdr:col>
      <xdr:colOff>38100</xdr:colOff>
      <xdr:row>32</xdr:row>
      <xdr:rowOff>152399</xdr:rowOff>
    </xdr:to>
    <xdr:sp macro="" textlink="">
      <xdr:nvSpPr>
        <xdr:cNvPr id="5" name="CuadroTexto 4">
          <a:extLst>
            <a:ext uri="{FF2B5EF4-FFF2-40B4-BE49-F238E27FC236}">
              <a16:creationId xmlns:a16="http://schemas.microsoft.com/office/drawing/2014/main" id="{FFF4EA1E-B1FA-4E55-A86C-2654CE96D038}"/>
            </a:ext>
          </a:extLst>
        </xdr:cNvPr>
        <xdr:cNvSpPr txBox="1"/>
      </xdr:nvSpPr>
      <xdr:spPr>
        <a:xfrm>
          <a:off x="0" y="5046344"/>
          <a:ext cx="8277225" cy="6305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br>
            <a:rPr lang="es-PY" sz="1100">
              <a:solidFill>
                <a:schemeClr val="dk1"/>
              </a:solidFill>
              <a:effectLst/>
              <a:latin typeface="+mn-lt"/>
              <a:ea typeface="+mn-ea"/>
              <a:cs typeface="+mn-cs"/>
            </a:rPr>
          </a:br>
          <a:r>
            <a:rPr lang="es-PY" sz="1100">
              <a:solidFill>
                <a:schemeClr val="dk1"/>
              </a:solidFill>
              <a:effectLst/>
              <a:latin typeface="+mn-lt"/>
              <a:ea typeface="+mn-ea"/>
              <a:cs typeface="+mn-cs"/>
            </a:rPr>
            <a:t>Reserva</a:t>
          </a:r>
          <a:r>
            <a:rPr lang="es-PY" sz="1100" baseline="0">
              <a:solidFill>
                <a:schemeClr val="dk1"/>
              </a:solidFill>
              <a:effectLst/>
              <a:latin typeface="+mn-lt"/>
              <a:ea typeface="+mn-ea"/>
              <a:cs typeface="+mn-cs"/>
            </a:rPr>
            <a:t> Factultativa corresponde a reservas de utilidades acumuladas no distribuidas, con el objeto de una capitalización a futuro, regularizada en el acta de Octubre del 2024</a:t>
          </a:r>
        </a:p>
        <a:p>
          <a:pPr marL="0" marR="0" lvl="0" indent="0" defTabSz="914400" eaLnBrk="1" fontAlgn="auto" latinLnBrk="0" hangingPunct="1">
            <a:lnSpc>
              <a:spcPct val="100000"/>
            </a:lnSpc>
            <a:spcBef>
              <a:spcPts val="0"/>
            </a:spcBef>
            <a:spcAft>
              <a:spcPts val="0"/>
            </a:spcAft>
            <a:buClrTx/>
            <a:buSzTx/>
            <a:buFontTx/>
            <a:buNone/>
            <a:tabLst/>
            <a:defRPr/>
          </a:pPr>
          <a:r>
            <a:rPr lang="es-PY" sz="1100" baseline="0">
              <a:solidFill>
                <a:schemeClr val="dk1"/>
              </a:solidFill>
              <a:effectLst/>
              <a:latin typeface="+mn-lt"/>
              <a:ea typeface="+mn-ea"/>
              <a:cs typeface="+mn-cs"/>
            </a:rPr>
            <a:t>.</a:t>
          </a:r>
          <a:endParaRPr lang="es-PY">
            <a:effectLst/>
          </a:endParaRPr>
        </a:p>
        <a:p>
          <a:endParaRPr lang="es-PY" sz="1100"/>
        </a:p>
      </xdr:txBody>
    </xdr:sp>
    <xdr:clientData/>
  </xdr:twoCellAnchor>
  <xdr:twoCellAnchor editAs="oneCell">
    <xdr:from>
      <xdr:col>0</xdr:col>
      <xdr:colOff>0</xdr:colOff>
      <xdr:row>1</xdr:row>
      <xdr:rowOff>0</xdr:rowOff>
    </xdr:from>
    <xdr:to>
      <xdr:col>0</xdr:col>
      <xdr:colOff>1256851</xdr:colOff>
      <xdr:row>5</xdr:row>
      <xdr:rowOff>9738</xdr:rowOff>
    </xdr:to>
    <xdr:pic>
      <xdr:nvPicPr>
        <xdr:cNvPr id="6" name="Imagen 5">
          <a:extLst>
            <a:ext uri="{FF2B5EF4-FFF2-40B4-BE49-F238E27FC236}">
              <a16:creationId xmlns:a16="http://schemas.microsoft.com/office/drawing/2014/main" id="{AAFAE677-41C6-46D8-AC3C-DCE59AFFE7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AA149761-8151-4A6F-824C-6960406DAC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2145030</xdr:colOff>
      <xdr:row>11</xdr:row>
      <xdr:rowOff>179070</xdr:rowOff>
    </xdr:from>
    <xdr:ext cx="2913371" cy="487680"/>
    <xdr:sp macro="" textlink="">
      <xdr:nvSpPr>
        <xdr:cNvPr id="3" name="Rectángulo 2">
          <a:extLst>
            <a:ext uri="{FF2B5EF4-FFF2-40B4-BE49-F238E27FC236}">
              <a16:creationId xmlns:a16="http://schemas.microsoft.com/office/drawing/2014/main" id="{4F487E23-26F4-4250-A3FC-CAD6B81EB0D1}"/>
            </a:ext>
          </a:extLst>
        </xdr:cNvPr>
        <xdr:cNvSpPr/>
      </xdr:nvSpPr>
      <xdr:spPr>
        <a:xfrm>
          <a:off x="2145030" y="227457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3C1B5D4D-69B1-4CF5-A904-0A6A011066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1FF39BCA-1F26-4B5D-AA58-3B08A096AC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2571750</xdr:colOff>
      <xdr:row>11</xdr:row>
      <xdr:rowOff>41910</xdr:rowOff>
    </xdr:from>
    <xdr:ext cx="2913371" cy="487680"/>
    <xdr:sp macro="" textlink="">
      <xdr:nvSpPr>
        <xdr:cNvPr id="3" name="Rectángulo 2">
          <a:extLst>
            <a:ext uri="{FF2B5EF4-FFF2-40B4-BE49-F238E27FC236}">
              <a16:creationId xmlns:a16="http://schemas.microsoft.com/office/drawing/2014/main" id="{3E7BA51A-AE06-4208-BF7E-361B843165FA}"/>
            </a:ext>
          </a:extLst>
        </xdr:cNvPr>
        <xdr:cNvSpPr/>
      </xdr:nvSpPr>
      <xdr:spPr>
        <a:xfrm>
          <a:off x="2571750" y="213741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AD111345-A279-4BD6-92E1-4645585A36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E4E1E3D3-4D3C-425B-84A3-F15C10DDB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E83128D8-896C-4153-B1B8-7EE61784D6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B866432F-D04F-4A73-9244-F5BB91059B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B3DA9F1F-07D8-4AA8-AD8B-6A9DC1B22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D58E6F18-2F32-446F-A80B-4C11C9E98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2430780</xdr:colOff>
      <xdr:row>11</xdr:row>
      <xdr:rowOff>99060</xdr:rowOff>
    </xdr:from>
    <xdr:ext cx="2913371" cy="487680"/>
    <xdr:sp macro="" textlink="">
      <xdr:nvSpPr>
        <xdr:cNvPr id="3" name="Rectángulo 2">
          <a:extLst>
            <a:ext uri="{FF2B5EF4-FFF2-40B4-BE49-F238E27FC236}">
              <a16:creationId xmlns:a16="http://schemas.microsoft.com/office/drawing/2014/main" id="{209A69D7-7F60-4B8D-99B1-896D65823A86}"/>
            </a:ext>
          </a:extLst>
        </xdr:cNvPr>
        <xdr:cNvSpPr/>
      </xdr:nvSpPr>
      <xdr:spPr>
        <a:xfrm>
          <a:off x="2430780" y="221361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7FC938D0-FBA6-4842-90B3-574C4CE0E0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2446020</xdr:colOff>
      <xdr:row>11</xdr:row>
      <xdr:rowOff>60960</xdr:rowOff>
    </xdr:from>
    <xdr:ext cx="2913371" cy="487680"/>
    <xdr:sp macro="" textlink="">
      <xdr:nvSpPr>
        <xdr:cNvPr id="3" name="Rectángulo 2">
          <a:extLst>
            <a:ext uri="{FF2B5EF4-FFF2-40B4-BE49-F238E27FC236}">
              <a16:creationId xmlns:a16="http://schemas.microsoft.com/office/drawing/2014/main" id="{E202DC98-D916-479C-B806-C26CCF11EEB5}"/>
            </a:ext>
          </a:extLst>
        </xdr:cNvPr>
        <xdr:cNvSpPr/>
      </xdr:nvSpPr>
      <xdr:spPr>
        <a:xfrm>
          <a:off x="2446020" y="215646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6448D300-CB23-497A-BBEA-542759A770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BD5F1BAB-F316-48B1-8735-3A6B9AD5A6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1676400</xdr:colOff>
      <xdr:row>8</xdr:row>
      <xdr:rowOff>160020</xdr:rowOff>
    </xdr:from>
    <xdr:ext cx="2913371" cy="487680"/>
    <xdr:sp macro="" textlink="">
      <xdr:nvSpPr>
        <xdr:cNvPr id="3" name="Rectángulo 2">
          <a:extLst>
            <a:ext uri="{FF2B5EF4-FFF2-40B4-BE49-F238E27FC236}">
              <a16:creationId xmlns:a16="http://schemas.microsoft.com/office/drawing/2014/main" id="{4F6E88EC-AF32-40C8-88F8-B4D06A41B27E}"/>
            </a:ext>
          </a:extLst>
        </xdr:cNvPr>
        <xdr:cNvSpPr/>
      </xdr:nvSpPr>
      <xdr:spPr>
        <a:xfrm>
          <a:off x="1676400" y="1684020"/>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83BE1027-51C7-4E2F-8024-F11F45D8B3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215265</xdr:colOff>
      <xdr:row>9</xdr:row>
      <xdr:rowOff>260985</xdr:rowOff>
    </xdr:from>
    <xdr:ext cx="2913371" cy="487680"/>
    <xdr:sp macro="" textlink="">
      <xdr:nvSpPr>
        <xdr:cNvPr id="3" name="Rectángulo 2">
          <a:extLst>
            <a:ext uri="{FF2B5EF4-FFF2-40B4-BE49-F238E27FC236}">
              <a16:creationId xmlns:a16="http://schemas.microsoft.com/office/drawing/2014/main" id="{20C45F3F-54D3-4897-8E31-DD93B06F62AC}"/>
            </a:ext>
          </a:extLst>
        </xdr:cNvPr>
        <xdr:cNvSpPr/>
      </xdr:nvSpPr>
      <xdr:spPr>
        <a:xfrm>
          <a:off x="3634740" y="1975485"/>
          <a:ext cx="2913371"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No aplica</a:t>
          </a:r>
        </a:p>
      </xdr:txBody>
    </xdr:sp>
    <xdr:clientData/>
  </xdr:one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1247326</xdr:colOff>
      <xdr:row>5</xdr:row>
      <xdr:rowOff>9738</xdr:rowOff>
    </xdr:to>
    <xdr:pic>
      <xdr:nvPicPr>
        <xdr:cNvPr id="2" name="Imagen 1">
          <a:extLst>
            <a:ext uri="{FF2B5EF4-FFF2-40B4-BE49-F238E27FC236}">
              <a16:creationId xmlns:a16="http://schemas.microsoft.com/office/drawing/2014/main" id="{A63702F9-47E8-429D-B6EE-D85D504643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17621A6F-9237-44C2-B629-A01B940F43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F11D7C5C-D805-44E2-AC3F-169D7BFE0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F3F5C175-5BE0-494D-BB59-7D838D951D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1691640</xdr:colOff>
      <xdr:row>15</xdr:row>
      <xdr:rowOff>30480</xdr:rowOff>
    </xdr:from>
    <xdr:ext cx="5143500" cy="487680"/>
    <xdr:sp macro="" textlink="">
      <xdr:nvSpPr>
        <xdr:cNvPr id="3" name="Rectángulo 2">
          <a:extLst>
            <a:ext uri="{FF2B5EF4-FFF2-40B4-BE49-F238E27FC236}">
              <a16:creationId xmlns:a16="http://schemas.microsoft.com/office/drawing/2014/main" id="{BD9CA3B1-7DD3-4216-9030-22074C9766A0}"/>
            </a:ext>
          </a:extLst>
        </xdr:cNvPr>
        <xdr:cNvSpPr/>
      </xdr:nvSpPr>
      <xdr:spPr>
        <a:xfrm>
          <a:off x="1691640" y="3268980"/>
          <a:ext cx="5143500" cy="487680"/>
        </a:xfrm>
        <a:prstGeom prst="rect">
          <a:avLst/>
        </a:prstGeom>
        <a:noFill/>
        <a:ln>
          <a:noFill/>
        </a:ln>
      </xdr:spPr>
      <xdr:style>
        <a:lnRef idx="2">
          <a:schemeClr val="accent2"/>
        </a:lnRef>
        <a:fillRef idx="1">
          <a:schemeClr val="lt1"/>
        </a:fillRef>
        <a:effectRef idx="0">
          <a:schemeClr val="accent2"/>
        </a:effectRef>
        <a:fontRef idx="minor">
          <a:schemeClr val="dk1"/>
        </a:fontRef>
      </xdr:style>
      <xdr:txBody>
        <a:bodyPr wrap="square" lIns="91440" tIns="45720" rIns="91440" bIns="45720">
          <a:noAutofit/>
        </a:bodyPr>
        <a:lstStyle/>
        <a:p>
          <a:pPr algn="ctr"/>
          <a:r>
            <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Sin</a:t>
          </a:r>
          <a:r>
            <a:rPr lang="es-ES" sz="5400" b="1" cap="none" spc="0" baseline="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rPr>
            <a:t> movimiento</a:t>
          </a:r>
          <a:endParaRPr lang="es-ES" sz="5400" b="1" cap="none" spc="0">
            <a:ln w="6600">
              <a:solidFill>
                <a:srgbClr val="CC3300"/>
              </a:solidFill>
              <a:prstDash val="solid"/>
            </a:ln>
            <a:gradFill flip="none" rotWithShape="1">
              <a:gsLst>
                <a:gs pos="0">
                  <a:srgbClr val="CC3300">
                    <a:tint val="66000"/>
                    <a:satMod val="160000"/>
                  </a:srgbClr>
                </a:gs>
                <a:gs pos="50000">
                  <a:srgbClr val="CC3300">
                    <a:tint val="44500"/>
                    <a:satMod val="160000"/>
                  </a:srgbClr>
                </a:gs>
                <a:gs pos="100000">
                  <a:srgbClr val="CC3300">
                    <a:tint val="23500"/>
                    <a:satMod val="160000"/>
                  </a:srgbClr>
                </a:gs>
              </a:gsLst>
              <a:lin ang="2700000" scaled="1"/>
              <a:tileRect/>
            </a:gradFill>
            <a:effectLst>
              <a:outerShdw blurRad="50800" dist="38100" dir="18900000" algn="bl" rotWithShape="0">
                <a:prstClr val="black">
                  <a:alpha val="40000"/>
                </a:prstClr>
              </a:outerShdw>
            </a:effectLst>
          </a:endParaRPr>
        </a:p>
      </xdr:txBody>
    </xdr:sp>
    <xdr:clientData/>
  </xdr:one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90A03A71-4D4C-467E-A6CC-0DED7DFB8C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1256851</xdr:colOff>
      <xdr:row>5</xdr:row>
      <xdr:rowOff>9738</xdr:rowOff>
    </xdr:to>
    <xdr:pic>
      <xdr:nvPicPr>
        <xdr:cNvPr id="2" name="Imagen 1">
          <a:extLst>
            <a:ext uri="{FF2B5EF4-FFF2-40B4-BE49-F238E27FC236}">
              <a16:creationId xmlns:a16="http://schemas.microsoft.com/office/drawing/2014/main" id="{432C2A65-8413-4B1B-9729-C8FFC90E1D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
          <a:ext cx="1256851" cy="771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ela Insfran" refreshedDate="45553.003505555556" createdVersion="8" refreshedVersion="8" minRefreshableVersion="3" recordCount="364" xr:uid="{97FC2806-4C7D-4FCD-A468-19690B870EF5}">
  <cacheSource type="worksheet">
    <worksheetSource ref="A3:M367" sheet="Deudores por vtas LP"/>
  </cacheSource>
  <cacheFields count="13">
    <cacheField name="Cliente" numFmtId="49">
      <sharedItems count="11">
        <s v="1206356"/>
        <s v="116985"/>
        <s v="118965"/>
        <s v="113857"/>
        <s v="1101083"/>
        <s v="1108899"/>
        <s v="1100901"/>
        <s v="110132"/>
        <s v="017889"/>
        <s v="664870"/>
        <s v="TOTAL GENERAL"/>
      </sharedItems>
    </cacheField>
    <cacheField name="Razon Social" numFmtId="49">
      <sharedItems containsBlank="1" count="11">
        <s v="LIBRERIA Y PAPELERIA NOVA SA - S.L."/>
        <s v="LIBRERIA Y PAPELERIA NOVA SA - MRA"/>
        <s v="LIBRERIA Y PAPELERIA NOVA SA - CD"/>
        <s v="LIBRERIA Y PAPELERIA NOVA SA - SL"/>
        <s v="LIBRERIA Y PAPELERIA NOVA SA - MATRIZ"/>
        <s v="LIBRERIA Y PAPELERIA NOVA SA - OUTLET"/>
        <s v="LIBRERIA Y PAPELERIA NOVA SA - CENTRO"/>
        <s v="LIBRERIA Y PAPELERIA NOVA S.A - CD"/>
        <s v="Compañia Rio Paraguay S.A"/>
        <s v="B R   CHAMPIOM  S. A."/>
        <m/>
      </sharedItems>
    </cacheField>
    <cacheField name="Cabeza" numFmtId="49">
      <sharedItems containsBlank="1"/>
    </cacheField>
    <cacheField name="Aplicado" numFmtId="49">
      <sharedItems containsBlank="1"/>
    </cacheField>
    <cacheField name="Comprobante" numFmtId="49">
      <sharedItems containsBlank="1"/>
    </cacheField>
    <cacheField name="CM" numFmtId="49">
      <sharedItems containsBlank="1"/>
    </cacheField>
    <cacheField name="Referencia" numFmtId="49">
      <sharedItems containsBlank="1"/>
    </cacheField>
    <cacheField name="Descripcion" numFmtId="49">
      <sharedItems containsBlank="1"/>
    </cacheField>
    <cacheField name="Fecha Emision" numFmtId="49">
      <sharedItems containsBlank="1"/>
    </cacheField>
    <cacheField name="Fecha Vencimiento" numFmtId="0">
      <sharedItems containsBlank="1"/>
    </cacheField>
    <cacheField name="Importe M.L." numFmtId="167">
      <sharedItems containsString="0" containsBlank="1" containsNumber="1" containsInteger="1" minValue="-10510885" maxValue="747320600"/>
    </cacheField>
    <cacheField name="Saldo M.L." numFmtId="0">
      <sharedItems containsString="0" containsBlank="1" containsNumber="1" containsInteger="1" minValue="-494565" maxValue="8106909392"/>
    </cacheField>
    <cacheField name="Sucursal"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ela Insfran" refreshedDate="45561.804325925928" createdVersion="8" refreshedVersion="8" minRefreshableVersion="3" recordCount="109" xr:uid="{133B7195-C809-4666-A58C-CFBFE0B28036}">
  <cacheSource type="worksheet">
    <worksheetSource ref="B2:J111" sheet="Aux Nota 27"/>
  </cacheSource>
  <cacheFields count="9">
    <cacheField name="a" numFmtId="0">
      <sharedItems containsSemiMixedTypes="0" containsString="0" containsNumber="1" containsInteger="1" minValue="0" maxValue="8"/>
    </cacheField>
    <cacheField name="b" numFmtId="0">
      <sharedItems/>
    </cacheField>
    <cacheField name="NRO.CTA." numFmtId="0">
      <sharedItems containsString="0" containsBlank="1" containsNumber="1" containsInteger="1" minValue="51010101" maxValue="51030308"/>
    </cacheField>
    <cacheField name="NOMBRE" numFmtId="0">
      <sharedItems/>
    </cacheField>
    <cacheField name=" 2.024 " numFmtId="167">
      <sharedItems containsString="0" containsBlank="1" containsNumber="1" containsInteger="1" minValue="0" maxValue="18585469187"/>
    </cacheField>
    <cacheField name="aaa" numFmtId="167">
      <sharedItems containsNonDate="0" containsString="0" containsBlank="1"/>
    </cacheField>
    <cacheField name=" 2.023 " numFmtId="167">
      <sharedItems containsString="0" containsBlank="1" containsNumber="1" containsInteger="1" minValue="0" maxValue="14359957126"/>
    </cacheField>
    <cacheField name="Armado de los EEFF" numFmtId="0">
      <sharedItems count="2">
        <s v="Gastos administrativos "/>
        <s v="Gastos de ventas"/>
      </sharedItems>
    </cacheField>
    <cacheField name="NOTA 27" numFmtId="0">
      <sharedItems count="50">
        <s v="Sueldos y Jornales"/>
        <s v="Contribuciones Sociales"/>
        <s v="Bonificación Familiar"/>
        <s v="Vacaciones"/>
        <s v="Aguinaldo"/>
        <s v="Indemnizacion y Preaviso"/>
        <s v="Honorarios profesionales y asesoramiento"/>
        <s v="Sueldos y Jornales Jubilados"/>
        <s v="Gastos del personal y capacitación"/>
        <s v="Atenciones y Representaciones"/>
        <s v="Avisos y Suscripciones"/>
        <s v="Agua, Luz y Teléfono"/>
        <s v="Gastos de comunicación"/>
        <s v="Gastos de Encomienda"/>
        <s v="Gastos de Limpieza"/>
        <s v="Movilidad y viáticos"/>
        <s v="Gastos de Producción"/>
        <s v="Otros gastos de operación"/>
        <s v="Gastos de reparación y mantenimiento"/>
        <s v="Utiles de oficina"/>
        <s v="Gastos de seguridad"/>
        <s v="Servicios de Terceros"/>
        <s v="Gastos de Uniforme"/>
        <s v="Depreciación bienes de uso"/>
        <s v="Gasto No Deducible"/>
        <s v="Pérdida deterioro de inventari0"/>
        <s v="Amortización activos intangibles"/>
        <s v="Comisiones pagadas"/>
        <s v="Promoción y muestras"/>
        <s v="Gastos de ventas"/>
        <s v="Descuentos concedidos"/>
        <s v="Formularios e Impresos"/>
        <s v="Gastos de Distribución"/>
        <s v="Previsiones"/>
        <s v="Gastos de alquiler"/>
        <s v="Gastos de consumición"/>
        <s v="Gastos de marketing"/>
        <s v="Gastos de Ley - Contrataciones"/>
        <s v="Gastos de Licencia"/>
        <s v="Donaciones"/>
        <s v="Muestras de Articulos en Gral."/>
        <s v="Gastos de IVA"/>
        <s v="Gastos de Retencion"/>
        <s v="Remuneraciones de administradores, directores, síndicos y consejo de vigilancia"/>
        <s v="Gastos de Licitación"/>
        <s v="Juicios Civiles y Comerciales"/>
        <s v="Intereses, multas y recargos impositivos"/>
        <s v="Impuestos y tasas"/>
        <s v="Gastos de Publicidad y Propaganda"/>
        <s v="Gratificaciones"/>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ela Insfran" refreshedDate="45562.40452708333" createdVersion="8" refreshedVersion="8" minRefreshableVersion="3" recordCount="349" xr:uid="{26F834C9-5756-4BC8-BF6A-E8E34F9BEC02}">
  <cacheSource type="worksheet">
    <worksheetSource ref="A12:F359" sheet="Nota 14"/>
  </cacheSource>
  <cacheFields count="6">
    <cacheField name="Préstamos de Entidades Locales" numFmtId="0">
      <sharedItems containsBlank="1" count="27">
        <s v="Banco Basa"/>
        <s v="Banco Regional"/>
        <s v="Banco GNB"/>
        <s v="BBVA-GNB"/>
        <s v="Banco Sudameris"/>
        <s v="Banco Interfisa"/>
        <s v="Banco Bancop"/>
        <s v="Banco Rio"/>
        <s v="Banco Do Brasil"/>
        <s v="Banco Finexpar"/>
        <s v="SOLAR"/>
        <s v="BNF"/>
        <s v="FIC DE FINANZAS"/>
        <s v="Otros"/>
        <s v="(incluir otras entidades)"/>
        <s v="Deudas bursátiles"/>
        <s v="(Incluir programas de forma individual)"/>
        <s v="Préstamos de Entidades en el Exterior"/>
        <s v="Nombre de la entidad financiera"/>
        <s v="Intereses préstamos entidades financieras a pagar"/>
        <s v="Banco BBVA"/>
        <s v="Total"/>
        <m/>
        <s v="No Corrientes"/>
        <s v="Préstamos de Entidades Locales"/>
        <s v="Banco BNF"/>
        <s v="Deudas bursátiles - intereses"/>
      </sharedItems>
    </cacheField>
    <cacheField name="Vencimiento" numFmtId="0">
      <sharedItems containsDate="1" containsBlank="1" containsMixedTypes="1" minDate="2023-07-03T00:00:00" maxDate="2029-01-09T00:00:00"/>
    </cacheField>
    <cacheField name="Símbolo de Moneda" numFmtId="0">
      <sharedItems containsBlank="1"/>
    </cacheField>
    <cacheField name="Moneda" numFmtId="0">
      <sharedItems containsBlank="1"/>
    </cacheField>
    <cacheField name="Importe (miles de Gs)" numFmtId="0">
      <sharedItems containsBlank="1" containsMixedTypes="1" containsNumber="1" minValue="0" maxValue="118920150.249"/>
    </cacheField>
    <cacheField name="Tipo de Garantía"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4">
  <r>
    <x v="0"/>
    <x v="0"/>
    <s v="00700200024964"/>
    <s v="00000000000000"/>
    <s v="007002-0024964"/>
    <s v="62"/>
    <s v="FACT. CREDITO"/>
    <s v="CTA CTE"/>
    <s v="15/01/2021"/>
    <s v="15/01/2021"/>
    <n v="1602960"/>
    <m/>
    <s v="CDA"/>
  </r>
  <r>
    <x v="0"/>
    <x v="0"/>
    <s v="00700200024964"/>
    <s v="00100500008228"/>
    <s v="001005-0008228"/>
    <s v="RC"/>
    <s v="RECIBO"/>
    <m/>
    <s v="28/06/2024"/>
    <s v="28/06/2024"/>
    <n v="-237370"/>
    <n v="1365590"/>
    <s v="CDA"/>
  </r>
  <r>
    <x v="0"/>
    <x v="0"/>
    <s v="00700100042193"/>
    <s v="00000000000000"/>
    <s v="007001-0042193"/>
    <s v="62"/>
    <s v="FACT. CREDITO"/>
    <s v="CTA CTE"/>
    <s v="23/01/2021"/>
    <s v="23/01/2021"/>
    <n v="6287592"/>
    <n v="3367198"/>
    <s v="CDA"/>
  </r>
  <r>
    <x v="0"/>
    <x v="0"/>
    <s v="00700100042193"/>
    <s v="00100500008049"/>
    <s v="001005-0008049"/>
    <s v="RC"/>
    <s v="RECIBO"/>
    <m/>
    <s v="20/05/2024"/>
    <s v="20/05/2024"/>
    <n v="-2920394"/>
    <m/>
    <s v="CDA"/>
  </r>
  <r>
    <x v="0"/>
    <x v="0"/>
    <s v="00700400029503"/>
    <s v="00000000000000"/>
    <s v="007004-0029503"/>
    <s v="62"/>
    <s v="FACT. CREDITO"/>
    <s v="CTA CTE"/>
    <s v="23/01/2021"/>
    <s v="23/01/2021"/>
    <n v="46617741"/>
    <n v="46617741"/>
    <s v="CDA"/>
  </r>
  <r>
    <x v="0"/>
    <x v="0"/>
    <s v="00700400029504"/>
    <s v="00000000000000"/>
    <s v="007004-0029504"/>
    <s v="62"/>
    <s v="FACT. CREDITO"/>
    <s v="CTA CTE"/>
    <s v="23/01/2021"/>
    <s v="23/01/2021"/>
    <n v="10179078"/>
    <n v="10069422"/>
    <s v="CDA"/>
  </r>
  <r>
    <x v="0"/>
    <x v="0"/>
    <s v="00700400029504"/>
    <s v="00700400007080"/>
    <s v="007004-0007080"/>
    <s v="05"/>
    <s v="NC DEVOLUCION"/>
    <s v="CTA CTE"/>
    <s v="01/02/2021"/>
    <s v="01/02/2021"/>
    <n v="-109656"/>
    <m/>
    <s v="CDA"/>
  </r>
  <r>
    <x v="0"/>
    <x v="0"/>
    <s v="00700400029505"/>
    <s v="00000000000000"/>
    <s v="007004-0029505"/>
    <s v="62"/>
    <s v="FACT. CREDITO"/>
    <s v="CTA CTE"/>
    <s v="23/01/2021"/>
    <s v="23/01/2021"/>
    <n v="6259776"/>
    <n v="6259776"/>
    <s v="CDA"/>
  </r>
  <r>
    <x v="0"/>
    <x v="0"/>
    <s v="00700400029506"/>
    <s v="00000000000000"/>
    <s v="007004-0029506"/>
    <s v="62"/>
    <s v="FACT. CREDITO"/>
    <s v="CTA CTE"/>
    <s v="23/01/2021"/>
    <s v="23/01/2021"/>
    <n v="1392600"/>
    <n v="1392600"/>
    <s v="CDA"/>
  </r>
  <r>
    <x v="1"/>
    <x v="1"/>
    <s v="001001A0017742"/>
    <s v="00000000000000"/>
    <s v="001001-0017742"/>
    <s v="62"/>
    <s v="FACT. CREDITO"/>
    <s v="30 DIAS"/>
    <s v="02/02/2021"/>
    <s v="04/03/2021"/>
    <n v="71942400"/>
    <n v="71942400"/>
    <s v="CDA"/>
  </r>
  <r>
    <x v="0"/>
    <x v="0"/>
    <s v="00700100042489"/>
    <s v="00000000000000"/>
    <s v="007001-0042489"/>
    <s v="62"/>
    <s v="FACT. CREDITO"/>
    <s v="CTA CTE"/>
    <s v="02/02/2021"/>
    <s v="02/02/2021"/>
    <n v="9508720"/>
    <n v="9508720"/>
    <s v="CDA"/>
  </r>
  <r>
    <x v="0"/>
    <x v="0"/>
    <s v="00700100042536"/>
    <s v="00000000000000"/>
    <s v="007001-0042536"/>
    <s v="62"/>
    <s v="FACT. CREDITO"/>
    <s v="CTA CTE"/>
    <s v="03/02/2021"/>
    <s v="03/02/2021"/>
    <n v="32549192"/>
    <n v="32549192"/>
    <s v="CDA"/>
  </r>
  <r>
    <x v="0"/>
    <x v="0"/>
    <s v="00700100042537"/>
    <s v="00000000000000"/>
    <s v="007001-0042537"/>
    <s v="62"/>
    <s v="FACT. CREDITO"/>
    <s v="CTA CTE"/>
    <s v="03/02/2021"/>
    <s v="03/02/2021"/>
    <n v="28750872"/>
    <n v="28750872"/>
    <s v="CDA"/>
  </r>
  <r>
    <x v="0"/>
    <x v="0"/>
    <s v="00700100042538"/>
    <s v="00000000000000"/>
    <s v="007001-0042538"/>
    <s v="62"/>
    <s v="FACT. CREDITO"/>
    <s v="CTA CTE"/>
    <s v="03/02/2021"/>
    <s v="03/02/2021"/>
    <n v="15528475"/>
    <n v="14823175"/>
    <s v="CDA"/>
  </r>
  <r>
    <x v="0"/>
    <x v="0"/>
    <s v="00700100042539"/>
    <s v="00000000000000"/>
    <s v="007001-0042539"/>
    <s v="62"/>
    <s v="FACT. CREDITO"/>
    <s v="CTA CTE"/>
    <s v="03/02/2021"/>
    <s v="03/02/2021"/>
    <n v="4287755"/>
    <n v="4287755"/>
    <s v="CDA"/>
  </r>
  <r>
    <x v="0"/>
    <x v="0"/>
    <s v="00700100042540"/>
    <s v="00000000000000"/>
    <s v="007001-0042540"/>
    <s v="62"/>
    <s v="FACT. CREDITO"/>
    <s v="CTA CTE"/>
    <s v="03/02/2021"/>
    <s v="03/02/2021"/>
    <n v="3586080"/>
    <n v="3586080"/>
    <s v="CDA"/>
  </r>
  <r>
    <x v="0"/>
    <x v="0"/>
    <s v="00700100042542"/>
    <s v="00000000000000"/>
    <s v="007001-0042542"/>
    <s v="62"/>
    <s v="FACT. CREDITO"/>
    <s v="CTA CTE"/>
    <s v="03/02/2021"/>
    <s v="03/02/2021"/>
    <n v="3130206"/>
    <n v="3130206"/>
    <s v="CDA"/>
  </r>
  <r>
    <x v="0"/>
    <x v="0"/>
    <s v="00700100042558"/>
    <s v="00000000000000"/>
    <s v="007001-0042558"/>
    <s v="62"/>
    <s v="FACT. CREDITO"/>
    <s v="CTA CTE"/>
    <s v="03/02/2021"/>
    <s v="03/02/2021"/>
    <n v="2777760"/>
    <n v="2777760"/>
    <s v="CDA"/>
  </r>
  <r>
    <x v="0"/>
    <x v="0"/>
    <s v="00700100042559"/>
    <s v="00000000000000"/>
    <s v="007001-0042559"/>
    <s v="62"/>
    <s v="FACT. CREDITO"/>
    <s v="CTA CTE"/>
    <s v="03/02/2021"/>
    <s v="03/02/2021"/>
    <n v="190460"/>
    <n v="190460"/>
    <s v="CDA"/>
  </r>
  <r>
    <x v="0"/>
    <x v="0"/>
    <s v="00700100042538"/>
    <s v="00700100011541"/>
    <s v="007001-0011541"/>
    <s v="05"/>
    <s v="NC DEVOLUCION"/>
    <s v="CTA CTE"/>
    <s v="04/02/2021"/>
    <s v="04/02/2021"/>
    <n v="-705300"/>
    <m/>
    <s v="CDA"/>
  </r>
  <r>
    <x v="0"/>
    <x v="0"/>
    <s v="00700100042591"/>
    <s v="00000000000000"/>
    <s v="007001-0042591"/>
    <s v="62"/>
    <s v="FACT. CREDITO"/>
    <s v="CTA CTE"/>
    <s v="04/02/2021"/>
    <s v="04/02/2021"/>
    <n v="836300"/>
    <n v="836300"/>
    <s v="CDA"/>
  </r>
  <r>
    <x v="0"/>
    <x v="0"/>
    <s v="00700400030130"/>
    <s v="00000000000000"/>
    <s v="007004-0030130"/>
    <s v="62"/>
    <s v="FACT. CREDITO"/>
    <s v="CTA CTE"/>
    <s v="04/02/2021"/>
    <s v="04/02/2021"/>
    <n v="10139814"/>
    <n v="10139814"/>
    <s v="CDA"/>
  </r>
  <r>
    <x v="0"/>
    <x v="0"/>
    <s v="00700100042777"/>
    <s v="00000000000000"/>
    <s v="007001-0042777"/>
    <s v="62"/>
    <s v="FACT. CREDITO"/>
    <s v="CTA CTE"/>
    <s v="11/02/2021"/>
    <s v="11/02/2021"/>
    <n v="19034880"/>
    <n v="19034880"/>
    <s v="CDA"/>
  </r>
  <r>
    <x v="0"/>
    <x v="0"/>
    <s v="00700100042778"/>
    <s v="00000000000000"/>
    <s v="007001-0042778"/>
    <s v="62"/>
    <s v="FACT. CREDITO"/>
    <s v="CTA CTE"/>
    <s v="11/02/2021"/>
    <s v="11/02/2021"/>
    <n v="19783260"/>
    <n v="19783260"/>
    <s v="CDA"/>
  </r>
  <r>
    <x v="2"/>
    <x v="1"/>
    <s v="00700100042876"/>
    <s v="00000000000000"/>
    <s v="007001-0042876"/>
    <s v="62"/>
    <s v="FACT. CREDITO"/>
    <s v="CTA CTE"/>
    <s v="15/02/2021"/>
    <s v="15/02/2021"/>
    <n v="34214886"/>
    <n v="34214886"/>
    <s v="CDA"/>
  </r>
  <r>
    <x v="2"/>
    <x v="1"/>
    <s v="00700100042877"/>
    <s v="00000000000000"/>
    <s v="007001-0042877"/>
    <s v="62"/>
    <s v="FACT. CREDITO"/>
    <s v="CTA CTE"/>
    <s v="15/02/2021"/>
    <s v="15/02/2021"/>
    <n v="28253563"/>
    <n v="28253563"/>
    <s v="CDA"/>
  </r>
  <r>
    <x v="0"/>
    <x v="0"/>
    <s v="00700400030467"/>
    <s v="00000000000000"/>
    <s v="007004-0030467"/>
    <s v="62"/>
    <s v="FACT. CREDITO"/>
    <s v="CTA CTE"/>
    <s v="15/02/2021"/>
    <s v="15/02/2021"/>
    <n v="47348680"/>
    <n v="47348680"/>
    <s v="CDA"/>
  </r>
  <r>
    <x v="2"/>
    <x v="1"/>
    <s v="00700100043077"/>
    <s v="00000000000000"/>
    <s v="007001-0043077"/>
    <s v="62"/>
    <s v="FACT. CREDITO"/>
    <s v="CTA CTE"/>
    <s v="25/02/2021"/>
    <s v="25/02/2021"/>
    <n v="51808930"/>
    <n v="51808930"/>
    <s v="CDA"/>
  </r>
  <r>
    <x v="2"/>
    <x v="1"/>
    <s v="00700100043081"/>
    <s v="00000000000000"/>
    <s v="007001-0043081"/>
    <s v="62"/>
    <s v="FACT. CREDITO"/>
    <s v="CTA CTE"/>
    <s v="25/02/2021"/>
    <s v="25/02/2021"/>
    <n v="34639778"/>
    <n v="34639778"/>
    <s v="CDA"/>
  </r>
  <r>
    <x v="2"/>
    <x v="1"/>
    <s v="00700100043082"/>
    <s v="00000000000000"/>
    <s v="007001-0043082"/>
    <s v="62"/>
    <s v="FACT. CREDITO"/>
    <s v="CTA CTE"/>
    <s v="25/02/2021"/>
    <s v="25/02/2021"/>
    <n v="4248000"/>
    <n v="4248000"/>
    <s v="CDA"/>
  </r>
  <r>
    <x v="2"/>
    <x v="1"/>
    <s v="00700100043085"/>
    <s v="00000000000000"/>
    <s v="007001-0043085"/>
    <s v="62"/>
    <s v="FACT. CREDITO"/>
    <s v="CTA CTE"/>
    <s v="25/02/2021"/>
    <s v="25/02/2021"/>
    <n v="2109440"/>
    <n v="2109440"/>
    <s v="CDA"/>
  </r>
  <r>
    <x v="0"/>
    <x v="0"/>
    <s v="00700100043148"/>
    <s v="00000000000000"/>
    <s v="007001-0043148"/>
    <s v="62"/>
    <s v="FACT. CREDITO"/>
    <s v="CTA CTE"/>
    <s v="26/02/2021"/>
    <s v="26/02/2021"/>
    <n v="51068960"/>
    <n v="51068960"/>
    <s v="CDA"/>
  </r>
  <r>
    <x v="0"/>
    <x v="0"/>
    <s v="00700100043149"/>
    <s v="00000000000000"/>
    <s v="007001-0043149"/>
    <s v="62"/>
    <s v="FACT. CREDITO"/>
    <s v="CTA CTE"/>
    <s v="26/02/2021"/>
    <s v="26/02/2021"/>
    <n v="39534152"/>
    <n v="39534152"/>
    <s v="CDA"/>
  </r>
  <r>
    <x v="0"/>
    <x v="0"/>
    <s v="00700100043150"/>
    <s v="00000000000000"/>
    <s v="007001-0043150"/>
    <s v="62"/>
    <s v="FACT. CREDITO"/>
    <s v="CTA CTE"/>
    <s v="26/02/2021"/>
    <s v="26/02/2021"/>
    <n v="13467156"/>
    <n v="13467156"/>
    <s v="CDA"/>
  </r>
  <r>
    <x v="1"/>
    <x v="1"/>
    <s v="001001A0017778"/>
    <s v="00000000000000"/>
    <s v="001001-0017778"/>
    <s v="62"/>
    <s v="FACT. CREDITO"/>
    <s v="30 DIAS"/>
    <s v="27/02/2021"/>
    <s v="29/03/2021"/>
    <n v="25164000"/>
    <n v="25164000"/>
    <s v="CDA"/>
  </r>
  <r>
    <x v="2"/>
    <x v="1"/>
    <s v="00700100043365"/>
    <s v="00000000000000"/>
    <s v="007001-0043365"/>
    <s v="62"/>
    <s v="FACT. CREDITO"/>
    <s v="CTA CTE"/>
    <s v="06/03/2021"/>
    <s v="06/03/2021"/>
    <n v="2823323"/>
    <n v="2823323"/>
    <s v="CDA"/>
  </r>
  <r>
    <x v="2"/>
    <x v="1"/>
    <s v="00700100043366"/>
    <s v="00000000000000"/>
    <s v="007001-0043366"/>
    <s v="62"/>
    <s v="FACT. CREDITO"/>
    <s v="CTA CTE"/>
    <s v="06/03/2021"/>
    <s v="06/03/2021"/>
    <n v="4336765"/>
    <n v="4336765"/>
    <s v="CDA"/>
  </r>
  <r>
    <x v="2"/>
    <x v="1"/>
    <s v="00700100043393"/>
    <s v="00000000000000"/>
    <s v="007001-0043393"/>
    <s v="62"/>
    <s v="FACT. CREDITO"/>
    <s v="CTA CTE"/>
    <s v="06/03/2021"/>
    <s v="06/03/2021"/>
    <n v="118438"/>
    <n v="118438"/>
    <s v="CDA"/>
  </r>
  <r>
    <x v="0"/>
    <x v="0"/>
    <s v="00700100043531"/>
    <s v="00000000000000"/>
    <s v="007001-0043531"/>
    <s v="62"/>
    <s v="FACT. CREDITO"/>
    <s v="CTA CTE"/>
    <s v="11/03/2021"/>
    <s v="11/03/2021"/>
    <n v="36594952"/>
    <n v="36578242"/>
    <s v="CDA"/>
  </r>
  <r>
    <x v="0"/>
    <x v="0"/>
    <s v="00700100043532"/>
    <s v="00000000000000"/>
    <s v="007001-0043532"/>
    <s v="62"/>
    <s v="FACT. CREDITO"/>
    <s v="CTA CTE"/>
    <s v="11/03/2021"/>
    <s v="11/03/2021"/>
    <n v="26868004"/>
    <n v="26868004"/>
    <s v="CDA"/>
  </r>
  <r>
    <x v="0"/>
    <x v="0"/>
    <s v="00700100043533"/>
    <s v="00000000000000"/>
    <s v="007001-0043533"/>
    <s v="62"/>
    <s v="FACT. CREDITO"/>
    <s v="CTA CTE"/>
    <s v="11/03/2021"/>
    <s v="11/03/2021"/>
    <n v="49429740"/>
    <n v="43106480"/>
    <s v="CDA"/>
  </r>
  <r>
    <x v="0"/>
    <x v="0"/>
    <s v="00700100043534"/>
    <s v="00000000000000"/>
    <s v="007001-0043534"/>
    <s v="62"/>
    <s v="FACT. CREDITO"/>
    <s v="CTA CTE"/>
    <s v="11/03/2021"/>
    <s v="11/03/2021"/>
    <n v="36181076"/>
    <n v="36181076"/>
    <s v="CDA"/>
  </r>
  <r>
    <x v="0"/>
    <x v="0"/>
    <s v="00700100043531"/>
    <s v="00700200010663"/>
    <s v="007002-0010663"/>
    <s v="05"/>
    <s v="NC DEVOLUCION"/>
    <s v="CTA CTE"/>
    <s v="15/03/2021"/>
    <s v="15/03/2021"/>
    <n v="-16710"/>
    <m/>
    <s v="CDA"/>
  </r>
  <r>
    <x v="0"/>
    <x v="0"/>
    <s v="00700100043533"/>
    <s v="00700200010664"/>
    <s v="007002-0010664"/>
    <s v="05"/>
    <s v="NC DEVOLUCION"/>
    <s v="CTA CTE"/>
    <s v="15/03/2021"/>
    <s v="15/03/2021"/>
    <n v="-6323260"/>
    <m/>
    <s v="CDA"/>
  </r>
  <r>
    <x v="3"/>
    <x v="2"/>
    <s v="001001A0017804"/>
    <s v="00000000000000"/>
    <s v="001001-0017804"/>
    <s v="62"/>
    <s v="FACT. CREDITO"/>
    <s v="30 DIAS"/>
    <s v="16/03/2021"/>
    <s v="15/04/2021"/>
    <n v="100666800"/>
    <n v="100666800"/>
    <s v="CDA"/>
  </r>
  <r>
    <x v="2"/>
    <x v="1"/>
    <s v="00700400031359"/>
    <s v="00000000000000"/>
    <s v="007004-0031359"/>
    <s v="62"/>
    <s v="FACT. CREDITO"/>
    <s v="CTA CTE"/>
    <s v="16/03/2021"/>
    <s v="16/03/2021"/>
    <n v="4870373"/>
    <n v="4870373"/>
    <s v="CDA"/>
  </r>
  <r>
    <x v="3"/>
    <x v="2"/>
    <s v="001001A0017815"/>
    <s v="00000000000000"/>
    <s v="001001-0017815"/>
    <s v="62"/>
    <s v="FACT. CREDITO"/>
    <s v="30 DIAS"/>
    <s v="24/03/2021"/>
    <s v="23/04/2021"/>
    <n v="31860000"/>
    <n v="31860000"/>
    <s v="CDA"/>
  </r>
  <r>
    <x v="0"/>
    <x v="0"/>
    <s v="00700100043898"/>
    <s v="00000000000000"/>
    <s v="007001-0043898"/>
    <s v="62"/>
    <s v="FACT. CREDITO"/>
    <s v="CTA CTE"/>
    <s v="27/03/2021"/>
    <s v="27/03/2021"/>
    <n v="50135258"/>
    <n v="50135258"/>
    <s v="CDA"/>
  </r>
  <r>
    <x v="0"/>
    <x v="0"/>
    <s v="00700100043899"/>
    <s v="00000000000000"/>
    <s v="007001-0043899"/>
    <s v="62"/>
    <s v="FACT. CREDITO"/>
    <s v="CTA CTE"/>
    <s v="27/03/2021"/>
    <s v="27/03/2021"/>
    <n v="3533880"/>
    <n v="3533880"/>
    <s v="CDA"/>
  </r>
  <r>
    <x v="0"/>
    <x v="0"/>
    <s v="00700100043900"/>
    <s v="00000000000000"/>
    <s v="007001-0043900"/>
    <s v="62"/>
    <s v="FACT. CREDITO"/>
    <s v="CTA CTE"/>
    <s v="27/03/2021"/>
    <s v="27/03/2021"/>
    <n v="4359288"/>
    <n v="4359288"/>
    <s v="CDA"/>
  </r>
  <r>
    <x v="0"/>
    <x v="0"/>
    <s v="00700100043901"/>
    <s v="00000000000000"/>
    <s v="007001-0043901"/>
    <s v="62"/>
    <s v="FACT. CREDITO"/>
    <s v="CTA CTE"/>
    <s v="27/03/2021"/>
    <s v="27/03/2021"/>
    <n v="3966500"/>
    <n v="3966500"/>
    <s v="CDA"/>
  </r>
  <r>
    <x v="0"/>
    <x v="0"/>
    <s v="00700100043902"/>
    <s v="00000000000000"/>
    <s v="007001-0043902"/>
    <s v="62"/>
    <s v="FACT. CREDITO"/>
    <s v="CTA CTE"/>
    <s v="27/03/2021"/>
    <s v="27/03/2021"/>
    <n v="43760400"/>
    <n v="43760400"/>
    <s v="CDA"/>
  </r>
  <r>
    <x v="0"/>
    <x v="0"/>
    <s v="00700400031556"/>
    <s v="00000000000000"/>
    <s v="007004-0031556"/>
    <s v="62"/>
    <s v="FACT. CREDITO"/>
    <s v="CTA CTE"/>
    <s v="27/03/2021"/>
    <s v="27/03/2021"/>
    <n v="2922120"/>
    <n v="2922120"/>
    <s v="CDA"/>
  </r>
  <r>
    <x v="1"/>
    <x v="1"/>
    <s v="001003A0000871"/>
    <s v="00000000000000"/>
    <s v="001003-0000871"/>
    <s v="69"/>
    <s v="NC DEVOL. TEA"/>
    <s v="CTA CTE"/>
    <s v="30/03/2021"/>
    <s v="31/03/2021"/>
    <n v="-494565"/>
    <n v="-494565"/>
    <s v="CDA"/>
  </r>
  <r>
    <x v="1"/>
    <x v="1"/>
    <s v="001003A0015933"/>
    <s v="00000000000000"/>
    <s v="001003-0015933"/>
    <s v="61"/>
    <s v="FACT. CREDI TEA"/>
    <s v="CTA CTE"/>
    <s v="30/03/2021"/>
    <s v="31/03/2021"/>
    <n v="455700"/>
    <n v="455700"/>
    <s v="CDA"/>
  </r>
  <r>
    <x v="2"/>
    <x v="1"/>
    <s v="00700100043963"/>
    <s v="00000000000000"/>
    <s v="007001-0043963"/>
    <s v="62"/>
    <s v="FACT. CREDITO"/>
    <s v="CTA CTE"/>
    <s v="05/04/2021"/>
    <s v="05/04/2021"/>
    <n v="14004512"/>
    <n v="14004512"/>
    <s v="CDA"/>
  </r>
  <r>
    <x v="2"/>
    <x v="1"/>
    <s v="00700400031603"/>
    <s v="00000000000000"/>
    <s v="007004-0031603"/>
    <s v="62"/>
    <s v="FACT. CREDITO"/>
    <s v="CTA CTE"/>
    <s v="06/04/2021"/>
    <s v="06/04/2021"/>
    <n v="29161250"/>
    <n v="29161250"/>
    <s v="CDA"/>
  </r>
  <r>
    <x v="1"/>
    <x v="1"/>
    <s v="001001A0017830"/>
    <s v="00000000000000"/>
    <s v="001001-0017830"/>
    <s v="62"/>
    <s v="FACT. CREDITO"/>
    <s v="30 DIAS"/>
    <s v="09/04/2021"/>
    <s v="09/05/2021"/>
    <n v="36900000"/>
    <n v="36900000"/>
    <s v="CDA"/>
  </r>
  <r>
    <x v="0"/>
    <x v="0"/>
    <s v="00700100044134"/>
    <s v="00000000000000"/>
    <s v="007001-0044134"/>
    <s v="62"/>
    <s v="FACT. CREDITO"/>
    <s v="CTA CTE"/>
    <s v="12/04/2021"/>
    <s v="12/04/2021"/>
    <n v="1254600"/>
    <n v="1254600"/>
    <s v="CDA"/>
  </r>
  <r>
    <x v="0"/>
    <x v="0"/>
    <s v="00700400031672"/>
    <s v="00000000000000"/>
    <s v="007004-0031672"/>
    <s v="62"/>
    <s v="FACT. CREDITO"/>
    <s v="CTA CTE"/>
    <s v="12/04/2021"/>
    <s v="12/04/2021"/>
    <n v="39067546"/>
    <n v="39067546"/>
    <s v="CDA"/>
  </r>
  <r>
    <x v="0"/>
    <x v="0"/>
    <s v="00700100044155"/>
    <s v="00000000000000"/>
    <s v="007001-0044155"/>
    <s v="62"/>
    <s v="FACT. CREDITO"/>
    <s v="CTA CTE"/>
    <s v="13/04/2021"/>
    <s v="13/04/2021"/>
    <n v="2688641"/>
    <n v="2688641"/>
    <s v="CDA"/>
  </r>
  <r>
    <x v="0"/>
    <x v="0"/>
    <s v="00700100044156"/>
    <s v="00000000000000"/>
    <s v="007001-0044156"/>
    <s v="62"/>
    <s v="FACT. CREDITO"/>
    <s v="CTA CTE"/>
    <s v="13/04/2021"/>
    <s v="13/04/2021"/>
    <n v="2668935"/>
    <n v="2668935"/>
    <s v="CDA"/>
  </r>
  <r>
    <x v="0"/>
    <x v="0"/>
    <s v="00700100044157"/>
    <s v="00000000000000"/>
    <s v="007001-0044157"/>
    <s v="62"/>
    <s v="FACT. CREDITO"/>
    <s v="CTA CTE"/>
    <s v="13/04/2021"/>
    <s v="13/04/2021"/>
    <n v="5179503"/>
    <n v="5179503"/>
    <s v="CDA"/>
  </r>
  <r>
    <x v="0"/>
    <x v="0"/>
    <s v="00700100044245"/>
    <s v="00000000000000"/>
    <s v="007001-0044245"/>
    <s v="62"/>
    <s v="FACT. CREDITO"/>
    <s v="CTA CTE"/>
    <s v="14/04/2021"/>
    <s v="14/04/2021"/>
    <n v="3186444"/>
    <n v="3186444"/>
    <s v="CDA"/>
  </r>
  <r>
    <x v="0"/>
    <x v="0"/>
    <s v="00700100044246"/>
    <s v="00000000000000"/>
    <s v="007001-0044246"/>
    <s v="62"/>
    <s v="FACT. CREDITO"/>
    <s v="CTA CTE"/>
    <s v="14/04/2021"/>
    <s v="14/04/2021"/>
    <n v="4522692"/>
    <n v="4522692"/>
    <s v="CDA"/>
  </r>
  <r>
    <x v="0"/>
    <x v="0"/>
    <s v="00700100044247"/>
    <s v="00000000000000"/>
    <s v="007001-0044247"/>
    <s v="62"/>
    <s v="FACT. CREDITO"/>
    <s v="CTA CTE"/>
    <s v="14/04/2021"/>
    <s v="14/04/2021"/>
    <n v="2201370"/>
    <n v="2201370"/>
    <s v="CDA"/>
  </r>
  <r>
    <x v="1"/>
    <x v="1"/>
    <s v="001001A0017839"/>
    <s v="00000000000000"/>
    <s v="001001-0017839"/>
    <s v="62"/>
    <s v="FACT. CREDITO"/>
    <s v="30 DIAS"/>
    <s v="17/04/2021"/>
    <s v="17/05/2021"/>
    <n v="17460000"/>
    <n v="17460000"/>
    <s v="CDA"/>
  </r>
  <r>
    <x v="3"/>
    <x v="2"/>
    <s v="001001A0017841"/>
    <s v="00000000000000"/>
    <s v="001001-0017841"/>
    <s v="62"/>
    <s v="FACT. CREDITO"/>
    <s v="30 DIAS"/>
    <s v="20/04/2021"/>
    <s v="20/05/2021"/>
    <n v="22115700"/>
    <n v="22115700"/>
    <s v="CDA"/>
  </r>
  <r>
    <x v="2"/>
    <x v="1"/>
    <s v="00700100044375"/>
    <s v="00000000000000"/>
    <s v="007001-0044375"/>
    <s v="62"/>
    <s v="FACT. CREDITO"/>
    <s v="CTA CTE"/>
    <s v="20/04/2021"/>
    <s v="20/04/2021"/>
    <n v="1156704"/>
    <n v="1156704"/>
    <s v="CDA"/>
  </r>
  <r>
    <x v="0"/>
    <x v="0"/>
    <s v="00700100044379"/>
    <s v="00000000000000"/>
    <s v="007001-0044379"/>
    <s v="62"/>
    <s v="FACT. CREDITO"/>
    <s v="CTA CTE"/>
    <s v="21/04/2021"/>
    <s v="21/04/2021"/>
    <n v="26496703"/>
    <n v="26496703"/>
    <s v="CDA"/>
  </r>
  <r>
    <x v="0"/>
    <x v="0"/>
    <s v="00700100044380"/>
    <s v="00000000000000"/>
    <s v="007001-0044380"/>
    <s v="62"/>
    <s v="FACT. CREDITO"/>
    <s v="CTA CTE"/>
    <s v="21/04/2021"/>
    <s v="21/04/2021"/>
    <n v="18164844"/>
    <n v="18164844"/>
    <s v="CDA"/>
  </r>
  <r>
    <x v="0"/>
    <x v="0"/>
    <s v="00700100044381"/>
    <s v="00000000000000"/>
    <s v="007001-0044381"/>
    <s v="62"/>
    <s v="FACT. CREDITO"/>
    <s v="CTA CTE"/>
    <s v="21/04/2021"/>
    <s v="21/04/2021"/>
    <n v="10961980"/>
    <n v="10961980"/>
    <s v="CDA"/>
  </r>
  <r>
    <x v="0"/>
    <x v="0"/>
    <s v="00700400031845"/>
    <s v="00000000000000"/>
    <s v="007004-0031845"/>
    <s v="62"/>
    <s v="FACT. CREDITO"/>
    <s v="CTA CTE"/>
    <s v="21/04/2021"/>
    <s v="21/04/2021"/>
    <n v="159936"/>
    <n v="159936"/>
    <s v="CDA"/>
  </r>
  <r>
    <x v="3"/>
    <x v="2"/>
    <s v="00700400031887"/>
    <s v="00000000000000"/>
    <s v="007004-0031887"/>
    <s v="62"/>
    <s v="FACT. CREDITO"/>
    <s v="CTA CTE"/>
    <s v="24/04/2021"/>
    <s v="24/04/2021"/>
    <n v="460020"/>
    <n v="460020"/>
    <s v="CDA"/>
  </r>
  <r>
    <x v="3"/>
    <x v="2"/>
    <s v="001001A0017845"/>
    <s v="00000000000000"/>
    <s v="001001-0017845"/>
    <s v="62"/>
    <s v="FACT. CREDITO"/>
    <s v="30 DIAS"/>
    <s v="27/04/2021"/>
    <s v="27/05/2021"/>
    <n v="62553600"/>
    <n v="62553600"/>
    <s v="CDA"/>
  </r>
  <r>
    <x v="3"/>
    <x v="2"/>
    <s v="001001A0017848"/>
    <s v="00000000000000"/>
    <s v="001001-0017848"/>
    <s v="62"/>
    <s v="FACT. CREDITO"/>
    <s v="30 DIAS"/>
    <s v="29/04/2021"/>
    <s v="29/05/2021"/>
    <n v="78246000"/>
    <n v="78246000"/>
    <s v="CDA"/>
  </r>
  <r>
    <x v="2"/>
    <x v="1"/>
    <s v="00700100044747"/>
    <s v="00000000000000"/>
    <s v="007001-0044747"/>
    <s v="62"/>
    <s v="FACT. CREDITO"/>
    <s v="CTA CTE"/>
    <s v="06/05/2021"/>
    <s v="06/05/2021"/>
    <n v="4641867"/>
    <n v="4641867"/>
    <s v="CDA"/>
  </r>
  <r>
    <x v="3"/>
    <x v="2"/>
    <s v="001001A0018009"/>
    <s v="00000000000000"/>
    <s v="001001-0018009"/>
    <s v="62"/>
    <s v="FACT. CREDITO"/>
    <s v="30 DIAS"/>
    <s v="07/05/2021"/>
    <s v="06/06/2021"/>
    <n v="44852400"/>
    <n v="44852400"/>
    <s v="CDA"/>
  </r>
  <r>
    <x v="2"/>
    <x v="1"/>
    <s v="00700100044790"/>
    <s v="00000000000000"/>
    <s v="007001-0044790"/>
    <s v="62"/>
    <s v="FACT. CREDITO"/>
    <s v="CTA CTE"/>
    <s v="08/05/2021"/>
    <s v="08/05/2021"/>
    <n v="44744652"/>
    <n v="44744652"/>
    <s v="CDA"/>
  </r>
  <r>
    <x v="0"/>
    <x v="0"/>
    <s v="00700100044787"/>
    <s v="00000000000000"/>
    <s v="007001-0044787"/>
    <s v="62"/>
    <s v="FACT. CREDITO"/>
    <s v="CTA CTE"/>
    <s v="08/05/2021"/>
    <s v="08/05/2021"/>
    <n v="16932857"/>
    <n v="16932857"/>
    <s v="CDA"/>
  </r>
  <r>
    <x v="0"/>
    <x v="0"/>
    <s v="00700400031954"/>
    <s v="00000000000000"/>
    <s v="007004-0031954"/>
    <s v="62"/>
    <s v="FACT. CREDITO"/>
    <s v="CTA CTE"/>
    <s v="08/05/2021"/>
    <s v="08/05/2021"/>
    <n v="26789055"/>
    <n v="26789055"/>
    <s v="CDA"/>
  </r>
  <r>
    <x v="0"/>
    <x v="0"/>
    <s v="00700400031956"/>
    <s v="00000000000000"/>
    <s v="007004-0031956"/>
    <s v="62"/>
    <s v="FACT. CREDITO"/>
    <s v="CTA CTE"/>
    <s v="08/05/2021"/>
    <s v="08/05/2021"/>
    <n v="1010088"/>
    <n v="1010088"/>
    <s v="CDA"/>
  </r>
  <r>
    <x v="3"/>
    <x v="2"/>
    <s v="001001A0018010"/>
    <s v="00000000000000"/>
    <s v="001001-0018010"/>
    <s v="62"/>
    <s v="FACT. CREDITO"/>
    <s v="30 DIAS"/>
    <s v="10/05/2021"/>
    <s v="09/06/2021"/>
    <n v="87761700"/>
    <n v="87761700"/>
    <s v="CDA"/>
  </r>
  <r>
    <x v="1"/>
    <x v="1"/>
    <s v="001001A0018011"/>
    <s v="00000000000000"/>
    <s v="001001-0018011"/>
    <s v="62"/>
    <s v="FACT. CREDITO"/>
    <s v="30 DIAS"/>
    <s v="11/05/2021"/>
    <s v="10/06/2021"/>
    <n v="28684800"/>
    <n v="28684800"/>
    <s v="CDA"/>
  </r>
  <r>
    <x v="3"/>
    <x v="2"/>
    <s v="001001A0018012"/>
    <s v="00000000000000"/>
    <s v="001001-0018012"/>
    <s v="62"/>
    <s v="FACT. CREDITO"/>
    <s v="30 DIAS"/>
    <s v="12/05/2021"/>
    <s v="11/06/2021"/>
    <n v="14381100"/>
    <n v="14381100"/>
    <s v="CDA"/>
  </r>
  <r>
    <x v="3"/>
    <x v="2"/>
    <s v="00700400032034"/>
    <s v="00000000000000"/>
    <s v="007004-0032034"/>
    <s v="62"/>
    <s v="FACT. CREDITO"/>
    <s v="CTA CTE"/>
    <s v="14/05/2021"/>
    <s v="14/05/2021"/>
    <n v="61337560"/>
    <n v="55699731"/>
    <s v="CDA"/>
  </r>
  <r>
    <x v="3"/>
    <x v="2"/>
    <s v="00700400032034"/>
    <s v="00100500006864"/>
    <s v="001005-0006864"/>
    <s v="RC"/>
    <s v="RECIBO"/>
    <m/>
    <s v="27/06/2023"/>
    <s v="27/06/2023"/>
    <n v="-5637829"/>
    <m/>
    <s v="CDA"/>
  </r>
  <r>
    <x v="3"/>
    <x v="2"/>
    <s v="001001A0018014"/>
    <s v="00000000000000"/>
    <s v="001001-0018014"/>
    <s v="62"/>
    <s v="FACT. CREDITO"/>
    <s v="30 DIAS"/>
    <s v="17/05/2021"/>
    <s v="16/06/2021"/>
    <n v="80711100"/>
    <n v="80711100"/>
    <s v="CDA"/>
  </r>
  <r>
    <x v="0"/>
    <x v="3"/>
    <s v="001003A0016054"/>
    <s v="00000000000000"/>
    <s v="001003-0016054"/>
    <s v="61"/>
    <s v="FACT. CREDI TEA"/>
    <s v="CTA CTE"/>
    <s v="18/05/2021"/>
    <s v="19/05/2021"/>
    <n v="439730"/>
    <n v="439730"/>
    <s v="CDA"/>
  </r>
  <r>
    <x v="3"/>
    <x v="2"/>
    <s v="001001A0018019"/>
    <s v="00000000000000"/>
    <s v="001001-0018019"/>
    <s v="62"/>
    <s v="FACT. CREDITO"/>
    <s v="30 DIAS"/>
    <s v="20/05/2021"/>
    <s v="19/06/2021"/>
    <n v="80352000"/>
    <n v="80352000"/>
    <s v="CDA"/>
  </r>
  <r>
    <x v="0"/>
    <x v="0"/>
    <s v="00700100045126"/>
    <s v="00000000000000"/>
    <s v="007001-0045126"/>
    <s v="62"/>
    <s v="FACT. CREDITO"/>
    <s v="CTA CTE"/>
    <s v="21/05/2021"/>
    <s v="21/05/2021"/>
    <n v="29319845"/>
    <n v="29319845"/>
    <s v="CDA"/>
  </r>
  <r>
    <x v="0"/>
    <x v="0"/>
    <s v="00700100045127"/>
    <s v="00000000000000"/>
    <s v="007001-0045127"/>
    <s v="62"/>
    <s v="FACT. CREDITO"/>
    <s v="CTA CTE"/>
    <s v="21/05/2021"/>
    <s v="21/05/2021"/>
    <n v="4149521"/>
    <n v="4149521"/>
    <s v="CDA"/>
  </r>
  <r>
    <x v="0"/>
    <x v="0"/>
    <s v="00700100045128"/>
    <s v="00000000000000"/>
    <s v="007001-0045128"/>
    <s v="62"/>
    <s v="FACT. CREDITO"/>
    <s v="CTA CTE"/>
    <s v="21/05/2021"/>
    <s v="21/05/2021"/>
    <n v="3395154"/>
    <n v="3395154"/>
    <s v="CDA"/>
  </r>
  <r>
    <x v="0"/>
    <x v="0"/>
    <s v="00700100045129"/>
    <s v="00000000000000"/>
    <s v="007001-0045129"/>
    <s v="62"/>
    <s v="FACT. CREDITO"/>
    <s v="CTA CTE"/>
    <s v="21/05/2021"/>
    <s v="21/05/2021"/>
    <n v="3159230"/>
    <n v="3159230"/>
    <s v="CDA"/>
  </r>
  <r>
    <x v="3"/>
    <x v="2"/>
    <s v="00700400032129"/>
    <s v="00000000000000"/>
    <s v="007004-0032129"/>
    <s v="62"/>
    <s v="FACT. CREDITO"/>
    <s v="CTA CTE"/>
    <s v="22/05/2021"/>
    <s v="22/05/2021"/>
    <n v="56190248"/>
    <n v="56190248"/>
    <s v="CDA"/>
  </r>
  <r>
    <x v="2"/>
    <x v="1"/>
    <s v="00700100045236"/>
    <s v="00000000000000"/>
    <s v="007001-0045236"/>
    <s v="62"/>
    <s v="FACT. CREDITO"/>
    <s v="CTA CTE"/>
    <s v="25/05/2021"/>
    <s v="25/05/2021"/>
    <n v="4391541"/>
    <n v="4391541"/>
    <s v="CDA"/>
  </r>
  <r>
    <x v="3"/>
    <x v="2"/>
    <s v="001001A0018023"/>
    <s v="00000000000000"/>
    <s v="001001-0018023"/>
    <s v="62"/>
    <s v="FACT. CREDITO"/>
    <s v="30 DIAS"/>
    <s v="28/05/2021"/>
    <s v="27/06/2021"/>
    <n v="35910000"/>
    <n v="35910000"/>
    <s v="CDA"/>
  </r>
  <r>
    <x v="2"/>
    <x v="1"/>
    <s v="00700400032297"/>
    <s v="00000000000000"/>
    <s v="007004-0032297"/>
    <s v="62"/>
    <s v="FACT. CREDITO"/>
    <s v="CTA CTE"/>
    <s v="01/06/2021"/>
    <s v="01/06/2021"/>
    <n v="3395154"/>
    <n v="3395154"/>
    <s v="CDA"/>
  </r>
  <r>
    <x v="2"/>
    <x v="1"/>
    <s v="00700400032298"/>
    <s v="00000000000000"/>
    <s v="007004-0032298"/>
    <s v="62"/>
    <s v="FACT. CREDITO"/>
    <s v="CTA CTE"/>
    <s v="01/06/2021"/>
    <s v="01/06/2021"/>
    <n v="4297073"/>
    <n v="4297073"/>
    <s v="CDA"/>
  </r>
  <r>
    <x v="2"/>
    <x v="1"/>
    <s v="00700400032299"/>
    <s v="00000000000000"/>
    <s v="007004-0032299"/>
    <s v="62"/>
    <s v="FACT. CREDITO"/>
    <s v="CTA CTE"/>
    <s v="01/06/2021"/>
    <s v="01/06/2021"/>
    <n v="8045418"/>
    <n v="8045418"/>
    <s v="CDA"/>
  </r>
  <r>
    <x v="2"/>
    <x v="1"/>
    <s v="00700400032300"/>
    <s v="00000000000000"/>
    <s v="007004-0032300"/>
    <s v="62"/>
    <s v="FACT. CREDITO"/>
    <s v="CTA CTE"/>
    <s v="01/06/2021"/>
    <s v="01/06/2021"/>
    <n v="173178"/>
    <n v="173178"/>
    <s v="CDA"/>
  </r>
  <r>
    <x v="2"/>
    <x v="1"/>
    <s v="00700400032302"/>
    <s v="00000000000000"/>
    <s v="007004-0032302"/>
    <s v="62"/>
    <s v="FACT. CREDITO"/>
    <s v="CTA CTE"/>
    <s v="01/06/2021"/>
    <s v="01/06/2021"/>
    <n v="147850"/>
    <n v="147850"/>
    <s v="CDA"/>
  </r>
  <r>
    <x v="2"/>
    <x v="1"/>
    <s v="00700400032333"/>
    <s v="00000000000000"/>
    <s v="007004-0032333"/>
    <s v="62"/>
    <s v="FACT. CREDITO"/>
    <s v="CTA CTE"/>
    <s v="02/06/2021"/>
    <s v="02/06/2021"/>
    <n v="1274000"/>
    <n v="1274000"/>
    <s v="CDA"/>
  </r>
  <r>
    <x v="0"/>
    <x v="0"/>
    <s v="00700400032411"/>
    <s v="00000000000000"/>
    <s v="007004-0032411"/>
    <s v="62"/>
    <s v="FACT. CREDITO"/>
    <s v="CTA CTE"/>
    <s v="09/06/2021"/>
    <s v="09/06/2021"/>
    <n v="2835300"/>
    <n v="2835300"/>
    <s v="CDA"/>
  </r>
  <r>
    <x v="0"/>
    <x v="0"/>
    <s v="00700400032412"/>
    <s v="00000000000000"/>
    <s v="007004-0032412"/>
    <s v="62"/>
    <s v="FACT. CREDITO"/>
    <s v="CTA CTE"/>
    <s v="09/06/2021"/>
    <s v="09/06/2021"/>
    <n v="6143916"/>
    <n v="6143916"/>
    <s v="CDA"/>
  </r>
  <r>
    <x v="0"/>
    <x v="0"/>
    <s v="00700400032475"/>
    <s v="00000000000000"/>
    <s v="007004-0032475"/>
    <s v="62"/>
    <s v="FACT. CREDITO"/>
    <s v="CTA CTE"/>
    <s v="09/06/2021"/>
    <s v="09/06/2021"/>
    <n v="8202248"/>
    <n v="8202248"/>
    <s v="CDA"/>
  </r>
  <r>
    <x v="0"/>
    <x v="0"/>
    <s v="00700400032476"/>
    <s v="00000000000000"/>
    <s v="007004-0032476"/>
    <s v="62"/>
    <s v="FACT. CREDITO"/>
    <s v="CTA CTE"/>
    <s v="09/06/2021"/>
    <s v="09/06/2021"/>
    <n v="34627418"/>
    <n v="34627418"/>
    <s v="CDA"/>
  </r>
  <r>
    <x v="3"/>
    <x v="2"/>
    <s v="00700400032498"/>
    <s v="00000000000000"/>
    <s v="007004-0032498"/>
    <s v="62"/>
    <s v="FACT. CREDITO"/>
    <s v="CTA CTE"/>
    <s v="10/06/2021"/>
    <s v="10/06/2021"/>
    <n v="237324"/>
    <n v="237324"/>
    <s v="CDA"/>
  </r>
  <r>
    <x v="3"/>
    <x v="2"/>
    <s v="001001A0018037"/>
    <s v="00000000000000"/>
    <s v="001001-0018037"/>
    <s v="62"/>
    <s v="FACT. CREDITO"/>
    <s v="30 DIAS"/>
    <s v="14/06/2021"/>
    <s v="14/07/2021"/>
    <n v="52428600"/>
    <n v="52428600"/>
    <s v="CDA"/>
  </r>
  <r>
    <x v="3"/>
    <x v="2"/>
    <s v="00700400032579"/>
    <s v="00000000000000"/>
    <s v="007004-0032579"/>
    <s v="62"/>
    <s v="FACT. CREDITO"/>
    <s v="CTA CTE"/>
    <s v="14/06/2021"/>
    <s v="14/06/2021"/>
    <n v="670860"/>
    <n v="670860"/>
    <s v="CDA"/>
  </r>
  <r>
    <x v="2"/>
    <x v="1"/>
    <s v="00700100045639"/>
    <s v="00000000000000"/>
    <s v="007001-0045639"/>
    <s v="62"/>
    <s v="FACT. CREDITO"/>
    <s v="CTA CTE"/>
    <s v="18/06/2021"/>
    <s v="18/06/2021"/>
    <n v="30742345"/>
    <n v="30742345"/>
    <s v="CDA"/>
  </r>
  <r>
    <x v="3"/>
    <x v="2"/>
    <s v="001001A0018047"/>
    <s v="00000000000000"/>
    <s v="001001-0018047"/>
    <s v="62"/>
    <s v="FACT. CREDITO"/>
    <s v="30 DIAS"/>
    <s v="22/06/2021"/>
    <s v="22/07/2021"/>
    <n v="60533100"/>
    <n v="60533100"/>
    <s v="CDA"/>
  </r>
  <r>
    <x v="3"/>
    <x v="2"/>
    <s v="00700400032784"/>
    <s v="00000000000000"/>
    <s v="007004-0032784"/>
    <s v="62"/>
    <s v="FACT. CREDITO"/>
    <s v="CTA CTE"/>
    <s v="24/06/2021"/>
    <s v="24/06/2021"/>
    <n v="64065200"/>
    <n v="64065200"/>
    <s v="CDA"/>
  </r>
  <r>
    <x v="1"/>
    <x v="1"/>
    <s v="001001A0018053"/>
    <s v="00000000000000"/>
    <s v="001001-0018053"/>
    <s v="62"/>
    <s v="FACT. CREDITO"/>
    <s v="30 DIAS"/>
    <s v="25/06/2021"/>
    <s v="25/07/2021"/>
    <n v="39015000"/>
    <n v="39015000"/>
    <s v="CDA"/>
  </r>
  <r>
    <x v="3"/>
    <x v="2"/>
    <s v="001001A0018055"/>
    <s v="00000000000000"/>
    <s v="001001-0018055"/>
    <s v="62"/>
    <s v="FACT. CREDITO"/>
    <s v="30 DIAS"/>
    <s v="29/06/2021"/>
    <s v="29/07/2021"/>
    <n v="60975000"/>
    <n v="60975000"/>
    <s v="CDA"/>
  </r>
  <r>
    <x v="3"/>
    <x v="2"/>
    <s v="001001A0018058"/>
    <s v="00000000000000"/>
    <s v="001001-0018058"/>
    <s v="62"/>
    <s v="FACT. CREDITO"/>
    <s v="30 DIAS"/>
    <s v="01/07/2021"/>
    <s v="31/07/2021"/>
    <n v="56448000"/>
    <n v="56448000"/>
    <s v="CDA"/>
  </r>
  <r>
    <x v="3"/>
    <x v="2"/>
    <s v="00700400032880"/>
    <s v="00000000000000"/>
    <s v="007004-0032880"/>
    <s v="62"/>
    <s v="FACT. CREDITO"/>
    <s v="CTA CTE"/>
    <s v="01/07/2021"/>
    <s v="01/07/2021"/>
    <n v="1814484"/>
    <n v="1814484"/>
    <s v="CDA"/>
  </r>
  <r>
    <x v="3"/>
    <x v="2"/>
    <s v="001001A0018059"/>
    <s v="00000000000000"/>
    <s v="001001-0018059"/>
    <s v="62"/>
    <s v="FACT. CREDITO"/>
    <s v="30 DIAS"/>
    <s v="02/07/2021"/>
    <s v="01/08/2021"/>
    <n v="38790000"/>
    <n v="38790000"/>
    <s v="CDA"/>
  </r>
  <r>
    <x v="0"/>
    <x v="0"/>
    <s v="00700400032916"/>
    <s v="00000000000000"/>
    <s v="007004-0032916"/>
    <s v="62"/>
    <s v="FACT. CREDITO"/>
    <s v="CTA CTE"/>
    <s v="02/07/2021"/>
    <s v="02/07/2021"/>
    <n v="21888208"/>
    <n v="20247412"/>
    <s v="CDA"/>
  </r>
  <r>
    <x v="0"/>
    <x v="0"/>
    <s v="00700400032917"/>
    <s v="00000000000000"/>
    <s v="007004-0032917"/>
    <s v="62"/>
    <s v="FACT. CREDITO"/>
    <s v="CTA CTE"/>
    <s v="02/07/2021"/>
    <s v="02/07/2021"/>
    <n v="3354051"/>
    <n v="3354051"/>
    <s v="CDA"/>
  </r>
  <r>
    <x v="0"/>
    <x v="0"/>
    <s v="00700400032920"/>
    <s v="00000000000000"/>
    <s v="007004-0032920"/>
    <s v="62"/>
    <s v="FACT. CREDITO"/>
    <s v="CTA CTE"/>
    <s v="02/07/2021"/>
    <s v="02/07/2021"/>
    <n v="1053000"/>
    <n v="1053000"/>
    <s v="CDA"/>
  </r>
  <r>
    <x v="0"/>
    <x v="0"/>
    <s v="00700400032921"/>
    <s v="00000000000000"/>
    <s v="007004-0032921"/>
    <s v="62"/>
    <s v="FACT. CREDITO"/>
    <s v="CTA CTE"/>
    <s v="03/07/2021"/>
    <s v="03/07/2021"/>
    <n v="248064"/>
    <n v="248064"/>
    <s v="CDA"/>
  </r>
  <r>
    <x v="0"/>
    <x v="0"/>
    <s v="00700400032922"/>
    <s v="00000000000000"/>
    <s v="007004-0032922"/>
    <s v="62"/>
    <s v="FACT. CREDITO"/>
    <s v="CTA CTE"/>
    <s v="03/07/2021"/>
    <s v="03/07/2021"/>
    <n v="3279777"/>
    <n v="3279777"/>
    <s v="CDA"/>
  </r>
  <r>
    <x v="0"/>
    <x v="0"/>
    <s v="00700400032923"/>
    <s v="00000000000000"/>
    <s v="007004-0032923"/>
    <s v="62"/>
    <s v="FACT. CREDITO"/>
    <s v="CTA CTE"/>
    <s v="03/07/2021"/>
    <s v="03/07/2021"/>
    <n v="42629190"/>
    <n v="42629190"/>
    <s v="CDA"/>
  </r>
  <r>
    <x v="3"/>
    <x v="2"/>
    <s v="001001A0018067"/>
    <s v="00000000000000"/>
    <s v="001001-0018067"/>
    <s v="62"/>
    <s v="FACT. CREDITO"/>
    <s v="30 DIAS"/>
    <s v="06/07/2021"/>
    <s v="05/08/2021"/>
    <n v="26325000"/>
    <n v="26325000"/>
    <s v="CDA"/>
  </r>
  <r>
    <x v="2"/>
    <x v="1"/>
    <s v="00700100046011"/>
    <s v="00000000000000"/>
    <s v="007001-0046011"/>
    <s v="62"/>
    <s v="FACT. CREDITO"/>
    <s v="CTA CTE"/>
    <s v="07/07/2021"/>
    <s v="07/07/2021"/>
    <n v="6817012"/>
    <n v="6817012"/>
    <s v="CDA"/>
  </r>
  <r>
    <x v="2"/>
    <x v="1"/>
    <s v="00700100046014"/>
    <s v="00000000000000"/>
    <s v="007001-0046014"/>
    <s v="62"/>
    <s v="FACT. CREDITO"/>
    <s v="CTA CTE"/>
    <s v="07/07/2021"/>
    <s v="07/07/2021"/>
    <n v="36211130"/>
    <n v="35771986"/>
    <s v="CDA"/>
  </r>
  <r>
    <x v="2"/>
    <x v="1"/>
    <s v="00700100046018"/>
    <s v="00000000000000"/>
    <s v="007001-0046018"/>
    <s v="62"/>
    <s v="FACT. CREDITO"/>
    <s v="CTA CTE"/>
    <s v="07/07/2021"/>
    <s v="07/07/2021"/>
    <n v="294804"/>
    <n v="294804"/>
    <s v="CDA"/>
  </r>
  <r>
    <x v="1"/>
    <x v="1"/>
    <s v="001001A0018069"/>
    <s v="00000000000000"/>
    <s v="001001-0018069"/>
    <s v="62"/>
    <s v="FACT. CREDITO"/>
    <s v="30 DIAS"/>
    <s v="08/07/2021"/>
    <s v="07/08/2021"/>
    <n v="18855000"/>
    <n v="18855000"/>
    <s v="CDA"/>
  </r>
  <r>
    <x v="1"/>
    <x v="1"/>
    <s v="001003A0016190"/>
    <s v="00000000000000"/>
    <s v="001003-0016190"/>
    <s v="61"/>
    <s v="FACT. CREDI TEA"/>
    <s v="CTA CTE"/>
    <s v="08/07/2021"/>
    <s v="09/07/2021"/>
    <n v="553630"/>
    <n v="553630"/>
    <s v="CDA"/>
  </r>
  <r>
    <x v="0"/>
    <x v="0"/>
    <s v="00700400032916"/>
    <s v="00700200011625"/>
    <s v="007002-0011625"/>
    <s v="05"/>
    <s v="NC DEVOLUCION"/>
    <s v="CTA CTE"/>
    <s v="08/07/2021"/>
    <s v="08/07/2021"/>
    <n v="-1139176"/>
    <m/>
    <s v="CDA"/>
  </r>
  <r>
    <x v="3"/>
    <x v="2"/>
    <s v="001001A0018072"/>
    <s v="00000000000000"/>
    <s v="001001-0018072"/>
    <s v="62"/>
    <s v="FACT. CREDITO"/>
    <s v="30 DIAS"/>
    <s v="13/07/2021"/>
    <s v="12/08/2021"/>
    <n v="17550000"/>
    <n v="17550000"/>
    <s v="CDA"/>
  </r>
  <r>
    <x v="3"/>
    <x v="2"/>
    <s v="001001A0018073"/>
    <s v="00000000000000"/>
    <s v="001001-0018073"/>
    <s v="62"/>
    <s v="FACT. CREDITO"/>
    <s v="30 DIAS"/>
    <s v="13/07/2021"/>
    <s v="12/08/2021"/>
    <n v="8550000"/>
    <n v="8550000"/>
    <s v="CDA"/>
  </r>
  <r>
    <x v="2"/>
    <x v="1"/>
    <s v="00700400033119"/>
    <s v="00000000000000"/>
    <s v="007004-0033119"/>
    <s v="62"/>
    <s v="FACT. CREDITO"/>
    <s v="CTA CTE"/>
    <s v="16/07/2021"/>
    <s v="16/07/2021"/>
    <n v="2410222"/>
    <n v="2410222"/>
    <s v="CDA"/>
  </r>
  <r>
    <x v="2"/>
    <x v="1"/>
    <s v="00700400033120"/>
    <s v="00000000000000"/>
    <s v="007004-0033120"/>
    <s v="62"/>
    <s v="FACT. CREDITO"/>
    <s v="CTA CTE"/>
    <s v="16/07/2021"/>
    <s v="16/07/2021"/>
    <n v="470827"/>
    <n v="470827"/>
    <s v="CDA"/>
  </r>
  <r>
    <x v="3"/>
    <x v="2"/>
    <s v="00700400033141"/>
    <s v="00000000000000"/>
    <s v="007004-0033141"/>
    <s v="62"/>
    <s v="FACT. CREDITO"/>
    <s v="CTA CTE"/>
    <s v="17/07/2021"/>
    <s v="17/07/2021"/>
    <n v="22410590"/>
    <n v="22410590"/>
    <s v="CDA"/>
  </r>
  <r>
    <x v="3"/>
    <x v="2"/>
    <s v="00700400033142"/>
    <s v="00000000000000"/>
    <s v="007004-0033142"/>
    <s v="62"/>
    <s v="FACT. CREDITO"/>
    <s v="CTA CTE"/>
    <s v="17/07/2021"/>
    <s v="17/07/2021"/>
    <n v="34450325"/>
    <n v="33956463"/>
    <s v="CDA"/>
  </r>
  <r>
    <x v="3"/>
    <x v="2"/>
    <s v="001001A0018085"/>
    <s v="00000000000000"/>
    <s v="001001-0018085"/>
    <s v="62"/>
    <s v="FACT. CREDITO"/>
    <s v="CTA CTE"/>
    <s v="20/07/2021"/>
    <s v="21/07/2021"/>
    <n v="34740000"/>
    <n v="34740000"/>
    <s v="CDA"/>
  </r>
  <r>
    <x v="3"/>
    <x v="2"/>
    <s v="001001A0018088"/>
    <s v="00000000000000"/>
    <s v="001001-0018088"/>
    <s v="62"/>
    <s v="FACT. CREDITO"/>
    <s v="CTA CTE"/>
    <s v="20/07/2021"/>
    <s v="21/07/2021"/>
    <n v="20160000"/>
    <n v="20160000"/>
    <s v="CDA"/>
  </r>
  <r>
    <x v="1"/>
    <x v="1"/>
    <s v="001001A0018087"/>
    <s v="00000000000000"/>
    <s v="001001-0018087"/>
    <s v="62"/>
    <s v="FACT. CREDITO"/>
    <s v="CTA CTE"/>
    <s v="20/07/2021"/>
    <s v="21/07/2021"/>
    <n v="18855000"/>
    <n v="18855000"/>
    <s v="CDA"/>
  </r>
  <r>
    <x v="3"/>
    <x v="2"/>
    <s v="00700400033142"/>
    <s v="00700100012045"/>
    <s v="007001-0012045"/>
    <s v="05"/>
    <s v="NC DEVOLUCION"/>
    <s v="CTA CTE"/>
    <s v="21/07/2021"/>
    <s v="21/07/2021"/>
    <n v="-493862"/>
    <m/>
    <s v="CDA"/>
  </r>
  <r>
    <x v="2"/>
    <x v="1"/>
    <s v="00700100046297"/>
    <s v="00000000000000"/>
    <s v="007001-0046297"/>
    <s v="62"/>
    <s v="FACT. CREDITO"/>
    <s v="CTA CTE"/>
    <s v="22/07/2021"/>
    <s v="22/07/2021"/>
    <n v="12838849"/>
    <n v="12838849"/>
    <s v="CDA"/>
  </r>
  <r>
    <x v="2"/>
    <x v="1"/>
    <s v="00700100046384"/>
    <s v="00000000000000"/>
    <s v="007001-0046384"/>
    <s v="62"/>
    <s v="FACT. CREDITO"/>
    <s v="CTA CTE"/>
    <s v="27/07/2021"/>
    <s v="27/07/2021"/>
    <n v="8540088"/>
    <n v="8540088"/>
    <s v="CDA"/>
  </r>
  <r>
    <x v="2"/>
    <x v="1"/>
    <s v="00700100046385"/>
    <s v="00000000000000"/>
    <s v="007001-0046385"/>
    <s v="62"/>
    <s v="FACT. CREDITO"/>
    <s v="CTA CTE"/>
    <s v="27/07/2021"/>
    <s v="27/07/2021"/>
    <n v="7170734"/>
    <n v="7170734"/>
    <s v="CDA"/>
  </r>
  <r>
    <x v="2"/>
    <x v="1"/>
    <s v="00700100046386"/>
    <s v="00000000000000"/>
    <s v="007001-0046386"/>
    <s v="62"/>
    <s v="FACT. CREDITO"/>
    <s v="CTA CTE"/>
    <s v="27/07/2021"/>
    <s v="27/07/2021"/>
    <n v="188804"/>
    <n v="188804"/>
    <s v="CDA"/>
  </r>
  <r>
    <x v="2"/>
    <x v="1"/>
    <s v="00700400033316"/>
    <s v="00000000000000"/>
    <s v="007004-0033316"/>
    <s v="62"/>
    <s v="FACT. CREDITO"/>
    <s v="CTA CTE"/>
    <s v="27/07/2021"/>
    <s v="27/07/2021"/>
    <n v="15490042"/>
    <n v="15439738"/>
    <s v="CDA"/>
  </r>
  <r>
    <x v="2"/>
    <x v="1"/>
    <s v="00700400033326"/>
    <s v="00000000000000"/>
    <s v="007004-0033326"/>
    <s v="62"/>
    <s v="FACT. CREDITO"/>
    <s v="CTA CTE"/>
    <s v="27/07/2021"/>
    <s v="27/07/2021"/>
    <n v="252072"/>
    <n v="252072"/>
    <s v="CDA"/>
  </r>
  <r>
    <x v="2"/>
    <x v="1"/>
    <s v="00700200026152"/>
    <s v="00000000000000"/>
    <s v="007002-0026152"/>
    <s v="62"/>
    <s v="FACT. CREDITO"/>
    <s v="CTA CTE"/>
    <s v="29/07/2021"/>
    <s v="29/07/2021"/>
    <n v="3228456"/>
    <n v="3228456"/>
    <s v="CDA"/>
  </r>
  <r>
    <x v="2"/>
    <x v="1"/>
    <s v="00700400033316"/>
    <s v="00700400008366"/>
    <s v="007004-0008366"/>
    <s v="05"/>
    <s v="NC DEVOLUCION"/>
    <s v="CTA CTE"/>
    <s v="03/08/2021"/>
    <s v="03/08/2021"/>
    <n v="-50304"/>
    <m/>
    <s v="CDA"/>
  </r>
  <r>
    <x v="2"/>
    <x v="1"/>
    <s v="00700100046558"/>
    <s v="00000000000000"/>
    <s v="007001-0046558"/>
    <s v="62"/>
    <s v="FACT. CREDITO"/>
    <s v="CTA CTE"/>
    <s v="06/08/2021"/>
    <s v="06/08/2021"/>
    <n v="11564346"/>
    <n v="11564346"/>
    <s v="CDA"/>
  </r>
  <r>
    <x v="2"/>
    <x v="1"/>
    <s v="00700100046559"/>
    <s v="00000000000000"/>
    <s v="007001-0046559"/>
    <s v="62"/>
    <s v="FACT. CREDITO"/>
    <s v="CTA CTE"/>
    <s v="06/08/2021"/>
    <s v="06/08/2021"/>
    <n v="14045886"/>
    <n v="14045886"/>
    <s v="CDA"/>
  </r>
  <r>
    <x v="2"/>
    <x v="1"/>
    <s v="00700400033533"/>
    <s v="00000000000000"/>
    <s v="007004-0033533"/>
    <s v="62"/>
    <s v="FACT. CREDITO"/>
    <s v="CTA CTE"/>
    <s v="06/08/2021"/>
    <s v="06/08/2021"/>
    <n v="561360"/>
    <n v="561360"/>
    <s v="CDA"/>
  </r>
  <r>
    <x v="2"/>
    <x v="1"/>
    <s v="00700400033535"/>
    <s v="00000000000000"/>
    <s v="007004-0033535"/>
    <s v="62"/>
    <s v="FACT. CREDITO"/>
    <s v="CTA CTE"/>
    <s v="06/08/2021"/>
    <s v="06/08/2021"/>
    <n v="2046186"/>
    <n v="2046186"/>
    <s v="CDA"/>
  </r>
  <r>
    <x v="2"/>
    <x v="1"/>
    <s v="00700400033548"/>
    <s v="00000000000000"/>
    <s v="007004-0033548"/>
    <s v="62"/>
    <s v="FACT. CREDITO"/>
    <s v="CTA CTE"/>
    <s v="06/08/2021"/>
    <s v="06/08/2021"/>
    <n v="530343"/>
    <n v="530343"/>
    <s v="CDA"/>
  </r>
  <r>
    <x v="2"/>
    <x v="1"/>
    <s v="00700400033586"/>
    <s v="00000000000000"/>
    <s v="007004-0033586"/>
    <s v="62"/>
    <s v="FACT. CREDITO"/>
    <s v="CTA CTE"/>
    <s v="07/08/2021"/>
    <s v="07/08/2021"/>
    <n v="128568"/>
    <n v="128568"/>
    <s v="CDA"/>
  </r>
  <r>
    <x v="0"/>
    <x v="0"/>
    <s v="00700100046589"/>
    <s v="00000000000000"/>
    <s v="007001-0046589"/>
    <s v="62"/>
    <s v="FACT. CREDITO"/>
    <s v="CTA CTE"/>
    <s v="09/08/2021"/>
    <s v="09/08/2021"/>
    <n v="50761976"/>
    <n v="50761976"/>
    <s v="CDA"/>
  </r>
  <r>
    <x v="0"/>
    <x v="0"/>
    <s v="00700100046590"/>
    <s v="00000000000000"/>
    <s v="007001-0046590"/>
    <s v="62"/>
    <s v="FACT. CREDITO"/>
    <s v="CTA CTE"/>
    <s v="09/08/2021"/>
    <s v="09/08/2021"/>
    <n v="15477897"/>
    <n v="15477897"/>
    <s v="CDA"/>
  </r>
  <r>
    <x v="0"/>
    <x v="0"/>
    <s v="00700100046591"/>
    <s v="00000000000000"/>
    <s v="007001-0046591"/>
    <s v="62"/>
    <s v="FACT. CREDITO"/>
    <s v="CTA CTE"/>
    <s v="09/08/2021"/>
    <s v="09/08/2021"/>
    <n v="3006636"/>
    <n v="3006636"/>
    <s v="CDA"/>
  </r>
  <r>
    <x v="0"/>
    <x v="0"/>
    <s v="00700100046593"/>
    <s v="00000000000000"/>
    <s v="007001-0046593"/>
    <s v="62"/>
    <s v="FACT. CREDITO"/>
    <s v="CTA CTE"/>
    <s v="09/08/2021"/>
    <s v="09/08/2021"/>
    <n v="9128570"/>
    <n v="9128570"/>
    <s v="CDA"/>
  </r>
  <r>
    <x v="0"/>
    <x v="0"/>
    <s v="00700100046595"/>
    <s v="00000000000000"/>
    <s v="007001-0046595"/>
    <s v="62"/>
    <s v="FACT. CREDITO"/>
    <s v="CTA CTE"/>
    <s v="09/08/2021"/>
    <s v="09/08/2021"/>
    <n v="9468465"/>
    <n v="9258775"/>
    <s v="CDA"/>
  </r>
  <r>
    <x v="0"/>
    <x v="0"/>
    <s v="00700100046595"/>
    <s v="00700200011669"/>
    <s v="007002-0011669"/>
    <s v="05"/>
    <s v="NC DEVOLUCION"/>
    <s v="CTA CTE"/>
    <s v="10/08/2021"/>
    <s v="10/08/2021"/>
    <n v="-209690"/>
    <m/>
    <s v="CDA"/>
  </r>
  <r>
    <x v="3"/>
    <x v="2"/>
    <s v="001001A0018117"/>
    <s v="00000000000000"/>
    <s v="001001-0018117"/>
    <s v="62"/>
    <s v="FACT. CREDITO"/>
    <s v="30 DIAS"/>
    <s v="11/08/2021"/>
    <s v="10/09/2021"/>
    <n v="108090000"/>
    <n v="108090000"/>
    <s v="CDA"/>
  </r>
  <r>
    <x v="3"/>
    <x v="2"/>
    <s v="00700400033763"/>
    <s v="00000000000000"/>
    <s v="007004-0033763"/>
    <s v="62"/>
    <s v="FACT. CREDITO"/>
    <s v="CTA CTE"/>
    <s v="16/08/2021"/>
    <s v="16/08/2021"/>
    <n v="90028500"/>
    <n v="90028500"/>
    <s v="CDA"/>
  </r>
  <r>
    <x v="4"/>
    <x v="4"/>
    <s v="00700100046739"/>
    <s v="00000000000000"/>
    <s v="007001-0046739"/>
    <s v="62"/>
    <s v="FACT. CREDITO"/>
    <s v="CTA CTE"/>
    <s v="17/08/2021"/>
    <s v="17/08/2021"/>
    <n v="22899372"/>
    <n v="22899372"/>
    <s v="CDA"/>
  </r>
  <r>
    <x v="4"/>
    <x v="4"/>
    <s v="00700100046744"/>
    <s v="00000000000000"/>
    <s v="007001-0046744"/>
    <s v="62"/>
    <s v="FACT. CREDITO"/>
    <s v="CTA CTE"/>
    <s v="17/08/2021"/>
    <s v="17/08/2021"/>
    <n v="5646596"/>
    <n v="5646596"/>
    <s v="CDA"/>
  </r>
  <r>
    <x v="2"/>
    <x v="1"/>
    <s v="00700400033869"/>
    <s v="00000000000000"/>
    <s v="007004-0033869"/>
    <s v="62"/>
    <s v="FACT. CREDITO"/>
    <s v="CTA CTE"/>
    <s v="19/08/2021"/>
    <s v="19/08/2021"/>
    <n v="37735501"/>
    <n v="37735501"/>
    <s v="CDA"/>
  </r>
  <r>
    <x v="4"/>
    <x v="4"/>
    <s v="00700200026267"/>
    <s v="00000000000000"/>
    <s v="007002-0026267"/>
    <s v="62"/>
    <s v="FACT. CREDITO"/>
    <s v="CTA CTE"/>
    <s v="20/08/2021"/>
    <s v="20/08/2021"/>
    <n v="29530404"/>
    <n v="29530404"/>
    <s v="CDA"/>
  </r>
  <r>
    <x v="4"/>
    <x v="4"/>
    <s v="00700400033912"/>
    <s v="00000000000000"/>
    <s v="007004-0033912"/>
    <s v="62"/>
    <s v="FACT. CREDITO"/>
    <s v="CTA CTE"/>
    <s v="23/08/2021"/>
    <s v="23/08/2021"/>
    <n v="15783485"/>
    <n v="15783485"/>
    <s v="CDA"/>
  </r>
  <r>
    <x v="4"/>
    <x v="4"/>
    <s v="00700400033913"/>
    <s v="00000000000000"/>
    <s v="007004-0033913"/>
    <s v="62"/>
    <s v="FACT. CREDITO"/>
    <s v="CTA CTE"/>
    <s v="23/08/2021"/>
    <s v="23/08/2021"/>
    <n v="4529640"/>
    <n v="4529640"/>
    <s v="CDA"/>
  </r>
  <r>
    <x v="4"/>
    <x v="4"/>
    <s v="00700400033929"/>
    <s v="00000000000000"/>
    <s v="007004-0033929"/>
    <s v="62"/>
    <s v="FACT. CREDITO"/>
    <s v="CTA CTE"/>
    <s v="23/08/2021"/>
    <s v="23/08/2021"/>
    <n v="150912"/>
    <n v="150912"/>
    <s v="CDA"/>
  </r>
  <r>
    <x v="0"/>
    <x v="0"/>
    <s v="00700100046796"/>
    <s v="00000000000000"/>
    <s v="007001-0046796"/>
    <s v="62"/>
    <s v="FACT. CREDITO"/>
    <s v="CTA CTE"/>
    <s v="23/08/2021"/>
    <s v="23/08/2021"/>
    <n v="11563463"/>
    <n v="11281559"/>
    <s v="CDA"/>
  </r>
  <r>
    <x v="0"/>
    <x v="0"/>
    <s v="00700100046797"/>
    <s v="00000000000000"/>
    <s v="007001-0046797"/>
    <s v="62"/>
    <s v="FACT. CREDITO"/>
    <s v="CTA CTE"/>
    <s v="23/08/2021"/>
    <s v="23/08/2021"/>
    <n v="5313476"/>
    <n v="5313476"/>
    <s v="CDA"/>
  </r>
  <r>
    <x v="0"/>
    <x v="0"/>
    <s v="00700100046798"/>
    <s v="00000000000000"/>
    <s v="007001-0046798"/>
    <s v="62"/>
    <s v="FACT. CREDITO"/>
    <s v="CTA CTE"/>
    <s v="23/08/2021"/>
    <s v="23/08/2021"/>
    <n v="22218870"/>
    <n v="22218870"/>
    <s v="CDA"/>
  </r>
  <r>
    <x v="0"/>
    <x v="0"/>
    <s v="00700400033930"/>
    <s v="00000000000000"/>
    <s v="007004-0033930"/>
    <s v="62"/>
    <s v="FACT. CREDITO"/>
    <s v="CTA CTE"/>
    <s v="23/08/2021"/>
    <s v="23/08/2021"/>
    <n v="36408614"/>
    <n v="36408614"/>
    <s v="CDA"/>
  </r>
  <r>
    <x v="2"/>
    <x v="1"/>
    <s v="00700400033972"/>
    <s v="00000000000000"/>
    <s v="007004-0033972"/>
    <s v="62"/>
    <s v="FACT. CREDITO"/>
    <s v="CTA CTE"/>
    <s v="24/08/2021"/>
    <s v="24/08/2021"/>
    <n v="9990000"/>
    <n v="9990000"/>
    <s v="CDA"/>
  </r>
  <r>
    <x v="0"/>
    <x v="0"/>
    <s v="00700100046796"/>
    <s v="00700400008413"/>
    <s v="007004-0008413"/>
    <s v="05"/>
    <s v="NC DEVOLUCION"/>
    <s v="CTA CTE"/>
    <s v="25/08/2021"/>
    <s v="25/08/2021"/>
    <n v="-281904"/>
    <m/>
    <s v="CDA"/>
  </r>
  <r>
    <x v="2"/>
    <x v="1"/>
    <s v="00700200026287"/>
    <s v="00000000000000"/>
    <s v="007002-0026287"/>
    <s v="62"/>
    <s v="FACT. CREDITO"/>
    <s v="CTA CTE"/>
    <s v="26/08/2021"/>
    <s v="26/08/2021"/>
    <n v="1538112"/>
    <n v="1538112"/>
    <s v="CDA"/>
  </r>
  <r>
    <x v="3"/>
    <x v="2"/>
    <s v="001001A0018134"/>
    <s v="00000000000000"/>
    <s v="001001-0018134"/>
    <s v="62"/>
    <s v="FACT. CREDITO"/>
    <s v="30 DIAS"/>
    <s v="28/08/2021"/>
    <s v="27/09/2021"/>
    <n v="42786000"/>
    <n v="42786000"/>
    <s v="CDA"/>
  </r>
  <r>
    <x v="4"/>
    <x v="4"/>
    <s v="00700100046822"/>
    <s v="00000000000000"/>
    <s v="007001-0046822"/>
    <s v="62"/>
    <s v="FACT. CREDITO"/>
    <s v="CTA CTE"/>
    <s v="28/08/2021"/>
    <s v="28/08/2021"/>
    <n v="5527944"/>
    <n v="5527944"/>
    <s v="CDA"/>
  </r>
  <r>
    <x v="4"/>
    <x v="4"/>
    <s v="00700100046823"/>
    <s v="00000000000000"/>
    <s v="007001-0046823"/>
    <s v="62"/>
    <s v="FACT. CREDITO"/>
    <s v="CTA CTE"/>
    <s v="28/08/2021"/>
    <s v="28/08/2021"/>
    <n v="5656638"/>
    <n v="5656638"/>
    <s v="CDA"/>
  </r>
  <r>
    <x v="4"/>
    <x v="4"/>
    <s v="00700100046826"/>
    <s v="00000000000000"/>
    <s v="007001-0046826"/>
    <s v="62"/>
    <s v="FACT. CREDITO"/>
    <s v="CTA CTE"/>
    <s v="28/08/2021"/>
    <s v="28/08/2021"/>
    <n v="4863696"/>
    <n v="4863696"/>
    <s v="CDA"/>
  </r>
  <r>
    <x v="4"/>
    <x v="4"/>
    <s v="00700100046827"/>
    <s v="00000000000000"/>
    <s v="007001-0046827"/>
    <s v="62"/>
    <s v="FACT. CREDITO"/>
    <s v="CTA CTE"/>
    <s v="28/08/2021"/>
    <s v="28/08/2021"/>
    <n v="2819928"/>
    <n v="2819928"/>
    <s v="CDA"/>
  </r>
  <r>
    <x v="2"/>
    <x v="1"/>
    <s v="00700100046825"/>
    <s v="00000000000000"/>
    <s v="007001-0046825"/>
    <s v="62"/>
    <s v="FACT. CREDITO"/>
    <s v="CTA CTE"/>
    <s v="28/08/2021"/>
    <s v="28/08/2021"/>
    <n v="4701662"/>
    <n v="4701662"/>
    <s v="CDA"/>
  </r>
  <r>
    <x v="3"/>
    <x v="2"/>
    <s v="001001A0018137"/>
    <s v="00000000000000"/>
    <s v="001001-0018137"/>
    <s v="62"/>
    <s v="FACT. CREDITO"/>
    <s v="30 DIAS"/>
    <s v="03/09/2021"/>
    <s v="03/10/2021"/>
    <n v="50364000"/>
    <n v="50364000"/>
    <s v="CDA"/>
  </r>
  <r>
    <x v="5"/>
    <x v="5"/>
    <s v="00700200026353"/>
    <s v="00000000000000"/>
    <s v="007002-0026353"/>
    <s v="62"/>
    <s v="FACT. CREDITO"/>
    <s v="CTA CTE"/>
    <s v="03/09/2021"/>
    <s v="03/09/2021"/>
    <n v="581470"/>
    <n v="523323"/>
    <s v="CDA"/>
  </r>
  <r>
    <x v="5"/>
    <x v="5"/>
    <s v="00700200026354"/>
    <s v="00000000000000"/>
    <s v="007002-0026354"/>
    <s v="62"/>
    <s v="FACT. CREDITO"/>
    <s v="CTA CTE"/>
    <s v="03/09/2021"/>
    <s v="03/09/2021"/>
    <n v="7748882"/>
    <n v="6973994"/>
    <s v="CDA"/>
  </r>
  <r>
    <x v="5"/>
    <x v="5"/>
    <s v="00700200026353"/>
    <s v="00700100012086"/>
    <s v="007001-0012086"/>
    <s v="13"/>
    <s v="NC DIF. PRECIO"/>
    <s v="CTA CTE"/>
    <s v="04/09/2021"/>
    <s v="04/09/2021"/>
    <n v="-58147"/>
    <m/>
    <s v="CDA"/>
  </r>
  <r>
    <x v="5"/>
    <x v="5"/>
    <s v="00700200026354"/>
    <s v="00700100012087"/>
    <s v="007001-0012087"/>
    <s v="13"/>
    <s v="NC DIF. PRECIO"/>
    <s v="CTA CTE"/>
    <s v="04/09/2021"/>
    <s v="04/09/2021"/>
    <n v="-774888"/>
    <m/>
    <s v="CDA"/>
  </r>
  <r>
    <x v="3"/>
    <x v="2"/>
    <s v="00700400034198"/>
    <s v="00000000000000"/>
    <s v="007004-0034198"/>
    <s v="62"/>
    <s v="FACT. CREDITO"/>
    <s v="CTA CTE"/>
    <s v="04/09/2021"/>
    <s v="04/09/2021"/>
    <n v="26528364"/>
    <n v="26528364"/>
    <s v="CDA"/>
  </r>
  <r>
    <x v="3"/>
    <x v="2"/>
    <s v="00700400034199"/>
    <s v="00000000000000"/>
    <s v="007004-0034199"/>
    <s v="62"/>
    <s v="FACT. CREDITO"/>
    <s v="CTA CTE"/>
    <s v="04/09/2021"/>
    <s v="04/09/2021"/>
    <n v="27553541"/>
    <n v="27553541"/>
    <s v="CDA"/>
  </r>
  <r>
    <x v="3"/>
    <x v="2"/>
    <s v="00700400034200"/>
    <s v="00000000000000"/>
    <s v="007004-0034200"/>
    <s v="62"/>
    <s v="FACT. CREDITO"/>
    <s v="CTA CTE"/>
    <s v="04/09/2021"/>
    <s v="04/09/2021"/>
    <n v="5904760"/>
    <n v="5904760"/>
    <s v="CDA"/>
  </r>
  <r>
    <x v="3"/>
    <x v="2"/>
    <s v="00700400034201"/>
    <s v="00000000000000"/>
    <s v="007004-0034201"/>
    <s v="62"/>
    <s v="FACT. CREDITO"/>
    <s v="CTA CTE"/>
    <s v="04/09/2021"/>
    <s v="04/09/2021"/>
    <n v="544620"/>
    <n v="544620"/>
    <s v="CDA"/>
  </r>
  <r>
    <x v="4"/>
    <x v="4"/>
    <s v="00700100047040"/>
    <s v="00000000000000"/>
    <s v="007001-0047040"/>
    <s v="62"/>
    <s v="FACT. CREDITO"/>
    <s v="CTA CTE"/>
    <s v="06/09/2021"/>
    <s v="06/09/2021"/>
    <n v="648288"/>
    <n v="648288"/>
    <s v="CDA"/>
  </r>
  <r>
    <x v="4"/>
    <x v="4"/>
    <s v="00700400034238"/>
    <s v="00000000000000"/>
    <s v="007004-0034238"/>
    <s v="62"/>
    <s v="FACT. CREDITO"/>
    <s v="CTA CTE"/>
    <s v="06/09/2021"/>
    <s v="06/09/2021"/>
    <n v="8458946"/>
    <n v="8458946"/>
    <s v="CDA"/>
  </r>
  <r>
    <x v="5"/>
    <x v="5"/>
    <s v="00700200011707"/>
    <s v="00000000000000"/>
    <s v="007002-0011707"/>
    <s v="13"/>
    <s v="NC DIF. PRECIO"/>
    <s v="CTA CTE"/>
    <s v="06/09/2021"/>
    <s v="06/09/2021"/>
    <n v="-13350"/>
    <n v="-13350"/>
    <s v="CDA"/>
  </r>
  <r>
    <x v="3"/>
    <x v="2"/>
    <s v="00700400034240"/>
    <s v="00000000000000"/>
    <s v="007004-0034240"/>
    <s v="62"/>
    <s v="FACT. CREDITO"/>
    <s v="CTA CTE"/>
    <s v="06/09/2021"/>
    <s v="06/09/2021"/>
    <n v="5520000"/>
    <n v="5520000"/>
    <s v="CDA"/>
  </r>
  <r>
    <x v="3"/>
    <x v="2"/>
    <s v="00700400034242"/>
    <s v="00000000000000"/>
    <s v="007004-0034242"/>
    <s v="62"/>
    <s v="FACT. CREDITO"/>
    <s v="CTA CTE"/>
    <s v="06/09/2021"/>
    <s v="06/09/2021"/>
    <n v="85280964"/>
    <n v="85280964"/>
    <s v="CDA"/>
  </r>
  <r>
    <x v="4"/>
    <x v="4"/>
    <s v="00700100047059"/>
    <s v="00000000000000"/>
    <s v="007001-0047059"/>
    <s v="62"/>
    <s v="FACT. CREDITO"/>
    <s v="CTA CTE"/>
    <s v="07/09/2021"/>
    <s v="07/09/2021"/>
    <n v="18478420"/>
    <n v="18478420"/>
    <s v="CDA"/>
  </r>
  <r>
    <x v="4"/>
    <x v="4"/>
    <s v="00700100047060"/>
    <s v="00000000000000"/>
    <s v="007001-0047060"/>
    <s v="62"/>
    <s v="FACT. CREDITO"/>
    <s v="CTA CTE"/>
    <s v="07/09/2021"/>
    <s v="07/09/2021"/>
    <n v="21142048"/>
    <n v="21142048"/>
    <s v="CDA"/>
  </r>
  <r>
    <x v="4"/>
    <x v="4"/>
    <s v="00700400034300"/>
    <s v="00000000000000"/>
    <s v="007004-0034300"/>
    <s v="62"/>
    <s v="FACT. CREDITO"/>
    <s v="CTA CTE"/>
    <s v="07/09/2021"/>
    <s v="07/09/2021"/>
    <n v="1684496"/>
    <n v="1684496"/>
    <s v="CDA"/>
  </r>
  <r>
    <x v="1"/>
    <x v="1"/>
    <s v="001001A0018141"/>
    <s v="00000000000000"/>
    <s v="001001-0018141"/>
    <s v="62"/>
    <s v="FACT. CREDITO"/>
    <s v="30 DIAS"/>
    <s v="10/09/2021"/>
    <s v="10/10/2021"/>
    <n v="43560000"/>
    <n v="43560000"/>
    <s v="CDA"/>
  </r>
  <r>
    <x v="4"/>
    <x v="4"/>
    <s v="00700100047174"/>
    <s v="00000000000000"/>
    <s v="007001-0047174"/>
    <s v="62"/>
    <s v="FACT. CREDITO"/>
    <s v="CTA CTE"/>
    <s v="14/09/2021"/>
    <s v="14/09/2021"/>
    <n v="1779360"/>
    <n v="1779360"/>
    <s v="CDA"/>
  </r>
  <r>
    <x v="4"/>
    <x v="4"/>
    <s v="00700100047175"/>
    <s v="00000000000000"/>
    <s v="007001-0047175"/>
    <s v="62"/>
    <s v="FACT. CREDITO"/>
    <s v="CTA CTE"/>
    <s v="14/09/2021"/>
    <s v="14/09/2021"/>
    <n v="2509260"/>
    <n v="2509260"/>
    <s v="CDA"/>
  </r>
  <r>
    <x v="4"/>
    <x v="4"/>
    <s v="00700100047176"/>
    <s v="00000000000000"/>
    <s v="007001-0047176"/>
    <s v="62"/>
    <s v="FACT. CREDITO"/>
    <s v="CTA CTE"/>
    <s v="14/09/2021"/>
    <s v="14/09/2021"/>
    <n v="3891580"/>
    <n v="3891580"/>
    <s v="CDA"/>
  </r>
  <r>
    <x v="4"/>
    <x v="4"/>
    <s v="00700100047178"/>
    <s v="00000000000000"/>
    <s v="007001-0047178"/>
    <s v="62"/>
    <s v="FACT. CREDITO"/>
    <s v="CTA CTE"/>
    <s v="14/09/2021"/>
    <s v="14/09/2021"/>
    <n v="305100"/>
    <n v="305100"/>
    <s v="CDA"/>
  </r>
  <r>
    <x v="4"/>
    <x v="4"/>
    <s v="00700100047181"/>
    <s v="00000000000000"/>
    <s v="007001-0047181"/>
    <s v="62"/>
    <s v="FACT. CREDITO"/>
    <s v="CTA CTE"/>
    <s v="14/09/2021"/>
    <s v="14/09/2021"/>
    <n v="19355957"/>
    <n v="19355957"/>
    <s v="CDA"/>
  </r>
  <r>
    <x v="4"/>
    <x v="4"/>
    <s v="00700400034460"/>
    <s v="00000000000000"/>
    <s v="007004-0034460"/>
    <s v="62"/>
    <s v="FACT. CREDITO"/>
    <s v="CTA CTE"/>
    <s v="15/09/2021"/>
    <s v="15/09/2021"/>
    <n v="10406022"/>
    <n v="10406022"/>
    <s v="CDA"/>
  </r>
  <r>
    <x v="2"/>
    <x v="1"/>
    <s v="00700100047274"/>
    <s v="00000000000000"/>
    <s v="007001-0047274"/>
    <s v="62"/>
    <s v="FACT. CREDITO"/>
    <s v="CTA CTE"/>
    <s v="16/09/2021"/>
    <s v="16/09/2021"/>
    <n v="8640400"/>
    <n v="8640400"/>
    <s v="CDA"/>
  </r>
  <r>
    <x v="3"/>
    <x v="2"/>
    <s v="001001A0018146"/>
    <s v="00000000000000"/>
    <s v="001001-0018146"/>
    <s v="62"/>
    <s v="FACT. CREDITO"/>
    <s v="30 DIAS"/>
    <s v="18/09/2021"/>
    <s v="18/10/2021"/>
    <n v="29070000"/>
    <n v="29070000"/>
    <s v="CDA"/>
  </r>
  <r>
    <x v="0"/>
    <x v="0"/>
    <s v="00700100047285"/>
    <s v="00000000000000"/>
    <s v="007001-0047285"/>
    <s v="62"/>
    <s v="FACT. CREDITO"/>
    <s v="CTA CTE"/>
    <s v="18/09/2021"/>
    <s v="18/09/2021"/>
    <n v="47829540"/>
    <n v="47829540"/>
    <s v="CDA"/>
  </r>
  <r>
    <x v="0"/>
    <x v="0"/>
    <s v="00700100047286"/>
    <s v="00000000000000"/>
    <s v="007001-0047286"/>
    <s v="62"/>
    <s v="FACT. CREDITO"/>
    <s v="CTA CTE"/>
    <s v="18/09/2021"/>
    <s v="18/09/2021"/>
    <n v="21313680"/>
    <n v="21313680"/>
    <s v="CDA"/>
  </r>
  <r>
    <x v="0"/>
    <x v="0"/>
    <s v="00700400034530"/>
    <s v="00000000000000"/>
    <s v="007004-0034530"/>
    <s v="62"/>
    <s v="FACT. CREDITO"/>
    <s v="CTA CTE"/>
    <s v="18/09/2021"/>
    <s v="18/09/2021"/>
    <n v="2960710"/>
    <n v="2960710"/>
    <s v="CDA"/>
  </r>
  <r>
    <x v="0"/>
    <x v="0"/>
    <s v="00700400034531"/>
    <s v="00000000000000"/>
    <s v="007004-0034531"/>
    <s v="62"/>
    <s v="FACT. CREDITO"/>
    <s v="CTA CTE"/>
    <s v="18/09/2021"/>
    <s v="18/09/2021"/>
    <n v="2296530"/>
    <n v="2296530"/>
    <s v="CDA"/>
  </r>
  <r>
    <x v="0"/>
    <x v="0"/>
    <s v="00700400034532"/>
    <s v="00000000000000"/>
    <s v="007004-0034532"/>
    <s v="62"/>
    <s v="FACT. CREDITO"/>
    <s v="CTA CTE"/>
    <s v="18/09/2021"/>
    <s v="18/09/2021"/>
    <n v="1587780"/>
    <n v="1587780"/>
    <s v="CDA"/>
  </r>
  <r>
    <x v="3"/>
    <x v="2"/>
    <s v="001001A0018147"/>
    <s v="00000000000000"/>
    <s v="001001-0018147"/>
    <s v="62"/>
    <s v="FACT. CREDITO"/>
    <s v="30 DIAS"/>
    <s v="20/09/2021"/>
    <s v="20/10/2021"/>
    <n v="104130000"/>
    <n v="104130000"/>
    <s v="CDA"/>
  </r>
  <r>
    <x v="3"/>
    <x v="2"/>
    <s v="001001A0018150"/>
    <s v="00000000000000"/>
    <s v="001001-0018150"/>
    <s v="62"/>
    <s v="FACT. CREDITO"/>
    <s v="30 DIAS"/>
    <s v="21/09/2021"/>
    <s v="21/10/2021"/>
    <n v="49590000"/>
    <n v="49590000"/>
    <s v="CDA"/>
  </r>
  <r>
    <x v="4"/>
    <x v="4"/>
    <s v="00700400034574"/>
    <s v="00000000000000"/>
    <s v="007004-0034574"/>
    <s v="62"/>
    <s v="FACT. CREDITO"/>
    <s v="CTA CTE"/>
    <s v="21/09/2021"/>
    <s v="21/09/2021"/>
    <n v="4777344"/>
    <n v="4777344"/>
    <s v="CDA"/>
  </r>
  <r>
    <x v="4"/>
    <x v="4"/>
    <s v="00700400034591"/>
    <s v="00000000000000"/>
    <s v="007004-0034591"/>
    <s v="62"/>
    <s v="FACT. CREDITO"/>
    <s v="CTA CTE"/>
    <s v="21/09/2021"/>
    <s v="21/09/2021"/>
    <n v="24097910"/>
    <n v="24097910"/>
    <s v="CDA"/>
  </r>
  <r>
    <x v="4"/>
    <x v="4"/>
    <s v="00700400034592"/>
    <s v="00000000000000"/>
    <s v="007004-0034592"/>
    <s v="62"/>
    <s v="FACT. CREDITO"/>
    <s v="CTA CTE"/>
    <s v="21/09/2021"/>
    <s v="21/09/2021"/>
    <n v="4245267"/>
    <n v="4245267"/>
    <s v="CDA"/>
  </r>
  <r>
    <x v="4"/>
    <x v="4"/>
    <s v="00700400034594"/>
    <s v="00000000000000"/>
    <s v="007004-0034594"/>
    <s v="62"/>
    <s v="FACT. CREDITO"/>
    <s v="CTA CTE"/>
    <s v="21/09/2021"/>
    <s v="21/09/2021"/>
    <n v="733450"/>
    <n v="733450"/>
    <s v="CDA"/>
  </r>
  <r>
    <x v="0"/>
    <x v="0"/>
    <s v="00700400032916"/>
    <s v="00700400008497"/>
    <s v="007004-0008497"/>
    <s v="05"/>
    <s v="NC DEVOLUCION"/>
    <s v="CTA CTE"/>
    <s v="22/09/2021"/>
    <s v="22/09/2021"/>
    <n v="-501620"/>
    <m/>
    <s v="CDA"/>
  </r>
  <r>
    <x v="2"/>
    <x v="1"/>
    <s v="00700100047354"/>
    <s v="00000000000000"/>
    <s v="007001-0047354"/>
    <s v="62"/>
    <s v="FACT. CREDITO"/>
    <s v="CTA CTE"/>
    <s v="23/09/2021"/>
    <s v="23/09/2021"/>
    <n v="9059826"/>
    <n v="9059826"/>
    <s v="CDA"/>
  </r>
  <r>
    <x v="2"/>
    <x v="1"/>
    <s v="00700100047355"/>
    <s v="00000000000000"/>
    <s v="007001-0047355"/>
    <s v="62"/>
    <s v="FACT. CREDITO"/>
    <s v="CTA CTE"/>
    <s v="23/09/2021"/>
    <s v="23/09/2021"/>
    <n v="2575910"/>
    <n v="2575910"/>
    <s v="CDA"/>
  </r>
  <r>
    <x v="2"/>
    <x v="1"/>
    <s v="00700100047356"/>
    <s v="00000000000000"/>
    <s v="007001-0047356"/>
    <s v="62"/>
    <s v="FACT. CREDITO"/>
    <s v="CTA CTE"/>
    <s v="23/09/2021"/>
    <s v="23/09/2021"/>
    <n v="1744345"/>
    <n v="1744345"/>
    <s v="CDA"/>
  </r>
  <r>
    <x v="2"/>
    <x v="1"/>
    <s v="00700100047357"/>
    <s v="00000000000000"/>
    <s v="007001-0047357"/>
    <s v="62"/>
    <s v="FACT. CREDITO"/>
    <s v="CTA CTE"/>
    <s v="23/09/2021"/>
    <s v="23/09/2021"/>
    <n v="533925"/>
    <n v="533925"/>
    <s v="CDA"/>
  </r>
  <r>
    <x v="4"/>
    <x v="4"/>
    <s v="00700100047390"/>
    <s v="00000000000000"/>
    <s v="007001-0047390"/>
    <s v="62"/>
    <s v="FACT. CREDITO"/>
    <s v="CTA CTE"/>
    <s v="25/09/2021"/>
    <s v="25/09/2021"/>
    <n v="37717060"/>
    <n v="37717060"/>
    <s v="CDA"/>
  </r>
  <r>
    <x v="4"/>
    <x v="4"/>
    <s v="00700100047391"/>
    <s v="00000000000000"/>
    <s v="007001-0047391"/>
    <s v="62"/>
    <s v="FACT. CREDITO"/>
    <s v="CTA CTE"/>
    <s v="25/09/2021"/>
    <s v="25/09/2021"/>
    <n v="11112568"/>
    <n v="11112568"/>
    <s v="CDA"/>
  </r>
  <r>
    <x v="4"/>
    <x v="4"/>
    <s v="00700400034729"/>
    <s v="00000000000000"/>
    <s v="007004-0034729"/>
    <s v="62"/>
    <s v="FACT. CREDITO"/>
    <s v="CTA CTE"/>
    <s v="25/09/2021"/>
    <s v="25/09/2021"/>
    <n v="6528687"/>
    <n v="6528687"/>
    <s v="CDA"/>
  </r>
  <r>
    <x v="4"/>
    <x v="4"/>
    <s v="00700400034730"/>
    <s v="00000000000000"/>
    <s v="007004-0034730"/>
    <s v="62"/>
    <s v="FACT. CREDITO"/>
    <s v="CTA CTE"/>
    <s v="25/09/2021"/>
    <s v="25/09/2021"/>
    <n v="253504"/>
    <n v="253504"/>
    <s v="CDA"/>
  </r>
  <r>
    <x v="3"/>
    <x v="2"/>
    <s v="00700400034760"/>
    <s v="00000000000000"/>
    <s v="007004-0034760"/>
    <s v="62"/>
    <s v="FACT. CREDITO"/>
    <s v="CTA CTE"/>
    <s v="28/09/2021"/>
    <s v="28/09/2021"/>
    <n v="33327100"/>
    <n v="33327100"/>
    <s v="CDA"/>
  </r>
  <r>
    <x v="3"/>
    <x v="2"/>
    <s v="00700400034761"/>
    <s v="00000000000000"/>
    <s v="007004-0034761"/>
    <s v="62"/>
    <s v="FACT. CREDITO"/>
    <s v="CTA CTE"/>
    <s v="28/09/2021"/>
    <s v="28/09/2021"/>
    <n v="83387192"/>
    <n v="83387192"/>
    <s v="CDA"/>
  </r>
  <r>
    <x v="4"/>
    <x v="4"/>
    <s v="00700400034795"/>
    <s v="00000000000000"/>
    <s v="007004-0034795"/>
    <s v="62"/>
    <s v="FACT. CREDITO"/>
    <s v="CTA CTE"/>
    <s v="29/09/2021"/>
    <s v="29/09/2021"/>
    <n v="1444160"/>
    <n v="1444160"/>
    <s v="CDA"/>
  </r>
  <r>
    <x v="4"/>
    <x v="4"/>
    <s v="00700400034796"/>
    <s v="00000000000000"/>
    <s v="007004-0034796"/>
    <s v="62"/>
    <s v="FACT. CREDITO"/>
    <s v="CTA CTE"/>
    <s v="29/09/2021"/>
    <s v="29/09/2021"/>
    <n v="2131845"/>
    <n v="2131845"/>
    <s v="CDA"/>
  </r>
  <r>
    <x v="4"/>
    <x v="4"/>
    <s v="00700400034797"/>
    <s v="00000000000000"/>
    <s v="007004-0034797"/>
    <s v="62"/>
    <s v="FACT. CREDITO"/>
    <s v="CTA CTE"/>
    <s v="29/09/2021"/>
    <s v="29/09/2021"/>
    <n v="600030"/>
    <n v="600030"/>
    <s v="CDA"/>
  </r>
  <r>
    <x v="4"/>
    <x v="4"/>
    <s v="00700400034817"/>
    <s v="00000000000000"/>
    <s v="007004-0034817"/>
    <s v="62"/>
    <s v="FACT. CREDITO"/>
    <s v="CTA CTE"/>
    <s v="30/09/2021"/>
    <s v="30/09/2021"/>
    <n v="4586000"/>
    <n v="4586000"/>
    <s v="CDA"/>
  </r>
  <r>
    <x v="1"/>
    <x v="1"/>
    <s v="001001A0018159"/>
    <s v="00000000000000"/>
    <s v="001001-0018159"/>
    <s v="62"/>
    <s v="FACT. CREDITO"/>
    <s v="30 DIAS"/>
    <s v="01/10/2021"/>
    <s v="31/10/2021"/>
    <n v="34020000"/>
    <n v="34020000"/>
    <s v="CDA"/>
  </r>
  <r>
    <x v="2"/>
    <x v="1"/>
    <s v="00700100046014"/>
    <s v="00700400008506"/>
    <s v="007004-0008506"/>
    <s v="05"/>
    <s v="NC DEVOLUCION"/>
    <s v="CTA CTE"/>
    <s v="01/10/2021"/>
    <s v="01/10/2021"/>
    <n v="-439144"/>
    <m/>
    <s v="CDA"/>
  </r>
  <r>
    <x v="6"/>
    <x v="6"/>
    <s v="00700400034870"/>
    <s v="00000000000000"/>
    <s v="007004-0034870"/>
    <s v="62"/>
    <s v="FACT. CREDITO"/>
    <s v="CTA CTE"/>
    <s v="04/10/2021"/>
    <s v="04/10/2021"/>
    <n v="13569696"/>
    <n v="6702954"/>
    <s v="CDA"/>
  </r>
  <r>
    <x v="6"/>
    <x v="6"/>
    <s v="00700400034870"/>
    <s v="00100500007558"/>
    <s v="001005-0007558"/>
    <s v="RC"/>
    <s v="RECIBO"/>
    <m/>
    <s v="29/12/2023"/>
    <s v="29/12/2023"/>
    <n v="-6866742"/>
    <m/>
    <s v="CDA"/>
  </r>
  <r>
    <x v="4"/>
    <x v="4"/>
    <s v="00700100047540"/>
    <s v="00000000000000"/>
    <s v="007001-0047540"/>
    <s v="62"/>
    <s v="FACT. CREDITO"/>
    <s v="CTA CTE"/>
    <s v="06/10/2021"/>
    <s v="06/10/2021"/>
    <n v="2626456"/>
    <n v="2626456"/>
    <s v="CDA"/>
  </r>
  <r>
    <x v="2"/>
    <x v="1"/>
    <s v="00700400035037"/>
    <s v="00000000000000"/>
    <s v="007004-0035037"/>
    <s v="62"/>
    <s v="FACT. CREDITO"/>
    <s v="CTA CTE"/>
    <s v="09/10/2021"/>
    <s v="09/10/2021"/>
    <n v="14166238"/>
    <n v="14166238"/>
    <s v="CDA"/>
  </r>
  <r>
    <x v="4"/>
    <x v="4"/>
    <s v="00700100047641"/>
    <s v="00000000000000"/>
    <s v="007001-0047641"/>
    <s v="62"/>
    <s v="FACT. CREDITO"/>
    <s v="CTA CTE"/>
    <s v="12/10/2021"/>
    <s v="12/10/2021"/>
    <n v="2188485"/>
    <n v="2188485"/>
    <s v="CDA"/>
  </r>
  <r>
    <x v="0"/>
    <x v="0"/>
    <s v="00700200026525"/>
    <s v="00000000000000"/>
    <s v="007002-0026525"/>
    <s v="62"/>
    <s v="FACT. CREDITO"/>
    <s v="CTA CTE"/>
    <s v="14/10/2021"/>
    <s v="14/10/2021"/>
    <n v="50865908"/>
    <n v="50865908"/>
    <s v="CDA"/>
  </r>
  <r>
    <x v="0"/>
    <x v="0"/>
    <s v="00700200026526"/>
    <s v="00000000000000"/>
    <s v="007002-0026526"/>
    <s v="62"/>
    <s v="FACT. CREDITO"/>
    <s v="CTA CTE"/>
    <s v="14/10/2021"/>
    <s v="14/10/2021"/>
    <n v="5263035"/>
    <n v="5263035"/>
    <s v="CDA"/>
  </r>
  <r>
    <x v="4"/>
    <x v="4"/>
    <s v="00700100047719"/>
    <s v="00000000000000"/>
    <s v="007001-0047719"/>
    <s v="62"/>
    <s v="FACT. CREDITO"/>
    <s v="CTA CTE"/>
    <s v="16/10/2021"/>
    <s v="16/10/2021"/>
    <n v="1584000"/>
    <n v="1584000"/>
    <s v="CDA"/>
  </r>
  <r>
    <x v="1"/>
    <x v="1"/>
    <s v="001003A0016499"/>
    <s v="00000000000000"/>
    <s v="001003-0016499"/>
    <s v="61"/>
    <s v="FACT. CREDI TEA"/>
    <s v="CTA CTE"/>
    <s v="18/10/2021"/>
    <s v="19/10/2021"/>
    <n v="460920"/>
    <n v="460920"/>
    <s v="CDA"/>
  </r>
  <r>
    <x v="3"/>
    <x v="2"/>
    <s v="001001A0018178"/>
    <s v="00000000000000"/>
    <s v="001001-0018178"/>
    <s v="62"/>
    <s v="FACT. CREDITO"/>
    <s v="CTA CTE"/>
    <s v="20/10/2021"/>
    <s v="21/10/2021"/>
    <n v="43245000"/>
    <n v="43245000"/>
    <s v="CDA"/>
  </r>
  <r>
    <x v="4"/>
    <x v="4"/>
    <s v="00700200026746"/>
    <s v="00000000000000"/>
    <s v="007002-0026746"/>
    <s v="62"/>
    <s v="FACT. CREDITO"/>
    <s v="CTA CTE"/>
    <s v="23/10/2021"/>
    <s v="23/10/2021"/>
    <n v="2347300"/>
    <n v="2347300"/>
    <s v="CDA"/>
  </r>
  <r>
    <x v="4"/>
    <x v="4"/>
    <s v="00700200026748"/>
    <s v="00000000000000"/>
    <s v="007002-0026748"/>
    <s v="62"/>
    <s v="FACT. CREDITO"/>
    <s v="CTA CTE"/>
    <s v="23/10/2021"/>
    <s v="23/10/2021"/>
    <n v="23361252"/>
    <n v="23361252"/>
    <s v="CDA"/>
  </r>
  <r>
    <x v="2"/>
    <x v="1"/>
    <s v="00700200026773"/>
    <s v="00000000000000"/>
    <s v="007002-0026773"/>
    <s v="62"/>
    <s v="FACT. CREDITO"/>
    <s v="CTA CTE"/>
    <s v="23/10/2021"/>
    <s v="23/10/2021"/>
    <n v="8789440"/>
    <n v="8789440"/>
    <s v="CDA"/>
  </r>
  <r>
    <x v="0"/>
    <x v="0"/>
    <s v="00700200026739"/>
    <s v="00000000000000"/>
    <s v="007002-0026739"/>
    <s v="62"/>
    <s v="FACT. CREDITO"/>
    <s v="CTA CTE"/>
    <s v="23/10/2021"/>
    <s v="23/10/2021"/>
    <n v="22526120"/>
    <n v="22526120"/>
    <s v="CDA"/>
  </r>
  <r>
    <x v="4"/>
    <x v="4"/>
    <s v="00700100047766"/>
    <s v="00000000000000"/>
    <s v="007001-0047766"/>
    <s v="62"/>
    <s v="FACT. CREDITO"/>
    <s v="CTA CTE"/>
    <s v="26/10/2021"/>
    <s v="26/10/2021"/>
    <n v="8535327"/>
    <n v="8535327"/>
    <s v="CDA"/>
  </r>
  <r>
    <x v="4"/>
    <x v="4"/>
    <s v="00700100047843"/>
    <s v="00000000000000"/>
    <s v="007001-0047843"/>
    <s v="62"/>
    <s v="FACT. CREDITO"/>
    <s v="CTA CTE"/>
    <s v="28/10/2021"/>
    <s v="28/10/2021"/>
    <n v="5708358"/>
    <n v="5708358"/>
    <s v="CDA"/>
  </r>
  <r>
    <x v="0"/>
    <x v="0"/>
    <s v="00700400035407"/>
    <s v="00000000000000"/>
    <s v="007004-0035407"/>
    <s v="62"/>
    <s v="FACT. CREDITO"/>
    <s v="CTA CTE"/>
    <s v="30/10/2021"/>
    <s v="30/10/2021"/>
    <n v="50747665"/>
    <n v="50747665"/>
    <s v="CDA"/>
  </r>
  <r>
    <x v="0"/>
    <x v="0"/>
    <s v="00700400035408"/>
    <s v="00000000000000"/>
    <s v="007004-0035408"/>
    <s v="62"/>
    <s v="FACT. CREDITO"/>
    <s v="CTA CTE"/>
    <s v="30/10/2021"/>
    <s v="30/10/2021"/>
    <n v="8317272"/>
    <n v="8317272"/>
    <s v="CDA"/>
  </r>
  <r>
    <x v="0"/>
    <x v="0"/>
    <s v="00700400035412"/>
    <s v="00000000000000"/>
    <s v="007004-0035412"/>
    <s v="62"/>
    <s v="FACT. CREDITO"/>
    <s v="CTA CTE"/>
    <s v="30/10/2021"/>
    <s v="30/10/2021"/>
    <n v="1487550"/>
    <n v="1487550"/>
    <s v="CDA"/>
  </r>
  <r>
    <x v="4"/>
    <x v="4"/>
    <s v="00700100047947"/>
    <s v="00000000000000"/>
    <s v="007001-0047947"/>
    <s v="62"/>
    <s v="FACT. CREDITO"/>
    <s v="CTA CTE"/>
    <s v="02/11/2021"/>
    <s v="02/11/2021"/>
    <n v="33988219"/>
    <n v="23477334"/>
    <s v="CDA"/>
  </r>
  <r>
    <x v="4"/>
    <x v="4"/>
    <s v="00700100047951"/>
    <s v="00000000000000"/>
    <s v="007001-0047951"/>
    <s v="62"/>
    <s v="FACT. CREDITO"/>
    <s v="CTA CTE"/>
    <s v="02/11/2021"/>
    <s v="02/11/2021"/>
    <n v="13435864"/>
    <n v="13435864"/>
    <s v="CDA"/>
  </r>
  <r>
    <x v="4"/>
    <x v="4"/>
    <s v="00700200026892"/>
    <s v="00000000000000"/>
    <s v="007002-0026892"/>
    <s v="62"/>
    <s v="FACT. CREDITO"/>
    <s v="CTA CTE"/>
    <s v="02/11/2021"/>
    <s v="02/11/2021"/>
    <n v="2859027"/>
    <n v="2859027"/>
    <s v="CDA"/>
  </r>
  <r>
    <x v="4"/>
    <x v="4"/>
    <s v="00700400035489"/>
    <s v="00000000000000"/>
    <s v="007004-0035489"/>
    <s v="62"/>
    <s v="FACT. CREDITO"/>
    <s v="CTA CTE"/>
    <s v="03/11/2021"/>
    <s v="03/11/2021"/>
    <n v="3906000"/>
    <n v="3906000"/>
    <s v="CDA"/>
  </r>
  <r>
    <x v="4"/>
    <x v="4"/>
    <s v="00700100047947"/>
    <s v="00700400008654"/>
    <s v="007004-0008654"/>
    <s v="13"/>
    <s v="NC DIF. PRECIO"/>
    <s v="CTA CTE"/>
    <s v="04/11/2021"/>
    <s v="04/11/2021"/>
    <n v="-10510885"/>
    <m/>
    <s v="CDA"/>
  </r>
  <r>
    <x v="2"/>
    <x v="1"/>
    <s v="00700400035555"/>
    <s v="00000000000000"/>
    <s v="007004-0035555"/>
    <s v="62"/>
    <s v="FACT. CREDITO"/>
    <s v="CTA CTE"/>
    <s v="04/11/2021"/>
    <s v="04/11/2021"/>
    <n v="21029930"/>
    <n v="21029930"/>
    <s v="CDA"/>
  </r>
  <r>
    <x v="7"/>
    <x v="7"/>
    <s v="001003A0016618"/>
    <s v="00000000000000"/>
    <s v="001003-0016618"/>
    <s v="61"/>
    <s v="FACT. CREDI TEA"/>
    <s v="30 DIAS"/>
    <s v="08/11/2021"/>
    <s v="08/12/2021"/>
    <n v="3090200"/>
    <n v="3090200"/>
    <s v="Capiata"/>
  </r>
  <r>
    <x v="7"/>
    <x v="7"/>
    <s v="001003A0016645"/>
    <s v="00000000000000"/>
    <s v="001003-0016645"/>
    <s v="61"/>
    <s v="FACT. CREDI TEA"/>
    <s v="30 DIAS"/>
    <s v="10/11/2021"/>
    <s v="10/12/2021"/>
    <n v="4635300"/>
    <n v="4635300"/>
    <s v="Capiata"/>
  </r>
  <r>
    <x v="4"/>
    <x v="4"/>
    <s v="00700400035762"/>
    <s v="00000000000000"/>
    <s v="007004-0035762"/>
    <s v="62"/>
    <s v="FACT. CREDITO"/>
    <s v="CTA CTE"/>
    <s v="10/11/2021"/>
    <s v="10/11/2021"/>
    <n v="249650"/>
    <n v="249650"/>
    <s v="CDA"/>
  </r>
  <r>
    <x v="4"/>
    <x v="4"/>
    <s v="00700400035763"/>
    <s v="00000000000000"/>
    <s v="007004-0035763"/>
    <s v="62"/>
    <s v="FACT. CREDITO"/>
    <s v="CTA CTE"/>
    <s v="10/11/2021"/>
    <s v="10/11/2021"/>
    <n v="19060343"/>
    <n v="19060343"/>
    <s v="CDA"/>
  </r>
  <r>
    <x v="4"/>
    <x v="4"/>
    <s v="00700400035764"/>
    <s v="00000000000000"/>
    <s v="007004-0035764"/>
    <s v="62"/>
    <s v="FACT. CREDITO"/>
    <s v="CTA CTE"/>
    <s v="10/11/2021"/>
    <s v="10/11/2021"/>
    <n v="16656090"/>
    <n v="16656090"/>
    <s v="CDA"/>
  </r>
  <r>
    <x v="4"/>
    <x v="4"/>
    <s v="00700400035772"/>
    <s v="00000000000000"/>
    <s v="007004-0035772"/>
    <s v="62"/>
    <s v="FACT. CREDITO"/>
    <s v="CTA CTE"/>
    <s v="11/11/2021"/>
    <s v="11/11/2021"/>
    <n v="6415102"/>
    <n v="6415102"/>
    <s v="CDA"/>
  </r>
  <r>
    <x v="3"/>
    <x v="2"/>
    <s v="00700400035831"/>
    <s v="00000000000000"/>
    <s v="007004-0035831"/>
    <s v="62"/>
    <s v="FACT. CREDITO"/>
    <s v="CTA CTE"/>
    <s v="12/11/2021"/>
    <s v="12/11/2021"/>
    <n v="175500"/>
    <n v="175500"/>
    <s v="CDA"/>
  </r>
  <r>
    <x v="4"/>
    <x v="4"/>
    <s v="00700100048178"/>
    <s v="00000000000000"/>
    <s v="007001-0048178"/>
    <s v="62"/>
    <s v="FACT. CREDITO"/>
    <s v="CTA CTE"/>
    <s v="13/11/2021"/>
    <s v="13/11/2021"/>
    <n v="10215168"/>
    <n v="10215168"/>
    <s v="CDA"/>
  </r>
  <r>
    <x v="2"/>
    <x v="1"/>
    <s v="00700100048164"/>
    <s v="00000000000000"/>
    <s v="007001-0048164"/>
    <s v="62"/>
    <s v="FACT. CREDITO"/>
    <s v="CTA CTE"/>
    <s v="13/11/2021"/>
    <s v="13/11/2021"/>
    <n v="25196400"/>
    <n v="25196400"/>
    <s v="CDA"/>
  </r>
  <r>
    <x v="0"/>
    <x v="0"/>
    <s v="00700100048179"/>
    <s v="00000000000000"/>
    <s v="007001-0048179"/>
    <s v="62"/>
    <s v="FACT. CREDITO"/>
    <s v="CTA CTE"/>
    <s v="15/11/2021"/>
    <s v="15/11/2021"/>
    <n v="43390890"/>
    <n v="42134490"/>
    <s v="CDA"/>
  </r>
  <r>
    <x v="0"/>
    <x v="0"/>
    <s v="00700100048181"/>
    <s v="00000000000000"/>
    <s v="007001-0048181"/>
    <s v="62"/>
    <s v="FACT. CREDITO"/>
    <s v="CTA CTE"/>
    <s v="15/11/2021"/>
    <s v="15/11/2021"/>
    <n v="5814684"/>
    <n v="5814684"/>
    <s v="CDA"/>
  </r>
  <r>
    <x v="0"/>
    <x v="0"/>
    <s v="00700100048182"/>
    <s v="00000000000000"/>
    <s v="007001-0048182"/>
    <s v="62"/>
    <s v="FACT. CREDITO"/>
    <s v="CTA CTE"/>
    <s v="15/11/2021"/>
    <s v="15/11/2021"/>
    <n v="38045512"/>
    <n v="38045512"/>
    <s v="CDA"/>
  </r>
  <r>
    <x v="4"/>
    <x v="4"/>
    <s v="00700400035944"/>
    <s v="00000000000000"/>
    <s v="007004-0035944"/>
    <s v="62"/>
    <s v="FACT. CREDITO"/>
    <s v="CTA CTE"/>
    <s v="16/11/2021"/>
    <s v="16/11/2021"/>
    <n v="4736430"/>
    <n v="4736430"/>
    <s v="CDA"/>
  </r>
  <r>
    <x v="0"/>
    <x v="0"/>
    <s v="00700400035942"/>
    <s v="00000000000000"/>
    <s v="007004-0035942"/>
    <s v="62"/>
    <s v="FACT. CREDITO"/>
    <s v="CTA CTE"/>
    <s v="16/11/2021"/>
    <s v="16/11/2021"/>
    <n v="16911000"/>
    <n v="16911000"/>
    <s v="CDA"/>
  </r>
  <r>
    <x v="4"/>
    <x v="4"/>
    <s v="001003A0016685"/>
    <s v="00000000000000"/>
    <s v="001003-0016685"/>
    <s v="61"/>
    <s v="FACT. CREDI TEA"/>
    <s v="CTA CTE"/>
    <s v="17/11/2021"/>
    <s v="18/11/2021"/>
    <n v="637900"/>
    <n v="637900"/>
    <s v="Capiata"/>
  </r>
  <r>
    <x v="3"/>
    <x v="2"/>
    <s v="00700400036007"/>
    <s v="00000000000000"/>
    <s v="007004-0036007"/>
    <s v="62"/>
    <s v="FACT. CREDITO"/>
    <s v="CTA CTE"/>
    <s v="17/11/2021"/>
    <s v="17/11/2021"/>
    <n v="9372780"/>
    <n v="9372780"/>
    <s v="CDA"/>
  </r>
  <r>
    <x v="3"/>
    <x v="2"/>
    <s v="00700400036008"/>
    <s v="00000000000000"/>
    <s v="007004-0036008"/>
    <s v="62"/>
    <s v="FACT. CREDITO"/>
    <s v="CTA CTE"/>
    <s v="17/11/2021"/>
    <s v="17/11/2021"/>
    <n v="47403942"/>
    <n v="47403942"/>
    <s v="CDA"/>
  </r>
  <r>
    <x v="3"/>
    <x v="2"/>
    <s v="001001A0018201"/>
    <s v="00000000000000"/>
    <s v="001001-0018201"/>
    <s v="62"/>
    <s v="FACT. CREDITO"/>
    <s v="30 DIAS"/>
    <s v="20/11/2021"/>
    <s v="20/12/2021"/>
    <n v="35870400"/>
    <n v="35870400"/>
    <s v="Capiata"/>
  </r>
  <r>
    <x v="3"/>
    <x v="2"/>
    <s v="00700400036123"/>
    <s v="00000000000000"/>
    <s v="007004-0036123"/>
    <s v="62"/>
    <s v="FACT. CREDITO"/>
    <s v="CTA CTE"/>
    <s v="20/11/2021"/>
    <s v="20/11/2021"/>
    <n v="3812916"/>
    <n v="3812916"/>
    <s v="CDA"/>
  </r>
  <r>
    <x v="3"/>
    <x v="2"/>
    <s v="00700400036132"/>
    <s v="00000000000000"/>
    <s v="007004-0036132"/>
    <s v="62"/>
    <s v="FACT. CREDITO"/>
    <s v="CTA CTE"/>
    <s v="20/11/2021"/>
    <s v="20/11/2021"/>
    <n v="51187278"/>
    <n v="51187278"/>
    <s v="CDA"/>
  </r>
  <r>
    <x v="6"/>
    <x v="6"/>
    <s v="00700400036208"/>
    <s v="00000000000000"/>
    <s v="007004-0036208"/>
    <s v="62"/>
    <s v="FACT. CREDITO"/>
    <s v="CTA CTE"/>
    <s v="22/11/2021"/>
    <s v="22/11/2021"/>
    <n v="7658142"/>
    <n v="7658142"/>
    <s v="CDA"/>
  </r>
  <r>
    <x v="4"/>
    <x v="4"/>
    <s v="00700100048263"/>
    <s v="00000000000000"/>
    <s v="007001-0048263"/>
    <s v="62"/>
    <s v="FACT. CREDITO"/>
    <s v="CTA CTE"/>
    <s v="23/11/2021"/>
    <s v="23/11/2021"/>
    <n v="13383314"/>
    <n v="13383314"/>
    <s v="CDA"/>
  </r>
  <r>
    <x v="6"/>
    <x v="6"/>
    <s v="00700400036297"/>
    <s v="00000000000000"/>
    <s v="007004-0036297"/>
    <s v="62"/>
    <s v="FACT. CREDITO"/>
    <s v="CTA CTE"/>
    <s v="24/11/2021"/>
    <s v="24/11/2021"/>
    <n v="4435200"/>
    <n v="4435200"/>
    <s v="CDA"/>
  </r>
  <r>
    <x v="2"/>
    <x v="1"/>
    <s v="00700200027065"/>
    <s v="00000000000000"/>
    <s v="007002-0027065"/>
    <s v="62"/>
    <s v="FACT. CREDITO"/>
    <s v="CTA CTE"/>
    <s v="24/11/2021"/>
    <s v="24/11/2021"/>
    <n v="48398978"/>
    <n v="48398978"/>
    <s v="CDA"/>
  </r>
  <r>
    <x v="4"/>
    <x v="4"/>
    <s v="00700100048270"/>
    <s v="00000000000000"/>
    <s v="007001-0048270"/>
    <s v="62"/>
    <s v="FACT. CREDITO"/>
    <s v="CTA CTE"/>
    <s v="25/11/2021"/>
    <s v="25/11/2021"/>
    <n v="12453416"/>
    <n v="12453416"/>
    <s v="CDA"/>
  </r>
  <r>
    <x v="0"/>
    <x v="0"/>
    <s v="00700200027085"/>
    <s v="00000000000000"/>
    <s v="007002-0027085"/>
    <s v="62"/>
    <s v="FACT. CREDITO"/>
    <s v="CTA CTE"/>
    <s v="25/11/2021"/>
    <s v="25/11/2021"/>
    <n v="12620778"/>
    <n v="12620778"/>
    <s v="CDA"/>
  </r>
  <r>
    <x v="0"/>
    <x v="0"/>
    <s v="00700200027086"/>
    <s v="00000000000000"/>
    <s v="007002-0027086"/>
    <s v="62"/>
    <s v="FACT. CREDITO"/>
    <s v="CTA CTE"/>
    <s v="25/11/2021"/>
    <s v="25/11/2021"/>
    <n v="3605418"/>
    <n v="3605418"/>
    <s v="CDA"/>
  </r>
  <r>
    <x v="0"/>
    <x v="0"/>
    <s v="00700400036359"/>
    <s v="00000000000000"/>
    <s v="007004-0036359"/>
    <s v="62"/>
    <s v="FACT. CREDITO"/>
    <s v="CTA CTE"/>
    <s v="25/11/2021"/>
    <s v="25/11/2021"/>
    <n v="12137039"/>
    <n v="12137039"/>
    <s v="CDA"/>
  </r>
  <r>
    <x v="2"/>
    <x v="1"/>
    <s v="00700100048275"/>
    <s v="00000000000000"/>
    <s v="007001-0048275"/>
    <s v="62"/>
    <s v="FACT. CREDITO"/>
    <s v="CTA CTE"/>
    <s v="26/11/2021"/>
    <s v="26/11/2021"/>
    <n v="14563388"/>
    <n v="14563388"/>
    <s v="CDA"/>
  </r>
  <r>
    <x v="0"/>
    <x v="0"/>
    <s v="00700400036362"/>
    <s v="00000000000000"/>
    <s v="007004-0036362"/>
    <s v="62"/>
    <s v="FACT. CREDITO"/>
    <s v="CTA CTE"/>
    <s v="26/11/2021"/>
    <s v="26/11/2021"/>
    <n v="37182016"/>
    <n v="37138416"/>
    <s v="CDA"/>
  </r>
  <r>
    <x v="0"/>
    <x v="0"/>
    <s v="00700400036368"/>
    <s v="00000000000000"/>
    <s v="007004-0036368"/>
    <s v="62"/>
    <s v="FACT. CREDITO"/>
    <s v="CTA CTE"/>
    <s v="26/11/2021"/>
    <s v="26/11/2021"/>
    <n v="16947000"/>
    <n v="16947000"/>
    <s v="CDA"/>
  </r>
  <r>
    <x v="0"/>
    <x v="0"/>
    <s v="00700400036369"/>
    <s v="00000000000000"/>
    <s v="007004-0036369"/>
    <s v="62"/>
    <s v="FACT. CREDITO"/>
    <s v="CTA CTE"/>
    <s v="26/11/2021"/>
    <s v="26/11/2021"/>
    <n v="15446970"/>
    <n v="15446970"/>
    <s v="CDA"/>
  </r>
  <r>
    <x v="0"/>
    <x v="0"/>
    <s v="00700400036370"/>
    <s v="00000000000000"/>
    <s v="007004-0036370"/>
    <s v="62"/>
    <s v="FACT. CREDITO"/>
    <s v="CTA CTE"/>
    <s v="27/11/2021"/>
    <s v="27/11/2021"/>
    <n v="10200000"/>
    <n v="10200000"/>
    <s v="CDA"/>
  </r>
  <r>
    <x v="4"/>
    <x v="4"/>
    <s v="00700400036515"/>
    <s v="00000000000000"/>
    <s v="007004-0036515"/>
    <s v="62"/>
    <s v="FACT. CREDITO"/>
    <s v="CTA CTE"/>
    <s v="01/12/2021"/>
    <s v="01/12/2021"/>
    <n v="23869686"/>
    <n v="23869686"/>
    <s v="CDA"/>
  </r>
  <r>
    <x v="3"/>
    <x v="2"/>
    <s v="00700400036526"/>
    <s v="00000000000000"/>
    <s v="007004-0036526"/>
    <s v="62"/>
    <s v="FACT. CREDITO"/>
    <s v="CTA CTE"/>
    <s v="01/12/2021"/>
    <s v="01/12/2021"/>
    <n v="3960000"/>
    <n v="3960000"/>
    <s v="CDA"/>
  </r>
  <r>
    <x v="6"/>
    <x v="6"/>
    <s v="00700400036588"/>
    <s v="00000000000000"/>
    <s v="007004-0036588"/>
    <s v="62"/>
    <s v="FACT. CREDITO"/>
    <s v="CTA CTE"/>
    <s v="02/12/2021"/>
    <s v="02/12/2021"/>
    <n v="4698898"/>
    <n v="4698898"/>
    <s v="CDA"/>
  </r>
  <r>
    <x v="6"/>
    <x v="6"/>
    <s v="00700400036591"/>
    <s v="00000000000000"/>
    <s v="007004-0036591"/>
    <s v="62"/>
    <s v="FACT. CREDITO"/>
    <s v="CTA CTE"/>
    <s v="02/12/2021"/>
    <s v="02/12/2021"/>
    <n v="10692484"/>
    <n v="10692484"/>
    <s v="CDA"/>
  </r>
  <r>
    <x v="6"/>
    <x v="6"/>
    <s v="00700400036592"/>
    <s v="00000000000000"/>
    <s v="007004-0036592"/>
    <s v="62"/>
    <s v="FACT. CREDITO"/>
    <s v="CTA CTE"/>
    <s v="02/12/2021"/>
    <s v="02/12/2021"/>
    <n v="7699283"/>
    <n v="7699283"/>
    <s v="CDA"/>
  </r>
  <r>
    <x v="4"/>
    <x v="4"/>
    <s v="00700200027156"/>
    <s v="00000000000000"/>
    <s v="007002-0027156"/>
    <s v="62"/>
    <s v="FACT. CREDITO"/>
    <s v="CTA CTE"/>
    <s v="02/12/2021"/>
    <s v="02/12/2021"/>
    <n v="6523943"/>
    <n v="6523943"/>
    <s v="CDA"/>
  </r>
  <r>
    <x v="4"/>
    <x v="4"/>
    <s v="00700400036564"/>
    <s v="00000000000000"/>
    <s v="007004-0036564"/>
    <s v="62"/>
    <s v="FACT. CREDITO"/>
    <s v="CTA CTE"/>
    <s v="02/12/2021"/>
    <s v="02/12/2021"/>
    <n v="10296100"/>
    <n v="10296100"/>
    <s v="CDA"/>
  </r>
  <r>
    <x v="4"/>
    <x v="4"/>
    <s v="00700400036565"/>
    <s v="00000000000000"/>
    <s v="007004-0036565"/>
    <s v="62"/>
    <s v="FACT. CREDITO"/>
    <s v="CTA CTE"/>
    <s v="02/12/2021"/>
    <s v="02/12/2021"/>
    <n v="7636100"/>
    <n v="7636100"/>
    <s v="CDA"/>
  </r>
  <r>
    <x v="0"/>
    <x v="0"/>
    <s v="00700400036532"/>
    <s v="00000000000000"/>
    <s v="007004-0036532"/>
    <s v="62"/>
    <s v="FACT. CREDITO"/>
    <s v="CTA CTE"/>
    <s v="02/12/2021"/>
    <s v="02/12/2021"/>
    <n v="6306100"/>
    <n v="6306100"/>
    <s v="CDA"/>
  </r>
  <r>
    <x v="3"/>
    <x v="2"/>
    <s v="001001A0018204"/>
    <s v="00000000000000"/>
    <s v="001001-0018204"/>
    <s v="62"/>
    <s v="FACT. CREDITO"/>
    <s v="30 DIAS"/>
    <s v="03/12/2021"/>
    <s v="02/01/2022"/>
    <n v="52831800"/>
    <n v="52831800"/>
    <s v="Capiata"/>
  </r>
  <r>
    <x v="6"/>
    <x v="6"/>
    <s v="00700400036633"/>
    <s v="00000000000000"/>
    <s v="007004-0036633"/>
    <s v="62"/>
    <s v="FACT. CREDITO"/>
    <s v="CTA CTE"/>
    <s v="03/12/2021"/>
    <s v="03/12/2021"/>
    <n v="131324"/>
    <n v="120350"/>
    <s v="CDA"/>
  </r>
  <r>
    <x v="6"/>
    <x v="6"/>
    <s v="00700400036633"/>
    <s v="00100500007553"/>
    <s v="001005-0007553"/>
    <s v="RC"/>
    <s v="RECIBO"/>
    <m/>
    <s v="29/12/2023"/>
    <s v="29/12/2023"/>
    <n v="-10974"/>
    <m/>
    <s v="CDA"/>
  </r>
  <r>
    <x v="4"/>
    <x v="4"/>
    <s v="00700400036632"/>
    <s v="00000000000000"/>
    <s v="007004-0036632"/>
    <s v="62"/>
    <s v="FACT. CREDITO"/>
    <s v="CTA CTE"/>
    <s v="03/12/2021"/>
    <s v="03/12/2021"/>
    <n v="23562779"/>
    <n v="23562779"/>
    <s v="CDA"/>
  </r>
  <r>
    <x v="3"/>
    <x v="2"/>
    <s v="00700400036631"/>
    <s v="00000000000000"/>
    <s v="007004-0036631"/>
    <s v="62"/>
    <s v="FACT. CREDITO"/>
    <s v="CTA CTE"/>
    <s v="03/12/2021"/>
    <s v="03/12/2021"/>
    <n v="98146016"/>
    <n v="98146016"/>
    <s v="CDA"/>
  </r>
  <r>
    <x v="3"/>
    <x v="2"/>
    <s v="00700400036690"/>
    <s v="00000000000000"/>
    <s v="007004-0036690"/>
    <s v="62"/>
    <s v="FACT. CREDITO"/>
    <s v="CTA CTE"/>
    <s v="06/12/2021"/>
    <s v="06/12/2021"/>
    <n v="31931290"/>
    <n v="31931290"/>
    <s v="CDA"/>
  </r>
  <r>
    <x v="3"/>
    <x v="2"/>
    <s v="00700400036691"/>
    <s v="00000000000000"/>
    <s v="007004-0036691"/>
    <s v="62"/>
    <s v="FACT. CREDITO"/>
    <s v="CTA CTE"/>
    <s v="06/12/2021"/>
    <s v="06/12/2021"/>
    <n v="20610000"/>
    <n v="20610000"/>
    <s v="CDA"/>
  </r>
  <r>
    <x v="4"/>
    <x v="4"/>
    <s v="00700400036847"/>
    <s v="00000000000000"/>
    <s v="007004-0036847"/>
    <s v="62"/>
    <s v="FACT. CREDITO"/>
    <s v="CTA CTE"/>
    <s v="09/12/2021"/>
    <s v="09/12/2021"/>
    <n v="16122546"/>
    <n v="16122546"/>
    <s v="CDA"/>
  </r>
  <r>
    <x v="3"/>
    <x v="2"/>
    <s v="00700400036852"/>
    <s v="00000000000000"/>
    <s v="007004-0036852"/>
    <s v="62"/>
    <s v="FACT. CREDITO"/>
    <s v="CTA CTE"/>
    <s v="09/12/2021"/>
    <s v="09/12/2021"/>
    <n v="821675"/>
    <n v="821675"/>
    <s v="CDA"/>
  </r>
  <r>
    <x v="4"/>
    <x v="4"/>
    <s v="00700200027257"/>
    <s v="00000000000000"/>
    <s v="007002-0027257"/>
    <s v="62"/>
    <s v="FACT. CREDITO"/>
    <s v="CTA CTE"/>
    <s v="11/12/2021"/>
    <s v="11/12/2021"/>
    <n v="6676372"/>
    <n v="6676372"/>
    <s v="CDA"/>
  </r>
  <r>
    <x v="4"/>
    <x v="4"/>
    <s v="00700200027259"/>
    <s v="00000000000000"/>
    <s v="007002-0027259"/>
    <s v="62"/>
    <s v="FACT. CREDITO"/>
    <s v="CTA CTE"/>
    <s v="11/12/2021"/>
    <s v="11/12/2021"/>
    <n v="11068184"/>
    <n v="11068184"/>
    <s v="CDA"/>
  </r>
  <r>
    <x v="4"/>
    <x v="4"/>
    <s v="00700400036939"/>
    <s v="00000000000000"/>
    <s v="007004-0036939"/>
    <s v="62"/>
    <s v="FACT. CREDITO"/>
    <s v="CTA CTE"/>
    <s v="13/12/2021"/>
    <s v="13/12/2021"/>
    <n v="3888768"/>
    <n v="3888768"/>
    <s v="CDA"/>
  </r>
  <r>
    <x v="4"/>
    <x v="4"/>
    <s v="00700400036975"/>
    <s v="00000000000000"/>
    <s v="007004-0036975"/>
    <s v="62"/>
    <s v="FACT. CREDITO"/>
    <s v="CTA CTE"/>
    <s v="13/12/2021"/>
    <s v="13/12/2021"/>
    <n v="7139320"/>
    <n v="7139320"/>
    <s v="CDA"/>
  </r>
  <r>
    <x v="0"/>
    <x v="0"/>
    <s v="00700400036940"/>
    <s v="00000000000000"/>
    <s v="007004-0036940"/>
    <s v="62"/>
    <s v="FACT. CREDITO"/>
    <s v="CTA CTE"/>
    <s v="13/12/2021"/>
    <s v="13/12/2021"/>
    <n v="40615670"/>
    <n v="40615670"/>
    <s v="CDA"/>
  </r>
  <r>
    <x v="0"/>
    <x v="0"/>
    <s v="00700400036941"/>
    <s v="00000000000000"/>
    <s v="007004-0036941"/>
    <s v="62"/>
    <s v="FACT. CREDITO"/>
    <s v="CTA CTE"/>
    <s v="13/12/2021"/>
    <s v="13/12/2021"/>
    <n v="14216820"/>
    <n v="14216820"/>
    <s v="CDA"/>
  </r>
  <r>
    <x v="4"/>
    <x v="4"/>
    <s v="00700400037035"/>
    <s v="00000000000000"/>
    <s v="007004-0037035"/>
    <s v="62"/>
    <s v="FACT. CREDITO"/>
    <s v="CTA CTE"/>
    <s v="15/12/2021"/>
    <s v="15/12/2021"/>
    <n v="9099620"/>
    <n v="9099620"/>
    <s v="CDA"/>
  </r>
  <r>
    <x v="0"/>
    <x v="0"/>
    <s v="00700100048179"/>
    <s v="00700200011893"/>
    <s v="007002-0011893"/>
    <s v="13"/>
    <s v="NC DIF. PRECIO"/>
    <s v="CTA CTE"/>
    <s v="15/12/2021"/>
    <s v="15/12/2021"/>
    <n v="-1256400"/>
    <m/>
    <s v="CDA"/>
  </r>
  <r>
    <x v="0"/>
    <x v="0"/>
    <s v="00700100048386"/>
    <s v="00000000000000"/>
    <s v="007001-0048386"/>
    <s v="62"/>
    <s v="FACT. CREDITO"/>
    <s v="CTA CTE"/>
    <s v="15/12/2021"/>
    <s v="15/12/2021"/>
    <n v="1847820"/>
    <n v="1847820"/>
    <s v="CDA"/>
  </r>
  <r>
    <x v="0"/>
    <x v="0"/>
    <s v="00700400036362"/>
    <s v="00700200011892"/>
    <s v="007002-0011892"/>
    <s v="13"/>
    <s v="NC DIF. PRECIO"/>
    <s v="CTA CTE"/>
    <s v="15/12/2021"/>
    <s v="15/12/2021"/>
    <n v="-43600"/>
    <m/>
    <s v="CDA"/>
  </r>
  <r>
    <x v="4"/>
    <x v="4"/>
    <s v="00700400037128"/>
    <s v="00000000000000"/>
    <s v="007004-0037128"/>
    <s v="62"/>
    <s v="FACT. CREDITO"/>
    <s v="CTA CTE"/>
    <s v="16/12/2021"/>
    <s v="16/12/2021"/>
    <n v="15904000"/>
    <n v="15904000"/>
    <s v="CDA"/>
  </r>
  <r>
    <x v="6"/>
    <x v="6"/>
    <s v="00700400037219"/>
    <s v="00000000000000"/>
    <s v="007004-0037219"/>
    <s v="62"/>
    <s v="FACT. CREDITO"/>
    <s v="CTA CTE"/>
    <s v="20/12/2021"/>
    <s v="20/12/2021"/>
    <n v="19033100"/>
    <n v="19033100"/>
    <s v="CDA"/>
  </r>
  <r>
    <x v="4"/>
    <x v="4"/>
    <s v="00700400037220"/>
    <s v="00000000000000"/>
    <s v="007004-0037220"/>
    <s v="62"/>
    <s v="FACT. CREDITO"/>
    <s v="CTA CTE"/>
    <s v="20/12/2021"/>
    <s v="20/12/2021"/>
    <n v="3361000"/>
    <n v="3361000"/>
    <s v="CDA"/>
  </r>
  <r>
    <x v="4"/>
    <x v="4"/>
    <s v="00700400037223"/>
    <s v="00000000000000"/>
    <s v="007004-0037223"/>
    <s v="62"/>
    <s v="FACT. CREDITO"/>
    <s v="CTA CTE"/>
    <s v="20/12/2021"/>
    <s v="20/12/2021"/>
    <n v="15675000"/>
    <n v="15675000"/>
    <s v="CDA"/>
  </r>
  <r>
    <x v="4"/>
    <x v="4"/>
    <s v="00700400037252"/>
    <s v="00000000000000"/>
    <s v="007004-0037252"/>
    <s v="62"/>
    <s v="FACT. CREDITO"/>
    <s v="CTA CTE"/>
    <s v="20/12/2021"/>
    <s v="20/12/2021"/>
    <n v="4080000"/>
    <n v="4080000"/>
    <s v="CDA"/>
  </r>
  <r>
    <x v="4"/>
    <x v="4"/>
    <s v="00700400037261"/>
    <s v="00000000000000"/>
    <s v="007004-0037261"/>
    <s v="62"/>
    <s v="FACT. CREDITO"/>
    <s v="CTA CTE"/>
    <s v="20/12/2021"/>
    <s v="20/12/2021"/>
    <n v="18425000"/>
    <n v="18425000"/>
    <s v="CDA"/>
  </r>
  <r>
    <x v="3"/>
    <x v="2"/>
    <s v="00700400037270"/>
    <s v="00000000000000"/>
    <s v="007004-0037270"/>
    <s v="62"/>
    <s v="FACT. CREDITO"/>
    <s v="CTA CTE"/>
    <s v="20/12/2021"/>
    <s v="20/12/2021"/>
    <n v="6266000"/>
    <n v="6266000"/>
    <s v="CDA"/>
  </r>
  <r>
    <x v="4"/>
    <x v="4"/>
    <s v="00700400037306"/>
    <s v="00000000000000"/>
    <s v="007004-0037306"/>
    <s v="62"/>
    <s v="FACT. CREDITO"/>
    <s v="CTA CTE"/>
    <s v="21/12/2021"/>
    <s v="21/12/2021"/>
    <n v="375005"/>
    <n v="375005"/>
    <s v="CDA"/>
  </r>
  <r>
    <x v="3"/>
    <x v="2"/>
    <s v="00700400037272"/>
    <s v="00000000000000"/>
    <s v="007004-0037272"/>
    <s v="62"/>
    <s v="FACT. CREDITO"/>
    <s v="CTA CTE"/>
    <s v="21/12/2021"/>
    <s v="21/12/2021"/>
    <n v="18360000"/>
    <n v="18360000"/>
    <s v="CDA"/>
  </r>
  <r>
    <x v="3"/>
    <x v="2"/>
    <s v="00700400037449"/>
    <s v="00000000000000"/>
    <s v="007004-0037449"/>
    <s v="62"/>
    <s v="FACT. CREDITO"/>
    <s v="CTA CTE"/>
    <s v="23/12/2021"/>
    <s v="23/12/2021"/>
    <n v="6683250"/>
    <n v="6683250"/>
    <s v="CDA"/>
  </r>
  <r>
    <x v="3"/>
    <x v="2"/>
    <s v="00700400037456"/>
    <s v="00000000000000"/>
    <s v="007004-0037456"/>
    <s v="62"/>
    <s v="FACT. CREDITO"/>
    <s v="CTA CTE"/>
    <s v="23/12/2021"/>
    <s v="23/12/2021"/>
    <n v="8638968"/>
    <n v="8638968"/>
    <s v="CDA"/>
  </r>
  <r>
    <x v="6"/>
    <x v="6"/>
    <s v="00700400037480"/>
    <s v="00000000000000"/>
    <s v="007004-0037480"/>
    <s v="62"/>
    <s v="FACT. CREDITO"/>
    <s v="CTA CTE"/>
    <s v="24/12/2021"/>
    <s v="24/12/2021"/>
    <n v="9698550"/>
    <n v="9698550"/>
    <s v="CDA"/>
  </r>
  <r>
    <x v="3"/>
    <x v="2"/>
    <s v="00700400037497"/>
    <s v="00000000000000"/>
    <s v="007004-0037497"/>
    <s v="62"/>
    <s v="FACT. CREDITO"/>
    <s v="CTA CTE"/>
    <s v="24/12/2021"/>
    <s v="24/12/2021"/>
    <n v="28333890"/>
    <n v="28333890"/>
    <s v="CDA"/>
  </r>
  <r>
    <x v="4"/>
    <x v="4"/>
    <s v="00700200027411"/>
    <s v="00000000000000"/>
    <s v="007002-0027411"/>
    <s v="62"/>
    <s v="FACT. CREDITO"/>
    <s v="CTA CTE"/>
    <s v="27/12/2021"/>
    <s v="27/12/2021"/>
    <n v="14928300"/>
    <n v="14928300"/>
    <s v="CDA"/>
  </r>
  <r>
    <x v="4"/>
    <x v="4"/>
    <s v="00700200027412"/>
    <s v="00000000000000"/>
    <s v="007002-0027412"/>
    <s v="62"/>
    <s v="FACT. CREDITO"/>
    <s v="CTA CTE"/>
    <s v="27/12/2021"/>
    <s v="27/12/2021"/>
    <n v="3956580"/>
    <n v="3956580"/>
    <s v="CDA"/>
  </r>
  <r>
    <x v="4"/>
    <x v="4"/>
    <s v="001003A0016974"/>
    <s v="00000000000000"/>
    <s v="001003-0016974"/>
    <s v="61"/>
    <s v="FACT. CREDI TEA"/>
    <s v="CTA CTE"/>
    <s v="28/12/2021"/>
    <s v="29/12/2021"/>
    <n v="964440"/>
    <n v="964440"/>
    <s v="Capiata"/>
  </r>
  <r>
    <x v="6"/>
    <x v="6"/>
    <s v="00700400037602"/>
    <s v="00000000000000"/>
    <s v="007004-0037602"/>
    <s v="62"/>
    <s v="FACT. CREDITO"/>
    <s v="CTA CTE"/>
    <s v="28/12/2021"/>
    <s v="28/12/2021"/>
    <n v="2094750"/>
    <n v="2094750"/>
    <s v="CDA"/>
  </r>
  <r>
    <x v="4"/>
    <x v="4"/>
    <s v="00700100048495"/>
    <s v="00000000000000"/>
    <s v="007001-0048495"/>
    <s v="62"/>
    <s v="FACT. CREDITO"/>
    <s v="CTA CTE"/>
    <s v="28/12/2021"/>
    <s v="28/12/2021"/>
    <n v="8561155"/>
    <n v="8561155"/>
    <s v="CDA"/>
  </r>
  <r>
    <x v="4"/>
    <x v="4"/>
    <s v="00700100048496"/>
    <s v="00000000000000"/>
    <s v="007001-0048496"/>
    <s v="62"/>
    <s v="FACT. CREDITO"/>
    <s v="CTA CTE"/>
    <s v="28/12/2021"/>
    <s v="28/12/2021"/>
    <n v="8091280"/>
    <n v="8091280"/>
    <s v="CDA"/>
  </r>
  <r>
    <x v="3"/>
    <x v="2"/>
    <s v="00700400037603"/>
    <s v="00000000000000"/>
    <s v="007004-0037603"/>
    <s v="62"/>
    <s v="FACT. CREDITO"/>
    <s v="CTA CTE"/>
    <s v="28/12/2021"/>
    <s v="28/12/2021"/>
    <n v="2714184"/>
    <n v="2714184"/>
    <s v="CDA"/>
  </r>
  <r>
    <x v="3"/>
    <x v="2"/>
    <s v="00700400037604"/>
    <s v="00000000000000"/>
    <s v="007004-0037604"/>
    <s v="62"/>
    <s v="FACT. CREDITO"/>
    <s v="CTA CTE"/>
    <s v="28/12/2021"/>
    <s v="28/12/2021"/>
    <n v="6982500"/>
    <n v="6982500"/>
    <s v="CDA"/>
  </r>
  <r>
    <x v="0"/>
    <x v="0"/>
    <s v="00700100048498"/>
    <s v="00000000000000"/>
    <s v="007001-0048498"/>
    <s v="62"/>
    <s v="FACT. CREDITO"/>
    <s v="CTA CTE"/>
    <s v="28/12/2021"/>
    <s v="28/12/2021"/>
    <n v="1561160"/>
    <n v="1561160"/>
    <s v="CDA"/>
  </r>
  <r>
    <x v="7"/>
    <x v="7"/>
    <s v="001003A0016978"/>
    <s v="00000000000000"/>
    <s v="001003-0016978"/>
    <s v="61"/>
    <s v="FACT. CREDI TEA"/>
    <s v="30 DIAS"/>
    <s v="29/12/2021"/>
    <s v="28/01/2022"/>
    <n v="287540"/>
    <n v="287540"/>
    <s v="Capiata"/>
  </r>
  <r>
    <x v="4"/>
    <x v="4"/>
    <s v="00700400037630"/>
    <s v="00000000000000"/>
    <s v="007004-0037630"/>
    <s v="62"/>
    <s v="FACT. CREDITO"/>
    <s v="CTA CTE"/>
    <s v="29/12/2021"/>
    <s v="29/12/2021"/>
    <n v="26040400"/>
    <n v="26040400"/>
    <s v="CDA"/>
  </r>
  <r>
    <x v="3"/>
    <x v="2"/>
    <s v="00700400037656"/>
    <s v="00000000000000"/>
    <s v="007004-0037656"/>
    <s v="62"/>
    <s v="FACT. CREDITO"/>
    <s v="CTA CTE"/>
    <s v="29/12/2021"/>
    <s v="29/12/2021"/>
    <n v="60981552"/>
    <n v="60981552"/>
    <s v="CDA"/>
  </r>
  <r>
    <x v="0"/>
    <x v="0"/>
    <s v="00700200027453"/>
    <s v="00000000000000"/>
    <s v="007002-0027453"/>
    <s v="62"/>
    <s v="FACT. CREDITO"/>
    <s v="CTA CTE"/>
    <s v="29/12/2021"/>
    <s v="29/12/2021"/>
    <n v="15526352"/>
    <n v="15526352"/>
    <s v="CDA"/>
  </r>
  <r>
    <x v="0"/>
    <x v="0"/>
    <s v="00700400037627"/>
    <s v="00000000000000"/>
    <s v="007004-0037627"/>
    <s v="62"/>
    <s v="FACT. CREDITO"/>
    <s v="CTA CTE"/>
    <s v="29/12/2021"/>
    <s v="29/12/2021"/>
    <n v="5215500"/>
    <n v="5215500"/>
    <s v="CDA"/>
  </r>
  <r>
    <x v="0"/>
    <x v="0"/>
    <s v="00700400037628"/>
    <s v="00000000000000"/>
    <s v="007004-0037628"/>
    <s v="62"/>
    <s v="FACT. CREDITO"/>
    <s v="CTA CTE"/>
    <s v="29/12/2021"/>
    <s v="29/12/2021"/>
    <n v="10593538"/>
    <n v="10593538"/>
    <s v="CDA"/>
  </r>
  <r>
    <x v="4"/>
    <x v="4"/>
    <s v="00700200027472"/>
    <s v="00000000000000"/>
    <s v="007002-0027472"/>
    <s v="62"/>
    <s v="FACT. CREDITO"/>
    <s v="CTA CTE"/>
    <s v="30/12/2021"/>
    <s v="30/12/2021"/>
    <n v="18425000"/>
    <n v="18425000"/>
    <s v="CDA"/>
  </r>
  <r>
    <x v="3"/>
    <x v="2"/>
    <s v="00700400037712"/>
    <s v="00000000000000"/>
    <s v="007004-0037712"/>
    <s v="62"/>
    <s v="FACT. CREDITO"/>
    <s v="CTA CTE"/>
    <s v="30/12/2021"/>
    <s v="30/12/2021"/>
    <n v="35944272"/>
    <n v="35944272"/>
    <s v="CDA"/>
  </r>
  <r>
    <x v="8"/>
    <x v="8"/>
    <s v="001001A0016607"/>
    <s v="00000000000000"/>
    <s v="001001-0016607"/>
    <s v="62"/>
    <s v="FACT. CREDITO"/>
    <s v="CTA CTE"/>
    <s v="17/08/2018"/>
    <s v="18/08/2018"/>
    <n v="55000000"/>
    <n v="55000000"/>
    <s v="Capiata"/>
  </r>
  <r>
    <x v="8"/>
    <x v="8"/>
    <s v="001001A0016608"/>
    <s v="00000000000000"/>
    <s v="001001-0016608"/>
    <s v="62"/>
    <s v="FACT. CREDITO"/>
    <s v="CTA CTE"/>
    <s v="18/08/2018"/>
    <s v="19/08/2018"/>
    <n v="15936996"/>
    <n v="15936996"/>
    <s v="Capiata"/>
  </r>
  <r>
    <x v="8"/>
    <x v="8"/>
    <s v="001001A0016609"/>
    <s v="00000000000000"/>
    <s v="001001-0016609"/>
    <s v="62"/>
    <s v="FACT. CREDITO"/>
    <s v="CTA CTE"/>
    <s v="20/08/2018"/>
    <s v="21/08/2018"/>
    <n v="183329533"/>
    <n v="183329533"/>
    <s v="Capiata"/>
  </r>
  <r>
    <x v="8"/>
    <x v="8"/>
    <s v="001001A0016595"/>
    <s v="00000000000000"/>
    <s v="001001-0016595"/>
    <s v="62"/>
    <s v="FACT. CREDITO"/>
    <s v="CTA CTE"/>
    <s v="14/08/2018"/>
    <s v="15/08/2018"/>
    <n v="747320600"/>
    <n v="747320600"/>
    <s v="Capiata"/>
  </r>
  <r>
    <x v="8"/>
    <x v="8"/>
    <s v="001001A0016596"/>
    <s v="00000000000000"/>
    <s v="001001-0016596"/>
    <s v="62"/>
    <s v="FACT. CREDITO"/>
    <s v="CTA CTE"/>
    <s v="14/08/2018"/>
    <s v="15/08/2018"/>
    <n v="68983440"/>
    <n v="68983440"/>
    <s v="Capiata"/>
  </r>
  <r>
    <x v="8"/>
    <x v="8"/>
    <s v="001001A0016604"/>
    <s v="00000000000000"/>
    <s v="001001-0016604"/>
    <s v="62"/>
    <s v="FACT. CREDITO"/>
    <s v="CTA CTE"/>
    <s v="17/08/2018"/>
    <s v="18/08/2018"/>
    <n v="103451056"/>
    <n v="103451056"/>
    <s v="Capiata"/>
  </r>
  <r>
    <x v="8"/>
    <x v="8"/>
    <s v="001001A0016605"/>
    <s v="00000000000000"/>
    <s v="001001-0016605"/>
    <s v="62"/>
    <s v="FACT. CREDITO"/>
    <s v="CTA CTE"/>
    <s v="17/08/2018"/>
    <s v="18/08/2018"/>
    <n v="153358726"/>
    <n v="153358726"/>
    <s v="Capiata"/>
  </r>
  <r>
    <x v="9"/>
    <x v="9"/>
    <s v="001001A0018034"/>
    <s v="00000000000000"/>
    <s v="001001-0018034"/>
    <s v="62"/>
    <s v="FACT. CREDITO"/>
    <s v="30 DIAS"/>
    <s v="14/06/2021"/>
    <s v="14/07/2021"/>
    <n v="210000000"/>
    <n v="210000000"/>
    <s v="Capiata"/>
  </r>
  <r>
    <x v="9"/>
    <x v="9"/>
    <s v="001001A0018035"/>
    <s v="00000000000000"/>
    <s v="001001-0018035"/>
    <s v="62"/>
    <s v="FACT. CREDITO"/>
    <s v="30 DIAS"/>
    <s v="14/06/2021"/>
    <s v="14/07/2021"/>
    <n v="320000000"/>
    <n v="320000000"/>
    <s v="Capiata"/>
  </r>
  <r>
    <x v="9"/>
    <x v="9"/>
    <s v="001001A0018036"/>
    <s v="00000000000000"/>
    <s v="001001-0018036"/>
    <s v="62"/>
    <s v="FACT. CREDITO"/>
    <s v="30 DIAS"/>
    <s v="14/06/2021"/>
    <s v="14/07/2021"/>
    <n v="260000000"/>
    <n v="260000000"/>
    <s v="Capiata"/>
  </r>
  <r>
    <x v="10"/>
    <x v="10"/>
    <m/>
    <m/>
    <m/>
    <m/>
    <m/>
    <m/>
    <m/>
    <m/>
    <m/>
    <n v="8106909392"/>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9">
  <r>
    <n v="8"/>
    <s v="E"/>
    <n v="51010101"/>
    <s v="Sueldos y Jornales Operacional"/>
    <n v="3126062050"/>
    <m/>
    <n v="1732142056"/>
    <x v="0"/>
    <x v="0"/>
  </r>
  <r>
    <n v="8"/>
    <s v="E"/>
    <n v="51010102"/>
    <s v="Aportes Sociales"/>
    <n v="3957599854"/>
    <m/>
    <n v="2988149724"/>
    <x v="0"/>
    <x v="1"/>
  </r>
  <r>
    <n v="8"/>
    <s v="E"/>
    <n v="51010103"/>
    <s v="Bonificacion Familiar"/>
    <n v="254636145"/>
    <m/>
    <n v="220346438"/>
    <x v="0"/>
    <x v="2"/>
  </r>
  <r>
    <n v="8"/>
    <s v="E"/>
    <n v="51010104"/>
    <s v="Vacaciones"/>
    <n v="179205925"/>
    <m/>
    <n v="144488479"/>
    <x v="0"/>
    <x v="3"/>
  </r>
  <r>
    <n v="8"/>
    <s v="E"/>
    <n v="51010105"/>
    <s v="Aguinaldos"/>
    <n v="1812051575"/>
    <m/>
    <n v="1289588754"/>
    <x v="0"/>
    <x v="4"/>
  </r>
  <r>
    <n v="8"/>
    <s v="E"/>
    <n v="51010106"/>
    <s v="Indemnizacion y Preaviso"/>
    <n v="963918294"/>
    <m/>
    <n v="630661428"/>
    <x v="0"/>
    <x v="5"/>
  </r>
  <r>
    <n v="8"/>
    <s v="E"/>
    <n v="51010107"/>
    <s v="Honorarios Profesionales"/>
    <n v="17545455"/>
    <m/>
    <n v="194786480"/>
    <x v="0"/>
    <x v="6"/>
  </r>
  <r>
    <n v="8"/>
    <s v="E"/>
    <n v="51010108"/>
    <s v="Sueldos y Jornales Jubilados"/>
    <n v="176309895"/>
    <m/>
    <n v="174793427"/>
    <x v="0"/>
    <x v="7"/>
  </r>
  <r>
    <n v="8"/>
    <s v="E"/>
    <n v="51010201"/>
    <s v="Asistencia al Personal"/>
    <n v="57169130"/>
    <m/>
    <n v="137003088"/>
    <x v="0"/>
    <x v="8"/>
  </r>
  <r>
    <n v="8"/>
    <s v="E"/>
    <n v="51010202"/>
    <s v="Atenciones y Representaciones"/>
    <n v="164578887"/>
    <m/>
    <n v="13960294"/>
    <x v="0"/>
    <x v="9"/>
  </r>
  <r>
    <n v="8"/>
    <s v="E"/>
    <n v="51010203"/>
    <s v="Avisos y Suscripciones"/>
    <n v="4480726"/>
    <m/>
    <n v="5002740"/>
    <x v="0"/>
    <x v="10"/>
  </r>
  <r>
    <n v="8"/>
    <s v="E"/>
    <n v="51010205"/>
    <s v="Gastos de Agua"/>
    <n v="24980182"/>
    <m/>
    <n v="13410726"/>
    <x v="0"/>
    <x v="11"/>
  </r>
  <r>
    <n v="8"/>
    <s v="E"/>
    <n v="51010206"/>
    <s v="Gastos de Capacitación"/>
    <n v="0"/>
    <m/>
    <n v="2454545"/>
    <x v="0"/>
    <x v="8"/>
  </r>
  <r>
    <n v="8"/>
    <s v="E"/>
    <n v="51010207"/>
    <s v="Gastos de Comunicaciones"/>
    <n v="26406250"/>
    <m/>
    <n v="13683160"/>
    <x v="0"/>
    <x v="12"/>
  </r>
  <r>
    <n v="8"/>
    <s v="E"/>
    <n v="51010209"/>
    <s v="Gastos de Encomienda"/>
    <n v="29015248"/>
    <m/>
    <n v="35996497"/>
    <x v="0"/>
    <x v="13"/>
  </r>
  <r>
    <n v="8"/>
    <s v="E"/>
    <n v="51010210"/>
    <s v="Gastos de Energía"/>
    <n v="542821935"/>
    <m/>
    <n v="437046460"/>
    <x v="0"/>
    <x v="11"/>
  </r>
  <r>
    <n v="8"/>
    <s v="E"/>
    <n v="51010211"/>
    <s v="Gastos de Limpieza"/>
    <n v="31092505"/>
    <m/>
    <n v="14856524"/>
    <x v="0"/>
    <x v="14"/>
  </r>
  <r>
    <n v="8"/>
    <s v="E"/>
    <n v="51010212"/>
    <s v="Gastos de Movilidad"/>
    <n v="305911852"/>
    <m/>
    <n v="170371044"/>
    <x v="0"/>
    <x v="15"/>
  </r>
  <r>
    <n v="8"/>
    <s v="E"/>
    <n v="51010213"/>
    <s v="Gastos de Producción"/>
    <n v="1040343162"/>
    <m/>
    <n v="2126075903"/>
    <x v="0"/>
    <x v="16"/>
  </r>
  <r>
    <n v="8"/>
    <s v="E"/>
    <n v="51010214"/>
    <s v="Gastos Varios"/>
    <n v="6017411"/>
    <m/>
    <n v="95695466"/>
    <x v="0"/>
    <x v="17"/>
  </r>
  <r>
    <n v="8"/>
    <s v="E"/>
    <n v="51010215"/>
    <s v="Manten. Sistemas de Infórmat."/>
    <n v="28081764"/>
    <m/>
    <n v="140288382"/>
    <x v="0"/>
    <x v="18"/>
  </r>
  <r>
    <n v="8"/>
    <s v="E"/>
    <n v="51010216"/>
    <s v="Mantenim. de Equipos"/>
    <n v="1628573103"/>
    <m/>
    <n v="2016779899"/>
    <x v="0"/>
    <x v="18"/>
  </r>
  <r>
    <n v="8"/>
    <s v="E"/>
    <n v="51010217"/>
    <s v="Mantenim. Edificios"/>
    <n v="1639344331"/>
    <m/>
    <n v="1037732235"/>
    <x v="0"/>
    <x v="18"/>
  </r>
  <r>
    <n v="8"/>
    <s v="E"/>
    <n v="51010218"/>
    <s v="Mantenim. Muebles y Utiles"/>
    <n v="78749819"/>
    <m/>
    <n v="9091365"/>
    <x v="0"/>
    <x v="18"/>
  </r>
  <r>
    <n v="8"/>
    <s v="E"/>
    <n v="51010219"/>
    <s v="Mantenim. Rodados"/>
    <n v="96637435"/>
    <m/>
    <n v="93752027"/>
    <x v="0"/>
    <x v="18"/>
  </r>
  <r>
    <n v="8"/>
    <s v="E"/>
    <n v="51010220"/>
    <s v="Papelerías y Utiles"/>
    <n v="214323291"/>
    <m/>
    <n v="147832930"/>
    <x v="0"/>
    <x v="19"/>
  </r>
  <r>
    <n v="8"/>
    <s v="E"/>
    <n v="51010221"/>
    <s v="Seguros Pagados"/>
    <n v="454721422"/>
    <m/>
    <n v="488145412"/>
    <x v="0"/>
    <x v="20"/>
  </r>
  <r>
    <n v="8"/>
    <s v="E"/>
    <n v="51010222"/>
    <s v="Servicios de Terceros"/>
    <n v="3296489067"/>
    <m/>
    <n v="2326882596"/>
    <x v="0"/>
    <x v="21"/>
  </r>
  <r>
    <n v="8"/>
    <s v="E"/>
    <n v="51010223"/>
    <s v="Gastos de Uniforme"/>
    <n v="278655453"/>
    <m/>
    <n v="234956365"/>
    <x v="0"/>
    <x v="22"/>
  </r>
  <r>
    <n v="8"/>
    <s v="E"/>
    <n v="51010226"/>
    <s v="Gastos de Energia Exentos"/>
    <n v="114000"/>
    <m/>
    <n v="0"/>
    <x v="0"/>
    <x v="11"/>
  </r>
  <r>
    <n v="8"/>
    <s v="E"/>
    <n v="51010227"/>
    <s v="Gastos a favor del Personal"/>
    <n v="328182"/>
    <m/>
    <n v="0"/>
    <x v="0"/>
    <x v="8"/>
  </r>
  <r>
    <n v="8"/>
    <s v="E"/>
    <n v="51010228"/>
    <s v="Seguridad Industrial"/>
    <n v="51291581"/>
    <m/>
    <n v="57370488"/>
    <x v="0"/>
    <x v="20"/>
  </r>
  <r>
    <n v="8"/>
    <s v="E"/>
    <n v="51010301"/>
    <s v="Depreciaciones Deducibles"/>
    <n v="3043154640"/>
    <m/>
    <n v="3118490885"/>
    <x v="0"/>
    <x v="23"/>
  </r>
  <r>
    <n v="8"/>
    <s v="E"/>
    <n v="51010302"/>
    <s v="Depreciaciones No Deducibles"/>
    <n v="248453077"/>
    <m/>
    <n v="248453078"/>
    <x v="0"/>
    <x v="23"/>
  </r>
  <r>
    <n v="8"/>
    <s v="E"/>
    <n v="51010303"/>
    <s v="Gastos No Deducibles"/>
    <n v="669113027"/>
    <m/>
    <n v="4793668934"/>
    <x v="0"/>
    <x v="24"/>
  </r>
  <r>
    <n v="8"/>
    <s v="E"/>
    <n v="51010305"/>
    <s v="Pérdida deterioro de inventari"/>
    <m/>
    <m/>
    <m/>
    <x v="0"/>
    <x v="25"/>
  </r>
  <r>
    <n v="8"/>
    <s v="E"/>
    <n v="51010306"/>
    <s v="Amortizaciones del ejercicio"/>
    <n v="763092861"/>
    <m/>
    <n v="716623804"/>
    <x v="0"/>
    <x v="26"/>
  </r>
  <r>
    <n v="8"/>
    <s v="E"/>
    <n v="51020101"/>
    <s v="Sueldos y Jornales Ventas CDA"/>
    <n v="1130211407"/>
    <m/>
    <n v="1238433329"/>
    <x v="1"/>
    <x v="0"/>
  </r>
  <r>
    <n v="8"/>
    <s v="E"/>
    <n v="51020107"/>
    <s v="Honorarios Profesionales"/>
    <n v="0"/>
    <m/>
    <n v="1181818"/>
    <x v="1"/>
    <x v="6"/>
  </r>
  <r>
    <n v="8"/>
    <s v="E"/>
    <n v="51020108"/>
    <s v="Comisionistas"/>
    <n v="462458871"/>
    <m/>
    <n v="459410346"/>
    <x v="1"/>
    <x v="27"/>
  </r>
  <r>
    <n v="8"/>
    <s v="E"/>
    <n v="51020109"/>
    <s v="Obsequios y Promociones"/>
    <n v="10112008"/>
    <m/>
    <n v="382165363"/>
    <x v="1"/>
    <x v="28"/>
  </r>
  <r>
    <n v="8"/>
    <s v="E"/>
    <n v="51020110"/>
    <s v="Gastos de ventas"/>
    <n v="20951618"/>
    <m/>
    <n v="512728"/>
    <x v="1"/>
    <x v="29"/>
  </r>
  <r>
    <n v="8"/>
    <s v="E"/>
    <n v="51020201"/>
    <s v="Asistencia al Personal"/>
    <n v="313381"/>
    <m/>
    <n v="0"/>
    <x v="1"/>
    <x v="8"/>
  </r>
  <r>
    <n v="8"/>
    <s v="E"/>
    <n v="51020202"/>
    <s v="Atenciones y Representaciones"/>
    <n v="5415223"/>
    <m/>
    <n v="180909"/>
    <x v="1"/>
    <x v="9"/>
  </r>
  <r>
    <n v="8"/>
    <s v="E"/>
    <n v="51020204"/>
    <s v="Descuentos Concedidos"/>
    <n v="976955854"/>
    <m/>
    <n v="662288340"/>
    <x v="1"/>
    <x v="30"/>
  </r>
  <r>
    <n v="8"/>
    <s v="E"/>
    <n v="51020205"/>
    <s v="Formularios e Impresos"/>
    <n v="909091"/>
    <m/>
    <n v="41246590"/>
    <x v="1"/>
    <x v="31"/>
  </r>
  <r>
    <n v="8"/>
    <s v="E"/>
    <n v="51020206"/>
    <s v="Gastos de Agua"/>
    <n v="10309445"/>
    <m/>
    <n v="10596683"/>
    <x v="1"/>
    <x v="11"/>
  </r>
  <r>
    <n v="8"/>
    <s v="E"/>
    <n v="51020208"/>
    <s v="Gastos de Comunicaciones"/>
    <n v="603867"/>
    <m/>
    <n v="5059072"/>
    <x v="1"/>
    <x v="12"/>
  </r>
  <r>
    <n v="8"/>
    <s v="E"/>
    <n v="51020210"/>
    <s v="Gastos de Encomienda"/>
    <n v="34945377"/>
    <m/>
    <n v="110849536"/>
    <x v="1"/>
    <x v="13"/>
  </r>
  <r>
    <n v="8"/>
    <s v="E"/>
    <n v="51020211"/>
    <s v="Gastos de Energía"/>
    <n v="29166413"/>
    <m/>
    <n v="32593819"/>
    <x v="1"/>
    <x v="11"/>
  </r>
  <r>
    <n v="8"/>
    <s v="E"/>
    <n v="51020212"/>
    <s v="Gastos de Limpieza"/>
    <n v="2267451"/>
    <m/>
    <n v="418659"/>
    <x v="1"/>
    <x v="14"/>
  </r>
  <r>
    <n v="8"/>
    <s v="E"/>
    <n v="51020213"/>
    <s v="Gastos de Distribución"/>
    <n v="2390023900"/>
    <m/>
    <n v="2142275816"/>
    <x v="1"/>
    <x v="32"/>
  </r>
  <r>
    <n v="8"/>
    <s v="E"/>
    <n v="51020214"/>
    <s v="Gastos Varios"/>
    <n v="1507192"/>
    <m/>
    <n v="33876000"/>
    <x v="1"/>
    <x v="17"/>
  </r>
  <r>
    <n v="8"/>
    <s v="E"/>
    <n v="51020215"/>
    <s v="Manten. Sistemas de Infórmat."/>
    <n v="17498426"/>
    <m/>
    <n v="7898085"/>
    <x v="1"/>
    <x v="18"/>
  </r>
  <r>
    <n v="8"/>
    <s v="E"/>
    <n v="51020216"/>
    <s v="Mantenim. de Equipos"/>
    <n v="1136364"/>
    <m/>
    <n v="8069092"/>
    <x v="1"/>
    <x v="18"/>
  </r>
  <r>
    <n v="8"/>
    <s v="E"/>
    <n v="51020217"/>
    <s v="Mantenim. Edificios"/>
    <n v="14140182"/>
    <m/>
    <n v="26443921"/>
    <x v="1"/>
    <x v="18"/>
  </r>
  <r>
    <n v="8"/>
    <s v="E"/>
    <n v="51020218"/>
    <s v="Mantenim. Muebles y Utiles"/>
    <n v="203636"/>
    <m/>
    <n v="0"/>
    <x v="1"/>
    <x v="18"/>
  </r>
  <r>
    <n v="8"/>
    <s v="E"/>
    <n v="51020219"/>
    <s v="Mantenim. Rodados"/>
    <n v="1486316822"/>
    <m/>
    <n v="1434002207"/>
    <x v="1"/>
    <x v="18"/>
  </r>
  <r>
    <n v="8"/>
    <s v="E"/>
    <n v="51020220"/>
    <s v="Papelerías y Utiles"/>
    <n v="80085102"/>
    <m/>
    <n v="138897609"/>
    <x v="1"/>
    <x v="19"/>
  </r>
  <r>
    <n v="8"/>
    <s v="E"/>
    <n v="51020221"/>
    <s v="Previsiones Cuentas Dudosas"/>
    <n v="0"/>
    <m/>
    <n v="66212547"/>
    <x v="1"/>
    <x v="33"/>
  </r>
  <r>
    <n v="0"/>
    <s v="E"/>
    <m/>
    <s v="Previsiones Cuentas Dudosas"/>
    <n v="63617968"/>
    <m/>
    <n v="0"/>
    <x v="1"/>
    <x v="33"/>
  </r>
  <r>
    <n v="8"/>
    <s v="E"/>
    <n v="51020224"/>
    <s v="Servicios de Terceros"/>
    <n v="3900000"/>
    <m/>
    <n v="1338182"/>
    <x v="1"/>
    <x v="21"/>
  </r>
  <r>
    <n v="8"/>
    <s v="E"/>
    <n v="51020225"/>
    <s v="Alquileres Pagados"/>
    <n v="2456357556"/>
    <m/>
    <n v="2199755064"/>
    <x v="1"/>
    <x v="34"/>
  </r>
  <r>
    <n v="8"/>
    <s v="E"/>
    <n v="51020226"/>
    <s v="Gastos de Consumición"/>
    <n v="547246906"/>
    <m/>
    <n v="623071553"/>
    <x v="1"/>
    <x v="35"/>
  </r>
  <r>
    <n v="8"/>
    <s v="E"/>
    <n v="51020227"/>
    <s v="Gastos de marketing"/>
    <n v="852987222"/>
    <m/>
    <n v="522791392"/>
    <x v="1"/>
    <x v="36"/>
  </r>
  <r>
    <n v="8"/>
    <s v="E"/>
    <n v="51020228"/>
    <s v="Contrataciones Ley 2051/03"/>
    <n v="175071225"/>
    <m/>
    <n v="199958379"/>
    <x v="1"/>
    <x v="37"/>
  </r>
  <r>
    <n v="8"/>
    <s v="E"/>
    <n v="51020231"/>
    <s v="Gastos Varios Exentos"/>
    <n v="4580000"/>
    <m/>
    <n v="38120424"/>
    <x v="1"/>
    <x v="17"/>
  </r>
  <r>
    <n v="8"/>
    <s v="E"/>
    <n v="51020233"/>
    <s v="Gastos de Consumision Exentos"/>
    <n v="0"/>
    <m/>
    <n v="86429"/>
    <x v="1"/>
    <x v="35"/>
  </r>
  <r>
    <n v="8"/>
    <s v="E"/>
    <n v="51020236"/>
    <s v="Gastos de Viatico y Movilidad"/>
    <n v="281987959"/>
    <m/>
    <n v="227912740"/>
    <x v="1"/>
    <x v="15"/>
  </r>
  <r>
    <n v="8"/>
    <s v="E"/>
    <n v="51020241"/>
    <s v="Gastos de Licencia - Disney"/>
    <n v="0"/>
    <m/>
    <n v="54487500"/>
    <x v="1"/>
    <x v="38"/>
  </r>
  <r>
    <n v="8"/>
    <s v="E"/>
    <n v="51020238"/>
    <s v="Gastos de Agua Exento"/>
    <n v="1962"/>
    <m/>
    <n v="0"/>
    <x v="1"/>
    <x v="11"/>
  </r>
  <r>
    <n v="8"/>
    <s v="E"/>
    <n v="51020239"/>
    <s v="Gastos de Energia Exento"/>
    <n v="4604170"/>
    <m/>
    <n v="0"/>
    <x v="1"/>
    <x v="11"/>
  </r>
  <r>
    <n v="8"/>
    <s v="E"/>
    <n v="51020243"/>
    <s v="Donaciones"/>
    <n v="51155106"/>
    <m/>
    <n v="37689119"/>
    <x v="1"/>
    <x v="39"/>
  </r>
  <r>
    <n v="8"/>
    <s v="E"/>
    <n v="51020244"/>
    <s v="Muestras de Articulos en Gral."/>
    <n v="64442540"/>
    <m/>
    <n v="48315694"/>
    <x v="1"/>
    <x v="40"/>
  </r>
  <r>
    <n v="8"/>
    <s v="E"/>
    <n v="51020246"/>
    <s v="Gastos de I.V.A."/>
    <n v="48819943"/>
    <m/>
    <n v="43407592"/>
    <x v="1"/>
    <x v="41"/>
  </r>
  <r>
    <n v="8"/>
    <s v="E"/>
    <n v="51020247"/>
    <s v="Gastos de Retencion"/>
    <n v="25970128"/>
    <m/>
    <n v="69173622"/>
    <x v="1"/>
    <x v="42"/>
  </r>
  <r>
    <n v="8"/>
    <s v="E"/>
    <n v="51020248"/>
    <s v="Contrataciones Ley 6672/20"/>
    <n v="43251385"/>
    <m/>
    <n v="48443713"/>
    <x v="1"/>
    <x v="37"/>
  </r>
  <r>
    <n v="8"/>
    <s v="E"/>
    <n v="51020249"/>
    <s v="Contrataciones Ley 6490/20"/>
    <n v="2245824"/>
    <m/>
    <n v="824609409"/>
    <x v="1"/>
    <x v="37"/>
  </r>
  <r>
    <n v="0"/>
    <s v="E"/>
    <m/>
    <s v="GND Previsiones Cuenta Dudosa"/>
    <n v="68497712"/>
    <m/>
    <n v="0"/>
    <x v="1"/>
    <x v="33"/>
  </r>
  <r>
    <n v="8"/>
    <s v="E"/>
    <n v="51030101"/>
    <s v="Sueldos y Jornales Matriz"/>
    <n v="18585469187"/>
    <m/>
    <n v="14359957126"/>
    <x v="0"/>
    <x v="0"/>
  </r>
  <r>
    <n v="8"/>
    <s v="E"/>
    <n v="51030107"/>
    <s v="Honorarios Profesionales"/>
    <n v="2558065468"/>
    <m/>
    <n v="2541412038"/>
    <x v="0"/>
    <x v="6"/>
  </r>
  <r>
    <n v="8"/>
    <s v="E"/>
    <n v="51030108"/>
    <s v="Remuneracion Personal Superior"/>
    <n v="1598181816"/>
    <m/>
    <n v="1828723093"/>
    <x v="0"/>
    <x v="43"/>
  </r>
  <r>
    <n v="8"/>
    <s v="E"/>
    <n v="51030201"/>
    <s v="Asistencia al Personal"/>
    <n v="449896"/>
    <m/>
    <n v="1872724"/>
    <x v="0"/>
    <x v="8"/>
  </r>
  <r>
    <n v="8"/>
    <s v="E"/>
    <n v="51030202"/>
    <s v="Atenciones y Representaciones"/>
    <n v="0"/>
    <m/>
    <n v="2026364"/>
    <x v="0"/>
    <x v="9"/>
  </r>
  <r>
    <n v="8"/>
    <s v="E"/>
    <n v="51030203"/>
    <s v="Avisos y Suscripciones"/>
    <n v="11404000"/>
    <m/>
    <n v="37483818"/>
    <x v="0"/>
    <x v="10"/>
  </r>
  <r>
    <n v="8"/>
    <s v="E"/>
    <n v="51030204"/>
    <s v="Formularios e Impresos"/>
    <n v="0"/>
    <m/>
    <n v="13497273"/>
    <x v="0"/>
    <x v="31"/>
  </r>
  <r>
    <n v="8"/>
    <s v="E"/>
    <n v="51030205"/>
    <s v="Gastos de Agua"/>
    <n v="13446197"/>
    <m/>
    <n v="3095599"/>
    <x v="0"/>
    <x v="11"/>
  </r>
  <r>
    <n v="8"/>
    <s v="E"/>
    <n v="51030206"/>
    <s v="Gastos de Capacitación"/>
    <n v="0"/>
    <m/>
    <n v="4480000"/>
    <x v="0"/>
    <x v="8"/>
  </r>
  <r>
    <n v="8"/>
    <s v="E"/>
    <n v="51030207"/>
    <s v="Gastos de Comunicaciones"/>
    <n v="293513488"/>
    <m/>
    <n v="310820875"/>
    <x v="0"/>
    <x v="12"/>
  </r>
  <r>
    <n v="8"/>
    <s v="E"/>
    <n v="51030209"/>
    <s v="Gastos de Encomienda"/>
    <n v="0"/>
    <m/>
    <n v="211818"/>
    <x v="0"/>
    <x v="13"/>
  </r>
  <r>
    <n v="8"/>
    <s v="E"/>
    <n v="51030211"/>
    <s v="Gastos de Limpieza"/>
    <n v="253675989"/>
    <m/>
    <n v="217130452"/>
    <x v="0"/>
    <x v="14"/>
  </r>
  <r>
    <n v="8"/>
    <s v="E"/>
    <n v="51030212"/>
    <s v="Gastos de Movilidad"/>
    <n v="10000"/>
    <m/>
    <n v="2103636"/>
    <x v="0"/>
    <x v="15"/>
  </r>
  <r>
    <n v="8"/>
    <s v="E"/>
    <n v="51030213"/>
    <s v="Gastos Varios"/>
    <n v="86232974"/>
    <m/>
    <n v="49111630"/>
    <x v="0"/>
    <x v="17"/>
  </r>
  <r>
    <n v="8"/>
    <s v="E"/>
    <n v="51030214"/>
    <s v="Manten. Sistemas de Infórmat."/>
    <n v="742392248"/>
    <m/>
    <n v="404629250"/>
    <x v="0"/>
    <x v="18"/>
  </r>
  <r>
    <n v="8"/>
    <s v="E"/>
    <n v="51030215"/>
    <s v="Mantenim. de Equipos"/>
    <n v="1590909"/>
    <m/>
    <n v="256818"/>
    <x v="0"/>
    <x v="18"/>
  </r>
  <r>
    <n v="8"/>
    <s v="E"/>
    <n v="51030216"/>
    <s v="Mantenim. Edificios"/>
    <n v="5362182"/>
    <m/>
    <n v="2469102"/>
    <x v="0"/>
    <x v="18"/>
  </r>
  <r>
    <n v="8"/>
    <s v="E"/>
    <n v="51030218"/>
    <s v="Mantenim. Rodados"/>
    <n v="0"/>
    <m/>
    <n v="3302389"/>
    <x v="0"/>
    <x v="18"/>
  </r>
  <r>
    <n v="8"/>
    <s v="E"/>
    <n v="51030219"/>
    <s v="Papelerías y Utiles"/>
    <n v="8319018"/>
    <m/>
    <n v="1711317"/>
    <x v="0"/>
    <x v="19"/>
  </r>
  <r>
    <n v="8"/>
    <s v="E"/>
    <n v="51030221"/>
    <s v="Servicios de Terceros"/>
    <n v="318182"/>
    <m/>
    <n v="545455"/>
    <x v="0"/>
    <x v="21"/>
  </r>
  <r>
    <n v="8"/>
    <s v="E"/>
    <n v="51030222"/>
    <s v="Gastos de Licitación"/>
    <n v="108349998"/>
    <m/>
    <n v="326117573"/>
    <x v="0"/>
    <x v="44"/>
  </r>
  <r>
    <n v="8"/>
    <s v="E"/>
    <n v="51030224"/>
    <s v="Servicios de seguridad y monit"/>
    <n v="759556886"/>
    <m/>
    <n v="549036577"/>
    <x v="0"/>
    <x v="20"/>
  </r>
  <r>
    <n v="8"/>
    <s v="E"/>
    <n v="51030225"/>
    <s v="Juicios Civiles y Comerciales"/>
    <n v="24382500"/>
    <m/>
    <n v="0"/>
    <x v="0"/>
    <x v="45"/>
  </r>
  <r>
    <n v="8"/>
    <s v="E"/>
    <n v="51030229"/>
    <s v="Mantenimiento de Letrero"/>
    <n v="40128647"/>
    <m/>
    <n v="12118182"/>
    <x v="0"/>
    <x v="18"/>
  </r>
  <r>
    <n v="8"/>
    <s v="E"/>
    <n v="51030233"/>
    <s v="Tasas, Derechos CNV"/>
    <n v="3092730"/>
    <m/>
    <n v="490445"/>
    <x v="0"/>
    <x v="46"/>
  </r>
  <r>
    <n v="8"/>
    <s v="E"/>
    <n v="51030302"/>
    <s v="Impuestos Municipales"/>
    <n v="561441634"/>
    <m/>
    <n v="446210243"/>
    <x v="0"/>
    <x v="47"/>
  </r>
  <r>
    <n v="8"/>
    <s v="E"/>
    <n v="51030303"/>
    <s v="Multas y Recargos N.D."/>
    <n v="1150000"/>
    <m/>
    <n v="21499819"/>
    <x v="0"/>
    <x v="46"/>
  </r>
  <r>
    <n v="8"/>
    <s v="E"/>
    <n v="51030304"/>
    <s v="Avisos y Publicidad"/>
    <n v="200633233"/>
    <m/>
    <n v="162854661"/>
    <x v="0"/>
    <x v="48"/>
  </r>
  <r>
    <n v="8"/>
    <s v="E"/>
    <n v="51030306"/>
    <s v="Gratificaciones"/>
    <n v="0"/>
    <m/>
    <n v="35944133"/>
    <x v="0"/>
    <x v="49"/>
  </r>
  <r>
    <n v="8"/>
    <s v="E"/>
    <n v="51030308"/>
    <s v="I.V.A. Gasto GND"/>
    <n v="1712920"/>
    <m/>
    <n v="1909"/>
    <x v="0"/>
    <x v="41"/>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49">
  <r>
    <x v="0"/>
    <d v="2024-10-07T00:00:00"/>
    <s v="PYG"/>
    <s v="Guaraní"/>
    <n v="2000000"/>
    <s v="Pagaré"/>
  </r>
  <r>
    <x v="0"/>
    <d v="2024-10-07T00:00:00"/>
    <s v="PYG"/>
    <s v="Guaraní"/>
    <n v="1280000"/>
    <s v="Pagaré"/>
  </r>
  <r>
    <x v="0"/>
    <d v="2024-09-23T00:00:00"/>
    <s v="PYG"/>
    <s v="Guaraní"/>
    <n v="960000"/>
    <s v="Pagaré"/>
  </r>
  <r>
    <x v="0"/>
    <d v="2024-09-16T00:00:00"/>
    <s v="PYG"/>
    <s v="Guaraní"/>
    <n v="640000"/>
    <s v="Pagaré"/>
  </r>
  <r>
    <x v="0"/>
    <d v="2024-08-26T00:00:00"/>
    <s v="PYG"/>
    <s v="Guaraní"/>
    <n v="750000"/>
    <s v="Pagaré"/>
  </r>
  <r>
    <x v="0"/>
    <d v="2024-08-19T00:00:00"/>
    <s v="PYG"/>
    <s v="Guaraní"/>
    <n v="1500000"/>
    <s v="Pagaré"/>
  </r>
  <r>
    <x v="0"/>
    <d v="2025-02-03T00:00:00"/>
    <s v="PYG"/>
    <s v="Guaraní"/>
    <n v="8000000"/>
    <s v="Pagaré"/>
  </r>
  <r>
    <x v="0"/>
    <d v="2024-08-05T00:00:00"/>
    <s v="PYG"/>
    <s v="Guaraní"/>
    <n v="1500000"/>
    <s v="Pagaré"/>
  </r>
  <r>
    <x v="0"/>
    <d v="2024-07-30T00:00:00"/>
    <s v="PYG"/>
    <s v="Guaraní"/>
    <n v="2000000"/>
    <s v="Pagaré"/>
  </r>
  <r>
    <x v="0"/>
    <d v="2024-07-02T00:00:00"/>
    <s v="PYG"/>
    <s v="Guaraní"/>
    <n v="1500000"/>
    <s v="Pagaré"/>
  </r>
  <r>
    <x v="0"/>
    <d v="2024-07-01T00:00:00"/>
    <s v="PYG"/>
    <s v="Guaraní"/>
    <n v="1500000"/>
    <s v="Pagaré"/>
  </r>
  <r>
    <x v="0"/>
    <d v="2024-07-05T00:00:00"/>
    <s v="PYG"/>
    <s v="Guaraní"/>
    <n v="505237.799"/>
    <s v="Pagaré"/>
  </r>
  <r>
    <x v="0"/>
    <m/>
    <m/>
    <m/>
    <m/>
    <m/>
  </r>
  <r>
    <x v="0"/>
    <m/>
    <m/>
    <m/>
    <m/>
    <m/>
  </r>
  <r>
    <x v="0"/>
    <m/>
    <m/>
    <m/>
    <m/>
    <m/>
  </r>
  <r>
    <x v="0"/>
    <m/>
    <m/>
    <m/>
    <m/>
    <m/>
  </r>
  <r>
    <x v="0"/>
    <m/>
    <m/>
    <m/>
    <m/>
    <m/>
  </r>
  <r>
    <x v="0"/>
    <m/>
    <m/>
    <m/>
    <m/>
    <m/>
  </r>
  <r>
    <x v="0"/>
    <m/>
    <m/>
    <m/>
    <m/>
    <m/>
  </r>
  <r>
    <x v="0"/>
    <m/>
    <m/>
    <m/>
    <m/>
    <m/>
  </r>
  <r>
    <x v="0"/>
    <m/>
    <m/>
    <m/>
    <m/>
    <m/>
  </r>
  <r>
    <x v="0"/>
    <m/>
    <m/>
    <m/>
    <m/>
    <m/>
  </r>
  <r>
    <x v="0"/>
    <m/>
    <m/>
    <m/>
    <m/>
    <m/>
  </r>
  <r>
    <x v="1"/>
    <m/>
    <m/>
    <m/>
    <m/>
    <m/>
  </r>
  <r>
    <x v="1"/>
    <m/>
    <m/>
    <m/>
    <m/>
    <m/>
  </r>
  <r>
    <x v="1"/>
    <m/>
    <m/>
    <m/>
    <m/>
    <m/>
  </r>
  <r>
    <x v="1"/>
    <m/>
    <m/>
    <m/>
    <m/>
    <m/>
  </r>
  <r>
    <x v="1"/>
    <m/>
    <m/>
    <m/>
    <m/>
    <m/>
  </r>
  <r>
    <x v="1"/>
    <m/>
    <m/>
    <m/>
    <m/>
    <m/>
  </r>
  <r>
    <x v="1"/>
    <m/>
    <m/>
    <m/>
    <m/>
    <m/>
  </r>
  <r>
    <x v="1"/>
    <m/>
    <m/>
    <m/>
    <m/>
    <m/>
  </r>
  <r>
    <x v="1"/>
    <m/>
    <m/>
    <m/>
    <m/>
    <m/>
  </r>
  <r>
    <x v="1"/>
    <m/>
    <m/>
    <m/>
    <m/>
    <m/>
  </r>
  <r>
    <x v="1"/>
    <m/>
    <m/>
    <m/>
    <m/>
    <m/>
  </r>
  <r>
    <x v="2"/>
    <d v="2024-04-09T00:00:00"/>
    <s v="PYG"/>
    <s v="Guaraní"/>
    <n v="1000000"/>
    <s v="Pagaré"/>
  </r>
  <r>
    <x v="2"/>
    <d v="2024-03-15T00:00:00"/>
    <s v="PYG"/>
    <s v="Guaraní"/>
    <n v="1000000"/>
    <s v="Pagaré"/>
  </r>
  <r>
    <x v="2"/>
    <d v="2024-03-12T00:00:00"/>
    <s v="PYG"/>
    <s v="Guaraní"/>
    <n v="800000"/>
    <s v="Pagaré"/>
  </r>
  <r>
    <x v="2"/>
    <d v="2024-06-28T00:00:00"/>
    <s v="PYG"/>
    <s v="Guaraní"/>
    <n v="1000000"/>
    <s v="Pagaré"/>
  </r>
  <r>
    <x v="3"/>
    <d v="2025-02-26T00:00:00"/>
    <s v="PYG"/>
    <s v="Guaraní"/>
    <n v="1125000"/>
    <s v="Pagaré"/>
  </r>
  <r>
    <x v="3"/>
    <d v="2025-02-04T00:00:00"/>
    <s v="PYG"/>
    <s v="Guaraní"/>
    <n v="1125000"/>
    <s v="Pagaré"/>
  </r>
  <r>
    <x v="3"/>
    <d v="2025-02-01T00:00:00"/>
    <s v="PYG"/>
    <s v="Guaraní"/>
    <n v="1125000"/>
    <s v="Pagaré"/>
  </r>
  <r>
    <x v="3"/>
    <d v="2025-01-30T00:00:00"/>
    <s v="PYG"/>
    <s v="Guaraní"/>
    <n v="1125000"/>
    <s v="Pagaré"/>
  </r>
  <r>
    <x v="3"/>
    <d v="2025-01-11T00:00:00"/>
    <s v="PYG"/>
    <s v="Guaraní"/>
    <n v="1125000"/>
    <s v="Pagaré"/>
  </r>
  <r>
    <x v="3"/>
    <d v="2025-01-02T00:00:00"/>
    <s v="PYG"/>
    <s v="Guaraní"/>
    <n v="1875000"/>
    <s v="Pagaré"/>
  </r>
  <r>
    <x v="3"/>
    <d v="2024-12-12T00:00:00"/>
    <s v="PYG"/>
    <s v="Guaraní"/>
    <n v="750000"/>
    <s v="Pagaré"/>
  </r>
  <r>
    <x v="3"/>
    <d v="2024-12-04T00:00:00"/>
    <s v="PYG"/>
    <s v="Guaraní"/>
    <n v="500000"/>
    <s v="Pagaré"/>
  </r>
  <r>
    <x v="3"/>
    <d v="2024-11-19T00:00:00"/>
    <s v="PYG"/>
    <s v="Guaraní"/>
    <n v="2500000"/>
    <s v="Pagaré"/>
  </r>
  <r>
    <x v="3"/>
    <d v="2024-11-08T00:00:00"/>
    <s v="PYG"/>
    <s v="Guaraní"/>
    <n v="1500000"/>
    <s v="Pagaré"/>
  </r>
  <r>
    <x v="3"/>
    <d v="2024-11-07T00:00:00"/>
    <s v="PYG"/>
    <s v="Guaraní"/>
    <n v="750000"/>
    <s v="Pagaré"/>
  </r>
  <r>
    <x v="3"/>
    <d v="2024-10-31T00:00:00"/>
    <s v="PYG"/>
    <s v="Guaraní"/>
    <n v="1500000"/>
    <s v="Pagaré"/>
  </r>
  <r>
    <x v="3"/>
    <d v="2024-10-24T00:00:00"/>
    <s v="PYG"/>
    <s v="Guaraní"/>
    <n v="1000000"/>
    <s v="Pagaré"/>
  </r>
  <r>
    <x v="3"/>
    <d v="2024-09-25T00:00:00"/>
    <s v="PYG"/>
    <s v="Guaraní"/>
    <n v="500000"/>
    <s v="Pagaré"/>
  </r>
  <r>
    <x v="3"/>
    <d v="2024-09-12T00:00:00"/>
    <s v="PYG"/>
    <s v="Guaraní"/>
    <n v="750000"/>
    <s v="Pagaré"/>
  </r>
  <r>
    <x v="3"/>
    <d v="2025-06-20T00:00:00"/>
    <s v="PYG"/>
    <s v="Guaraní"/>
    <n v="1528803.0179999999"/>
    <s v="Pagaré"/>
  </r>
  <r>
    <x v="3"/>
    <m/>
    <m/>
    <m/>
    <m/>
    <m/>
  </r>
  <r>
    <x v="3"/>
    <m/>
    <m/>
    <m/>
    <m/>
    <m/>
  </r>
  <r>
    <x v="3"/>
    <m/>
    <m/>
    <m/>
    <m/>
    <m/>
  </r>
  <r>
    <x v="4"/>
    <d v="2024-04-07T00:00:00"/>
    <s v="PYG"/>
    <s v="Guaraní"/>
    <n v="1000000"/>
    <s v="Pagaré"/>
  </r>
  <r>
    <x v="4"/>
    <d v="2024-10-07T00:00:00"/>
    <s v="PYG"/>
    <s v="Guaraní"/>
    <n v="1333333.334"/>
    <s v="Pagaré"/>
  </r>
  <r>
    <x v="4"/>
    <d v="2025-03-21T00:00:00"/>
    <s v="PYG"/>
    <s v="Guaraní"/>
    <n v="1500000"/>
    <s v="Pagaré"/>
  </r>
  <r>
    <x v="4"/>
    <d v="2025-03-10T00:00:00"/>
    <s v="PYG"/>
    <s v="Guaraní"/>
    <n v="1875000"/>
    <s v="Pagaré"/>
  </r>
  <r>
    <x v="4"/>
    <d v="2025-02-17T00:00:00"/>
    <s v="PYG"/>
    <s v="Guaraní"/>
    <n v="1125000"/>
    <s v="Pagaré"/>
  </r>
  <r>
    <x v="4"/>
    <d v="2025-02-10T00:00:00"/>
    <s v="PYG"/>
    <s v="Guaraní"/>
    <n v="1125000"/>
    <s v="Pagaré"/>
  </r>
  <r>
    <x v="4"/>
    <d v="2025-02-04T00:00:00"/>
    <s v="PYG"/>
    <s v="Guaraní"/>
    <n v="5333333.3320000004"/>
    <s v="Pagaré"/>
  </r>
  <r>
    <x v="4"/>
    <d v="2025-02-03T00:00:00"/>
    <s v="PYG"/>
    <s v="Guaraní"/>
    <n v="1875000"/>
    <s v="Pagaré"/>
  </r>
  <r>
    <x v="4"/>
    <d v="2024-12-30T00:00:00"/>
    <s v="PYG"/>
    <s v="Guaraní"/>
    <n v="1500000"/>
    <s v="Pagaré"/>
  </r>
  <r>
    <x v="4"/>
    <d v="2024-12-12T00:00:00"/>
    <s v="PYG"/>
    <s v="Guaraní"/>
    <n v="1250000"/>
    <s v="Pagaré"/>
  </r>
  <r>
    <x v="4"/>
    <d v="2024-12-09T00:00:00"/>
    <s v="PYG"/>
    <s v="Guaraní"/>
    <n v="1250000"/>
    <s v="Pagaré"/>
  </r>
  <r>
    <x v="4"/>
    <d v="2024-11-18T00:00:00"/>
    <s v="PYG"/>
    <s v="Guaraní"/>
    <n v="1000000"/>
    <s v="Pagaré"/>
  </r>
  <r>
    <x v="4"/>
    <d v="2024-11-04T00:00:00"/>
    <s v="PYG"/>
    <s v="Guaraní"/>
    <n v="1250000"/>
    <s v="Pagaré"/>
  </r>
  <r>
    <x v="4"/>
    <d v="2024-10-25T00:00:00"/>
    <s v="PYG"/>
    <s v="Guaraní"/>
    <n v="1750000"/>
    <s v="Pagaré"/>
  </r>
  <r>
    <x v="4"/>
    <d v="2024-09-30T00:00:00"/>
    <s v="PYG"/>
    <s v="Guaraní"/>
    <n v="1000000"/>
    <s v="Pagaré"/>
  </r>
  <r>
    <x v="4"/>
    <d v="2024-08-26T00:00:00"/>
    <s v="PYG"/>
    <s v="Guaraní"/>
    <n v="500000"/>
    <s v="Pagaré"/>
  </r>
  <r>
    <x v="4"/>
    <d v="2024-08-16T00:00:00"/>
    <s v="PYG"/>
    <s v="Guaraní"/>
    <n v="750000"/>
    <s v="Pagaré"/>
  </r>
  <r>
    <x v="4"/>
    <d v="2024-08-08T00:00:00"/>
    <s v="PYG"/>
    <s v="Guaraní"/>
    <n v="500000"/>
    <s v="Pagaré"/>
  </r>
  <r>
    <x v="4"/>
    <d v="2024-08-01T00:00:00"/>
    <s v="PYG"/>
    <s v="Guaraní"/>
    <n v="500000"/>
    <s v="Pagaré"/>
  </r>
  <r>
    <x v="4"/>
    <d v="2024-07-22T00:00:00"/>
    <s v="PYG"/>
    <s v="Guaraní"/>
    <n v="500000"/>
    <s v="Pagaré"/>
  </r>
  <r>
    <x v="4"/>
    <d v="2026-03-12T00:00:00"/>
    <s v="PYG"/>
    <s v="Guaraní"/>
    <n v="2000000"/>
    <s v="Pagaré"/>
  </r>
  <r>
    <x v="4"/>
    <m/>
    <m/>
    <m/>
    <m/>
    <m/>
  </r>
  <r>
    <x v="4"/>
    <m/>
    <m/>
    <m/>
    <m/>
    <m/>
  </r>
  <r>
    <x v="4"/>
    <m/>
    <m/>
    <m/>
    <m/>
    <m/>
  </r>
  <r>
    <x v="4"/>
    <m/>
    <m/>
    <m/>
    <m/>
    <m/>
  </r>
  <r>
    <x v="4"/>
    <m/>
    <m/>
    <m/>
    <m/>
    <m/>
  </r>
  <r>
    <x v="4"/>
    <m/>
    <m/>
    <m/>
    <m/>
    <m/>
  </r>
  <r>
    <x v="4"/>
    <m/>
    <m/>
    <m/>
    <m/>
    <m/>
  </r>
  <r>
    <x v="5"/>
    <d v="2024-04-10T00:00:00"/>
    <s v="PYG"/>
    <s v="Guaraní"/>
    <n v="701540"/>
    <s v="Pagaré"/>
  </r>
  <r>
    <x v="5"/>
    <d v="2024-08-16T00:00:00"/>
    <s v="PYG"/>
    <s v="Guaraní"/>
    <n v="700000"/>
    <s v="Pagaré"/>
  </r>
  <r>
    <x v="5"/>
    <d v="2024-07-28T00:00:00"/>
    <s v="PYG"/>
    <s v="Guaraní"/>
    <n v="1500000"/>
    <s v="Pagaré"/>
  </r>
  <r>
    <x v="5"/>
    <d v="2024-07-06T00:00:00"/>
    <s v="PYG"/>
    <s v="Guaraní"/>
    <n v="750000"/>
    <s v="Pagaré"/>
  </r>
  <r>
    <x v="5"/>
    <d v="2024-07-02T00:00:00"/>
    <s v="PYG"/>
    <s v="Guaraní"/>
    <n v="750000"/>
    <s v="Pagaré"/>
  </r>
  <r>
    <x v="5"/>
    <m/>
    <m/>
    <m/>
    <m/>
    <m/>
  </r>
  <r>
    <x v="5"/>
    <m/>
    <m/>
    <m/>
    <m/>
    <m/>
  </r>
  <r>
    <x v="5"/>
    <m/>
    <m/>
    <m/>
    <m/>
    <m/>
  </r>
  <r>
    <x v="5"/>
    <m/>
    <m/>
    <m/>
    <m/>
    <m/>
  </r>
  <r>
    <x v="5"/>
    <m/>
    <m/>
    <m/>
    <m/>
    <m/>
  </r>
  <r>
    <x v="5"/>
    <m/>
    <m/>
    <m/>
    <m/>
    <m/>
  </r>
  <r>
    <x v="6"/>
    <d v="2024-09-10T00:00:00"/>
    <s v="PYG"/>
    <s v="Guaraní"/>
    <n v="550000"/>
    <s v="Pagaré"/>
  </r>
  <r>
    <x v="6"/>
    <d v="2025-01-07T00:00:00"/>
    <s v="PYG"/>
    <s v="Guaraní"/>
    <n v="2000000"/>
    <s v="Pagaré"/>
  </r>
  <r>
    <x v="6"/>
    <d v="2024-08-10T00:00:00"/>
    <s v="PYG"/>
    <s v="Guaraní"/>
    <n v="1600000"/>
    <s v="Pagaré"/>
  </r>
  <r>
    <x v="6"/>
    <d v="2024-07-02T00:00:00"/>
    <s v="PYG"/>
    <s v="Guaraní"/>
    <n v="1024000"/>
    <s v="Pagaré"/>
  </r>
  <r>
    <x v="6"/>
    <m/>
    <m/>
    <m/>
    <m/>
    <m/>
  </r>
  <r>
    <x v="7"/>
    <d v="2024-09-23T00:00:00"/>
    <s v="PYG"/>
    <s v="Guaraní"/>
    <n v="1000000"/>
    <s v="Pagaré"/>
  </r>
  <r>
    <x v="7"/>
    <d v="2024-11-12T00:00:00"/>
    <s v="PYG"/>
    <s v="Guaraní"/>
    <n v="5000000"/>
    <s v="Pagaré"/>
  </r>
  <r>
    <x v="7"/>
    <d v="2024-11-05T00:00:00"/>
    <s v="PYG"/>
    <s v="Guaraní"/>
    <n v="3000000"/>
    <s v="Pagaré"/>
  </r>
  <r>
    <x v="8"/>
    <d v="2024-09-23T00:00:00"/>
    <s v="PYG"/>
    <s v="Guaraní"/>
    <n v="1000000"/>
    <s v="Pagaré"/>
  </r>
  <r>
    <x v="8"/>
    <d v="2024-08-16T00:00:00"/>
    <s v="PYG"/>
    <s v="Guaraní"/>
    <n v="1000000"/>
    <s v="Pagaré"/>
  </r>
  <r>
    <x v="8"/>
    <d v="2024-08-09T00:00:00"/>
    <s v="PYG"/>
    <s v="Guaraní"/>
    <n v="1000000"/>
    <s v="Pagaré"/>
  </r>
  <r>
    <x v="8"/>
    <d v="2024-07-05T00:00:00"/>
    <s v="PYG"/>
    <s v="Guaraní"/>
    <n v="1000000"/>
    <s v="Pagaré"/>
  </r>
  <r>
    <x v="8"/>
    <m/>
    <m/>
    <m/>
    <m/>
    <m/>
  </r>
  <r>
    <x v="8"/>
    <m/>
    <m/>
    <m/>
    <m/>
    <m/>
  </r>
  <r>
    <x v="8"/>
    <m/>
    <m/>
    <m/>
    <m/>
    <m/>
  </r>
  <r>
    <x v="8"/>
    <m/>
    <m/>
    <m/>
    <m/>
    <m/>
  </r>
  <r>
    <x v="8"/>
    <m/>
    <m/>
    <m/>
    <m/>
    <m/>
  </r>
  <r>
    <x v="9"/>
    <d v="2024-08-29T00:00:00"/>
    <s v="PYG"/>
    <s v="Guaraní"/>
    <n v="1518327.925"/>
    <s v="Pagaré"/>
  </r>
  <r>
    <x v="9"/>
    <d v="2024-08-28T00:00:00"/>
    <s v="PYG"/>
    <s v="Guaraní"/>
    <n v="1518327.925"/>
    <s v="Pagaré"/>
  </r>
  <r>
    <x v="10"/>
    <m/>
    <m/>
    <m/>
    <m/>
    <m/>
  </r>
  <r>
    <x v="10"/>
    <m/>
    <m/>
    <m/>
    <m/>
    <m/>
  </r>
  <r>
    <x v="11"/>
    <d v="2025-04-10T00:00:00"/>
    <s v="PYG"/>
    <s v="Guaraní"/>
    <n v="3000000"/>
    <s v="Pagaré"/>
  </r>
  <r>
    <x v="11"/>
    <d v="2024-10-26T00:00:00"/>
    <s v="PYG"/>
    <s v="Guaraní"/>
    <n v="3500000"/>
    <s v="Pagaré"/>
  </r>
  <r>
    <x v="11"/>
    <d v="2024-10-03T00:00:00"/>
    <s v="PYG"/>
    <s v="Guaraní"/>
    <n v="5000000"/>
    <s v="Pagaré"/>
  </r>
  <r>
    <x v="11"/>
    <m/>
    <m/>
    <m/>
    <m/>
    <m/>
  </r>
  <r>
    <x v="12"/>
    <d v="2024-09-14T00:00:00"/>
    <s v="PYG"/>
    <s v="Guaraní"/>
    <n v="1003000"/>
    <s v="Pagaré"/>
  </r>
  <r>
    <x v="12"/>
    <d v="2024-09-12T00:00:00"/>
    <s v="PYG"/>
    <s v="Guaraní"/>
    <n v="651950"/>
    <s v="Pagaré"/>
  </r>
  <r>
    <x v="12"/>
    <d v="2024-08-27T00:00:00"/>
    <s v="PYG"/>
    <s v="Guaraní"/>
    <n v="1003000"/>
    <s v="Pagaré"/>
  </r>
  <r>
    <x v="12"/>
    <d v="2024-08-13T00:00:00"/>
    <s v="PYG"/>
    <s v="Guaraní"/>
    <n v="801760"/>
    <s v="Pagaré"/>
  </r>
  <r>
    <x v="12"/>
    <m/>
    <m/>
    <m/>
    <m/>
    <m/>
  </r>
  <r>
    <x v="12"/>
    <m/>
    <m/>
    <m/>
    <m/>
    <m/>
  </r>
  <r>
    <x v="13"/>
    <m/>
    <m/>
    <m/>
    <n v="0"/>
    <m/>
  </r>
  <r>
    <x v="14"/>
    <m/>
    <m/>
    <m/>
    <m/>
    <m/>
  </r>
  <r>
    <x v="15"/>
    <m/>
    <m/>
    <s v=""/>
    <n v="0"/>
    <m/>
  </r>
  <r>
    <x v="16"/>
    <m/>
    <m/>
    <s v=""/>
    <m/>
    <m/>
  </r>
  <r>
    <x v="17"/>
    <m/>
    <m/>
    <s v=""/>
    <m/>
    <m/>
  </r>
  <r>
    <x v="18"/>
    <m/>
    <m/>
    <s v=""/>
    <n v="0"/>
    <m/>
  </r>
  <r>
    <x v="18"/>
    <m/>
    <m/>
    <s v=""/>
    <n v="0"/>
    <m/>
  </r>
  <r>
    <x v="14"/>
    <m/>
    <m/>
    <s v=""/>
    <n v="0"/>
    <m/>
  </r>
  <r>
    <x v="15"/>
    <m/>
    <m/>
    <s v=""/>
    <n v="0"/>
    <m/>
  </r>
  <r>
    <x v="16"/>
    <m/>
    <m/>
    <s v=""/>
    <n v="0"/>
    <m/>
  </r>
  <r>
    <x v="19"/>
    <m/>
    <m/>
    <s v=""/>
    <m/>
    <m/>
  </r>
  <r>
    <x v="0"/>
    <d v="2023-07-03T00:00:00"/>
    <s v="PYG"/>
    <s v="Guaraní"/>
    <n v="64657.534"/>
    <s v="Pagaré"/>
  </r>
  <r>
    <x v="0"/>
    <d v="2023-07-11T00:00:00"/>
    <s v="PYG"/>
    <s v="Guaraní"/>
    <n v="47061.917999999998"/>
    <s v="Pagaré"/>
  </r>
  <r>
    <x v="0"/>
    <d v="2023-08-07T00:00:00"/>
    <s v="PYG"/>
    <s v="Guaraní"/>
    <n v="26327.670999999998"/>
    <s v="Pagaré"/>
  </r>
  <r>
    <x v="0"/>
    <d v="2023-08-14T00:00:00"/>
    <s v="PYG"/>
    <s v="Guaraní"/>
    <n v="17551.78"/>
    <s v="Pagaré"/>
  </r>
  <r>
    <x v="0"/>
    <d v="2023-08-22T00:00:00"/>
    <s v="PYG"/>
    <s v="Guaraní"/>
    <n v="12847.602999999999"/>
    <s v="Pagaré"/>
  </r>
  <r>
    <x v="0"/>
    <d v="2023-09-20T00:00:00"/>
    <s v="PYG"/>
    <s v="Guaraní"/>
    <n v="24852.74"/>
    <s v="Pagaré"/>
  </r>
  <r>
    <x v="0"/>
    <d v="2023-09-27T00:00:00"/>
    <s v="PYG"/>
    <s v="Guaraní"/>
    <n v="633863.01699999999"/>
    <s v="Pagaré"/>
  </r>
  <r>
    <x v="0"/>
    <d v="2023-10-02T00:00:00"/>
    <s v="PYG"/>
    <s v="Guaraní"/>
    <n v="24852.74"/>
    <s v="Pagaré"/>
  </r>
  <r>
    <x v="0"/>
    <d v="2024-04-03T00:00:00"/>
    <s v="PYG"/>
    <s v="Guaraní"/>
    <n v="32013.699000000001"/>
    <s v="Pagaré"/>
  </r>
  <r>
    <x v="0"/>
    <d v="2023-10-09T00:00:00"/>
    <s v="PYG"/>
    <s v="Guaraní"/>
    <n v="12150"/>
    <s v="Pagaré"/>
  </r>
  <r>
    <x v="0"/>
    <d v="2023-10-23T00:00:00"/>
    <s v="PYG"/>
    <s v="Guaraní"/>
    <n v="12600"/>
    <s v="Pagaré"/>
  </r>
  <r>
    <x v="0"/>
    <d v="2023-10-24T00:00:00"/>
    <s v="PYG"/>
    <s v="Guaraní"/>
    <n v="5211.5630000000001"/>
    <s v="Pagaré"/>
  </r>
  <r>
    <x v="0"/>
    <m/>
    <m/>
    <m/>
    <m/>
    <m/>
  </r>
  <r>
    <x v="0"/>
    <m/>
    <m/>
    <m/>
    <m/>
    <m/>
  </r>
  <r>
    <x v="0"/>
    <m/>
    <m/>
    <m/>
    <m/>
    <m/>
  </r>
  <r>
    <x v="0"/>
    <m/>
    <m/>
    <m/>
    <m/>
    <m/>
  </r>
  <r>
    <x v="0"/>
    <m/>
    <m/>
    <m/>
    <m/>
    <m/>
  </r>
  <r>
    <x v="0"/>
    <m/>
    <m/>
    <m/>
    <m/>
    <m/>
  </r>
  <r>
    <x v="0"/>
    <m/>
    <m/>
    <m/>
    <m/>
    <m/>
  </r>
  <r>
    <x v="0"/>
    <m/>
    <m/>
    <m/>
    <m/>
    <m/>
  </r>
  <r>
    <x v="0"/>
    <m/>
    <m/>
    <m/>
    <m/>
    <m/>
  </r>
  <r>
    <x v="0"/>
    <m/>
    <m/>
    <m/>
    <m/>
    <m/>
  </r>
  <r>
    <x v="0"/>
    <m/>
    <m/>
    <m/>
    <m/>
    <m/>
  </r>
  <r>
    <x v="1"/>
    <m/>
    <m/>
    <m/>
    <m/>
    <m/>
  </r>
  <r>
    <x v="1"/>
    <m/>
    <m/>
    <m/>
    <m/>
    <m/>
  </r>
  <r>
    <x v="1"/>
    <m/>
    <m/>
    <m/>
    <m/>
    <m/>
  </r>
  <r>
    <x v="1"/>
    <m/>
    <m/>
    <m/>
    <m/>
    <m/>
  </r>
  <r>
    <x v="1"/>
    <m/>
    <m/>
    <m/>
    <m/>
    <m/>
  </r>
  <r>
    <x v="1"/>
    <m/>
    <m/>
    <m/>
    <m/>
    <m/>
  </r>
  <r>
    <x v="1"/>
    <m/>
    <m/>
    <m/>
    <m/>
    <m/>
  </r>
  <r>
    <x v="1"/>
    <m/>
    <m/>
    <m/>
    <m/>
    <m/>
  </r>
  <r>
    <x v="1"/>
    <m/>
    <m/>
    <m/>
    <m/>
    <m/>
  </r>
  <r>
    <x v="1"/>
    <m/>
    <m/>
    <m/>
    <m/>
    <m/>
  </r>
  <r>
    <x v="1"/>
    <m/>
    <m/>
    <m/>
    <m/>
    <m/>
  </r>
  <r>
    <x v="2"/>
    <d v="2024-10-10T00:00:00"/>
    <s v="PYG"/>
    <s v="Guaraní"/>
    <n v="31084.932000000001"/>
    <s v="Pagaré"/>
  </r>
  <r>
    <x v="2"/>
    <d v="2024-09-15T00:00:00"/>
    <s v="PYG"/>
    <s v="Guaraní"/>
    <n v="23945.205000000002"/>
    <s v="Pagaré"/>
  </r>
  <r>
    <x v="2"/>
    <d v="2024-09-12T00:00:00"/>
    <s v="PYG"/>
    <s v="Guaraní"/>
    <n v="19156.165000000001"/>
    <s v="Pagaré"/>
  </r>
  <r>
    <x v="2"/>
    <d v="2024-12-25T00:00:00"/>
    <s v="PYG"/>
    <s v="Guaraní"/>
    <n v="44383.561999999998"/>
    <s v="Pagaré"/>
  </r>
  <r>
    <x v="3"/>
    <d v="2025-02-26T00:00:00"/>
    <s v="PYG"/>
    <s v="Guaraní"/>
    <n v="57741.781000000003"/>
    <s v="Pagaré"/>
  </r>
  <r>
    <x v="3"/>
    <d v="2025-02-04T00:00:00"/>
    <s v="PYG"/>
    <s v="Guaraní"/>
    <n v="57741.781000000003"/>
    <s v="Pagaré"/>
  </r>
  <r>
    <x v="3"/>
    <d v="2025-02-01T00:00:00"/>
    <s v="PYG"/>
    <s v="Guaraní"/>
    <n v="57741.781000000003"/>
    <s v="Pagaré"/>
  </r>
  <r>
    <x v="3"/>
    <d v="2025-01-30T00:00:00"/>
    <s v="PYG"/>
    <s v="Guaraní"/>
    <n v="58096.233"/>
    <s v="Pagaré"/>
  </r>
  <r>
    <x v="3"/>
    <d v="2025-01-11T00:00:00"/>
    <s v="PYG"/>
    <s v="Guaraní"/>
    <n v="58096.233"/>
    <s v="Pagaré"/>
  </r>
  <r>
    <x v="3"/>
    <d v="2025-01-02T00:00:00"/>
    <s v="PYG"/>
    <s v="Guaraní"/>
    <n v="96827.054999999993"/>
    <s v="Pagaré"/>
  </r>
  <r>
    <x v="3"/>
    <d v="2024-12-12T00:00:00"/>
    <s v="PYG"/>
    <s v="Guaraní"/>
    <n v="30231.164000000001"/>
    <s v="Pagaré"/>
  </r>
  <r>
    <x v="3"/>
    <d v="2024-12-04T00:00:00"/>
    <s v="PYG"/>
    <s v="Guaraní"/>
    <n v="20080.822"/>
    <s v="Pagaré"/>
  </r>
  <r>
    <x v="3"/>
    <d v="2024-11-19T00:00:00"/>
    <s v="PYG"/>
    <s v="Guaraní"/>
    <n v="101136.98699999999"/>
    <s v="Pagaré"/>
  </r>
  <r>
    <x v="3"/>
    <d v="2024-11-08T00:00:00"/>
    <s v="PYG"/>
    <s v="Guaraní"/>
    <n v="61341.781000000003"/>
    <s v="Pagaré"/>
  </r>
  <r>
    <x v="3"/>
    <d v="2024-11-07T00:00:00"/>
    <s v="PYG"/>
    <s v="Guaraní"/>
    <n v="30231.164000000001"/>
    <s v="Pagaré"/>
  </r>
  <r>
    <x v="3"/>
    <d v="2024-10-31T00:00:00"/>
    <s v="PYG"/>
    <s v="Guaraní"/>
    <n v="62383.561999999998"/>
    <s v="Pagaré"/>
  </r>
  <r>
    <x v="3"/>
    <d v="2024-10-24T00:00:00"/>
    <s v="PYG"/>
    <s v="Guaraní"/>
    <n v="41287.671999999999"/>
    <s v="Pagaré"/>
  </r>
  <r>
    <x v="3"/>
    <d v="2024-09-25T00:00:00"/>
    <s v="PYG"/>
    <s v="Guaraní"/>
    <n v="14086.300999999999"/>
    <s v="Pagaré"/>
  </r>
  <r>
    <x v="3"/>
    <d v="2024-09-12T00:00:00"/>
    <s v="PYG"/>
    <s v="Guaraní"/>
    <n v="21361.644"/>
    <s v="Pagaré"/>
  </r>
  <r>
    <x v="3"/>
    <d v="2025-06-20T00:00:00"/>
    <s v="PYG"/>
    <s v="Guaraní"/>
    <n v="87329.141000000003"/>
    <s v="Pagaré"/>
  </r>
  <r>
    <x v="20"/>
    <m/>
    <m/>
    <m/>
    <m/>
    <m/>
  </r>
  <r>
    <x v="20"/>
    <m/>
    <m/>
    <m/>
    <m/>
    <m/>
  </r>
  <r>
    <x v="20"/>
    <m/>
    <m/>
    <m/>
    <m/>
    <m/>
  </r>
  <r>
    <x v="4"/>
    <d v="2024-04-07T00:00:00"/>
    <s v="PYG"/>
    <s v="Guaraní"/>
    <n v="54657.536"/>
    <s v="Pagaré"/>
  </r>
  <r>
    <x v="4"/>
    <d v="2024-10-07T00:00:00"/>
    <s v="PYG"/>
    <s v="Guaraní"/>
    <n v="23753.423999999999"/>
    <s v="Pagaré"/>
  </r>
  <r>
    <x v="4"/>
    <d v="2025-03-21T00:00:00"/>
    <s v="PYG"/>
    <s v="Guaraní"/>
    <n v="70664.384000000005"/>
    <s v="Pagaré"/>
  </r>
  <r>
    <x v="4"/>
    <d v="2025-03-10T00:00:00"/>
    <s v="PYG"/>
    <s v="Guaraní"/>
    <n v="87842.466"/>
    <s v="Pagaré"/>
  </r>
  <r>
    <x v="4"/>
    <d v="2025-02-17T00:00:00"/>
    <s v="PYG"/>
    <s v="Guaraní"/>
    <n v="58577.055"/>
    <s v="Pagaré"/>
  </r>
  <r>
    <x v="4"/>
    <d v="2025-02-10T00:00:00"/>
    <s v="PYG"/>
    <s v="Guaraní"/>
    <n v="55479.451999999997"/>
    <s v="Pagaré"/>
  </r>
  <r>
    <x v="4"/>
    <d v="2025-02-04T00:00:00"/>
    <s v="PYG"/>
    <s v="Guaraní"/>
    <n v="204630.13800000001"/>
    <s v="Pagaré"/>
  </r>
  <r>
    <x v="4"/>
    <d v="2025-02-03T00:00:00"/>
    <s v="PYG"/>
    <s v="Guaraní"/>
    <n v="94374.144"/>
    <s v="Pagaré"/>
  </r>
  <r>
    <x v="4"/>
    <d v="2024-12-30T00:00:00"/>
    <s v="PYG"/>
    <s v="Guaraní"/>
    <n v="78102.739000000001"/>
    <s v="Pagaré"/>
  </r>
  <r>
    <x v="4"/>
    <d v="2024-12-12T00:00:00"/>
    <s v="PYG"/>
    <s v="Guaraní"/>
    <n v="47825.343000000001"/>
    <s v="Pagaré"/>
  </r>
  <r>
    <x v="4"/>
    <d v="2024-12-09T00:00:00"/>
    <s v="PYG"/>
    <s v="Guaraní"/>
    <n v="48724.315000000002"/>
    <s v="Pagaré"/>
  </r>
  <r>
    <x v="4"/>
    <d v="2024-11-18T00:00:00"/>
    <s v="PYG"/>
    <s v="Guaraní"/>
    <n v="41136.987000000001"/>
    <s v="Pagaré"/>
  </r>
  <r>
    <x v="4"/>
    <d v="2024-11-04T00:00:00"/>
    <s v="PYG"/>
    <s v="Guaraní"/>
    <n v="51421.233"/>
    <s v="Pagaré"/>
  </r>
  <r>
    <x v="4"/>
    <d v="2024-10-25T00:00:00"/>
    <s v="PYG"/>
    <s v="Guaraní"/>
    <n v="72816.781000000003"/>
    <s v="Pagaré"/>
  </r>
  <r>
    <x v="4"/>
    <d v="2024-09-30T00:00:00"/>
    <s v="PYG"/>
    <s v="Guaraní"/>
    <n v="41763.699000000001"/>
    <s v="Pagaré"/>
  </r>
  <r>
    <x v="4"/>
    <d v="2024-08-26T00:00:00"/>
    <s v="PYG"/>
    <s v="Guaraní"/>
    <n v="14958.904"/>
    <s v="Pagaré"/>
  </r>
  <r>
    <x v="4"/>
    <d v="2024-08-16T00:00:00"/>
    <s v="PYG"/>
    <s v="Guaraní"/>
    <n v="21698.63"/>
    <s v="Pagaré"/>
  </r>
  <r>
    <x v="4"/>
    <d v="2024-08-08T00:00:00"/>
    <s v="PYG"/>
    <s v="Guaraní"/>
    <n v="15164.384"/>
    <s v="Pagaré"/>
  </r>
  <r>
    <x v="4"/>
    <d v="2024-08-01T00:00:00"/>
    <s v="PYG"/>
    <s v="Guaraní"/>
    <n v="15164.384"/>
    <s v="Pagaré"/>
  </r>
  <r>
    <x v="4"/>
    <d v="2024-07-22T00:00:00"/>
    <s v="PYG"/>
    <s v="Guaraní"/>
    <n v="15226.027"/>
    <s v="Pagaré"/>
  </r>
  <r>
    <x v="4"/>
    <d v="2026-03-12T00:00:00"/>
    <s v="PYG"/>
    <s v="Guaraní"/>
    <n v="345753.42499999999"/>
    <s v="Pagaré"/>
  </r>
  <r>
    <x v="4"/>
    <m/>
    <m/>
    <m/>
    <m/>
    <m/>
  </r>
  <r>
    <x v="4"/>
    <m/>
    <m/>
    <m/>
    <m/>
    <m/>
  </r>
  <r>
    <x v="4"/>
    <m/>
    <m/>
    <m/>
    <m/>
    <m/>
  </r>
  <r>
    <x v="4"/>
    <m/>
    <m/>
    <m/>
    <m/>
    <m/>
  </r>
  <r>
    <x v="4"/>
    <m/>
    <m/>
    <m/>
    <m/>
    <m/>
  </r>
  <r>
    <x v="4"/>
    <m/>
    <m/>
    <m/>
    <m/>
    <m/>
  </r>
  <r>
    <x v="4"/>
    <m/>
    <m/>
    <m/>
    <m/>
    <m/>
  </r>
  <r>
    <x v="5"/>
    <d v="2024-04-10T00:00:00"/>
    <s v="PYG"/>
    <s v="Guaraní"/>
    <n v="14271.054"/>
    <s v="Pagaré"/>
  </r>
  <r>
    <x v="5"/>
    <d v="2024-08-16T00:00:00"/>
    <s v="PYG"/>
    <s v="Guaraní"/>
    <n v="11506.85"/>
    <s v="Pagaré"/>
  </r>
  <r>
    <x v="5"/>
    <d v="2024-07-28T00:00:00"/>
    <s v="PYG"/>
    <s v="Guaraní"/>
    <n v="12328.767"/>
    <s v="Pagaré"/>
  </r>
  <r>
    <x v="5"/>
    <d v="2024-07-06T00:00:00"/>
    <s v="PYG"/>
    <s v="Guaraní"/>
    <n v="6164.384"/>
    <s v="Pagaré"/>
  </r>
  <r>
    <x v="5"/>
    <d v="2024-07-02T00:00:00"/>
    <s v="PYG"/>
    <s v="Guaraní"/>
    <n v="6164.384"/>
    <s v="Pagaré"/>
  </r>
  <r>
    <x v="5"/>
    <m/>
    <m/>
    <m/>
    <m/>
    <m/>
  </r>
  <r>
    <x v="5"/>
    <m/>
    <m/>
    <m/>
    <m/>
    <m/>
  </r>
  <r>
    <x v="5"/>
    <m/>
    <m/>
    <m/>
    <m/>
    <m/>
  </r>
  <r>
    <x v="5"/>
    <m/>
    <m/>
    <m/>
    <m/>
    <m/>
  </r>
  <r>
    <x v="5"/>
    <m/>
    <m/>
    <m/>
    <m/>
    <m/>
  </r>
  <r>
    <x v="6"/>
    <d v="2024-09-10T00:00:00"/>
    <s v="PYG"/>
    <s v="Guaraní"/>
    <n v="13561.644"/>
    <s v="Pagaré"/>
  </r>
  <r>
    <x v="6"/>
    <d v="2025-01-07T00:00:00"/>
    <s v="PYG"/>
    <s v="Guaraní"/>
    <n v="100109.588"/>
    <s v="Pagaré"/>
  </r>
  <r>
    <x v="6"/>
    <d v="2024-08-10T00:00:00"/>
    <s v="PYG"/>
    <s v="Guaraní"/>
    <n v="29825.753000000001"/>
    <s v="Pagaré"/>
  </r>
  <r>
    <x v="6"/>
    <d v="2024-07-02T00:00:00"/>
    <s v="PYG"/>
    <s v="Guaraní"/>
    <n v="10730.959000000001"/>
    <s v="Pagaré"/>
  </r>
  <r>
    <x v="6"/>
    <m/>
    <m/>
    <m/>
    <m/>
    <m/>
  </r>
  <r>
    <x v="7"/>
    <d v="2024-09-23T00:00:00"/>
    <s v="PYG"/>
    <s v="Guaraní"/>
    <n v="24931.507000000001"/>
    <s v="Pagaré"/>
  </r>
  <r>
    <x v="7"/>
    <d v="2024-11-12T00:00:00"/>
    <s v="PYG"/>
    <s v="Guaraní"/>
    <n v="229041.095"/>
    <s v="Pagaré"/>
  </r>
  <r>
    <x v="7"/>
    <d v="2024-11-05T00:00:00"/>
    <s v="PYG"/>
    <s v="Guaraní"/>
    <n v="136520.549"/>
    <s v="Pagaré"/>
  </r>
  <r>
    <x v="8"/>
    <d v="2024-09-23T00:00:00"/>
    <s v="PYG"/>
    <s v="Guaraní"/>
    <n v="24261.644"/>
    <s v="Pagaré"/>
  </r>
  <r>
    <x v="8"/>
    <d v="2024-08-16T00:00:00"/>
    <s v="PYG"/>
    <s v="Guaraní"/>
    <n v="16406.849999999999"/>
    <s v="Pagaré"/>
  </r>
  <r>
    <x v="8"/>
    <d v="2024-08-09T00:00:00"/>
    <s v="PYG"/>
    <s v="Guaraní"/>
    <n v="16406.849999999999"/>
    <s v="Pagaré"/>
  </r>
  <r>
    <x v="8"/>
    <d v="2024-07-05T00:00:00"/>
    <s v="PYG"/>
    <s v="Guaraní"/>
    <n v="7939.7259999999997"/>
    <s v="Pagaré"/>
  </r>
  <r>
    <x v="8"/>
    <m/>
    <m/>
    <m/>
    <m/>
    <m/>
  </r>
  <r>
    <x v="8"/>
    <m/>
    <m/>
    <m/>
    <m/>
    <m/>
  </r>
  <r>
    <x v="8"/>
    <m/>
    <m/>
    <m/>
    <m/>
    <m/>
  </r>
  <r>
    <x v="8"/>
    <m/>
    <m/>
    <m/>
    <m/>
    <m/>
  </r>
  <r>
    <x v="8"/>
    <m/>
    <m/>
    <m/>
    <m/>
    <m/>
  </r>
  <r>
    <x v="9"/>
    <d v="2024-08-29T00:00:00"/>
    <s v="PYG"/>
    <s v="Guaraní"/>
    <n v="27912.275000000001"/>
    <s v="Pagaré"/>
  </r>
  <r>
    <x v="9"/>
    <d v="2024-08-28T00:00:00"/>
    <s v="PYG"/>
    <s v="Guaraní"/>
    <n v="27912.275000000001"/>
    <s v="Pagaré"/>
  </r>
  <r>
    <x v="10"/>
    <m/>
    <m/>
    <m/>
    <m/>
    <m/>
  </r>
  <r>
    <x v="10"/>
    <m/>
    <m/>
    <m/>
    <m/>
    <m/>
  </r>
  <r>
    <x v="11"/>
    <d v="2025-04-10T00:00:00"/>
    <s v="PYG"/>
    <s v="Guaraní"/>
    <n v="187446.57500000001"/>
    <s v="Pagaré"/>
  </r>
  <r>
    <x v="11"/>
    <d v="2024-10-26T00:00:00"/>
    <s v="PYG"/>
    <s v="Guaraní"/>
    <n v="162150.685"/>
    <s v="Pagaré"/>
  </r>
  <r>
    <x v="11"/>
    <d v="2024-10-03T00:00:00"/>
    <s v="PYG"/>
    <s v="Guaraní"/>
    <n v="229041.09599999999"/>
    <s v="Pagaré"/>
  </r>
  <r>
    <x v="11"/>
    <m/>
    <m/>
    <m/>
    <m/>
    <m/>
  </r>
  <r>
    <x v="11"/>
    <m/>
    <m/>
    <m/>
    <m/>
    <m/>
  </r>
  <r>
    <x v="12"/>
    <d v="2024-09-14T00:00:00"/>
    <s v="PYG"/>
    <s v="Guaraní"/>
    <n v="25281.096000000001"/>
    <s v="Pagaré"/>
  </r>
  <r>
    <x v="12"/>
    <d v="2024-09-12T00:00:00"/>
    <s v="PYG"/>
    <s v="Guaraní"/>
    <n v="16432.713"/>
    <s v="Pagaré"/>
  </r>
  <r>
    <x v="12"/>
    <d v="2024-08-27T00:00:00"/>
    <s v="PYG"/>
    <s v="Guaraní"/>
    <n v="18438.712"/>
    <s v="Pagaré"/>
  </r>
  <r>
    <x v="12"/>
    <d v="2024-08-13T00:00:00"/>
    <s v="PYG"/>
    <s v="Guaraní"/>
    <n v="14739.204"/>
    <s v="Pagaré"/>
  </r>
  <r>
    <x v="12"/>
    <m/>
    <m/>
    <m/>
    <m/>
    <m/>
  </r>
  <r>
    <x v="12"/>
    <m/>
    <m/>
    <m/>
    <m/>
    <m/>
  </r>
  <r>
    <x v="13"/>
    <m/>
    <m/>
    <m/>
    <n v="0"/>
    <m/>
  </r>
  <r>
    <x v="14"/>
    <m/>
    <m/>
    <m/>
    <m/>
    <m/>
  </r>
  <r>
    <x v="15"/>
    <m/>
    <m/>
    <s v=""/>
    <n v="0"/>
    <m/>
  </r>
  <r>
    <x v="16"/>
    <m/>
    <m/>
    <s v=""/>
    <m/>
    <m/>
  </r>
  <r>
    <x v="21"/>
    <m/>
    <m/>
    <s v=""/>
    <n v="118920150.249"/>
    <m/>
  </r>
  <r>
    <x v="22"/>
    <m/>
    <m/>
    <m/>
    <m/>
    <m/>
  </r>
  <r>
    <x v="22"/>
    <m/>
    <m/>
    <m/>
    <n v="118920150.249"/>
    <m/>
  </r>
  <r>
    <x v="22"/>
    <m/>
    <m/>
    <m/>
    <n v="0"/>
    <m/>
  </r>
  <r>
    <x v="22"/>
    <m/>
    <m/>
    <m/>
    <m/>
    <m/>
  </r>
  <r>
    <x v="23"/>
    <m/>
    <m/>
    <m/>
    <m/>
    <m/>
  </r>
  <r>
    <x v="22"/>
    <n v="2023"/>
    <m/>
    <m/>
    <m/>
    <m/>
  </r>
  <r>
    <x v="24"/>
    <s v="Vencimiento"/>
    <s v="Símbolo de Moneda"/>
    <s v="Moneda"/>
    <s v="Importe (miles de Gs)"/>
    <s v="Tipo de garantía"/>
  </r>
  <r>
    <x v="4"/>
    <d v="2026-01-23T00:00:00"/>
    <s v="PYG"/>
    <s v="Guaraní"/>
    <n v="4499488"/>
    <s v="Pagaré"/>
  </r>
  <r>
    <x v="4"/>
    <d v="2027-01-18T00:00:00"/>
    <s v="PYG"/>
    <s v="Guaraní"/>
    <n v="4499488"/>
    <s v="Pagaré"/>
  </r>
  <r>
    <x v="4"/>
    <d v="2028-01-13T00:00:00"/>
    <s v="PYG"/>
    <s v="Guaraní"/>
    <n v="4499488"/>
    <s v="Pagaré"/>
  </r>
  <r>
    <x v="4"/>
    <d v="2029-01-08T00:00:00"/>
    <s v="PYG"/>
    <s v="Guaraní"/>
    <n v="4499488"/>
    <s v="Pagaré"/>
  </r>
  <r>
    <x v="4"/>
    <d v="2026-03-12T00:00:00"/>
    <s v="PYG"/>
    <s v="Guaraní"/>
    <n v="2000000"/>
    <s v="Pagaré"/>
  </r>
  <r>
    <x v="4"/>
    <m/>
    <m/>
    <m/>
    <m/>
    <m/>
  </r>
  <r>
    <x v="4"/>
    <m/>
    <m/>
    <m/>
    <m/>
    <m/>
  </r>
  <r>
    <x v="3"/>
    <m/>
    <m/>
    <m/>
    <m/>
    <m/>
  </r>
  <r>
    <x v="3"/>
    <m/>
    <m/>
    <m/>
    <m/>
    <m/>
  </r>
  <r>
    <x v="3"/>
    <m/>
    <m/>
    <m/>
    <m/>
    <m/>
  </r>
  <r>
    <x v="3"/>
    <m/>
    <m/>
    <m/>
    <m/>
    <m/>
  </r>
  <r>
    <x v="3"/>
    <m/>
    <m/>
    <m/>
    <m/>
    <m/>
  </r>
  <r>
    <x v="3"/>
    <m/>
    <m/>
    <m/>
    <m/>
    <m/>
  </r>
  <r>
    <x v="3"/>
    <m/>
    <m/>
    <m/>
    <m/>
    <m/>
  </r>
  <r>
    <x v="3"/>
    <m/>
    <m/>
    <m/>
    <m/>
    <m/>
  </r>
  <r>
    <x v="3"/>
    <m/>
    <m/>
    <m/>
    <m/>
    <m/>
  </r>
  <r>
    <x v="3"/>
    <m/>
    <m/>
    <m/>
    <m/>
    <m/>
  </r>
  <r>
    <x v="3"/>
    <m/>
    <m/>
    <m/>
    <m/>
    <m/>
  </r>
  <r>
    <x v="3"/>
    <m/>
    <m/>
    <m/>
    <m/>
    <m/>
  </r>
  <r>
    <x v="14"/>
    <m/>
    <m/>
    <s v=""/>
    <m/>
    <m/>
  </r>
  <r>
    <x v="15"/>
    <m/>
    <s v="PYG"/>
    <s v="Guaraní"/>
    <n v="48000000"/>
    <m/>
  </r>
  <r>
    <x v="16"/>
    <m/>
    <m/>
    <s v=""/>
    <m/>
    <m/>
  </r>
  <r>
    <x v="17"/>
    <m/>
    <m/>
    <s v=""/>
    <m/>
    <m/>
  </r>
  <r>
    <x v="18"/>
    <m/>
    <m/>
    <s v=""/>
    <n v="0"/>
    <m/>
  </r>
  <r>
    <x v="18"/>
    <m/>
    <m/>
    <s v=""/>
    <n v="0"/>
    <m/>
  </r>
  <r>
    <x v="14"/>
    <m/>
    <m/>
    <s v=""/>
    <m/>
    <m/>
  </r>
  <r>
    <x v="15"/>
    <m/>
    <m/>
    <s v=""/>
    <n v="0"/>
    <m/>
  </r>
  <r>
    <x v="16"/>
    <m/>
    <m/>
    <s v=""/>
    <m/>
    <m/>
  </r>
  <r>
    <x v="19"/>
    <m/>
    <m/>
    <s v=""/>
    <n v="0"/>
    <m/>
  </r>
  <r>
    <x v="4"/>
    <d v="2026-03-12T00:00:00"/>
    <s v="PYG"/>
    <s v=""/>
    <n v="554731.397"/>
    <s v="Pagaré"/>
  </r>
  <r>
    <x v="4"/>
    <d v="2029-01-08T00:00:00"/>
    <s v="PYG"/>
    <s v=""/>
    <n v="554731.397"/>
    <s v="Pagaré"/>
  </r>
  <r>
    <x v="4"/>
    <d v="2025-07-28T00:00:00"/>
    <s v="PYG"/>
    <s v=""/>
    <n v="433923.22600000002"/>
    <s v="Pagaré"/>
  </r>
  <r>
    <x v="4"/>
    <d v="2025-10-27T00:00:00"/>
    <s v="PYG"/>
    <s v=""/>
    <n v="332838.83799999999"/>
    <s v="Pagaré"/>
  </r>
  <r>
    <x v="4"/>
    <d v="2026-01-23T00:00:00"/>
    <s v="PYG"/>
    <s v=""/>
    <n v="332838.83799999999"/>
    <s v="Pagaré"/>
  </r>
  <r>
    <x v="4"/>
    <d v="2026-04-23T00:00:00"/>
    <s v="PYG"/>
    <s v=""/>
    <n v="332838.83799999999"/>
    <s v="Pagaré"/>
  </r>
  <r>
    <x v="4"/>
    <d v="2026-07-22T00:00:00"/>
    <s v="PYG"/>
    <s v=""/>
    <n v="332838.83799999999"/>
    <s v="Pagaré"/>
  </r>
  <r>
    <x v="4"/>
    <d v="2026-10-20T00:00:00"/>
    <s v="PYG"/>
    <s v=""/>
    <n v="224358.03200000001"/>
    <s v="Pagaré"/>
  </r>
  <r>
    <x v="4"/>
    <d v="2027-01-18T00:00:00"/>
    <s v="PYG"/>
    <s v=""/>
    <n v="224358.03200000001"/>
    <s v="Pagaré"/>
  </r>
  <r>
    <x v="4"/>
    <d v="2027-04-19T00:00:00"/>
    <s v="PYG"/>
    <s v=""/>
    <n v="216961.61300000001"/>
    <s v="Pagaré"/>
  </r>
  <r>
    <x v="4"/>
    <d v="2027-07-19T00:00:00"/>
    <s v="PYG"/>
    <s v=""/>
    <n v="178193.78299999202"/>
    <s v="Pagaré"/>
  </r>
  <r>
    <x v="4"/>
    <d v="2027-10-15T00:00:00"/>
    <s v="PYG"/>
    <s v=""/>
    <n v="110946.27899999999"/>
    <s v="Pagaré"/>
  </r>
  <r>
    <x v="4"/>
    <d v="2028-01-13T00:00:00"/>
    <s v="PYG"/>
    <s v=""/>
    <n v="110946.27899999999"/>
    <s v="Pagaré"/>
  </r>
  <r>
    <x v="4"/>
    <d v="2028-04-12T00:00:00"/>
    <s v="PYG"/>
    <s v=""/>
    <n v="110946.27899999999"/>
    <s v="Pagaré"/>
  </r>
  <r>
    <x v="4"/>
    <d v="2028-07-11T00:00:00"/>
    <s v="PYG"/>
    <s v=""/>
    <n v="112179.016"/>
    <s v="Pagaré"/>
  </r>
  <r>
    <x v="4"/>
    <d v="2028-10-09T00:00:00"/>
    <s v="PYG"/>
    <s v=""/>
    <n v="98630.137000000002"/>
    <s v="Pagaré"/>
  </r>
  <r>
    <x v="4"/>
    <d v="2029-01-08T00:00:00"/>
    <s v="PYG"/>
    <s v=""/>
    <n v="98630.137000000002"/>
    <s v="Pagaré"/>
  </r>
  <r>
    <x v="4"/>
    <d v="2025-09-15T00:00:00"/>
    <s v="PYG"/>
    <s v=""/>
    <n v="49315.067999999999"/>
    <s v="Pagaré"/>
  </r>
  <r>
    <x v="4"/>
    <m/>
    <m/>
    <m/>
    <m/>
    <m/>
  </r>
  <r>
    <x v="4"/>
    <m/>
    <m/>
    <m/>
    <m/>
    <m/>
  </r>
  <r>
    <x v="4"/>
    <m/>
    <m/>
    <m/>
    <m/>
    <m/>
  </r>
  <r>
    <x v="4"/>
    <m/>
    <m/>
    <m/>
    <m/>
    <m/>
  </r>
  <r>
    <x v="4"/>
    <m/>
    <m/>
    <m/>
    <m/>
    <m/>
  </r>
  <r>
    <x v="4"/>
    <m/>
    <m/>
    <m/>
    <m/>
    <m/>
  </r>
  <r>
    <x v="4"/>
    <m/>
    <m/>
    <m/>
    <m/>
    <m/>
  </r>
  <r>
    <x v="4"/>
    <m/>
    <m/>
    <m/>
    <m/>
    <m/>
  </r>
  <r>
    <x v="20"/>
    <m/>
    <m/>
    <m/>
    <m/>
    <m/>
  </r>
  <r>
    <x v="20"/>
    <m/>
    <m/>
    <m/>
    <m/>
    <m/>
  </r>
  <r>
    <x v="20"/>
    <m/>
    <m/>
    <m/>
    <m/>
    <m/>
  </r>
  <r>
    <x v="20"/>
    <m/>
    <m/>
    <m/>
    <m/>
    <m/>
  </r>
  <r>
    <x v="20"/>
    <m/>
    <m/>
    <m/>
    <m/>
    <m/>
  </r>
  <r>
    <x v="20"/>
    <m/>
    <m/>
    <m/>
    <m/>
    <m/>
  </r>
  <r>
    <x v="20"/>
    <m/>
    <m/>
    <m/>
    <m/>
    <m/>
  </r>
  <r>
    <x v="20"/>
    <m/>
    <m/>
    <m/>
    <m/>
    <m/>
  </r>
  <r>
    <x v="20"/>
    <m/>
    <m/>
    <m/>
    <m/>
    <m/>
  </r>
  <r>
    <x v="20"/>
    <m/>
    <m/>
    <m/>
    <m/>
    <m/>
  </r>
  <r>
    <x v="20"/>
    <m/>
    <m/>
    <m/>
    <m/>
    <m/>
  </r>
  <r>
    <x v="20"/>
    <m/>
    <m/>
    <m/>
    <m/>
    <m/>
  </r>
  <r>
    <x v="25"/>
    <m/>
    <m/>
    <m/>
    <m/>
    <m/>
  </r>
  <r>
    <x v="14"/>
    <m/>
    <m/>
    <m/>
    <m/>
    <m/>
  </r>
  <r>
    <x v="26"/>
    <m/>
    <m/>
    <m/>
    <n v="20274273.971000001"/>
    <m/>
  </r>
  <r>
    <x v="16"/>
    <m/>
    <m/>
    <m/>
    <m/>
    <m/>
  </r>
  <r>
    <x v="21"/>
    <m/>
    <m/>
    <s v=""/>
    <n v="92682431.997999996"/>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5277A4C-C6A9-47ED-8E62-C5DCCEA124DB}" name="TablaDinámica1" cacheId="56"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O3:Q16" firstHeaderRow="1" firstDataRow="1" firstDataCol="2"/>
  <pivotFields count="13">
    <pivotField axis="axisRow" compact="0" outline="0" showAll="0" defaultSubtotal="0">
      <items count="11">
        <item x="8"/>
        <item x="6"/>
        <item x="4"/>
        <item x="7"/>
        <item x="5"/>
        <item x="3"/>
        <item x="1"/>
        <item x="2"/>
        <item x="0"/>
        <item x="9"/>
        <item x="10"/>
      </items>
    </pivotField>
    <pivotField axis="axisRow" compact="0" outline="0" showAll="0">
      <items count="12">
        <item x="9"/>
        <item x="8"/>
        <item x="7"/>
        <item x="2"/>
        <item x="6"/>
        <item x="4"/>
        <item x="1"/>
        <item x="5"/>
        <item x="0"/>
        <item x="3"/>
        <item x="1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s>
  <rowFields count="2">
    <field x="0"/>
    <field x="1"/>
  </rowFields>
  <rowItems count="13">
    <i>
      <x/>
      <x v="1"/>
    </i>
    <i>
      <x v="1"/>
      <x v="4"/>
    </i>
    <i>
      <x v="2"/>
      <x v="5"/>
    </i>
    <i>
      <x v="3"/>
      <x v="2"/>
    </i>
    <i>
      <x v="4"/>
      <x v="7"/>
    </i>
    <i>
      <x v="5"/>
      <x v="3"/>
    </i>
    <i>
      <x v="6"/>
      <x v="6"/>
    </i>
    <i>
      <x v="7"/>
      <x v="6"/>
    </i>
    <i>
      <x v="8"/>
      <x v="8"/>
    </i>
    <i r="1">
      <x v="9"/>
    </i>
    <i>
      <x v="9"/>
      <x/>
    </i>
    <i>
      <x v="10"/>
      <x v="10"/>
    </i>
    <i t="grand">
      <x/>
    </i>
  </rowItems>
  <colItems count="1">
    <i/>
  </colItems>
  <dataFields count="1">
    <dataField name="Suma de Saldo M.L." fld="11" baseField="0" baseItem="0" numFmtId="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AFE6E07-6A9C-4CB5-8CF1-76E4FE34CFB3}" name="TablaDinámica2" cacheId="58"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B31" firstHeaderRow="1" firstDataRow="1" firstDataCol="1"/>
  <pivotFields count="6">
    <pivotField axis="axisRow" showAll="0">
      <items count="28">
        <item x="14"/>
        <item x="16"/>
        <item x="6"/>
        <item x="0"/>
        <item x="20"/>
        <item x="25"/>
        <item x="8"/>
        <item x="9"/>
        <item x="2"/>
        <item x="5"/>
        <item x="1"/>
        <item x="7"/>
        <item x="4"/>
        <item x="3"/>
        <item x="11"/>
        <item x="15"/>
        <item x="26"/>
        <item x="12"/>
        <item x="19"/>
        <item x="23"/>
        <item x="18"/>
        <item x="13"/>
        <item x="17"/>
        <item x="24"/>
        <item x="10"/>
        <item x="21"/>
        <item x="22"/>
        <item t="default"/>
      </items>
    </pivotField>
    <pivotField showAll="0"/>
    <pivotField showAll="0"/>
    <pivotField showAll="0"/>
    <pivotField dataField="1" showAll="0"/>
    <pivotField showAll="0"/>
  </pivotFields>
  <rowFields count="1">
    <field x="0"/>
  </rowFields>
  <rowItems count="28">
    <i>
      <x/>
    </i>
    <i>
      <x v="1"/>
    </i>
    <i>
      <x v="2"/>
    </i>
    <i>
      <x v="3"/>
    </i>
    <i>
      <x v="4"/>
    </i>
    <i>
      <x v="5"/>
    </i>
    <i>
      <x v="6"/>
    </i>
    <i>
      <x v="7"/>
    </i>
    <i>
      <x v="8"/>
    </i>
    <i>
      <x v="9"/>
    </i>
    <i>
      <x v="10"/>
    </i>
    <i>
      <x v="11"/>
    </i>
    <i>
      <x v="12"/>
    </i>
    <i>
      <x v="13"/>
    </i>
    <i>
      <x v="14"/>
    </i>
    <i>
      <x v="15"/>
    </i>
    <i>
      <x v="16"/>
    </i>
    <i>
      <x v="17"/>
    </i>
    <i>
      <x v="18"/>
    </i>
    <i>
      <x v="19"/>
    </i>
    <i>
      <x v="20"/>
    </i>
    <i>
      <x v="21"/>
    </i>
    <i>
      <x v="22"/>
    </i>
    <i>
      <x v="23"/>
    </i>
    <i>
      <x v="24"/>
    </i>
    <i>
      <x v="25"/>
    </i>
    <i>
      <x v="26"/>
    </i>
    <i t="grand">
      <x/>
    </i>
  </rowItems>
  <colItems count="1">
    <i/>
  </colItems>
  <dataFields count="1">
    <dataField name="Suma de Importe (miles de Gs)" fld="4" baseField="0" baseItem="0" numFmtId="167"/>
  </dataFields>
  <formats count="2">
    <format dxfId="1">
      <pivotArea outline="0" collapsedLevelsAreSubtotals="1" fieldPosition="0"/>
    </format>
    <format dxfId="0">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1BBDB56-95AE-4D4B-B9B5-EAA7FF8ED09E}" name="TablaDinámica1" cacheId="57"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P2:V55" firstHeaderRow="1" firstDataRow="3" firstDataCol="1"/>
  <pivotFields count="9">
    <pivotField showAll="0"/>
    <pivotField showAll="0"/>
    <pivotField showAll="0"/>
    <pivotField showAll="0"/>
    <pivotField dataField="1" showAll="0"/>
    <pivotField showAll="0"/>
    <pivotField dataField="1" showAll="0"/>
    <pivotField axis="axisCol" showAll="0">
      <items count="3">
        <item x="0"/>
        <item x="1"/>
        <item t="default"/>
      </items>
    </pivotField>
    <pivotField axis="axisRow" showAll="0">
      <items count="51">
        <item x="11"/>
        <item x="4"/>
        <item x="26"/>
        <item x="9"/>
        <item x="10"/>
        <item x="2"/>
        <item x="27"/>
        <item x="1"/>
        <item x="23"/>
        <item x="30"/>
        <item x="39"/>
        <item x="31"/>
        <item x="24"/>
        <item x="34"/>
        <item x="12"/>
        <item x="35"/>
        <item x="32"/>
        <item x="13"/>
        <item x="41"/>
        <item x="37"/>
        <item x="38"/>
        <item x="44"/>
        <item x="14"/>
        <item x="36"/>
        <item x="16"/>
        <item x="48"/>
        <item x="18"/>
        <item x="42"/>
        <item x="20"/>
        <item x="22"/>
        <item x="29"/>
        <item x="8"/>
        <item x="49"/>
        <item x="6"/>
        <item x="47"/>
        <item x="5"/>
        <item x="46"/>
        <item x="45"/>
        <item x="15"/>
        <item x="40"/>
        <item x="17"/>
        <item x="25"/>
        <item x="33"/>
        <item x="28"/>
        <item x="43"/>
        <item x="21"/>
        <item x="0"/>
        <item x="7"/>
        <item x="19"/>
        <item x="3"/>
        <item t="default"/>
      </items>
    </pivotField>
  </pivotFields>
  <rowFields count="1">
    <field x="8"/>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2">
    <field x="7"/>
    <field x="-2"/>
  </colFields>
  <colItems count="6">
    <i>
      <x/>
      <x/>
    </i>
    <i r="1" i="1">
      <x v="1"/>
    </i>
    <i>
      <x v="1"/>
      <x/>
    </i>
    <i r="1" i="1">
      <x v="1"/>
    </i>
    <i t="grand">
      <x/>
    </i>
    <i t="grand" i="1">
      <x/>
    </i>
  </colItems>
  <dataFields count="2">
    <dataField name="Suma de  2.024 " fld="4" baseField="0" baseItem="0"/>
    <dataField name="Suma de  2.023 " fld="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40.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4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E5BED-D843-4371-A126-E4E84EDB0546}">
  <sheetPr>
    <tabColor rgb="FFFFC000"/>
  </sheetPr>
  <dimension ref="B1:D13"/>
  <sheetViews>
    <sheetView showGridLines="0" workbookViewId="0">
      <selection activeCell="C1" sqref="C1"/>
    </sheetView>
  </sheetViews>
  <sheetFormatPr baseColWidth="10" defaultRowHeight="14.4" x14ac:dyDescent="0.3"/>
  <cols>
    <col min="3" max="3" width="26.6640625" customWidth="1"/>
    <col min="4" max="4" width="16.88671875" style="141" bestFit="1" customWidth="1"/>
  </cols>
  <sheetData>
    <row r="1" spans="2:4" x14ac:dyDescent="0.3">
      <c r="C1" s="316" t="s">
        <v>9937</v>
      </c>
    </row>
    <row r="2" spans="2:4" x14ac:dyDescent="0.3">
      <c r="B2">
        <v>11010302</v>
      </c>
      <c r="C2" t="s">
        <v>5</v>
      </c>
      <c r="D2" s="141">
        <v>0</v>
      </c>
    </row>
    <row r="3" spans="2:4" x14ac:dyDescent="0.3">
      <c r="B3">
        <v>11010501</v>
      </c>
      <c r="C3" t="s">
        <v>6</v>
      </c>
      <c r="D3" s="141">
        <v>14636037</v>
      </c>
    </row>
    <row r="4" spans="2:4" x14ac:dyDescent="0.3">
      <c r="B4">
        <v>11010503</v>
      </c>
      <c r="C4" t="s">
        <v>7</v>
      </c>
      <c r="D4" s="141">
        <v>28186955</v>
      </c>
    </row>
    <row r="5" spans="2:4" x14ac:dyDescent="0.3">
      <c r="B5">
        <v>11010509</v>
      </c>
      <c r="C5" t="s">
        <v>8</v>
      </c>
      <c r="D5" s="141">
        <v>44039880</v>
      </c>
    </row>
    <row r="6" spans="2:4" x14ac:dyDescent="0.3">
      <c r="B6">
        <v>11010510</v>
      </c>
      <c r="C6" t="s">
        <v>9</v>
      </c>
      <c r="D6" s="141">
        <v>1083941</v>
      </c>
    </row>
    <row r="7" spans="2:4" x14ac:dyDescent="0.3">
      <c r="B7">
        <v>11010511</v>
      </c>
      <c r="C7" t="s">
        <v>10</v>
      </c>
      <c r="D7" s="141">
        <v>147927663</v>
      </c>
    </row>
    <row r="8" spans="2:4" x14ac:dyDescent="0.3">
      <c r="C8" t="s">
        <v>336</v>
      </c>
      <c r="D8" s="141">
        <v>6919685936</v>
      </c>
    </row>
    <row r="9" spans="2:4" x14ac:dyDescent="0.3">
      <c r="D9" s="142">
        <f>SUM(D2:D8)</f>
        <v>7155560412</v>
      </c>
    </row>
    <row r="11" spans="2:4" x14ac:dyDescent="0.3">
      <c r="B11">
        <v>21010102</v>
      </c>
      <c r="C11" t="s">
        <v>21</v>
      </c>
      <c r="D11" s="141">
        <v>-3473953395</v>
      </c>
    </row>
    <row r="12" spans="2:4" x14ac:dyDescent="0.3">
      <c r="B12">
        <v>21010105</v>
      </c>
      <c r="C12" t="s">
        <v>22</v>
      </c>
      <c r="D12" s="141">
        <v>-1380029985</v>
      </c>
    </row>
    <row r="13" spans="2:4" x14ac:dyDescent="0.3">
      <c r="D13" s="142">
        <f>SUM(D11:D12)</f>
        <v>-4853983380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8CC68-C402-4515-B19F-FAFEF0CFCFA2}">
  <dimension ref="B2:H22"/>
  <sheetViews>
    <sheetView showGridLines="0" zoomScale="85" zoomScaleNormal="85" workbookViewId="0">
      <selection activeCell="J6" sqref="J6"/>
    </sheetView>
  </sheetViews>
  <sheetFormatPr baseColWidth="10" defaultRowHeight="14.4" x14ac:dyDescent="0.3"/>
  <cols>
    <col min="2" max="2" width="17.6640625" bestFit="1" customWidth="1"/>
  </cols>
  <sheetData>
    <row r="2" spans="2:8" ht="15" thickBot="1" x14ac:dyDescent="0.35"/>
    <row r="3" spans="2:8" x14ac:dyDescent="0.3">
      <c r="B3" s="768" t="s">
        <v>116</v>
      </c>
      <c r="C3" s="769"/>
      <c r="D3" s="769"/>
      <c r="E3" s="769"/>
      <c r="F3" s="769"/>
      <c r="G3" s="769"/>
      <c r="H3" s="770"/>
    </row>
    <row r="4" spans="2:8" x14ac:dyDescent="0.3">
      <c r="B4" s="771"/>
      <c r="C4" s="772"/>
      <c r="D4" s="772"/>
      <c r="E4" s="772"/>
      <c r="F4" s="772"/>
      <c r="G4" s="772"/>
      <c r="H4" s="773"/>
    </row>
    <row r="5" spans="2:8" x14ac:dyDescent="0.3">
      <c r="B5" s="771"/>
      <c r="C5" s="772"/>
      <c r="D5" s="772"/>
      <c r="E5" s="772"/>
      <c r="F5" s="772"/>
      <c r="G5" s="772"/>
      <c r="H5" s="773"/>
    </row>
    <row r="6" spans="2:8" x14ac:dyDescent="0.3">
      <c r="B6" s="771"/>
      <c r="C6" s="772"/>
      <c r="D6" s="772"/>
      <c r="E6" s="772"/>
      <c r="F6" s="772"/>
      <c r="G6" s="772"/>
      <c r="H6" s="773"/>
    </row>
    <row r="7" spans="2:8" x14ac:dyDescent="0.3">
      <c r="B7" s="771"/>
      <c r="C7" s="772"/>
      <c r="D7" s="772"/>
      <c r="E7" s="772"/>
      <c r="F7" s="772"/>
      <c r="G7" s="772"/>
      <c r="H7" s="773"/>
    </row>
    <row r="8" spans="2:8" x14ac:dyDescent="0.3">
      <c r="B8" s="771"/>
      <c r="C8" s="772"/>
      <c r="D8" s="772"/>
      <c r="E8" s="772"/>
      <c r="F8" s="772"/>
      <c r="G8" s="772"/>
      <c r="H8" s="773"/>
    </row>
    <row r="9" spans="2:8" x14ac:dyDescent="0.3">
      <c r="B9" s="771"/>
      <c r="C9" s="772"/>
      <c r="D9" s="772"/>
      <c r="E9" s="772"/>
      <c r="F9" s="772"/>
      <c r="G9" s="772"/>
      <c r="H9" s="773"/>
    </row>
    <row r="10" spans="2:8" x14ac:dyDescent="0.3">
      <c r="B10" s="771"/>
      <c r="C10" s="772"/>
      <c r="D10" s="772"/>
      <c r="E10" s="772"/>
      <c r="F10" s="772"/>
      <c r="G10" s="772"/>
      <c r="H10" s="773"/>
    </row>
    <row r="11" spans="2:8" x14ac:dyDescent="0.3">
      <c r="B11" s="771"/>
      <c r="C11" s="772"/>
      <c r="D11" s="772"/>
      <c r="E11" s="772"/>
      <c r="F11" s="772"/>
      <c r="G11" s="772"/>
      <c r="H11" s="773"/>
    </row>
    <row r="12" spans="2:8" x14ac:dyDescent="0.3">
      <c r="B12" s="771"/>
      <c r="C12" s="772"/>
      <c r="D12" s="772"/>
      <c r="E12" s="772"/>
      <c r="F12" s="772"/>
      <c r="G12" s="772"/>
      <c r="H12" s="773"/>
    </row>
    <row r="13" spans="2:8" x14ac:dyDescent="0.3">
      <c r="B13" s="771"/>
      <c r="C13" s="772"/>
      <c r="D13" s="772"/>
      <c r="E13" s="772"/>
      <c r="F13" s="772"/>
      <c r="G13" s="772"/>
      <c r="H13" s="773"/>
    </row>
    <row r="14" spans="2:8" x14ac:dyDescent="0.3">
      <c r="B14" s="771"/>
      <c r="C14" s="772"/>
      <c r="D14" s="772"/>
      <c r="E14" s="772"/>
      <c r="F14" s="772"/>
      <c r="G14" s="772"/>
      <c r="H14" s="773"/>
    </row>
    <row r="15" spans="2:8" x14ac:dyDescent="0.3">
      <c r="B15" s="771"/>
      <c r="C15" s="772"/>
      <c r="D15" s="772"/>
      <c r="E15" s="772"/>
      <c r="F15" s="772"/>
      <c r="G15" s="772"/>
      <c r="H15" s="773"/>
    </row>
    <row r="16" spans="2:8" x14ac:dyDescent="0.3">
      <c r="B16" s="771"/>
      <c r="C16" s="772"/>
      <c r="D16" s="772"/>
      <c r="E16" s="772"/>
      <c r="F16" s="772"/>
      <c r="G16" s="772"/>
      <c r="H16" s="773"/>
    </row>
    <row r="17" spans="2:8" x14ac:dyDescent="0.3">
      <c r="B17" s="771"/>
      <c r="C17" s="772"/>
      <c r="D17" s="772"/>
      <c r="E17" s="772"/>
      <c r="F17" s="772"/>
      <c r="G17" s="772"/>
      <c r="H17" s="773"/>
    </row>
    <row r="18" spans="2:8" x14ac:dyDescent="0.3">
      <c r="B18" s="771"/>
      <c r="C18" s="772"/>
      <c r="D18" s="772"/>
      <c r="E18" s="772"/>
      <c r="F18" s="772"/>
      <c r="G18" s="772"/>
      <c r="H18" s="773"/>
    </row>
    <row r="19" spans="2:8" x14ac:dyDescent="0.3">
      <c r="B19" s="771"/>
      <c r="C19" s="772"/>
      <c r="D19" s="772"/>
      <c r="E19" s="772"/>
      <c r="F19" s="772"/>
      <c r="G19" s="772"/>
      <c r="H19" s="773"/>
    </row>
    <row r="20" spans="2:8" x14ac:dyDescent="0.3">
      <c r="B20" s="771"/>
      <c r="C20" s="772"/>
      <c r="D20" s="772"/>
      <c r="E20" s="772"/>
      <c r="F20" s="772"/>
      <c r="G20" s="772"/>
      <c r="H20" s="773"/>
    </row>
    <row r="21" spans="2:8" x14ac:dyDescent="0.3">
      <c r="B21" s="771"/>
      <c r="C21" s="772"/>
      <c r="D21" s="772"/>
      <c r="E21" s="772"/>
      <c r="F21" s="772"/>
      <c r="G21" s="772"/>
      <c r="H21" s="773"/>
    </row>
    <row r="22" spans="2:8" ht="15" thickBot="1" x14ac:dyDescent="0.35">
      <c r="B22" s="774"/>
      <c r="C22" s="775"/>
      <c r="D22" s="775"/>
      <c r="E22" s="775"/>
      <c r="F22" s="775"/>
      <c r="G22" s="775"/>
      <c r="H22" s="776"/>
    </row>
  </sheetData>
  <mergeCells count="1">
    <mergeCell ref="B3:H2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072A5-F87A-4FC4-9679-E230C1AB5F19}">
  <dimension ref="A1:T65"/>
  <sheetViews>
    <sheetView showGridLines="0" workbookViewId="0">
      <selection activeCell="D20" sqref="D20"/>
    </sheetView>
  </sheetViews>
  <sheetFormatPr baseColWidth="10" defaultColWidth="11.33203125" defaultRowHeight="13.2" x14ac:dyDescent="0.25"/>
  <cols>
    <col min="1" max="1" width="21.33203125" style="1" bestFit="1" customWidth="1"/>
    <col min="2" max="2" width="15.5546875" style="1" customWidth="1"/>
    <col min="3" max="3" width="61.6640625" style="1" bestFit="1" customWidth="1"/>
    <col min="4" max="4" width="14.88671875" style="75" customWidth="1"/>
    <col min="5" max="5" width="49.88671875" style="1" bestFit="1" customWidth="1"/>
    <col min="6" max="6" width="6.6640625" style="1" bestFit="1" customWidth="1"/>
    <col min="7" max="16384" width="11.33203125" style="1"/>
  </cols>
  <sheetData>
    <row r="1" spans="1:20" x14ac:dyDescent="0.25">
      <c r="B1" s="76" t="s">
        <v>176</v>
      </c>
      <c r="C1" s="80" t="s">
        <v>121</v>
      </c>
    </row>
    <row r="2" spans="1:20" x14ac:dyDescent="0.25">
      <c r="S2" s="1">
        <v>1</v>
      </c>
      <c r="T2" s="1" t="s">
        <v>177</v>
      </c>
    </row>
    <row r="3" spans="1:20" x14ac:dyDescent="0.25">
      <c r="S3" s="1">
        <v>2</v>
      </c>
      <c r="T3" s="1" t="s">
        <v>178</v>
      </c>
    </row>
    <row r="4" spans="1:20" x14ac:dyDescent="0.25">
      <c r="S4" s="1">
        <v>3</v>
      </c>
      <c r="T4" s="1" t="s">
        <v>179</v>
      </c>
    </row>
    <row r="5" spans="1:20" x14ac:dyDescent="0.25">
      <c r="S5" s="1">
        <v>4</v>
      </c>
      <c r="T5" s="1" t="s">
        <v>180</v>
      </c>
    </row>
    <row r="6" spans="1:20" x14ac:dyDescent="0.25">
      <c r="A6" s="76" t="s">
        <v>181</v>
      </c>
      <c r="B6" s="79">
        <v>45473</v>
      </c>
      <c r="S6" s="1">
        <v>5</v>
      </c>
      <c r="T6" s="1" t="s">
        <v>182</v>
      </c>
    </row>
    <row r="7" spans="1:20" ht="12.75" hidden="1" customHeight="1" x14ac:dyDescent="0.25">
      <c r="A7" s="5"/>
      <c r="B7" s="5"/>
      <c r="C7" s="5"/>
      <c r="D7" s="121"/>
      <c r="S7" s="1">
        <v>6</v>
      </c>
      <c r="T7" s="1" t="s">
        <v>183</v>
      </c>
    </row>
    <row r="8" spans="1:20" x14ac:dyDescent="0.25">
      <c r="A8" s="61"/>
      <c r="S8" s="1">
        <v>7</v>
      </c>
      <c r="T8" s="1" t="s">
        <v>184</v>
      </c>
    </row>
    <row r="9" spans="1:20" ht="26.4" customHeight="1" x14ac:dyDescent="0.25">
      <c r="B9" s="62"/>
      <c r="C9" s="63" t="s">
        <v>117</v>
      </c>
      <c r="D9" s="66" t="s">
        <v>185</v>
      </c>
      <c r="S9" s="1">
        <v>8</v>
      </c>
      <c r="T9" s="1" t="s">
        <v>186</v>
      </c>
    </row>
    <row r="10" spans="1:20" ht="26.4" customHeight="1" x14ac:dyDescent="0.25">
      <c r="B10" s="64" t="s">
        <v>187</v>
      </c>
      <c r="C10" s="59"/>
      <c r="D10" s="67"/>
      <c r="S10" s="1">
        <v>9</v>
      </c>
      <c r="T10" s="1" t="s">
        <v>188</v>
      </c>
    </row>
    <row r="11" spans="1:20" ht="14.4" x14ac:dyDescent="0.3">
      <c r="A11" s="16"/>
      <c r="B11" s="25"/>
      <c r="C11" s="1" t="s">
        <v>189</v>
      </c>
      <c r="D11" s="123" t="s">
        <v>190</v>
      </c>
      <c r="S11" s="1">
        <v>10</v>
      </c>
      <c r="T11" s="1" t="s">
        <v>191</v>
      </c>
    </row>
    <row r="12" spans="1:20" ht="14.4" x14ac:dyDescent="0.3">
      <c r="A12" s="16"/>
      <c r="B12" s="25"/>
      <c r="C12" s="1" t="s">
        <v>192</v>
      </c>
      <c r="D12" s="124" t="s">
        <v>193</v>
      </c>
      <c r="S12" s="1">
        <v>11</v>
      </c>
      <c r="T12" s="1" t="s">
        <v>194</v>
      </c>
    </row>
    <row r="13" spans="1:20" ht="14.4" x14ac:dyDescent="0.3">
      <c r="A13" s="16"/>
      <c r="B13" s="64" t="s">
        <v>195</v>
      </c>
      <c r="D13" s="123" t="s">
        <v>196</v>
      </c>
      <c r="S13" s="1">
        <v>12</v>
      </c>
      <c r="T13" s="1" t="s">
        <v>197</v>
      </c>
    </row>
    <row r="14" spans="1:20" ht="14.4" x14ac:dyDescent="0.3">
      <c r="A14" s="16"/>
      <c r="B14" s="25"/>
      <c r="C14" s="1" t="s">
        <v>198</v>
      </c>
      <c r="D14" s="124" t="s">
        <v>199</v>
      </c>
    </row>
    <row r="15" spans="1:20" ht="14.4" x14ac:dyDescent="0.3">
      <c r="A15" s="16"/>
      <c r="B15" s="25"/>
      <c r="C15" s="1" t="s">
        <v>200</v>
      </c>
      <c r="D15" s="124" t="s">
        <v>201</v>
      </c>
    </row>
    <row r="16" spans="1:20" ht="14.4" x14ac:dyDescent="0.3">
      <c r="A16" s="16"/>
      <c r="B16" s="25"/>
      <c r="C16" s="1" t="s">
        <v>202</v>
      </c>
      <c r="D16" s="124" t="s">
        <v>203</v>
      </c>
    </row>
    <row r="17" spans="1:4" ht="14.4" x14ac:dyDescent="0.3">
      <c r="A17" s="16"/>
      <c r="B17" s="25"/>
      <c r="C17" s="1" t="s">
        <v>204</v>
      </c>
      <c r="D17" s="124" t="s">
        <v>205</v>
      </c>
    </row>
    <row r="18" spans="1:4" ht="14.4" x14ac:dyDescent="0.3">
      <c r="A18" s="16"/>
      <c r="B18" s="25"/>
      <c r="C18" s="1" t="s">
        <v>202</v>
      </c>
      <c r="D18" s="124" t="s">
        <v>203</v>
      </c>
    </row>
    <row r="19" spans="1:4" ht="14.4" x14ac:dyDescent="0.3">
      <c r="A19" s="16"/>
      <c r="B19" s="25"/>
      <c r="C19" s="1" t="s">
        <v>206</v>
      </c>
      <c r="D19" s="124" t="s">
        <v>207</v>
      </c>
    </row>
    <row r="20" spans="1:4" ht="14.4" x14ac:dyDescent="0.3">
      <c r="A20" s="16"/>
      <c r="B20" s="25"/>
      <c r="C20" s="1" t="s">
        <v>208</v>
      </c>
      <c r="D20" s="124" t="s">
        <v>209</v>
      </c>
    </row>
    <row r="21" spans="1:4" ht="14.4" x14ac:dyDescent="0.3">
      <c r="A21" s="16"/>
      <c r="B21" s="25"/>
      <c r="C21" s="1" t="s">
        <v>210</v>
      </c>
      <c r="D21" s="124" t="s">
        <v>211</v>
      </c>
    </row>
    <row r="22" spans="1:4" ht="14.4" x14ac:dyDescent="0.3">
      <c r="A22" s="16"/>
      <c r="B22" s="25"/>
      <c r="C22" s="1" t="s">
        <v>212</v>
      </c>
      <c r="D22" s="124" t="s">
        <v>213</v>
      </c>
    </row>
    <row r="23" spans="1:4" ht="14.4" x14ac:dyDescent="0.3">
      <c r="A23" s="16"/>
      <c r="B23" s="25"/>
      <c r="C23" s="1" t="s">
        <v>214</v>
      </c>
      <c r="D23" s="124" t="s">
        <v>215</v>
      </c>
    </row>
    <row r="24" spans="1:4" ht="14.4" x14ac:dyDescent="0.3">
      <c r="A24" s="16"/>
      <c r="B24" s="25"/>
      <c r="C24" s="1" t="s">
        <v>216</v>
      </c>
      <c r="D24" s="123" t="s">
        <v>217</v>
      </c>
    </row>
    <row r="25" spans="1:4" ht="14.4" x14ac:dyDescent="0.3">
      <c r="A25" s="16"/>
      <c r="B25" s="25"/>
      <c r="C25" s="1" t="s">
        <v>218</v>
      </c>
      <c r="D25" s="124" t="s">
        <v>219</v>
      </c>
    </row>
    <row r="26" spans="1:4" ht="14.4" x14ac:dyDescent="0.3">
      <c r="A26" s="16"/>
      <c r="B26" s="25"/>
      <c r="C26" s="1" t="s">
        <v>220</v>
      </c>
      <c r="D26" s="124" t="s">
        <v>221</v>
      </c>
    </row>
    <row r="27" spans="1:4" ht="14.4" x14ac:dyDescent="0.3">
      <c r="A27" s="16"/>
      <c r="B27" s="25"/>
      <c r="C27" s="1" t="s">
        <v>222</v>
      </c>
      <c r="D27" s="124" t="s">
        <v>223</v>
      </c>
    </row>
    <row r="28" spans="1:4" ht="14.4" x14ac:dyDescent="0.3">
      <c r="A28" s="16"/>
      <c r="B28" s="25"/>
      <c r="C28" s="1" t="s">
        <v>224</v>
      </c>
      <c r="D28" s="124" t="s">
        <v>225</v>
      </c>
    </row>
    <row r="29" spans="1:4" ht="14.4" x14ac:dyDescent="0.3">
      <c r="A29" s="16"/>
      <c r="B29" s="25"/>
      <c r="C29" s="1" t="s">
        <v>226</v>
      </c>
      <c r="D29" s="124" t="s">
        <v>227</v>
      </c>
    </row>
    <row r="30" spans="1:4" ht="14.4" x14ac:dyDescent="0.3">
      <c r="A30" s="16"/>
      <c r="B30" s="25"/>
      <c r="C30" s="1" t="s">
        <v>228</v>
      </c>
      <c r="D30" s="124" t="s">
        <v>229</v>
      </c>
    </row>
    <row r="31" spans="1:4" ht="14.4" x14ac:dyDescent="0.3">
      <c r="A31" s="16"/>
      <c r="B31" s="25"/>
      <c r="C31" s="1" t="s">
        <v>230</v>
      </c>
      <c r="D31" s="124" t="s">
        <v>231</v>
      </c>
    </row>
    <row r="32" spans="1:4" ht="14.4" x14ac:dyDescent="0.3">
      <c r="A32" s="16"/>
      <c r="B32" s="25"/>
      <c r="C32" s="1" t="s">
        <v>232</v>
      </c>
      <c r="D32" s="124" t="s">
        <v>221</v>
      </c>
    </row>
    <row r="33" spans="1:4" ht="14.4" x14ac:dyDescent="0.3">
      <c r="A33" s="16"/>
      <c r="B33" s="25"/>
      <c r="C33" s="1" t="s">
        <v>233</v>
      </c>
      <c r="D33" s="124" t="s">
        <v>231</v>
      </c>
    </row>
    <row r="34" spans="1:4" ht="14.4" x14ac:dyDescent="0.3">
      <c r="A34" s="16"/>
      <c r="B34" s="25"/>
      <c r="C34" s="1" t="s">
        <v>234</v>
      </c>
      <c r="D34" s="124" t="s">
        <v>235</v>
      </c>
    </row>
    <row r="35" spans="1:4" ht="14.4" x14ac:dyDescent="0.3">
      <c r="A35" s="16"/>
      <c r="B35" s="25"/>
      <c r="C35" s="1" t="s">
        <v>236</v>
      </c>
      <c r="D35" s="124" t="s">
        <v>237</v>
      </c>
    </row>
    <row r="36" spans="1:4" ht="14.4" x14ac:dyDescent="0.3">
      <c r="A36" s="16"/>
      <c r="B36" s="25"/>
      <c r="C36" s="1" t="s">
        <v>238</v>
      </c>
      <c r="D36" s="124" t="s">
        <v>237</v>
      </c>
    </row>
    <row r="37" spans="1:4" ht="14.4" x14ac:dyDescent="0.3">
      <c r="A37" s="16"/>
      <c r="B37" s="25"/>
      <c r="C37" s="1" t="s">
        <v>239</v>
      </c>
      <c r="D37" s="124" t="s">
        <v>237</v>
      </c>
    </row>
    <row r="38" spans="1:4" ht="14.4" x14ac:dyDescent="0.3">
      <c r="A38" s="16"/>
      <c r="B38" s="25"/>
      <c r="C38" s="1" t="s">
        <v>240</v>
      </c>
      <c r="D38" s="124" t="s">
        <v>237</v>
      </c>
    </row>
    <row r="39" spans="1:4" ht="14.4" x14ac:dyDescent="0.3">
      <c r="A39" s="16"/>
      <c r="B39" s="25"/>
      <c r="C39" s="1" t="s">
        <v>241</v>
      </c>
      <c r="D39" s="124" t="s">
        <v>242</v>
      </c>
    </row>
    <row r="40" spans="1:4" ht="14.4" x14ac:dyDescent="0.3">
      <c r="A40" s="16"/>
      <c r="B40" s="25"/>
      <c r="C40" s="1" t="s">
        <v>243</v>
      </c>
      <c r="D40" s="124" t="s">
        <v>244</v>
      </c>
    </row>
    <row r="41" spans="1:4" ht="14.4" x14ac:dyDescent="0.3">
      <c r="A41" s="16"/>
      <c r="B41" s="25"/>
      <c r="C41" s="1" t="s">
        <v>245</v>
      </c>
      <c r="D41" s="124" t="s">
        <v>246</v>
      </c>
    </row>
    <row r="42" spans="1:4" ht="14.4" x14ac:dyDescent="0.3">
      <c r="A42" s="16"/>
      <c r="B42" s="64" t="s">
        <v>247</v>
      </c>
      <c r="D42" s="123" t="s">
        <v>248</v>
      </c>
    </row>
    <row r="43" spans="1:4" ht="14.4" x14ac:dyDescent="0.3">
      <c r="A43" s="16"/>
      <c r="B43" s="25"/>
      <c r="C43" s="1" t="s">
        <v>249</v>
      </c>
      <c r="D43" s="124" t="s">
        <v>250</v>
      </c>
    </row>
    <row r="44" spans="1:4" ht="14.4" x14ac:dyDescent="0.3">
      <c r="A44" s="16"/>
      <c r="B44" s="25"/>
      <c r="C44" s="1" t="s">
        <v>251</v>
      </c>
      <c r="D44" s="124" t="s">
        <v>252</v>
      </c>
    </row>
    <row r="45" spans="1:4" ht="14.4" x14ac:dyDescent="0.3">
      <c r="A45" s="16"/>
      <c r="B45" s="25"/>
      <c r="C45" s="1" t="s">
        <v>79</v>
      </c>
      <c r="D45" s="124" t="s">
        <v>253</v>
      </c>
    </row>
    <row r="46" spans="1:4" ht="14.4" x14ac:dyDescent="0.3">
      <c r="A46" s="16"/>
      <c r="B46" s="25"/>
      <c r="C46" s="1" t="s">
        <v>254</v>
      </c>
      <c r="D46" s="124" t="s">
        <v>253</v>
      </c>
    </row>
    <row r="47" spans="1:4" ht="14.4" x14ac:dyDescent="0.3">
      <c r="A47" s="16"/>
      <c r="B47" s="25"/>
      <c r="C47" s="1" t="s">
        <v>255</v>
      </c>
      <c r="D47" s="124" t="s">
        <v>256</v>
      </c>
    </row>
    <row r="48" spans="1:4" ht="14.4" x14ac:dyDescent="0.3">
      <c r="A48" s="16"/>
      <c r="B48" s="25"/>
      <c r="C48" s="1" t="s">
        <v>257</v>
      </c>
      <c r="D48" s="124" t="s">
        <v>258</v>
      </c>
    </row>
    <row r="49" spans="1:4" ht="14.4" x14ac:dyDescent="0.3">
      <c r="A49" s="16"/>
      <c r="B49" s="25"/>
      <c r="C49" s="1" t="s">
        <v>259</v>
      </c>
      <c r="D49" s="124" t="s">
        <v>258</v>
      </c>
    </row>
    <row r="50" spans="1:4" ht="14.4" x14ac:dyDescent="0.3">
      <c r="A50" s="16"/>
      <c r="B50" s="25"/>
      <c r="C50" s="1" t="s">
        <v>260</v>
      </c>
      <c r="D50" s="124" t="s">
        <v>261</v>
      </c>
    </row>
    <row r="51" spans="1:4" ht="14.4" x14ac:dyDescent="0.3">
      <c r="A51" s="16"/>
      <c r="B51" s="25"/>
      <c r="C51" s="1" t="s">
        <v>262</v>
      </c>
      <c r="D51" s="124" t="s">
        <v>263</v>
      </c>
    </row>
    <row r="52" spans="1:4" ht="14.4" x14ac:dyDescent="0.3">
      <c r="A52" s="16"/>
      <c r="B52" s="25"/>
      <c r="C52" s="1" t="s">
        <v>264</v>
      </c>
      <c r="D52" s="124" t="s">
        <v>265</v>
      </c>
    </row>
    <row r="53" spans="1:4" ht="14.4" x14ac:dyDescent="0.3">
      <c r="A53" s="16"/>
      <c r="B53" s="25"/>
      <c r="C53" s="1" t="s">
        <v>266</v>
      </c>
      <c r="D53" s="124" t="s">
        <v>267</v>
      </c>
    </row>
    <row r="54" spans="1:4" ht="14.4" x14ac:dyDescent="0.3">
      <c r="A54" s="16"/>
      <c r="B54" s="25"/>
      <c r="C54" s="1" t="s">
        <v>268</v>
      </c>
      <c r="D54" s="124" t="s">
        <v>269</v>
      </c>
    </row>
    <row r="55" spans="1:4" ht="14.4" x14ac:dyDescent="0.3">
      <c r="A55" s="16"/>
      <c r="B55" s="25"/>
      <c r="C55" s="1" t="s">
        <v>270</v>
      </c>
      <c r="D55" s="124" t="s">
        <v>271</v>
      </c>
    </row>
    <row r="56" spans="1:4" ht="14.4" x14ac:dyDescent="0.3">
      <c r="A56" s="16"/>
      <c r="B56" s="25"/>
      <c r="C56" s="1" t="s">
        <v>272</v>
      </c>
      <c r="D56" s="123" t="s">
        <v>271</v>
      </c>
    </row>
    <row r="57" spans="1:4" ht="14.4" x14ac:dyDescent="0.3">
      <c r="A57" s="16"/>
      <c r="B57" s="64" t="s">
        <v>273</v>
      </c>
      <c r="D57" s="123" t="s">
        <v>274</v>
      </c>
    </row>
    <row r="58" spans="1:4" ht="14.4" x14ac:dyDescent="0.3">
      <c r="A58" s="16"/>
      <c r="B58" s="64" t="s">
        <v>275</v>
      </c>
      <c r="D58" s="124" t="s">
        <v>276</v>
      </c>
    </row>
    <row r="59" spans="1:4" ht="14.4" x14ac:dyDescent="0.3">
      <c r="A59" s="16"/>
      <c r="B59" s="64" t="s">
        <v>277</v>
      </c>
      <c r="D59" s="68"/>
    </row>
    <row r="60" spans="1:4" ht="14.4" x14ac:dyDescent="0.3">
      <c r="A60" s="16"/>
      <c r="B60" s="25"/>
      <c r="C60" s="1" t="s">
        <v>278</v>
      </c>
      <c r="D60" s="123" t="s">
        <v>279</v>
      </c>
    </row>
    <row r="61" spans="1:4" ht="14.4" x14ac:dyDescent="0.3">
      <c r="A61" s="16"/>
      <c r="B61" s="25"/>
      <c r="C61" s="1" t="s">
        <v>280</v>
      </c>
      <c r="D61" s="123" t="s">
        <v>281</v>
      </c>
    </row>
    <row r="62" spans="1:4" ht="14.4" x14ac:dyDescent="0.3">
      <c r="A62" s="16"/>
      <c r="B62" s="25"/>
      <c r="C62" s="1" t="s">
        <v>282</v>
      </c>
      <c r="D62" s="123" t="s">
        <v>283</v>
      </c>
    </row>
    <row r="63" spans="1:4" ht="14.4" x14ac:dyDescent="0.3">
      <c r="A63" s="16"/>
      <c r="B63" s="25"/>
      <c r="C63" s="1" t="s">
        <v>284</v>
      </c>
      <c r="D63" s="123" t="s">
        <v>285</v>
      </c>
    </row>
    <row r="64" spans="1:4" ht="14.4" x14ac:dyDescent="0.3">
      <c r="A64" s="16"/>
      <c r="B64" s="65"/>
      <c r="C64" s="77" t="s">
        <v>286</v>
      </c>
      <c r="D64" s="125" t="s">
        <v>287</v>
      </c>
    </row>
    <row r="65" spans="1:4" ht="21.15" customHeight="1" x14ac:dyDescent="0.25">
      <c r="A65" s="6"/>
      <c r="D65" s="122"/>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2992D-D27F-4098-B26D-E7396DD2B741}">
  <dimension ref="B2:I69"/>
  <sheetViews>
    <sheetView showGridLines="0" workbookViewId="0">
      <selection activeCell="D18" sqref="D18"/>
    </sheetView>
  </sheetViews>
  <sheetFormatPr baseColWidth="10" defaultColWidth="11.44140625" defaultRowHeight="13.8" x14ac:dyDescent="0.3"/>
  <cols>
    <col min="1" max="1" width="11.44140625" style="82"/>
    <col min="2" max="2" width="11.5546875" style="82" bestFit="1" customWidth="1"/>
    <col min="3" max="3" width="28.6640625" style="82" customWidth="1"/>
    <col min="4" max="4" width="18.6640625" style="82" customWidth="1"/>
    <col min="5" max="5" width="17.5546875" style="82" customWidth="1"/>
    <col min="6" max="6" width="16.5546875" style="82" bestFit="1" customWidth="1"/>
    <col min="7" max="7" width="11.5546875" style="82" bestFit="1" customWidth="1"/>
    <col min="8" max="8" width="14.109375" style="82" bestFit="1" customWidth="1"/>
    <col min="9" max="16384" width="11.44140625" style="82"/>
  </cols>
  <sheetData>
    <row r="2" spans="2:7" x14ac:dyDescent="0.3">
      <c r="G2" s="83" t="s">
        <v>117</v>
      </c>
    </row>
    <row r="3" spans="2:7" x14ac:dyDescent="0.3">
      <c r="G3" s="83"/>
    </row>
    <row r="6" spans="2:7" x14ac:dyDescent="0.3">
      <c r="B6" s="778" t="s">
        <v>118</v>
      </c>
      <c r="C6" s="778"/>
      <c r="D6" s="778"/>
      <c r="E6" s="778"/>
    </row>
    <row r="7" spans="2:7" x14ac:dyDescent="0.3">
      <c r="B7" s="779" t="s">
        <v>175</v>
      </c>
      <c r="C7" s="779"/>
      <c r="D7" s="779"/>
      <c r="E7" s="779"/>
    </row>
    <row r="8" spans="2:7" x14ac:dyDescent="0.3">
      <c r="B8" s="84"/>
      <c r="C8" s="84"/>
      <c r="D8" s="84"/>
      <c r="E8" s="84"/>
    </row>
    <row r="9" spans="2:7" x14ac:dyDescent="0.3">
      <c r="B9" s="780" t="s">
        <v>119</v>
      </c>
      <c r="C9" s="780"/>
      <c r="D9" s="780"/>
      <c r="E9" s="780"/>
    </row>
    <row r="10" spans="2:7" x14ac:dyDescent="0.3">
      <c r="B10" s="85"/>
      <c r="C10" s="85"/>
      <c r="D10" s="85"/>
      <c r="E10" s="85"/>
    </row>
    <row r="11" spans="2:7" x14ac:dyDescent="0.3">
      <c r="B11" s="86" t="s">
        <v>120</v>
      </c>
      <c r="D11" s="87" t="s">
        <v>121</v>
      </c>
      <c r="E11" s="87"/>
      <c r="F11" s="87"/>
      <c r="G11" s="87"/>
    </row>
    <row r="12" spans="2:7" x14ac:dyDescent="0.3">
      <c r="E12" s="87"/>
      <c r="F12" s="87"/>
      <c r="G12" s="87"/>
    </row>
    <row r="13" spans="2:7" x14ac:dyDescent="0.3">
      <c r="B13" s="86" t="s">
        <v>122</v>
      </c>
      <c r="E13" s="87"/>
      <c r="F13" s="87"/>
      <c r="G13" s="87"/>
    </row>
    <row r="14" spans="2:7" ht="24.75" customHeight="1" x14ac:dyDescent="0.3">
      <c r="B14" s="781" t="s">
        <v>123</v>
      </c>
      <c r="C14" s="781"/>
      <c r="D14" s="781"/>
      <c r="E14" s="781"/>
      <c r="F14" s="781"/>
      <c r="G14" s="781"/>
    </row>
    <row r="15" spans="2:7" ht="25.5" customHeight="1" x14ac:dyDescent="0.3">
      <c r="B15" s="785" t="s">
        <v>10128</v>
      </c>
      <c r="C15" s="785"/>
      <c r="D15" s="785"/>
      <c r="E15" s="785"/>
      <c r="F15" s="785"/>
      <c r="G15" s="785"/>
    </row>
    <row r="16" spans="2:7" x14ac:dyDescent="0.3">
      <c r="B16" s="86"/>
      <c r="E16" s="87"/>
      <c r="F16" s="87"/>
      <c r="G16" s="87"/>
    </row>
    <row r="17" spans="2:7" x14ac:dyDescent="0.3">
      <c r="B17" s="86" t="s">
        <v>124</v>
      </c>
      <c r="C17" s="82" t="s">
        <v>125</v>
      </c>
      <c r="E17" s="87"/>
      <c r="F17" s="87"/>
      <c r="G17" s="87"/>
    </row>
    <row r="18" spans="2:7" x14ac:dyDescent="0.3">
      <c r="B18" s="86"/>
      <c r="E18" s="87"/>
      <c r="F18" s="87"/>
      <c r="G18" s="87"/>
    </row>
    <row r="19" spans="2:7" x14ac:dyDescent="0.3">
      <c r="B19" s="86" t="s">
        <v>126</v>
      </c>
      <c r="E19" s="87"/>
      <c r="F19" s="87"/>
      <c r="G19" s="87"/>
    </row>
    <row r="20" spans="2:7" x14ac:dyDescent="0.3">
      <c r="B20" s="88" t="s">
        <v>127</v>
      </c>
      <c r="C20" s="88"/>
      <c r="D20" s="88"/>
      <c r="E20" s="89"/>
      <c r="F20" s="89"/>
      <c r="G20" s="89"/>
    </row>
    <row r="21" spans="2:7" x14ac:dyDescent="0.3">
      <c r="B21" s="86"/>
      <c r="E21" s="87"/>
      <c r="F21" s="87"/>
      <c r="G21" s="87"/>
    </row>
    <row r="22" spans="2:7" x14ac:dyDescent="0.3">
      <c r="B22" s="86" t="s">
        <v>128</v>
      </c>
      <c r="E22" s="87"/>
      <c r="F22" s="87"/>
      <c r="G22" s="87"/>
    </row>
    <row r="23" spans="2:7" x14ac:dyDescent="0.3">
      <c r="B23" s="82">
        <v>46699</v>
      </c>
      <c r="C23" s="88" t="s">
        <v>129</v>
      </c>
      <c r="D23" s="88"/>
      <c r="E23" s="89"/>
      <c r="F23" s="111">
        <v>42736</v>
      </c>
      <c r="G23" s="89"/>
    </row>
    <row r="24" spans="2:7" x14ac:dyDescent="0.3">
      <c r="B24" s="82">
        <v>47219</v>
      </c>
      <c r="C24" s="88" t="s">
        <v>130</v>
      </c>
      <c r="D24" s="88"/>
      <c r="E24" s="89"/>
      <c r="F24" s="111">
        <v>43952</v>
      </c>
      <c r="G24" s="89"/>
    </row>
    <row r="25" spans="2:7" x14ac:dyDescent="0.3">
      <c r="B25" s="82">
        <v>47599</v>
      </c>
      <c r="C25" s="88" t="s">
        <v>131</v>
      </c>
      <c r="D25" s="88"/>
      <c r="E25" s="89"/>
      <c r="F25" s="111">
        <v>43952</v>
      </c>
      <c r="G25" s="89"/>
    </row>
    <row r="26" spans="2:7" x14ac:dyDescent="0.3">
      <c r="B26" s="82">
        <v>47610</v>
      </c>
      <c r="C26" s="88" t="s">
        <v>132</v>
      </c>
      <c r="D26" s="88"/>
      <c r="E26" s="89"/>
      <c r="F26" s="111">
        <v>44013</v>
      </c>
      <c r="G26" s="89"/>
    </row>
    <row r="27" spans="2:7" x14ac:dyDescent="0.3">
      <c r="B27" s="82">
        <v>58190</v>
      </c>
      <c r="C27" s="88" t="s">
        <v>133</v>
      </c>
      <c r="D27" s="88"/>
      <c r="E27" s="89"/>
      <c r="F27" s="111">
        <v>44013</v>
      </c>
      <c r="G27" s="89"/>
    </row>
    <row r="28" spans="2:7" x14ac:dyDescent="0.3">
      <c r="B28" s="82">
        <v>68100</v>
      </c>
      <c r="C28" s="88" t="s">
        <v>134</v>
      </c>
      <c r="D28" s="88"/>
      <c r="E28" s="89"/>
      <c r="F28" s="111">
        <v>42736</v>
      </c>
      <c r="G28" s="89"/>
    </row>
    <row r="29" spans="2:7" x14ac:dyDescent="0.3">
      <c r="B29" s="86"/>
      <c r="E29" s="87"/>
      <c r="F29" s="87"/>
      <c r="G29" s="87"/>
    </row>
    <row r="30" spans="2:7" x14ac:dyDescent="0.3">
      <c r="B30" s="86" t="s">
        <v>135</v>
      </c>
      <c r="D30" s="82" t="s">
        <v>136</v>
      </c>
      <c r="E30" s="87"/>
      <c r="F30" s="87"/>
      <c r="G30" s="87"/>
    </row>
    <row r="31" spans="2:7" x14ac:dyDescent="0.3">
      <c r="B31" s="86"/>
      <c r="E31" s="87"/>
      <c r="F31" s="87"/>
      <c r="G31" s="87"/>
    </row>
    <row r="32" spans="2:7" x14ac:dyDescent="0.3">
      <c r="B32" s="86" t="s">
        <v>137</v>
      </c>
      <c r="D32" s="82" t="s">
        <v>138</v>
      </c>
      <c r="E32" s="87"/>
      <c r="F32" s="87"/>
      <c r="G32" s="87"/>
    </row>
    <row r="33" spans="2:7" x14ac:dyDescent="0.3">
      <c r="B33" s="86"/>
      <c r="E33" s="87"/>
      <c r="F33" s="87"/>
      <c r="G33" s="87"/>
    </row>
    <row r="34" spans="2:7" ht="14.4" x14ac:dyDescent="0.3">
      <c r="B34" s="86" t="s">
        <v>139</v>
      </c>
      <c r="D34" s="37" t="s">
        <v>9938</v>
      </c>
      <c r="E34" s="87"/>
      <c r="F34" s="87"/>
      <c r="G34" s="87"/>
    </row>
    <row r="35" spans="2:7" x14ac:dyDescent="0.3">
      <c r="B35" s="86"/>
      <c r="E35" s="87"/>
      <c r="F35" s="87"/>
      <c r="G35" s="87"/>
    </row>
    <row r="37" spans="2:7" x14ac:dyDescent="0.3">
      <c r="B37" s="782" t="s">
        <v>140</v>
      </c>
      <c r="C37" s="782"/>
      <c r="D37" s="782"/>
      <c r="E37" s="782"/>
      <c r="F37" s="782"/>
      <c r="G37" s="782"/>
    </row>
    <row r="39" spans="2:7" x14ac:dyDescent="0.3">
      <c r="B39" s="783" t="s">
        <v>141</v>
      </c>
      <c r="C39" s="783"/>
      <c r="D39" s="90" t="s">
        <v>142</v>
      </c>
      <c r="E39" s="99"/>
    </row>
    <row r="40" spans="2:7" x14ac:dyDescent="0.3">
      <c r="B40" s="777" t="s">
        <v>143</v>
      </c>
      <c r="C40" s="777"/>
      <c r="D40" s="87" t="s">
        <v>144</v>
      </c>
      <c r="E40" s="92"/>
      <c r="G40" s="91"/>
    </row>
    <row r="41" spans="2:7" x14ac:dyDescent="0.3">
      <c r="B41" s="777" t="s">
        <v>145</v>
      </c>
      <c r="C41" s="777"/>
      <c r="D41" s="87" t="s">
        <v>146</v>
      </c>
      <c r="E41" s="92"/>
    </row>
    <row r="42" spans="2:7" x14ac:dyDescent="0.3">
      <c r="B42" s="87" t="s">
        <v>147</v>
      </c>
      <c r="C42" s="87"/>
      <c r="D42" s="87" t="s">
        <v>148</v>
      </c>
      <c r="E42" s="92"/>
    </row>
    <row r="43" spans="2:7" x14ac:dyDescent="0.3">
      <c r="B43" s="87" t="s">
        <v>149</v>
      </c>
      <c r="C43" s="87"/>
      <c r="D43" s="87" t="s">
        <v>144</v>
      </c>
      <c r="E43" s="92"/>
      <c r="G43" s="91"/>
    </row>
    <row r="44" spans="2:7" x14ac:dyDescent="0.3">
      <c r="B44" s="87"/>
      <c r="C44" s="87"/>
      <c r="D44" s="87"/>
      <c r="E44" s="92"/>
    </row>
    <row r="45" spans="2:7" x14ac:dyDescent="0.3">
      <c r="B45" s="784" t="s">
        <v>150</v>
      </c>
      <c r="C45" s="784"/>
      <c r="E45" s="92"/>
    </row>
    <row r="46" spans="2:7" ht="18" customHeight="1" x14ac:dyDescent="0.3">
      <c r="B46" s="87" t="s">
        <v>151</v>
      </c>
      <c r="C46" s="87"/>
      <c r="D46" s="87" t="s">
        <v>152</v>
      </c>
      <c r="E46" s="87"/>
    </row>
    <row r="47" spans="2:7" x14ac:dyDescent="0.3">
      <c r="B47" s="777" t="s">
        <v>153</v>
      </c>
      <c r="C47" s="777"/>
      <c r="D47" s="87" t="s">
        <v>154</v>
      </c>
      <c r="E47" s="92"/>
    </row>
    <row r="48" spans="2:7" x14ac:dyDescent="0.3">
      <c r="B48" s="777" t="s">
        <v>155</v>
      </c>
      <c r="C48" s="777"/>
      <c r="D48" s="82" t="s">
        <v>156</v>
      </c>
      <c r="E48" s="92"/>
    </row>
    <row r="49" spans="2:9" x14ac:dyDescent="0.3">
      <c r="B49" s="777" t="s">
        <v>157</v>
      </c>
      <c r="C49" s="777"/>
      <c r="D49" s="87" t="s">
        <v>158</v>
      </c>
      <c r="E49" s="92"/>
    </row>
    <row r="51" spans="2:9" x14ac:dyDescent="0.3">
      <c r="B51" s="93" t="s">
        <v>159</v>
      </c>
    </row>
    <row r="53" spans="2:9" ht="38.25" customHeight="1" x14ac:dyDescent="0.3">
      <c r="B53" s="786" t="s">
        <v>10129</v>
      </c>
      <c r="C53" s="786"/>
      <c r="D53" s="786"/>
      <c r="E53" s="786"/>
      <c r="F53" s="786"/>
      <c r="G53" s="786"/>
    </row>
    <row r="54" spans="2:9" x14ac:dyDescent="0.3">
      <c r="B54" s="94"/>
      <c r="C54" s="94"/>
      <c r="D54" s="94"/>
      <c r="E54" s="94"/>
      <c r="F54" s="94"/>
      <c r="G54" s="94"/>
    </row>
    <row r="55" spans="2:9" x14ac:dyDescent="0.3">
      <c r="B55" s="86" t="s">
        <v>160</v>
      </c>
      <c r="D55" s="101">
        <v>100000000000</v>
      </c>
      <c r="E55" s="100"/>
      <c r="G55" s="91"/>
    </row>
    <row r="56" spans="2:9" x14ac:dyDescent="0.3">
      <c r="B56" s="86" t="s">
        <v>161</v>
      </c>
      <c r="D56" s="101">
        <v>97500000000</v>
      </c>
      <c r="E56" s="100"/>
    </row>
    <row r="57" spans="2:9" x14ac:dyDescent="0.3">
      <c r="B57" s="86" t="s">
        <v>162</v>
      </c>
      <c r="D57" s="101">
        <v>97500000000</v>
      </c>
      <c r="E57" s="100"/>
    </row>
    <row r="58" spans="2:9" x14ac:dyDescent="0.3">
      <c r="B58" s="86" t="s">
        <v>163</v>
      </c>
      <c r="D58" s="101">
        <v>10000000</v>
      </c>
      <c r="E58" s="100"/>
    </row>
    <row r="60" spans="2:9" x14ac:dyDescent="0.3">
      <c r="B60" s="787" t="s">
        <v>164</v>
      </c>
      <c r="C60" s="788"/>
      <c r="D60" s="788"/>
      <c r="E60" s="788"/>
      <c r="F60" s="788"/>
      <c r="G60" s="789"/>
    </row>
    <row r="61" spans="2:9" ht="55.2" x14ac:dyDescent="0.3">
      <c r="B61" s="95" t="s">
        <v>165</v>
      </c>
      <c r="C61" s="95" t="s">
        <v>166</v>
      </c>
      <c r="D61" s="95" t="s">
        <v>167</v>
      </c>
      <c r="E61" s="95" t="s">
        <v>168</v>
      </c>
      <c r="F61" s="96" t="s">
        <v>169</v>
      </c>
      <c r="G61" s="97" t="s">
        <v>170</v>
      </c>
    </row>
    <row r="62" spans="2:9" x14ac:dyDescent="0.3">
      <c r="B62" s="113">
        <v>1</v>
      </c>
      <c r="C62" s="114" t="s">
        <v>144</v>
      </c>
      <c r="D62" s="115">
        <v>4875</v>
      </c>
      <c r="E62" s="115">
        <v>4875</v>
      </c>
      <c r="F62" s="139">
        <v>48750000000</v>
      </c>
      <c r="G62" s="119">
        <v>0.5</v>
      </c>
      <c r="H62" s="117"/>
      <c r="I62" s="118"/>
    </row>
    <row r="63" spans="2:9" x14ac:dyDescent="0.3">
      <c r="B63" s="113">
        <v>2</v>
      </c>
      <c r="C63" s="114" t="s">
        <v>146</v>
      </c>
      <c r="D63" s="115">
        <v>4875</v>
      </c>
      <c r="E63" s="115">
        <v>4875</v>
      </c>
      <c r="F63" s="139">
        <v>48750000000</v>
      </c>
      <c r="G63" s="119">
        <v>0.5</v>
      </c>
      <c r="H63" s="117"/>
      <c r="I63" s="118"/>
    </row>
    <row r="64" spans="2:9" x14ac:dyDescent="0.3">
      <c r="B64" s="790" t="s">
        <v>39</v>
      </c>
      <c r="C64" s="791"/>
      <c r="D64" s="116">
        <v>9750</v>
      </c>
      <c r="E64" s="116">
        <v>9750</v>
      </c>
      <c r="F64" s="140">
        <v>97500000000</v>
      </c>
      <c r="G64" s="98">
        <v>1.0000000000000002</v>
      </c>
    </row>
    <row r="65" spans="2:7" x14ac:dyDescent="0.3">
      <c r="F65" s="120"/>
    </row>
    <row r="66" spans="2:7" x14ac:dyDescent="0.3">
      <c r="B66" s="782" t="s">
        <v>171</v>
      </c>
      <c r="C66" s="782"/>
      <c r="D66" s="782"/>
      <c r="E66" s="782"/>
      <c r="F66" s="782"/>
      <c r="G66" s="782"/>
    </row>
    <row r="68" spans="2:7" x14ac:dyDescent="0.3">
      <c r="B68" s="86" t="s">
        <v>172</v>
      </c>
      <c r="D68" s="82" t="s">
        <v>173</v>
      </c>
    </row>
    <row r="69" spans="2:7" x14ac:dyDescent="0.3">
      <c r="B69" s="86" t="s">
        <v>10130</v>
      </c>
      <c r="D69" s="82" t="s">
        <v>174</v>
      </c>
    </row>
  </sheetData>
  <mergeCells count="17">
    <mergeCell ref="B49:C49"/>
    <mergeCell ref="B53:G53"/>
    <mergeCell ref="B60:G60"/>
    <mergeCell ref="B64:C64"/>
    <mergeCell ref="B66:G66"/>
    <mergeCell ref="B48:C48"/>
    <mergeCell ref="B6:E6"/>
    <mergeCell ref="B7:E7"/>
    <mergeCell ref="B9:E9"/>
    <mergeCell ref="B14:G14"/>
    <mergeCell ref="B37:G37"/>
    <mergeCell ref="B39:C39"/>
    <mergeCell ref="B40:C40"/>
    <mergeCell ref="B41:C41"/>
    <mergeCell ref="B45:C45"/>
    <mergeCell ref="B47:C47"/>
    <mergeCell ref="B15:G15"/>
  </mergeCells>
  <hyperlinks>
    <hyperlink ref="G2" location="Indice!A1" display="INDICE" xr:uid="{431808EE-424F-4045-9780-3C2BDB2A76F1}"/>
  </hyperlinks>
  <pageMargins left="0.7" right="0.7" top="0.75" bottom="0.75" header="0.3" footer="0.3"/>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7E9DD-84B4-454B-8891-E632D7A69C89}">
  <dimension ref="A1:K92"/>
  <sheetViews>
    <sheetView showGridLines="0" zoomScale="80" zoomScaleNormal="80" workbookViewId="0">
      <selection activeCell="E14" sqref="E14"/>
    </sheetView>
  </sheetViews>
  <sheetFormatPr baseColWidth="10" defaultColWidth="11.33203125" defaultRowHeight="14.4" x14ac:dyDescent="0.3"/>
  <cols>
    <col min="1" max="1" width="2.109375" style="7" customWidth="1"/>
    <col min="2" max="2" width="2" style="7" customWidth="1"/>
    <col min="3" max="3" width="2.33203125" style="7" customWidth="1"/>
    <col min="4" max="4" width="51.88671875" style="7" customWidth="1"/>
    <col min="5" max="5" width="10.33203125" style="20" customWidth="1"/>
    <col min="6" max="7" width="21.6640625" style="7" bestFit="1" customWidth="1"/>
    <col min="9" max="9" width="15.33203125" style="7" customWidth="1"/>
    <col min="10" max="10" width="17.33203125" style="7" bestFit="1" customWidth="1"/>
    <col min="11" max="11" width="18" style="7" bestFit="1" customWidth="1"/>
    <col min="12" max="16384" width="11.33203125" style="7"/>
  </cols>
  <sheetData>
    <row r="1" spans="1:8" x14ac:dyDescent="0.25">
      <c r="D1" s="78" t="s">
        <v>121</v>
      </c>
      <c r="E1" s="40" t="s">
        <v>288</v>
      </c>
      <c r="H1" s="7"/>
    </row>
    <row r="3" spans="1:8" ht="10.199999999999999" x14ac:dyDescent="0.2">
      <c r="F3" s="35"/>
      <c r="G3" s="35"/>
      <c r="H3" s="7"/>
    </row>
    <row r="6" spans="1:8" ht="10.199999999999999" x14ac:dyDescent="0.2">
      <c r="H6" s="7"/>
    </row>
    <row r="7" spans="1:8" ht="13.2" x14ac:dyDescent="0.25">
      <c r="A7" s="4" t="s">
        <v>289</v>
      </c>
      <c r="B7" s="4"/>
      <c r="C7" s="4"/>
      <c r="D7" s="4"/>
      <c r="E7" s="4"/>
      <c r="F7" s="4"/>
      <c r="G7" s="4"/>
      <c r="H7" s="7"/>
    </row>
    <row r="8" spans="1:8" ht="15" customHeight="1" x14ac:dyDescent="0.25">
      <c r="A8" s="4" t="s">
        <v>346</v>
      </c>
      <c r="B8" s="4"/>
      <c r="C8" s="4"/>
      <c r="D8" s="4"/>
      <c r="E8" s="4"/>
      <c r="F8" s="4"/>
      <c r="G8" s="4"/>
      <c r="H8" s="7"/>
    </row>
    <row r="9" spans="1:8" ht="13.2" x14ac:dyDescent="0.25">
      <c r="A9" s="129" t="s">
        <v>290</v>
      </c>
      <c r="B9" s="129"/>
      <c r="C9" s="129"/>
      <c r="D9" s="129"/>
      <c r="E9" s="129"/>
      <c r="F9" s="129"/>
      <c r="G9" s="129"/>
      <c r="H9" s="7"/>
    </row>
    <row r="10" spans="1:8" ht="11.4" x14ac:dyDescent="0.2">
      <c r="A10" s="14"/>
      <c r="B10" s="14"/>
      <c r="C10" s="14"/>
      <c r="D10" s="14"/>
      <c r="E10" s="2"/>
      <c r="F10" s="14"/>
      <c r="G10" s="14"/>
      <c r="H10" s="7"/>
    </row>
    <row r="11" spans="1:8" ht="16.2" x14ac:dyDescent="0.4">
      <c r="A11" s="14"/>
      <c r="B11" s="38"/>
      <c r="C11" s="38"/>
      <c r="D11" s="38"/>
      <c r="E11" s="60" t="s">
        <v>291</v>
      </c>
      <c r="F11" s="195">
        <v>45473</v>
      </c>
      <c r="G11" s="195">
        <v>45107</v>
      </c>
      <c r="H11" s="7"/>
    </row>
    <row r="12" spans="1:8" ht="16.2" x14ac:dyDescent="0.2">
      <c r="B12" s="134" t="s">
        <v>292</v>
      </c>
      <c r="C12" s="134"/>
      <c r="D12" s="134"/>
      <c r="E12" s="42"/>
      <c r="H12" s="7"/>
    </row>
    <row r="13" spans="1:8" ht="13.2" x14ac:dyDescent="0.25">
      <c r="A13" s="14"/>
      <c r="B13" s="4" t="s">
        <v>293</v>
      </c>
      <c r="C13" s="1"/>
      <c r="D13" s="1"/>
      <c r="E13" s="39"/>
      <c r="F13" s="1"/>
      <c r="G13" s="1"/>
      <c r="H13" s="7"/>
    </row>
    <row r="14" spans="1:8" x14ac:dyDescent="0.3">
      <c r="A14" s="14"/>
      <c r="B14" s="1"/>
      <c r="C14" t="s">
        <v>198</v>
      </c>
      <c r="D14"/>
      <c r="E14" s="55">
        <v>3</v>
      </c>
      <c r="F14" s="126">
        <v>3113963.6970000002</v>
      </c>
      <c r="G14" s="126">
        <v>9723903.0250000004</v>
      </c>
      <c r="H14" s="7"/>
    </row>
    <row r="15" spans="1:8" x14ac:dyDescent="0.3">
      <c r="A15" s="14"/>
      <c r="B15" s="1"/>
      <c r="C15" t="s">
        <v>200</v>
      </c>
      <c r="D15"/>
      <c r="E15" s="55">
        <v>4</v>
      </c>
      <c r="F15" s="126">
        <v>450473.20899999997</v>
      </c>
      <c r="G15" s="126">
        <v>533903.83700000006</v>
      </c>
      <c r="H15" s="7"/>
    </row>
    <row r="16" spans="1:8" x14ac:dyDescent="0.3">
      <c r="A16" s="14"/>
      <c r="B16" s="1"/>
      <c r="C16" t="s">
        <v>202</v>
      </c>
      <c r="D16"/>
      <c r="E16" s="55">
        <v>5</v>
      </c>
      <c r="F16" s="126">
        <v>83355019.459999993</v>
      </c>
      <c r="G16" s="126">
        <v>74997727.136999995</v>
      </c>
      <c r="H16" s="7"/>
    </row>
    <row r="17" spans="1:10" x14ac:dyDescent="0.3">
      <c r="A17" s="18"/>
      <c r="B17" s="1"/>
      <c r="C17" t="s">
        <v>204</v>
      </c>
      <c r="D17"/>
      <c r="E17" s="55">
        <v>6</v>
      </c>
      <c r="F17" s="126">
        <v>29250317.736000001</v>
      </c>
      <c r="G17" s="126">
        <v>23634633.129000001</v>
      </c>
      <c r="H17" s="7"/>
      <c r="J17" s="12"/>
    </row>
    <row r="18" spans="1:10" x14ac:dyDescent="0.3">
      <c r="A18" s="14"/>
      <c r="B18" s="1"/>
      <c r="C18" t="s">
        <v>206</v>
      </c>
      <c r="D18"/>
      <c r="E18" s="55">
        <v>7</v>
      </c>
      <c r="F18" s="126">
        <v>168471339.45100001</v>
      </c>
      <c r="G18" s="126">
        <v>155521818.35699999</v>
      </c>
      <c r="H18" s="7"/>
    </row>
    <row r="19" spans="1:10" ht="13.2" x14ac:dyDescent="0.25">
      <c r="A19" s="14"/>
      <c r="B19" s="1"/>
      <c r="C19" s="4" t="s">
        <v>294</v>
      </c>
      <c r="D19" s="1"/>
      <c r="E19" s="39"/>
      <c r="F19" s="24">
        <v>284641113.55299997</v>
      </c>
      <c r="G19" s="24">
        <v>264411985.48499998</v>
      </c>
      <c r="H19" s="7"/>
    </row>
    <row r="20" spans="1:10" ht="13.2" x14ac:dyDescent="0.25">
      <c r="A20" s="14"/>
      <c r="B20" s="4" t="s">
        <v>295</v>
      </c>
      <c r="C20" s="1"/>
      <c r="D20" s="1"/>
      <c r="E20" s="39"/>
      <c r="F20" s="1"/>
      <c r="G20" s="1"/>
      <c r="H20" s="7"/>
    </row>
    <row r="21" spans="1:10" x14ac:dyDescent="0.3">
      <c r="A21" s="14"/>
      <c r="B21" s="1"/>
      <c r="C21" t="s">
        <v>344</v>
      </c>
      <c r="D21"/>
      <c r="E21" s="55">
        <v>6</v>
      </c>
      <c r="F21" s="126">
        <v>29642754.041999999</v>
      </c>
      <c r="G21" s="126">
        <v>14514357.219000001</v>
      </c>
      <c r="H21" s="7"/>
    </row>
    <row r="22" spans="1:10" x14ac:dyDescent="0.3">
      <c r="A22" s="14"/>
      <c r="B22" s="1"/>
      <c r="C22" t="s">
        <v>345</v>
      </c>
      <c r="D22"/>
      <c r="E22" s="55">
        <v>5</v>
      </c>
      <c r="F22" s="126">
        <v>19810325.484000001</v>
      </c>
      <c r="G22" s="126">
        <v>36339852.252999999</v>
      </c>
      <c r="H22" s="7"/>
    </row>
    <row r="23" spans="1:10" x14ac:dyDescent="0.3">
      <c r="A23" s="14"/>
      <c r="B23" s="1"/>
      <c r="C23" t="s">
        <v>208</v>
      </c>
      <c r="D23"/>
      <c r="E23" s="55">
        <v>8</v>
      </c>
      <c r="F23" s="126">
        <v>0</v>
      </c>
      <c r="G23" s="126">
        <v>0</v>
      </c>
      <c r="H23" s="7"/>
    </row>
    <row r="24" spans="1:10" x14ac:dyDescent="0.3">
      <c r="A24" s="14"/>
      <c r="B24" s="1"/>
      <c r="C24" t="s">
        <v>296</v>
      </c>
      <c r="D24"/>
      <c r="E24" s="55">
        <v>9</v>
      </c>
      <c r="F24" s="126">
        <v>107637772.272</v>
      </c>
      <c r="G24" s="126">
        <v>60697407.659000002</v>
      </c>
      <c r="H24" s="7"/>
    </row>
    <row r="25" spans="1:10" x14ac:dyDescent="0.3">
      <c r="A25" s="14"/>
      <c r="B25" s="1"/>
      <c r="C25" t="s">
        <v>212</v>
      </c>
      <c r="D25"/>
      <c r="E25" s="55">
        <v>10</v>
      </c>
      <c r="F25" s="126">
        <v>0</v>
      </c>
      <c r="G25" s="126">
        <v>0</v>
      </c>
      <c r="H25" s="7"/>
    </row>
    <row r="26" spans="1:10" x14ac:dyDescent="0.3">
      <c r="A26" s="14"/>
      <c r="B26" s="1"/>
      <c r="C26" t="s">
        <v>214</v>
      </c>
      <c r="D26"/>
      <c r="E26" s="55">
        <v>11</v>
      </c>
      <c r="F26" s="126">
        <v>200044.99299999999</v>
      </c>
      <c r="G26" s="126">
        <v>745844.39800000004</v>
      </c>
      <c r="H26" s="7"/>
    </row>
    <row r="27" spans="1:10" x14ac:dyDescent="0.3">
      <c r="A27" s="14"/>
      <c r="B27" s="1"/>
      <c r="C27" t="s">
        <v>216</v>
      </c>
      <c r="D27"/>
      <c r="E27" s="55">
        <v>12</v>
      </c>
      <c r="F27" s="126">
        <v>0</v>
      </c>
      <c r="G27" s="126">
        <v>0</v>
      </c>
      <c r="H27" s="7"/>
    </row>
    <row r="28" spans="1:10" ht="13.2" x14ac:dyDescent="0.25">
      <c r="A28" s="14"/>
      <c r="B28" s="1"/>
      <c r="C28" s="4" t="s">
        <v>297</v>
      </c>
      <c r="D28" s="4"/>
      <c r="E28" s="39"/>
      <c r="F28" s="24">
        <v>157290896.79100001</v>
      </c>
      <c r="G28" s="24">
        <v>112297461.52900001</v>
      </c>
      <c r="H28" s="7"/>
    </row>
    <row r="29" spans="1:10" ht="16.2" x14ac:dyDescent="0.4">
      <c r="A29" s="14"/>
      <c r="B29" s="135" t="s">
        <v>298</v>
      </c>
      <c r="C29" s="135"/>
      <c r="D29" s="135"/>
      <c r="E29" s="43"/>
      <c r="F29" s="73">
        <v>441932010.34399998</v>
      </c>
      <c r="G29" s="73">
        <v>376709447.014</v>
      </c>
      <c r="H29" s="7"/>
    </row>
    <row r="30" spans="1:10" ht="16.2" x14ac:dyDescent="0.4">
      <c r="A30" s="14"/>
      <c r="B30" s="103"/>
      <c r="C30" s="103"/>
      <c r="D30" s="103"/>
      <c r="E30" s="106"/>
      <c r="F30" s="107"/>
      <c r="G30" s="107"/>
      <c r="H30" s="7"/>
      <c r="I30" s="81"/>
    </row>
    <row r="31" spans="1:10" ht="18" x14ac:dyDescent="0.55000000000000004">
      <c r="B31" s="134" t="s">
        <v>299</v>
      </c>
      <c r="C31" s="134"/>
      <c r="D31" s="134"/>
      <c r="E31" s="42"/>
      <c r="F31" s="54"/>
      <c r="G31" s="54"/>
      <c r="H31" s="7"/>
    </row>
    <row r="32" spans="1:10" ht="13.2" x14ac:dyDescent="0.25">
      <c r="A32" s="14"/>
      <c r="B32" s="4" t="s">
        <v>300</v>
      </c>
      <c r="C32" s="1"/>
      <c r="D32" s="1"/>
      <c r="E32" s="39"/>
      <c r="F32" s="15">
        <v>-1</v>
      </c>
      <c r="G32" s="15">
        <v>-1</v>
      </c>
      <c r="H32" s="7"/>
    </row>
    <row r="33" spans="1:9" x14ac:dyDescent="0.3">
      <c r="A33" s="14"/>
      <c r="B33" s="1"/>
      <c r="C33" t="s">
        <v>218</v>
      </c>
      <c r="D33"/>
      <c r="E33" s="55">
        <v>13</v>
      </c>
      <c r="F33" s="126">
        <v>13510639.646</v>
      </c>
      <c r="G33" s="126">
        <v>15630911.205</v>
      </c>
      <c r="H33" s="7"/>
    </row>
    <row r="34" spans="1:9" x14ac:dyDescent="0.3">
      <c r="A34" s="14"/>
      <c r="B34" s="1"/>
      <c r="C34" t="s">
        <v>301</v>
      </c>
      <c r="D34"/>
      <c r="E34" s="55">
        <v>14</v>
      </c>
      <c r="F34" s="126">
        <v>118920150.249</v>
      </c>
      <c r="G34" s="126">
        <v>152350075.02599999</v>
      </c>
      <c r="H34" s="7"/>
    </row>
    <row r="35" spans="1:9" x14ac:dyDescent="0.3">
      <c r="A35" s="14"/>
      <c r="B35" s="1"/>
      <c r="C35" t="s">
        <v>222</v>
      </c>
      <c r="D35"/>
      <c r="E35" s="55">
        <v>15</v>
      </c>
      <c r="F35" s="126">
        <v>12970584.572000001</v>
      </c>
      <c r="G35" s="126">
        <v>14997787.736</v>
      </c>
      <c r="H35" s="7"/>
      <c r="I35" s="127"/>
    </row>
    <row r="36" spans="1:9" x14ac:dyDescent="0.3">
      <c r="A36" s="14"/>
      <c r="B36" s="1"/>
      <c r="C36" t="s">
        <v>224</v>
      </c>
      <c r="D36"/>
      <c r="E36" s="55">
        <v>16</v>
      </c>
      <c r="F36" s="126">
        <v>558019.821</v>
      </c>
      <c r="G36" s="126">
        <v>339968.978</v>
      </c>
      <c r="H36" s="7"/>
      <c r="I36" s="12"/>
    </row>
    <row r="37" spans="1:9" x14ac:dyDescent="0.3">
      <c r="A37" s="14"/>
      <c r="B37" s="1"/>
      <c r="C37" t="s">
        <v>226</v>
      </c>
      <c r="D37"/>
      <c r="E37" s="55">
        <v>17</v>
      </c>
      <c r="F37" s="126">
        <v>1800226</v>
      </c>
      <c r="G37" s="126">
        <v>2666643.56</v>
      </c>
      <c r="H37" s="7"/>
    </row>
    <row r="38" spans="1:9" x14ac:dyDescent="0.3">
      <c r="A38" s="14"/>
      <c r="B38" s="1"/>
      <c r="C38" t="s">
        <v>228</v>
      </c>
      <c r="D38"/>
      <c r="E38" s="55">
        <v>18</v>
      </c>
      <c r="F38" s="126">
        <v>0</v>
      </c>
      <c r="G38" s="126">
        <v>0</v>
      </c>
      <c r="H38" s="7"/>
    </row>
    <row r="39" spans="1:9" x14ac:dyDescent="0.3">
      <c r="A39" s="14"/>
      <c r="B39" s="1"/>
      <c r="C39" t="s">
        <v>230</v>
      </c>
      <c r="D39"/>
      <c r="E39" s="55">
        <v>19</v>
      </c>
      <c r="F39" s="126">
        <v>2046496.9480000001</v>
      </c>
      <c r="G39" s="126">
        <v>804565.23699999996</v>
      </c>
      <c r="H39" s="7"/>
    </row>
    <row r="40" spans="1:9" ht="13.65" customHeight="1" x14ac:dyDescent="0.25">
      <c r="A40" s="14"/>
      <c r="B40" s="1"/>
      <c r="C40" s="4" t="s">
        <v>302</v>
      </c>
      <c r="D40" s="1"/>
      <c r="E40" s="39"/>
      <c r="F40" s="24">
        <v>149806117.23600003</v>
      </c>
      <c r="G40" s="24">
        <v>186789951.74199998</v>
      </c>
      <c r="H40" s="7"/>
    </row>
    <row r="41" spans="1:9" ht="13.2" x14ac:dyDescent="0.25">
      <c r="A41" s="14"/>
      <c r="B41" s="4" t="s">
        <v>303</v>
      </c>
      <c r="C41" s="1"/>
      <c r="D41" s="1"/>
      <c r="E41" s="39"/>
      <c r="F41" s="1"/>
      <c r="G41" s="1"/>
      <c r="H41" s="7"/>
    </row>
    <row r="42" spans="1:9" x14ac:dyDescent="0.3">
      <c r="A42" s="14"/>
      <c r="B42" s="1"/>
      <c r="C42" t="s">
        <v>304</v>
      </c>
      <c r="D42"/>
      <c r="E42" s="55">
        <v>14</v>
      </c>
      <c r="F42" s="126">
        <v>92682431.997999996</v>
      </c>
      <c r="G42" s="126">
        <v>41224589.901000001</v>
      </c>
      <c r="H42" s="7"/>
    </row>
    <row r="43" spans="1:9" x14ac:dyDescent="0.3">
      <c r="A43" s="14"/>
      <c r="B43" s="1"/>
      <c r="C43" t="s">
        <v>305</v>
      </c>
      <c r="D43"/>
      <c r="E43" s="55">
        <v>19</v>
      </c>
      <c r="F43" s="126">
        <v>0</v>
      </c>
      <c r="G43" s="126">
        <v>0</v>
      </c>
      <c r="H43" s="7"/>
    </row>
    <row r="44" spans="1:9" ht="13.2" x14ac:dyDescent="0.25">
      <c r="A44" s="14"/>
      <c r="B44" s="1"/>
      <c r="C44" s="4" t="s">
        <v>306</v>
      </c>
      <c r="D44" s="1"/>
      <c r="E44" s="39"/>
      <c r="F44" s="24">
        <v>92682431.997999996</v>
      </c>
      <c r="G44" s="24">
        <v>41224589.901000001</v>
      </c>
      <c r="H44" s="7"/>
    </row>
    <row r="45" spans="1:9" ht="6" customHeight="1" x14ac:dyDescent="0.25">
      <c r="A45" s="14"/>
      <c r="B45" s="1"/>
      <c r="C45" s="1"/>
      <c r="D45" s="13"/>
      <c r="E45" s="44"/>
      <c r="F45" s="13"/>
      <c r="G45" s="13"/>
      <c r="H45" s="7"/>
    </row>
    <row r="46" spans="1:9" ht="16.2" x14ac:dyDescent="0.4">
      <c r="A46" s="14"/>
      <c r="B46" s="134" t="s">
        <v>307</v>
      </c>
      <c r="C46" s="134"/>
      <c r="D46" s="134"/>
      <c r="E46" s="45"/>
      <c r="F46" s="73">
        <v>242488549.23400003</v>
      </c>
      <c r="G46" s="73">
        <v>228014541.64299998</v>
      </c>
      <c r="H46" s="7"/>
    </row>
    <row r="47" spans="1:9" ht="16.2" x14ac:dyDescent="0.3">
      <c r="B47" s="134" t="s">
        <v>308</v>
      </c>
      <c r="C47" s="134"/>
      <c r="D47" s="134"/>
      <c r="E47" s="42"/>
      <c r="F47"/>
      <c r="G47"/>
      <c r="H47" s="7"/>
      <c r="I47" s="552"/>
    </row>
    <row r="48" spans="1:9" x14ac:dyDescent="0.3">
      <c r="A48" s="14"/>
      <c r="B48" s="1"/>
      <c r="C48" t="s">
        <v>234</v>
      </c>
      <c r="D48"/>
      <c r="E48" s="55">
        <v>20</v>
      </c>
      <c r="F48" s="126">
        <v>97500000</v>
      </c>
      <c r="G48" s="126">
        <v>90000000</v>
      </c>
      <c r="H48" s="7"/>
      <c r="I48" s="12"/>
    </row>
    <row r="49" spans="1:11" x14ac:dyDescent="0.3">
      <c r="A49" s="14"/>
      <c r="B49" s="1"/>
      <c r="C49" t="s">
        <v>236</v>
      </c>
      <c r="D49"/>
      <c r="E49" s="40">
        <v>21</v>
      </c>
      <c r="F49" s="126">
        <v>11064577.825999999</v>
      </c>
      <c r="G49" s="126">
        <v>11064577.825999999</v>
      </c>
      <c r="H49" s="7"/>
      <c r="I49" s="12"/>
    </row>
    <row r="50" spans="1:11" x14ac:dyDescent="0.3">
      <c r="A50" s="18"/>
      <c r="B50" s="1"/>
      <c r="C50" t="s">
        <v>238</v>
      </c>
      <c r="D50"/>
      <c r="E50" s="40">
        <v>21</v>
      </c>
      <c r="F50" s="126">
        <v>11102266.425000001</v>
      </c>
      <c r="G50" s="126">
        <v>10202153.425000001</v>
      </c>
      <c r="H50" s="7"/>
      <c r="I50" s="12"/>
    </row>
    <row r="51" spans="1:11" x14ac:dyDescent="0.3">
      <c r="A51" s="14"/>
      <c r="B51" s="1"/>
      <c r="C51" t="s">
        <v>239</v>
      </c>
      <c r="D51"/>
      <c r="E51" s="40">
        <v>21</v>
      </c>
      <c r="F51" s="126">
        <v>0</v>
      </c>
      <c r="G51" s="126">
        <v>0</v>
      </c>
      <c r="H51" s="7"/>
      <c r="I51" s="12"/>
    </row>
    <row r="52" spans="1:11" x14ac:dyDescent="0.3">
      <c r="A52" s="14"/>
      <c r="B52" s="1"/>
      <c r="C52" t="s">
        <v>309</v>
      </c>
      <c r="D52"/>
      <c r="E52" s="40">
        <v>21</v>
      </c>
      <c r="F52" s="126">
        <v>4051959.0759999999</v>
      </c>
      <c r="G52" s="126">
        <v>453243.78700000001</v>
      </c>
      <c r="H52" s="7"/>
      <c r="I52" s="12"/>
    </row>
    <row r="53" spans="1:11" x14ac:dyDescent="0.3">
      <c r="A53" s="14"/>
      <c r="B53" s="1"/>
      <c r="C53" t="s">
        <v>350</v>
      </c>
      <c r="D53"/>
      <c r="E53" s="40">
        <v>21</v>
      </c>
      <c r="F53" s="126">
        <v>63074747.728</v>
      </c>
      <c r="G53" s="126">
        <v>22419579.331999999</v>
      </c>
      <c r="H53" s="7"/>
      <c r="I53" s="12"/>
    </row>
    <row r="54" spans="1:11" x14ac:dyDescent="0.3">
      <c r="A54" s="14"/>
      <c r="B54" s="1"/>
      <c r="C54" t="s">
        <v>241</v>
      </c>
      <c r="D54"/>
      <c r="E54" s="55">
        <v>22</v>
      </c>
      <c r="F54" s="126">
        <v>0</v>
      </c>
      <c r="G54" s="126">
        <v>0</v>
      </c>
      <c r="H54" s="7"/>
      <c r="I54" s="12"/>
    </row>
    <row r="55" spans="1:11" x14ac:dyDescent="0.3">
      <c r="A55" s="14"/>
      <c r="B55" s="1"/>
      <c r="C55" t="s">
        <v>243</v>
      </c>
      <c r="D55"/>
      <c r="E55" s="55">
        <v>23</v>
      </c>
      <c r="F55" s="126">
        <v>12649910.055478001</v>
      </c>
      <c r="G55" s="126">
        <v>14555351.001</v>
      </c>
      <c r="H55" s="7"/>
      <c r="I55" s="12"/>
      <c r="J55" s="738"/>
      <c r="K55" s="738"/>
    </row>
    <row r="56" spans="1:11" ht="13.2" x14ac:dyDescent="0.25">
      <c r="A56" s="14"/>
      <c r="B56" s="1"/>
      <c r="C56" s="1" t="s">
        <v>310</v>
      </c>
      <c r="D56" s="1"/>
      <c r="E56" s="39"/>
      <c r="F56" s="143"/>
      <c r="G56" s="143"/>
      <c r="H56" s="7"/>
    </row>
    <row r="57" spans="1:11" x14ac:dyDescent="0.3">
      <c r="A57" s="14"/>
      <c r="B57" s="1"/>
      <c r="C57" t="s">
        <v>245</v>
      </c>
      <c r="D57"/>
      <c r="E57" s="55">
        <v>24</v>
      </c>
      <c r="F57" s="126">
        <v>0</v>
      </c>
      <c r="G57" s="126">
        <v>0</v>
      </c>
      <c r="H57" s="7"/>
    </row>
    <row r="58" spans="1:11" ht="16.2" x14ac:dyDescent="0.25">
      <c r="A58" s="14"/>
      <c r="B58" s="134" t="s">
        <v>311</v>
      </c>
      <c r="C58" s="134"/>
      <c r="D58" s="134"/>
      <c r="E58" s="45"/>
      <c r="F58" s="74">
        <v>199443461.11047801</v>
      </c>
      <c r="G58" s="74">
        <v>148694905.37099999</v>
      </c>
      <c r="H58" s="7"/>
    </row>
    <row r="59" spans="1:11" ht="16.2" x14ac:dyDescent="0.25">
      <c r="A59" s="14"/>
      <c r="B59" s="134" t="s">
        <v>312</v>
      </c>
      <c r="C59" s="134"/>
      <c r="D59" s="134"/>
      <c r="E59" s="46"/>
      <c r="F59" s="74">
        <v>441932010.34447801</v>
      </c>
      <c r="G59" s="74">
        <v>376709447.01399994</v>
      </c>
      <c r="H59" s="7"/>
      <c r="I59" s="81"/>
    </row>
    <row r="60" spans="1:11" ht="16.2" x14ac:dyDescent="0.25">
      <c r="A60" s="14"/>
      <c r="B60" s="108"/>
      <c r="C60" s="108"/>
      <c r="D60" s="108"/>
      <c r="E60" s="109"/>
      <c r="F60" s="110"/>
      <c r="G60" s="110"/>
      <c r="H60" s="7"/>
      <c r="I60" s="81"/>
    </row>
    <row r="61" spans="1:11" ht="16.2" x14ac:dyDescent="0.25">
      <c r="A61" s="14"/>
      <c r="B61" s="134" t="s">
        <v>313</v>
      </c>
      <c r="C61" s="134"/>
      <c r="D61" s="134"/>
      <c r="E61" s="104"/>
      <c r="F61" s="15"/>
      <c r="G61" s="15"/>
      <c r="H61" s="7"/>
    </row>
    <row r="62" spans="1:11" ht="16.2" x14ac:dyDescent="0.4">
      <c r="A62" s="14"/>
      <c r="B62" s="103"/>
      <c r="C62" t="s">
        <v>314</v>
      </c>
      <c r="D62"/>
      <c r="E62" s="105">
        <v>36</v>
      </c>
      <c r="F62" s="128">
        <v>8600837</v>
      </c>
      <c r="G62" s="128">
        <v>8600837</v>
      </c>
      <c r="H62" s="7"/>
    </row>
    <row r="63" spans="1:11" ht="16.2" x14ac:dyDescent="0.4">
      <c r="A63" s="14"/>
      <c r="B63" s="103"/>
      <c r="C63" t="s">
        <v>315</v>
      </c>
      <c r="D63"/>
      <c r="E63" s="105">
        <v>36</v>
      </c>
      <c r="F63" s="126">
        <v>45194143</v>
      </c>
      <c r="G63" s="126">
        <v>45194143</v>
      </c>
      <c r="H63" s="7"/>
    </row>
    <row r="64" spans="1:11" ht="16.2" x14ac:dyDescent="0.3">
      <c r="A64" s="14"/>
      <c r="B64" s="134" t="s">
        <v>316</v>
      </c>
      <c r="C64" s="134"/>
      <c r="D64" s="134"/>
      <c r="E64" s="105"/>
      <c r="F64" s="74">
        <v>53794980</v>
      </c>
      <c r="G64" s="74">
        <v>53794980</v>
      </c>
      <c r="H64" s="7"/>
    </row>
    <row r="65" spans="1:8" ht="16.2" x14ac:dyDescent="0.3">
      <c r="A65" s="14"/>
      <c r="B65" s="108"/>
      <c r="C65" s="108"/>
      <c r="D65" s="108"/>
      <c r="E65" s="105"/>
      <c r="F65" s="126"/>
      <c r="G65" s="126"/>
      <c r="H65" s="7"/>
    </row>
    <row r="66" spans="1:8" ht="16.2" x14ac:dyDescent="0.25">
      <c r="A66" s="14"/>
      <c r="B66" s="134" t="s">
        <v>317</v>
      </c>
      <c r="C66" s="134"/>
      <c r="D66" s="134"/>
      <c r="E66" s="104"/>
      <c r="F66" s="15"/>
      <c r="G66" s="15"/>
      <c r="H66" s="7"/>
    </row>
    <row r="67" spans="1:8" ht="16.2" x14ac:dyDescent="0.4">
      <c r="A67" s="14"/>
      <c r="B67" s="103"/>
      <c r="C67" t="s">
        <v>318</v>
      </c>
      <c r="D67"/>
      <c r="E67" s="105">
        <v>36</v>
      </c>
      <c r="F67" s="126">
        <v>8600837</v>
      </c>
      <c r="G67" s="126">
        <v>8600837</v>
      </c>
      <c r="H67" s="7"/>
    </row>
    <row r="68" spans="1:8" ht="16.2" x14ac:dyDescent="0.4">
      <c r="A68" s="14"/>
      <c r="B68" s="103"/>
      <c r="C68" t="s">
        <v>315</v>
      </c>
      <c r="D68"/>
      <c r="E68" s="105">
        <v>36</v>
      </c>
      <c r="F68" s="126">
        <v>45194143</v>
      </c>
      <c r="G68" s="126">
        <v>45194143</v>
      </c>
      <c r="H68" s="7"/>
    </row>
    <row r="69" spans="1:8" ht="16.2" x14ac:dyDescent="0.25">
      <c r="A69" s="14"/>
      <c r="B69" s="134" t="s">
        <v>319</v>
      </c>
      <c r="C69" s="134"/>
      <c r="D69" s="134"/>
      <c r="E69" s="39"/>
      <c r="F69" s="74">
        <v>53794980</v>
      </c>
      <c r="G69" s="74">
        <v>53794980</v>
      </c>
      <c r="H69" s="7"/>
    </row>
    <row r="70" spans="1:8" ht="11.4" x14ac:dyDescent="0.2">
      <c r="B70" s="14"/>
      <c r="C70" s="14"/>
      <c r="D70" s="14"/>
      <c r="E70" s="47"/>
      <c r="F70" s="14"/>
      <c r="G70" s="14"/>
      <c r="H70" s="7"/>
    </row>
    <row r="71" spans="1:8" ht="12" x14ac:dyDescent="0.25">
      <c r="A71" s="14"/>
      <c r="B71" s="17"/>
      <c r="C71" s="14"/>
      <c r="D71" s="14"/>
      <c r="E71" s="47"/>
      <c r="F71" s="14"/>
      <c r="G71" s="14"/>
      <c r="H71" s="7"/>
    </row>
    <row r="72" spans="1:8" ht="12" x14ac:dyDescent="0.25">
      <c r="A72" s="14"/>
      <c r="B72" s="17"/>
      <c r="C72" s="14"/>
      <c r="D72" s="14"/>
      <c r="E72" s="47"/>
      <c r="F72" s="14"/>
      <c r="G72" s="14"/>
      <c r="H72" s="7"/>
    </row>
    <row r="73" spans="1:8" ht="11.4" x14ac:dyDescent="0.2">
      <c r="A73" s="14"/>
      <c r="B73" s="14"/>
      <c r="C73" s="14"/>
      <c r="D73" s="14"/>
      <c r="E73" s="47"/>
      <c r="F73" s="14"/>
      <c r="G73" s="14"/>
      <c r="H73" s="7"/>
    </row>
    <row r="74" spans="1:8" s="23" customFormat="1" ht="15" x14ac:dyDescent="0.25">
      <c r="A74" s="26"/>
      <c r="B74" s="27"/>
      <c r="C74" s="27"/>
      <c r="D74" s="27"/>
      <c r="E74" s="48"/>
      <c r="F74" s="27"/>
      <c r="G74" s="27"/>
    </row>
    <row r="75" spans="1:8" s="23" customFormat="1" ht="15.6" x14ac:dyDescent="0.3">
      <c r="B75" s="28"/>
      <c r="C75" s="28"/>
      <c r="D75" s="33"/>
      <c r="E75" s="49"/>
      <c r="F75" s="130"/>
      <c r="G75" s="130"/>
    </row>
    <row r="76" spans="1:8" s="23" customFormat="1" ht="15.6" x14ac:dyDescent="0.3">
      <c r="A76" s="26"/>
      <c r="B76" s="26"/>
      <c r="C76" s="26"/>
      <c r="D76" s="22"/>
      <c r="E76" s="50"/>
      <c r="F76" s="22"/>
      <c r="G76" s="22"/>
    </row>
    <row r="77" spans="1:8" s="23" customFormat="1" ht="15.6" x14ac:dyDescent="0.3">
      <c r="A77" s="26"/>
      <c r="B77" s="26"/>
      <c r="C77" s="26"/>
      <c r="D77" s="22"/>
      <c r="E77" s="50"/>
      <c r="F77" s="22"/>
      <c r="G77" s="22"/>
    </row>
    <row r="78" spans="1:8" s="23" customFormat="1" ht="15" x14ac:dyDescent="0.25">
      <c r="A78" s="26"/>
      <c r="B78" s="26"/>
      <c r="C78" s="26"/>
      <c r="E78" s="131"/>
      <c r="F78" s="131"/>
      <c r="G78" s="131"/>
    </row>
    <row r="79" spans="1:8" s="23" customFormat="1" ht="15" x14ac:dyDescent="0.25">
      <c r="D79" s="102"/>
      <c r="E79" s="132"/>
      <c r="F79" s="132"/>
      <c r="G79" s="132"/>
    </row>
    <row r="80" spans="1:8" s="23" customFormat="1" ht="15.6" x14ac:dyDescent="0.3">
      <c r="B80" s="22"/>
      <c r="C80" s="22"/>
      <c r="E80" s="50"/>
      <c r="F80" s="130"/>
      <c r="G80" s="130"/>
    </row>
    <row r="81" spans="1:8" s="22" customFormat="1" ht="15.6" x14ac:dyDescent="0.3">
      <c r="B81" s="133"/>
      <c r="C81" s="133"/>
      <c r="D81" s="133"/>
    </row>
    <row r="82" spans="1:8" ht="13.2" x14ac:dyDescent="0.25">
      <c r="A82" s="1"/>
      <c r="B82" s="1"/>
      <c r="C82" s="19"/>
      <c r="D82" s="16"/>
      <c r="E82" s="39"/>
      <c r="F82" s="16"/>
      <c r="G82" s="16"/>
      <c r="H82" s="7"/>
    </row>
    <row r="83" spans="1:8" ht="10.199999999999999" x14ac:dyDescent="0.2">
      <c r="C83" s="10"/>
      <c r="D83" s="8"/>
      <c r="E83" s="51"/>
      <c r="F83" s="8"/>
      <c r="G83" s="8"/>
      <c r="H83" s="7"/>
    </row>
    <row r="84" spans="1:8" ht="10.199999999999999" x14ac:dyDescent="0.2">
      <c r="D84" s="9"/>
      <c r="E84" s="52"/>
      <c r="F84" s="9"/>
      <c r="G84" s="9"/>
      <c r="H84" s="7"/>
    </row>
    <row r="85" spans="1:8" ht="10.199999999999999" x14ac:dyDescent="0.2">
      <c r="D85" s="9"/>
      <c r="E85" s="52"/>
      <c r="F85" s="9"/>
      <c r="G85" s="9"/>
      <c r="H85" s="7"/>
    </row>
    <row r="86" spans="1:8" ht="10.199999999999999" x14ac:dyDescent="0.2">
      <c r="D86" s="9"/>
      <c r="E86" s="52"/>
      <c r="F86" s="9"/>
      <c r="G86" s="9"/>
      <c r="H86" s="7"/>
    </row>
    <row r="87" spans="1:8" ht="10.199999999999999" x14ac:dyDescent="0.2">
      <c r="D87" s="9"/>
      <c r="E87" s="52"/>
      <c r="F87" s="9"/>
      <c r="G87" s="9"/>
      <c r="H87" s="7"/>
    </row>
    <row r="88" spans="1:8" ht="10.199999999999999" x14ac:dyDescent="0.2">
      <c r="D88" s="9"/>
      <c r="E88" s="52"/>
      <c r="F88" s="9"/>
      <c r="G88" s="9"/>
      <c r="H88" s="7"/>
    </row>
    <row r="89" spans="1:8" ht="10.199999999999999" x14ac:dyDescent="0.2">
      <c r="E89" s="53"/>
      <c r="H89" s="7"/>
    </row>
    <row r="90" spans="1:8" ht="10.199999999999999" x14ac:dyDescent="0.2">
      <c r="C90" s="11"/>
      <c r="E90" s="53"/>
      <c r="H90" s="7"/>
    </row>
    <row r="91" spans="1:8" ht="10.199999999999999" x14ac:dyDescent="0.2">
      <c r="C91" s="10"/>
      <c r="D91" s="8"/>
      <c r="E91" s="51"/>
      <c r="F91" s="8"/>
      <c r="G91" s="8"/>
      <c r="H91" s="7"/>
    </row>
    <row r="92" spans="1:8" ht="10.199999999999999" x14ac:dyDescent="0.2">
      <c r="D92" s="8"/>
      <c r="E92" s="21"/>
      <c r="F92" s="8"/>
      <c r="G92" s="8"/>
      <c r="H92" s="7"/>
    </row>
  </sheetData>
  <hyperlinks>
    <hyperlink ref="E14" location="'Nota 3'!A1" display="'Nota 3'!A1" xr:uid="{8E7FF7A1-29B1-4B16-AFF2-1A674757CB66}"/>
    <hyperlink ref="E15" location="'Nota 4'!A1" display="'Nota 4'!A1" xr:uid="{9527D25F-D3E7-41C4-9E0D-146603F0B24B}"/>
    <hyperlink ref="E16" location="'Nota 5'!A1" display="'Nota 5'!A1" xr:uid="{CE23673D-7358-4809-ABBB-46632D0C53A1}"/>
    <hyperlink ref="E17" location="'Nota 6'!A1" display="'Nota 6'!A1" xr:uid="{6F3DBBFE-37F2-433A-95E0-8BACCC65DEF2}"/>
    <hyperlink ref="E18" location="'Nota 7'!A1" display="'Nota 7'!A1" xr:uid="{DE652DDE-345F-4F0A-80EF-D0FB1F15461D}"/>
    <hyperlink ref="E21" location="'Nota 6'!A1" display="'Nota 6'!A1" xr:uid="{462EA2C4-B381-4B44-910D-1DD7E1CBE19B}"/>
    <hyperlink ref="E23" location="'Nota 8'!A1" display="'Nota 8'!A1" xr:uid="{8296076E-E2E1-45AE-8993-27F67B93712B}"/>
    <hyperlink ref="E24" location="'Nota 9'!A1" display="'Nota 9'!A1" xr:uid="{692B8C6D-89E3-48C8-B109-0971458DF27D}"/>
    <hyperlink ref="E25" location="'Nota 10'!A1" display="'Nota 10'!A1" xr:uid="{AD355AF2-A114-433F-927C-E2EB834E63E9}"/>
    <hyperlink ref="E26" location="'Nota 11'!A1" display="'Nota 11'!A1" xr:uid="{789C2655-3C61-45D5-8D74-00387AABC64F}"/>
    <hyperlink ref="E27" location="'Nota 12'!A1" display="'Nota 12'!A1" xr:uid="{69948AFC-6C1F-4E71-9CDA-BA8BCF07310B}"/>
    <hyperlink ref="E33" location="'Nota 13'!A1" display="'Nota 13'!A1" xr:uid="{93A91549-4D8C-4D15-A34B-F056FBB05A70}"/>
    <hyperlink ref="E34" location="'Nota 14'!A1" display="'Nota 14'!A1" xr:uid="{E71EB2A4-5D54-43D7-AF10-C4EE2F7AE187}"/>
    <hyperlink ref="E42" location="'Nota 14'!A1" display="'Nota 14'!A1" xr:uid="{C4BCCFDC-4959-4A52-B9FC-E4CB3E2DE408}"/>
    <hyperlink ref="E35" location="'Nota 15'!A1" display="'Nota 15'!A1" xr:uid="{F1DCBF6C-6525-4FF2-9592-5D0089394626}"/>
    <hyperlink ref="E36" location="'Nota 16'!A1" display="'Nota 16'!A1" xr:uid="{5EA1F6DE-37AC-4D71-BC3C-E15E5266A1BE}"/>
    <hyperlink ref="E37" location="'Nota 17'!A1" display="'Nota 17'!A1" xr:uid="{A3A9E76B-0C7A-445A-B60E-696941F53664}"/>
    <hyperlink ref="E38" location="'Nota 18'!A1" display="'Nota 18'!A1" xr:uid="{25E32B36-7870-46BF-ACFF-8A7BDAA72511}"/>
    <hyperlink ref="E39" location="'Nota 19'!A1" display="'Nota 19'!A1" xr:uid="{B9A8F64D-1716-48AD-B520-30AF664B3D55}"/>
    <hyperlink ref="E43" location="'Nota 19'!A1" display="'Nota 19'!A1" xr:uid="{17D43E3C-6CF1-4C98-AC93-ED1B6041EE30}"/>
    <hyperlink ref="E48" location="'Nota 20'!A1" display="'Nota 20'!A1" xr:uid="{94FE1E24-2DD0-4E45-900C-B097138BC0F1}"/>
    <hyperlink ref="E54" location="'Nota 22'!A1" display="'Nota 22'!A1" xr:uid="{A9D1C48A-791B-4440-9FF8-79AF8FF084A8}"/>
    <hyperlink ref="E49" location="' Nota 21'!A1" display="' Nota 21'!A1" xr:uid="{DEF7E652-3574-4CFF-8F03-1A78983E123D}"/>
    <hyperlink ref="E50" location="' Nota 21'!A1" display="' Nota 21'!A1" xr:uid="{E0392B6B-CF48-4BC7-9F70-688FE4E851F7}"/>
    <hyperlink ref="E51" location="' Nota 21'!A1" display="' Nota 21'!A1" xr:uid="{952D2D01-7BBF-44F8-9EA7-7FBB8D8EDAB9}"/>
    <hyperlink ref="E52" location="' Nota 21'!A1" display="' Nota 21'!A1" xr:uid="{D1D06A2E-8229-43E3-8FD1-C9B90EFA079D}"/>
    <hyperlink ref="E55" location="'Nota 23'!A1" display="'Nota 23'!A1" xr:uid="{7A26C80E-CE62-472F-80F5-D70D741CEAE4}"/>
    <hyperlink ref="E57" location="'Nota 24'!A1" display="'Nota 24'!A1" xr:uid="{A8A6CD88-14F1-42AF-A534-DC2D7C816013}"/>
    <hyperlink ref="E1" location="Indice!A1" display="Indice" xr:uid="{EA740AEA-ACC1-4F20-A924-7E7840E00DBA}"/>
    <hyperlink ref="E22" location="'Nota 5'!A1" display="'Nota 5'!A1" xr:uid="{A9D6023C-3163-4F4D-B478-D25895116459}"/>
    <hyperlink ref="E67" location="'Nota 36'!A1" display="Nota 36" xr:uid="{DE720963-F86E-4B81-B95A-4794C4942D44}"/>
    <hyperlink ref="E62" location="'Nota 36'!A1" display="Nota 36" xr:uid="{59ABE130-C5AA-4FD9-B5F0-02D0957447ED}"/>
    <hyperlink ref="E63" location="'Nota 36'!A1" display="Nota 36" xr:uid="{E2E80987-0CC6-4D3C-AC4B-855886985EE0}"/>
    <hyperlink ref="E68" location="'Nota 36'!A1" display="Nota 36" xr:uid="{6DD0DBED-7848-4838-B928-24E891771D69}"/>
    <hyperlink ref="E53" location="' Nota 21'!A1" display="' Nota 21'!A1" xr:uid="{B1AEDACB-8279-4383-9158-5B534492323C}"/>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6A9AA-8408-4F56-B71D-BF40ACF0C026}">
  <dimension ref="A1:E45"/>
  <sheetViews>
    <sheetView showGridLines="0" topLeftCell="A12" zoomScale="85" zoomScaleNormal="85" workbookViewId="0">
      <selection activeCell="C27" sqref="C27"/>
    </sheetView>
  </sheetViews>
  <sheetFormatPr baseColWidth="10" defaultColWidth="11.33203125" defaultRowHeight="14.4" x14ac:dyDescent="0.3"/>
  <cols>
    <col min="1" max="1" width="68.6640625" style="1" customWidth="1"/>
    <col min="2" max="2" width="12.6640625" style="39" customWidth="1"/>
    <col min="3" max="4" width="25.33203125" style="70" customWidth="1"/>
    <col min="5" max="5" width="14.109375" bestFit="1" customWidth="1"/>
    <col min="6" max="16384" width="11.33203125" style="1"/>
  </cols>
  <sheetData>
    <row r="1" spans="1:5" x14ac:dyDescent="0.25">
      <c r="A1" s="78" t="s">
        <v>121</v>
      </c>
      <c r="B1" s="40" t="s">
        <v>288</v>
      </c>
      <c r="E1" s="1"/>
    </row>
    <row r="4" spans="1:5" ht="13.2" x14ac:dyDescent="0.25">
      <c r="A4" s="1" t="s">
        <v>320</v>
      </c>
      <c r="E4" s="1"/>
    </row>
    <row r="6" spans="1:5" ht="13.2" x14ac:dyDescent="0.25">
      <c r="A6" s="4"/>
      <c r="B6" s="45"/>
      <c r="C6" s="71"/>
      <c r="D6" s="71"/>
      <c r="E6" s="736"/>
    </row>
    <row r="7" spans="1:5" ht="13.2" x14ac:dyDescent="0.25">
      <c r="A7" s="4" t="s">
        <v>321</v>
      </c>
      <c r="B7" s="4"/>
      <c r="C7" s="4"/>
      <c r="D7" s="4"/>
      <c r="E7" s="1"/>
    </row>
    <row r="8" spans="1:5" ht="13.2" x14ac:dyDescent="0.25">
      <c r="A8" s="4" t="s">
        <v>346</v>
      </c>
      <c r="B8" s="4"/>
      <c r="C8" s="4"/>
      <c r="D8" s="4"/>
      <c r="E8" s="1"/>
    </row>
    <row r="9" spans="1:5" ht="13.2" x14ac:dyDescent="0.25">
      <c r="A9" s="1" t="s">
        <v>322</v>
      </c>
      <c r="B9" s="1"/>
      <c r="C9" s="1"/>
      <c r="D9" s="1"/>
      <c r="E9" s="1"/>
    </row>
    <row r="10" spans="1:5" ht="13.2" x14ac:dyDescent="0.25">
      <c r="A10" s="1" t="s">
        <v>323</v>
      </c>
      <c r="B10" s="1"/>
      <c r="C10" s="1"/>
      <c r="D10" s="1"/>
      <c r="E10" s="1"/>
    </row>
    <row r="11" spans="1:5" ht="13.2" x14ac:dyDescent="0.25">
      <c r="A11" s="30"/>
      <c r="B11" s="56"/>
      <c r="C11" s="69"/>
      <c r="D11" s="69"/>
      <c r="E11" s="1"/>
    </row>
    <row r="12" spans="1:5" ht="16.2" x14ac:dyDescent="0.4">
      <c r="A12" s="34"/>
      <c r="B12" s="41" t="s">
        <v>291</v>
      </c>
      <c r="C12" s="138">
        <v>45473</v>
      </c>
      <c r="D12" s="138">
        <v>45107</v>
      </c>
      <c r="E12" s="1"/>
    </row>
    <row r="13" spans="1:5" x14ac:dyDescent="0.3">
      <c r="A13" t="s">
        <v>249</v>
      </c>
      <c r="B13" s="55">
        <v>25</v>
      </c>
      <c r="C13" s="128">
        <v>190618800.86300001</v>
      </c>
      <c r="D13" s="128">
        <v>184537809.43399999</v>
      </c>
      <c r="E13" s="1"/>
    </row>
    <row r="14" spans="1:5" x14ac:dyDescent="0.3">
      <c r="A14" t="s">
        <v>251</v>
      </c>
      <c r="B14" s="55">
        <v>26</v>
      </c>
      <c r="C14" s="128">
        <v>-87855406.044</v>
      </c>
      <c r="D14" s="128">
        <v>-85052702.591999993</v>
      </c>
      <c r="E14" s="1"/>
    </row>
    <row r="15" spans="1:5" ht="13.2" x14ac:dyDescent="0.25">
      <c r="A15" s="4" t="s">
        <v>324</v>
      </c>
      <c r="B15" s="45"/>
      <c r="C15" s="136">
        <v>102763394.81900001</v>
      </c>
      <c r="D15" s="136">
        <v>99485106.841999993</v>
      </c>
      <c r="E15" s="1"/>
    </row>
    <row r="16" spans="1:5" x14ac:dyDescent="0.3">
      <c r="A16" t="s">
        <v>79</v>
      </c>
      <c r="B16" s="55">
        <v>27</v>
      </c>
      <c r="C16" s="128">
        <v>-11370269.236</v>
      </c>
      <c r="D16" s="128">
        <v>-11741773.280999999</v>
      </c>
      <c r="E16" s="1"/>
    </row>
    <row r="17" spans="1:5" x14ac:dyDescent="0.3">
      <c r="A17" t="s">
        <v>325</v>
      </c>
      <c r="B17" s="55">
        <v>27</v>
      </c>
      <c r="C17" s="128">
        <v>-51070149.637000002</v>
      </c>
      <c r="D17" s="128">
        <v>-47209695.952</v>
      </c>
      <c r="E17" s="1"/>
    </row>
    <row r="18" spans="1:5" x14ac:dyDescent="0.3">
      <c r="A18" t="s">
        <v>326</v>
      </c>
      <c r="B18" s="55">
        <v>28</v>
      </c>
      <c r="C18" s="128">
        <v>447670.49400000001</v>
      </c>
      <c r="D18" s="128">
        <v>175721.32199999999</v>
      </c>
      <c r="E18" s="1"/>
    </row>
    <row r="19" spans="1:5" ht="13.2" x14ac:dyDescent="0.25">
      <c r="A19" s="4" t="s">
        <v>327</v>
      </c>
      <c r="B19" s="45"/>
      <c r="C19" s="136">
        <v>40770646.440000005</v>
      </c>
      <c r="D19" s="136">
        <v>40709358.930999987</v>
      </c>
      <c r="E19" s="1"/>
    </row>
    <row r="20" spans="1:5" x14ac:dyDescent="0.3">
      <c r="A20" t="s">
        <v>257</v>
      </c>
      <c r="B20" s="55">
        <v>29</v>
      </c>
      <c r="C20" s="128">
        <v>0</v>
      </c>
      <c r="D20" s="128">
        <v>0</v>
      </c>
      <c r="E20" s="1"/>
    </row>
    <row r="21" spans="1:5" x14ac:dyDescent="0.3">
      <c r="A21" t="s">
        <v>328</v>
      </c>
      <c r="B21" s="55">
        <v>29</v>
      </c>
      <c r="C21" s="128">
        <v>-25420397.385000002</v>
      </c>
      <c r="D21" s="128">
        <v>-22154042.59</v>
      </c>
      <c r="E21" s="1"/>
    </row>
    <row r="22" spans="1:5" ht="13.2" x14ac:dyDescent="0.25">
      <c r="A22" s="3" t="s">
        <v>310</v>
      </c>
      <c r="C22" s="136">
        <v>15350249.055000003</v>
      </c>
      <c r="D22" s="136">
        <v>18555316.340999987</v>
      </c>
      <c r="E22" s="1"/>
    </row>
    <row r="23" spans="1:5" x14ac:dyDescent="0.3">
      <c r="A23" t="s">
        <v>260</v>
      </c>
      <c r="B23" s="55">
        <v>30</v>
      </c>
      <c r="C23" s="128">
        <v>0</v>
      </c>
      <c r="D23" s="128">
        <v>0</v>
      </c>
      <c r="E23" s="1"/>
    </row>
    <row r="24" spans="1:5" ht="26.4" x14ac:dyDescent="0.25">
      <c r="A24" s="36" t="s">
        <v>329</v>
      </c>
      <c r="B24" s="45"/>
      <c r="C24" s="136">
        <v>15350249.055000003</v>
      </c>
      <c r="D24" s="136">
        <v>18555316.340999987</v>
      </c>
      <c r="E24" s="1"/>
    </row>
    <row r="25" spans="1:5" x14ac:dyDescent="0.3">
      <c r="A25" t="s">
        <v>262</v>
      </c>
      <c r="B25" s="55">
        <v>31</v>
      </c>
      <c r="C25" s="128">
        <v>0</v>
      </c>
      <c r="D25" s="128">
        <v>0</v>
      </c>
      <c r="E25" s="1"/>
    </row>
    <row r="26" spans="1:5" ht="13.2" x14ac:dyDescent="0.25">
      <c r="A26" s="36" t="s">
        <v>330</v>
      </c>
      <c r="B26" s="45"/>
      <c r="C26" s="136">
        <v>15350249.055000003</v>
      </c>
      <c r="D26" s="136">
        <v>18555316.340999987</v>
      </c>
      <c r="E26" s="1"/>
    </row>
    <row r="27" spans="1:5" x14ac:dyDescent="0.25">
      <c r="A27" s="1" t="s">
        <v>264</v>
      </c>
      <c r="B27" s="40">
        <v>32</v>
      </c>
      <c r="C27" s="128">
        <v>-1800225.9995220001</v>
      </c>
      <c r="D27" s="128">
        <v>-2666643.56</v>
      </c>
      <c r="E27" s="1"/>
    </row>
    <row r="28" spans="1:5" ht="13.2" x14ac:dyDescent="0.25">
      <c r="A28" s="4" t="s">
        <v>331</v>
      </c>
      <c r="B28" s="45"/>
      <c r="C28" s="136">
        <v>13550023.055478003</v>
      </c>
      <c r="D28" s="136">
        <v>15888672.780999986</v>
      </c>
      <c r="E28" s="1"/>
    </row>
    <row r="29" spans="1:5" x14ac:dyDescent="0.3">
      <c r="A29" t="s">
        <v>266</v>
      </c>
      <c r="B29" s="55">
        <v>33</v>
      </c>
      <c r="C29" s="128">
        <v>0</v>
      </c>
      <c r="D29" s="128">
        <v>0</v>
      </c>
      <c r="E29" s="1"/>
    </row>
    <row r="30" spans="1:5" x14ac:dyDescent="0.3">
      <c r="A30" t="s">
        <v>268</v>
      </c>
      <c r="B30" s="55">
        <v>34</v>
      </c>
      <c r="C30" s="128">
        <v>0</v>
      </c>
      <c r="D30" s="128">
        <v>0</v>
      </c>
      <c r="E30" s="1"/>
    </row>
    <row r="31" spans="1:5" x14ac:dyDescent="0.3">
      <c r="A31" t="s">
        <v>9983</v>
      </c>
      <c r="B31" s="105">
        <v>21</v>
      </c>
      <c r="C31" s="128">
        <v>-900113</v>
      </c>
      <c r="D31" s="128">
        <v>-1333321.78</v>
      </c>
      <c r="E31" s="1"/>
    </row>
    <row r="32" spans="1:5" x14ac:dyDescent="0.3">
      <c r="A32" s="29" t="s">
        <v>332</v>
      </c>
      <c r="B32"/>
      <c r="C32" s="136">
        <v>12649910.055478003</v>
      </c>
      <c r="D32" s="136">
        <v>14555351.000999987</v>
      </c>
      <c r="E32" s="1"/>
    </row>
    <row r="33" spans="1:5" x14ac:dyDescent="0.3">
      <c r="A33" s="29" t="s">
        <v>272</v>
      </c>
      <c r="B33" s="55">
        <v>35</v>
      </c>
      <c r="C33" s="128">
        <v>1297.4266723567182</v>
      </c>
      <c r="D33" s="128">
        <v>1617.2612223333333</v>
      </c>
      <c r="E33" s="1"/>
    </row>
    <row r="35" spans="1:5" ht="13.2" x14ac:dyDescent="0.25">
      <c r="A35" s="4"/>
      <c r="B35" s="45"/>
      <c r="C35" s="72"/>
      <c r="D35" s="72"/>
      <c r="E35" s="1"/>
    </row>
    <row r="39" spans="1:5" ht="13.2" x14ac:dyDescent="0.25">
      <c r="A39" s="32"/>
      <c r="B39" s="57"/>
      <c r="C39" s="792"/>
      <c r="D39" s="792"/>
      <c r="E39" s="1"/>
    </row>
    <row r="40" spans="1:5" ht="13.2" x14ac:dyDescent="0.25">
      <c r="A40" s="31"/>
      <c r="B40" s="58"/>
      <c r="E40" s="1"/>
    </row>
    <row r="45" spans="1:5" ht="13.2" x14ac:dyDescent="0.25">
      <c r="A45" s="75"/>
      <c r="C45" s="792"/>
      <c r="D45" s="792"/>
      <c r="E45" s="1"/>
    </row>
  </sheetData>
  <mergeCells count="2">
    <mergeCell ref="C39:D39"/>
    <mergeCell ref="C45:D45"/>
  </mergeCells>
  <hyperlinks>
    <hyperlink ref="B13" location="'Nota 25'!A1" display="'Nota 25'!A1" xr:uid="{B622F116-3F0B-4E33-8286-B1A86C3F4D15}"/>
    <hyperlink ref="B14" location="'Nota 26'!A1" display="'Nota 26'!A1" xr:uid="{18411345-AAB1-4743-96C2-9DBC2552314A}"/>
    <hyperlink ref="B16" location="'Nota 27'!A1" display="'Nota 27'!A1" xr:uid="{1608CAC7-CF39-400A-AB2D-4B55CA99C471}"/>
    <hyperlink ref="B17" location="'Nota 27'!A1" display="'Nota 27'!A1" xr:uid="{72A302DF-0A83-4A41-97B5-4C35D0585D6B}"/>
    <hyperlink ref="B18" location="'Nota 28'!A1" display="'Nota 28'!A1" xr:uid="{B19DE821-729B-4E86-A8A2-EA4839E0B605}"/>
    <hyperlink ref="B21" location="'Nota 29'!A1" display="'Nota 29'!A1" xr:uid="{CCD1E72F-16AB-4CB2-8BC7-07E455B8BED9}"/>
    <hyperlink ref="B20" location="'Nota 29'!A1" display="'Nota 29'!A1" xr:uid="{26FEE676-68AC-4763-BC47-507B0ECC4941}"/>
    <hyperlink ref="B23" location="'Nota 30'!A1" display="'Nota 30'!A1" xr:uid="{56278554-DE46-4EEF-95D7-200F89B3EE2D}"/>
    <hyperlink ref="B25" location="'Nota 31'!A1" display="'Nota 31'!A1" xr:uid="{60F35BB9-5894-40A9-A4A4-975FFA230A49}"/>
    <hyperlink ref="B27" location="'Nota 32'!A1" display="'Nota 32'!A1" xr:uid="{ADBD8C9D-8351-4BCF-BB9D-1DDFB61CC249}"/>
    <hyperlink ref="B29" location="'Nota 33'!A1" display="'Nota 33'!A1" xr:uid="{0CF03450-D8E1-488C-929C-E948D337D0A7}"/>
    <hyperlink ref="B30" location="'Nota 34'!A1" display="'Nota 34'!A1" xr:uid="{128F23C0-A09E-44F7-926E-7BFA8700DF4D}"/>
    <hyperlink ref="B33" location="'Nota 35'!A1" display="'Nota 35'!A1" xr:uid="{359A7C4A-05CA-44FE-A1AE-21E61640A1B9}"/>
    <hyperlink ref="B1" location="Indice!A1" display="Indice" xr:uid="{D0D322EE-0B68-4B1A-A452-6825A194943C}"/>
    <hyperlink ref="B31" location="'Nota 21'!A1" display="'Nota 21'!A1" xr:uid="{7A03F2AF-40C3-4D26-ABE9-8D30B80D41CE}"/>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B87AD-D7AB-486D-B331-C189A2966F4E}">
  <dimension ref="A1:O45"/>
  <sheetViews>
    <sheetView showGridLines="0" zoomScale="80" zoomScaleNormal="80" workbookViewId="0">
      <selection activeCell="A45" sqref="A45:XFD46"/>
    </sheetView>
  </sheetViews>
  <sheetFormatPr baseColWidth="10" defaultColWidth="10.88671875" defaultRowHeight="13.8" x14ac:dyDescent="0.25"/>
  <cols>
    <col min="1" max="1" width="78" style="172" customWidth="1"/>
    <col min="2" max="3" width="21.6640625" style="173" customWidth="1"/>
    <col min="4" max="4" width="2.33203125" style="172" customWidth="1"/>
    <col min="5" max="5" width="5.33203125" style="172" customWidth="1"/>
    <col min="6" max="6" width="2.33203125" style="172" customWidth="1"/>
    <col min="7" max="7" width="4.33203125" style="172" customWidth="1"/>
    <col min="8" max="8" width="21.33203125" style="172" customWidth="1"/>
    <col min="9" max="9" width="16.88671875" style="173" bestFit="1" customWidth="1"/>
    <col min="10" max="10" width="12" style="172" bestFit="1" customWidth="1"/>
    <col min="11" max="14" width="10.88671875" style="172"/>
    <col min="15" max="15" width="20" style="740" bestFit="1" customWidth="1"/>
    <col min="16" max="16384" width="10.88671875" style="172"/>
  </cols>
  <sheetData>
    <row r="1" spans="1:15" ht="14.4" x14ac:dyDescent="0.25">
      <c r="A1" s="181" t="s">
        <v>121</v>
      </c>
      <c r="B1" s="146" t="s">
        <v>288</v>
      </c>
      <c r="C1" s="146"/>
    </row>
    <row r="2" spans="1:15" x14ac:dyDescent="0.25">
      <c r="A2" s="182"/>
      <c r="B2" s="183"/>
      <c r="C2" s="183"/>
      <c r="I2" s="172"/>
    </row>
    <row r="3" spans="1:15" hidden="1" x14ac:dyDescent="0.25">
      <c r="A3" s="793"/>
      <c r="B3" s="793"/>
      <c r="C3" s="793"/>
      <c r="I3" s="172"/>
    </row>
    <row r="4" spans="1:15" x14ac:dyDescent="0.25">
      <c r="A4" s="182"/>
      <c r="B4" s="183"/>
      <c r="C4" s="183"/>
      <c r="I4" s="172"/>
    </row>
    <row r="5" spans="1:15" s="1" customFormat="1" x14ac:dyDescent="0.25">
      <c r="A5" s="794" t="s">
        <v>369</v>
      </c>
      <c r="B5" s="794"/>
      <c r="C5" s="794"/>
      <c r="O5" s="741"/>
    </row>
    <row r="6" spans="1:15" s="1" customFormat="1" x14ac:dyDescent="0.25">
      <c r="A6" s="794" t="s">
        <v>346</v>
      </c>
      <c r="B6" s="794"/>
      <c r="C6" s="794"/>
      <c r="O6" s="741"/>
    </row>
    <row r="7" spans="1:15" s="1" customFormat="1" x14ac:dyDescent="0.25">
      <c r="A7" s="795" t="s">
        <v>348</v>
      </c>
      <c r="B7" s="795"/>
      <c r="C7" s="795"/>
      <c r="O7" s="741"/>
    </row>
    <row r="8" spans="1:15" s="1" customFormat="1" x14ac:dyDescent="0.25">
      <c r="A8" s="795" t="s">
        <v>290</v>
      </c>
      <c r="B8" s="795"/>
      <c r="C8" s="795"/>
      <c r="O8" s="741"/>
    </row>
    <row r="9" spans="1:15" s="1" customFormat="1" x14ac:dyDescent="0.25">
      <c r="A9" s="184"/>
      <c r="B9" s="184"/>
      <c r="C9" s="184"/>
      <c r="O9" s="741"/>
    </row>
    <row r="10" spans="1:15" s="1" customFormat="1" x14ac:dyDescent="0.25">
      <c r="A10" s="184"/>
      <c r="B10" s="184"/>
      <c r="C10" s="184"/>
      <c r="O10" s="741"/>
    </row>
    <row r="11" spans="1:15" s="1" customFormat="1" ht="16.2" x14ac:dyDescent="0.4">
      <c r="A11" s="185"/>
      <c r="B11" s="60">
        <v>2024</v>
      </c>
      <c r="C11" s="60">
        <v>2023</v>
      </c>
      <c r="O11" s="741"/>
    </row>
    <row r="12" spans="1:15" s="1" customFormat="1" x14ac:dyDescent="0.25">
      <c r="A12" s="172"/>
      <c r="B12" s="186"/>
      <c r="C12" s="186"/>
      <c r="O12" s="741"/>
    </row>
    <row r="13" spans="1:15" s="1" customFormat="1" x14ac:dyDescent="0.25">
      <c r="A13" s="171" t="s">
        <v>370</v>
      </c>
      <c r="B13" s="174"/>
      <c r="C13" s="174"/>
      <c r="I13" s="144"/>
      <c r="O13" s="741"/>
    </row>
    <row r="14" spans="1:15" s="1" customFormat="1" x14ac:dyDescent="0.25">
      <c r="A14" s="172" t="s">
        <v>371</v>
      </c>
      <c r="B14" s="174">
        <v>219163860.87400001</v>
      </c>
      <c r="C14" s="174">
        <v>192237892.266</v>
      </c>
      <c r="I14" s="144"/>
      <c r="J14" s="112"/>
      <c r="O14" s="741"/>
    </row>
    <row r="15" spans="1:15" s="1" customFormat="1" x14ac:dyDescent="0.25">
      <c r="A15" s="172" t="s">
        <v>372</v>
      </c>
      <c r="B15" s="174">
        <v>-102685590.339</v>
      </c>
      <c r="C15" s="174">
        <v>-104525937.86</v>
      </c>
      <c r="F15" s="13"/>
      <c r="I15" s="144"/>
      <c r="J15" s="112"/>
      <c r="O15" s="741"/>
    </row>
    <row r="16" spans="1:15" s="1" customFormat="1" x14ac:dyDescent="0.25">
      <c r="A16" s="172" t="s">
        <v>373</v>
      </c>
      <c r="B16" s="174">
        <v>-2010599.942</v>
      </c>
      <c r="C16" s="174">
        <v>2345013.0529999998</v>
      </c>
      <c r="F16" s="13"/>
      <c r="I16" s="144"/>
      <c r="J16" s="112"/>
      <c r="O16" s="741"/>
    </row>
    <row r="17" spans="1:15" s="1" customFormat="1" x14ac:dyDescent="0.25">
      <c r="A17" s="172" t="s">
        <v>110</v>
      </c>
      <c r="B17" s="174">
        <v>-30106741.594000001</v>
      </c>
      <c r="C17" s="174">
        <v>-22868234.355999999</v>
      </c>
      <c r="F17" s="13"/>
      <c r="I17" s="144"/>
      <c r="J17" s="112"/>
      <c r="O17" s="741"/>
    </row>
    <row r="18" spans="1:15" s="1" customFormat="1" x14ac:dyDescent="0.25">
      <c r="A18" s="172" t="s">
        <v>374</v>
      </c>
      <c r="B18" s="174">
        <v>-29646372.241</v>
      </c>
      <c r="C18" s="174">
        <v>-30814035.842999998</v>
      </c>
      <c r="F18" s="13"/>
      <c r="I18" s="144"/>
      <c r="J18" s="112"/>
      <c r="O18" s="741"/>
    </row>
    <row r="19" spans="1:15" s="1" customFormat="1" x14ac:dyDescent="0.25">
      <c r="A19" s="172" t="s">
        <v>375</v>
      </c>
      <c r="B19" s="187">
        <v>-2640387.2005220004</v>
      </c>
      <c r="C19" s="187">
        <v>-3219268.781</v>
      </c>
      <c r="F19" s="13"/>
      <c r="I19" s="144"/>
      <c r="J19" s="112"/>
      <c r="O19" s="741"/>
    </row>
    <row r="20" spans="1:15" s="1" customFormat="1" x14ac:dyDescent="0.25">
      <c r="A20" s="188" t="s">
        <v>376</v>
      </c>
      <c r="B20" s="553">
        <v>52074169.557478018</v>
      </c>
      <c r="C20" s="553">
        <v>33155428.479000021</v>
      </c>
      <c r="I20" s="144"/>
      <c r="J20" s="112"/>
      <c r="O20" s="741"/>
    </row>
    <row r="21" spans="1:15" s="1" customFormat="1" x14ac:dyDescent="0.25">
      <c r="A21" s="172"/>
      <c r="B21" s="173"/>
      <c r="C21" s="173"/>
      <c r="I21" s="144"/>
      <c r="J21" s="112"/>
      <c r="O21" s="741"/>
    </row>
    <row r="22" spans="1:15" s="1" customFormat="1" x14ac:dyDescent="0.25">
      <c r="A22" s="171" t="s">
        <v>377</v>
      </c>
      <c r="B22" s="173"/>
      <c r="C22" s="173"/>
      <c r="O22" s="741"/>
    </row>
    <row r="23" spans="1:15" s="1" customFormat="1" x14ac:dyDescent="0.25">
      <c r="A23" s="172" t="s">
        <v>378</v>
      </c>
      <c r="B23" s="174">
        <v>83430.627999999997</v>
      </c>
      <c r="C23" s="174">
        <v>-533903.83700000006</v>
      </c>
      <c r="F23" s="13"/>
      <c r="I23" s="144"/>
      <c r="J23" s="112"/>
      <c r="O23" s="741"/>
    </row>
    <row r="24" spans="1:15" s="1" customFormat="1" hidden="1" x14ac:dyDescent="0.25">
      <c r="A24" s="172" t="s">
        <v>379</v>
      </c>
      <c r="B24" s="174"/>
      <c r="C24" s="174"/>
      <c r="F24" s="13"/>
      <c r="I24" s="144"/>
      <c r="J24" s="112"/>
      <c r="O24" s="741"/>
    </row>
    <row r="25" spans="1:15" s="1" customFormat="1" hidden="1" x14ac:dyDescent="0.25">
      <c r="A25" s="172" t="s">
        <v>380</v>
      </c>
      <c r="B25" s="174">
        <v>0</v>
      </c>
      <c r="C25" s="174">
        <v>0</v>
      </c>
      <c r="I25" s="144"/>
      <c r="J25" s="112"/>
      <c r="O25" s="741"/>
    </row>
    <row r="26" spans="1:15" s="1" customFormat="1" x14ac:dyDescent="0.25">
      <c r="A26" s="172" t="s">
        <v>381</v>
      </c>
      <c r="B26" s="174">
        <v>0</v>
      </c>
      <c r="C26" s="174">
        <v>0</v>
      </c>
      <c r="O26" s="741"/>
    </row>
    <row r="27" spans="1:15" s="1" customFormat="1" x14ac:dyDescent="0.25">
      <c r="A27" s="172" t="s">
        <v>382</v>
      </c>
      <c r="B27" s="174">
        <v>0</v>
      </c>
      <c r="C27" s="174">
        <v>0</v>
      </c>
      <c r="I27" s="144"/>
      <c r="J27" s="112"/>
      <c r="O27" s="741"/>
    </row>
    <row r="28" spans="1:15" s="1" customFormat="1" x14ac:dyDescent="0.25">
      <c r="A28" s="172" t="s">
        <v>383</v>
      </c>
      <c r="B28" s="174">
        <v>-9576803.9350000005</v>
      </c>
      <c r="C28" s="174">
        <v>-4770055.34</v>
      </c>
      <c r="I28" s="144"/>
      <c r="J28" s="112"/>
      <c r="O28" s="741"/>
    </row>
    <row r="29" spans="1:15" s="1" customFormat="1" x14ac:dyDescent="0.25">
      <c r="A29" s="188" t="s">
        <v>384</v>
      </c>
      <c r="B29" s="553">
        <v>-9493373.307</v>
      </c>
      <c r="C29" s="553">
        <v>-5303959.1770000001</v>
      </c>
      <c r="O29" s="741"/>
    </row>
    <row r="30" spans="1:15" s="1" customFormat="1" x14ac:dyDescent="0.25">
      <c r="A30" s="172"/>
      <c r="B30" s="173"/>
      <c r="C30" s="173"/>
      <c r="O30" s="741"/>
    </row>
    <row r="31" spans="1:15" s="1" customFormat="1" x14ac:dyDescent="0.25">
      <c r="A31" s="171" t="s">
        <v>385</v>
      </c>
      <c r="B31" s="173"/>
      <c r="C31" s="173"/>
      <c r="O31" s="741"/>
    </row>
    <row r="32" spans="1:15" s="1" customFormat="1" x14ac:dyDescent="0.25">
      <c r="A32" s="172" t="s">
        <v>386</v>
      </c>
      <c r="B32" s="174">
        <v>21690569.362</v>
      </c>
      <c r="C32" s="189">
        <v>9152821.6699999999</v>
      </c>
      <c r="I32" s="144"/>
      <c r="J32" s="112"/>
      <c r="O32" s="741"/>
    </row>
    <row r="33" spans="1:15" s="1" customFormat="1" x14ac:dyDescent="0.25">
      <c r="A33" s="172" t="s">
        <v>387</v>
      </c>
      <c r="B33" s="174">
        <v>0</v>
      </c>
      <c r="C33" s="189">
        <v>0</v>
      </c>
      <c r="I33" s="144"/>
      <c r="J33" s="112"/>
      <c r="O33" s="741"/>
    </row>
    <row r="34" spans="1:15" s="1" customFormat="1" x14ac:dyDescent="0.25">
      <c r="A34" s="172" t="s">
        <v>388</v>
      </c>
      <c r="B34" s="174">
        <v>-3456635.7119999998</v>
      </c>
      <c r="C34" s="174">
        <v>-11506398.609999999</v>
      </c>
      <c r="I34" s="144"/>
      <c r="J34" s="112"/>
      <c r="O34" s="741"/>
    </row>
    <row r="35" spans="1:15" s="1" customFormat="1" x14ac:dyDescent="0.25">
      <c r="A35" s="172" t="s">
        <v>389</v>
      </c>
      <c r="B35" s="174">
        <v>-67141188.657000005</v>
      </c>
      <c r="C35" s="174">
        <v>-20393658.530000001</v>
      </c>
      <c r="I35" s="144"/>
      <c r="J35" s="112"/>
      <c r="O35" s="741"/>
    </row>
    <row r="36" spans="1:15" s="1" customFormat="1" x14ac:dyDescent="0.25">
      <c r="A36" s="188" t="s">
        <v>390</v>
      </c>
      <c r="B36" s="553">
        <v>-48907255.007000007</v>
      </c>
      <c r="C36" s="553">
        <v>-22747235.469999999</v>
      </c>
      <c r="I36" s="144"/>
      <c r="J36" s="112"/>
      <c r="O36" s="741"/>
    </row>
    <row r="37" spans="1:15" s="1" customFormat="1" x14ac:dyDescent="0.25">
      <c r="A37" s="171"/>
      <c r="B37" s="190"/>
      <c r="C37" s="190"/>
      <c r="O37" s="741"/>
    </row>
    <row r="38" spans="1:15" s="1" customFormat="1" x14ac:dyDescent="0.25">
      <c r="A38" s="172" t="s">
        <v>391</v>
      </c>
      <c r="B38" s="174">
        <v>-283480.571</v>
      </c>
      <c r="C38" s="174">
        <v>-182379.80799999999</v>
      </c>
      <c r="I38" s="144"/>
      <c r="J38" s="112"/>
      <c r="O38" s="741"/>
    </row>
    <row r="39" spans="1:15" s="1" customFormat="1" ht="14.4" x14ac:dyDescent="0.3">
      <c r="A39" s="191" t="s">
        <v>392</v>
      </c>
      <c r="B39" s="174">
        <v>-6609939.3275219928</v>
      </c>
      <c r="C39" s="189">
        <v>4921854.0240000002</v>
      </c>
      <c r="H39" s="137"/>
      <c r="I39" s="144"/>
      <c r="J39" s="112"/>
      <c r="O39" s="741"/>
    </row>
    <row r="40" spans="1:15" ht="14.4" x14ac:dyDescent="0.3">
      <c r="A40" s="191" t="s">
        <v>391</v>
      </c>
      <c r="B40" s="174">
        <v>0</v>
      </c>
      <c r="C40" s="173">
        <v>0</v>
      </c>
    </row>
    <row r="41" spans="1:15" s="1" customFormat="1" ht="14.4" x14ac:dyDescent="0.3">
      <c r="A41" s="191" t="s">
        <v>393</v>
      </c>
      <c r="B41" s="174">
        <v>9723903.0250000004</v>
      </c>
      <c r="C41" s="173">
        <v>4802049.0010000002</v>
      </c>
      <c r="I41" s="144"/>
      <c r="J41" s="112"/>
      <c r="O41" s="741"/>
    </row>
    <row r="42" spans="1:15" s="1" customFormat="1" x14ac:dyDescent="0.25">
      <c r="A42" s="172"/>
      <c r="B42" s="173"/>
      <c r="C42" s="173"/>
      <c r="H42" s="144"/>
      <c r="I42" s="144"/>
      <c r="O42" s="741"/>
    </row>
    <row r="43" spans="1:15" s="1" customFormat="1" ht="17.399999999999999" x14ac:dyDescent="0.45">
      <c r="A43" s="192" t="s">
        <v>394</v>
      </c>
      <c r="B43" s="193">
        <v>3113963.6974780075</v>
      </c>
      <c r="C43" s="193">
        <v>9723903.0250000004</v>
      </c>
      <c r="I43" s="144"/>
      <c r="O43" s="741"/>
    </row>
    <row r="44" spans="1:15" s="1" customFormat="1" x14ac:dyDescent="0.25">
      <c r="A44" s="172"/>
      <c r="B44" s="194"/>
      <c r="C44" s="194"/>
      <c r="I44" s="144"/>
      <c r="O44" s="741"/>
    </row>
    <row r="45" spans="1:15" x14ac:dyDescent="0.25">
      <c r="B45" s="170"/>
      <c r="C45" s="170"/>
    </row>
  </sheetData>
  <mergeCells count="5">
    <mergeCell ref="A3:C3"/>
    <mergeCell ref="A5:C5"/>
    <mergeCell ref="A6:C6"/>
    <mergeCell ref="A7:C7"/>
    <mergeCell ref="A8:C8"/>
  </mergeCells>
  <hyperlinks>
    <hyperlink ref="B1" location="Indice!A1" display="Indice" xr:uid="{4EEBE970-A509-41AD-B794-E2DB9A6B1888}"/>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3B6B5-ED90-44E5-83FB-97B7073E7441}">
  <dimension ref="A1:W47"/>
  <sheetViews>
    <sheetView showGridLines="0" zoomScale="80" zoomScaleNormal="80" workbookViewId="0">
      <selection activeCell="C48" sqref="A48:XFD55"/>
    </sheetView>
  </sheetViews>
  <sheetFormatPr baseColWidth="10" defaultColWidth="11.33203125" defaultRowHeight="13.2" x14ac:dyDescent="0.25"/>
  <cols>
    <col min="1" max="1" width="42.6640625" style="1" customWidth="1"/>
    <col min="2" max="2" width="0.88671875" style="1" customWidth="1"/>
    <col min="3" max="3" width="29" style="144" bestFit="1" customWidth="1"/>
    <col min="4" max="4" width="0.6640625" style="19" customWidth="1"/>
    <col min="5" max="5" width="18.6640625" style="144" bestFit="1" customWidth="1"/>
    <col min="6" max="6" width="0.6640625" style="145" customWidth="1"/>
    <col min="7" max="7" width="18.88671875" style="144" customWidth="1"/>
    <col min="8" max="8" width="0.5546875" style="145" customWidth="1"/>
    <col min="9" max="9" width="20" style="144" customWidth="1"/>
    <col min="10" max="10" width="0.6640625" style="145" customWidth="1"/>
    <col min="11" max="11" width="18.33203125" style="144" customWidth="1"/>
    <col min="12" max="12" width="0.6640625" style="19" customWidth="1"/>
    <col min="13" max="13" width="23.44140625" style="144" customWidth="1"/>
    <col min="14" max="14" width="0.88671875" style="145" customWidth="1"/>
    <col min="15" max="15" width="19.6640625" style="144" customWidth="1"/>
    <col min="16" max="16" width="0.6640625" style="144" customWidth="1"/>
    <col min="17" max="17" width="19.6640625" style="144" customWidth="1"/>
    <col min="18" max="18" width="0.6640625" style="147" customWidth="1"/>
    <col min="19" max="19" width="17.33203125" style="1" bestFit="1" customWidth="1"/>
    <col min="20" max="20" width="0.5546875" style="1" customWidth="1"/>
    <col min="21" max="21" width="18.5546875" style="1" customWidth="1"/>
    <col min="22" max="22" width="2.44140625" style="1" customWidth="1"/>
    <col min="23" max="16384" width="11.33203125" style="1"/>
  </cols>
  <sheetData>
    <row r="1" spans="1:23" ht="14.4" x14ac:dyDescent="0.25">
      <c r="A1" s="78" t="s">
        <v>121</v>
      </c>
      <c r="G1" s="146" t="s">
        <v>288</v>
      </c>
    </row>
    <row r="3" spans="1:23" x14ac:dyDescent="0.25">
      <c r="S3" s="15"/>
    </row>
    <row r="4" spans="1:23" ht="14.4" customHeight="1" x14ac:dyDescent="0.25">
      <c r="A4" s="794" t="s">
        <v>347</v>
      </c>
      <c r="B4" s="794"/>
      <c r="C4" s="794"/>
      <c r="D4" s="794"/>
      <c r="E4" s="794"/>
      <c r="F4" s="794"/>
      <c r="G4" s="794"/>
      <c r="H4" s="794"/>
      <c r="I4" s="794"/>
      <c r="J4" s="794"/>
      <c r="K4" s="794"/>
      <c r="L4" s="794"/>
      <c r="M4" s="794"/>
      <c r="N4" s="794"/>
      <c r="O4" s="794"/>
      <c r="P4" s="794"/>
      <c r="Q4" s="794"/>
      <c r="R4" s="794"/>
      <c r="S4" s="794"/>
      <c r="T4" s="794"/>
      <c r="U4" s="794"/>
    </row>
    <row r="5" spans="1:23" ht="14.4" customHeight="1" x14ac:dyDescent="0.25">
      <c r="A5" s="794" t="s">
        <v>346</v>
      </c>
      <c r="B5" s="794"/>
      <c r="C5" s="794"/>
      <c r="D5" s="794"/>
      <c r="E5" s="794"/>
      <c r="F5" s="794"/>
      <c r="G5" s="794"/>
      <c r="H5" s="794"/>
      <c r="I5" s="794"/>
      <c r="J5" s="794"/>
      <c r="K5" s="794"/>
      <c r="L5" s="794"/>
      <c r="M5" s="794"/>
      <c r="N5" s="794"/>
      <c r="O5" s="794"/>
      <c r="P5" s="794"/>
      <c r="Q5" s="794"/>
      <c r="R5" s="794"/>
      <c r="S5" s="794"/>
      <c r="T5" s="794"/>
      <c r="U5" s="794"/>
    </row>
    <row r="6" spans="1:23" ht="13.8" x14ac:dyDescent="0.25">
      <c r="A6" s="798" t="s">
        <v>348</v>
      </c>
      <c r="B6" s="798"/>
      <c r="C6" s="798"/>
      <c r="D6" s="798"/>
      <c r="E6" s="798"/>
      <c r="F6" s="798"/>
      <c r="G6" s="798"/>
      <c r="H6" s="798"/>
      <c r="I6" s="798"/>
      <c r="J6" s="798"/>
      <c r="K6" s="798"/>
      <c r="L6" s="798"/>
      <c r="M6" s="798"/>
      <c r="N6" s="798"/>
      <c r="O6" s="798"/>
      <c r="P6" s="798"/>
      <c r="Q6" s="798"/>
      <c r="R6" s="798"/>
      <c r="S6" s="798"/>
      <c r="T6" s="798"/>
      <c r="U6" s="798"/>
    </row>
    <row r="7" spans="1:23" ht="13.8" x14ac:dyDescent="0.25">
      <c r="A7" s="798" t="s">
        <v>290</v>
      </c>
      <c r="B7" s="798"/>
      <c r="C7" s="798"/>
      <c r="D7" s="798"/>
      <c r="E7" s="798"/>
      <c r="F7" s="798"/>
      <c r="G7" s="798"/>
      <c r="H7" s="798"/>
      <c r="I7" s="798"/>
      <c r="J7" s="798"/>
      <c r="K7" s="798"/>
      <c r="L7" s="798"/>
      <c r="M7" s="798"/>
      <c r="N7" s="798"/>
      <c r="O7" s="798"/>
      <c r="P7" s="798"/>
      <c r="Q7" s="798"/>
      <c r="R7" s="798"/>
      <c r="S7" s="798"/>
      <c r="T7" s="798"/>
      <c r="U7" s="798"/>
    </row>
    <row r="8" spans="1:23" ht="13.8" x14ac:dyDescent="0.25">
      <c r="A8" s="148"/>
      <c r="B8" s="148"/>
      <c r="C8" s="148"/>
      <c r="D8" s="148"/>
      <c r="E8" s="148"/>
      <c r="F8" s="148"/>
      <c r="G8" s="148"/>
      <c r="H8" s="148"/>
      <c r="I8" s="148"/>
      <c r="J8" s="148"/>
      <c r="K8" s="148"/>
      <c r="L8" s="148"/>
      <c r="M8" s="148"/>
      <c r="N8" s="148"/>
      <c r="O8" s="148"/>
      <c r="P8" s="148"/>
      <c r="Q8" s="148"/>
      <c r="S8" s="15"/>
    </row>
    <row r="9" spans="1:23" ht="13.8" x14ac:dyDescent="0.25">
      <c r="A9" s="148"/>
      <c r="B9" s="148"/>
      <c r="C9" s="148"/>
      <c r="D9" s="148"/>
      <c r="E9" s="148"/>
      <c r="F9" s="148"/>
      <c r="G9" s="148"/>
      <c r="H9" s="148"/>
      <c r="I9" s="148"/>
      <c r="J9" s="148"/>
      <c r="K9" s="148"/>
      <c r="L9" s="148"/>
      <c r="M9" s="148"/>
      <c r="N9" s="148"/>
      <c r="O9" s="148"/>
      <c r="P9" s="148"/>
      <c r="Q9" s="148"/>
      <c r="S9" s="15"/>
    </row>
    <row r="10" spans="1:23" ht="25.5" customHeight="1" x14ac:dyDescent="0.25">
      <c r="A10" s="16"/>
      <c r="B10" s="16"/>
      <c r="C10" s="799" t="s">
        <v>349</v>
      </c>
      <c r="D10" s="799"/>
      <c r="E10" s="799"/>
      <c r="F10" s="16"/>
      <c r="G10" s="796" t="s">
        <v>236</v>
      </c>
      <c r="H10" s="16"/>
      <c r="I10" s="796" t="s">
        <v>350</v>
      </c>
      <c r="J10" s="16"/>
      <c r="K10" s="799" t="s">
        <v>351</v>
      </c>
      <c r="L10" s="799"/>
      <c r="M10" s="799"/>
      <c r="N10" s="799"/>
      <c r="O10" s="799"/>
      <c r="P10" s="799"/>
      <c r="Q10" s="799"/>
      <c r="S10" s="15"/>
    </row>
    <row r="11" spans="1:23" ht="15" customHeight="1" x14ac:dyDescent="0.25">
      <c r="A11" s="800"/>
      <c r="C11" s="796" t="s">
        <v>352</v>
      </c>
      <c r="D11" s="150"/>
      <c r="E11" s="796" t="s">
        <v>353</v>
      </c>
      <c r="F11" s="151"/>
      <c r="G11" s="796"/>
      <c r="H11" s="151"/>
      <c r="I11" s="796"/>
      <c r="J11" s="151"/>
      <c r="K11" s="149" t="s">
        <v>238</v>
      </c>
      <c r="L11" s="150"/>
      <c r="M11" s="796" t="s">
        <v>354</v>
      </c>
      <c r="N11" s="151"/>
      <c r="O11" s="796" t="s">
        <v>243</v>
      </c>
      <c r="P11" s="152"/>
      <c r="Q11" s="796" t="s">
        <v>355</v>
      </c>
      <c r="S11" s="796" t="s">
        <v>356</v>
      </c>
      <c r="T11" s="151"/>
      <c r="U11" s="796" t="s">
        <v>357</v>
      </c>
    </row>
    <row r="12" spans="1:23" ht="15.75" customHeight="1" x14ac:dyDescent="0.25">
      <c r="A12" s="800"/>
      <c r="C12" s="797"/>
      <c r="D12" s="154"/>
      <c r="E12" s="797"/>
      <c r="F12" s="151"/>
      <c r="G12" s="797"/>
      <c r="H12" s="151"/>
      <c r="I12" s="797"/>
      <c r="J12" s="151"/>
      <c r="K12" s="153"/>
      <c r="L12" s="154"/>
      <c r="M12" s="797"/>
      <c r="N12" s="151"/>
      <c r="O12" s="797"/>
      <c r="P12" s="155"/>
      <c r="Q12" s="796"/>
      <c r="S12" s="797"/>
      <c r="T12" s="151"/>
      <c r="U12" s="797"/>
    </row>
    <row r="13" spans="1:23" ht="8.1" customHeight="1" x14ac:dyDescent="0.25">
      <c r="S13" s="15"/>
    </row>
    <row r="14" spans="1:23" s="164" customFormat="1" ht="13.8" hidden="1" x14ac:dyDescent="0.25">
      <c r="A14" s="156" t="s">
        <v>358</v>
      </c>
      <c r="B14" s="157"/>
      <c r="C14" s="158">
        <v>80000000</v>
      </c>
      <c r="D14" s="159"/>
      <c r="E14" s="158">
        <v>0</v>
      </c>
      <c r="F14" s="160">
        <v>0</v>
      </c>
      <c r="G14" s="158">
        <v>11064578</v>
      </c>
      <c r="H14" s="160"/>
      <c r="I14" s="158">
        <v>0</v>
      </c>
      <c r="J14" s="160"/>
      <c r="K14" s="158">
        <v>7847204</v>
      </c>
      <c r="L14" s="159"/>
      <c r="M14" s="158">
        <v>22419579</v>
      </c>
      <c r="N14" s="160"/>
      <c r="O14" s="158">
        <v>1294209</v>
      </c>
      <c r="P14" s="161"/>
      <c r="Q14" s="158">
        <v>12611128</v>
      </c>
      <c r="R14" s="160"/>
      <c r="S14" s="158">
        <v>0</v>
      </c>
      <c r="T14" s="160"/>
      <c r="U14" s="158">
        <v>135236698</v>
      </c>
      <c r="V14" s="162"/>
      <c r="W14" s="163"/>
    </row>
    <row r="15" spans="1:23" s="164" customFormat="1" ht="13.8" hidden="1" x14ac:dyDescent="0.25">
      <c r="A15" s="164" t="s">
        <v>359</v>
      </c>
      <c r="C15" s="165">
        <v>10000000</v>
      </c>
      <c r="D15" s="166"/>
      <c r="E15" s="165">
        <v>0</v>
      </c>
      <c r="F15" s="160">
        <v>0</v>
      </c>
      <c r="G15" s="165">
        <v>0</v>
      </c>
      <c r="H15" s="160">
        <v>0</v>
      </c>
      <c r="I15" s="165">
        <v>0</v>
      </c>
      <c r="J15" s="160">
        <v>0</v>
      </c>
      <c r="K15" s="165">
        <v>0</v>
      </c>
      <c r="L15" s="166"/>
      <c r="M15" s="165">
        <v>-10000000</v>
      </c>
      <c r="N15" s="160">
        <v>0</v>
      </c>
      <c r="O15" s="165">
        <v>0</v>
      </c>
      <c r="P15" s="165"/>
      <c r="Q15" s="165"/>
      <c r="R15" s="160">
        <v>0</v>
      </c>
      <c r="S15" s="167">
        <v>0</v>
      </c>
      <c r="T15" s="160">
        <v>0</v>
      </c>
      <c r="U15" s="167">
        <v>0</v>
      </c>
      <c r="V15" s="162"/>
      <c r="W15" s="162"/>
    </row>
    <row r="16" spans="1:23" s="164" customFormat="1" ht="13.8" hidden="1" x14ac:dyDescent="0.25">
      <c r="A16" s="164" t="s">
        <v>360</v>
      </c>
      <c r="C16" s="165">
        <v>0</v>
      </c>
      <c r="D16" s="166"/>
      <c r="E16" s="165">
        <v>0</v>
      </c>
      <c r="F16" s="160">
        <v>0</v>
      </c>
      <c r="G16" s="165">
        <v>0</v>
      </c>
      <c r="H16" s="160">
        <v>0</v>
      </c>
      <c r="I16" s="165">
        <v>0</v>
      </c>
      <c r="J16" s="160">
        <v>0</v>
      </c>
      <c r="K16" s="165">
        <v>0</v>
      </c>
      <c r="L16" s="166"/>
      <c r="M16" s="165">
        <v>-3775610</v>
      </c>
      <c r="N16" s="160">
        <v>0</v>
      </c>
      <c r="O16" s="165">
        <v>0</v>
      </c>
      <c r="P16" s="165"/>
      <c r="Q16" s="165"/>
      <c r="R16" s="160">
        <v>0</v>
      </c>
      <c r="S16" s="167">
        <v>0</v>
      </c>
      <c r="T16" s="160">
        <v>0</v>
      </c>
      <c r="U16" s="167">
        <v>-3775610</v>
      </c>
      <c r="V16" s="162"/>
      <c r="W16" s="162"/>
    </row>
    <row r="17" spans="1:23" s="164" customFormat="1" ht="13.8" hidden="1" x14ac:dyDescent="0.25">
      <c r="A17" s="164" t="s">
        <v>361</v>
      </c>
      <c r="C17" s="165">
        <v>0</v>
      </c>
      <c r="D17" s="166"/>
      <c r="E17" s="165">
        <v>0</v>
      </c>
      <c r="F17" s="160">
        <v>0</v>
      </c>
      <c r="G17" s="165">
        <v>0</v>
      </c>
      <c r="H17" s="160">
        <v>0</v>
      </c>
      <c r="I17" s="165">
        <v>0</v>
      </c>
      <c r="J17" s="160">
        <v>0</v>
      </c>
      <c r="K17" s="165">
        <v>0</v>
      </c>
      <c r="L17" s="166"/>
      <c r="M17" s="165">
        <v>0</v>
      </c>
      <c r="N17" s="160">
        <v>0</v>
      </c>
      <c r="O17" s="165">
        <v>0</v>
      </c>
      <c r="P17" s="165"/>
      <c r="Q17" s="165">
        <v>0</v>
      </c>
      <c r="R17" s="160">
        <v>0</v>
      </c>
      <c r="S17" s="167">
        <v>0</v>
      </c>
      <c r="T17" s="160">
        <v>0</v>
      </c>
      <c r="U17" s="167">
        <v>0</v>
      </c>
      <c r="V17" s="162"/>
      <c r="W17" s="162"/>
    </row>
    <row r="18" spans="1:23" s="164" customFormat="1" ht="13.8" hidden="1" x14ac:dyDescent="0.25">
      <c r="A18" s="164" t="s">
        <v>362</v>
      </c>
      <c r="C18" s="165">
        <v>0</v>
      </c>
      <c r="D18" s="166"/>
      <c r="E18" s="165">
        <v>0</v>
      </c>
      <c r="F18" s="160">
        <v>0</v>
      </c>
      <c r="G18" s="165">
        <v>0</v>
      </c>
      <c r="H18" s="160">
        <v>0</v>
      </c>
      <c r="I18" s="165">
        <v>0</v>
      </c>
      <c r="J18" s="160">
        <v>0</v>
      </c>
      <c r="K18" s="165">
        <v>0</v>
      </c>
      <c r="L18" s="166"/>
      <c r="M18" s="165">
        <v>0</v>
      </c>
      <c r="N18" s="160">
        <v>0</v>
      </c>
      <c r="O18" s="165">
        <v>0</v>
      </c>
      <c r="P18" s="165"/>
      <c r="Q18" s="165"/>
      <c r="R18" s="160">
        <v>0</v>
      </c>
      <c r="S18" s="167">
        <v>0</v>
      </c>
      <c r="T18" s="160">
        <v>0</v>
      </c>
      <c r="U18" s="167">
        <v>0</v>
      </c>
      <c r="V18" s="162"/>
      <c r="W18" s="162"/>
    </row>
    <row r="19" spans="1:23" s="164" customFormat="1" ht="13.8" hidden="1" x14ac:dyDescent="0.25">
      <c r="A19" s="164" t="s">
        <v>38</v>
      </c>
      <c r="C19" s="165">
        <v>0</v>
      </c>
      <c r="D19" s="166"/>
      <c r="E19" s="165">
        <v>0</v>
      </c>
      <c r="F19" s="160">
        <v>0</v>
      </c>
      <c r="G19" s="165">
        <v>0</v>
      </c>
      <c r="H19" s="160">
        <v>0</v>
      </c>
      <c r="I19" s="165">
        <v>0</v>
      </c>
      <c r="J19" s="160">
        <v>0</v>
      </c>
      <c r="K19" s="165">
        <v>1021628</v>
      </c>
      <c r="L19" s="166"/>
      <c r="M19" s="165">
        <v>0</v>
      </c>
      <c r="N19" s="160">
        <v>0</v>
      </c>
      <c r="O19" s="165">
        <v>0</v>
      </c>
      <c r="P19" s="165"/>
      <c r="Q19" s="165"/>
      <c r="R19" s="160">
        <v>0</v>
      </c>
      <c r="S19" s="167">
        <v>0</v>
      </c>
      <c r="T19" s="160">
        <v>0</v>
      </c>
      <c r="U19" s="167">
        <v>1021628</v>
      </c>
      <c r="V19" s="162"/>
      <c r="W19" s="162"/>
    </row>
    <row r="20" spans="1:23" s="164" customFormat="1" ht="13.8" hidden="1" x14ac:dyDescent="0.25">
      <c r="A20" s="164" t="s">
        <v>363</v>
      </c>
      <c r="C20" s="165">
        <v>0</v>
      </c>
      <c r="D20" s="166"/>
      <c r="E20" s="165">
        <v>0</v>
      </c>
      <c r="F20" s="160">
        <v>0</v>
      </c>
      <c r="G20" s="165">
        <v>0</v>
      </c>
      <c r="H20" s="160">
        <v>0</v>
      </c>
      <c r="I20" s="165">
        <v>0</v>
      </c>
      <c r="J20" s="160">
        <v>0</v>
      </c>
      <c r="K20" s="165">
        <v>0</v>
      </c>
      <c r="L20" s="166"/>
      <c r="M20" s="165">
        <v>0</v>
      </c>
      <c r="N20" s="160">
        <v>0</v>
      </c>
      <c r="O20" s="165">
        <v>0</v>
      </c>
      <c r="P20" s="165"/>
      <c r="Q20" s="165"/>
      <c r="R20" s="160">
        <v>0</v>
      </c>
      <c r="S20" s="167">
        <v>0</v>
      </c>
      <c r="T20" s="160">
        <v>0</v>
      </c>
      <c r="U20" s="167">
        <v>0</v>
      </c>
      <c r="V20" s="162"/>
      <c r="W20" s="162"/>
    </row>
    <row r="21" spans="1:23" s="164" customFormat="1" ht="13.8" hidden="1" x14ac:dyDescent="0.25">
      <c r="A21" s="164" t="s">
        <v>354</v>
      </c>
      <c r="C21" s="165">
        <v>0</v>
      </c>
      <c r="D21" s="166"/>
      <c r="E21" s="165">
        <v>0</v>
      </c>
      <c r="F21" s="160">
        <v>0</v>
      </c>
      <c r="G21" s="165">
        <v>0</v>
      </c>
      <c r="H21" s="160">
        <v>0</v>
      </c>
      <c r="I21" s="165">
        <v>0</v>
      </c>
      <c r="J21" s="160">
        <v>0</v>
      </c>
      <c r="K21" s="165">
        <v>0</v>
      </c>
      <c r="L21" s="166"/>
      <c r="M21" s="165">
        <v>13905337</v>
      </c>
      <c r="N21" s="160">
        <v>0</v>
      </c>
      <c r="O21" s="165">
        <v>-1294209</v>
      </c>
      <c r="P21" s="165"/>
      <c r="Q21" s="165">
        <v>-12611128</v>
      </c>
      <c r="R21" s="160">
        <v>0</v>
      </c>
      <c r="S21" s="167">
        <v>0</v>
      </c>
      <c r="T21" s="160">
        <v>0</v>
      </c>
      <c r="U21" s="167">
        <v>0</v>
      </c>
      <c r="V21" s="162"/>
      <c r="W21" s="162"/>
    </row>
    <row r="22" spans="1:23" s="164" customFormat="1" ht="13.8" hidden="1" x14ac:dyDescent="0.25">
      <c r="A22" s="164" t="s">
        <v>364</v>
      </c>
      <c r="C22" s="165">
        <v>0</v>
      </c>
      <c r="D22" s="166"/>
      <c r="E22" s="165">
        <v>0</v>
      </c>
      <c r="F22" s="160">
        <v>0</v>
      </c>
      <c r="G22" s="165">
        <v>0</v>
      </c>
      <c r="H22" s="160">
        <v>0</v>
      </c>
      <c r="I22" s="165">
        <v>0</v>
      </c>
      <c r="J22" s="160">
        <v>0</v>
      </c>
      <c r="K22" s="165">
        <v>0</v>
      </c>
      <c r="L22" s="166"/>
      <c r="M22" s="165">
        <v>0</v>
      </c>
      <c r="N22" s="160">
        <v>0</v>
      </c>
      <c r="O22" s="165">
        <v>0</v>
      </c>
      <c r="P22" s="165"/>
      <c r="Q22" s="165">
        <v>11233637.003</v>
      </c>
      <c r="R22" s="160">
        <v>0</v>
      </c>
      <c r="S22" s="167">
        <v>0</v>
      </c>
      <c r="T22" s="160">
        <v>0</v>
      </c>
      <c r="U22" s="167">
        <v>11233637.003</v>
      </c>
      <c r="V22" s="162"/>
      <c r="W22" s="162"/>
    </row>
    <row r="23" spans="1:23" s="164" customFormat="1" ht="13.8" x14ac:dyDescent="0.25">
      <c r="A23" s="175" t="s">
        <v>365</v>
      </c>
      <c r="B23" s="4"/>
      <c r="C23" s="176">
        <v>90000000</v>
      </c>
      <c r="D23" s="177"/>
      <c r="E23" s="178">
        <v>0</v>
      </c>
      <c r="F23" s="179">
        <v>0</v>
      </c>
      <c r="G23" s="176">
        <v>11064578</v>
      </c>
      <c r="H23" s="179"/>
      <c r="I23" s="176">
        <v>22419579.331999999</v>
      </c>
      <c r="J23" s="179"/>
      <c r="K23" s="176">
        <v>8868832</v>
      </c>
      <c r="L23" s="177"/>
      <c r="M23" s="176">
        <v>129726.66800000146</v>
      </c>
      <c r="N23" s="179"/>
      <c r="O23" s="176">
        <v>0</v>
      </c>
      <c r="P23" s="176"/>
      <c r="Q23" s="176">
        <v>11233637.003</v>
      </c>
      <c r="R23" s="179"/>
      <c r="S23" s="180">
        <v>0</v>
      </c>
      <c r="T23" s="179"/>
      <c r="U23" s="178">
        <v>143716353.00299999</v>
      </c>
      <c r="V23" s="168"/>
    </row>
    <row r="24" spans="1:23" s="164" customFormat="1" ht="13.8" x14ac:dyDescent="0.25">
      <c r="A24" s="1" t="s">
        <v>359</v>
      </c>
      <c r="B24" s="1"/>
      <c r="C24" s="144">
        <v>0</v>
      </c>
      <c r="D24" s="19"/>
      <c r="E24" s="144">
        <v>0</v>
      </c>
      <c r="F24" s="145">
        <v>0</v>
      </c>
      <c r="G24" s="144">
        <v>0</v>
      </c>
      <c r="H24" s="145">
        <v>0</v>
      </c>
      <c r="I24" s="144">
        <v>0</v>
      </c>
      <c r="J24" s="145">
        <v>0</v>
      </c>
      <c r="K24" s="144">
        <v>0</v>
      </c>
      <c r="L24" s="19"/>
      <c r="M24" s="144">
        <v>0</v>
      </c>
      <c r="N24" s="145">
        <v>0</v>
      </c>
      <c r="O24" s="144">
        <v>0</v>
      </c>
      <c r="P24" s="144"/>
      <c r="Q24" s="144">
        <v>0</v>
      </c>
      <c r="R24" s="145">
        <v>0</v>
      </c>
      <c r="S24" s="144">
        <v>0</v>
      </c>
      <c r="T24" s="145">
        <v>0</v>
      </c>
      <c r="U24" s="137">
        <v>0</v>
      </c>
      <c r="V24" s="162"/>
      <c r="W24" s="162"/>
    </row>
    <row r="25" spans="1:23" s="164" customFormat="1" ht="13.8" x14ac:dyDescent="0.25">
      <c r="A25" s="1" t="s">
        <v>360</v>
      </c>
      <c r="B25" s="1"/>
      <c r="C25" s="144">
        <v>0</v>
      </c>
      <c r="D25" s="19"/>
      <c r="E25" s="144">
        <v>0</v>
      </c>
      <c r="F25" s="145">
        <v>0</v>
      </c>
      <c r="G25" s="144">
        <v>0</v>
      </c>
      <c r="H25" s="145">
        <v>0</v>
      </c>
      <c r="I25" s="144">
        <v>0</v>
      </c>
      <c r="J25" s="145">
        <v>0</v>
      </c>
      <c r="K25" s="144">
        <v>0</v>
      </c>
      <c r="L25" s="19"/>
      <c r="M25" s="144">
        <v>0</v>
      </c>
      <c r="N25" s="145">
        <v>0</v>
      </c>
      <c r="O25" s="144">
        <v>0</v>
      </c>
      <c r="P25" s="144"/>
      <c r="Q25" s="144">
        <v>0</v>
      </c>
      <c r="R25" s="145">
        <v>0</v>
      </c>
      <c r="S25" s="144">
        <v>0</v>
      </c>
      <c r="T25" s="145">
        <v>0</v>
      </c>
      <c r="U25" s="137">
        <v>0</v>
      </c>
      <c r="V25" s="162"/>
      <c r="W25" s="162"/>
    </row>
    <row r="26" spans="1:23" s="164" customFormat="1" ht="13.8" x14ac:dyDescent="0.25">
      <c r="A26" s="1" t="s">
        <v>361</v>
      </c>
      <c r="B26" s="1"/>
      <c r="C26" s="144">
        <v>0</v>
      </c>
      <c r="D26" s="19"/>
      <c r="E26" s="144">
        <v>0</v>
      </c>
      <c r="F26" s="145">
        <v>0</v>
      </c>
      <c r="G26" s="144">
        <v>0</v>
      </c>
      <c r="H26" s="145">
        <v>0</v>
      </c>
      <c r="I26" s="144">
        <v>0</v>
      </c>
      <c r="J26" s="145">
        <v>0</v>
      </c>
      <c r="K26" s="144">
        <v>0</v>
      </c>
      <c r="L26" s="19"/>
      <c r="M26" s="144">
        <v>0</v>
      </c>
      <c r="N26" s="145">
        <v>0</v>
      </c>
      <c r="O26" s="144">
        <v>0</v>
      </c>
      <c r="P26" s="144"/>
      <c r="Q26" s="144">
        <v>0</v>
      </c>
      <c r="R26" s="145">
        <v>0</v>
      </c>
      <c r="S26" s="144">
        <v>0</v>
      </c>
      <c r="T26" s="145">
        <v>0</v>
      </c>
      <c r="U26" s="137">
        <v>0</v>
      </c>
      <c r="V26" s="162"/>
      <c r="W26" s="162"/>
    </row>
    <row r="27" spans="1:23" s="164" customFormat="1" ht="13.8" x14ac:dyDescent="0.25">
      <c r="A27" s="1" t="s">
        <v>362</v>
      </c>
      <c r="B27" s="1"/>
      <c r="C27" s="144">
        <v>0</v>
      </c>
      <c r="D27" s="19"/>
      <c r="E27" s="144">
        <v>0</v>
      </c>
      <c r="F27" s="145">
        <v>0</v>
      </c>
      <c r="G27" s="144">
        <v>0</v>
      </c>
      <c r="H27" s="145">
        <v>0</v>
      </c>
      <c r="I27" s="144">
        <v>0</v>
      </c>
      <c r="J27" s="145">
        <v>0</v>
      </c>
      <c r="K27" s="144">
        <v>0</v>
      </c>
      <c r="L27" s="19"/>
      <c r="M27" s="144">
        <v>0</v>
      </c>
      <c r="N27" s="145">
        <v>0</v>
      </c>
      <c r="O27" s="144">
        <v>0</v>
      </c>
      <c r="P27" s="144"/>
      <c r="Q27" s="144">
        <v>0</v>
      </c>
      <c r="R27" s="145">
        <v>0</v>
      </c>
      <c r="S27" s="144">
        <v>0</v>
      </c>
      <c r="T27" s="145">
        <v>0</v>
      </c>
      <c r="U27" s="137">
        <v>0</v>
      </c>
      <c r="V27" s="162"/>
      <c r="W27" s="162"/>
    </row>
    <row r="28" spans="1:23" s="164" customFormat="1" ht="13.8" x14ac:dyDescent="0.25">
      <c r="A28" s="1" t="s">
        <v>38</v>
      </c>
      <c r="B28" s="1"/>
      <c r="C28" s="144">
        <v>0</v>
      </c>
      <c r="D28" s="19"/>
      <c r="E28" s="144">
        <v>0</v>
      </c>
      <c r="F28" s="145">
        <v>0</v>
      </c>
      <c r="G28" s="144">
        <v>0</v>
      </c>
      <c r="H28" s="145">
        <v>0</v>
      </c>
      <c r="I28" s="144">
        <v>0</v>
      </c>
      <c r="J28" s="145">
        <v>0</v>
      </c>
      <c r="K28" s="144">
        <v>1333321</v>
      </c>
      <c r="L28" s="19"/>
      <c r="M28" s="144">
        <v>0</v>
      </c>
      <c r="N28" s="145">
        <v>0</v>
      </c>
      <c r="O28" s="144">
        <v>0</v>
      </c>
      <c r="P28" s="144"/>
      <c r="Q28" s="144">
        <v>0</v>
      </c>
      <c r="R28" s="145">
        <v>0</v>
      </c>
      <c r="S28" s="144">
        <v>0</v>
      </c>
      <c r="T28" s="145">
        <v>0</v>
      </c>
      <c r="U28" s="137">
        <v>1333321</v>
      </c>
      <c r="V28" s="162"/>
      <c r="W28" s="162"/>
    </row>
    <row r="29" spans="1:23" s="164" customFormat="1" ht="13.8" x14ac:dyDescent="0.25">
      <c r="A29" s="1" t="s">
        <v>363</v>
      </c>
      <c r="B29" s="1"/>
      <c r="C29" s="144">
        <v>0</v>
      </c>
      <c r="D29" s="19"/>
      <c r="E29" s="144">
        <v>0</v>
      </c>
      <c r="F29" s="145">
        <v>0</v>
      </c>
      <c r="G29" s="144">
        <v>0</v>
      </c>
      <c r="H29" s="145">
        <v>0</v>
      </c>
      <c r="I29" s="144">
        <v>0</v>
      </c>
      <c r="J29" s="145">
        <v>0</v>
      </c>
      <c r="K29" s="144">
        <v>0</v>
      </c>
      <c r="L29" s="19"/>
      <c r="M29" s="144">
        <v>0</v>
      </c>
      <c r="N29" s="145">
        <v>0</v>
      </c>
      <c r="O29" s="144">
        <v>0</v>
      </c>
      <c r="P29" s="144"/>
      <c r="Q29" s="144">
        <v>0</v>
      </c>
      <c r="R29" s="145">
        <v>0</v>
      </c>
      <c r="S29" s="144">
        <v>0</v>
      </c>
      <c r="T29" s="145">
        <v>0</v>
      </c>
      <c r="U29" s="137">
        <v>0</v>
      </c>
      <c r="V29" s="162"/>
      <c r="W29" s="162"/>
    </row>
    <row r="30" spans="1:23" s="164" customFormat="1" ht="13.8" x14ac:dyDescent="0.25">
      <c r="A30" s="1" t="s">
        <v>354</v>
      </c>
      <c r="B30" s="1"/>
      <c r="C30" s="144">
        <v>0</v>
      </c>
      <c r="D30" s="19"/>
      <c r="E30" s="144">
        <v>0</v>
      </c>
      <c r="F30" s="145">
        <v>0</v>
      </c>
      <c r="G30" s="144">
        <v>0</v>
      </c>
      <c r="H30" s="145">
        <v>0</v>
      </c>
      <c r="I30" s="144">
        <v>0</v>
      </c>
      <c r="J30" s="145">
        <v>0</v>
      </c>
      <c r="K30" s="144">
        <v>0</v>
      </c>
      <c r="L30" s="19"/>
      <c r="M30" s="144">
        <v>323517.12599999999</v>
      </c>
      <c r="N30" s="145">
        <v>0</v>
      </c>
      <c r="O30" s="144">
        <v>0</v>
      </c>
      <c r="P30" s="144"/>
      <c r="Q30" s="19">
        <v>-11233637.003</v>
      </c>
      <c r="R30" s="145">
        <v>0</v>
      </c>
      <c r="S30" s="144">
        <v>0</v>
      </c>
      <c r="T30" s="145">
        <v>0</v>
      </c>
      <c r="U30" s="137">
        <v>-10910119.877</v>
      </c>
      <c r="V30" s="162"/>
      <c r="W30" s="162"/>
    </row>
    <row r="31" spans="1:23" s="164" customFormat="1" ht="13.8" x14ac:dyDescent="0.25">
      <c r="A31" s="1" t="s">
        <v>364</v>
      </c>
      <c r="B31" s="1"/>
      <c r="C31" s="144">
        <v>0</v>
      </c>
      <c r="D31" s="19"/>
      <c r="E31" s="144">
        <v>0</v>
      </c>
      <c r="F31" s="145">
        <v>0</v>
      </c>
      <c r="G31" s="144">
        <v>0</v>
      </c>
      <c r="H31" s="145">
        <v>0</v>
      </c>
      <c r="I31" s="144">
        <v>0</v>
      </c>
      <c r="J31" s="145">
        <v>0</v>
      </c>
      <c r="K31" s="144">
        <v>0</v>
      </c>
      <c r="L31" s="19"/>
      <c r="M31" s="144">
        <v>0</v>
      </c>
      <c r="N31" s="145">
        <v>0</v>
      </c>
      <c r="O31" s="144">
        <v>0</v>
      </c>
      <c r="P31" s="144"/>
      <c r="Q31" s="144">
        <v>14555351.001</v>
      </c>
      <c r="R31" s="145">
        <v>0</v>
      </c>
      <c r="S31" s="144">
        <v>0</v>
      </c>
      <c r="T31" s="145">
        <v>0</v>
      </c>
      <c r="U31" s="137">
        <v>14555351.001</v>
      </c>
      <c r="V31" s="162"/>
      <c r="W31" s="162"/>
    </row>
    <row r="32" spans="1:23" s="164" customFormat="1" ht="13.8" x14ac:dyDescent="0.25">
      <c r="A32" s="175" t="s">
        <v>367</v>
      </c>
      <c r="B32" s="4"/>
      <c r="C32" s="176">
        <v>90000000</v>
      </c>
      <c r="D32" s="177"/>
      <c r="E32" s="178">
        <v>0</v>
      </c>
      <c r="F32" s="169"/>
      <c r="G32" s="176">
        <v>11064578</v>
      </c>
      <c r="H32" s="169"/>
      <c r="I32" s="176">
        <v>22419579.331999999</v>
      </c>
      <c r="J32" s="169"/>
      <c r="K32" s="176">
        <v>10202153</v>
      </c>
      <c r="L32" s="177"/>
      <c r="M32" s="176">
        <v>453243.79400000145</v>
      </c>
      <c r="N32" s="169"/>
      <c r="O32" s="176">
        <v>0</v>
      </c>
      <c r="P32" s="176"/>
      <c r="Q32" s="176">
        <v>14555351.001</v>
      </c>
      <c r="R32" s="169"/>
      <c r="S32" s="180">
        <v>0</v>
      </c>
      <c r="T32" s="169"/>
      <c r="U32" s="178">
        <v>148694905.127</v>
      </c>
      <c r="V32" s="168"/>
    </row>
    <row r="33" spans="1:23" s="164" customFormat="1" ht="13.8" x14ac:dyDescent="0.25">
      <c r="A33" s="1" t="s">
        <v>361</v>
      </c>
      <c r="B33" s="1"/>
      <c r="C33" s="144">
        <v>0</v>
      </c>
      <c r="D33" s="19"/>
      <c r="E33" s="144">
        <v>0</v>
      </c>
      <c r="F33" s="145">
        <v>0</v>
      </c>
      <c r="G33" s="144">
        <v>0</v>
      </c>
      <c r="H33" s="145">
        <v>0</v>
      </c>
      <c r="I33" s="144">
        <v>0</v>
      </c>
      <c r="J33" s="145">
        <v>0</v>
      </c>
      <c r="K33" s="144">
        <v>0</v>
      </c>
      <c r="L33" s="19"/>
      <c r="M33" s="19">
        <v>0</v>
      </c>
      <c r="N33" s="145">
        <v>0</v>
      </c>
      <c r="O33" s="19">
        <v>14555351.001</v>
      </c>
      <c r="P33" s="144"/>
      <c r="Q33" s="144">
        <v>-14555351.001</v>
      </c>
      <c r="R33" s="145">
        <v>0</v>
      </c>
      <c r="S33" s="19">
        <v>0</v>
      </c>
      <c r="T33" s="145">
        <v>0</v>
      </c>
      <c r="U33" s="137">
        <v>0</v>
      </c>
      <c r="V33" s="162"/>
      <c r="W33" s="162"/>
    </row>
    <row r="34" spans="1:23" s="164" customFormat="1" ht="13.8" x14ac:dyDescent="0.25">
      <c r="A34" s="1" t="s">
        <v>368</v>
      </c>
      <c r="B34" s="1"/>
      <c r="C34" s="144">
        <v>0</v>
      </c>
      <c r="D34" s="19"/>
      <c r="E34" s="144">
        <v>0</v>
      </c>
      <c r="F34" s="145"/>
      <c r="G34" s="144">
        <v>0</v>
      </c>
      <c r="H34" s="145"/>
      <c r="I34" s="144">
        <v>0</v>
      </c>
      <c r="J34" s="145"/>
      <c r="K34" s="144">
        <v>0</v>
      </c>
      <c r="L34" s="19"/>
      <c r="M34" s="19">
        <v>11098715.289000001</v>
      </c>
      <c r="N34" s="145"/>
      <c r="O34" s="19">
        <v>-11098715.289000001</v>
      </c>
      <c r="P34" s="144"/>
      <c r="Q34" s="144">
        <v>0</v>
      </c>
      <c r="R34" s="145"/>
      <c r="S34" s="19">
        <v>0</v>
      </c>
      <c r="T34" s="145"/>
      <c r="U34" s="137">
        <v>0</v>
      </c>
      <c r="V34" s="162"/>
      <c r="W34" s="162"/>
    </row>
    <row r="35" spans="1:23" s="164" customFormat="1" ht="13.8" x14ac:dyDescent="0.25">
      <c r="A35" s="1" t="s">
        <v>360</v>
      </c>
      <c r="B35" s="1"/>
      <c r="C35" s="144">
        <v>0</v>
      </c>
      <c r="D35" s="19"/>
      <c r="E35" s="144">
        <v>0</v>
      </c>
      <c r="F35" s="145">
        <v>0</v>
      </c>
      <c r="G35" s="144">
        <v>0</v>
      </c>
      <c r="H35" s="145">
        <v>0</v>
      </c>
      <c r="I35" s="144">
        <v>0</v>
      </c>
      <c r="J35" s="145">
        <v>0</v>
      </c>
      <c r="K35" s="144">
        <v>0</v>
      </c>
      <c r="L35" s="19"/>
      <c r="M35" s="19">
        <v>0</v>
      </c>
      <c r="N35" s="145">
        <v>0</v>
      </c>
      <c r="O35" s="19">
        <v>-3456635.7119999998</v>
      </c>
      <c r="P35" s="144"/>
      <c r="Q35" s="19">
        <v>0</v>
      </c>
      <c r="R35" s="145">
        <v>0</v>
      </c>
      <c r="S35" s="19">
        <v>0</v>
      </c>
      <c r="T35" s="145">
        <v>0</v>
      </c>
      <c r="U35" s="137">
        <v>-3456635.7119999998</v>
      </c>
      <c r="V35" s="162"/>
      <c r="W35" s="162"/>
    </row>
    <row r="36" spans="1:23" s="164" customFormat="1" ht="13.8" x14ac:dyDescent="0.25">
      <c r="A36" s="1" t="s">
        <v>359</v>
      </c>
      <c r="B36" s="1"/>
      <c r="C36" s="144">
        <v>7500000</v>
      </c>
      <c r="D36" s="19"/>
      <c r="E36" s="144">
        <v>0</v>
      </c>
      <c r="F36" s="145">
        <v>0</v>
      </c>
      <c r="G36" s="144">
        <v>0</v>
      </c>
      <c r="H36" s="145">
        <v>0</v>
      </c>
      <c r="I36" s="144">
        <v>0</v>
      </c>
      <c r="J36" s="145">
        <v>0</v>
      </c>
      <c r="K36" s="144">
        <v>0</v>
      </c>
      <c r="L36" s="19"/>
      <c r="M36" s="19">
        <v>-7500000</v>
      </c>
      <c r="N36" s="145">
        <v>0</v>
      </c>
      <c r="O36" s="19">
        <v>0</v>
      </c>
      <c r="P36" s="144"/>
      <c r="Q36" s="19">
        <v>0</v>
      </c>
      <c r="R36" s="145">
        <v>0</v>
      </c>
      <c r="S36" s="19">
        <v>0</v>
      </c>
      <c r="T36" s="145">
        <v>0</v>
      </c>
      <c r="U36" s="137">
        <v>0</v>
      </c>
      <c r="V36" s="162"/>
      <c r="W36" s="162"/>
    </row>
    <row r="37" spans="1:23" s="164" customFormat="1" ht="13.8" hidden="1" x14ac:dyDescent="0.25">
      <c r="A37" s="1" t="s">
        <v>362</v>
      </c>
      <c r="B37" s="1"/>
      <c r="C37" s="144">
        <v>0</v>
      </c>
      <c r="D37" s="19"/>
      <c r="E37" s="144">
        <v>0</v>
      </c>
      <c r="F37" s="145">
        <v>0</v>
      </c>
      <c r="G37" s="144">
        <v>0</v>
      </c>
      <c r="H37" s="145">
        <v>0</v>
      </c>
      <c r="I37" s="144">
        <v>0</v>
      </c>
      <c r="J37" s="145">
        <v>0</v>
      </c>
      <c r="K37" s="144">
        <v>0</v>
      </c>
      <c r="L37" s="19"/>
      <c r="M37" s="19">
        <v>0</v>
      </c>
      <c r="N37" s="145">
        <v>0</v>
      </c>
      <c r="O37" s="19">
        <v>0</v>
      </c>
      <c r="P37" s="144"/>
      <c r="Q37" s="19">
        <v>0</v>
      </c>
      <c r="R37" s="145">
        <v>0</v>
      </c>
      <c r="S37" s="19">
        <v>0</v>
      </c>
      <c r="T37" s="145">
        <v>0</v>
      </c>
      <c r="U37" s="137">
        <v>0</v>
      </c>
      <c r="V37" s="162"/>
      <c r="W37" s="162"/>
    </row>
    <row r="38" spans="1:23" s="164" customFormat="1" ht="13.8" x14ac:dyDescent="0.25">
      <c r="A38" s="1" t="s">
        <v>38</v>
      </c>
      <c r="B38" s="1"/>
      <c r="C38" s="144">
        <v>0</v>
      </c>
      <c r="D38" s="19"/>
      <c r="E38" s="144">
        <v>0</v>
      </c>
      <c r="F38" s="145">
        <v>0</v>
      </c>
      <c r="G38" s="144">
        <v>0</v>
      </c>
      <c r="H38" s="145">
        <v>0</v>
      </c>
      <c r="I38" s="144">
        <v>0</v>
      </c>
      <c r="J38" s="145">
        <v>0</v>
      </c>
      <c r="K38" s="144">
        <v>900113</v>
      </c>
      <c r="L38" s="19"/>
      <c r="M38" s="19">
        <v>0</v>
      </c>
      <c r="N38" s="145">
        <v>0</v>
      </c>
      <c r="O38" s="19">
        <v>0</v>
      </c>
      <c r="P38" s="144"/>
      <c r="Q38" s="19">
        <v>0</v>
      </c>
      <c r="R38" s="145">
        <v>0</v>
      </c>
      <c r="S38" s="19">
        <v>0</v>
      </c>
      <c r="T38" s="145">
        <v>0</v>
      </c>
      <c r="U38" s="137">
        <v>900113</v>
      </c>
      <c r="V38" s="162"/>
      <c r="W38" s="162"/>
    </row>
    <row r="39" spans="1:23" s="164" customFormat="1" ht="13.8" hidden="1" x14ac:dyDescent="0.25">
      <c r="A39" s="1" t="s">
        <v>363</v>
      </c>
      <c r="B39" s="1"/>
      <c r="C39" s="144">
        <v>0</v>
      </c>
      <c r="D39" s="19"/>
      <c r="E39" s="144">
        <v>0</v>
      </c>
      <c r="F39" s="145">
        <v>0</v>
      </c>
      <c r="G39" s="144">
        <v>0</v>
      </c>
      <c r="H39" s="145">
        <v>0</v>
      </c>
      <c r="I39" s="144">
        <v>0</v>
      </c>
      <c r="J39" s="145">
        <v>0</v>
      </c>
      <c r="K39" s="144">
        <v>0</v>
      </c>
      <c r="L39" s="19"/>
      <c r="M39" s="144">
        <v>0</v>
      </c>
      <c r="N39" s="145">
        <v>0</v>
      </c>
      <c r="O39" s="19">
        <v>0</v>
      </c>
      <c r="P39" s="144"/>
      <c r="Q39" s="19">
        <v>0</v>
      </c>
      <c r="R39" s="145">
        <v>0</v>
      </c>
      <c r="S39" s="19">
        <v>0</v>
      </c>
      <c r="T39" s="145">
        <v>0</v>
      </c>
      <c r="U39" s="137">
        <v>0</v>
      </c>
      <c r="V39" s="162"/>
      <c r="W39" s="162"/>
    </row>
    <row r="40" spans="1:23" s="164" customFormat="1" ht="13.8" x14ac:dyDescent="0.25">
      <c r="A40" s="1" t="s">
        <v>354</v>
      </c>
      <c r="B40" s="1"/>
      <c r="C40" s="144">
        <v>0</v>
      </c>
      <c r="D40" s="19"/>
      <c r="E40" s="144">
        <v>0</v>
      </c>
      <c r="F40" s="145">
        <v>0</v>
      </c>
      <c r="G40" s="144">
        <v>0</v>
      </c>
      <c r="H40" s="145">
        <v>0</v>
      </c>
      <c r="I40" s="144">
        <v>40655168.395999998</v>
      </c>
      <c r="J40" s="145">
        <v>0</v>
      </c>
      <c r="K40" s="144">
        <v>0</v>
      </c>
      <c r="L40" s="19"/>
      <c r="M40" s="19">
        <v>0</v>
      </c>
      <c r="N40" s="145">
        <v>0</v>
      </c>
      <c r="O40" s="19">
        <v>0</v>
      </c>
      <c r="P40" s="144"/>
      <c r="Q40" s="19">
        <v>0</v>
      </c>
      <c r="R40" s="145">
        <v>0</v>
      </c>
      <c r="S40" s="19">
        <v>0</v>
      </c>
      <c r="T40" s="145">
        <v>0</v>
      </c>
      <c r="U40" s="137">
        <v>40655168.395999998</v>
      </c>
      <c r="V40" s="162"/>
      <c r="W40" s="162"/>
    </row>
    <row r="41" spans="1:23" s="164" customFormat="1" ht="13.8" x14ac:dyDescent="0.25">
      <c r="A41" s="1" t="s">
        <v>364</v>
      </c>
      <c r="B41" s="1"/>
      <c r="C41" s="144">
        <v>0</v>
      </c>
      <c r="D41" s="19"/>
      <c r="E41" s="144">
        <v>0</v>
      </c>
      <c r="F41" s="145">
        <v>0</v>
      </c>
      <c r="G41" s="144">
        <v>0</v>
      </c>
      <c r="H41" s="145">
        <v>0</v>
      </c>
      <c r="I41" s="144">
        <v>0</v>
      </c>
      <c r="J41" s="145">
        <v>0</v>
      </c>
      <c r="K41" s="144">
        <v>0</v>
      </c>
      <c r="L41" s="19"/>
      <c r="M41" s="144">
        <v>0</v>
      </c>
      <c r="N41" s="145">
        <v>0</v>
      </c>
      <c r="O41" s="19">
        <v>0</v>
      </c>
      <c r="P41" s="144"/>
      <c r="Q41" s="144">
        <v>12649910.055478001</v>
      </c>
      <c r="R41" s="145">
        <v>0</v>
      </c>
      <c r="S41" s="19">
        <v>0</v>
      </c>
      <c r="T41" s="145">
        <v>0</v>
      </c>
      <c r="U41" s="137">
        <v>12649910.055478001</v>
      </c>
      <c r="V41" s="162"/>
      <c r="W41" s="162"/>
    </row>
    <row r="42" spans="1:23" s="164" customFormat="1" ht="13.8" x14ac:dyDescent="0.25">
      <c r="A42" s="175" t="s">
        <v>366</v>
      </c>
      <c r="B42" s="4"/>
      <c r="C42" s="176">
        <v>97500000</v>
      </c>
      <c r="D42" s="177"/>
      <c r="E42" s="178">
        <v>0</v>
      </c>
      <c r="F42" s="169"/>
      <c r="G42" s="176">
        <v>11064578</v>
      </c>
      <c r="H42" s="169"/>
      <c r="I42" s="176">
        <v>63074747.728</v>
      </c>
      <c r="J42" s="169"/>
      <c r="K42" s="176">
        <v>11102266</v>
      </c>
      <c r="L42" s="177"/>
      <c r="M42" s="176">
        <v>4051959.0830000024</v>
      </c>
      <c r="N42" s="169"/>
      <c r="O42" s="176">
        <v>-4.6566128730773926E-10</v>
      </c>
      <c r="P42" s="176"/>
      <c r="Q42" s="176">
        <v>12649910.055478001</v>
      </c>
      <c r="R42" s="169"/>
      <c r="S42" s="180">
        <v>0</v>
      </c>
      <c r="T42" s="169"/>
      <c r="U42" s="178">
        <v>199443460.866478</v>
      </c>
      <c r="V42" s="168"/>
    </row>
    <row r="45" spans="1:23" x14ac:dyDescent="0.25">
      <c r="K45" s="739"/>
    </row>
    <row r="47" spans="1:23" x14ac:dyDescent="0.25">
      <c r="K47" s="739"/>
    </row>
  </sheetData>
  <mergeCells count="16">
    <mergeCell ref="U11:U12"/>
    <mergeCell ref="A4:U4"/>
    <mergeCell ref="A5:U5"/>
    <mergeCell ref="A6:U6"/>
    <mergeCell ref="A7:U7"/>
    <mergeCell ref="C10:E10"/>
    <mergeCell ref="G10:G12"/>
    <mergeCell ref="I10:I12"/>
    <mergeCell ref="K10:Q10"/>
    <mergeCell ref="A11:A12"/>
    <mergeCell ref="C11:C12"/>
    <mergeCell ref="E11:E12"/>
    <mergeCell ref="M11:M12"/>
    <mergeCell ref="O11:O12"/>
    <mergeCell ref="Q11:Q12"/>
    <mergeCell ref="S11:S12"/>
  </mergeCells>
  <hyperlinks>
    <hyperlink ref="G1" location="Indice!A1" display="Indice" xr:uid="{A071C16E-1608-442E-8214-AB25F11476D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71939-05FB-4C23-ACAA-2630988629C0}">
  <dimension ref="A1:L26"/>
  <sheetViews>
    <sheetView workbookViewId="0">
      <selection activeCell="A11" sqref="A11:I25"/>
    </sheetView>
  </sheetViews>
  <sheetFormatPr baseColWidth="10" defaultColWidth="11.33203125" defaultRowHeight="13.8" x14ac:dyDescent="0.25"/>
  <cols>
    <col min="1" max="8" width="11.33203125" style="172"/>
    <col min="9" max="9" width="21.109375" style="172" customWidth="1"/>
    <col min="10" max="16384" width="11.33203125" style="172"/>
  </cols>
  <sheetData>
    <row r="1" spans="1:12" ht="15" customHeight="1" x14ac:dyDescent="0.3">
      <c r="A1" s="196" t="s">
        <v>121</v>
      </c>
      <c r="I1" s="37" t="s">
        <v>196</v>
      </c>
    </row>
    <row r="7" spans="1:12" x14ac:dyDescent="0.25">
      <c r="A7" s="197" t="s">
        <v>395</v>
      </c>
      <c r="B7" s="197"/>
      <c r="C7" s="197"/>
      <c r="D7" s="197"/>
      <c r="E7" s="197"/>
      <c r="F7" s="197"/>
      <c r="G7" s="197"/>
      <c r="H7" s="197" t="s">
        <v>346</v>
      </c>
      <c r="I7" s="197"/>
      <c r="J7" s="198"/>
      <c r="K7" s="198"/>
      <c r="L7" s="198"/>
    </row>
    <row r="8" spans="1:12" x14ac:dyDescent="0.25">
      <c r="A8" s="198" t="s">
        <v>396</v>
      </c>
      <c r="B8" s="198"/>
      <c r="C8" s="198"/>
      <c r="D8" s="198"/>
      <c r="E8" s="198"/>
      <c r="F8" s="198" t="s">
        <v>9939</v>
      </c>
      <c r="G8" s="198"/>
      <c r="H8" s="198"/>
      <c r="I8" s="198"/>
      <c r="J8" s="198"/>
      <c r="K8" s="198"/>
      <c r="L8" s="198"/>
    </row>
    <row r="9" spans="1:12" x14ac:dyDescent="0.25">
      <c r="A9" s="199"/>
      <c r="B9" s="199"/>
      <c r="C9" s="199"/>
      <c r="D9" s="199"/>
      <c r="E9" s="199"/>
      <c r="F9" s="199"/>
      <c r="G9" s="199"/>
      <c r="H9" s="199"/>
      <c r="I9" s="199"/>
      <c r="J9" s="199"/>
      <c r="K9" s="199"/>
      <c r="L9" s="199"/>
    </row>
    <row r="10" spans="1:12" x14ac:dyDescent="0.25">
      <c r="A10" s="200" t="s">
        <v>397</v>
      </c>
      <c r="B10" s="201"/>
      <c r="C10" s="201"/>
      <c r="D10" s="201"/>
      <c r="E10" s="201"/>
      <c r="F10" s="201"/>
      <c r="G10" s="201"/>
      <c r="H10" s="201"/>
      <c r="I10" s="202"/>
      <c r="J10" s="801"/>
      <c r="K10" s="801"/>
      <c r="L10" s="801"/>
    </row>
    <row r="11" spans="1:12" x14ac:dyDescent="0.25">
      <c r="A11" s="802" t="s">
        <v>398</v>
      </c>
      <c r="B11" s="803"/>
      <c r="C11" s="803"/>
      <c r="D11" s="803"/>
      <c r="E11" s="803"/>
      <c r="F11" s="803"/>
      <c r="G11" s="803"/>
      <c r="H11" s="803"/>
      <c r="I11" s="804"/>
    </row>
    <row r="12" spans="1:12" x14ac:dyDescent="0.25">
      <c r="A12" s="802"/>
      <c r="B12" s="803"/>
      <c r="C12" s="803"/>
      <c r="D12" s="803"/>
      <c r="E12" s="803"/>
      <c r="F12" s="803"/>
      <c r="G12" s="803"/>
      <c r="H12" s="803"/>
      <c r="I12" s="804"/>
      <c r="J12" s="199"/>
      <c r="K12" s="199"/>
      <c r="L12" s="199"/>
    </row>
    <row r="13" spans="1:12" x14ac:dyDescent="0.25">
      <c r="A13" s="802"/>
      <c r="B13" s="803"/>
      <c r="C13" s="803"/>
      <c r="D13" s="803"/>
      <c r="E13" s="803"/>
      <c r="F13" s="803"/>
      <c r="G13" s="803"/>
      <c r="H13" s="803"/>
      <c r="I13" s="804"/>
    </row>
    <row r="14" spans="1:12" x14ac:dyDescent="0.25">
      <c r="A14" s="802"/>
      <c r="B14" s="803"/>
      <c r="C14" s="803"/>
      <c r="D14" s="803"/>
      <c r="E14" s="803"/>
      <c r="F14" s="803"/>
      <c r="G14" s="803"/>
      <c r="H14" s="803"/>
      <c r="I14" s="804"/>
    </row>
    <row r="15" spans="1:12" x14ac:dyDescent="0.25">
      <c r="A15" s="802"/>
      <c r="B15" s="803"/>
      <c r="C15" s="803"/>
      <c r="D15" s="803"/>
      <c r="E15" s="803"/>
      <c r="F15" s="803"/>
      <c r="G15" s="803"/>
      <c r="H15" s="803"/>
      <c r="I15" s="804"/>
    </row>
    <row r="16" spans="1:12" x14ac:dyDescent="0.25">
      <c r="A16" s="802"/>
      <c r="B16" s="803"/>
      <c r="C16" s="803"/>
      <c r="D16" s="803"/>
      <c r="E16" s="803"/>
      <c r="F16" s="803"/>
      <c r="G16" s="803"/>
      <c r="H16" s="803"/>
      <c r="I16" s="804"/>
    </row>
    <row r="17" spans="1:9" x14ac:dyDescent="0.25">
      <c r="A17" s="802"/>
      <c r="B17" s="803"/>
      <c r="C17" s="803"/>
      <c r="D17" s="803"/>
      <c r="E17" s="803"/>
      <c r="F17" s="803"/>
      <c r="G17" s="803"/>
      <c r="H17" s="803"/>
      <c r="I17" s="804"/>
    </row>
    <row r="18" spans="1:9" x14ac:dyDescent="0.25">
      <c r="A18" s="802"/>
      <c r="B18" s="803"/>
      <c r="C18" s="803"/>
      <c r="D18" s="803"/>
      <c r="E18" s="803"/>
      <c r="F18" s="803"/>
      <c r="G18" s="803"/>
      <c r="H18" s="803"/>
      <c r="I18" s="804"/>
    </row>
    <row r="19" spans="1:9" x14ac:dyDescent="0.25">
      <c r="A19" s="802"/>
      <c r="B19" s="803"/>
      <c r="C19" s="803"/>
      <c r="D19" s="803"/>
      <c r="E19" s="803"/>
      <c r="F19" s="803"/>
      <c r="G19" s="803"/>
      <c r="H19" s="803"/>
      <c r="I19" s="804"/>
    </row>
    <row r="20" spans="1:9" x14ac:dyDescent="0.25">
      <c r="A20" s="802"/>
      <c r="B20" s="803"/>
      <c r="C20" s="803"/>
      <c r="D20" s="803"/>
      <c r="E20" s="803"/>
      <c r="F20" s="803"/>
      <c r="G20" s="803"/>
      <c r="H20" s="803"/>
      <c r="I20" s="804"/>
    </row>
    <row r="21" spans="1:9" x14ac:dyDescent="0.25">
      <c r="A21" s="802"/>
      <c r="B21" s="803"/>
      <c r="C21" s="803"/>
      <c r="D21" s="803"/>
      <c r="E21" s="803"/>
      <c r="F21" s="803"/>
      <c r="G21" s="803"/>
      <c r="H21" s="803"/>
      <c r="I21" s="804"/>
    </row>
    <row r="22" spans="1:9" x14ac:dyDescent="0.25">
      <c r="A22" s="802"/>
      <c r="B22" s="803"/>
      <c r="C22" s="803"/>
      <c r="D22" s="803"/>
      <c r="E22" s="803"/>
      <c r="F22" s="803"/>
      <c r="G22" s="803"/>
      <c r="H22" s="803"/>
      <c r="I22" s="804"/>
    </row>
    <row r="23" spans="1:9" x14ac:dyDescent="0.25">
      <c r="A23" s="802"/>
      <c r="B23" s="803"/>
      <c r="C23" s="803"/>
      <c r="D23" s="803"/>
      <c r="E23" s="803"/>
      <c r="F23" s="803"/>
      <c r="G23" s="803"/>
      <c r="H23" s="803"/>
      <c r="I23" s="804"/>
    </row>
    <row r="24" spans="1:9" x14ac:dyDescent="0.25">
      <c r="A24" s="802"/>
      <c r="B24" s="803"/>
      <c r="C24" s="803"/>
      <c r="D24" s="803"/>
      <c r="E24" s="803"/>
      <c r="F24" s="803"/>
      <c r="G24" s="803"/>
      <c r="H24" s="803"/>
      <c r="I24" s="804"/>
    </row>
    <row r="25" spans="1:9" ht="143.25" customHeight="1" x14ac:dyDescent="0.25">
      <c r="A25" s="802"/>
      <c r="B25" s="803"/>
      <c r="C25" s="803"/>
      <c r="D25" s="803"/>
      <c r="E25" s="803"/>
      <c r="F25" s="803"/>
      <c r="G25" s="803"/>
      <c r="H25" s="803"/>
      <c r="I25" s="804"/>
    </row>
    <row r="26" spans="1:9" x14ac:dyDescent="0.25">
      <c r="A26" s="203"/>
      <c r="B26" s="204"/>
      <c r="C26" s="204"/>
      <c r="D26" s="204"/>
      <c r="E26" s="204"/>
      <c r="F26" s="204"/>
      <c r="G26" s="204"/>
      <c r="H26" s="204"/>
      <c r="I26" s="205"/>
    </row>
  </sheetData>
  <mergeCells count="2">
    <mergeCell ref="J10:L10"/>
    <mergeCell ref="A11:I25"/>
  </mergeCells>
  <hyperlinks>
    <hyperlink ref="I1" location="BG!A1" display="BG" xr:uid="{87BAEC82-0C86-4FF7-B57C-2286AAC42334}"/>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501E6-CA43-4ED1-B282-D325F19F89D9}">
  <dimension ref="A1:J103"/>
  <sheetViews>
    <sheetView showGridLines="0" topLeftCell="A85" workbookViewId="0">
      <selection activeCell="K21" sqref="K21"/>
    </sheetView>
  </sheetViews>
  <sheetFormatPr baseColWidth="10" defaultColWidth="11.33203125" defaultRowHeight="13.2" x14ac:dyDescent="0.25"/>
  <cols>
    <col min="1" max="1" width="31.33203125" style="1" customWidth="1"/>
    <col min="2" max="2" width="14.88671875" style="1" customWidth="1"/>
    <col min="3" max="3" width="15.33203125" style="1" customWidth="1"/>
    <col min="4" max="4" width="18.6640625" style="1" bestFit="1" customWidth="1"/>
    <col min="5" max="5" width="14.33203125" style="1" bestFit="1" customWidth="1"/>
    <col min="6" max="6" width="14.33203125" style="1" customWidth="1"/>
    <col min="7" max="7" width="15.33203125" style="1" customWidth="1"/>
    <col min="8" max="8" width="11.33203125" style="1"/>
    <col min="9" max="9" width="16.88671875" style="1" customWidth="1"/>
    <col min="10" max="16384" width="11.33203125" style="1"/>
  </cols>
  <sheetData>
    <row r="1" spans="1:9" ht="15" customHeight="1" x14ac:dyDescent="0.3">
      <c r="A1" s="3" t="s">
        <v>121</v>
      </c>
      <c r="I1" s="37" t="s">
        <v>196</v>
      </c>
    </row>
    <row r="2" spans="1:9" ht="15" customHeight="1" x14ac:dyDescent="0.25"/>
    <row r="3" spans="1:9" ht="15" customHeight="1" x14ac:dyDescent="0.25"/>
    <row r="4" spans="1:9" ht="15" customHeight="1" x14ac:dyDescent="0.25"/>
    <row r="5" spans="1:9" ht="15" customHeight="1" x14ac:dyDescent="0.25"/>
    <row r="6" spans="1:9" ht="15" customHeight="1" x14ac:dyDescent="0.25"/>
    <row r="7" spans="1:9" ht="15" customHeight="1" x14ac:dyDescent="0.25">
      <c r="A7" s="838" t="s">
        <v>399</v>
      </c>
      <c r="B7" s="839"/>
      <c r="C7" s="839"/>
      <c r="D7" s="839"/>
      <c r="E7" s="839"/>
      <c r="F7" s="839"/>
      <c r="G7" s="839"/>
      <c r="H7" s="839"/>
      <c r="I7" s="840"/>
    </row>
    <row r="8" spans="1:9" ht="15" customHeight="1" x14ac:dyDescent="0.25">
      <c r="A8" s="25"/>
      <c r="I8" s="206"/>
    </row>
    <row r="9" spans="1:9" ht="15" customHeight="1" x14ac:dyDescent="0.25">
      <c r="A9" s="841" t="s">
        <v>400</v>
      </c>
      <c r="B9" s="842"/>
      <c r="C9" s="842"/>
      <c r="D9" s="842"/>
      <c r="E9" s="842"/>
      <c r="F9" s="842"/>
      <c r="G9" s="842"/>
      <c r="H9" s="842"/>
      <c r="I9" s="843"/>
    </row>
    <row r="10" spans="1:9" s="14" customFormat="1" ht="55.5" customHeight="1" x14ac:dyDescent="0.2">
      <c r="A10" s="805" t="s">
        <v>401</v>
      </c>
      <c r="B10" s="806"/>
      <c r="C10" s="806"/>
      <c r="D10" s="806"/>
      <c r="E10" s="806"/>
      <c r="F10" s="806"/>
      <c r="G10" s="806"/>
      <c r="H10" s="806"/>
      <c r="I10" s="807"/>
    </row>
    <row r="11" spans="1:9" ht="15" customHeight="1" x14ac:dyDescent="0.25">
      <c r="A11" s="820"/>
      <c r="B11" s="821"/>
      <c r="C11" s="821"/>
      <c r="D11" s="821"/>
      <c r="E11" s="821"/>
      <c r="F11" s="821"/>
      <c r="G11" s="821"/>
      <c r="H11" s="821"/>
      <c r="I11" s="822"/>
    </row>
    <row r="12" spans="1:9" ht="15" customHeight="1" x14ac:dyDescent="0.25">
      <c r="A12" s="811" t="s">
        <v>402</v>
      </c>
      <c r="B12" s="812"/>
      <c r="C12" s="812"/>
      <c r="D12" s="812"/>
      <c r="E12" s="812"/>
      <c r="F12" s="812"/>
      <c r="G12" s="812"/>
      <c r="H12" s="812"/>
      <c r="I12" s="813"/>
    </row>
    <row r="13" spans="1:9" ht="42.75" customHeight="1" x14ac:dyDescent="0.25">
      <c r="A13" s="835" t="s">
        <v>436</v>
      </c>
      <c r="B13" s="836"/>
      <c r="C13" s="836"/>
      <c r="D13" s="836"/>
      <c r="E13" s="836"/>
      <c r="F13" s="836"/>
      <c r="G13" s="836"/>
      <c r="H13" s="836"/>
      <c r="I13" s="837"/>
    </row>
    <row r="14" spans="1:9" ht="15" customHeight="1" x14ac:dyDescent="0.25">
      <c r="A14" s="820"/>
      <c r="B14" s="821"/>
      <c r="C14" s="821"/>
      <c r="D14" s="821"/>
      <c r="E14" s="821"/>
      <c r="F14" s="821"/>
      <c r="G14" s="821"/>
      <c r="H14" s="821"/>
      <c r="I14" s="822"/>
    </row>
    <row r="15" spans="1:9" ht="15" customHeight="1" x14ac:dyDescent="0.25">
      <c r="A15" s="811" t="s">
        <v>403</v>
      </c>
      <c r="B15" s="812"/>
      <c r="C15" s="812"/>
      <c r="D15" s="812"/>
      <c r="E15" s="812"/>
      <c r="F15" s="812"/>
      <c r="G15" s="812"/>
      <c r="H15" s="812"/>
      <c r="I15" s="813"/>
    </row>
    <row r="16" spans="1:9" ht="15" customHeight="1" x14ac:dyDescent="0.25">
      <c r="A16" s="835" t="s">
        <v>404</v>
      </c>
      <c r="B16" s="836"/>
      <c r="C16" s="836"/>
      <c r="D16" s="836"/>
      <c r="E16" s="836"/>
      <c r="F16" s="836"/>
      <c r="G16" s="836"/>
      <c r="H16" s="836"/>
      <c r="I16" s="837"/>
    </row>
    <row r="17" spans="1:9" ht="28.5" customHeight="1" x14ac:dyDescent="0.25">
      <c r="A17" s="835" t="s">
        <v>405</v>
      </c>
      <c r="B17" s="836"/>
      <c r="C17" s="836"/>
      <c r="D17" s="836"/>
      <c r="E17" s="836"/>
      <c r="F17" s="836"/>
      <c r="G17" s="836"/>
      <c r="H17" s="836"/>
      <c r="I17" s="837"/>
    </row>
    <row r="18" spans="1:9" ht="15" customHeight="1" x14ac:dyDescent="0.25">
      <c r="A18" s="209"/>
      <c r="B18" s="752"/>
      <c r="C18" s="752"/>
      <c r="D18" s="752"/>
      <c r="E18" s="752"/>
      <c r="F18" s="752"/>
      <c r="G18" s="752"/>
      <c r="H18" s="752"/>
      <c r="I18" s="210"/>
    </row>
    <row r="19" spans="1:9" ht="15" customHeight="1" x14ac:dyDescent="0.3">
      <c r="A19" s="211"/>
      <c r="B19" s="212"/>
      <c r="G19" s="212"/>
      <c r="I19" s="206"/>
    </row>
    <row r="20" spans="1:9" ht="15" customHeight="1" x14ac:dyDescent="0.3">
      <c r="A20" s="211"/>
      <c r="B20" s="753"/>
      <c r="C20" s="753">
        <v>2024</v>
      </c>
      <c r="D20" s="753"/>
      <c r="E20" s="212"/>
      <c r="F20" s="753"/>
      <c r="G20" s="753">
        <v>2023</v>
      </c>
      <c r="H20" s="753"/>
      <c r="I20" s="213"/>
    </row>
    <row r="21" spans="1:9" ht="28.2" thickBot="1" x14ac:dyDescent="0.35">
      <c r="A21" s="211"/>
      <c r="B21" s="214" t="s">
        <v>406</v>
      </c>
      <c r="C21" s="214" t="s">
        <v>407</v>
      </c>
      <c r="D21" s="214" t="s">
        <v>408</v>
      </c>
      <c r="F21" s="214" t="s">
        <v>406</v>
      </c>
      <c r="G21" s="214" t="s">
        <v>407</v>
      </c>
      <c r="H21" s="214" t="s">
        <v>408</v>
      </c>
      <c r="I21" s="206"/>
    </row>
    <row r="22" spans="1:9" ht="15" customHeight="1" x14ac:dyDescent="0.3">
      <c r="A22" s="211" t="s">
        <v>409</v>
      </c>
      <c r="B22" s="215">
        <v>949771.62296687812</v>
      </c>
      <c r="C22" s="215">
        <v>7533.98</v>
      </c>
      <c r="D22" s="217">
        <v>7155560.4119999995</v>
      </c>
      <c r="E22" s="217"/>
      <c r="F22" s="215">
        <v>832876.25237151131</v>
      </c>
      <c r="G22" s="216">
        <v>7258.03</v>
      </c>
      <c r="H22" s="217">
        <v>6045040.8260000004</v>
      </c>
      <c r="I22" s="224"/>
    </row>
    <row r="23" spans="1:9" ht="15" customHeight="1" x14ac:dyDescent="0.3">
      <c r="A23" s="211"/>
      <c r="B23"/>
      <c r="C23"/>
      <c r="D23" s="212"/>
      <c r="E23" s="212"/>
      <c r="F23"/>
      <c r="G23" s="212"/>
      <c r="H23" s="212"/>
      <c r="I23" s="213"/>
    </row>
    <row r="24" spans="1:9" ht="15" customHeight="1" x14ac:dyDescent="0.3">
      <c r="A24" s="211" t="s">
        <v>410</v>
      </c>
      <c r="B24" s="215">
        <v>-643507.48308699043</v>
      </c>
      <c r="C24" s="215">
        <v>7543.01</v>
      </c>
      <c r="D24" s="217">
        <v>-4853983.38</v>
      </c>
      <c r="E24" s="217"/>
      <c r="F24" s="215">
        <v>-817602.00010905194</v>
      </c>
      <c r="G24" s="216">
        <v>7262.6</v>
      </c>
      <c r="H24" s="217">
        <v>-5937916.2859920003</v>
      </c>
      <c r="I24" s="224"/>
    </row>
    <row r="25" spans="1:9" ht="15" customHeight="1" x14ac:dyDescent="0.3">
      <c r="A25" s="211"/>
      <c r="B25" s="218"/>
      <c r="C25" s="218"/>
      <c r="D25" s="219"/>
      <c r="F25" s="218"/>
      <c r="G25" s="218"/>
      <c r="H25" s="219"/>
      <c r="I25" s="206"/>
    </row>
    <row r="26" spans="1:9" ht="15" customHeight="1" x14ac:dyDescent="0.3">
      <c r="A26" s="220" t="s">
        <v>411</v>
      </c>
      <c r="B26" s="754">
        <v>306264.13987988769</v>
      </c>
      <c r="C26" s="754"/>
      <c r="D26" s="755">
        <v>2301577.0319999997</v>
      </c>
      <c r="F26" s="754">
        <v>15274.252262459369</v>
      </c>
      <c r="G26" s="754"/>
      <c r="H26" s="755">
        <v>107124.5400080001</v>
      </c>
      <c r="I26" s="206"/>
    </row>
    <row r="27" spans="1:9" ht="15" customHeight="1" x14ac:dyDescent="0.3">
      <c r="A27" s="211"/>
      <c r="B27" s="212"/>
      <c r="C27" s="212"/>
      <c r="D27" s="212"/>
      <c r="E27" s="212"/>
      <c r="F27" s="212"/>
      <c r="G27" s="212"/>
      <c r="H27" s="212"/>
      <c r="I27" s="213"/>
    </row>
    <row r="28" spans="1:9" ht="38.25" customHeight="1" x14ac:dyDescent="0.25">
      <c r="A28" s="844" t="s">
        <v>10149</v>
      </c>
      <c r="B28" s="845"/>
      <c r="C28" s="845"/>
      <c r="D28" s="845"/>
      <c r="E28" s="845"/>
      <c r="F28" s="845"/>
      <c r="G28" s="845"/>
      <c r="H28" s="845"/>
      <c r="I28" s="846"/>
    </row>
    <row r="29" spans="1:9" ht="15" customHeight="1" x14ac:dyDescent="0.3">
      <c r="A29" s="211"/>
      <c r="B29" s="212"/>
      <c r="C29" s="212"/>
      <c r="D29" s="212"/>
      <c r="E29" s="212"/>
      <c r="F29" s="212"/>
      <c r="G29" s="212"/>
      <c r="H29" s="212"/>
      <c r="I29" s="213"/>
    </row>
    <row r="30" spans="1:9" ht="15" customHeight="1" x14ac:dyDescent="0.3">
      <c r="A30" s="211"/>
      <c r="B30" s="212"/>
      <c r="C30" s="212"/>
      <c r="D30" s="212"/>
      <c r="E30" s="212"/>
      <c r="F30" s="212"/>
      <c r="G30" s="212"/>
      <c r="H30" s="212"/>
      <c r="I30" s="213"/>
    </row>
    <row r="31" spans="1:9" ht="15" customHeight="1" x14ac:dyDescent="0.25">
      <c r="A31" s="811" t="s">
        <v>412</v>
      </c>
      <c r="B31" s="812"/>
      <c r="C31" s="812"/>
      <c r="D31" s="812"/>
      <c r="E31" s="812"/>
      <c r="F31" s="812"/>
      <c r="G31" s="812"/>
      <c r="H31" s="812"/>
      <c r="I31" s="813"/>
    </row>
    <row r="32" spans="1:9" ht="28.5" customHeight="1" x14ac:dyDescent="0.25">
      <c r="A32" s="805" t="s">
        <v>413</v>
      </c>
      <c r="B32" s="806"/>
      <c r="C32" s="806"/>
      <c r="D32" s="806"/>
      <c r="E32" s="806"/>
      <c r="F32" s="806"/>
      <c r="G32" s="806"/>
      <c r="H32" s="806"/>
      <c r="I32" s="807"/>
    </row>
    <row r="33" spans="1:9" ht="15" customHeight="1" x14ac:dyDescent="0.25">
      <c r="A33" s="820"/>
      <c r="B33" s="821"/>
      <c r="C33" s="821"/>
      <c r="D33" s="821"/>
      <c r="E33" s="821"/>
      <c r="F33" s="821"/>
      <c r="G33" s="821"/>
      <c r="H33" s="821"/>
      <c r="I33" s="822"/>
    </row>
    <row r="34" spans="1:9" ht="15" customHeight="1" x14ac:dyDescent="0.25">
      <c r="A34" s="841" t="s">
        <v>414</v>
      </c>
      <c r="B34" s="842"/>
      <c r="C34" s="842"/>
      <c r="D34" s="842"/>
      <c r="E34" s="842"/>
      <c r="F34" s="842"/>
      <c r="G34" s="842"/>
      <c r="H34" s="842"/>
      <c r="I34" s="843"/>
    </row>
    <row r="35" spans="1:9" ht="35.4" customHeight="1" x14ac:dyDescent="0.25">
      <c r="A35" s="805" t="s">
        <v>437</v>
      </c>
      <c r="B35" s="830"/>
      <c r="C35" s="830"/>
      <c r="D35" s="830"/>
      <c r="E35" s="830"/>
      <c r="F35" s="830"/>
      <c r="G35" s="830"/>
      <c r="H35" s="830"/>
      <c r="I35" s="831"/>
    </row>
    <row r="36" spans="1:9" ht="15" customHeight="1" x14ac:dyDescent="0.25">
      <c r="A36" s="820"/>
      <c r="B36" s="821"/>
      <c r="C36" s="821"/>
      <c r="D36" s="821"/>
      <c r="E36" s="821"/>
      <c r="F36" s="821"/>
      <c r="G36" s="821"/>
      <c r="H36" s="821"/>
      <c r="I36" s="822"/>
    </row>
    <row r="37" spans="1:9" ht="15" customHeight="1" x14ac:dyDescent="0.25">
      <c r="A37" s="811" t="s">
        <v>415</v>
      </c>
      <c r="B37" s="812"/>
      <c r="C37" s="812"/>
      <c r="D37" s="812"/>
      <c r="E37" s="812"/>
      <c r="F37" s="812"/>
      <c r="G37" s="812"/>
      <c r="H37" s="812"/>
      <c r="I37" s="813"/>
    </row>
    <row r="38" spans="1:9" ht="27" customHeight="1" x14ac:dyDescent="0.25">
      <c r="A38" s="805" t="s">
        <v>438</v>
      </c>
      <c r="B38" s="830"/>
      <c r="C38" s="830"/>
      <c r="D38" s="830"/>
      <c r="E38" s="830"/>
      <c r="F38" s="830"/>
      <c r="G38" s="830"/>
      <c r="H38" s="830"/>
      <c r="I38" s="831"/>
    </row>
    <row r="39" spans="1:9" ht="25.95" customHeight="1" x14ac:dyDescent="0.25">
      <c r="A39" s="805" t="s">
        <v>439</v>
      </c>
      <c r="B39" s="830"/>
      <c r="C39" s="830"/>
      <c r="D39" s="830"/>
      <c r="E39" s="830"/>
      <c r="F39" s="830"/>
      <c r="G39" s="830"/>
      <c r="H39" s="830"/>
      <c r="I39" s="831"/>
    </row>
    <row r="40" spans="1:9" ht="15" customHeight="1" x14ac:dyDescent="0.25">
      <c r="A40" s="221"/>
      <c r="B40" s="756"/>
      <c r="C40" s="756"/>
      <c r="D40" s="756"/>
      <c r="E40" s="756"/>
      <c r="F40" s="756"/>
      <c r="G40" s="756"/>
      <c r="H40" s="756"/>
      <c r="I40" s="222"/>
    </row>
    <row r="41" spans="1:9" ht="15" customHeight="1" x14ac:dyDescent="0.25">
      <c r="A41" s="811" t="s">
        <v>416</v>
      </c>
      <c r="B41" s="812"/>
      <c r="C41" s="812"/>
      <c r="D41" s="812"/>
      <c r="E41" s="812"/>
      <c r="F41" s="812"/>
      <c r="G41" s="812"/>
      <c r="H41" s="812"/>
      <c r="I41" s="813"/>
    </row>
    <row r="42" spans="1:9" ht="19.2" customHeight="1" x14ac:dyDescent="0.25">
      <c r="A42" s="814" t="s">
        <v>440</v>
      </c>
      <c r="B42" s="815"/>
      <c r="C42" s="815"/>
      <c r="D42" s="815"/>
      <c r="E42" s="815"/>
      <c r="F42" s="815"/>
      <c r="G42" s="815"/>
      <c r="H42" s="815"/>
      <c r="I42" s="816"/>
    </row>
    <row r="43" spans="1:9" ht="34.200000000000003" customHeight="1" x14ac:dyDescent="0.25">
      <c r="A43" s="814" t="s">
        <v>441</v>
      </c>
      <c r="B43" s="815"/>
      <c r="C43" s="815"/>
      <c r="D43" s="815"/>
      <c r="E43" s="815"/>
      <c r="F43" s="815"/>
      <c r="G43" s="815"/>
      <c r="H43" s="815"/>
      <c r="I43" s="816"/>
    </row>
    <row r="44" spans="1:9" ht="15" customHeight="1" x14ac:dyDescent="0.25">
      <c r="A44" s="25"/>
      <c r="I44" s="206"/>
    </row>
    <row r="45" spans="1:9" ht="15" customHeight="1" x14ac:dyDescent="0.25">
      <c r="A45" s="811" t="s">
        <v>417</v>
      </c>
      <c r="B45" s="812"/>
      <c r="C45" s="812"/>
      <c r="D45" s="812"/>
      <c r="E45" s="812"/>
      <c r="F45" s="812"/>
      <c r="G45" s="812"/>
      <c r="H45" s="812"/>
      <c r="I45" s="813"/>
    </row>
    <row r="46" spans="1:9" ht="20.399999999999999" customHeight="1" x14ac:dyDescent="0.25">
      <c r="A46" s="805" t="s">
        <v>442</v>
      </c>
      <c r="B46" s="806"/>
      <c r="C46" s="806"/>
      <c r="D46" s="806"/>
      <c r="E46" s="806"/>
      <c r="F46" s="806"/>
      <c r="G46" s="806"/>
      <c r="H46" s="806"/>
      <c r="I46" s="807"/>
    </row>
    <row r="47" spans="1:9" ht="15" customHeight="1" x14ac:dyDescent="0.25">
      <c r="A47" s="221"/>
      <c r="B47" s="756"/>
      <c r="C47" s="756"/>
      <c r="D47" s="756"/>
      <c r="E47" s="756"/>
      <c r="F47" s="756"/>
      <c r="G47" s="756"/>
      <c r="H47" s="756"/>
      <c r="I47" s="222"/>
    </row>
    <row r="48" spans="1:9" ht="15" customHeight="1" x14ac:dyDescent="0.25">
      <c r="A48" s="25"/>
      <c r="I48" s="206"/>
    </row>
    <row r="49" spans="1:9" ht="15" customHeight="1" x14ac:dyDescent="0.25">
      <c r="A49" s="811" t="s">
        <v>418</v>
      </c>
      <c r="B49" s="812"/>
      <c r="C49" s="812"/>
      <c r="D49" s="812"/>
      <c r="E49" s="812"/>
      <c r="F49" s="812"/>
      <c r="G49" s="812"/>
      <c r="H49" s="812"/>
      <c r="I49" s="813"/>
    </row>
    <row r="50" spans="1:9" ht="26.4" customHeight="1" x14ac:dyDescent="0.25">
      <c r="A50" s="805" t="s">
        <v>443</v>
      </c>
      <c r="B50" s="830"/>
      <c r="C50" s="830"/>
      <c r="D50" s="830"/>
      <c r="E50" s="830"/>
      <c r="F50" s="830"/>
      <c r="G50" s="830"/>
      <c r="H50" s="830"/>
      <c r="I50" s="831"/>
    </row>
    <row r="51" spans="1:9" ht="15" customHeight="1" x14ac:dyDescent="0.25">
      <c r="A51" s="820"/>
      <c r="B51" s="821"/>
      <c r="C51" s="821"/>
      <c r="D51" s="821"/>
      <c r="E51" s="821"/>
      <c r="F51" s="821"/>
      <c r="G51" s="821"/>
      <c r="H51" s="821"/>
      <c r="I51" s="822"/>
    </row>
    <row r="52" spans="1:9" ht="15" customHeight="1" x14ac:dyDescent="0.25">
      <c r="A52" s="811" t="s">
        <v>419</v>
      </c>
      <c r="B52" s="812"/>
      <c r="C52" s="812"/>
      <c r="D52" s="812"/>
      <c r="E52" s="812"/>
      <c r="F52" s="812"/>
      <c r="G52" s="812"/>
      <c r="H52" s="812"/>
      <c r="I52" s="813"/>
    </row>
    <row r="53" spans="1:9" ht="82.2" customHeight="1" x14ac:dyDescent="0.25">
      <c r="A53" s="805" t="s">
        <v>420</v>
      </c>
      <c r="B53" s="830"/>
      <c r="C53" s="830"/>
      <c r="D53" s="830"/>
      <c r="E53" s="830"/>
      <c r="F53" s="830"/>
      <c r="G53" s="830"/>
      <c r="H53" s="830"/>
      <c r="I53" s="831"/>
    </row>
    <row r="54" spans="1:9" ht="21.6" customHeight="1" x14ac:dyDescent="0.25">
      <c r="A54" s="805" t="s">
        <v>421</v>
      </c>
      <c r="B54" s="806"/>
      <c r="C54" s="806"/>
      <c r="D54" s="806"/>
      <c r="E54" s="806"/>
      <c r="F54" s="806"/>
      <c r="G54" s="806"/>
      <c r="H54" s="806"/>
      <c r="I54" s="807"/>
    </row>
    <row r="55" spans="1:9" ht="30" customHeight="1" x14ac:dyDescent="0.25">
      <c r="A55" s="814" t="s">
        <v>444</v>
      </c>
      <c r="B55" s="815"/>
      <c r="C55" s="815"/>
      <c r="D55" s="815"/>
      <c r="E55" s="815"/>
      <c r="F55" s="815"/>
      <c r="G55" s="815"/>
      <c r="H55" s="815"/>
      <c r="I55" s="816"/>
    </row>
    <row r="56" spans="1:9" ht="30" customHeight="1" x14ac:dyDescent="0.25">
      <c r="A56" s="817" t="s">
        <v>445</v>
      </c>
      <c r="B56" s="818"/>
      <c r="C56" s="818"/>
      <c r="D56" s="818"/>
      <c r="E56" s="818"/>
      <c r="F56" s="818"/>
      <c r="G56" s="818"/>
      <c r="H56" s="818"/>
      <c r="I56" s="819"/>
    </row>
    <row r="57" spans="1:9" ht="18.600000000000001" customHeight="1" x14ac:dyDescent="0.25">
      <c r="A57" s="209"/>
      <c r="B57" s="752"/>
      <c r="C57" s="752"/>
      <c r="D57" s="752"/>
      <c r="E57" s="752"/>
      <c r="F57" s="752"/>
      <c r="G57" s="752"/>
      <c r="H57" s="752"/>
      <c r="I57" s="210"/>
    </row>
    <row r="58" spans="1:9" ht="15" customHeight="1" x14ac:dyDescent="0.25">
      <c r="A58" s="811" t="s">
        <v>422</v>
      </c>
      <c r="B58" s="812"/>
      <c r="C58" s="812"/>
      <c r="D58" s="812"/>
      <c r="E58" s="812"/>
      <c r="F58" s="812"/>
      <c r="G58" s="812"/>
      <c r="H58" s="812"/>
      <c r="I58" s="813"/>
    </row>
    <row r="59" spans="1:9" s="14" customFormat="1" ht="15" customHeight="1" x14ac:dyDescent="0.2">
      <c r="A59" s="805" t="s">
        <v>423</v>
      </c>
      <c r="B59" s="806"/>
      <c r="C59" s="806"/>
      <c r="D59" s="806"/>
      <c r="E59" s="806"/>
      <c r="F59" s="806"/>
      <c r="G59" s="806"/>
      <c r="H59" s="806"/>
      <c r="I59" s="807"/>
    </row>
    <row r="60" spans="1:9" s="14" customFormat="1" ht="15.6" customHeight="1" x14ac:dyDescent="0.2">
      <c r="A60" s="805" t="s">
        <v>424</v>
      </c>
      <c r="B60" s="806"/>
      <c r="C60" s="806"/>
      <c r="D60" s="806"/>
      <c r="E60" s="806"/>
      <c r="F60" s="806"/>
      <c r="G60" s="806"/>
      <c r="H60" s="806"/>
      <c r="I60" s="807"/>
    </row>
    <row r="61" spans="1:9" s="14" customFormat="1" ht="31.2" customHeight="1" x14ac:dyDescent="0.2">
      <c r="A61" s="805" t="s">
        <v>425</v>
      </c>
      <c r="B61" s="806"/>
      <c r="C61" s="806"/>
      <c r="D61" s="806"/>
      <c r="E61" s="806"/>
      <c r="F61" s="806"/>
      <c r="G61" s="806"/>
      <c r="H61" s="806"/>
      <c r="I61" s="807"/>
    </row>
    <row r="62" spans="1:9" ht="15" customHeight="1" x14ac:dyDescent="0.25">
      <c r="A62" s="820"/>
      <c r="B62" s="821"/>
      <c r="C62" s="821"/>
      <c r="D62" s="821"/>
      <c r="E62" s="821"/>
      <c r="F62" s="821"/>
      <c r="G62" s="821"/>
      <c r="H62" s="821"/>
      <c r="I62" s="822"/>
    </row>
    <row r="63" spans="1:9" ht="15" customHeight="1" x14ac:dyDescent="0.25">
      <c r="A63" s="811" t="s">
        <v>426</v>
      </c>
      <c r="B63" s="812"/>
      <c r="C63" s="812"/>
      <c r="D63" s="812"/>
      <c r="E63" s="812"/>
      <c r="F63" s="812"/>
      <c r="G63" s="812"/>
      <c r="H63" s="812"/>
      <c r="I63" s="813"/>
    </row>
    <row r="64" spans="1:9" s="14" customFormat="1" ht="25.5" customHeight="1" x14ac:dyDescent="0.2">
      <c r="A64" s="805" t="s">
        <v>427</v>
      </c>
      <c r="B64" s="806"/>
      <c r="C64" s="806"/>
      <c r="D64" s="806"/>
      <c r="E64" s="806"/>
      <c r="F64" s="806"/>
      <c r="G64" s="806"/>
      <c r="H64" s="806"/>
      <c r="I64" s="807"/>
    </row>
    <row r="65" spans="1:9" s="129" customFormat="1" ht="15" customHeight="1" x14ac:dyDescent="0.25">
      <c r="A65" s="207"/>
      <c r="B65" s="751"/>
      <c r="C65" s="751"/>
      <c r="D65" s="751"/>
      <c r="E65" s="751"/>
      <c r="F65" s="751"/>
      <c r="G65" s="751"/>
      <c r="H65" s="751"/>
      <c r="I65" s="208"/>
    </row>
    <row r="66" spans="1:9" s="129" customFormat="1" ht="15" customHeight="1" x14ac:dyDescent="0.25">
      <c r="A66" s="811" t="s">
        <v>428</v>
      </c>
      <c r="B66" s="812"/>
      <c r="C66" s="812"/>
      <c r="D66" s="812"/>
      <c r="E66" s="812"/>
      <c r="F66" s="812"/>
      <c r="G66" s="812"/>
      <c r="H66" s="812"/>
      <c r="I66" s="813"/>
    </row>
    <row r="67" spans="1:9" s="129" customFormat="1" ht="22.2" customHeight="1" x14ac:dyDescent="0.25">
      <c r="A67" s="805" t="s">
        <v>429</v>
      </c>
      <c r="B67" s="806"/>
      <c r="C67" s="806"/>
      <c r="D67" s="806"/>
      <c r="E67" s="806"/>
      <c r="F67" s="806"/>
      <c r="G67" s="806"/>
      <c r="H67" s="806"/>
      <c r="I67" s="807"/>
    </row>
    <row r="68" spans="1:9" ht="64.95" customHeight="1" x14ac:dyDescent="0.25">
      <c r="A68" s="805" t="s">
        <v>430</v>
      </c>
      <c r="B68" s="806"/>
      <c r="C68" s="806"/>
      <c r="D68" s="806"/>
      <c r="E68" s="806"/>
      <c r="F68" s="806"/>
      <c r="G68" s="806"/>
      <c r="H68" s="806"/>
      <c r="I68" s="807"/>
    </row>
    <row r="69" spans="1:9" ht="15" customHeight="1" x14ac:dyDescent="0.25">
      <c r="A69" s="221"/>
      <c r="B69" s="756"/>
      <c r="C69" s="756"/>
      <c r="D69" s="756"/>
      <c r="E69" s="756"/>
      <c r="F69" s="756"/>
      <c r="G69" s="756"/>
      <c r="H69" s="756"/>
      <c r="I69" s="222"/>
    </row>
    <row r="70" spans="1:9" ht="15" customHeight="1" x14ac:dyDescent="0.25">
      <c r="A70" s="811" t="s">
        <v>431</v>
      </c>
      <c r="B70" s="812"/>
      <c r="C70" s="812"/>
      <c r="D70" s="812"/>
      <c r="E70" s="812"/>
      <c r="F70" s="812"/>
      <c r="G70" s="812"/>
      <c r="H70" s="812"/>
      <c r="I70" s="813"/>
    </row>
    <row r="71" spans="1:9" ht="36.75" customHeight="1" x14ac:dyDescent="0.25">
      <c r="A71" s="805" t="s">
        <v>432</v>
      </c>
      <c r="B71" s="806"/>
      <c r="C71" s="806"/>
      <c r="D71" s="806"/>
      <c r="E71" s="806"/>
      <c r="F71" s="806"/>
      <c r="G71" s="806"/>
      <c r="H71" s="806"/>
      <c r="I71" s="807"/>
    </row>
    <row r="72" spans="1:9" ht="15" customHeight="1" x14ac:dyDescent="0.25">
      <c r="A72" s="209"/>
      <c r="B72" s="752"/>
      <c r="C72" s="752"/>
      <c r="D72" s="752"/>
      <c r="E72" s="752"/>
      <c r="F72" s="752"/>
      <c r="G72" s="752"/>
      <c r="H72" s="752"/>
      <c r="I72" s="210"/>
    </row>
    <row r="73" spans="1:9" ht="15" customHeight="1" x14ac:dyDescent="0.25">
      <c r="A73" s="823" t="s">
        <v>433</v>
      </c>
      <c r="B73" s="824"/>
      <c r="C73" s="824"/>
      <c r="D73" s="824"/>
      <c r="E73" s="824"/>
      <c r="F73" s="824"/>
      <c r="G73" s="824"/>
      <c r="H73" s="824"/>
      <c r="I73" s="825"/>
    </row>
    <row r="74" spans="1:9" ht="15" customHeight="1" x14ac:dyDescent="0.25">
      <c r="A74" s="805" t="s">
        <v>427</v>
      </c>
      <c r="B74" s="806"/>
      <c r="C74" s="806"/>
      <c r="D74" s="806"/>
      <c r="E74" s="806"/>
      <c r="F74" s="806"/>
      <c r="G74" s="806"/>
      <c r="H74" s="806"/>
      <c r="I74" s="807"/>
    </row>
    <row r="75" spans="1:9" ht="15" customHeight="1" x14ac:dyDescent="0.25">
      <c r="A75" s="221"/>
      <c r="B75" s="756"/>
      <c r="C75" s="756"/>
      <c r="D75" s="756"/>
      <c r="E75" s="756"/>
      <c r="F75" s="756"/>
      <c r="G75" s="756"/>
      <c r="H75" s="756"/>
      <c r="I75" s="222"/>
    </row>
    <row r="76" spans="1:9" ht="15" customHeight="1" x14ac:dyDescent="0.25">
      <c r="A76" s="811" t="s">
        <v>434</v>
      </c>
      <c r="B76" s="812"/>
      <c r="C76" s="812"/>
      <c r="D76" s="812"/>
      <c r="E76" s="812"/>
      <c r="F76" s="812"/>
      <c r="G76" s="812"/>
      <c r="H76" s="812"/>
      <c r="I76" s="813"/>
    </row>
    <row r="77" spans="1:9" s="14" customFormat="1" ht="36" customHeight="1" x14ac:dyDescent="0.2">
      <c r="A77" s="805" t="s">
        <v>427</v>
      </c>
      <c r="B77" s="806"/>
      <c r="C77" s="806"/>
      <c r="D77" s="806"/>
      <c r="E77" s="806"/>
      <c r="F77" s="806"/>
      <c r="G77" s="806"/>
      <c r="H77" s="806"/>
      <c r="I77" s="807"/>
    </row>
    <row r="78" spans="1:9" ht="15" customHeight="1" x14ac:dyDescent="0.25">
      <c r="A78" s="25"/>
      <c r="I78" s="206"/>
    </row>
    <row r="79" spans="1:9" ht="15" customHeight="1" x14ac:dyDescent="0.25">
      <c r="A79" s="811" t="s">
        <v>435</v>
      </c>
      <c r="B79" s="812"/>
      <c r="C79" s="812"/>
      <c r="D79" s="812"/>
      <c r="E79" s="812"/>
      <c r="F79" s="812"/>
      <c r="G79" s="812"/>
      <c r="H79" s="812"/>
      <c r="I79" s="813"/>
    </row>
    <row r="80" spans="1:9" ht="25.5" customHeight="1" x14ac:dyDescent="0.25">
      <c r="A80" s="805" t="s">
        <v>10147</v>
      </c>
      <c r="B80" s="806"/>
      <c r="C80" s="806"/>
      <c r="D80" s="806"/>
      <c r="E80" s="806"/>
      <c r="F80" s="806"/>
      <c r="G80" s="806"/>
      <c r="H80" s="806"/>
      <c r="I80" s="807"/>
    </row>
    <row r="81" spans="1:9" ht="25.5" customHeight="1" x14ac:dyDescent="0.25">
      <c r="A81" s="827" t="s">
        <v>10148</v>
      </c>
      <c r="B81" s="828"/>
      <c r="C81" s="828"/>
      <c r="D81" s="828"/>
      <c r="E81" s="828"/>
      <c r="F81" s="828"/>
      <c r="G81" s="828"/>
      <c r="H81" s="828"/>
      <c r="I81" s="829"/>
    </row>
    <row r="82" spans="1:9" ht="27" customHeight="1" x14ac:dyDescent="0.25">
      <c r="A82" s="832" t="s">
        <v>10154</v>
      </c>
      <c r="B82" s="833"/>
      <c r="C82" s="833"/>
      <c r="D82" s="833"/>
      <c r="E82" s="833"/>
      <c r="F82" s="833"/>
      <c r="G82" s="833"/>
      <c r="H82" s="833"/>
      <c r="I82" s="834"/>
    </row>
    <row r="83" spans="1:9" ht="13.5" customHeight="1" x14ac:dyDescent="0.25">
      <c r="A83" s="763"/>
      <c r="B83" s="764"/>
      <c r="C83" s="764"/>
      <c r="D83" s="764"/>
      <c r="E83" s="764"/>
      <c r="F83" s="764"/>
      <c r="G83" s="764"/>
      <c r="H83" s="764"/>
      <c r="I83" s="765"/>
    </row>
    <row r="84" spans="1:9" ht="28.5" customHeight="1" x14ac:dyDescent="0.25">
      <c r="A84" s="827" t="s">
        <v>10155</v>
      </c>
      <c r="B84" s="828"/>
      <c r="C84" s="828"/>
      <c r="D84" s="828"/>
      <c r="E84" s="828"/>
      <c r="F84" s="828"/>
      <c r="G84" s="828"/>
      <c r="H84" s="828"/>
      <c r="I84" s="829"/>
    </row>
    <row r="85" spans="1:9" ht="24.75" customHeight="1" x14ac:dyDescent="0.25">
      <c r="A85" s="827"/>
      <c r="B85" s="828"/>
      <c r="C85" s="828"/>
      <c r="D85" s="828"/>
      <c r="E85" s="828"/>
      <c r="F85" s="828"/>
      <c r="G85" s="828"/>
      <c r="H85" s="828"/>
      <c r="I85" s="829"/>
    </row>
    <row r="86" spans="1:9" s="129" customFormat="1" ht="15" customHeight="1" x14ac:dyDescent="0.25">
      <c r="A86" s="808"/>
      <c r="B86" s="809"/>
      <c r="C86" s="809"/>
      <c r="D86" s="809"/>
      <c r="E86" s="809"/>
      <c r="F86" s="809"/>
      <c r="G86" s="809"/>
      <c r="H86" s="809"/>
      <c r="I86" s="810"/>
    </row>
    <row r="87" spans="1:9" ht="15" customHeight="1" x14ac:dyDescent="0.25"/>
    <row r="88" spans="1:9" ht="15" customHeight="1" x14ac:dyDescent="0.25"/>
    <row r="89" spans="1:9" ht="15" customHeight="1" x14ac:dyDescent="0.25">
      <c r="A89" s="223"/>
    </row>
    <row r="90" spans="1:9" ht="15" customHeight="1" x14ac:dyDescent="0.25"/>
    <row r="91" spans="1:9" ht="15" customHeight="1" x14ac:dyDescent="0.25"/>
    <row r="92" spans="1:9" ht="15" customHeight="1" x14ac:dyDescent="0.25"/>
    <row r="93" spans="1:9" ht="15" customHeight="1" x14ac:dyDescent="0.25"/>
    <row r="94" spans="1:9" ht="15" customHeight="1" x14ac:dyDescent="0.25"/>
    <row r="95" spans="1:9" ht="15" customHeight="1" x14ac:dyDescent="0.25"/>
    <row r="96" spans="1:9" ht="15" customHeight="1" x14ac:dyDescent="0.25"/>
    <row r="97" spans="6:10" ht="15" customHeight="1" x14ac:dyDescent="0.25"/>
    <row r="98" spans="6:10" ht="15" customHeight="1" x14ac:dyDescent="0.25"/>
    <row r="99" spans="6:10" ht="15" customHeight="1" x14ac:dyDescent="0.25"/>
    <row r="103" spans="6:10" x14ac:dyDescent="0.25">
      <c r="F103" s="826"/>
      <c r="G103" s="826"/>
      <c r="H103" s="826"/>
      <c r="I103" s="826"/>
      <c r="J103" s="826"/>
    </row>
  </sheetData>
  <mergeCells count="57">
    <mergeCell ref="A38:I38"/>
    <mergeCell ref="A39:I39"/>
    <mergeCell ref="A14:I14"/>
    <mergeCell ref="A15:I15"/>
    <mergeCell ref="A16:I16"/>
    <mergeCell ref="A17:I17"/>
    <mergeCell ref="A31:I31"/>
    <mergeCell ref="A28:I28"/>
    <mergeCell ref="A32:I32"/>
    <mergeCell ref="A33:I33"/>
    <mergeCell ref="A34:I34"/>
    <mergeCell ref="A35:I35"/>
    <mergeCell ref="A36:I36"/>
    <mergeCell ref="A37:I37"/>
    <mergeCell ref="A13:I13"/>
    <mergeCell ref="A7:I7"/>
    <mergeCell ref="A9:I9"/>
    <mergeCell ref="A10:I10"/>
    <mergeCell ref="A11:I11"/>
    <mergeCell ref="A12:I12"/>
    <mergeCell ref="F103:J103"/>
    <mergeCell ref="A77:I77"/>
    <mergeCell ref="A79:I79"/>
    <mergeCell ref="A81:I81"/>
    <mergeCell ref="A41:I41"/>
    <mergeCell ref="A42:I42"/>
    <mergeCell ref="A43:I43"/>
    <mergeCell ref="A53:I53"/>
    <mergeCell ref="A45:I45"/>
    <mergeCell ref="A50:I50"/>
    <mergeCell ref="A51:I51"/>
    <mergeCell ref="A82:I82"/>
    <mergeCell ref="A84:I84"/>
    <mergeCell ref="A85:I85"/>
    <mergeCell ref="A61:I61"/>
    <mergeCell ref="A59:I59"/>
    <mergeCell ref="A60:I60"/>
    <mergeCell ref="A62:I62"/>
    <mergeCell ref="A63:I63"/>
    <mergeCell ref="A71:I71"/>
    <mergeCell ref="A73:I73"/>
    <mergeCell ref="A80:I80"/>
    <mergeCell ref="A86:I86"/>
    <mergeCell ref="A58:I58"/>
    <mergeCell ref="A55:I55"/>
    <mergeCell ref="A46:I46"/>
    <mergeCell ref="A49:I49"/>
    <mergeCell ref="A52:I52"/>
    <mergeCell ref="A54:I54"/>
    <mergeCell ref="A56:I56"/>
    <mergeCell ref="A74:I74"/>
    <mergeCell ref="A76:I76"/>
    <mergeCell ref="A64:I64"/>
    <mergeCell ref="A66:I66"/>
    <mergeCell ref="A67:I67"/>
    <mergeCell ref="A68:I68"/>
    <mergeCell ref="A70:I70"/>
  </mergeCells>
  <hyperlinks>
    <hyperlink ref="I1" location="BG!A1" display="BG" xr:uid="{99CA1B3F-9C41-4A9C-8557-0F40F0A204F8}"/>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05872-94B2-4683-9FDA-CD9A08B4D165}">
  <dimension ref="A1:E23"/>
  <sheetViews>
    <sheetView showGridLines="0" workbookViewId="0"/>
  </sheetViews>
  <sheetFormatPr baseColWidth="10" defaultColWidth="11.33203125" defaultRowHeight="13.2" x14ac:dyDescent="0.25"/>
  <cols>
    <col min="1" max="1" width="45.33203125" style="1" customWidth="1"/>
    <col min="2" max="2" width="5.88671875" style="1" customWidth="1"/>
    <col min="3" max="3" width="23.109375" style="1" customWidth="1"/>
    <col min="4" max="4" width="18.109375" style="1" customWidth="1"/>
    <col min="5" max="16384" width="11.33203125" style="1"/>
  </cols>
  <sheetData>
    <row r="1" spans="1:5" ht="14.4" x14ac:dyDescent="0.3">
      <c r="A1" s="3" t="s">
        <v>121</v>
      </c>
      <c r="E1" s="37" t="s">
        <v>196</v>
      </c>
    </row>
    <row r="7" spans="1:5" x14ac:dyDescent="0.25">
      <c r="A7" s="225" t="s">
        <v>446</v>
      </c>
      <c r="B7" s="225"/>
      <c r="C7" s="225"/>
      <c r="D7" s="225"/>
    </row>
    <row r="8" spans="1:5" x14ac:dyDescent="0.25">
      <c r="A8" s="226" t="s">
        <v>447</v>
      </c>
      <c r="B8" s="226"/>
    </row>
    <row r="9" spans="1:5" x14ac:dyDescent="0.25">
      <c r="A9" s="227" t="s">
        <v>448</v>
      </c>
    </row>
    <row r="10" spans="1:5" x14ac:dyDescent="0.25">
      <c r="A10" s="227"/>
    </row>
    <row r="11" spans="1:5" x14ac:dyDescent="0.25">
      <c r="A11" s="228" t="s">
        <v>449</v>
      </c>
      <c r="B11" s="229"/>
      <c r="C11" s="236">
        <v>45473</v>
      </c>
      <c r="D11" s="236">
        <v>45107</v>
      </c>
    </row>
    <row r="12" spans="1:5" x14ac:dyDescent="0.25">
      <c r="A12" s="230"/>
      <c r="B12" s="229"/>
      <c r="C12" s="231"/>
      <c r="D12" s="231"/>
    </row>
    <row r="13" spans="1:5" x14ac:dyDescent="0.25">
      <c r="A13" s="232" t="s">
        <v>3</v>
      </c>
      <c r="B13" s="229"/>
      <c r="C13" s="269">
        <v>16752.373</v>
      </c>
      <c r="D13" s="269">
        <v>17056.025000000001</v>
      </c>
    </row>
    <row r="14" spans="1:5" x14ac:dyDescent="0.25">
      <c r="A14" s="233" t="s">
        <v>450</v>
      </c>
      <c r="B14" s="232"/>
      <c r="C14" s="269">
        <v>210467.785</v>
      </c>
      <c r="D14" s="269">
        <v>112379.537</v>
      </c>
    </row>
    <row r="15" spans="1:5" x14ac:dyDescent="0.25">
      <c r="A15" s="232" t="s">
        <v>451</v>
      </c>
      <c r="B15" s="232"/>
      <c r="C15" s="269">
        <v>2589570.7200000002</v>
      </c>
      <c r="D15" s="269">
        <v>9034353.8939999994</v>
      </c>
    </row>
    <row r="16" spans="1:5" x14ac:dyDescent="0.25">
      <c r="A16" s="232" t="s">
        <v>452</v>
      </c>
      <c r="B16" s="232"/>
      <c r="C16" s="269">
        <v>234790.535</v>
      </c>
      <c r="D16" s="269">
        <v>419248.78</v>
      </c>
    </row>
    <row r="17" spans="1:4" x14ac:dyDescent="0.25">
      <c r="A17" s="232" t="s">
        <v>453</v>
      </c>
      <c r="B17" s="232"/>
      <c r="C17" s="269">
        <v>0</v>
      </c>
      <c r="D17" s="269">
        <v>0</v>
      </c>
    </row>
    <row r="18" spans="1:4" x14ac:dyDescent="0.25">
      <c r="A18" s="232" t="s">
        <v>454</v>
      </c>
      <c r="B18" s="232"/>
      <c r="C18" s="269">
        <v>0</v>
      </c>
      <c r="D18" s="269">
        <v>0</v>
      </c>
    </row>
    <row r="19" spans="1:4" x14ac:dyDescent="0.25">
      <c r="A19" s="232" t="s">
        <v>455</v>
      </c>
      <c r="B19" s="232"/>
      <c r="C19" s="269">
        <v>0</v>
      </c>
      <c r="D19" s="269">
        <v>49262.226999999999</v>
      </c>
    </row>
    <row r="20" spans="1:4" x14ac:dyDescent="0.25">
      <c r="A20" s="232" t="s">
        <v>4</v>
      </c>
      <c r="B20" s="232"/>
      <c r="C20" s="269">
        <v>62382.284</v>
      </c>
      <c r="D20" s="269">
        <v>91602.562000000005</v>
      </c>
    </row>
    <row r="21" spans="1:4" x14ac:dyDescent="0.25">
      <c r="A21" s="232" t="s">
        <v>456</v>
      </c>
      <c r="B21" s="232"/>
      <c r="C21" s="269"/>
      <c r="D21" s="269"/>
    </row>
    <row r="22" spans="1:4" ht="13.8" thickBot="1" x14ac:dyDescent="0.3">
      <c r="A22" s="234" t="s">
        <v>357</v>
      </c>
      <c r="B22" s="234"/>
      <c r="C22" s="235">
        <v>3113963.6970000002</v>
      </c>
      <c r="D22" s="235">
        <v>9723903.0250000004</v>
      </c>
    </row>
    <row r="23" spans="1:4" ht="13.8" thickTop="1" x14ac:dyDescent="0.25"/>
  </sheetData>
  <hyperlinks>
    <hyperlink ref="E1" location="BG!A1" display="BG" xr:uid="{C0120A31-7182-4DB3-88B8-556E3F378D67}"/>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DD01F-DF51-44A4-8A22-F8CC0B899B62}">
  <dimension ref="A1:XFB70"/>
  <sheetViews>
    <sheetView workbookViewId="0">
      <selection activeCell="A22" sqref="A22:XFD23"/>
    </sheetView>
  </sheetViews>
  <sheetFormatPr baseColWidth="10" defaultRowHeight="14.4" x14ac:dyDescent="0.3"/>
  <cols>
    <col min="1" max="1" width="72.88671875" bestFit="1" customWidth="1"/>
    <col min="2" max="3" width="16.109375" customWidth="1"/>
    <col min="6" max="6" width="11.33203125" customWidth="1"/>
    <col min="7" max="30" width="11.44140625" style="212"/>
  </cols>
  <sheetData>
    <row r="1" spans="1:16382" x14ac:dyDescent="0.3">
      <c r="A1" s="237" t="s">
        <v>121</v>
      </c>
      <c r="B1" s="212"/>
      <c r="C1" s="212"/>
      <c r="D1" s="238" t="s">
        <v>196</v>
      </c>
      <c r="E1" s="212"/>
      <c r="F1" s="212"/>
    </row>
    <row r="2" spans="1:16382" x14ac:dyDescent="0.3">
      <c r="A2" s="212"/>
      <c r="B2" s="212"/>
      <c r="C2" s="212"/>
      <c r="D2" s="212"/>
      <c r="E2" s="212"/>
      <c r="F2" s="212"/>
    </row>
    <row r="3" spans="1:16382" x14ac:dyDescent="0.3">
      <c r="A3" s="212"/>
      <c r="B3" s="212"/>
      <c r="C3" s="212"/>
      <c r="D3" s="212"/>
      <c r="E3" s="212"/>
      <c r="F3" s="212"/>
    </row>
    <row r="4" spans="1:16382" x14ac:dyDescent="0.3">
      <c r="A4" s="212"/>
      <c r="B4" s="212"/>
      <c r="C4" s="212"/>
      <c r="D4" s="212"/>
      <c r="E4" s="212"/>
      <c r="F4" s="212"/>
    </row>
    <row r="5" spans="1:16382" x14ac:dyDescent="0.3">
      <c r="A5" s="212"/>
      <c r="B5" s="212"/>
      <c r="C5" s="212"/>
      <c r="D5" s="212"/>
      <c r="E5" s="212"/>
      <c r="F5" s="212"/>
    </row>
    <row r="6" spans="1:16382" x14ac:dyDescent="0.3">
      <c r="A6" s="212"/>
      <c r="B6" s="212"/>
      <c r="C6" s="212"/>
      <c r="D6" s="212"/>
      <c r="E6" s="212"/>
      <c r="F6" s="212"/>
    </row>
    <row r="7" spans="1:16382" x14ac:dyDescent="0.3">
      <c r="A7" s="847" t="s">
        <v>457</v>
      </c>
      <c r="B7" s="847"/>
      <c r="C7" s="847"/>
      <c r="D7" s="212"/>
      <c r="E7" s="212"/>
      <c r="F7" s="212"/>
    </row>
    <row r="8" spans="1:16382" x14ac:dyDescent="0.3">
      <c r="A8" s="239"/>
      <c r="B8" s="239"/>
      <c r="C8" s="239"/>
      <c r="D8" s="212"/>
      <c r="E8" s="212"/>
      <c r="F8" s="212"/>
    </row>
    <row r="9" spans="1:16382" x14ac:dyDescent="0.3">
      <c r="A9" s="240"/>
      <c r="B9" s="848" t="s">
        <v>447</v>
      </c>
      <c r="C9" s="848"/>
      <c r="D9" s="212"/>
      <c r="E9" s="212"/>
      <c r="F9" s="212"/>
    </row>
    <row r="10" spans="1:16382" x14ac:dyDescent="0.3">
      <c r="A10" s="228" t="s">
        <v>449</v>
      </c>
      <c r="B10" s="236">
        <v>45473</v>
      </c>
      <c r="C10" s="236">
        <v>45107</v>
      </c>
      <c r="D10" s="212"/>
      <c r="E10" s="212"/>
      <c r="F10" s="212"/>
    </row>
    <row r="11" spans="1:16382" x14ac:dyDescent="0.3">
      <c r="A11" s="212" t="s">
        <v>458</v>
      </c>
      <c r="B11" s="268">
        <v>0</v>
      </c>
      <c r="C11" s="268">
        <v>0</v>
      </c>
      <c r="D11" s="212"/>
      <c r="E11" s="212"/>
      <c r="F11" s="212"/>
    </row>
    <row r="12" spans="1:16382" x14ac:dyDescent="0.3">
      <c r="A12" s="212" t="s">
        <v>459</v>
      </c>
      <c r="B12" s="268">
        <v>0</v>
      </c>
      <c r="C12" s="268">
        <v>0</v>
      </c>
      <c r="D12" s="212"/>
      <c r="E12" s="212"/>
      <c r="F12" s="212"/>
    </row>
    <row r="13" spans="1:16382" x14ac:dyDescent="0.3">
      <c r="A13" s="212" t="s">
        <v>460</v>
      </c>
      <c r="B13" s="268">
        <v>0</v>
      </c>
      <c r="C13" s="268">
        <v>0</v>
      </c>
      <c r="D13" s="212"/>
      <c r="E13" s="212"/>
      <c r="F13" s="212"/>
    </row>
    <row r="14" spans="1:16382" x14ac:dyDescent="0.3">
      <c r="A14" s="212" t="s">
        <v>461</v>
      </c>
      <c r="B14" s="268">
        <v>0</v>
      </c>
      <c r="C14" s="268">
        <v>0</v>
      </c>
      <c r="D14" s="212"/>
      <c r="E14" s="212"/>
      <c r="F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212"/>
      <c r="OF14" s="212"/>
      <c r="OG14" s="212"/>
      <c r="OH14" s="212"/>
      <c r="OI14" s="212"/>
      <c r="OJ14" s="212"/>
      <c r="OK14" s="212"/>
      <c r="OL14" s="212"/>
      <c r="OM14" s="212"/>
      <c r="ON14" s="212"/>
      <c r="OO14" s="212"/>
      <c r="OP14" s="212"/>
      <c r="OQ14" s="212"/>
      <c r="OR14" s="212"/>
      <c r="OS14" s="212"/>
      <c r="OT14" s="212"/>
      <c r="OU14" s="212"/>
      <c r="OV14" s="212"/>
      <c r="OW14" s="212"/>
      <c r="OX14" s="212"/>
      <c r="OY14" s="212"/>
      <c r="OZ14" s="212"/>
      <c r="PA14" s="212"/>
      <c r="PB14" s="212"/>
      <c r="PC14" s="212"/>
      <c r="PD14" s="212"/>
      <c r="PE14" s="212"/>
      <c r="PF14" s="212"/>
      <c r="PG14" s="212"/>
      <c r="PH14" s="212"/>
      <c r="PI14" s="212"/>
      <c r="PJ14" s="212"/>
      <c r="PK14" s="212"/>
      <c r="PL14" s="212"/>
      <c r="PM14" s="212"/>
      <c r="PN14" s="212"/>
      <c r="PO14" s="212"/>
      <c r="PP14" s="212"/>
      <c r="PQ14" s="212"/>
      <c r="PR14" s="212"/>
      <c r="PS14" s="212"/>
      <c r="PT14" s="212"/>
      <c r="PU14" s="212"/>
      <c r="PV14" s="212"/>
      <c r="PW14" s="212"/>
      <c r="PX14" s="212"/>
      <c r="PY14" s="212"/>
      <c r="PZ14" s="212"/>
      <c r="QA14" s="212"/>
      <c r="QB14" s="212"/>
      <c r="QC14" s="212"/>
      <c r="QD14" s="212"/>
      <c r="QE14" s="212"/>
      <c r="QF14" s="212"/>
      <c r="QG14" s="212"/>
      <c r="QH14" s="212"/>
      <c r="QI14" s="212"/>
      <c r="QJ14" s="212"/>
      <c r="QK14" s="212"/>
      <c r="QL14" s="212"/>
      <c r="QM14" s="212"/>
      <c r="QN14" s="212"/>
      <c r="QO14" s="212"/>
      <c r="QP14" s="212"/>
      <c r="QQ14" s="212"/>
      <c r="QR14" s="212"/>
      <c r="QS14" s="212"/>
      <c r="QT14" s="212"/>
      <c r="QU14" s="212"/>
      <c r="QV14" s="212"/>
      <c r="QW14" s="212"/>
      <c r="QX14" s="212"/>
      <c r="QY14" s="212"/>
      <c r="QZ14" s="212"/>
      <c r="RA14" s="212"/>
      <c r="RB14" s="212"/>
      <c r="RC14" s="212"/>
      <c r="RD14" s="212"/>
      <c r="RE14" s="212"/>
      <c r="RF14" s="212"/>
      <c r="RG14" s="212"/>
      <c r="RH14" s="212"/>
      <c r="RI14" s="212"/>
      <c r="RJ14" s="212"/>
      <c r="RK14" s="212"/>
      <c r="RL14" s="212"/>
      <c r="RM14" s="212"/>
      <c r="RN14" s="212"/>
      <c r="RO14" s="212"/>
      <c r="RP14" s="212"/>
      <c r="RQ14" s="212"/>
      <c r="RR14" s="212"/>
      <c r="RS14" s="212"/>
      <c r="RT14" s="212"/>
      <c r="RU14" s="212"/>
      <c r="RV14" s="212"/>
      <c r="RW14" s="212"/>
      <c r="RX14" s="212"/>
      <c r="RY14" s="212"/>
      <c r="RZ14" s="212"/>
      <c r="SA14" s="212"/>
      <c r="SB14" s="212"/>
      <c r="SC14" s="212"/>
      <c r="SD14" s="212"/>
      <c r="SE14" s="212"/>
      <c r="SF14" s="212"/>
      <c r="SG14" s="212"/>
      <c r="SH14" s="212"/>
      <c r="SI14" s="212"/>
      <c r="SJ14" s="212"/>
      <c r="SK14" s="212"/>
      <c r="SL14" s="212"/>
      <c r="SM14" s="212"/>
      <c r="SN14" s="212"/>
      <c r="SO14" s="212"/>
      <c r="SP14" s="212"/>
      <c r="SQ14" s="212"/>
      <c r="SR14" s="212"/>
      <c r="SS14" s="212"/>
      <c r="ST14" s="212"/>
      <c r="SU14" s="212"/>
      <c r="SV14" s="212"/>
      <c r="SW14" s="212"/>
      <c r="SX14" s="212"/>
      <c r="SY14" s="212"/>
      <c r="SZ14" s="212"/>
      <c r="TA14" s="212"/>
      <c r="TB14" s="212"/>
      <c r="TC14" s="212"/>
      <c r="TD14" s="212"/>
      <c r="TE14" s="212"/>
      <c r="TF14" s="212"/>
      <c r="TG14" s="212"/>
      <c r="TH14" s="212"/>
      <c r="TI14" s="212"/>
      <c r="TJ14" s="212"/>
      <c r="TK14" s="212"/>
      <c r="TL14" s="212"/>
      <c r="TM14" s="212"/>
      <c r="TN14" s="212"/>
      <c r="TO14" s="212"/>
      <c r="TP14" s="212"/>
      <c r="TQ14" s="212"/>
      <c r="TR14" s="212"/>
      <c r="TS14" s="212"/>
      <c r="TT14" s="212"/>
      <c r="TU14" s="212"/>
      <c r="TV14" s="212"/>
      <c r="TW14" s="212"/>
      <c r="TX14" s="212"/>
      <c r="TY14" s="212"/>
      <c r="TZ14" s="212"/>
      <c r="UA14" s="212"/>
      <c r="UB14" s="212"/>
      <c r="UC14" s="212"/>
      <c r="UD14" s="212"/>
      <c r="UE14" s="212"/>
      <c r="UF14" s="212"/>
      <c r="UG14" s="212"/>
      <c r="UH14" s="212"/>
      <c r="UI14" s="212"/>
      <c r="UJ14" s="212"/>
      <c r="UK14" s="212"/>
      <c r="UL14" s="212"/>
      <c r="UM14" s="212"/>
      <c r="UN14" s="212"/>
      <c r="UO14" s="212"/>
      <c r="UP14" s="212"/>
      <c r="UQ14" s="212"/>
      <c r="UR14" s="212"/>
      <c r="US14" s="212"/>
      <c r="UT14" s="212"/>
      <c r="UU14" s="212"/>
      <c r="UV14" s="212"/>
      <c r="UW14" s="212"/>
      <c r="UX14" s="212"/>
      <c r="UY14" s="212"/>
      <c r="UZ14" s="212"/>
      <c r="VA14" s="212"/>
      <c r="VB14" s="212"/>
      <c r="VC14" s="212"/>
      <c r="VD14" s="212"/>
      <c r="VE14" s="212"/>
      <c r="VF14" s="212"/>
      <c r="VG14" s="212"/>
      <c r="VH14" s="212"/>
      <c r="VI14" s="212"/>
      <c r="VJ14" s="212"/>
      <c r="VK14" s="212"/>
      <c r="VL14" s="212"/>
      <c r="VM14" s="212"/>
      <c r="VN14" s="212"/>
      <c r="VO14" s="212"/>
      <c r="VP14" s="212"/>
      <c r="VQ14" s="212"/>
      <c r="VR14" s="212"/>
      <c r="VS14" s="212"/>
      <c r="VT14" s="212"/>
      <c r="VU14" s="212"/>
      <c r="VV14" s="212"/>
      <c r="VW14" s="212"/>
      <c r="VX14" s="212"/>
      <c r="VY14" s="212"/>
      <c r="VZ14" s="212"/>
      <c r="WA14" s="212"/>
      <c r="WB14" s="212"/>
      <c r="WC14" s="212"/>
      <c r="WD14" s="212"/>
      <c r="WE14" s="212"/>
      <c r="WF14" s="212"/>
      <c r="WG14" s="212"/>
      <c r="WH14" s="212"/>
      <c r="WI14" s="212"/>
      <c r="WJ14" s="212"/>
      <c r="WK14" s="212"/>
      <c r="WL14" s="212"/>
      <c r="WM14" s="212"/>
      <c r="WN14" s="212"/>
      <c r="WO14" s="212"/>
      <c r="WP14" s="212"/>
      <c r="WQ14" s="212"/>
      <c r="WR14" s="212"/>
      <c r="WS14" s="212"/>
      <c r="WT14" s="212"/>
      <c r="WU14" s="212"/>
      <c r="WV14" s="212"/>
      <c r="WW14" s="212"/>
      <c r="WX14" s="212"/>
      <c r="WY14" s="212"/>
      <c r="WZ14" s="212"/>
      <c r="XA14" s="212"/>
      <c r="XB14" s="212"/>
      <c r="XC14" s="212"/>
      <c r="XD14" s="212"/>
      <c r="XE14" s="212"/>
      <c r="XF14" s="212"/>
      <c r="XG14" s="212"/>
      <c r="XH14" s="212"/>
      <c r="XI14" s="212"/>
      <c r="XJ14" s="212"/>
      <c r="XK14" s="212"/>
      <c r="XL14" s="212"/>
      <c r="XM14" s="212"/>
      <c r="XN14" s="212"/>
      <c r="XO14" s="212"/>
      <c r="XP14" s="212"/>
      <c r="XQ14" s="212"/>
      <c r="XR14" s="212"/>
      <c r="XS14" s="212"/>
      <c r="XT14" s="212"/>
      <c r="XU14" s="212"/>
      <c r="XV14" s="212"/>
      <c r="XW14" s="212"/>
      <c r="XX14" s="212"/>
      <c r="XY14" s="212"/>
      <c r="XZ14" s="212"/>
      <c r="YA14" s="212"/>
      <c r="YB14" s="212"/>
      <c r="YC14" s="212"/>
      <c r="YD14" s="212"/>
      <c r="YE14" s="212"/>
      <c r="YF14" s="212"/>
      <c r="YG14" s="212"/>
      <c r="YH14" s="212"/>
      <c r="YI14" s="212"/>
      <c r="YJ14" s="212"/>
      <c r="YK14" s="212"/>
      <c r="YL14" s="212"/>
      <c r="YM14" s="212"/>
      <c r="YN14" s="212"/>
      <c r="YO14" s="212"/>
      <c r="YP14" s="212"/>
      <c r="YQ14" s="212"/>
      <c r="YR14" s="212"/>
      <c r="YS14" s="212"/>
      <c r="YT14" s="212"/>
      <c r="YU14" s="212"/>
      <c r="YV14" s="212"/>
      <c r="YW14" s="212"/>
      <c r="YX14" s="212"/>
      <c r="YY14" s="212"/>
      <c r="YZ14" s="212"/>
      <c r="ZA14" s="212"/>
      <c r="ZB14" s="212"/>
      <c r="ZC14" s="212"/>
      <c r="ZD14" s="212"/>
      <c r="ZE14" s="212"/>
      <c r="ZF14" s="212"/>
      <c r="ZG14" s="212"/>
      <c r="ZH14" s="212"/>
      <c r="ZI14" s="212"/>
      <c r="ZJ14" s="212"/>
      <c r="ZK14" s="212"/>
      <c r="ZL14" s="212"/>
      <c r="ZM14" s="212"/>
      <c r="ZN14" s="212"/>
      <c r="ZO14" s="212"/>
      <c r="ZP14" s="212"/>
      <c r="ZQ14" s="212"/>
      <c r="ZR14" s="212"/>
      <c r="ZS14" s="212"/>
      <c r="ZT14" s="212"/>
      <c r="ZU14" s="212"/>
      <c r="ZV14" s="212"/>
      <c r="ZW14" s="212"/>
      <c r="ZX14" s="212"/>
      <c r="ZY14" s="212"/>
      <c r="ZZ14" s="212"/>
      <c r="AAA14" s="212"/>
      <c r="AAB14" s="212"/>
      <c r="AAC14" s="212"/>
      <c r="AAD14" s="212"/>
      <c r="AAE14" s="212"/>
      <c r="AAF14" s="212"/>
      <c r="AAG14" s="212"/>
      <c r="AAH14" s="212"/>
      <c r="AAI14" s="212"/>
      <c r="AAJ14" s="212"/>
      <c r="AAK14" s="212"/>
      <c r="AAL14" s="212"/>
      <c r="AAM14" s="212"/>
      <c r="AAN14" s="212"/>
      <c r="AAO14" s="212"/>
      <c r="AAP14" s="212"/>
      <c r="AAQ14" s="212"/>
      <c r="AAR14" s="212"/>
      <c r="AAS14" s="212"/>
      <c r="AAT14" s="212"/>
      <c r="AAU14" s="212"/>
      <c r="AAV14" s="212"/>
      <c r="AAW14" s="212"/>
      <c r="AAX14" s="212"/>
      <c r="AAY14" s="212"/>
      <c r="AAZ14" s="212"/>
      <c r="ABA14" s="212"/>
      <c r="ABB14" s="212"/>
      <c r="ABC14" s="212"/>
      <c r="ABD14" s="212"/>
      <c r="ABE14" s="212"/>
      <c r="ABF14" s="212"/>
      <c r="ABG14" s="212"/>
      <c r="ABH14" s="212"/>
      <c r="ABI14" s="212"/>
      <c r="ABJ14" s="212"/>
      <c r="ABK14" s="212"/>
      <c r="ABL14" s="212"/>
      <c r="ABM14" s="212"/>
      <c r="ABN14" s="212"/>
      <c r="ABO14" s="212"/>
      <c r="ABP14" s="212"/>
      <c r="ABQ14" s="212"/>
      <c r="ABR14" s="212"/>
      <c r="ABS14" s="212"/>
      <c r="ABT14" s="212"/>
      <c r="ABU14" s="212"/>
      <c r="ABV14" s="212"/>
      <c r="ABW14" s="212"/>
      <c r="ABX14" s="212"/>
      <c r="ABY14" s="212"/>
      <c r="ABZ14" s="212"/>
      <c r="ACA14" s="212"/>
      <c r="ACB14" s="212"/>
      <c r="ACC14" s="212"/>
      <c r="ACD14" s="212"/>
      <c r="ACE14" s="212"/>
      <c r="ACF14" s="212"/>
      <c r="ACG14" s="212"/>
      <c r="ACH14" s="212"/>
      <c r="ACI14" s="212"/>
      <c r="ACJ14" s="212"/>
      <c r="ACK14" s="212"/>
      <c r="ACL14" s="212"/>
      <c r="ACM14" s="212"/>
      <c r="ACN14" s="212"/>
      <c r="ACO14" s="212"/>
      <c r="ACP14" s="212"/>
      <c r="ACQ14" s="212"/>
      <c r="ACR14" s="212"/>
      <c r="ACS14" s="212"/>
      <c r="ACT14" s="212"/>
      <c r="ACU14" s="212"/>
      <c r="ACV14" s="212"/>
      <c r="ACW14" s="212"/>
      <c r="ACX14" s="212"/>
      <c r="ACY14" s="212"/>
      <c r="ACZ14" s="212"/>
      <c r="ADA14" s="212"/>
      <c r="ADB14" s="212"/>
      <c r="ADC14" s="212"/>
      <c r="ADD14" s="212"/>
      <c r="ADE14" s="212"/>
      <c r="ADF14" s="212"/>
      <c r="ADG14" s="212"/>
      <c r="ADH14" s="212"/>
      <c r="ADI14" s="212"/>
      <c r="ADJ14" s="212"/>
      <c r="ADK14" s="212"/>
      <c r="ADL14" s="212"/>
      <c r="ADM14" s="212"/>
      <c r="ADN14" s="212"/>
      <c r="ADO14" s="212"/>
      <c r="ADP14" s="212"/>
      <c r="ADQ14" s="212"/>
      <c r="ADR14" s="212"/>
      <c r="ADS14" s="212"/>
      <c r="ADT14" s="212"/>
      <c r="ADU14" s="212"/>
      <c r="ADV14" s="212"/>
      <c r="ADW14" s="212"/>
      <c r="ADX14" s="212"/>
      <c r="ADY14" s="212"/>
      <c r="ADZ14" s="212"/>
      <c r="AEA14" s="212"/>
      <c r="AEB14" s="212"/>
      <c r="AEC14" s="212"/>
      <c r="AED14" s="212"/>
      <c r="AEE14" s="212"/>
      <c r="AEF14" s="212"/>
      <c r="AEG14" s="212"/>
      <c r="AEH14" s="212"/>
      <c r="AEI14" s="212"/>
      <c r="AEJ14" s="212"/>
      <c r="AEK14" s="212"/>
      <c r="AEL14" s="212"/>
      <c r="AEM14" s="212"/>
      <c r="AEN14" s="212"/>
      <c r="AEO14" s="212"/>
      <c r="AEP14" s="212"/>
      <c r="AEQ14" s="212"/>
      <c r="AER14" s="212"/>
      <c r="AES14" s="212"/>
      <c r="AET14" s="212"/>
      <c r="AEU14" s="212"/>
      <c r="AEV14" s="212"/>
      <c r="AEW14" s="212"/>
      <c r="AEX14" s="212"/>
      <c r="AEY14" s="212"/>
      <c r="AEZ14" s="212"/>
      <c r="AFA14" s="212"/>
      <c r="AFB14" s="212"/>
      <c r="AFC14" s="212"/>
      <c r="AFD14" s="212"/>
      <c r="AFE14" s="212"/>
      <c r="AFF14" s="212"/>
      <c r="AFG14" s="212"/>
      <c r="AFH14" s="212"/>
      <c r="AFI14" s="212"/>
      <c r="AFJ14" s="212"/>
      <c r="AFK14" s="212"/>
      <c r="AFL14" s="212"/>
      <c r="AFM14" s="212"/>
      <c r="AFN14" s="212"/>
      <c r="AFO14" s="212"/>
      <c r="AFP14" s="212"/>
      <c r="AFQ14" s="212"/>
      <c r="AFR14" s="212"/>
      <c r="AFS14" s="212"/>
      <c r="AFT14" s="212"/>
      <c r="AFU14" s="212"/>
      <c r="AFV14" s="212"/>
      <c r="AFW14" s="212"/>
      <c r="AFX14" s="212"/>
      <c r="AFY14" s="212"/>
      <c r="AFZ14" s="212"/>
      <c r="AGA14" s="212"/>
      <c r="AGB14" s="212"/>
      <c r="AGC14" s="212"/>
      <c r="AGD14" s="212"/>
      <c r="AGE14" s="212"/>
      <c r="AGF14" s="212"/>
      <c r="AGG14" s="212"/>
      <c r="AGH14" s="212"/>
      <c r="AGI14" s="212"/>
      <c r="AGJ14" s="212"/>
      <c r="AGK14" s="212"/>
      <c r="AGL14" s="212"/>
      <c r="AGM14" s="212"/>
      <c r="AGN14" s="212"/>
      <c r="AGO14" s="212"/>
      <c r="AGP14" s="212"/>
      <c r="AGQ14" s="212"/>
      <c r="AGR14" s="212"/>
      <c r="AGS14" s="212"/>
      <c r="AGT14" s="212"/>
      <c r="AGU14" s="212"/>
      <c r="AGV14" s="212"/>
      <c r="AGW14" s="212"/>
      <c r="AGX14" s="212"/>
      <c r="AGY14" s="212"/>
      <c r="AGZ14" s="212"/>
      <c r="AHA14" s="212"/>
      <c r="AHB14" s="212"/>
      <c r="AHC14" s="212"/>
      <c r="AHD14" s="212"/>
      <c r="AHE14" s="212"/>
      <c r="AHF14" s="212"/>
      <c r="AHG14" s="212"/>
      <c r="AHH14" s="212"/>
      <c r="AHI14" s="212"/>
      <c r="AHJ14" s="212"/>
      <c r="AHK14" s="212"/>
      <c r="AHL14" s="212"/>
      <c r="AHM14" s="212"/>
      <c r="AHN14" s="212"/>
      <c r="AHO14" s="212"/>
      <c r="AHP14" s="212"/>
      <c r="AHQ14" s="212"/>
      <c r="AHR14" s="212"/>
      <c r="AHS14" s="212"/>
      <c r="AHT14" s="212"/>
      <c r="AHU14" s="212"/>
      <c r="AHV14" s="212"/>
      <c r="AHW14" s="212"/>
      <c r="AHX14" s="212"/>
      <c r="AHY14" s="212"/>
      <c r="AHZ14" s="212"/>
      <c r="AIA14" s="212"/>
      <c r="AIB14" s="212"/>
      <c r="AIC14" s="212"/>
      <c r="AID14" s="212"/>
      <c r="AIE14" s="212"/>
      <c r="AIF14" s="212"/>
      <c r="AIG14" s="212"/>
      <c r="AIH14" s="212"/>
      <c r="AII14" s="212"/>
      <c r="AIJ14" s="212"/>
      <c r="AIK14" s="212"/>
      <c r="AIL14" s="212"/>
      <c r="AIM14" s="212"/>
      <c r="AIN14" s="212"/>
      <c r="AIO14" s="212"/>
      <c r="AIP14" s="212"/>
      <c r="AIQ14" s="212"/>
      <c r="AIR14" s="212"/>
      <c r="AIS14" s="212"/>
      <c r="AIT14" s="212"/>
      <c r="AIU14" s="212"/>
      <c r="AIV14" s="212"/>
      <c r="AIW14" s="212"/>
      <c r="AIX14" s="212"/>
      <c r="AIY14" s="212"/>
      <c r="AIZ14" s="212"/>
      <c r="AJA14" s="212"/>
      <c r="AJB14" s="212"/>
      <c r="AJC14" s="212"/>
      <c r="AJD14" s="212"/>
      <c r="AJE14" s="212"/>
      <c r="AJF14" s="212"/>
      <c r="AJG14" s="212"/>
      <c r="AJH14" s="212"/>
      <c r="AJI14" s="212"/>
      <c r="AJJ14" s="212"/>
      <c r="AJK14" s="212"/>
      <c r="AJL14" s="212"/>
      <c r="AJM14" s="212"/>
      <c r="AJN14" s="212"/>
      <c r="AJO14" s="212"/>
      <c r="AJP14" s="212"/>
      <c r="AJQ14" s="212"/>
      <c r="AJR14" s="212"/>
      <c r="AJS14" s="212"/>
      <c r="AJT14" s="212"/>
      <c r="AJU14" s="212"/>
      <c r="AJV14" s="212"/>
      <c r="AJW14" s="212"/>
      <c r="AJX14" s="212"/>
      <c r="AJY14" s="212"/>
      <c r="AJZ14" s="212"/>
      <c r="AKA14" s="212"/>
      <c r="AKB14" s="212"/>
      <c r="AKC14" s="212"/>
      <c r="AKD14" s="212"/>
      <c r="AKE14" s="212"/>
      <c r="AKF14" s="212"/>
      <c r="AKG14" s="212"/>
      <c r="AKH14" s="212"/>
      <c r="AKI14" s="212"/>
      <c r="AKJ14" s="212"/>
      <c r="AKK14" s="212"/>
      <c r="AKL14" s="212"/>
      <c r="AKM14" s="212"/>
      <c r="AKN14" s="212"/>
      <c r="AKO14" s="212"/>
      <c r="AKP14" s="212"/>
      <c r="AKQ14" s="212"/>
      <c r="AKR14" s="212"/>
      <c r="AKS14" s="212"/>
      <c r="AKT14" s="212"/>
      <c r="AKU14" s="212"/>
      <c r="AKV14" s="212"/>
      <c r="AKW14" s="212"/>
      <c r="AKX14" s="212"/>
      <c r="AKY14" s="212"/>
      <c r="AKZ14" s="212"/>
      <c r="ALA14" s="212"/>
      <c r="ALB14" s="212"/>
      <c r="ALC14" s="212"/>
      <c r="ALD14" s="212"/>
      <c r="ALE14" s="212"/>
      <c r="ALF14" s="212"/>
      <c r="ALG14" s="212"/>
      <c r="ALH14" s="212"/>
      <c r="ALI14" s="212"/>
      <c r="ALJ14" s="212"/>
      <c r="ALK14" s="212"/>
      <c r="ALL14" s="212"/>
      <c r="ALM14" s="212"/>
      <c r="ALN14" s="212"/>
      <c r="ALO14" s="212"/>
      <c r="ALP14" s="212"/>
      <c r="ALQ14" s="212"/>
      <c r="ALR14" s="212"/>
      <c r="ALS14" s="212"/>
      <c r="ALT14" s="212"/>
      <c r="ALU14" s="212"/>
      <c r="ALV14" s="212"/>
      <c r="ALW14" s="212"/>
      <c r="ALX14" s="212"/>
      <c r="ALY14" s="212"/>
      <c r="ALZ14" s="212"/>
      <c r="AMA14" s="212"/>
      <c r="AMB14" s="212"/>
      <c r="AMC14" s="212"/>
      <c r="AMD14" s="212"/>
      <c r="AME14" s="212"/>
      <c r="AMF14" s="212"/>
      <c r="AMG14" s="212"/>
      <c r="AMH14" s="212"/>
      <c r="AMI14" s="212"/>
      <c r="AMJ14" s="212"/>
      <c r="AMK14" s="212"/>
      <c r="AML14" s="212"/>
      <c r="AMM14" s="212"/>
      <c r="AMN14" s="212"/>
      <c r="AMO14" s="212"/>
      <c r="AMP14" s="212"/>
      <c r="AMQ14" s="212"/>
      <c r="AMR14" s="212"/>
      <c r="AMS14" s="212"/>
      <c r="AMT14" s="212"/>
      <c r="AMU14" s="212"/>
      <c r="AMV14" s="212"/>
      <c r="AMW14" s="212"/>
      <c r="AMX14" s="212"/>
      <c r="AMY14" s="212"/>
      <c r="AMZ14" s="212"/>
      <c r="ANA14" s="212"/>
      <c r="ANB14" s="212"/>
      <c r="ANC14" s="212"/>
      <c r="AND14" s="212"/>
      <c r="ANE14" s="212"/>
      <c r="ANF14" s="212"/>
      <c r="ANG14" s="212"/>
      <c r="ANH14" s="212"/>
      <c r="ANI14" s="212"/>
      <c r="ANJ14" s="212"/>
      <c r="ANK14" s="212"/>
      <c r="ANL14" s="212"/>
      <c r="ANM14" s="212"/>
      <c r="ANN14" s="212"/>
      <c r="ANO14" s="212"/>
      <c r="ANP14" s="212"/>
      <c r="ANQ14" s="212"/>
      <c r="ANR14" s="212"/>
      <c r="ANS14" s="212"/>
      <c r="ANT14" s="212"/>
      <c r="ANU14" s="212"/>
      <c r="ANV14" s="212"/>
      <c r="ANW14" s="212"/>
      <c r="ANX14" s="212"/>
      <c r="ANY14" s="212"/>
      <c r="ANZ14" s="212"/>
      <c r="AOA14" s="212"/>
      <c r="AOB14" s="212"/>
      <c r="AOC14" s="212"/>
      <c r="AOD14" s="212"/>
      <c r="AOE14" s="212"/>
      <c r="AOF14" s="212"/>
      <c r="AOG14" s="212"/>
      <c r="AOH14" s="212"/>
      <c r="AOI14" s="212"/>
      <c r="AOJ14" s="212"/>
      <c r="AOK14" s="212"/>
      <c r="AOL14" s="212"/>
      <c r="AOM14" s="212"/>
      <c r="AON14" s="212"/>
      <c r="AOO14" s="212"/>
      <c r="AOP14" s="212"/>
      <c r="AOQ14" s="212"/>
      <c r="AOR14" s="212"/>
      <c r="AOS14" s="212"/>
      <c r="AOT14" s="212"/>
      <c r="AOU14" s="212"/>
      <c r="AOV14" s="212"/>
      <c r="AOW14" s="212"/>
      <c r="AOX14" s="212"/>
      <c r="AOY14" s="212"/>
      <c r="AOZ14" s="212"/>
      <c r="APA14" s="212"/>
      <c r="APB14" s="212"/>
      <c r="APC14" s="212"/>
      <c r="APD14" s="212"/>
      <c r="APE14" s="212"/>
      <c r="APF14" s="212"/>
      <c r="APG14" s="212"/>
      <c r="APH14" s="212"/>
      <c r="API14" s="212"/>
      <c r="APJ14" s="212"/>
      <c r="APK14" s="212"/>
      <c r="APL14" s="212"/>
      <c r="APM14" s="212"/>
      <c r="APN14" s="212"/>
      <c r="APO14" s="212"/>
      <c r="APP14" s="212"/>
      <c r="APQ14" s="212"/>
      <c r="APR14" s="212"/>
      <c r="APS14" s="212"/>
      <c r="APT14" s="212"/>
      <c r="APU14" s="212"/>
      <c r="APV14" s="212"/>
      <c r="APW14" s="212"/>
      <c r="APX14" s="212"/>
      <c r="APY14" s="212"/>
      <c r="APZ14" s="212"/>
      <c r="AQA14" s="212"/>
      <c r="AQB14" s="212"/>
      <c r="AQC14" s="212"/>
      <c r="AQD14" s="212"/>
      <c r="AQE14" s="212"/>
      <c r="AQF14" s="212"/>
      <c r="AQG14" s="212"/>
      <c r="AQH14" s="212"/>
      <c r="AQI14" s="212"/>
      <c r="AQJ14" s="212"/>
      <c r="AQK14" s="212"/>
      <c r="AQL14" s="212"/>
      <c r="AQM14" s="212"/>
      <c r="AQN14" s="212"/>
      <c r="AQO14" s="212"/>
      <c r="AQP14" s="212"/>
      <c r="AQQ14" s="212"/>
      <c r="AQR14" s="212"/>
      <c r="AQS14" s="212"/>
      <c r="AQT14" s="212"/>
      <c r="AQU14" s="212"/>
      <c r="AQV14" s="212"/>
      <c r="AQW14" s="212"/>
      <c r="AQX14" s="212"/>
      <c r="AQY14" s="212"/>
      <c r="AQZ14" s="212"/>
      <c r="ARA14" s="212"/>
      <c r="ARB14" s="212"/>
      <c r="ARC14" s="212"/>
      <c r="ARD14" s="212"/>
      <c r="ARE14" s="212"/>
      <c r="ARF14" s="212"/>
      <c r="ARG14" s="212"/>
      <c r="ARH14" s="212"/>
      <c r="ARI14" s="212"/>
      <c r="ARJ14" s="212"/>
      <c r="ARK14" s="212"/>
      <c r="ARL14" s="212"/>
      <c r="ARM14" s="212"/>
      <c r="ARN14" s="212"/>
      <c r="ARO14" s="212"/>
      <c r="ARP14" s="212"/>
      <c r="ARQ14" s="212"/>
      <c r="ARR14" s="212"/>
      <c r="ARS14" s="212"/>
      <c r="ART14" s="212"/>
      <c r="ARU14" s="212"/>
      <c r="ARV14" s="212"/>
      <c r="ARW14" s="212"/>
      <c r="ARX14" s="212"/>
      <c r="ARY14" s="212"/>
      <c r="ARZ14" s="212"/>
      <c r="ASA14" s="212"/>
      <c r="ASB14" s="212"/>
      <c r="ASC14" s="212"/>
      <c r="ASD14" s="212"/>
      <c r="ASE14" s="212"/>
      <c r="ASF14" s="212"/>
      <c r="ASG14" s="212"/>
      <c r="ASH14" s="212"/>
      <c r="ASI14" s="212"/>
      <c r="ASJ14" s="212"/>
      <c r="ASK14" s="212"/>
      <c r="ASL14" s="212"/>
      <c r="ASM14" s="212"/>
      <c r="ASN14" s="212"/>
      <c r="ASO14" s="212"/>
      <c r="ASP14" s="212"/>
      <c r="ASQ14" s="212"/>
      <c r="ASR14" s="212"/>
      <c r="ASS14" s="212"/>
      <c r="AST14" s="212"/>
      <c r="ASU14" s="212"/>
      <c r="ASV14" s="212"/>
      <c r="ASW14" s="212"/>
      <c r="ASX14" s="212"/>
      <c r="ASY14" s="212"/>
      <c r="ASZ14" s="212"/>
      <c r="ATA14" s="212"/>
      <c r="ATB14" s="212"/>
      <c r="ATC14" s="212"/>
      <c r="ATD14" s="212"/>
      <c r="ATE14" s="212"/>
      <c r="ATF14" s="212"/>
      <c r="ATG14" s="212"/>
      <c r="ATH14" s="212"/>
      <c r="ATI14" s="212"/>
      <c r="ATJ14" s="212"/>
      <c r="ATK14" s="212"/>
      <c r="ATL14" s="212"/>
      <c r="ATM14" s="212"/>
      <c r="ATN14" s="212"/>
      <c r="ATO14" s="212"/>
      <c r="ATP14" s="212"/>
      <c r="ATQ14" s="212"/>
      <c r="ATR14" s="212"/>
      <c r="ATS14" s="212"/>
      <c r="ATT14" s="212"/>
      <c r="ATU14" s="212"/>
      <c r="ATV14" s="212"/>
      <c r="ATW14" s="212"/>
      <c r="ATX14" s="212"/>
      <c r="ATY14" s="212"/>
      <c r="ATZ14" s="212"/>
      <c r="AUA14" s="212"/>
      <c r="AUB14" s="212"/>
      <c r="AUC14" s="212"/>
      <c r="AUD14" s="212"/>
      <c r="AUE14" s="212"/>
      <c r="AUF14" s="212"/>
      <c r="AUG14" s="212"/>
      <c r="AUH14" s="212"/>
      <c r="AUI14" s="212"/>
      <c r="AUJ14" s="212"/>
      <c r="AUK14" s="212"/>
      <c r="AUL14" s="212"/>
      <c r="AUM14" s="212"/>
      <c r="AUN14" s="212"/>
      <c r="AUO14" s="212"/>
      <c r="AUP14" s="212"/>
      <c r="AUQ14" s="212"/>
      <c r="AUR14" s="212"/>
      <c r="AUS14" s="212"/>
      <c r="AUT14" s="212"/>
      <c r="AUU14" s="212"/>
      <c r="AUV14" s="212"/>
      <c r="AUW14" s="212"/>
      <c r="AUX14" s="212"/>
      <c r="AUY14" s="212"/>
      <c r="AUZ14" s="212"/>
      <c r="AVA14" s="212"/>
      <c r="AVB14" s="212"/>
      <c r="AVC14" s="212"/>
      <c r="AVD14" s="212"/>
      <c r="AVE14" s="212"/>
      <c r="AVF14" s="212"/>
      <c r="AVG14" s="212"/>
      <c r="AVH14" s="212"/>
      <c r="AVI14" s="212"/>
      <c r="AVJ14" s="212"/>
      <c r="AVK14" s="212"/>
      <c r="AVL14" s="212"/>
      <c r="AVM14" s="212"/>
      <c r="AVN14" s="212"/>
      <c r="AVO14" s="212"/>
      <c r="AVP14" s="212"/>
      <c r="AVQ14" s="212"/>
      <c r="AVR14" s="212"/>
      <c r="AVS14" s="212"/>
      <c r="AVT14" s="212"/>
      <c r="AVU14" s="212"/>
      <c r="AVV14" s="212"/>
      <c r="AVW14" s="212"/>
      <c r="AVX14" s="212"/>
      <c r="AVY14" s="212"/>
      <c r="AVZ14" s="212"/>
      <c r="AWA14" s="212"/>
      <c r="AWB14" s="212"/>
      <c r="AWC14" s="212"/>
      <c r="AWD14" s="212"/>
      <c r="AWE14" s="212"/>
      <c r="AWF14" s="212"/>
      <c r="AWG14" s="212"/>
      <c r="AWH14" s="212"/>
      <c r="AWI14" s="212"/>
      <c r="AWJ14" s="212"/>
      <c r="AWK14" s="212"/>
      <c r="AWL14" s="212"/>
      <c r="AWM14" s="212"/>
      <c r="AWN14" s="212"/>
      <c r="AWO14" s="212"/>
      <c r="AWP14" s="212"/>
      <c r="AWQ14" s="212"/>
      <c r="AWR14" s="212"/>
      <c r="AWS14" s="212"/>
      <c r="AWT14" s="212"/>
      <c r="AWU14" s="212"/>
      <c r="AWV14" s="212"/>
      <c r="AWW14" s="212"/>
      <c r="AWX14" s="212"/>
      <c r="AWY14" s="212"/>
      <c r="AWZ14" s="212"/>
      <c r="AXA14" s="212"/>
      <c r="AXB14" s="212"/>
      <c r="AXC14" s="212"/>
      <c r="AXD14" s="212"/>
      <c r="AXE14" s="212"/>
      <c r="AXF14" s="212"/>
      <c r="AXG14" s="212"/>
      <c r="AXH14" s="212"/>
      <c r="AXI14" s="212"/>
      <c r="AXJ14" s="212"/>
      <c r="AXK14" s="212"/>
      <c r="AXL14" s="212"/>
      <c r="AXM14" s="212"/>
      <c r="AXN14" s="212"/>
      <c r="AXO14" s="212"/>
      <c r="AXP14" s="212"/>
      <c r="AXQ14" s="212"/>
      <c r="AXR14" s="212"/>
      <c r="AXS14" s="212"/>
      <c r="AXT14" s="212"/>
      <c r="AXU14" s="212"/>
      <c r="AXV14" s="212"/>
      <c r="AXW14" s="212"/>
      <c r="AXX14" s="212"/>
      <c r="AXY14" s="212"/>
      <c r="AXZ14" s="212"/>
      <c r="AYA14" s="212"/>
      <c r="AYB14" s="212"/>
      <c r="AYC14" s="212"/>
      <c r="AYD14" s="212"/>
      <c r="AYE14" s="212"/>
      <c r="AYF14" s="212"/>
      <c r="AYG14" s="212"/>
      <c r="AYH14" s="212"/>
      <c r="AYI14" s="212"/>
      <c r="AYJ14" s="212"/>
      <c r="AYK14" s="212"/>
      <c r="AYL14" s="212"/>
      <c r="AYM14" s="212"/>
      <c r="AYN14" s="212"/>
      <c r="AYO14" s="212"/>
      <c r="AYP14" s="212"/>
      <c r="AYQ14" s="212"/>
      <c r="AYR14" s="212"/>
      <c r="AYS14" s="212"/>
      <c r="AYT14" s="212"/>
      <c r="AYU14" s="212"/>
      <c r="AYV14" s="212"/>
      <c r="AYW14" s="212"/>
      <c r="AYX14" s="212"/>
      <c r="AYY14" s="212"/>
      <c r="AYZ14" s="212"/>
      <c r="AZA14" s="212"/>
      <c r="AZB14" s="212"/>
      <c r="AZC14" s="212"/>
      <c r="AZD14" s="212"/>
      <c r="AZE14" s="212"/>
      <c r="AZF14" s="212"/>
      <c r="AZG14" s="212"/>
      <c r="AZH14" s="212"/>
      <c r="AZI14" s="212"/>
      <c r="AZJ14" s="212"/>
      <c r="AZK14" s="212"/>
      <c r="AZL14" s="212"/>
      <c r="AZM14" s="212"/>
      <c r="AZN14" s="212"/>
      <c r="AZO14" s="212"/>
      <c r="AZP14" s="212"/>
      <c r="AZQ14" s="212"/>
      <c r="AZR14" s="212"/>
      <c r="AZS14" s="212"/>
      <c r="AZT14" s="212"/>
      <c r="AZU14" s="212"/>
      <c r="AZV14" s="212"/>
      <c r="AZW14" s="212"/>
      <c r="AZX14" s="212"/>
      <c r="AZY14" s="212"/>
      <c r="AZZ14" s="212"/>
      <c r="BAA14" s="212"/>
      <c r="BAB14" s="212"/>
      <c r="BAC14" s="212"/>
      <c r="BAD14" s="212"/>
      <c r="BAE14" s="212"/>
      <c r="BAF14" s="212"/>
      <c r="BAG14" s="212"/>
      <c r="BAH14" s="212"/>
      <c r="BAI14" s="212"/>
      <c r="BAJ14" s="212"/>
      <c r="BAK14" s="212"/>
      <c r="BAL14" s="212"/>
      <c r="BAM14" s="212"/>
      <c r="BAN14" s="212"/>
      <c r="BAO14" s="212"/>
      <c r="BAP14" s="212"/>
      <c r="BAQ14" s="212"/>
      <c r="BAR14" s="212"/>
      <c r="BAS14" s="212"/>
      <c r="BAT14" s="212"/>
      <c r="BAU14" s="212"/>
      <c r="BAV14" s="212"/>
      <c r="BAW14" s="212"/>
      <c r="BAX14" s="212"/>
      <c r="BAY14" s="212"/>
      <c r="BAZ14" s="212"/>
      <c r="BBA14" s="212"/>
      <c r="BBB14" s="212"/>
      <c r="BBC14" s="212"/>
      <c r="BBD14" s="212"/>
      <c r="BBE14" s="212"/>
      <c r="BBF14" s="212"/>
      <c r="BBG14" s="212"/>
      <c r="BBH14" s="212"/>
      <c r="BBI14" s="212"/>
      <c r="BBJ14" s="212"/>
      <c r="BBK14" s="212"/>
      <c r="BBL14" s="212"/>
      <c r="BBM14" s="212"/>
      <c r="BBN14" s="212"/>
      <c r="BBO14" s="212"/>
      <c r="BBP14" s="212"/>
      <c r="BBQ14" s="212"/>
      <c r="BBR14" s="212"/>
      <c r="BBS14" s="212"/>
      <c r="BBT14" s="212"/>
      <c r="BBU14" s="212"/>
      <c r="BBV14" s="212"/>
      <c r="BBW14" s="212"/>
      <c r="BBX14" s="212"/>
      <c r="BBY14" s="212"/>
      <c r="BBZ14" s="212"/>
      <c r="BCA14" s="212"/>
      <c r="BCB14" s="212"/>
      <c r="BCC14" s="212"/>
      <c r="BCD14" s="212"/>
      <c r="BCE14" s="212"/>
      <c r="BCF14" s="212"/>
      <c r="BCG14" s="212"/>
      <c r="BCH14" s="212"/>
      <c r="BCI14" s="212"/>
      <c r="BCJ14" s="212"/>
      <c r="BCK14" s="212"/>
      <c r="BCL14" s="212"/>
      <c r="BCM14" s="212"/>
      <c r="BCN14" s="212"/>
      <c r="BCO14" s="212"/>
      <c r="BCP14" s="212"/>
      <c r="BCQ14" s="212"/>
      <c r="BCR14" s="212"/>
      <c r="BCS14" s="212"/>
      <c r="BCT14" s="212"/>
      <c r="BCU14" s="212"/>
      <c r="BCV14" s="212"/>
      <c r="BCW14" s="212"/>
      <c r="BCX14" s="212"/>
      <c r="BCY14" s="212"/>
      <c r="BCZ14" s="212"/>
      <c r="BDA14" s="212"/>
      <c r="BDB14" s="212"/>
      <c r="BDC14" s="212"/>
      <c r="BDD14" s="212"/>
      <c r="BDE14" s="212"/>
      <c r="BDF14" s="212"/>
      <c r="BDG14" s="212"/>
      <c r="BDH14" s="212"/>
      <c r="BDI14" s="212"/>
      <c r="BDJ14" s="212"/>
      <c r="BDK14" s="212"/>
      <c r="BDL14" s="212"/>
      <c r="BDM14" s="212"/>
      <c r="BDN14" s="212"/>
      <c r="BDO14" s="212"/>
      <c r="BDP14" s="212"/>
      <c r="BDQ14" s="212"/>
      <c r="BDR14" s="212"/>
      <c r="BDS14" s="212"/>
      <c r="BDT14" s="212"/>
      <c r="BDU14" s="212"/>
      <c r="BDV14" s="212"/>
      <c r="BDW14" s="212"/>
      <c r="BDX14" s="212"/>
      <c r="BDY14" s="212"/>
      <c r="BDZ14" s="212"/>
      <c r="BEA14" s="212"/>
      <c r="BEB14" s="212"/>
      <c r="BEC14" s="212"/>
      <c r="BED14" s="212"/>
      <c r="BEE14" s="212"/>
      <c r="BEF14" s="212"/>
      <c r="BEG14" s="212"/>
      <c r="BEH14" s="212"/>
      <c r="BEI14" s="212"/>
      <c r="BEJ14" s="212"/>
      <c r="BEK14" s="212"/>
      <c r="BEL14" s="212"/>
      <c r="BEM14" s="212"/>
      <c r="BEN14" s="212"/>
      <c r="BEO14" s="212"/>
      <c r="BEP14" s="212"/>
      <c r="BEQ14" s="212"/>
      <c r="BER14" s="212"/>
      <c r="BES14" s="212"/>
      <c r="BET14" s="212"/>
      <c r="BEU14" s="212"/>
      <c r="BEV14" s="212"/>
      <c r="BEW14" s="212"/>
      <c r="BEX14" s="212"/>
      <c r="BEY14" s="212"/>
      <c r="BEZ14" s="212"/>
      <c r="BFA14" s="212"/>
      <c r="BFB14" s="212"/>
      <c r="BFC14" s="212"/>
      <c r="BFD14" s="212"/>
      <c r="BFE14" s="212"/>
      <c r="BFF14" s="212"/>
      <c r="BFG14" s="212"/>
      <c r="BFH14" s="212"/>
      <c r="BFI14" s="212"/>
      <c r="BFJ14" s="212"/>
      <c r="BFK14" s="212"/>
      <c r="BFL14" s="212"/>
      <c r="BFM14" s="212"/>
      <c r="BFN14" s="212"/>
      <c r="BFO14" s="212"/>
      <c r="BFP14" s="212"/>
      <c r="BFQ14" s="212"/>
      <c r="BFR14" s="212"/>
      <c r="BFS14" s="212"/>
      <c r="BFT14" s="212"/>
      <c r="BFU14" s="212"/>
      <c r="BFV14" s="212"/>
      <c r="BFW14" s="212"/>
      <c r="BFX14" s="212"/>
      <c r="BFY14" s="212"/>
      <c r="BFZ14" s="212"/>
      <c r="BGA14" s="212"/>
      <c r="BGB14" s="212"/>
      <c r="BGC14" s="212"/>
      <c r="BGD14" s="212"/>
      <c r="BGE14" s="212"/>
      <c r="BGF14" s="212"/>
      <c r="BGG14" s="212"/>
      <c r="BGH14" s="212"/>
      <c r="BGI14" s="212"/>
      <c r="BGJ14" s="212"/>
      <c r="BGK14" s="212"/>
      <c r="BGL14" s="212"/>
      <c r="BGM14" s="212"/>
      <c r="BGN14" s="212"/>
      <c r="BGO14" s="212"/>
      <c r="BGP14" s="212"/>
      <c r="BGQ14" s="212"/>
      <c r="BGR14" s="212"/>
      <c r="BGS14" s="212"/>
      <c r="BGT14" s="212"/>
      <c r="BGU14" s="212"/>
      <c r="BGV14" s="212"/>
      <c r="BGW14" s="212"/>
      <c r="BGX14" s="212"/>
      <c r="BGY14" s="212"/>
      <c r="BGZ14" s="212"/>
      <c r="BHA14" s="212"/>
      <c r="BHB14" s="212"/>
      <c r="BHC14" s="212"/>
      <c r="BHD14" s="212"/>
      <c r="BHE14" s="212"/>
      <c r="BHF14" s="212"/>
      <c r="BHG14" s="212"/>
      <c r="BHH14" s="212"/>
      <c r="BHI14" s="212"/>
      <c r="BHJ14" s="212"/>
      <c r="BHK14" s="212"/>
      <c r="BHL14" s="212"/>
      <c r="BHM14" s="212"/>
      <c r="BHN14" s="212"/>
      <c r="BHO14" s="212"/>
      <c r="BHP14" s="212"/>
      <c r="BHQ14" s="212"/>
      <c r="BHR14" s="212"/>
      <c r="BHS14" s="212"/>
      <c r="BHT14" s="212"/>
      <c r="BHU14" s="212"/>
      <c r="BHV14" s="212"/>
      <c r="BHW14" s="212"/>
      <c r="BHX14" s="212"/>
      <c r="BHY14" s="212"/>
      <c r="BHZ14" s="212"/>
      <c r="BIA14" s="212"/>
      <c r="BIB14" s="212"/>
      <c r="BIC14" s="212"/>
      <c r="BID14" s="212"/>
      <c r="BIE14" s="212"/>
      <c r="BIF14" s="212"/>
      <c r="BIG14" s="212"/>
      <c r="BIH14" s="212"/>
      <c r="BII14" s="212"/>
      <c r="BIJ14" s="212"/>
      <c r="BIK14" s="212"/>
      <c r="BIL14" s="212"/>
      <c r="BIM14" s="212"/>
      <c r="BIN14" s="212"/>
      <c r="BIO14" s="212"/>
      <c r="BIP14" s="212"/>
      <c r="BIQ14" s="212"/>
      <c r="BIR14" s="212"/>
      <c r="BIS14" s="212"/>
      <c r="BIT14" s="212"/>
      <c r="BIU14" s="212"/>
      <c r="BIV14" s="212"/>
      <c r="BIW14" s="212"/>
      <c r="BIX14" s="212"/>
      <c r="BIY14" s="212"/>
      <c r="BIZ14" s="212"/>
      <c r="BJA14" s="212"/>
      <c r="BJB14" s="212"/>
      <c r="BJC14" s="212"/>
      <c r="BJD14" s="212"/>
      <c r="BJE14" s="212"/>
      <c r="BJF14" s="212"/>
      <c r="BJG14" s="212"/>
      <c r="BJH14" s="212"/>
      <c r="BJI14" s="212"/>
      <c r="BJJ14" s="212"/>
      <c r="BJK14" s="212"/>
      <c r="BJL14" s="212"/>
      <c r="BJM14" s="212"/>
      <c r="BJN14" s="212"/>
      <c r="BJO14" s="212"/>
      <c r="BJP14" s="212"/>
      <c r="BJQ14" s="212"/>
      <c r="BJR14" s="212"/>
      <c r="BJS14" s="212"/>
      <c r="BJT14" s="212"/>
      <c r="BJU14" s="212"/>
      <c r="BJV14" s="212"/>
      <c r="BJW14" s="212"/>
      <c r="BJX14" s="212"/>
      <c r="BJY14" s="212"/>
      <c r="BJZ14" s="212"/>
      <c r="BKA14" s="212"/>
      <c r="BKB14" s="212"/>
      <c r="BKC14" s="212"/>
      <c r="BKD14" s="212"/>
      <c r="BKE14" s="212"/>
      <c r="BKF14" s="212"/>
      <c r="BKG14" s="212"/>
      <c r="BKH14" s="212"/>
      <c r="BKI14" s="212"/>
      <c r="BKJ14" s="212"/>
      <c r="BKK14" s="212"/>
      <c r="BKL14" s="212"/>
      <c r="BKM14" s="212"/>
      <c r="BKN14" s="212"/>
      <c r="BKO14" s="212"/>
      <c r="BKP14" s="212"/>
      <c r="BKQ14" s="212"/>
      <c r="BKR14" s="212"/>
      <c r="BKS14" s="212"/>
      <c r="BKT14" s="212"/>
      <c r="BKU14" s="212"/>
      <c r="BKV14" s="212"/>
      <c r="BKW14" s="212"/>
      <c r="BKX14" s="212"/>
      <c r="BKY14" s="212"/>
      <c r="BKZ14" s="212"/>
      <c r="BLA14" s="212"/>
      <c r="BLB14" s="212"/>
      <c r="BLC14" s="212"/>
      <c r="BLD14" s="212"/>
      <c r="BLE14" s="212"/>
      <c r="BLF14" s="212"/>
      <c r="BLG14" s="212"/>
      <c r="BLH14" s="212"/>
      <c r="BLI14" s="212"/>
      <c r="BLJ14" s="212"/>
      <c r="BLK14" s="212"/>
      <c r="BLL14" s="212"/>
      <c r="BLM14" s="212"/>
      <c r="BLN14" s="212"/>
      <c r="BLO14" s="212"/>
      <c r="BLP14" s="212"/>
      <c r="BLQ14" s="212"/>
      <c r="BLR14" s="212"/>
      <c r="BLS14" s="212"/>
      <c r="BLT14" s="212"/>
      <c r="BLU14" s="212"/>
      <c r="BLV14" s="212"/>
      <c r="BLW14" s="212"/>
      <c r="BLX14" s="212"/>
      <c r="BLY14" s="212"/>
      <c r="BLZ14" s="212"/>
      <c r="BMA14" s="212"/>
      <c r="BMB14" s="212"/>
      <c r="BMC14" s="212"/>
      <c r="BMD14" s="212"/>
      <c r="BME14" s="212"/>
      <c r="BMF14" s="212"/>
      <c r="BMG14" s="212"/>
      <c r="BMH14" s="212"/>
      <c r="BMI14" s="212"/>
      <c r="BMJ14" s="212"/>
      <c r="BMK14" s="212"/>
      <c r="BML14" s="212"/>
      <c r="BMM14" s="212"/>
      <c r="BMN14" s="212"/>
      <c r="BMO14" s="212"/>
      <c r="BMP14" s="212"/>
      <c r="BMQ14" s="212"/>
      <c r="BMR14" s="212"/>
      <c r="BMS14" s="212"/>
      <c r="BMT14" s="212"/>
      <c r="BMU14" s="212"/>
      <c r="BMV14" s="212"/>
      <c r="BMW14" s="212"/>
      <c r="BMX14" s="212"/>
      <c r="BMY14" s="212"/>
      <c r="BMZ14" s="212"/>
      <c r="BNA14" s="212"/>
      <c r="BNB14" s="212"/>
      <c r="BNC14" s="212"/>
      <c r="BND14" s="212"/>
      <c r="BNE14" s="212"/>
      <c r="BNF14" s="212"/>
      <c r="BNG14" s="212"/>
      <c r="BNH14" s="212"/>
      <c r="BNI14" s="212"/>
      <c r="BNJ14" s="212"/>
      <c r="BNK14" s="212"/>
      <c r="BNL14" s="212"/>
      <c r="BNM14" s="212"/>
      <c r="BNN14" s="212"/>
      <c r="BNO14" s="212"/>
      <c r="BNP14" s="212"/>
      <c r="BNQ14" s="212"/>
      <c r="BNR14" s="212"/>
      <c r="BNS14" s="212"/>
      <c r="BNT14" s="212"/>
      <c r="BNU14" s="212"/>
      <c r="BNV14" s="212"/>
      <c r="BNW14" s="212"/>
      <c r="BNX14" s="212"/>
      <c r="BNY14" s="212"/>
      <c r="BNZ14" s="212"/>
      <c r="BOA14" s="212"/>
      <c r="BOB14" s="212"/>
      <c r="BOC14" s="212"/>
      <c r="BOD14" s="212"/>
      <c r="BOE14" s="212"/>
      <c r="BOF14" s="212"/>
      <c r="BOG14" s="212"/>
      <c r="BOH14" s="212"/>
      <c r="BOI14" s="212"/>
      <c r="BOJ14" s="212"/>
      <c r="BOK14" s="212"/>
      <c r="BOL14" s="212"/>
      <c r="BOM14" s="212"/>
      <c r="BON14" s="212"/>
      <c r="BOO14" s="212"/>
      <c r="BOP14" s="212"/>
      <c r="BOQ14" s="212"/>
      <c r="BOR14" s="212"/>
      <c r="BOS14" s="212"/>
      <c r="BOT14" s="212"/>
      <c r="BOU14" s="212"/>
      <c r="BOV14" s="212"/>
      <c r="BOW14" s="212"/>
      <c r="BOX14" s="212"/>
      <c r="BOY14" s="212"/>
      <c r="BOZ14" s="212"/>
      <c r="BPA14" s="212"/>
      <c r="BPB14" s="212"/>
      <c r="BPC14" s="212"/>
      <c r="BPD14" s="212"/>
      <c r="BPE14" s="212"/>
      <c r="BPF14" s="212"/>
      <c r="BPG14" s="212"/>
      <c r="BPH14" s="212"/>
      <c r="BPI14" s="212"/>
      <c r="BPJ14" s="212"/>
      <c r="BPK14" s="212"/>
      <c r="BPL14" s="212"/>
      <c r="BPM14" s="212"/>
      <c r="BPN14" s="212"/>
      <c r="BPO14" s="212"/>
      <c r="BPP14" s="212"/>
      <c r="BPQ14" s="212"/>
      <c r="BPR14" s="212"/>
      <c r="BPS14" s="212"/>
      <c r="BPT14" s="212"/>
      <c r="BPU14" s="212"/>
      <c r="BPV14" s="212"/>
      <c r="BPW14" s="212"/>
      <c r="BPX14" s="212"/>
      <c r="BPY14" s="212"/>
      <c r="BPZ14" s="212"/>
      <c r="BQA14" s="212"/>
      <c r="BQB14" s="212"/>
      <c r="BQC14" s="212"/>
      <c r="BQD14" s="212"/>
      <c r="BQE14" s="212"/>
      <c r="BQF14" s="212"/>
      <c r="BQG14" s="212"/>
      <c r="BQH14" s="212"/>
      <c r="BQI14" s="212"/>
      <c r="BQJ14" s="212"/>
      <c r="BQK14" s="212"/>
      <c r="BQL14" s="212"/>
      <c r="BQM14" s="212"/>
      <c r="BQN14" s="212"/>
      <c r="BQO14" s="212"/>
      <c r="BQP14" s="212"/>
      <c r="BQQ14" s="212"/>
      <c r="BQR14" s="212"/>
      <c r="BQS14" s="212"/>
      <c r="BQT14" s="212"/>
      <c r="BQU14" s="212"/>
      <c r="BQV14" s="212"/>
      <c r="BQW14" s="212"/>
      <c r="BQX14" s="212"/>
      <c r="BQY14" s="212"/>
      <c r="BQZ14" s="212"/>
      <c r="BRA14" s="212"/>
      <c r="BRB14" s="212"/>
      <c r="BRC14" s="212"/>
      <c r="BRD14" s="212"/>
      <c r="BRE14" s="212"/>
      <c r="BRF14" s="212"/>
      <c r="BRG14" s="212"/>
      <c r="BRH14" s="212"/>
      <c r="BRI14" s="212"/>
      <c r="BRJ14" s="212"/>
      <c r="BRK14" s="212"/>
      <c r="BRL14" s="212"/>
      <c r="BRM14" s="212"/>
      <c r="BRN14" s="212"/>
      <c r="BRO14" s="212"/>
      <c r="BRP14" s="212"/>
      <c r="BRQ14" s="212"/>
      <c r="BRR14" s="212"/>
      <c r="BRS14" s="212"/>
      <c r="BRT14" s="212"/>
      <c r="BRU14" s="212"/>
      <c r="BRV14" s="212"/>
      <c r="BRW14" s="212"/>
      <c r="BRX14" s="212"/>
      <c r="BRY14" s="212"/>
      <c r="BRZ14" s="212"/>
      <c r="BSA14" s="212"/>
      <c r="BSB14" s="212"/>
      <c r="BSC14" s="212"/>
      <c r="BSD14" s="212"/>
      <c r="BSE14" s="212"/>
      <c r="BSF14" s="212"/>
      <c r="BSG14" s="212"/>
      <c r="BSH14" s="212"/>
      <c r="BSI14" s="212"/>
      <c r="BSJ14" s="212"/>
      <c r="BSK14" s="212"/>
      <c r="BSL14" s="212"/>
      <c r="BSM14" s="212"/>
      <c r="BSN14" s="212"/>
      <c r="BSO14" s="212"/>
      <c r="BSP14" s="212"/>
      <c r="BSQ14" s="212"/>
      <c r="BSR14" s="212"/>
      <c r="BSS14" s="212"/>
      <c r="BST14" s="212"/>
      <c r="BSU14" s="212"/>
      <c r="BSV14" s="212"/>
      <c r="BSW14" s="212"/>
      <c r="BSX14" s="212"/>
      <c r="BSY14" s="212"/>
      <c r="BSZ14" s="212"/>
      <c r="BTA14" s="212"/>
      <c r="BTB14" s="212"/>
      <c r="BTC14" s="212"/>
      <c r="BTD14" s="212"/>
      <c r="BTE14" s="212"/>
      <c r="BTF14" s="212"/>
      <c r="BTG14" s="212"/>
      <c r="BTH14" s="212"/>
      <c r="BTI14" s="212"/>
      <c r="BTJ14" s="212"/>
      <c r="BTK14" s="212"/>
      <c r="BTL14" s="212"/>
      <c r="BTM14" s="212"/>
      <c r="BTN14" s="212"/>
      <c r="BTO14" s="212"/>
      <c r="BTP14" s="212"/>
      <c r="BTQ14" s="212"/>
      <c r="BTR14" s="212"/>
      <c r="BTS14" s="212"/>
      <c r="BTT14" s="212"/>
      <c r="BTU14" s="212"/>
      <c r="BTV14" s="212"/>
      <c r="BTW14" s="212"/>
      <c r="BTX14" s="212"/>
      <c r="BTY14" s="212"/>
      <c r="BTZ14" s="212"/>
      <c r="BUA14" s="212"/>
      <c r="BUB14" s="212"/>
      <c r="BUC14" s="212"/>
      <c r="BUD14" s="212"/>
      <c r="BUE14" s="212"/>
      <c r="BUF14" s="212"/>
      <c r="BUG14" s="212"/>
      <c r="BUH14" s="212"/>
      <c r="BUI14" s="212"/>
      <c r="BUJ14" s="212"/>
      <c r="BUK14" s="212"/>
      <c r="BUL14" s="212"/>
      <c r="BUM14" s="212"/>
      <c r="BUN14" s="212"/>
      <c r="BUO14" s="212"/>
      <c r="BUP14" s="212"/>
      <c r="BUQ14" s="212"/>
      <c r="BUR14" s="212"/>
      <c r="BUS14" s="212"/>
      <c r="BUT14" s="212"/>
      <c r="BUU14" s="212"/>
      <c r="BUV14" s="212"/>
      <c r="BUW14" s="212"/>
      <c r="BUX14" s="212"/>
      <c r="BUY14" s="212"/>
      <c r="BUZ14" s="212"/>
      <c r="BVA14" s="212"/>
      <c r="BVB14" s="212"/>
      <c r="BVC14" s="212"/>
      <c r="BVD14" s="212"/>
      <c r="BVE14" s="212"/>
      <c r="BVF14" s="212"/>
      <c r="BVG14" s="212"/>
      <c r="BVH14" s="212"/>
      <c r="BVI14" s="212"/>
      <c r="BVJ14" s="212"/>
      <c r="BVK14" s="212"/>
      <c r="BVL14" s="212"/>
      <c r="BVM14" s="212"/>
      <c r="BVN14" s="212"/>
      <c r="BVO14" s="212"/>
      <c r="BVP14" s="212"/>
      <c r="BVQ14" s="212"/>
      <c r="BVR14" s="212"/>
      <c r="BVS14" s="212"/>
      <c r="BVT14" s="212"/>
      <c r="BVU14" s="212"/>
      <c r="BVV14" s="212"/>
      <c r="BVW14" s="212"/>
      <c r="BVX14" s="212"/>
      <c r="BVY14" s="212"/>
      <c r="BVZ14" s="212"/>
      <c r="BWA14" s="212"/>
      <c r="BWB14" s="212"/>
      <c r="BWC14" s="212"/>
      <c r="BWD14" s="212"/>
      <c r="BWE14" s="212"/>
      <c r="BWF14" s="212"/>
      <c r="BWG14" s="212"/>
      <c r="BWH14" s="212"/>
      <c r="BWI14" s="212"/>
      <c r="BWJ14" s="212"/>
      <c r="BWK14" s="212"/>
      <c r="BWL14" s="212"/>
      <c r="BWM14" s="212"/>
      <c r="BWN14" s="212"/>
      <c r="BWO14" s="212"/>
      <c r="BWP14" s="212"/>
      <c r="BWQ14" s="212"/>
      <c r="BWR14" s="212"/>
      <c r="BWS14" s="212"/>
      <c r="BWT14" s="212"/>
      <c r="BWU14" s="212"/>
      <c r="BWV14" s="212"/>
      <c r="BWW14" s="212"/>
      <c r="BWX14" s="212"/>
      <c r="BWY14" s="212"/>
      <c r="BWZ14" s="212"/>
      <c r="BXA14" s="212"/>
      <c r="BXB14" s="212"/>
      <c r="BXC14" s="212"/>
      <c r="BXD14" s="212"/>
      <c r="BXE14" s="212"/>
      <c r="BXF14" s="212"/>
      <c r="BXG14" s="212"/>
      <c r="BXH14" s="212"/>
      <c r="BXI14" s="212"/>
      <c r="BXJ14" s="212"/>
      <c r="BXK14" s="212"/>
      <c r="BXL14" s="212"/>
      <c r="BXM14" s="212"/>
      <c r="BXN14" s="212"/>
      <c r="BXO14" s="212"/>
      <c r="BXP14" s="212"/>
      <c r="BXQ14" s="212"/>
      <c r="BXR14" s="212"/>
      <c r="BXS14" s="212"/>
      <c r="BXT14" s="212"/>
      <c r="BXU14" s="212"/>
      <c r="BXV14" s="212"/>
      <c r="BXW14" s="212"/>
      <c r="BXX14" s="212"/>
      <c r="BXY14" s="212"/>
      <c r="BXZ14" s="212"/>
      <c r="BYA14" s="212"/>
      <c r="BYB14" s="212"/>
      <c r="BYC14" s="212"/>
      <c r="BYD14" s="212"/>
      <c r="BYE14" s="212"/>
      <c r="BYF14" s="212"/>
      <c r="BYG14" s="212"/>
      <c r="BYH14" s="212"/>
      <c r="BYI14" s="212"/>
      <c r="BYJ14" s="212"/>
      <c r="BYK14" s="212"/>
      <c r="BYL14" s="212"/>
      <c r="BYM14" s="212"/>
      <c r="BYN14" s="212"/>
      <c r="BYO14" s="212"/>
      <c r="BYP14" s="212"/>
      <c r="BYQ14" s="212"/>
      <c r="BYR14" s="212"/>
      <c r="BYS14" s="212"/>
      <c r="BYT14" s="212"/>
      <c r="BYU14" s="212"/>
      <c r="BYV14" s="212"/>
      <c r="BYW14" s="212"/>
      <c r="BYX14" s="212"/>
      <c r="BYY14" s="212"/>
      <c r="BYZ14" s="212"/>
      <c r="BZA14" s="212"/>
      <c r="BZB14" s="212"/>
      <c r="BZC14" s="212"/>
      <c r="BZD14" s="212"/>
      <c r="BZE14" s="212"/>
      <c r="BZF14" s="212"/>
      <c r="BZG14" s="212"/>
      <c r="BZH14" s="212"/>
      <c r="BZI14" s="212"/>
      <c r="BZJ14" s="212"/>
      <c r="BZK14" s="212"/>
      <c r="BZL14" s="212"/>
      <c r="BZM14" s="212"/>
      <c r="BZN14" s="212"/>
      <c r="BZO14" s="212"/>
      <c r="BZP14" s="212"/>
      <c r="BZQ14" s="212"/>
      <c r="BZR14" s="212"/>
      <c r="BZS14" s="212"/>
      <c r="BZT14" s="212"/>
      <c r="BZU14" s="212"/>
      <c r="BZV14" s="212"/>
      <c r="BZW14" s="212"/>
      <c r="BZX14" s="212"/>
      <c r="BZY14" s="212"/>
      <c r="BZZ14" s="212"/>
      <c r="CAA14" s="212"/>
      <c r="CAB14" s="212"/>
      <c r="CAC14" s="212"/>
      <c r="CAD14" s="212"/>
      <c r="CAE14" s="212"/>
      <c r="CAF14" s="212"/>
      <c r="CAG14" s="212"/>
      <c r="CAH14" s="212"/>
      <c r="CAI14" s="212"/>
      <c r="CAJ14" s="212"/>
      <c r="CAK14" s="212"/>
      <c r="CAL14" s="212"/>
      <c r="CAM14" s="212"/>
      <c r="CAN14" s="212"/>
      <c r="CAO14" s="212"/>
      <c r="CAP14" s="212"/>
      <c r="CAQ14" s="212"/>
      <c r="CAR14" s="212"/>
      <c r="CAS14" s="212"/>
      <c r="CAT14" s="212"/>
      <c r="CAU14" s="212"/>
      <c r="CAV14" s="212"/>
      <c r="CAW14" s="212"/>
      <c r="CAX14" s="212"/>
      <c r="CAY14" s="212"/>
      <c r="CAZ14" s="212"/>
      <c r="CBA14" s="212"/>
      <c r="CBB14" s="212"/>
      <c r="CBC14" s="212"/>
      <c r="CBD14" s="212"/>
      <c r="CBE14" s="212"/>
      <c r="CBF14" s="212"/>
      <c r="CBG14" s="212"/>
      <c r="CBH14" s="212"/>
      <c r="CBI14" s="212"/>
      <c r="CBJ14" s="212"/>
      <c r="CBK14" s="212"/>
      <c r="CBL14" s="212"/>
      <c r="CBM14" s="212"/>
      <c r="CBN14" s="212"/>
      <c r="CBO14" s="212"/>
      <c r="CBP14" s="212"/>
      <c r="CBQ14" s="212"/>
      <c r="CBR14" s="212"/>
      <c r="CBS14" s="212"/>
      <c r="CBT14" s="212"/>
      <c r="CBU14" s="212"/>
      <c r="CBV14" s="212"/>
      <c r="CBW14" s="212"/>
      <c r="CBX14" s="212"/>
      <c r="CBY14" s="212"/>
      <c r="CBZ14" s="212"/>
      <c r="CCA14" s="212"/>
      <c r="CCB14" s="212"/>
      <c r="CCC14" s="212"/>
      <c r="CCD14" s="212"/>
      <c r="CCE14" s="212"/>
      <c r="CCF14" s="212"/>
      <c r="CCG14" s="212"/>
      <c r="CCH14" s="212"/>
      <c r="CCI14" s="212"/>
      <c r="CCJ14" s="212"/>
      <c r="CCK14" s="212"/>
      <c r="CCL14" s="212"/>
      <c r="CCM14" s="212"/>
      <c r="CCN14" s="212"/>
      <c r="CCO14" s="212"/>
      <c r="CCP14" s="212"/>
      <c r="CCQ14" s="212"/>
      <c r="CCR14" s="212"/>
      <c r="CCS14" s="212"/>
      <c r="CCT14" s="212"/>
      <c r="CCU14" s="212"/>
      <c r="CCV14" s="212"/>
      <c r="CCW14" s="212"/>
      <c r="CCX14" s="212"/>
      <c r="CCY14" s="212"/>
      <c r="CCZ14" s="212"/>
      <c r="CDA14" s="212"/>
      <c r="CDB14" s="212"/>
      <c r="CDC14" s="212"/>
      <c r="CDD14" s="212"/>
      <c r="CDE14" s="212"/>
      <c r="CDF14" s="212"/>
      <c r="CDG14" s="212"/>
      <c r="CDH14" s="212"/>
      <c r="CDI14" s="212"/>
      <c r="CDJ14" s="212"/>
      <c r="CDK14" s="212"/>
      <c r="CDL14" s="212"/>
      <c r="CDM14" s="212"/>
      <c r="CDN14" s="212"/>
      <c r="CDO14" s="212"/>
      <c r="CDP14" s="212"/>
      <c r="CDQ14" s="212"/>
      <c r="CDR14" s="212"/>
      <c r="CDS14" s="212"/>
      <c r="CDT14" s="212"/>
      <c r="CDU14" s="212"/>
      <c r="CDV14" s="212"/>
      <c r="CDW14" s="212"/>
      <c r="CDX14" s="212"/>
      <c r="CDY14" s="212"/>
      <c r="CDZ14" s="212"/>
      <c r="CEA14" s="212"/>
      <c r="CEB14" s="212"/>
      <c r="CEC14" s="212"/>
      <c r="CED14" s="212"/>
      <c r="CEE14" s="212"/>
      <c r="CEF14" s="212"/>
      <c r="CEG14" s="212"/>
      <c r="CEH14" s="212"/>
      <c r="CEI14" s="212"/>
      <c r="CEJ14" s="212"/>
      <c r="CEK14" s="212"/>
      <c r="CEL14" s="212"/>
      <c r="CEM14" s="212"/>
      <c r="CEN14" s="212"/>
      <c r="CEO14" s="212"/>
      <c r="CEP14" s="212"/>
      <c r="CEQ14" s="212"/>
      <c r="CER14" s="212"/>
      <c r="CES14" s="212"/>
      <c r="CET14" s="212"/>
      <c r="CEU14" s="212"/>
      <c r="CEV14" s="212"/>
      <c r="CEW14" s="212"/>
      <c r="CEX14" s="212"/>
      <c r="CEY14" s="212"/>
      <c r="CEZ14" s="212"/>
      <c r="CFA14" s="212"/>
      <c r="CFB14" s="212"/>
      <c r="CFC14" s="212"/>
      <c r="CFD14" s="212"/>
      <c r="CFE14" s="212"/>
      <c r="CFF14" s="212"/>
      <c r="CFG14" s="212"/>
      <c r="CFH14" s="212"/>
      <c r="CFI14" s="212"/>
      <c r="CFJ14" s="212"/>
      <c r="CFK14" s="212"/>
      <c r="CFL14" s="212"/>
      <c r="CFM14" s="212"/>
      <c r="CFN14" s="212"/>
      <c r="CFO14" s="212"/>
      <c r="CFP14" s="212"/>
      <c r="CFQ14" s="212"/>
      <c r="CFR14" s="212"/>
      <c r="CFS14" s="212"/>
      <c r="CFT14" s="212"/>
      <c r="CFU14" s="212"/>
      <c r="CFV14" s="212"/>
      <c r="CFW14" s="212"/>
      <c r="CFX14" s="212"/>
      <c r="CFY14" s="212"/>
      <c r="CFZ14" s="212"/>
      <c r="CGA14" s="212"/>
      <c r="CGB14" s="212"/>
      <c r="CGC14" s="212"/>
      <c r="CGD14" s="212"/>
      <c r="CGE14" s="212"/>
      <c r="CGF14" s="212"/>
      <c r="CGG14" s="212"/>
      <c r="CGH14" s="212"/>
      <c r="CGI14" s="212"/>
      <c r="CGJ14" s="212"/>
      <c r="CGK14" s="212"/>
      <c r="CGL14" s="212"/>
      <c r="CGM14" s="212"/>
      <c r="CGN14" s="212"/>
      <c r="CGO14" s="212"/>
      <c r="CGP14" s="212"/>
      <c r="CGQ14" s="212"/>
      <c r="CGR14" s="212"/>
      <c r="CGS14" s="212"/>
      <c r="CGT14" s="212"/>
      <c r="CGU14" s="212"/>
      <c r="CGV14" s="212"/>
      <c r="CGW14" s="212"/>
      <c r="CGX14" s="212"/>
      <c r="CGY14" s="212"/>
      <c r="CGZ14" s="212"/>
      <c r="CHA14" s="212"/>
      <c r="CHB14" s="212"/>
      <c r="CHC14" s="212"/>
      <c r="CHD14" s="212"/>
      <c r="CHE14" s="212"/>
      <c r="CHF14" s="212"/>
      <c r="CHG14" s="212"/>
      <c r="CHH14" s="212"/>
      <c r="CHI14" s="212"/>
      <c r="CHJ14" s="212"/>
      <c r="CHK14" s="212"/>
      <c r="CHL14" s="212"/>
      <c r="CHM14" s="212"/>
      <c r="CHN14" s="212"/>
      <c r="CHO14" s="212"/>
      <c r="CHP14" s="212"/>
      <c r="CHQ14" s="212"/>
      <c r="CHR14" s="212"/>
      <c r="CHS14" s="212"/>
      <c r="CHT14" s="212"/>
      <c r="CHU14" s="212"/>
      <c r="CHV14" s="212"/>
      <c r="CHW14" s="212"/>
      <c r="CHX14" s="212"/>
      <c r="CHY14" s="212"/>
      <c r="CHZ14" s="212"/>
      <c r="CIA14" s="212"/>
      <c r="CIB14" s="212"/>
      <c r="CIC14" s="212"/>
      <c r="CID14" s="212"/>
      <c r="CIE14" s="212"/>
      <c r="CIF14" s="212"/>
      <c r="CIG14" s="212"/>
      <c r="CIH14" s="212"/>
      <c r="CII14" s="212"/>
      <c r="CIJ14" s="212"/>
      <c r="CIK14" s="212"/>
      <c r="CIL14" s="212"/>
      <c r="CIM14" s="212"/>
      <c r="CIN14" s="212"/>
      <c r="CIO14" s="212"/>
      <c r="CIP14" s="212"/>
      <c r="CIQ14" s="212"/>
      <c r="CIR14" s="212"/>
      <c r="CIS14" s="212"/>
      <c r="CIT14" s="212"/>
      <c r="CIU14" s="212"/>
      <c r="CIV14" s="212"/>
      <c r="CIW14" s="212"/>
      <c r="CIX14" s="212"/>
      <c r="CIY14" s="212"/>
      <c r="CIZ14" s="212"/>
      <c r="CJA14" s="212"/>
      <c r="CJB14" s="212"/>
      <c r="CJC14" s="212"/>
      <c r="CJD14" s="212"/>
      <c r="CJE14" s="212"/>
      <c r="CJF14" s="212"/>
      <c r="CJG14" s="212"/>
      <c r="CJH14" s="212"/>
      <c r="CJI14" s="212"/>
      <c r="CJJ14" s="212"/>
      <c r="CJK14" s="212"/>
      <c r="CJL14" s="212"/>
      <c r="CJM14" s="212"/>
      <c r="CJN14" s="212"/>
      <c r="CJO14" s="212"/>
      <c r="CJP14" s="212"/>
      <c r="CJQ14" s="212"/>
      <c r="CJR14" s="212"/>
      <c r="CJS14" s="212"/>
      <c r="CJT14" s="212"/>
      <c r="CJU14" s="212"/>
      <c r="CJV14" s="212"/>
      <c r="CJW14" s="212"/>
      <c r="CJX14" s="212"/>
      <c r="CJY14" s="212"/>
      <c r="CJZ14" s="212"/>
      <c r="CKA14" s="212"/>
      <c r="CKB14" s="212"/>
      <c r="CKC14" s="212"/>
      <c r="CKD14" s="212"/>
      <c r="CKE14" s="212"/>
      <c r="CKF14" s="212"/>
      <c r="CKG14" s="212"/>
      <c r="CKH14" s="212"/>
      <c r="CKI14" s="212"/>
      <c r="CKJ14" s="212"/>
      <c r="CKK14" s="212"/>
      <c r="CKL14" s="212"/>
      <c r="CKM14" s="212"/>
      <c r="CKN14" s="212"/>
      <c r="CKO14" s="212"/>
      <c r="CKP14" s="212"/>
      <c r="CKQ14" s="212"/>
      <c r="CKR14" s="212"/>
      <c r="CKS14" s="212"/>
      <c r="CKT14" s="212"/>
      <c r="CKU14" s="212"/>
      <c r="CKV14" s="212"/>
      <c r="CKW14" s="212"/>
      <c r="CKX14" s="212"/>
      <c r="CKY14" s="212"/>
      <c r="CKZ14" s="212"/>
      <c r="CLA14" s="212"/>
      <c r="CLB14" s="212"/>
      <c r="CLC14" s="212"/>
      <c r="CLD14" s="212"/>
      <c r="CLE14" s="212"/>
      <c r="CLF14" s="212"/>
      <c r="CLG14" s="212"/>
      <c r="CLH14" s="212"/>
      <c r="CLI14" s="212"/>
      <c r="CLJ14" s="212"/>
      <c r="CLK14" s="212"/>
      <c r="CLL14" s="212"/>
      <c r="CLM14" s="212"/>
      <c r="CLN14" s="212"/>
      <c r="CLO14" s="212"/>
      <c r="CLP14" s="212"/>
      <c r="CLQ14" s="212"/>
      <c r="CLR14" s="212"/>
      <c r="CLS14" s="212"/>
      <c r="CLT14" s="212"/>
      <c r="CLU14" s="212"/>
      <c r="CLV14" s="212"/>
      <c r="CLW14" s="212"/>
      <c r="CLX14" s="212"/>
      <c r="CLY14" s="212"/>
      <c r="CLZ14" s="212"/>
      <c r="CMA14" s="212"/>
      <c r="CMB14" s="212"/>
      <c r="CMC14" s="212"/>
      <c r="CMD14" s="212"/>
      <c r="CME14" s="212"/>
      <c r="CMF14" s="212"/>
      <c r="CMG14" s="212"/>
      <c r="CMH14" s="212"/>
      <c r="CMI14" s="212"/>
      <c r="CMJ14" s="212"/>
      <c r="CMK14" s="212"/>
      <c r="CML14" s="212"/>
      <c r="CMM14" s="212"/>
      <c r="CMN14" s="212"/>
      <c r="CMO14" s="212"/>
      <c r="CMP14" s="212"/>
      <c r="CMQ14" s="212"/>
      <c r="CMR14" s="212"/>
      <c r="CMS14" s="212"/>
      <c r="CMT14" s="212"/>
      <c r="CMU14" s="212"/>
      <c r="CMV14" s="212"/>
      <c r="CMW14" s="212"/>
      <c r="CMX14" s="212"/>
      <c r="CMY14" s="212"/>
      <c r="CMZ14" s="212"/>
      <c r="CNA14" s="212"/>
      <c r="CNB14" s="212"/>
      <c r="CNC14" s="212"/>
      <c r="CND14" s="212"/>
      <c r="CNE14" s="212"/>
      <c r="CNF14" s="212"/>
      <c r="CNG14" s="212"/>
      <c r="CNH14" s="212"/>
      <c r="CNI14" s="212"/>
      <c r="CNJ14" s="212"/>
      <c r="CNK14" s="212"/>
      <c r="CNL14" s="212"/>
      <c r="CNM14" s="212"/>
      <c r="CNN14" s="212"/>
      <c r="CNO14" s="212"/>
      <c r="CNP14" s="212"/>
      <c r="CNQ14" s="212"/>
      <c r="CNR14" s="212"/>
      <c r="CNS14" s="212"/>
      <c r="CNT14" s="212"/>
      <c r="CNU14" s="212"/>
      <c r="CNV14" s="212"/>
      <c r="CNW14" s="212"/>
      <c r="CNX14" s="212"/>
      <c r="CNY14" s="212"/>
      <c r="CNZ14" s="212"/>
      <c r="COA14" s="212"/>
      <c r="COB14" s="212"/>
      <c r="COC14" s="212"/>
      <c r="COD14" s="212"/>
      <c r="COE14" s="212"/>
      <c r="COF14" s="212"/>
      <c r="COG14" s="212"/>
      <c r="COH14" s="212"/>
      <c r="COI14" s="212"/>
      <c r="COJ14" s="212"/>
      <c r="COK14" s="212"/>
      <c r="COL14" s="212"/>
      <c r="COM14" s="212"/>
      <c r="CON14" s="212"/>
      <c r="COO14" s="212"/>
      <c r="COP14" s="212"/>
      <c r="COQ14" s="212"/>
      <c r="COR14" s="212"/>
      <c r="COS14" s="212"/>
      <c r="COT14" s="212"/>
      <c r="COU14" s="212"/>
      <c r="COV14" s="212"/>
      <c r="COW14" s="212"/>
      <c r="COX14" s="212"/>
      <c r="COY14" s="212"/>
      <c r="COZ14" s="212"/>
      <c r="CPA14" s="212"/>
      <c r="CPB14" s="212"/>
      <c r="CPC14" s="212"/>
      <c r="CPD14" s="212"/>
      <c r="CPE14" s="212"/>
      <c r="CPF14" s="212"/>
      <c r="CPG14" s="212"/>
      <c r="CPH14" s="212"/>
      <c r="CPI14" s="212"/>
      <c r="CPJ14" s="212"/>
      <c r="CPK14" s="212"/>
      <c r="CPL14" s="212"/>
      <c r="CPM14" s="212"/>
      <c r="CPN14" s="212"/>
      <c r="CPO14" s="212"/>
      <c r="CPP14" s="212"/>
      <c r="CPQ14" s="212"/>
      <c r="CPR14" s="212"/>
      <c r="CPS14" s="212"/>
      <c r="CPT14" s="212"/>
      <c r="CPU14" s="212"/>
      <c r="CPV14" s="212"/>
      <c r="CPW14" s="212"/>
      <c r="CPX14" s="212"/>
      <c r="CPY14" s="212"/>
      <c r="CPZ14" s="212"/>
      <c r="CQA14" s="212"/>
      <c r="CQB14" s="212"/>
      <c r="CQC14" s="212"/>
      <c r="CQD14" s="212"/>
      <c r="CQE14" s="212"/>
      <c r="CQF14" s="212"/>
      <c r="CQG14" s="212"/>
      <c r="CQH14" s="212"/>
      <c r="CQI14" s="212"/>
      <c r="CQJ14" s="212"/>
      <c r="CQK14" s="212"/>
      <c r="CQL14" s="212"/>
      <c r="CQM14" s="212"/>
      <c r="CQN14" s="212"/>
      <c r="CQO14" s="212"/>
      <c r="CQP14" s="212"/>
      <c r="CQQ14" s="212"/>
      <c r="CQR14" s="212"/>
      <c r="CQS14" s="212"/>
      <c r="CQT14" s="212"/>
      <c r="CQU14" s="212"/>
      <c r="CQV14" s="212"/>
      <c r="CQW14" s="212"/>
      <c r="CQX14" s="212"/>
      <c r="CQY14" s="212"/>
      <c r="CQZ14" s="212"/>
      <c r="CRA14" s="212"/>
      <c r="CRB14" s="212"/>
      <c r="CRC14" s="212"/>
      <c r="CRD14" s="212"/>
      <c r="CRE14" s="212"/>
      <c r="CRF14" s="212"/>
      <c r="CRG14" s="212"/>
      <c r="CRH14" s="212"/>
      <c r="CRI14" s="212"/>
      <c r="CRJ14" s="212"/>
      <c r="CRK14" s="212"/>
      <c r="CRL14" s="212"/>
      <c r="CRM14" s="212"/>
      <c r="CRN14" s="212"/>
      <c r="CRO14" s="212"/>
      <c r="CRP14" s="212"/>
      <c r="CRQ14" s="212"/>
      <c r="CRR14" s="212"/>
      <c r="CRS14" s="212"/>
      <c r="CRT14" s="212"/>
      <c r="CRU14" s="212"/>
      <c r="CRV14" s="212"/>
      <c r="CRW14" s="212"/>
      <c r="CRX14" s="212"/>
      <c r="CRY14" s="212"/>
      <c r="CRZ14" s="212"/>
      <c r="CSA14" s="212"/>
      <c r="CSB14" s="212"/>
      <c r="CSC14" s="212"/>
      <c r="CSD14" s="212"/>
      <c r="CSE14" s="212"/>
      <c r="CSF14" s="212"/>
      <c r="CSG14" s="212"/>
      <c r="CSH14" s="212"/>
      <c r="CSI14" s="212"/>
      <c r="CSJ14" s="212"/>
      <c r="CSK14" s="212"/>
      <c r="CSL14" s="212"/>
      <c r="CSM14" s="212"/>
      <c r="CSN14" s="212"/>
      <c r="CSO14" s="212"/>
      <c r="CSP14" s="212"/>
      <c r="CSQ14" s="212"/>
      <c r="CSR14" s="212"/>
      <c r="CSS14" s="212"/>
      <c r="CST14" s="212"/>
      <c r="CSU14" s="212"/>
      <c r="CSV14" s="212"/>
      <c r="CSW14" s="212"/>
      <c r="CSX14" s="212"/>
      <c r="CSY14" s="212"/>
      <c r="CSZ14" s="212"/>
      <c r="CTA14" s="212"/>
      <c r="CTB14" s="212"/>
      <c r="CTC14" s="212"/>
      <c r="CTD14" s="212"/>
      <c r="CTE14" s="212"/>
      <c r="CTF14" s="212"/>
      <c r="CTG14" s="212"/>
      <c r="CTH14" s="212"/>
      <c r="CTI14" s="212"/>
      <c r="CTJ14" s="212"/>
      <c r="CTK14" s="212"/>
      <c r="CTL14" s="212"/>
      <c r="CTM14" s="212"/>
      <c r="CTN14" s="212"/>
      <c r="CTO14" s="212"/>
      <c r="CTP14" s="212"/>
      <c r="CTQ14" s="212"/>
      <c r="CTR14" s="212"/>
      <c r="CTS14" s="212"/>
      <c r="CTT14" s="212"/>
      <c r="CTU14" s="212"/>
      <c r="CTV14" s="212"/>
      <c r="CTW14" s="212"/>
      <c r="CTX14" s="212"/>
      <c r="CTY14" s="212"/>
      <c r="CTZ14" s="212"/>
      <c r="CUA14" s="212"/>
      <c r="CUB14" s="212"/>
      <c r="CUC14" s="212"/>
      <c r="CUD14" s="212"/>
      <c r="CUE14" s="212"/>
      <c r="CUF14" s="212"/>
      <c r="CUG14" s="212"/>
      <c r="CUH14" s="212"/>
      <c r="CUI14" s="212"/>
      <c r="CUJ14" s="212"/>
      <c r="CUK14" s="212"/>
      <c r="CUL14" s="212"/>
      <c r="CUM14" s="212"/>
      <c r="CUN14" s="212"/>
      <c r="CUO14" s="212"/>
      <c r="CUP14" s="212"/>
      <c r="CUQ14" s="212"/>
      <c r="CUR14" s="212"/>
      <c r="CUS14" s="212"/>
      <c r="CUT14" s="212"/>
      <c r="CUU14" s="212"/>
      <c r="CUV14" s="212"/>
      <c r="CUW14" s="212"/>
      <c r="CUX14" s="212"/>
      <c r="CUY14" s="212"/>
      <c r="CUZ14" s="212"/>
      <c r="CVA14" s="212"/>
      <c r="CVB14" s="212"/>
      <c r="CVC14" s="212"/>
      <c r="CVD14" s="212"/>
      <c r="CVE14" s="212"/>
      <c r="CVF14" s="212"/>
      <c r="CVG14" s="212"/>
      <c r="CVH14" s="212"/>
      <c r="CVI14" s="212"/>
      <c r="CVJ14" s="212"/>
      <c r="CVK14" s="212"/>
      <c r="CVL14" s="212"/>
      <c r="CVM14" s="212"/>
      <c r="CVN14" s="212"/>
      <c r="CVO14" s="212"/>
      <c r="CVP14" s="212"/>
      <c r="CVQ14" s="212"/>
      <c r="CVR14" s="212"/>
      <c r="CVS14" s="212"/>
      <c r="CVT14" s="212"/>
      <c r="CVU14" s="212"/>
      <c r="CVV14" s="212"/>
      <c r="CVW14" s="212"/>
      <c r="CVX14" s="212"/>
      <c r="CVY14" s="212"/>
      <c r="CVZ14" s="212"/>
      <c r="CWA14" s="212"/>
      <c r="CWB14" s="212"/>
      <c r="CWC14" s="212"/>
      <c r="CWD14" s="212"/>
      <c r="CWE14" s="212"/>
      <c r="CWF14" s="212"/>
      <c r="CWG14" s="212"/>
      <c r="CWH14" s="212"/>
      <c r="CWI14" s="212"/>
      <c r="CWJ14" s="212"/>
      <c r="CWK14" s="212"/>
      <c r="CWL14" s="212"/>
      <c r="CWM14" s="212"/>
      <c r="CWN14" s="212"/>
      <c r="CWO14" s="212"/>
      <c r="CWP14" s="212"/>
      <c r="CWQ14" s="212"/>
      <c r="CWR14" s="212"/>
      <c r="CWS14" s="212"/>
      <c r="CWT14" s="212"/>
      <c r="CWU14" s="212"/>
      <c r="CWV14" s="212"/>
      <c r="CWW14" s="212"/>
      <c r="CWX14" s="212"/>
      <c r="CWY14" s="212"/>
      <c r="CWZ14" s="212"/>
      <c r="CXA14" s="212"/>
      <c r="CXB14" s="212"/>
      <c r="CXC14" s="212"/>
      <c r="CXD14" s="212"/>
      <c r="CXE14" s="212"/>
      <c r="CXF14" s="212"/>
      <c r="CXG14" s="212"/>
      <c r="CXH14" s="212"/>
      <c r="CXI14" s="212"/>
      <c r="CXJ14" s="212"/>
      <c r="CXK14" s="212"/>
      <c r="CXL14" s="212"/>
      <c r="CXM14" s="212"/>
      <c r="CXN14" s="212"/>
      <c r="CXO14" s="212"/>
      <c r="CXP14" s="212"/>
      <c r="CXQ14" s="212"/>
      <c r="CXR14" s="212"/>
      <c r="CXS14" s="212"/>
      <c r="CXT14" s="212"/>
      <c r="CXU14" s="212"/>
      <c r="CXV14" s="212"/>
      <c r="CXW14" s="212"/>
      <c r="CXX14" s="212"/>
      <c r="CXY14" s="212"/>
      <c r="CXZ14" s="212"/>
      <c r="CYA14" s="212"/>
      <c r="CYB14" s="212"/>
      <c r="CYC14" s="212"/>
      <c r="CYD14" s="212"/>
      <c r="CYE14" s="212"/>
      <c r="CYF14" s="212"/>
      <c r="CYG14" s="212"/>
      <c r="CYH14" s="212"/>
      <c r="CYI14" s="212"/>
      <c r="CYJ14" s="212"/>
      <c r="CYK14" s="212"/>
      <c r="CYL14" s="212"/>
      <c r="CYM14" s="212"/>
      <c r="CYN14" s="212"/>
      <c r="CYO14" s="212"/>
      <c r="CYP14" s="212"/>
      <c r="CYQ14" s="212"/>
      <c r="CYR14" s="212"/>
      <c r="CYS14" s="212"/>
      <c r="CYT14" s="212"/>
      <c r="CYU14" s="212"/>
      <c r="CYV14" s="212"/>
      <c r="CYW14" s="212"/>
      <c r="CYX14" s="212"/>
      <c r="CYY14" s="212"/>
      <c r="CYZ14" s="212"/>
      <c r="CZA14" s="212"/>
      <c r="CZB14" s="212"/>
      <c r="CZC14" s="212"/>
      <c r="CZD14" s="212"/>
      <c r="CZE14" s="212"/>
      <c r="CZF14" s="212"/>
      <c r="CZG14" s="212"/>
      <c r="CZH14" s="212"/>
      <c r="CZI14" s="212"/>
      <c r="CZJ14" s="212"/>
      <c r="CZK14" s="212"/>
      <c r="CZL14" s="212"/>
      <c r="CZM14" s="212"/>
      <c r="CZN14" s="212"/>
      <c r="CZO14" s="212"/>
      <c r="CZP14" s="212"/>
      <c r="CZQ14" s="212"/>
      <c r="CZR14" s="212"/>
      <c r="CZS14" s="212"/>
      <c r="CZT14" s="212"/>
      <c r="CZU14" s="212"/>
      <c r="CZV14" s="212"/>
      <c r="CZW14" s="212"/>
      <c r="CZX14" s="212"/>
      <c r="CZY14" s="212"/>
      <c r="CZZ14" s="212"/>
      <c r="DAA14" s="212"/>
      <c r="DAB14" s="212"/>
      <c r="DAC14" s="212"/>
      <c r="DAD14" s="212"/>
      <c r="DAE14" s="212"/>
      <c r="DAF14" s="212"/>
      <c r="DAG14" s="212"/>
      <c r="DAH14" s="212"/>
      <c r="DAI14" s="212"/>
      <c r="DAJ14" s="212"/>
      <c r="DAK14" s="212"/>
      <c r="DAL14" s="212"/>
      <c r="DAM14" s="212"/>
      <c r="DAN14" s="212"/>
      <c r="DAO14" s="212"/>
      <c r="DAP14" s="212"/>
      <c r="DAQ14" s="212"/>
      <c r="DAR14" s="212"/>
      <c r="DAS14" s="212"/>
      <c r="DAT14" s="212"/>
      <c r="DAU14" s="212"/>
      <c r="DAV14" s="212"/>
      <c r="DAW14" s="212"/>
      <c r="DAX14" s="212"/>
      <c r="DAY14" s="212"/>
      <c r="DAZ14" s="212"/>
      <c r="DBA14" s="212"/>
      <c r="DBB14" s="212"/>
      <c r="DBC14" s="212"/>
      <c r="DBD14" s="212"/>
      <c r="DBE14" s="212"/>
      <c r="DBF14" s="212"/>
      <c r="DBG14" s="212"/>
      <c r="DBH14" s="212"/>
      <c r="DBI14" s="212"/>
      <c r="DBJ14" s="212"/>
      <c r="DBK14" s="212"/>
      <c r="DBL14" s="212"/>
      <c r="DBM14" s="212"/>
      <c r="DBN14" s="212"/>
      <c r="DBO14" s="212"/>
      <c r="DBP14" s="212"/>
      <c r="DBQ14" s="212"/>
      <c r="DBR14" s="212"/>
      <c r="DBS14" s="212"/>
      <c r="DBT14" s="212"/>
      <c r="DBU14" s="212"/>
      <c r="DBV14" s="212"/>
      <c r="DBW14" s="212"/>
      <c r="DBX14" s="212"/>
      <c r="DBY14" s="212"/>
      <c r="DBZ14" s="212"/>
      <c r="DCA14" s="212"/>
      <c r="DCB14" s="212"/>
      <c r="DCC14" s="212"/>
      <c r="DCD14" s="212"/>
      <c r="DCE14" s="212"/>
      <c r="DCF14" s="212"/>
      <c r="DCG14" s="212"/>
      <c r="DCH14" s="212"/>
      <c r="DCI14" s="212"/>
      <c r="DCJ14" s="212"/>
      <c r="DCK14" s="212"/>
      <c r="DCL14" s="212"/>
      <c r="DCM14" s="212"/>
      <c r="DCN14" s="212"/>
      <c r="DCO14" s="212"/>
      <c r="DCP14" s="212"/>
      <c r="DCQ14" s="212"/>
      <c r="DCR14" s="212"/>
      <c r="DCS14" s="212"/>
      <c r="DCT14" s="212"/>
      <c r="DCU14" s="212"/>
      <c r="DCV14" s="212"/>
      <c r="DCW14" s="212"/>
      <c r="DCX14" s="212"/>
      <c r="DCY14" s="212"/>
      <c r="DCZ14" s="212"/>
      <c r="DDA14" s="212"/>
      <c r="DDB14" s="212"/>
      <c r="DDC14" s="212"/>
      <c r="DDD14" s="212"/>
      <c r="DDE14" s="212"/>
      <c r="DDF14" s="212"/>
      <c r="DDG14" s="212"/>
      <c r="DDH14" s="212"/>
      <c r="DDI14" s="212"/>
      <c r="DDJ14" s="212"/>
      <c r="DDK14" s="212"/>
      <c r="DDL14" s="212"/>
      <c r="DDM14" s="212"/>
      <c r="DDN14" s="212"/>
      <c r="DDO14" s="212"/>
      <c r="DDP14" s="212"/>
      <c r="DDQ14" s="212"/>
      <c r="DDR14" s="212"/>
      <c r="DDS14" s="212"/>
      <c r="DDT14" s="212"/>
      <c r="DDU14" s="212"/>
      <c r="DDV14" s="212"/>
      <c r="DDW14" s="212"/>
      <c r="DDX14" s="212"/>
      <c r="DDY14" s="212"/>
      <c r="DDZ14" s="212"/>
      <c r="DEA14" s="212"/>
      <c r="DEB14" s="212"/>
      <c r="DEC14" s="212"/>
      <c r="DED14" s="212"/>
      <c r="DEE14" s="212"/>
      <c r="DEF14" s="212"/>
      <c r="DEG14" s="212"/>
      <c r="DEH14" s="212"/>
      <c r="DEI14" s="212"/>
      <c r="DEJ14" s="212"/>
      <c r="DEK14" s="212"/>
      <c r="DEL14" s="212"/>
      <c r="DEM14" s="212"/>
      <c r="DEN14" s="212"/>
      <c r="DEO14" s="212"/>
      <c r="DEP14" s="212"/>
      <c r="DEQ14" s="212"/>
      <c r="DER14" s="212"/>
      <c r="DES14" s="212"/>
      <c r="DET14" s="212"/>
      <c r="DEU14" s="212"/>
      <c r="DEV14" s="212"/>
      <c r="DEW14" s="212"/>
      <c r="DEX14" s="212"/>
      <c r="DEY14" s="212"/>
      <c r="DEZ14" s="212"/>
      <c r="DFA14" s="212"/>
      <c r="DFB14" s="212"/>
      <c r="DFC14" s="212"/>
      <c r="DFD14" s="212"/>
      <c r="DFE14" s="212"/>
      <c r="DFF14" s="212"/>
      <c r="DFG14" s="212"/>
      <c r="DFH14" s="212"/>
      <c r="DFI14" s="212"/>
      <c r="DFJ14" s="212"/>
      <c r="DFK14" s="212"/>
      <c r="DFL14" s="212"/>
      <c r="DFM14" s="212"/>
      <c r="DFN14" s="212"/>
      <c r="DFO14" s="212"/>
      <c r="DFP14" s="212"/>
      <c r="DFQ14" s="212"/>
      <c r="DFR14" s="212"/>
      <c r="DFS14" s="212"/>
      <c r="DFT14" s="212"/>
      <c r="DFU14" s="212"/>
      <c r="DFV14" s="212"/>
      <c r="DFW14" s="212"/>
      <c r="DFX14" s="212"/>
      <c r="DFY14" s="212"/>
      <c r="DFZ14" s="212"/>
      <c r="DGA14" s="212"/>
      <c r="DGB14" s="212"/>
      <c r="DGC14" s="212"/>
      <c r="DGD14" s="212"/>
      <c r="DGE14" s="212"/>
      <c r="DGF14" s="212"/>
      <c r="DGG14" s="212"/>
      <c r="DGH14" s="212"/>
      <c r="DGI14" s="212"/>
      <c r="DGJ14" s="212"/>
      <c r="DGK14" s="212"/>
      <c r="DGL14" s="212"/>
      <c r="DGM14" s="212"/>
      <c r="DGN14" s="212"/>
      <c r="DGO14" s="212"/>
      <c r="DGP14" s="212"/>
      <c r="DGQ14" s="212"/>
      <c r="DGR14" s="212"/>
      <c r="DGS14" s="212"/>
      <c r="DGT14" s="212"/>
      <c r="DGU14" s="212"/>
      <c r="DGV14" s="212"/>
      <c r="DGW14" s="212"/>
      <c r="DGX14" s="212"/>
      <c r="DGY14" s="212"/>
      <c r="DGZ14" s="212"/>
      <c r="DHA14" s="212"/>
      <c r="DHB14" s="212"/>
      <c r="DHC14" s="212"/>
      <c r="DHD14" s="212"/>
      <c r="DHE14" s="212"/>
      <c r="DHF14" s="212"/>
      <c r="DHG14" s="212"/>
      <c r="DHH14" s="212"/>
      <c r="DHI14" s="212"/>
      <c r="DHJ14" s="212"/>
      <c r="DHK14" s="212"/>
      <c r="DHL14" s="212"/>
      <c r="DHM14" s="212"/>
      <c r="DHN14" s="212"/>
      <c r="DHO14" s="212"/>
      <c r="DHP14" s="212"/>
      <c r="DHQ14" s="212"/>
      <c r="DHR14" s="212"/>
      <c r="DHS14" s="212"/>
      <c r="DHT14" s="212"/>
      <c r="DHU14" s="212"/>
      <c r="DHV14" s="212"/>
      <c r="DHW14" s="212"/>
      <c r="DHX14" s="212"/>
      <c r="DHY14" s="212"/>
      <c r="DHZ14" s="212"/>
      <c r="DIA14" s="212"/>
      <c r="DIB14" s="212"/>
      <c r="DIC14" s="212"/>
      <c r="DID14" s="212"/>
      <c r="DIE14" s="212"/>
      <c r="DIF14" s="212"/>
      <c r="DIG14" s="212"/>
      <c r="DIH14" s="212"/>
      <c r="DII14" s="212"/>
      <c r="DIJ14" s="212"/>
      <c r="DIK14" s="212"/>
      <c r="DIL14" s="212"/>
      <c r="DIM14" s="212"/>
      <c r="DIN14" s="212"/>
      <c r="DIO14" s="212"/>
      <c r="DIP14" s="212"/>
      <c r="DIQ14" s="212"/>
      <c r="DIR14" s="212"/>
      <c r="DIS14" s="212"/>
      <c r="DIT14" s="212"/>
      <c r="DIU14" s="212"/>
      <c r="DIV14" s="212"/>
      <c r="DIW14" s="212"/>
      <c r="DIX14" s="212"/>
      <c r="DIY14" s="212"/>
      <c r="DIZ14" s="212"/>
      <c r="DJA14" s="212"/>
      <c r="DJB14" s="212"/>
      <c r="DJC14" s="212"/>
      <c r="DJD14" s="212"/>
      <c r="DJE14" s="212"/>
      <c r="DJF14" s="212"/>
      <c r="DJG14" s="212"/>
      <c r="DJH14" s="212"/>
      <c r="DJI14" s="212"/>
      <c r="DJJ14" s="212"/>
      <c r="DJK14" s="212"/>
      <c r="DJL14" s="212"/>
      <c r="DJM14" s="212"/>
      <c r="DJN14" s="212"/>
      <c r="DJO14" s="212"/>
      <c r="DJP14" s="212"/>
      <c r="DJQ14" s="212"/>
      <c r="DJR14" s="212"/>
      <c r="DJS14" s="212"/>
      <c r="DJT14" s="212"/>
      <c r="DJU14" s="212"/>
      <c r="DJV14" s="212"/>
      <c r="DJW14" s="212"/>
      <c r="DJX14" s="212"/>
      <c r="DJY14" s="212"/>
      <c r="DJZ14" s="212"/>
      <c r="DKA14" s="212"/>
      <c r="DKB14" s="212"/>
      <c r="DKC14" s="212"/>
      <c r="DKD14" s="212"/>
      <c r="DKE14" s="212"/>
      <c r="DKF14" s="212"/>
      <c r="DKG14" s="212"/>
      <c r="DKH14" s="212"/>
      <c r="DKI14" s="212"/>
      <c r="DKJ14" s="212"/>
      <c r="DKK14" s="212"/>
      <c r="DKL14" s="212"/>
      <c r="DKM14" s="212"/>
      <c r="DKN14" s="212"/>
      <c r="DKO14" s="212"/>
      <c r="DKP14" s="212"/>
      <c r="DKQ14" s="212"/>
      <c r="DKR14" s="212"/>
      <c r="DKS14" s="212"/>
      <c r="DKT14" s="212"/>
      <c r="DKU14" s="212"/>
      <c r="DKV14" s="212"/>
      <c r="DKW14" s="212"/>
      <c r="DKX14" s="212"/>
      <c r="DKY14" s="212"/>
      <c r="DKZ14" s="212"/>
      <c r="DLA14" s="212"/>
      <c r="DLB14" s="212"/>
      <c r="DLC14" s="212"/>
      <c r="DLD14" s="212"/>
      <c r="DLE14" s="212"/>
      <c r="DLF14" s="212"/>
      <c r="DLG14" s="212"/>
      <c r="DLH14" s="212"/>
      <c r="DLI14" s="212"/>
      <c r="DLJ14" s="212"/>
      <c r="DLK14" s="212"/>
      <c r="DLL14" s="212"/>
      <c r="DLM14" s="212"/>
      <c r="DLN14" s="212"/>
      <c r="DLO14" s="212"/>
      <c r="DLP14" s="212"/>
      <c r="DLQ14" s="212"/>
      <c r="DLR14" s="212"/>
      <c r="DLS14" s="212"/>
      <c r="DLT14" s="212"/>
      <c r="DLU14" s="212"/>
      <c r="DLV14" s="212"/>
      <c r="DLW14" s="212"/>
      <c r="DLX14" s="212"/>
      <c r="DLY14" s="212"/>
      <c r="DLZ14" s="212"/>
      <c r="DMA14" s="212"/>
      <c r="DMB14" s="212"/>
      <c r="DMC14" s="212"/>
      <c r="DMD14" s="212"/>
      <c r="DME14" s="212"/>
      <c r="DMF14" s="212"/>
      <c r="DMG14" s="212"/>
      <c r="DMH14" s="212"/>
      <c r="DMI14" s="212"/>
      <c r="DMJ14" s="212"/>
      <c r="DMK14" s="212"/>
      <c r="DML14" s="212"/>
      <c r="DMM14" s="212"/>
      <c r="DMN14" s="212"/>
      <c r="DMO14" s="212"/>
      <c r="DMP14" s="212"/>
      <c r="DMQ14" s="212"/>
      <c r="DMR14" s="212"/>
      <c r="DMS14" s="212"/>
      <c r="DMT14" s="212"/>
      <c r="DMU14" s="212"/>
      <c r="DMV14" s="212"/>
      <c r="DMW14" s="212"/>
      <c r="DMX14" s="212"/>
      <c r="DMY14" s="212"/>
      <c r="DMZ14" s="212"/>
      <c r="DNA14" s="212"/>
      <c r="DNB14" s="212"/>
      <c r="DNC14" s="212"/>
      <c r="DND14" s="212"/>
      <c r="DNE14" s="212"/>
      <c r="DNF14" s="212"/>
      <c r="DNG14" s="212"/>
      <c r="DNH14" s="212"/>
      <c r="DNI14" s="212"/>
      <c r="DNJ14" s="212"/>
      <c r="DNK14" s="212"/>
      <c r="DNL14" s="212"/>
      <c r="DNM14" s="212"/>
      <c r="DNN14" s="212"/>
      <c r="DNO14" s="212"/>
      <c r="DNP14" s="212"/>
      <c r="DNQ14" s="212"/>
      <c r="DNR14" s="212"/>
      <c r="DNS14" s="212"/>
      <c r="DNT14" s="212"/>
      <c r="DNU14" s="212"/>
      <c r="DNV14" s="212"/>
      <c r="DNW14" s="212"/>
      <c r="DNX14" s="212"/>
      <c r="DNY14" s="212"/>
      <c r="DNZ14" s="212"/>
      <c r="DOA14" s="212"/>
      <c r="DOB14" s="212"/>
      <c r="DOC14" s="212"/>
      <c r="DOD14" s="212"/>
      <c r="DOE14" s="212"/>
      <c r="DOF14" s="212"/>
      <c r="DOG14" s="212"/>
      <c r="DOH14" s="212"/>
      <c r="DOI14" s="212"/>
      <c r="DOJ14" s="212"/>
      <c r="DOK14" s="212"/>
      <c r="DOL14" s="212"/>
      <c r="DOM14" s="212"/>
      <c r="DON14" s="212"/>
      <c r="DOO14" s="212"/>
      <c r="DOP14" s="212"/>
      <c r="DOQ14" s="212"/>
      <c r="DOR14" s="212"/>
      <c r="DOS14" s="212"/>
      <c r="DOT14" s="212"/>
      <c r="DOU14" s="212"/>
      <c r="DOV14" s="212"/>
      <c r="DOW14" s="212"/>
      <c r="DOX14" s="212"/>
      <c r="DOY14" s="212"/>
      <c r="DOZ14" s="212"/>
      <c r="DPA14" s="212"/>
      <c r="DPB14" s="212"/>
      <c r="DPC14" s="212"/>
      <c r="DPD14" s="212"/>
      <c r="DPE14" s="212"/>
      <c r="DPF14" s="212"/>
      <c r="DPG14" s="212"/>
      <c r="DPH14" s="212"/>
      <c r="DPI14" s="212"/>
      <c r="DPJ14" s="212"/>
      <c r="DPK14" s="212"/>
      <c r="DPL14" s="212"/>
      <c r="DPM14" s="212"/>
      <c r="DPN14" s="212"/>
      <c r="DPO14" s="212"/>
      <c r="DPP14" s="212"/>
      <c r="DPQ14" s="212"/>
      <c r="DPR14" s="212"/>
      <c r="DPS14" s="212"/>
      <c r="DPT14" s="212"/>
      <c r="DPU14" s="212"/>
      <c r="DPV14" s="212"/>
      <c r="DPW14" s="212"/>
      <c r="DPX14" s="212"/>
      <c r="DPY14" s="212"/>
      <c r="DPZ14" s="212"/>
      <c r="DQA14" s="212"/>
      <c r="DQB14" s="212"/>
      <c r="DQC14" s="212"/>
      <c r="DQD14" s="212"/>
      <c r="DQE14" s="212"/>
      <c r="DQF14" s="212"/>
      <c r="DQG14" s="212"/>
      <c r="DQH14" s="212"/>
      <c r="DQI14" s="212"/>
      <c r="DQJ14" s="212"/>
      <c r="DQK14" s="212"/>
      <c r="DQL14" s="212"/>
      <c r="DQM14" s="212"/>
      <c r="DQN14" s="212"/>
      <c r="DQO14" s="212"/>
      <c r="DQP14" s="212"/>
      <c r="DQQ14" s="212"/>
      <c r="DQR14" s="212"/>
      <c r="DQS14" s="212"/>
      <c r="DQT14" s="212"/>
      <c r="DQU14" s="212"/>
      <c r="DQV14" s="212"/>
      <c r="DQW14" s="212"/>
      <c r="DQX14" s="212"/>
      <c r="DQY14" s="212"/>
      <c r="DQZ14" s="212"/>
      <c r="DRA14" s="212"/>
      <c r="DRB14" s="212"/>
      <c r="DRC14" s="212"/>
      <c r="DRD14" s="212"/>
      <c r="DRE14" s="212"/>
      <c r="DRF14" s="212"/>
      <c r="DRG14" s="212"/>
      <c r="DRH14" s="212"/>
      <c r="DRI14" s="212"/>
      <c r="DRJ14" s="212"/>
      <c r="DRK14" s="212"/>
      <c r="DRL14" s="212"/>
      <c r="DRM14" s="212"/>
      <c r="DRN14" s="212"/>
      <c r="DRO14" s="212"/>
      <c r="DRP14" s="212"/>
      <c r="DRQ14" s="212"/>
      <c r="DRR14" s="212"/>
      <c r="DRS14" s="212"/>
      <c r="DRT14" s="212"/>
      <c r="DRU14" s="212"/>
      <c r="DRV14" s="212"/>
      <c r="DRW14" s="212"/>
      <c r="DRX14" s="212"/>
      <c r="DRY14" s="212"/>
      <c r="DRZ14" s="212"/>
      <c r="DSA14" s="212"/>
      <c r="DSB14" s="212"/>
      <c r="DSC14" s="212"/>
      <c r="DSD14" s="212"/>
      <c r="DSE14" s="212"/>
      <c r="DSF14" s="212"/>
      <c r="DSG14" s="212"/>
      <c r="DSH14" s="212"/>
      <c r="DSI14" s="212"/>
      <c r="DSJ14" s="212"/>
      <c r="DSK14" s="212"/>
      <c r="DSL14" s="212"/>
      <c r="DSM14" s="212"/>
      <c r="DSN14" s="212"/>
      <c r="DSO14" s="212"/>
      <c r="DSP14" s="212"/>
      <c r="DSQ14" s="212"/>
      <c r="DSR14" s="212"/>
      <c r="DSS14" s="212"/>
      <c r="DST14" s="212"/>
      <c r="DSU14" s="212"/>
      <c r="DSV14" s="212"/>
      <c r="DSW14" s="212"/>
      <c r="DSX14" s="212"/>
      <c r="DSY14" s="212"/>
      <c r="DSZ14" s="212"/>
      <c r="DTA14" s="212"/>
      <c r="DTB14" s="212"/>
      <c r="DTC14" s="212"/>
      <c r="DTD14" s="212"/>
      <c r="DTE14" s="212"/>
      <c r="DTF14" s="212"/>
      <c r="DTG14" s="212"/>
      <c r="DTH14" s="212"/>
      <c r="DTI14" s="212"/>
      <c r="DTJ14" s="212"/>
      <c r="DTK14" s="212"/>
      <c r="DTL14" s="212"/>
      <c r="DTM14" s="212"/>
      <c r="DTN14" s="212"/>
      <c r="DTO14" s="212"/>
      <c r="DTP14" s="212"/>
      <c r="DTQ14" s="212"/>
      <c r="DTR14" s="212"/>
      <c r="DTS14" s="212"/>
      <c r="DTT14" s="212"/>
      <c r="DTU14" s="212"/>
      <c r="DTV14" s="212"/>
      <c r="DTW14" s="212"/>
      <c r="DTX14" s="212"/>
      <c r="DTY14" s="212"/>
      <c r="DTZ14" s="212"/>
      <c r="DUA14" s="212"/>
      <c r="DUB14" s="212"/>
      <c r="DUC14" s="212"/>
      <c r="DUD14" s="212"/>
      <c r="DUE14" s="212"/>
      <c r="DUF14" s="212"/>
      <c r="DUG14" s="212"/>
      <c r="DUH14" s="212"/>
      <c r="DUI14" s="212"/>
      <c r="DUJ14" s="212"/>
      <c r="DUK14" s="212"/>
      <c r="DUL14" s="212"/>
      <c r="DUM14" s="212"/>
      <c r="DUN14" s="212"/>
      <c r="DUO14" s="212"/>
      <c r="DUP14" s="212"/>
      <c r="DUQ14" s="212"/>
      <c r="DUR14" s="212"/>
      <c r="DUS14" s="212"/>
      <c r="DUT14" s="212"/>
      <c r="DUU14" s="212"/>
      <c r="DUV14" s="212"/>
      <c r="DUW14" s="212"/>
      <c r="DUX14" s="212"/>
      <c r="DUY14" s="212"/>
      <c r="DUZ14" s="212"/>
      <c r="DVA14" s="212"/>
      <c r="DVB14" s="212"/>
      <c r="DVC14" s="212"/>
      <c r="DVD14" s="212"/>
      <c r="DVE14" s="212"/>
      <c r="DVF14" s="212"/>
      <c r="DVG14" s="212"/>
      <c r="DVH14" s="212"/>
      <c r="DVI14" s="212"/>
      <c r="DVJ14" s="212"/>
      <c r="DVK14" s="212"/>
      <c r="DVL14" s="212"/>
      <c r="DVM14" s="212"/>
      <c r="DVN14" s="212"/>
      <c r="DVO14" s="212"/>
      <c r="DVP14" s="212"/>
      <c r="DVQ14" s="212"/>
      <c r="DVR14" s="212"/>
      <c r="DVS14" s="212"/>
      <c r="DVT14" s="212"/>
      <c r="DVU14" s="212"/>
      <c r="DVV14" s="212"/>
      <c r="DVW14" s="212"/>
      <c r="DVX14" s="212"/>
      <c r="DVY14" s="212"/>
      <c r="DVZ14" s="212"/>
      <c r="DWA14" s="212"/>
      <c r="DWB14" s="212"/>
      <c r="DWC14" s="212"/>
      <c r="DWD14" s="212"/>
      <c r="DWE14" s="212"/>
      <c r="DWF14" s="212"/>
      <c r="DWG14" s="212"/>
      <c r="DWH14" s="212"/>
      <c r="DWI14" s="212"/>
      <c r="DWJ14" s="212"/>
      <c r="DWK14" s="212"/>
      <c r="DWL14" s="212"/>
      <c r="DWM14" s="212"/>
      <c r="DWN14" s="212"/>
      <c r="DWO14" s="212"/>
      <c r="DWP14" s="212"/>
      <c r="DWQ14" s="212"/>
      <c r="DWR14" s="212"/>
      <c r="DWS14" s="212"/>
      <c r="DWT14" s="212"/>
      <c r="DWU14" s="212"/>
      <c r="DWV14" s="212"/>
      <c r="DWW14" s="212"/>
      <c r="DWX14" s="212"/>
      <c r="DWY14" s="212"/>
      <c r="DWZ14" s="212"/>
      <c r="DXA14" s="212"/>
      <c r="DXB14" s="212"/>
      <c r="DXC14" s="212"/>
      <c r="DXD14" s="212"/>
      <c r="DXE14" s="212"/>
      <c r="DXF14" s="212"/>
      <c r="DXG14" s="212"/>
      <c r="DXH14" s="212"/>
      <c r="DXI14" s="212"/>
      <c r="DXJ14" s="212"/>
      <c r="DXK14" s="212"/>
      <c r="DXL14" s="212"/>
      <c r="DXM14" s="212"/>
      <c r="DXN14" s="212"/>
      <c r="DXO14" s="212"/>
      <c r="DXP14" s="212"/>
      <c r="DXQ14" s="212"/>
      <c r="DXR14" s="212"/>
      <c r="DXS14" s="212"/>
      <c r="DXT14" s="212"/>
      <c r="DXU14" s="212"/>
      <c r="DXV14" s="212"/>
      <c r="DXW14" s="212"/>
      <c r="DXX14" s="212"/>
      <c r="DXY14" s="212"/>
      <c r="DXZ14" s="212"/>
      <c r="DYA14" s="212"/>
      <c r="DYB14" s="212"/>
      <c r="DYC14" s="212"/>
      <c r="DYD14" s="212"/>
      <c r="DYE14" s="212"/>
      <c r="DYF14" s="212"/>
      <c r="DYG14" s="212"/>
      <c r="DYH14" s="212"/>
      <c r="DYI14" s="212"/>
      <c r="DYJ14" s="212"/>
      <c r="DYK14" s="212"/>
      <c r="DYL14" s="212"/>
      <c r="DYM14" s="212"/>
      <c r="DYN14" s="212"/>
      <c r="DYO14" s="212"/>
      <c r="DYP14" s="212"/>
      <c r="DYQ14" s="212"/>
      <c r="DYR14" s="212"/>
      <c r="DYS14" s="212"/>
      <c r="DYT14" s="212"/>
      <c r="DYU14" s="212"/>
      <c r="DYV14" s="212"/>
      <c r="DYW14" s="212"/>
      <c r="DYX14" s="212"/>
      <c r="DYY14" s="212"/>
      <c r="DYZ14" s="212"/>
      <c r="DZA14" s="212"/>
      <c r="DZB14" s="212"/>
      <c r="DZC14" s="212"/>
      <c r="DZD14" s="212"/>
      <c r="DZE14" s="212"/>
      <c r="DZF14" s="212"/>
      <c r="DZG14" s="212"/>
      <c r="DZH14" s="212"/>
      <c r="DZI14" s="212"/>
      <c r="DZJ14" s="212"/>
      <c r="DZK14" s="212"/>
      <c r="DZL14" s="212"/>
      <c r="DZM14" s="212"/>
      <c r="DZN14" s="212"/>
      <c r="DZO14" s="212"/>
      <c r="DZP14" s="212"/>
      <c r="DZQ14" s="212"/>
      <c r="DZR14" s="212"/>
      <c r="DZS14" s="212"/>
      <c r="DZT14" s="212"/>
      <c r="DZU14" s="212"/>
      <c r="DZV14" s="212"/>
      <c r="DZW14" s="212"/>
      <c r="DZX14" s="212"/>
      <c r="DZY14" s="212"/>
      <c r="DZZ14" s="212"/>
      <c r="EAA14" s="212"/>
      <c r="EAB14" s="212"/>
      <c r="EAC14" s="212"/>
      <c r="EAD14" s="212"/>
      <c r="EAE14" s="212"/>
      <c r="EAF14" s="212"/>
      <c r="EAG14" s="212"/>
      <c r="EAH14" s="212"/>
      <c r="EAI14" s="212"/>
      <c r="EAJ14" s="212"/>
      <c r="EAK14" s="212"/>
      <c r="EAL14" s="212"/>
      <c r="EAM14" s="212"/>
      <c r="EAN14" s="212"/>
      <c r="EAO14" s="212"/>
      <c r="EAP14" s="212"/>
      <c r="EAQ14" s="212"/>
      <c r="EAR14" s="212"/>
      <c r="EAS14" s="212"/>
      <c r="EAT14" s="212"/>
      <c r="EAU14" s="212"/>
      <c r="EAV14" s="212"/>
      <c r="EAW14" s="212"/>
      <c r="EAX14" s="212"/>
      <c r="EAY14" s="212"/>
      <c r="EAZ14" s="212"/>
      <c r="EBA14" s="212"/>
      <c r="EBB14" s="212"/>
      <c r="EBC14" s="212"/>
      <c r="EBD14" s="212"/>
      <c r="EBE14" s="212"/>
      <c r="EBF14" s="212"/>
      <c r="EBG14" s="212"/>
      <c r="EBH14" s="212"/>
      <c r="EBI14" s="212"/>
      <c r="EBJ14" s="212"/>
      <c r="EBK14" s="212"/>
      <c r="EBL14" s="212"/>
      <c r="EBM14" s="212"/>
      <c r="EBN14" s="212"/>
      <c r="EBO14" s="212"/>
      <c r="EBP14" s="212"/>
      <c r="EBQ14" s="212"/>
      <c r="EBR14" s="212"/>
      <c r="EBS14" s="212"/>
      <c r="EBT14" s="212"/>
      <c r="EBU14" s="212"/>
      <c r="EBV14" s="212"/>
      <c r="EBW14" s="212"/>
      <c r="EBX14" s="212"/>
      <c r="EBY14" s="212"/>
      <c r="EBZ14" s="212"/>
      <c r="ECA14" s="212"/>
      <c r="ECB14" s="212"/>
      <c r="ECC14" s="212"/>
      <c r="ECD14" s="212"/>
      <c r="ECE14" s="212"/>
      <c r="ECF14" s="212"/>
      <c r="ECG14" s="212"/>
      <c r="ECH14" s="212"/>
      <c r="ECI14" s="212"/>
      <c r="ECJ14" s="212"/>
      <c r="ECK14" s="212"/>
      <c r="ECL14" s="212"/>
      <c r="ECM14" s="212"/>
      <c r="ECN14" s="212"/>
      <c r="ECO14" s="212"/>
      <c r="ECP14" s="212"/>
      <c r="ECQ14" s="212"/>
      <c r="ECR14" s="212"/>
      <c r="ECS14" s="212"/>
      <c r="ECT14" s="212"/>
      <c r="ECU14" s="212"/>
      <c r="ECV14" s="212"/>
      <c r="ECW14" s="212"/>
      <c r="ECX14" s="212"/>
      <c r="ECY14" s="212"/>
      <c r="ECZ14" s="212"/>
      <c r="EDA14" s="212"/>
      <c r="EDB14" s="212"/>
      <c r="EDC14" s="212"/>
      <c r="EDD14" s="212"/>
      <c r="EDE14" s="212"/>
      <c r="EDF14" s="212"/>
      <c r="EDG14" s="212"/>
      <c r="EDH14" s="212"/>
      <c r="EDI14" s="212"/>
      <c r="EDJ14" s="212"/>
      <c r="EDK14" s="212"/>
      <c r="EDL14" s="212"/>
      <c r="EDM14" s="212"/>
      <c r="EDN14" s="212"/>
      <c r="EDO14" s="212"/>
      <c r="EDP14" s="212"/>
      <c r="EDQ14" s="212"/>
      <c r="EDR14" s="212"/>
      <c r="EDS14" s="212"/>
      <c r="EDT14" s="212"/>
      <c r="EDU14" s="212"/>
      <c r="EDV14" s="212"/>
      <c r="EDW14" s="212"/>
      <c r="EDX14" s="212"/>
      <c r="EDY14" s="212"/>
      <c r="EDZ14" s="212"/>
      <c r="EEA14" s="212"/>
      <c r="EEB14" s="212"/>
      <c r="EEC14" s="212"/>
      <c r="EED14" s="212"/>
      <c r="EEE14" s="212"/>
      <c r="EEF14" s="212"/>
      <c r="EEG14" s="212"/>
      <c r="EEH14" s="212"/>
      <c r="EEI14" s="212"/>
      <c r="EEJ14" s="212"/>
      <c r="EEK14" s="212"/>
      <c r="EEL14" s="212"/>
      <c r="EEM14" s="212"/>
      <c r="EEN14" s="212"/>
      <c r="EEO14" s="212"/>
      <c r="EEP14" s="212"/>
      <c r="EEQ14" s="212"/>
      <c r="EER14" s="212"/>
      <c r="EES14" s="212"/>
      <c r="EET14" s="212"/>
      <c r="EEU14" s="212"/>
      <c r="EEV14" s="212"/>
      <c r="EEW14" s="212"/>
      <c r="EEX14" s="212"/>
      <c r="EEY14" s="212"/>
      <c r="EEZ14" s="212"/>
      <c r="EFA14" s="212"/>
      <c r="EFB14" s="212"/>
      <c r="EFC14" s="212"/>
      <c r="EFD14" s="212"/>
      <c r="EFE14" s="212"/>
      <c r="EFF14" s="212"/>
      <c r="EFG14" s="212"/>
      <c r="EFH14" s="212"/>
      <c r="EFI14" s="212"/>
      <c r="EFJ14" s="212"/>
      <c r="EFK14" s="212"/>
      <c r="EFL14" s="212"/>
      <c r="EFM14" s="212"/>
      <c r="EFN14" s="212"/>
      <c r="EFO14" s="212"/>
      <c r="EFP14" s="212"/>
      <c r="EFQ14" s="212"/>
      <c r="EFR14" s="212"/>
      <c r="EFS14" s="212"/>
      <c r="EFT14" s="212"/>
      <c r="EFU14" s="212"/>
      <c r="EFV14" s="212"/>
      <c r="EFW14" s="212"/>
      <c r="EFX14" s="212"/>
      <c r="EFY14" s="212"/>
      <c r="EFZ14" s="212"/>
      <c r="EGA14" s="212"/>
      <c r="EGB14" s="212"/>
      <c r="EGC14" s="212"/>
      <c r="EGD14" s="212"/>
      <c r="EGE14" s="212"/>
      <c r="EGF14" s="212"/>
      <c r="EGG14" s="212"/>
      <c r="EGH14" s="212"/>
      <c r="EGI14" s="212"/>
      <c r="EGJ14" s="212"/>
      <c r="EGK14" s="212"/>
      <c r="EGL14" s="212"/>
      <c r="EGM14" s="212"/>
      <c r="EGN14" s="212"/>
      <c r="EGO14" s="212"/>
      <c r="EGP14" s="212"/>
      <c r="EGQ14" s="212"/>
      <c r="EGR14" s="212"/>
      <c r="EGS14" s="212"/>
      <c r="EGT14" s="212"/>
      <c r="EGU14" s="212"/>
      <c r="EGV14" s="212"/>
      <c r="EGW14" s="212"/>
      <c r="EGX14" s="212"/>
      <c r="EGY14" s="212"/>
      <c r="EGZ14" s="212"/>
      <c r="EHA14" s="212"/>
      <c r="EHB14" s="212"/>
      <c r="EHC14" s="212"/>
      <c r="EHD14" s="212"/>
      <c r="EHE14" s="212"/>
      <c r="EHF14" s="212"/>
      <c r="EHG14" s="212"/>
      <c r="EHH14" s="212"/>
      <c r="EHI14" s="212"/>
      <c r="EHJ14" s="212"/>
      <c r="EHK14" s="212"/>
      <c r="EHL14" s="212"/>
      <c r="EHM14" s="212"/>
      <c r="EHN14" s="212"/>
      <c r="EHO14" s="212"/>
      <c r="EHP14" s="212"/>
      <c r="EHQ14" s="212"/>
      <c r="EHR14" s="212"/>
      <c r="EHS14" s="212"/>
      <c r="EHT14" s="212"/>
      <c r="EHU14" s="212"/>
      <c r="EHV14" s="212"/>
      <c r="EHW14" s="212"/>
      <c r="EHX14" s="212"/>
      <c r="EHY14" s="212"/>
      <c r="EHZ14" s="212"/>
      <c r="EIA14" s="212"/>
      <c r="EIB14" s="212"/>
      <c r="EIC14" s="212"/>
      <c r="EID14" s="212"/>
      <c r="EIE14" s="212"/>
      <c r="EIF14" s="212"/>
      <c r="EIG14" s="212"/>
      <c r="EIH14" s="212"/>
      <c r="EII14" s="212"/>
      <c r="EIJ14" s="212"/>
      <c r="EIK14" s="212"/>
      <c r="EIL14" s="212"/>
      <c r="EIM14" s="212"/>
      <c r="EIN14" s="212"/>
      <c r="EIO14" s="212"/>
      <c r="EIP14" s="212"/>
      <c r="EIQ14" s="212"/>
      <c r="EIR14" s="212"/>
      <c r="EIS14" s="212"/>
      <c r="EIT14" s="212"/>
      <c r="EIU14" s="212"/>
      <c r="EIV14" s="212"/>
      <c r="EIW14" s="212"/>
      <c r="EIX14" s="212"/>
      <c r="EIY14" s="212"/>
      <c r="EIZ14" s="212"/>
      <c r="EJA14" s="212"/>
      <c r="EJB14" s="212"/>
      <c r="EJC14" s="212"/>
      <c r="EJD14" s="212"/>
      <c r="EJE14" s="212"/>
      <c r="EJF14" s="212"/>
      <c r="EJG14" s="212"/>
      <c r="EJH14" s="212"/>
      <c r="EJI14" s="212"/>
      <c r="EJJ14" s="212"/>
      <c r="EJK14" s="212"/>
      <c r="EJL14" s="212"/>
      <c r="EJM14" s="212"/>
      <c r="EJN14" s="212"/>
      <c r="EJO14" s="212"/>
      <c r="EJP14" s="212"/>
      <c r="EJQ14" s="212"/>
      <c r="EJR14" s="212"/>
      <c r="EJS14" s="212"/>
      <c r="EJT14" s="212"/>
      <c r="EJU14" s="212"/>
      <c r="EJV14" s="212"/>
      <c r="EJW14" s="212"/>
      <c r="EJX14" s="212"/>
      <c r="EJY14" s="212"/>
      <c r="EJZ14" s="212"/>
      <c r="EKA14" s="212"/>
      <c r="EKB14" s="212"/>
      <c r="EKC14" s="212"/>
      <c r="EKD14" s="212"/>
      <c r="EKE14" s="212"/>
      <c r="EKF14" s="212"/>
      <c r="EKG14" s="212"/>
      <c r="EKH14" s="212"/>
      <c r="EKI14" s="212"/>
      <c r="EKJ14" s="212"/>
      <c r="EKK14" s="212"/>
      <c r="EKL14" s="212"/>
      <c r="EKM14" s="212"/>
      <c r="EKN14" s="212"/>
      <c r="EKO14" s="212"/>
      <c r="EKP14" s="212"/>
      <c r="EKQ14" s="212"/>
      <c r="EKR14" s="212"/>
      <c r="EKS14" s="212"/>
      <c r="EKT14" s="212"/>
      <c r="EKU14" s="212"/>
      <c r="EKV14" s="212"/>
      <c r="EKW14" s="212"/>
      <c r="EKX14" s="212"/>
      <c r="EKY14" s="212"/>
      <c r="EKZ14" s="212"/>
      <c r="ELA14" s="212"/>
      <c r="ELB14" s="212"/>
      <c r="ELC14" s="212"/>
      <c r="ELD14" s="212"/>
      <c r="ELE14" s="212"/>
      <c r="ELF14" s="212"/>
      <c r="ELG14" s="212"/>
      <c r="ELH14" s="212"/>
      <c r="ELI14" s="212"/>
      <c r="ELJ14" s="212"/>
      <c r="ELK14" s="212"/>
      <c r="ELL14" s="212"/>
      <c r="ELM14" s="212"/>
      <c r="ELN14" s="212"/>
      <c r="ELO14" s="212"/>
      <c r="ELP14" s="212"/>
      <c r="ELQ14" s="212"/>
      <c r="ELR14" s="212"/>
      <c r="ELS14" s="212"/>
      <c r="ELT14" s="212"/>
      <c r="ELU14" s="212"/>
      <c r="ELV14" s="212"/>
      <c r="ELW14" s="212"/>
      <c r="ELX14" s="212"/>
      <c r="ELY14" s="212"/>
      <c r="ELZ14" s="212"/>
      <c r="EMA14" s="212"/>
      <c r="EMB14" s="212"/>
      <c r="EMC14" s="212"/>
      <c r="EMD14" s="212"/>
      <c r="EME14" s="212"/>
      <c r="EMF14" s="212"/>
      <c r="EMG14" s="212"/>
      <c r="EMH14" s="212"/>
      <c r="EMI14" s="212"/>
      <c r="EMJ14" s="212"/>
      <c r="EMK14" s="212"/>
      <c r="EML14" s="212"/>
      <c r="EMM14" s="212"/>
      <c r="EMN14" s="212"/>
      <c r="EMO14" s="212"/>
      <c r="EMP14" s="212"/>
      <c r="EMQ14" s="212"/>
      <c r="EMR14" s="212"/>
      <c r="EMS14" s="212"/>
      <c r="EMT14" s="212"/>
      <c r="EMU14" s="212"/>
      <c r="EMV14" s="212"/>
      <c r="EMW14" s="212"/>
      <c r="EMX14" s="212"/>
      <c r="EMY14" s="212"/>
      <c r="EMZ14" s="212"/>
      <c r="ENA14" s="212"/>
      <c r="ENB14" s="212"/>
      <c r="ENC14" s="212"/>
      <c r="END14" s="212"/>
      <c r="ENE14" s="212"/>
      <c r="ENF14" s="212"/>
      <c r="ENG14" s="212"/>
      <c r="ENH14" s="212"/>
      <c r="ENI14" s="212"/>
      <c r="ENJ14" s="212"/>
      <c r="ENK14" s="212"/>
      <c r="ENL14" s="212"/>
      <c r="ENM14" s="212"/>
      <c r="ENN14" s="212"/>
      <c r="ENO14" s="212"/>
      <c r="ENP14" s="212"/>
      <c r="ENQ14" s="212"/>
      <c r="ENR14" s="212"/>
      <c r="ENS14" s="212"/>
      <c r="ENT14" s="212"/>
      <c r="ENU14" s="212"/>
      <c r="ENV14" s="212"/>
      <c r="ENW14" s="212"/>
      <c r="ENX14" s="212"/>
      <c r="ENY14" s="212"/>
      <c r="ENZ14" s="212"/>
      <c r="EOA14" s="212"/>
      <c r="EOB14" s="212"/>
      <c r="EOC14" s="212"/>
      <c r="EOD14" s="212"/>
      <c r="EOE14" s="212"/>
      <c r="EOF14" s="212"/>
      <c r="EOG14" s="212"/>
      <c r="EOH14" s="212"/>
      <c r="EOI14" s="212"/>
      <c r="EOJ14" s="212"/>
      <c r="EOK14" s="212"/>
      <c r="EOL14" s="212"/>
      <c r="EOM14" s="212"/>
      <c r="EON14" s="212"/>
      <c r="EOO14" s="212"/>
      <c r="EOP14" s="212"/>
      <c r="EOQ14" s="212"/>
      <c r="EOR14" s="212"/>
      <c r="EOS14" s="212"/>
      <c r="EOT14" s="212"/>
      <c r="EOU14" s="212"/>
      <c r="EOV14" s="212"/>
      <c r="EOW14" s="212"/>
      <c r="EOX14" s="212"/>
      <c r="EOY14" s="212"/>
      <c r="EOZ14" s="212"/>
      <c r="EPA14" s="212"/>
      <c r="EPB14" s="212"/>
      <c r="EPC14" s="212"/>
      <c r="EPD14" s="212"/>
      <c r="EPE14" s="212"/>
      <c r="EPF14" s="212"/>
      <c r="EPG14" s="212"/>
      <c r="EPH14" s="212"/>
      <c r="EPI14" s="212"/>
      <c r="EPJ14" s="212"/>
      <c r="EPK14" s="212"/>
      <c r="EPL14" s="212"/>
      <c r="EPM14" s="212"/>
      <c r="EPN14" s="212"/>
      <c r="EPO14" s="212"/>
      <c r="EPP14" s="212"/>
      <c r="EPQ14" s="212"/>
      <c r="EPR14" s="212"/>
      <c r="EPS14" s="212"/>
      <c r="EPT14" s="212"/>
      <c r="EPU14" s="212"/>
      <c r="EPV14" s="212"/>
      <c r="EPW14" s="212"/>
      <c r="EPX14" s="212"/>
      <c r="EPY14" s="212"/>
      <c r="EPZ14" s="212"/>
      <c r="EQA14" s="212"/>
      <c r="EQB14" s="212"/>
      <c r="EQC14" s="212"/>
      <c r="EQD14" s="212"/>
      <c r="EQE14" s="212"/>
      <c r="EQF14" s="212"/>
      <c r="EQG14" s="212"/>
      <c r="EQH14" s="212"/>
      <c r="EQI14" s="212"/>
      <c r="EQJ14" s="212"/>
      <c r="EQK14" s="212"/>
      <c r="EQL14" s="212"/>
      <c r="EQM14" s="212"/>
      <c r="EQN14" s="212"/>
      <c r="EQO14" s="212"/>
      <c r="EQP14" s="212"/>
      <c r="EQQ14" s="212"/>
      <c r="EQR14" s="212"/>
      <c r="EQS14" s="212"/>
      <c r="EQT14" s="212"/>
      <c r="EQU14" s="212"/>
      <c r="EQV14" s="212"/>
      <c r="EQW14" s="212"/>
      <c r="EQX14" s="212"/>
      <c r="EQY14" s="212"/>
      <c r="EQZ14" s="212"/>
      <c r="ERA14" s="212"/>
      <c r="ERB14" s="212"/>
      <c r="ERC14" s="212"/>
      <c r="ERD14" s="212"/>
      <c r="ERE14" s="212"/>
      <c r="ERF14" s="212"/>
      <c r="ERG14" s="212"/>
      <c r="ERH14" s="212"/>
      <c r="ERI14" s="212"/>
      <c r="ERJ14" s="212"/>
      <c r="ERK14" s="212"/>
      <c r="ERL14" s="212"/>
      <c r="ERM14" s="212"/>
      <c r="ERN14" s="212"/>
      <c r="ERO14" s="212"/>
      <c r="ERP14" s="212"/>
      <c r="ERQ14" s="212"/>
      <c r="ERR14" s="212"/>
      <c r="ERS14" s="212"/>
      <c r="ERT14" s="212"/>
      <c r="ERU14" s="212"/>
      <c r="ERV14" s="212"/>
      <c r="ERW14" s="212"/>
      <c r="ERX14" s="212"/>
      <c r="ERY14" s="212"/>
      <c r="ERZ14" s="212"/>
      <c r="ESA14" s="212"/>
      <c r="ESB14" s="212"/>
      <c r="ESC14" s="212"/>
      <c r="ESD14" s="212"/>
      <c r="ESE14" s="212"/>
      <c r="ESF14" s="212"/>
      <c r="ESG14" s="212"/>
      <c r="ESH14" s="212"/>
      <c r="ESI14" s="212"/>
      <c r="ESJ14" s="212"/>
      <c r="ESK14" s="212"/>
      <c r="ESL14" s="212"/>
      <c r="ESM14" s="212"/>
      <c r="ESN14" s="212"/>
      <c r="ESO14" s="212"/>
      <c r="ESP14" s="212"/>
      <c r="ESQ14" s="212"/>
      <c r="ESR14" s="212"/>
      <c r="ESS14" s="212"/>
      <c r="EST14" s="212"/>
      <c r="ESU14" s="212"/>
      <c r="ESV14" s="212"/>
      <c r="ESW14" s="212"/>
      <c r="ESX14" s="212"/>
      <c r="ESY14" s="212"/>
      <c r="ESZ14" s="212"/>
      <c r="ETA14" s="212"/>
      <c r="ETB14" s="212"/>
      <c r="ETC14" s="212"/>
      <c r="ETD14" s="212"/>
      <c r="ETE14" s="212"/>
      <c r="ETF14" s="212"/>
      <c r="ETG14" s="212"/>
      <c r="ETH14" s="212"/>
      <c r="ETI14" s="212"/>
      <c r="ETJ14" s="212"/>
      <c r="ETK14" s="212"/>
      <c r="ETL14" s="212"/>
      <c r="ETM14" s="212"/>
      <c r="ETN14" s="212"/>
      <c r="ETO14" s="212"/>
      <c r="ETP14" s="212"/>
      <c r="ETQ14" s="212"/>
      <c r="ETR14" s="212"/>
      <c r="ETS14" s="212"/>
      <c r="ETT14" s="212"/>
      <c r="ETU14" s="212"/>
      <c r="ETV14" s="212"/>
      <c r="ETW14" s="212"/>
      <c r="ETX14" s="212"/>
      <c r="ETY14" s="212"/>
      <c r="ETZ14" s="212"/>
      <c r="EUA14" s="212"/>
      <c r="EUB14" s="212"/>
      <c r="EUC14" s="212"/>
      <c r="EUD14" s="212"/>
      <c r="EUE14" s="212"/>
      <c r="EUF14" s="212"/>
      <c r="EUG14" s="212"/>
      <c r="EUH14" s="212"/>
      <c r="EUI14" s="212"/>
      <c r="EUJ14" s="212"/>
      <c r="EUK14" s="212"/>
      <c r="EUL14" s="212"/>
      <c r="EUM14" s="212"/>
      <c r="EUN14" s="212"/>
      <c r="EUO14" s="212"/>
      <c r="EUP14" s="212"/>
      <c r="EUQ14" s="212"/>
      <c r="EUR14" s="212"/>
      <c r="EUS14" s="212"/>
      <c r="EUT14" s="212"/>
      <c r="EUU14" s="212"/>
      <c r="EUV14" s="212"/>
      <c r="EUW14" s="212"/>
      <c r="EUX14" s="212"/>
      <c r="EUY14" s="212"/>
      <c r="EUZ14" s="212"/>
      <c r="EVA14" s="212"/>
      <c r="EVB14" s="212"/>
      <c r="EVC14" s="212"/>
      <c r="EVD14" s="212"/>
      <c r="EVE14" s="212"/>
      <c r="EVF14" s="212"/>
      <c r="EVG14" s="212"/>
      <c r="EVH14" s="212"/>
      <c r="EVI14" s="212"/>
      <c r="EVJ14" s="212"/>
      <c r="EVK14" s="212"/>
      <c r="EVL14" s="212"/>
      <c r="EVM14" s="212"/>
      <c r="EVN14" s="212"/>
      <c r="EVO14" s="212"/>
      <c r="EVP14" s="212"/>
      <c r="EVQ14" s="212"/>
      <c r="EVR14" s="212"/>
      <c r="EVS14" s="212"/>
      <c r="EVT14" s="212"/>
      <c r="EVU14" s="212"/>
      <c r="EVV14" s="212"/>
      <c r="EVW14" s="212"/>
      <c r="EVX14" s="212"/>
      <c r="EVY14" s="212"/>
      <c r="EVZ14" s="212"/>
      <c r="EWA14" s="212"/>
      <c r="EWB14" s="212"/>
      <c r="EWC14" s="212"/>
      <c r="EWD14" s="212"/>
      <c r="EWE14" s="212"/>
      <c r="EWF14" s="212"/>
      <c r="EWG14" s="212"/>
      <c r="EWH14" s="212"/>
      <c r="EWI14" s="212"/>
      <c r="EWJ14" s="212"/>
      <c r="EWK14" s="212"/>
      <c r="EWL14" s="212"/>
      <c r="EWM14" s="212"/>
      <c r="EWN14" s="212"/>
      <c r="EWO14" s="212"/>
      <c r="EWP14" s="212"/>
      <c r="EWQ14" s="212"/>
      <c r="EWR14" s="212"/>
      <c r="EWS14" s="212"/>
      <c r="EWT14" s="212"/>
      <c r="EWU14" s="212"/>
      <c r="EWV14" s="212"/>
      <c r="EWW14" s="212"/>
      <c r="EWX14" s="212"/>
      <c r="EWY14" s="212"/>
      <c r="EWZ14" s="212"/>
      <c r="EXA14" s="212"/>
      <c r="EXB14" s="212"/>
      <c r="EXC14" s="212"/>
      <c r="EXD14" s="212"/>
      <c r="EXE14" s="212"/>
      <c r="EXF14" s="212"/>
      <c r="EXG14" s="212"/>
      <c r="EXH14" s="212"/>
      <c r="EXI14" s="212"/>
      <c r="EXJ14" s="212"/>
      <c r="EXK14" s="212"/>
      <c r="EXL14" s="212"/>
      <c r="EXM14" s="212"/>
      <c r="EXN14" s="212"/>
      <c r="EXO14" s="212"/>
      <c r="EXP14" s="212"/>
      <c r="EXQ14" s="212"/>
      <c r="EXR14" s="212"/>
      <c r="EXS14" s="212"/>
      <c r="EXT14" s="212"/>
      <c r="EXU14" s="212"/>
      <c r="EXV14" s="212"/>
      <c r="EXW14" s="212"/>
      <c r="EXX14" s="212"/>
      <c r="EXY14" s="212"/>
      <c r="EXZ14" s="212"/>
      <c r="EYA14" s="212"/>
      <c r="EYB14" s="212"/>
      <c r="EYC14" s="212"/>
      <c r="EYD14" s="212"/>
      <c r="EYE14" s="212"/>
      <c r="EYF14" s="212"/>
      <c r="EYG14" s="212"/>
      <c r="EYH14" s="212"/>
      <c r="EYI14" s="212"/>
      <c r="EYJ14" s="212"/>
      <c r="EYK14" s="212"/>
      <c r="EYL14" s="212"/>
      <c r="EYM14" s="212"/>
      <c r="EYN14" s="212"/>
      <c r="EYO14" s="212"/>
      <c r="EYP14" s="212"/>
      <c r="EYQ14" s="212"/>
      <c r="EYR14" s="212"/>
      <c r="EYS14" s="212"/>
      <c r="EYT14" s="212"/>
      <c r="EYU14" s="212"/>
      <c r="EYV14" s="212"/>
      <c r="EYW14" s="212"/>
      <c r="EYX14" s="212"/>
      <c r="EYY14" s="212"/>
      <c r="EYZ14" s="212"/>
      <c r="EZA14" s="212"/>
      <c r="EZB14" s="212"/>
      <c r="EZC14" s="212"/>
      <c r="EZD14" s="212"/>
      <c r="EZE14" s="212"/>
      <c r="EZF14" s="212"/>
      <c r="EZG14" s="212"/>
      <c r="EZH14" s="212"/>
      <c r="EZI14" s="212"/>
      <c r="EZJ14" s="212"/>
      <c r="EZK14" s="212"/>
      <c r="EZL14" s="212"/>
      <c r="EZM14" s="212"/>
      <c r="EZN14" s="212"/>
      <c r="EZO14" s="212"/>
      <c r="EZP14" s="212"/>
      <c r="EZQ14" s="212"/>
      <c r="EZR14" s="212"/>
      <c r="EZS14" s="212"/>
      <c r="EZT14" s="212"/>
      <c r="EZU14" s="212"/>
      <c r="EZV14" s="212"/>
      <c r="EZW14" s="212"/>
      <c r="EZX14" s="212"/>
      <c r="EZY14" s="212"/>
      <c r="EZZ14" s="212"/>
      <c r="FAA14" s="212"/>
      <c r="FAB14" s="212"/>
      <c r="FAC14" s="212"/>
      <c r="FAD14" s="212"/>
      <c r="FAE14" s="212"/>
      <c r="FAF14" s="212"/>
      <c r="FAG14" s="212"/>
      <c r="FAH14" s="212"/>
      <c r="FAI14" s="212"/>
      <c r="FAJ14" s="212"/>
      <c r="FAK14" s="212"/>
      <c r="FAL14" s="212"/>
      <c r="FAM14" s="212"/>
      <c r="FAN14" s="212"/>
      <c r="FAO14" s="212"/>
      <c r="FAP14" s="212"/>
      <c r="FAQ14" s="212"/>
      <c r="FAR14" s="212"/>
      <c r="FAS14" s="212"/>
      <c r="FAT14" s="212"/>
      <c r="FAU14" s="212"/>
      <c r="FAV14" s="212"/>
      <c r="FAW14" s="212"/>
      <c r="FAX14" s="212"/>
      <c r="FAY14" s="212"/>
      <c r="FAZ14" s="212"/>
      <c r="FBA14" s="212"/>
      <c r="FBB14" s="212"/>
      <c r="FBC14" s="212"/>
      <c r="FBD14" s="212"/>
      <c r="FBE14" s="212"/>
      <c r="FBF14" s="212"/>
      <c r="FBG14" s="212"/>
      <c r="FBH14" s="212"/>
      <c r="FBI14" s="212"/>
      <c r="FBJ14" s="212"/>
      <c r="FBK14" s="212"/>
      <c r="FBL14" s="212"/>
      <c r="FBM14" s="212"/>
      <c r="FBN14" s="212"/>
      <c r="FBO14" s="212"/>
      <c r="FBP14" s="212"/>
      <c r="FBQ14" s="212"/>
      <c r="FBR14" s="212"/>
      <c r="FBS14" s="212"/>
      <c r="FBT14" s="212"/>
      <c r="FBU14" s="212"/>
      <c r="FBV14" s="212"/>
      <c r="FBW14" s="212"/>
      <c r="FBX14" s="212"/>
      <c r="FBY14" s="212"/>
      <c r="FBZ14" s="212"/>
      <c r="FCA14" s="212"/>
      <c r="FCB14" s="212"/>
      <c r="FCC14" s="212"/>
      <c r="FCD14" s="212"/>
      <c r="FCE14" s="212"/>
      <c r="FCF14" s="212"/>
      <c r="FCG14" s="212"/>
      <c r="FCH14" s="212"/>
      <c r="FCI14" s="212"/>
      <c r="FCJ14" s="212"/>
      <c r="FCK14" s="212"/>
      <c r="FCL14" s="212"/>
      <c r="FCM14" s="212"/>
      <c r="FCN14" s="212"/>
      <c r="FCO14" s="212"/>
      <c r="FCP14" s="212"/>
      <c r="FCQ14" s="212"/>
      <c r="FCR14" s="212"/>
      <c r="FCS14" s="212"/>
      <c r="FCT14" s="212"/>
      <c r="FCU14" s="212"/>
      <c r="FCV14" s="212"/>
      <c r="FCW14" s="212"/>
      <c r="FCX14" s="212"/>
      <c r="FCY14" s="212"/>
      <c r="FCZ14" s="212"/>
      <c r="FDA14" s="212"/>
      <c r="FDB14" s="212"/>
      <c r="FDC14" s="212"/>
      <c r="FDD14" s="212"/>
      <c r="FDE14" s="212"/>
      <c r="FDF14" s="212"/>
      <c r="FDG14" s="212"/>
      <c r="FDH14" s="212"/>
      <c r="FDI14" s="212"/>
      <c r="FDJ14" s="212"/>
      <c r="FDK14" s="212"/>
      <c r="FDL14" s="212"/>
      <c r="FDM14" s="212"/>
      <c r="FDN14" s="212"/>
      <c r="FDO14" s="212"/>
      <c r="FDP14" s="212"/>
      <c r="FDQ14" s="212"/>
      <c r="FDR14" s="212"/>
      <c r="FDS14" s="212"/>
      <c r="FDT14" s="212"/>
      <c r="FDU14" s="212"/>
      <c r="FDV14" s="212"/>
      <c r="FDW14" s="212"/>
      <c r="FDX14" s="212"/>
      <c r="FDY14" s="212"/>
      <c r="FDZ14" s="212"/>
      <c r="FEA14" s="212"/>
      <c r="FEB14" s="212"/>
      <c r="FEC14" s="212"/>
      <c r="FED14" s="212"/>
      <c r="FEE14" s="212"/>
      <c r="FEF14" s="212"/>
      <c r="FEG14" s="212"/>
      <c r="FEH14" s="212"/>
      <c r="FEI14" s="212"/>
      <c r="FEJ14" s="212"/>
      <c r="FEK14" s="212"/>
      <c r="FEL14" s="212"/>
      <c r="FEM14" s="212"/>
      <c r="FEN14" s="212"/>
      <c r="FEO14" s="212"/>
      <c r="FEP14" s="212"/>
      <c r="FEQ14" s="212"/>
      <c r="FER14" s="212"/>
      <c r="FES14" s="212"/>
      <c r="FET14" s="212"/>
      <c r="FEU14" s="212"/>
      <c r="FEV14" s="212"/>
      <c r="FEW14" s="212"/>
      <c r="FEX14" s="212"/>
      <c r="FEY14" s="212"/>
      <c r="FEZ14" s="212"/>
      <c r="FFA14" s="212"/>
      <c r="FFB14" s="212"/>
      <c r="FFC14" s="212"/>
      <c r="FFD14" s="212"/>
      <c r="FFE14" s="212"/>
      <c r="FFF14" s="212"/>
      <c r="FFG14" s="212"/>
      <c r="FFH14" s="212"/>
      <c r="FFI14" s="212"/>
      <c r="FFJ14" s="212"/>
      <c r="FFK14" s="212"/>
      <c r="FFL14" s="212"/>
      <c r="FFM14" s="212"/>
      <c r="FFN14" s="212"/>
      <c r="FFO14" s="212"/>
      <c r="FFP14" s="212"/>
      <c r="FFQ14" s="212"/>
      <c r="FFR14" s="212"/>
      <c r="FFS14" s="212"/>
      <c r="FFT14" s="212"/>
      <c r="FFU14" s="212"/>
      <c r="FFV14" s="212"/>
      <c r="FFW14" s="212"/>
      <c r="FFX14" s="212"/>
      <c r="FFY14" s="212"/>
      <c r="FFZ14" s="212"/>
      <c r="FGA14" s="212"/>
      <c r="FGB14" s="212"/>
      <c r="FGC14" s="212"/>
      <c r="FGD14" s="212"/>
      <c r="FGE14" s="212"/>
      <c r="FGF14" s="212"/>
      <c r="FGG14" s="212"/>
      <c r="FGH14" s="212"/>
      <c r="FGI14" s="212"/>
      <c r="FGJ14" s="212"/>
      <c r="FGK14" s="212"/>
      <c r="FGL14" s="212"/>
      <c r="FGM14" s="212"/>
      <c r="FGN14" s="212"/>
      <c r="FGO14" s="212"/>
      <c r="FGP14" s="212"/>
      <c r="FGQ14" s="212"/>
      <c r="FGR14" s="212"/>
      <c r="FGS14" s="212"/>
      <c r="FGT14" s="212"/>
      <c r="FGU14" s="212"/>
      <c r="FGV14" s="212"/>
      <c r="FGW14" s="212"/>
      <c r="FGX14" s="212"/>
      <c r="FGY14" s="212"/>
      <c r="FGZ14" s="212"/>
      <c r="FHA14" s="212"/>
      <c r="FHB14" s="212"/>
      <c r="FHC14" s="212"/>
      <c r="FHD14" s="212"/>
      <c r="FHE14" s="212"/>
      <c r="FHF14" s="212"/>
      <c r="FHG14" s="212"/>
      <c r="FHH14" s="212"/>
      <c r="FHI14" s="212"/>
      <c r="FHJ14" s="212"/>
      <c r="FHK14" s="212"/>
      <c r="FHL14" s="212"/>
      <c r="FHM14" s="212"/>
      <c r="FHN14" s="212"/>
      <c r="FHO14" s="212"/>
      <c r="FHP14" s="212"/>
      <c r="FHQ14" s="212"/>
      <c r="FHR14" s="212"/>
      <c r="FHS14" s="212"/>
      <c r="FHT14" s="212"/>
      <c r="FHU14" s="212"/>
      <c r="FHV14" s="212"/>
      <c r="FHW14" s="212"/>
      <c r="FHX14" s="212"/>
      <c r="FHY14" s="212"/>
      <c r="FHZ14" s="212"/>
      <c r="FIA14" s="212"/>
      <c r="FIB14" s="212"/>
      <c r="FIC14" s="212"/>
      <c r="FID14" s="212"/>
      <c r="FIE14" s="212"/>
      <c r="FIF14" s="212"/>
      <c r="FIG14" s="212"/>
      <c r="FIH14" s="212"/>
      <c r="FII14" s="212"/>
      <c r="FIJ14" s="212"/>
      <c r="FIK14" s="212"/>
      <c r="FIL14" s="212"/>
      <c r="FIM14" s="212"/>
      <c r="FIN14" s="212"/>
      <c r="FIO14" s="212"/>
      <c r="FIP14" s="212"/>
      <c r="FIQ14" s="212"/>
      <c r="FIR14" s="212"/>
      <c r="FIS14" s="212"/>
      <c r="FIT14" s="212"/>
      <c r="FIU14" s="212"/>
      <c r="FIV14" s="212"/>
      <c r="FIW14" s="212"/>
      <c r="FIX14" s="212"/>
      <c r="FIY14" s="212"/>
      <c r="FIZ14" s="212"/>
      <c r="FJA14" s="212"/>
      <c r="FJB14" s="212"/>
      <c r="FJC14" s="212"/>
      <c r="FJD14" s="212"/>
      <c r="FJE14" s="212"/>
      <c r="FJF14" s="212"/>
      <c r="FJG14" s="212"/>
      <c r="FJH14" s="212"/>
      <c r="FJI14" s="212"/>
      <c r="FJJ14" s="212"/>
      <c r="FJK14" s="212"/>
      <c r="FJL14" s="212"/>
      <c r="FJM14" s="212"/>
      <c r="FJN14" s="212"/>
      <c r="FJO14" s="212"/>
      <c r="FJP14" s="212"/>
      <c r="FJQ14" s="212"/>
      <c r="FJR14" s="212"/>
      <c r="FJS14" s="212"/>
      <c r="FJT14" s="212"/>
      <c r="FJU14" s="212"/>
      <c r="FJV14" s="212"/>
      <c r="FJW14" s="212"/>
      <c r="FJX14" s="212"/>
      <c r="FJY14" s="212"/>
      <c r="FJZ14" s="212"/>
      <c r="FKA14" s="212"/>
      <c r="FKB14" s="212"/>
      <c r="FKC14" s="212"/>
      <c r="FKD14" s="212"/>
      <c r="FKE14" s="212"/>
      <c r="FKF14" s="212"/>
      <c r="FKG14" s="212"/>
      <c r="FKH14" s="212"/>
      <c r="FKI14" s="212"/>
      <c r="FKJ14" s="212"/>
      <c r="FKK14" s="212"/>
      <c r="FKL14" s="212"/>
      <c r="FKM14" s="212"/>
      <c r="FKN14" s="212"/>
      <c r="FKO14" s="212"/>
      <c r="FKP14" s="212"/>
      <c r="FKQ14" s="212"/>
      <c r="FKR14" s="212"/>
      <c r="FKS14" s="212"/>
      <c r="FKT14" s="212"/>
      <c r="FKU14" s="212"/>
      <c r="FKV14" s="212"/>
      <c r="FKW14" s="212"/>
      <c r="FKX14" s="212"/>
      <c r="FKY14" s="212"/>
      <c r="FKZ14" s="212"/>
      <c r="FLA14" s="212"/>
      <c r="FLB14" s="212"/>
      <c r="FLC14" s="212"/>
      <c r="FLD14" s="212"/>
      <c r="FLE14" s="212"/>
      <c r="FLF14" s="212"/>
      <c r="FLG14" s="212"/>
      <c r="FLH14" s="212"/>
      <c r="FLI14" s="212"/>
      <c r="FLJ14" s="212"/>
      <c r="FLK14" s="212"/>
      <c r="FLL14" s="212"/>
      <c r="FLM14" s="212"/>
      <c r="FLN14" s="212"/>
      <c r="FLO14" s="212"/>
      <c r="FLP14" s="212"/>
      <c r="FLQ14" s="212"/>
      <c r="FLR14" s="212"/>
      <c r="FLS14" s="212"/>
      <c r="FLT14" s="212"/>
      <c r="FLU14" s="212"/>
      <c r="FLV14" s="212"/>
      <c r="FLW14" s="212"/>
      <c r="FLX14" s="212"/>
      <c r="FLY14" s="212"/>
      <c r="FLZ14" s="212"/>
      <c r="FMA14" s="212"/>
      <c r="FMB14" s="212"/>
      <c r="FMC14" s="212"/>
      <c r="FMD14" s="212"/>
      <c r="FME14" s="212"/>
      <c r="FMF14" s="212"/>
      <c r="FMG14" s="212"/>
      <c r="FMH14" s="212"/>
      <c r="FMI14" s="212"/>
      <c r="FMJ14" s="212"/>
      <c r="FMK14" s="212"/>
      <c r="FML14" s="212"/>
      <c r="FMM14" s="212"/>
      <c r="FMN14" s="212"/>
      <c r="FMO14" s="212"/>
      <c r="FMP14" s="212"/>
      <c r="FMQ14" s="212"/>
      <c r="FMR14" s="212"/>
      <c r="FMS14" s="212"/>
      <c r="FMT14" s="212"/>
      <c r="FMU14" s="212"/>
      <c r="FMV14" s="212"/>
      <c r="FMW14" s="212"/>
      <c r="FMX14" s="212"/>
      <c r="FMY14" s="212"/>
      <c r="FMZ14" s="212"/>
      <c r="FNA14" s="212"/>
      <c r="FNB14" s="212"/>
      <c r="FNC14" s="212"/>
      <c r="FND14" s="212"/>
      <c r="FNE14" s="212"/>
      <c r="FNF14" s="212"/>
      <c r="FNG14" s="212"/>
      <c r="FNH14" s="212"/>
      <c r="FNI14" s="212"/>
      <c r="FNJ14" s="212"/>
      <c r="FNK14" s="212"/>
      <c r="FNL14" s="212"/>
      <c r="FNM14" s="212"/>
      <c r="FNN14" s="212"/>
      <c r="FNO14" s="212"/>
      <c r="FNP14" s="212"/>
      <c r="FNQ14" s="212"/>
      <c r="FNR14" s="212"/>
      <c r="FNS14" s="212"/>
      <c r="FNT14" s="212"/>
      <c r="FNU14" s="212"/>
      <c r="FNV14" s="212"/>
      <c r="FNW14" s="212"/>
      <c r="FNX14" s="212"/>
      <c r="FNY14" s="212"/>
      <c r="FNZ14" s="212"/>
      <c r="FOA14" s="212"/>
      <c r="FOB14" s="212"/>
      <c r="FOC14" s="212"/>
      <c r="FOD14" s="212"/>
      <c r="FOE14" s="212"/>
      <c r="FOF14" s="212"/>
      <c r="FOG14" s="212"/>
      <c r="FOH14" s="212"/>
      <c r="FOI14" s="212"/>
      <c r="FOJ14" s="212"/>
      <c r="FOK14" s="212"/>
      <c r="FOL14" s="212"/>
      <c r="FOM14" s="212"/>
      <c r="FON14" s="212"/>
      <c r="FOO14" s="212"/>
      <c r="FOP14" s="212"/>
      <c r="FOQ14" s="212"/>
      <c r="FOR14" s="212"/>
      <c r="FOS14" s="212"/>
      <c r="FOT14" s="212"/>
      <c r="FOU14" s="212"/>
      <c r="FOV14" s="212"/>
      <c r="FOW14" s="212"/>
      <c r="FOX14" s="212"/>
      <c r="FOY14" s="212"/>
      <c r="FOZ14" s="212"/>
      <c r="FPA14" s="212"/>
      <c r="FPB14" s="212"/>
      <c r="FPC14" s="212"/>
      <c r="FPD14" s="212"/>
      <c r="FPE14" s="212"/>
      <c r="FPF14" s="212"/>
      <c r="FPG14" s="212"/>
      <c r="FPH14" s="212"/>
      <c r="FPI14" s="212"/>
      <c r="FPJ14" s="212"/>
      <c r="FPK14" s="212"/>
      <c r="FPL14" s="212"/>
      <c r="FPM14" s="212"/>
      <c r="FPN14" s="212"/>
      <c r="FPO14" s="212"/>
      <c r="FPP14" s="212"/>
      <c r="FPQ14" s="212"/>
      <c r="FPR14" s="212"/>
      <c r="FPS14" s="212"/>
      <c r="FPT14" s="212"/>
      <c r="FPU14" s="212"/>
      <c r="FPV14" s="212"/>
      <c r="FPW14" s="212"/>
      <c r="FPX14" s="212"/>
      <c r="FPY14" s="212"/>
      <c r="FPZ14" s="212"/>
      <c r="FQA14" s="212"/>
      <c r="FQB14" s="212"/>
      <c r="FQC14" s="212"/>
      <c r="FQD14" s="212"/>
      <c r="FQE14" s="212"/>
      <c r="FQF14" s="212"/>
      <c r="FQG14" s="212"/>
      <c r="FQH14" s="212"/>
      <c r="FQI14" s="212"/>
      <c r="FQJ14" s="212"/>
      <c r="FQK14" s="212"/>
      <c r="FQL14" s="212"/>
      <c r="FQM14" s="212"/>
      <c r="FQN14" s="212"/>
      <c r="FQO14" s="212"/>
      <c r="FQP14" s="212"/>
      <c r="FQQ14" s="212"/>
      <c r="FQR14" s="212"/>
      <c r="FQS14" s="212"/>
      <c r="FQT14" s="212"/>
      <c r="FQU14" s="212"/>
      <c r="FQV14" s="212"/>
      <c r="FQW14" s="212"/>
      <c r="FQX14" s="212"/>
      <c r="FQY14" s="212"/>
      <c r="FQZ14" s="212"/>
      <c r="FRA14" s="212"/>
      <c r="FRB14" s="212"/>
      <c r="FRC14" s="212"/>
      <c r="FRD14" s="212"/>
      <c r="FRE14" s="212"/>
      <c r="FRF14" s="212"/>
      <c r="FRG14" s="212"/>
      <c r="FRH14" s="212"/>
      <c r="FRI14" s="212"/>
      <c r="FRJ14" s="212"/>
      <c r="FRK14" s="212"/>
      <c r="FRL14" s="212"/>
      <c r="FRM14" s="212"/>
      <c r="FRN14" s="212"/>
      <c r="FRO14" s="212"/>
      <c r="FRP14" s="212"/>
      <c r="FRQ14" s="212"/>
      <c r="FRR14" s="212"/>
      <c r="FRS14" s="212"/>
      <c r="FRT14" s="212"/>
      <c r="FRU14" s="212"/>
      <c r="FRV14" s="212"/>
      <c r="FRW14" s="212"/>
      <c r="FRX14" s="212"/>
      <c r="FRY14" s="212"/>
      <c r="FRZ14" s="212"/>
      <c r="FSA14" s="212"/>
      <c r="FSB14" s="212"/>
      <c r="FSC14" s="212"/>
      <c r="FSD14" s="212"/>
      <c r="FSE14" s="212"/>
      <c r="FSF14" s="212"/>
      <c r="FSG14" s="212"/>
      <c r="FSH14" s="212"/>
      <c r="FSI14" s="212"/>
      <c r="FSJ14" s="212"/>
      <c r="FSK14" s="212"/>
      <c r="FSL14" s="212"/>
      <c r="FSM14" s="212"/>
      <c r="FSN14" s="212"/>
      <c r="FSO14" s="212"/>
      <c r="FSP14" s="212"/>
      <c r="FSQ14" s="212"/>
      <c r="FSR14" s="212"/>
      <c r="FSS14" s="212"/>
      <c r="FST14" s="212"/>
      <c r="FSU14" s="212"/>
      <c r="FSV14" s="212"/>
      <c r="FSW14" s="212"/>
      <c r="FSX14" s="212"/>
      <c r="FSY14" s="212"/>
      <c r="FSZ14" s="212"/>
      <c r="FTA14" s="212"/>
      <c r="FTB14" s="212"/>
      <c r="FTC14" s="212"/>
      <c r="FTD14" s="212"/>
      <c r="FTE14" s="212"/>
      <c r="FTF14" s="212"/>
      <c r="FTG14" s="212"/>
      <c r="FTH14" s="212"/>
      <c r="FTI14" s="212"/>
      <c r="FTJ14" s="212"/>
      <c r="FTK14" s="212"/>
      <c r="FTL14" s="212"/>
      <c r="FTM14" s="212"/>
      <c r="FTN14" s="212"/>
      <c r="FTO14" s="212"/>
      <c r="FTP14" s="212"/>
      <c r="FTQ14" s="212"/>
      <c r="FTR14" s="212"/>
      <c r="FTS14" s="212"/>
      <c r="FTT14" s="212"/>
      <c r="FTU14" s="212"/>
      <c r="FTV14" s="212"/>
      <c r="FTW14" s="212"/>
      <c r="FTX14" s="212"/>
      <c r="FTY14" s="212"/>
      <c r="FTZ14" s="212"/>
      <c r="FUA14" s="212"/>
      <c r="FUB14" s="212"/>
      <c r="FUC14" s="212"/>
      <c r="FUD14" s="212"/>
      <c r="FUE14" s="212"/>
      <c r="FUF14" s="212"/>
      <c r="FUG14" s="212"/>
      <c r="FUH14" s="212"/>
      <c r="FUI14" s="212"/>
      <c r="FUJ14" s="212"/>
      <c r="FUK14" s="212"/>
      <c r="FUL14" s="212"/>
      <c r="FUM14" s="212"/>
      <c r="FUN14" s="212"/>
      <c r="FUO14" s="212"/>
      <c r="FUP14" s="212"/>
      <c r="FUQ14" s="212"/>
      <c r="FUR14" s="212"/>
      <c r="FUS14" s="212"/>
      <c r="FUT14" s="212"/>
      <c r="FUU14" s="212"/>
      <c r="FUV14" s="212"/>
      <c r="FUW14" s="212"/>
      <c r="FUX14" s="212"/>
      <c r="FUY14" s="212"/>
      <c r="FUZ14" s="212"/>
      <c r="FVA14" s="212"/>
      <c r="FVB14" s="212"/>
      <c r="FVC14" s="212"/>
      <c r="FVD14" s="212"/>
      <c r="FVE14" s="212"/>
      <c r="FVF14" s="212"/>
      <c r="FVG14" s="212"/>
      <c r="FVH14" s="212"/>
      <c r="FVI14" s="212"/>
      <c r="FVJ14" s="212"/>
      <c r="FVK14" s="212"/>
      <c r="FVL14" s="212"/>
      <c r="FVM14" s="212"/>
      <c r="FVN14" s="212"/>
      <c r="FVO14" s="212"/>
      <c r="FVP14" s="212"/>
      <c r="FVQ14" s="212"/>
      <c r="FVR14" s="212"/>
      <c r="FVS14" s="212"/>
      <c r="FVT14" s="212"/>
      <c r="FVU14" s="212"/>
      <c r="FVV14" s="212"/>
      <c r="FVW14" s="212"/>
      <c r="FVX14" s="212"/>
      <c r="FVY14" s="212"/>
      <c r="FVZ14" s="212"/>
      <c r="FWA14" s="212"/>
      <c r="FWB14" s="212"/>
      <c r="FWC14" s="212"/>
      <c r="FWD14" s="212"/>
      <c r="FWE14" s="212"/>
      <c r="FWF14" s="212"/>
      <c r="FWG14" s="212"/>
      <c r="FWH14" s="212"/>
      <c r="FWI14" s="212"/>
      <c r="FWJ14" s="212"/>
      <c r="FWK14" s="212"/>
      <c r="FWL14" s="212"/>
      <c r="FWM14" s="212"/>
      <c r="FWN14" s="212"/>
      <c r="FWO14" s="212"/>
      <c r="FWP14" s="212"/>
      <c r="FWQ14" s="212"/>
      <c r="FWR14" s="212"/>
      <c r="FWS14" s="212"/>
      <c r="FWT14" s="212"/>
      <c r="FWU14" s="212"/>
      <c r="FWV14" s="212"/>
      <c r="FWW14" s="212"/>
      <c r="FWX14" s="212"/>
      <c r="FWY14" s="212"/>
      <c r="FWZ14" s="212"/>
      <c r="FXA14" s="212"/>
      <c r="FXB14" s="212"/>
      <c r="FXC14" s="212"/>
      <c r="FXD14" s="212"/>
      <c r="FXE14" s="212"/>
      <c r="FXF14" s="212"/>
      <c r="FXG14" s="212"/>
      <c r="FXH14" s="212"/>
      <c r="FXI14" s="212"/>
      <c r="FXJ14" s="212"/>
      <c r="FXK14" s="212"/>
      <c r="FXL14" s="212"/>
      <c r="FXM14" s="212"/>
      <c r="FXN14" s="212"/>
      <c r="FXO14" s="212"/>
      <c r="FXP14" s="212"/>
      <c r="FXQ14" s="212"/>
      <c r="FXR14" s="212"/>
      <c r="FXS14" s="212"/>
      <c r="FXT14" s="212"/>
      <c r="FXU14" s="212"/>
      <c r="FXV14" s="212"/>
      <c r="FXW14" s="212"/>
      <c r="FXX14" s="212"/>
      <c r="FXY14" s="212"/>
      <c r="FXZ14" s="212"/>
      <c r="FYA14" s="212"/>
      <c r="FYB14" s="212"/>
      <c r="FYC14" s="212"/>
      <c r="FYD14" s="212"/>
      <c r="FYE14" s="212"/>
      <c r="FYF14" s="212"/>
      <c r="FYG14" s="212"/>
      <c r="FYH14" s="212"/>
      <c r="FYI14" s="212"/>
      <c r="FYJ14" s="212"/>
      <c r="FYK14" s="212"/>
      <c r="FYL14" s="212"/>
      <c r="FYM14" s="212"/>
      <c r="FYN14" s="212"/>
      <c r="FYO14" s="212"/>
      <c r="FYP14" s="212"/>
      <c r="FYQ14" s="212"/>
      <c r="FYR14" s="212"/>
      <c r="FYS14" s="212"/>
      <c r="FYT14" s="212"/>
      <c r="FYU14" s="212"/>
      <c r="FYV14" s="212"/>
      <c r="FYW14" s="212"/>
      <c r="FYX14" s="212"/>
      <c r="FYY14" s="212"/>
      <c r="FYZ14" s="212"/>
      <c r="FZA14" s="212"/>
      <c r="FZB14" s="212"/>
      <c r="FZC14" s="212"/>
      <c r="FZD14" s="212"/>
      <c r="FZE14" s="212"/>
      <c r="FZF14" s="212"/>
      <c r="FZG14" s="212"/>
      <c r="FZH14" s="212"/>
      <c r="FZI14" s="212"/>
      <c r="FZJ14" s="212"/>
      <c r="FZK14" s="212"/>
      <c r="FZL14" s="212"/>
      <c r="FZM14" s="212"/>
      <c r="FZN14" s="212"/>
      <c r="FZO14" s="212"/>
      <c r="FZP14" s="212"/>
      <c r="FZQ14" s="212"/>
      <c r="FZR14" s="212"/>
      <c r="FZS14" s="212"/>
      <c r="FZT14" s="212"/>
      <c r="FZU14" s="212"/>
      <c r="FZV14" s="212"/>
      <c r="FZW14" s="212"/>
      <c r="FZX14" s="212"/>
      <c r="FZY14" s="212"/>
      <c r="FZZ14" s="212"/>
      <c r="GAA14" s="212"/>
      <c r="GAB14" s="212"/>
      <c r="GAC14" s="212"/>
      <c r="GAD14" s="212"/>
      <c r="GAE14" s="212"/>
      <c r="GAF14" s="212"/>
      <c r="GAG14" s="212"/>
      <c r="GAH14" s="212"/>
      <c r="GAI14" s="212"/>
      <c r="GAJ14" s="212"/>
      <c r="GAK14" s="212"/>
      <c r="GAL14" s="212"/>
      <c r="GAM14" s="212"/>
      <c r="GAN14" s="212"/>
      <c r="GAO14" s="212"/>
      <c r="GAP14" s="212"/>
      <c r="GAQ14" s="212"/>
      <c r="GAR14" s="212"/>
      <c r="GAS14" s="212"/>
      <c r="GAT14" s="212"/>
      <c r="GAU14" s="212"/>
      <c r="GAV14" s="212"/>
      <c r="GAW14" s="212"/>
      <c r="GAX14" s="212"/>
      <c r="GAY14" s="212"/>
      <c r="GAZ14" s="212"/>
      <c r="GBA14" s="212"/>
      <c r="GBB14" s="212"/>
      <c r="GBC14" s="212"/>
      <c r="GBD14" s="212"/>
      <c r="GBE14" s="212"/>
      <c r="GBF14" s="212"/>
      <c r="GBG14" s="212"/>
      <c r="GBH14" s="212"/>
      <c r="GBI14" s="212"/>
      <c r="GBJ14" s="212"/>
      <c r="GBK14" s="212"/>
      <c r="GBL14" s="212"/>
      <c r="GBM14" s="212"/>
      <c r="GBN14" s="212"/>
      <c r="GBO14" s="212"/>
      <c r="GBP14" s="212"/>
      <c r="GBQ14" s="212"/>
      <c r="GBR14" s="212"/>
      <c r="GBS14" s="212"/>
      <c r="GBT14" s="212"/>
      <c r="GBU14" s="212"/>
      <c r="GBV14" s="212"/>
      <c r="GBW14" s="212"/>
      <c r="GBX14" s="212"/>
      <c r="GBY14" s="212"/>
      <c r="GBZ14" s="212"/>
      <c r="GCA14" s="212"/>
      <c r="GCB14" s="212"/>
      <c r="GCC14" s="212"/>
      <c r="GCD14" s="212"/>
      <c r="GCE14" s="212"/>
      <c r="GCF14" s="212"/>
      <c r="GCG14" s="212"/>
      <c r="GCH14" s="212"/>
      <c r="GCI14" s="212"/>
      <c r="GCJ14" s="212"/>
      <c r="GCK14" s="212"/>
      <c r="GCL14" s="212"/>
      <c r="GCM14" s="212"/>
      <c r="GCN14" s="212"/>
      <c r="GCO14" s="212"/>
      <c r="GCP14" s="212"/>
      <c r="GCQ14" s="212"/>
      <c r="GCR14" s="212"/>
      <c r="GCS14" s="212"/>
      <c r="GCT14" s="212"/>
      <c r="GCU14" s="212"/>
      <c r="GCV14" s="212"/>
      <c r="GCW14" s="212"/>
      <c r="GCX14" s="212"/>
      <c r="GCY14" s="212"/>
      <c r="GCZ14" s="212"/>
      <c r="GDA14" s="212"/>
      <c r="GDB14" s="212"/>
      <c r="GDC14" s="212"/>
      <c r="GDD14" s="212"/>
      <c r="GDE14" s="212"/>
      <c r="GDF14" s="212"/>
      <c r="GDG14" s="212"/>
      <c r="GDH14" s="212"/>
      <c r="GDI14" s="212"/>
      <c r="GDJ14" s="212"/>
      <c r="GDK14" s="212"/>
      <c r="GDL14" s="212"/>
      <c r="GDM14" s="212"/>
      <c r="GDN14" s="212"/>
      <c r="GDO14" s="212"/>
      <c r="GDP14" s="212"/>
      <c r="GDQ14" s="212"/>
      <c r="GDR14" s="212"/>
      <c r="GDS14" s="212"/>
      <c r="GDT14" s="212"/>
      <c r="GDU14" s="212"/>
      <c r="GDV14" s="212"/>
      <c r="GDW14" s="212"/>
      <c r="GDX14" s="212"/>
      <c r="GDY14" s="212"/>
      <c r="GDZ14" s="212"/>
      <c r="GEA14" s="212"/>
      <c r="GEB14" s="212"/>
      <c r="GEC14" s="212"/>
      <c r="GED14" s="212"/>
      <c r="GEE14" s="212"/>
      <c r="GEF14" s="212"/>
      <c r="GEG14" s="212"/>
      <c r="GEH14" s="212"/>
      <c r="GEI14" s="212"/>
      <c r="GEJ14" s="212"/>
      <c r="GEK14" s="212"/>
      <c r="GEL14" s="212"/>
      <c r="GEM14" s="212"/>
      <c r="GEN14" s="212"/>
      <c r="GEO14" s="212"/>
      <c r="GEP14" s="212"/>
      <c r="GEQ14" s="212"/>
      <c r="GER14" s="212"/>
      <c r="GES14" s="212"/>
      <c r="GET14" s="212"/>
      <c r="GEU14" s="212"/>
      <c r="GEV14" s="212"/>
      <c r="GEW14" s="212"/>
      <c r="GEX14" s="212"/>
      <c r="GEY14" s="212"/>
      <c r="GEZ14" s="212"/>
      <c r="GFA14" s="212"/>
      <c r="GFB14" s="212"/>
      <c r="GFC14" s="212"/>
      <c r="GFD14" s="212"/>
      <c r="GFE14" s="212"/>
      <c r="GFF14" s="212"/>
      <c r="GFG14" s="212"/>
      <c r="GFH14" s="212"/>
      <c r="GFI14" s="212"/>
      <c r="GFJ14" s="212"/>
      <c r="GFK14" s="212"/>
      <c r="GFL14" s="212"/>
      <c r="GFM14" s="212"/>
      <c r="GFN14" s="212"/>
      <c r="GFO14" s="212"/>
      <c r="GFP14" s="212"/>
      <c r="GFQ14" s="212"/>
      <c r="GFR14" s="212"/>
      <c r="GFS14" s="212"/>
      <c r="GFT14" s="212"/>
      <c r="GFU14" s="212"/>
      <c r="GFV14" s="212"/>
      <c r="GFW14" s="212"/>
      <c r="GFX14" s="212"/>
      <c r="GFY14" s="212"/>
      <c r="GFZ14" s="212"/>
      <c r="GGA14" s="212"/>
      <c r="GGB14" s="212"/>
      <c r="GGC14" s="212"/>
      <c r="GGD14" s="212"/>
      <c r="GGE14" s="212"/>
      <c r="GGF14" s="212"/>
      <c r="GGG14" s="212"/>
      <c r="GGH14" s="212"/>
      <c r="GGI14" s="212"/>
      <c r="GGJ14" s="212"/>
      <c r="GGK14" s="212"/>
      <c r="GGL14" s="212"/>
      <c r="GGM14" s="212"/>
      <c r="GGN14" s="212"/>
      <c r="GGO14" s="212"/>
      <c r="GGP14" s="212"/>
      <c r="GGQ14" s="212"/>
      <c r="GGR14" s="212"/>
      <c r="GGS14" s="212"/>
      <c r="GGT14" s="212"/>
      <c r="GGU14" s="212"/>
      <c r="GGV14" s="212"/>
      <c r="GGW14" s="212"/>
      <c r="GGX14" s="212"/>
      <c r="GGY14" s="212"/>
      <c r="GGZ14" s="212"/>
      <c r="GHA14" s="212"/>
      <c r="GHB14" s="212"/>
      <c r="GHC14" s="212"/>
      <c r="GHD14" s="212"/>
      <c r="GHE14" s="212"/>
      <c r="GHF14" s="212"/>
      <c r="GHG14" s="212"/>
      <c r="GHH14" s="212"/>
      <c r="GHI14" s="212"/>
      <c r="GHJ14" s="212"/>
      <c r="GHK14" s="212"/>
      <c r="GHL14" s="212"/>
      <c r="GHM14" s="212"/>
      <c r="GHN14" s="212"/>
      <c r="GHO14" s="212"/>
      <c r="GHP14" s="212"/>
      <c r="GHQ14" s="212"/>
      <c r="GHR14" s="212"/>
      <c r="GHS14" s="212"/>
      <c r="GHT14" s="212"/>
      <c r="GHU14" s="212"/>
      <c r="GHV14" s="212"/>
      <c r="GHW14" s="212"/>
      <c r="GHX14" s="212"/>
      <c r="GHY14" s="212"/>
      <c r="GHZ14" s="212"/>
      <c r="GIA14" s="212"/>
      <c r="GIB14" s="212"/>
      <c r="GIC14" s="212"/>
      <c r="GID14" s="212"/>
      <c r="GIE14" s="212"/>
      <c r="GIF14" s="212"/>
      <c r="GIG14" s="212"/>
      <c r="GIH14" s="212"/>
      <c r="GII14" s="212"/>
      <c r="GIJ14" s="212"/>
      <c r="GIK14" s="212"/>
      <c r="GIL14" s="212"/>
      <c r="GIM14" s="212"/>
      <c r="GIN14" s="212"/>
      <c r="GIO14" s="212"/>
      <c r="GIP14" s="212"/>
      <c r="GIQ14" s="212"/>
      <c r="GIR14" s="212"/>
      <c r="GIS14" s="212"/>
      <c r="GIT14" s="212"/>
      <c r="GIU14" s="212"/>
      <c r="GIV14" s="212"/>
      <c r="GIW14" s="212"/>
      <c r="GIX14" s="212"/>
      <c r="GIY14" s="212"/>
      <c r="GIZ14" s="212"/>
      <c r="GJA14" s="212"/>
      <c r="GJB14" s="212"/>
      <c r="GJC14" s="212"/>
      <c r="GJD14" s="212"/>
      <c r="GJE14" s="212"/>
      <c r="GJF14" s="212"/>
      <c r="GJG14" s="212"/>
      <c r="GJH14" s="212"/>
      <c r="GJI14" s="212"/>
      <c r="GJJ14" s="212"/>
      <c r="GJK14" s="212"/>
      <c r="GJL14" s="212"/>
      <c r="GJM14" s="212"/>
      <c r="GJN14" s="212"/>
      <c r="GJO14" s="212"/>
      <c r="GJP14" s="212"/>
      <c r="GJQ14" s="212"/>
      <c r="GJR14" s="212"/>
      <c r="GJS14" s="212"/>
      <c r="GJT14" s="212"/>
      <c r="GJU14" s="212"/>
      <c r="GJV14" s="212"/>
      <c r="GJW14" s="212"/>
      <c r="GJX14" s="212"/>
      <c r="GJY14" s="212"/>
      <c r="GJZ14" s="212"/>
      <c r="GKA14" s="212"/>
      <c r="GKB14" s="212"/>
      <c r="GKC14" s="212"/>
      <c r="GKD14" s="212"/>
      <c r="GKE14" s="212"/>
      <c r="GKF14" s="212"/>
      <c r="GKG14" s="212"/>
      <c r="GKH14" s="212"/>
      <c r="GKI14" s="212"/>
      <c r="GKJ14" s="212"/>
      <c r="GKK14" s="212"/>
      <c r="GKL14" s="212"/>
      <c r="GKM14" s="212"/>
      <c r="GKN14" s="212"/>
      <c r="GKO14" s="212"/>
      <c r="GKP14" s="212"/>
      <c r="GKQ14" s="212"/>
      <c r="GKR14" s="212"/>
      <c r="GKS14" s="212"/>
      <c r="GKT14" s="212"/>
      <c r="GKU14" s="212"/>
      <c r="GKV14" s="212"/>
      <c r="GKW14" s="212"/>
      <c r="GKX14" s="212"/>
      <c r="GKY14" s="212"/>
      <c r="GKZ14" s="212"/>
      <c r="GLA14" s="212"/>
      <c r="GLB14" s="212"/>
      <c r="GLC14" s="212"/>
      <c r="GLD14" s="212"/>
      <c r="GLE14" s="212"/>
      <c r="GLF14" s="212"/>
      <c r="GLG14" s="212"/>
      <c r="GLH14" s="212"/>
      <c r="GLI14" s="212"/>
      <c r="GLJ14" s="212"/>
      <c r="GLK14" s="212"/>
      <c r="GLL14" s="212"/>
      <c r="GLM14" s="212"/>
      <c r="GLN14" s="212"/>
      <c r="GLO14" s="212"/>
      <c r="GLP14" s="212"/>
      <c r="GLQ14" s="212"/>
      <c r="GLR14" s="212"/>
      <c r="GLS14" s="212"/>
      <c r="GLT14" s="212"/>
      <c r="GLU14" s="212"/>
      <c r="GLV14" s="212"/>
      <c r="GLW14" s="212"/>
      <c r="GLX14" s="212"/>
      <c r="GLY14" s="212"/>
      <c r="GLZ14" s="212"/>
      <c r="GMA14" s="212"/>
      <c r="GMB14" s="212"/>
      <c r="GMC14" s="212"/>
      <c r="GMD14" s="212"/>
      <c r="GME14" s="212"/>
      <c r="GMF14" s="212"/>
      <c r="GMG14" s="212"/>
      <c r="GMH14" s="212"/>
      <c r="GMI14" s="212"/>
      <c r="GMJ14" s="212"/>
      <c r="GMK14" s="212"/>
      <c r="GML14" s="212"/>
      <c r="GMM14" s="212"/>
      <c r="GMN14" s="212"/>
      <c r="GMO14" s="212"/>
      <c r="GMP14" s="212"/>
      <c r="GMQ14" s="212"/>
      <c r="GMR14" s="212"/>
      <c r="GMS14" s="212"/>
      <c r="GMT14" s="212"/>
      <c r="GMU14" s="212"/>
      <c r="GMV14" s="212"/>
      <c r="GMW14" s="212"/>
      <c r="GMX14" s="212"/>
      <c r="GMY14" s="212"/>
      <c r="GMZ14" s="212"/>
      <c r="GNA14" s="212"/>
      <c r="GNB14" s="212"/>
      <c r="GNC14" s="212"/>
      <c r="GND14" s="212"/>
      <c r="GNE14" s="212"/>
      <c r="GNF14" s="212"/>
      <c r="GNG14" s="212"/>
      <c r="GNH14" s="212"/>
      <c r="GNI14" s="212"/>
      <c r="GNJ14" s="212"/>
      <c r="GNK14" s="212"/>
      <c r="GNL14" s="212"/>
      <c r="GNM14" s="212"/>
      <c r="GNN14" s="212"/>
      <c r="GNO14" s="212"/>
      <c r="GNP14" s="212"/>
      <c r="GNQ14" s="212"/>
      <c r="GNR14" s="212"/>
      <c r="GNS14" s="212"/>
      <c r="GNT14" s="212"/>
      <c r="GNU14" s="212"/>
      <c r="GNV14" s="212"/>
      <c r="GNW14" s="212"/>
      <c r="GNX14" s="212"/>
      <c r="GNY14" s="212"/>
      <c r="GNZ14" s="212"/>
      <c r="GOA14" s="212"/>
      <c r="GOB14" s="212"/>
      <c r="GOC14" s="212"/>
      <c r="GOD14" s="212"/>
      <c r="GOE14" s="212"/>
      <c r="GOF14" s="212"/>
      <c r="GOG14" s="212"/>
      <c r="GOH14" s="212"/>
      <c r="GOI14" s="212"/>
      <c r="GOJ14" s="212"/>
      <c r="GOK14" s="212"/>
      <c r="GOL14" s="212"/>
      <c r="GOM14" s="212"/>
      <c r="GON14" s="212"/>
      <c r="GOO14" s="212"/>
      <c r="GOP14" s="212"/>
      <c r="GOQ14" s="212"/>
      <c r="GOR14" s="212"/>
      <c r="GOS14" s="212"/>
      <c r="GOT14" s="212"/>
      <c r="GOU14" s="212"/>
      <c r="GOV14" s="212"/>
      <c r="GOW14" s="212"/>
      <c r="GOX14" s="212"/>
      <c r="GOY14" s="212"/>
      <c r="GOZ14" s="212"/>
      <c r="GPA14" s="212"/>
      <c r="GPB14" s="212"/>
      <c r="GPC14" s="212"/>
      <c r="GPD14" s="212"/>
      <c r="GPE14" s="212"/>
      <c r="GPF14" s="212"/>
      <c r="GPG14" s="212"/>
      <c r="GPH14" s="212"/>
      <c r="GPI14" s="212"/>
      <c r="GPJ14" s="212"/>
      <c r="GPK14" s="212"/>
      <c r="GPL14" s="212"/>
      <c r="GPM14" s="212"/>
      <c r="GPN14" s="212"/>
      <c r="GPO14" s="212"/>
      <c r="GPP14" s="212"/>
      <c r="GPQ14" s="212"/>
      <c r="GPR14" s="212"/>
      <c r="GPS14" s="212"/>
      <c r="GPT14" s="212"/>
      <c r="GPU14" s="212"/>
      <c r="GPV14" s="212"/>
      <c r="GPW14" s="212"/>
      <c r="GPX14" s="212"/>
      <c r="GPY14" s="212"/>
      <c r="GPZ14" s="212"/>
      <c r="GQA14" s="212"/>
      <c r="GQB14" s="212"/>
      <c r="GQC14" s="212"/>
      <c r="GQD14" s="212"/>
      <c r="GQE14" s="212"/>
      <c r="GQF14" s="212"/>
      <c r="GQG14" s="212"/>
      <c r="GQH14" s="212"/>
      <c r="GQI14" s="212"/>
      <c r="GQJ14" s="212"/>
      <c r="GQK14" s="212"/>
      <c r="GQL14" s="212"/>
      <c r="GQM14" s="212"/>
      <c r="GQN14" s="212"/>
      <c r="GQO14" s="212"/>
      <c r="GQP14" s="212"/>
      <c r="GQQ14" s="212"/>
      <c r="GQR14" s="212"/>
      <c r="GQS14" s="212"/>
      <c r="GQT14" s="212"/>
      <c r="GQU14" s="212"/>
      <c r="GQV14" s="212"/>
      <c r="GQW14" s="212"/>
      <c r="GQX14" s="212"/>
      <c r="GQY14" s="212"/>
      <c r="GQZ14" s="212"/>
      <c r="GRA14" s="212"/>
      <c r="GRB14" s="212"/>
      <c r="GRC14" s="212"/>
      <c r="GRD14" s="212"/>
      <c r="GRE14" s="212"/>
      <c r="GRF14" s="212"/>
      <c r="GRG14" s="212"/>
      <c r="GRH14" s="212"/>
      <c r="GRI14" s="212"/>
      <c r="GRJ14" s="212"/>
      <c r="GRK14" s="212"/>
      <c r="GRL14" s="212"/>
      <c r="GRM14" s="212"/>
      <c r="GRN14" s="212"/>
      <c r="GRO14" s="212"/>
      <c r="GRP14" s="212"/>
      <c r="GRQ14" s="212"/>
      <c r="GRR14" s="212"/>
      <c r="GRS14" s="212"/>
      <c r="GRT14" s="212"/>
      <c r="GRU14" s="212"/>
      <c r="GRV14" s="212"/>
      <c r="GRW14" s="212"/>
      <c r="GRX14" s="212"/>
      <c r="GRY14" s="212"/>
      <c r="GRZ14" s="212"/>
      <c r="GSA14" s="212"/>
      <c r="GSB14" s="212"/>
      <c r="GSC14" s="212"/>
      <c r="GSD14" s="212"/>
      <c r="GSE14" s="212"/>
      <c r="GSF14" s="212"/>
      <c r="GSG14" s="212"/>
      <c r="GSH14" s="212"/>
      <c r="GSI14" s="212"/>
      <c r="GSJ14" s="212"/>
      <c r="GSK14" s="212"/>
      <c r="GSL14" s="212"/>
      <c r="GSM14" s="212"/>
      <c r="GSN14" s="212"/>
      <c r="GSO14" s="212"/>
      <c r="GSP14" s="212"/>
      <c r="GSQ14" s="212"/>
      <c r="GSR14" s="212"/>
      <c r="GSS14" s="212"/>
      <c r="GST14" s="212"/>
      <c r="GSU14" s="212"/>
      <c r="GSV14" s="212"/>
      <c r="GSW14" s="212"/>
      <c r="GSX14" s="212"/>
      <c r="GSY14" s="212"/>
      <c r="GSZ14" s="212"/>
      <c r="GTA14" s="212"/>
      <c r="GTB14" s="212"/>
      <c r="GTC14" s="212"/>
      <c r="GTD14" s="212"/>
      <c r="GTE14" s="212"/>
      <c r="GTF14" s="212"/>
      <c r="GTG14" s="212"/>
      <c r="GTH14" s="212"/>
      <c r="GTI14" s="212"/>
      <c r="GTJ14" s="212"/>
      <c r="GTK14" s="212"/>
      <c r="GTL14" s="212"/>
      <c r="GTM14" s="212"/>
      <c r="GTN14" s="212"/>
      <c r="GTO14" s="212"/>
      <c r="GTP14" s="212"/>
      <c r="GTQ14" s="212"/>
      <c r="GTR14" s="212"/>
      <c r="GTS14" s="212"/>
      <c r="GTT14" s="212"/>
      <c r="GTU14" s="212"/>
      <c r="GTV14" s="212"/>
      <c r="GTW14" s="212"/>
      <c r="GTX14" s="212"/>
      <c r="GTY14" s="212"/>
      <c r="GTZ14" s="212"/>
      <c r="GUA14" s="212"/>
      <c r="GUB14" s="212"/>
      <c r="GUC14" s="212"/>
      <c r="GUD14" s="212"/>
      <c r="GUE14" s="212"/>
      <c r="GUF14" s="212"/>
      <c r="GUG14" s="212"/>
      <c r="GUH14" s="212"/>
      <c r="GUI14" s="212"/>
      <c r="GUJ14" s="212"/>
      <c r="GUK14" s="212"/>
      <c r="GUL14" s="212"/>
      <c r="GUM14" s="212"/>
      <c r="GUN14" s="212"/>
      <c r="GUO14" s="212"/>
      <c r="GUP14" s="212"/>
      <c r="GUQ14" s="212"/>
      <c r="GUR14" s="212"/>
      <c r="GUS14" s="212"/>
      <c r="GUT14" s="212"/>
      <c r="GUU14" s="212"/>
      <c r="GUV14" s="212"/>
      <c r="GUW14" s="212"/>
      <c r="GUX14" s="212"/>
      <c r="GUY14" s="212"/>
      <c r="GUZ14" s="212"/>
      <c r="GVA14" s="212"/>
      <c r="GVB14" s="212"/>
      <c r="GVC14" s="212"/>
      <c r="GVD14" s="212"/>
      <c r="GVE14" s="212"/>
      <c r="GVF14" s="212"/>
      <c r="GVG14" s="212"/>
      <c r="GVH14" s="212"/>
      <c r="GVI14" s="212"/>
      <c r="GVJ14" s="212"/>
      <c r="GVK14" s="212"/>
      <c r="GVL14" s="212"/>
      <c r="GVM14" s="212"/>
      <c r="GVN14" s="212"/>
      <c r="GVO14" s="212"/>
      <c r="GVP14" s="212"/>
      <c r="GVQ14" s="212"/>
      <c r="GVR14" s="212"/>
      <c r="GVS14" s="212"/>
      <c r="GVT14" s="212"/>
      <c r="GVU14" s="212"/>
      <c r="GVV14" s="212"/>
      <c r="GVW14" s="212"/>
      <c r="GVX14" s="212"/>
      <c r="GVY14" s="212"/>
      <c r="GVZ14" s="212"/>
      <c r="GWA14" s="212"/>
      <c r="GWB14" s="212"/>
      <c r="GWC14" s="212"/>
      <c r="GWD14" s="212"/>
      <c r="GWE14" s="212"/>
      <c r="GWF14" s="212"/>
      <c r="GWG14" s="212"/>
      <c r="GWH14" s="212"/>
      <c r="GWI14" s="212"/>
      <c r="GWJ14" s="212"/>
      <c r="GWK14" s="212"/>
      <c r="GWL14" s="212"/>
      <c r="GWM14" s="212"/>
      <c r="GWN14" s="212"/>
      <c r="GWO14" s="212"/>
      <c r="GWP14" s="212"/>
      <c r="GWQ14" s="212"/>
      <c r="GWR14" s="212"/>
      <c r="GWS14" s="212"/>
      <c r="GWT14" s="212"/>
      <c r="GWU14" s="212"/>
      <c r="GWV14" s="212"/>
      <c r="GWW14" s="212"/>
      <c r="GWX14" s="212"/>
      <c r="GWY14" s="212"/>
      <c r="GWZ14" s="212"/>
      <c r="GXA14" s="212"/>
      <c r="GXB14" s="212"/>
      <c r="GXC14" s="212"/>
      <c r="GXD14" s="212"/>
      <c r="GXE14" s="212"/>
      <c r="GXF14" s="212"/>
      <c r="GXG14" s="212"/>
      <c r="GXH14" s="212"/>
      <c r="GXI14" s="212"/>
      <c r="GXJ14" s="212"/>
      <c r="GXK14" s="212"/>
      <c r="GXL14" s="212"/>
      <c r="GXM14" s="212"/>
      <c r="GXN14" s="212"/>
      <c r="GXO14" s="212"/>
      <c r="GXP14" s="212"/>
      <c r="GXQ14" s="212"/>
      <c r="GXR14" s="212"/>
      <c r="GXS14" s="212"/>
      <c r="GXT14" s="212"/>
      <c r="GXU14" s="212"/>
      <c r="GXV14" s="212"/>
      <c r="GXW14" s="212"/>
      <c r="GXX14" s="212"/>
      <c r="GXY14" s="212"/>
      <c r="GXZ14" s="212"/>
      <c r="GYA14" s="212"/>
      <c r="GYB14" s="212"/>
      <c r="GYC14" s="212"/>
      <c r="GYD14" s="212"/>
      <c r="GYE14" s="212"/>
      <c r="GYF14" s="212"/>
      <c r="GYG14" s="212"/>
      <c r="GYH14" s="212"/>
      <c r="GYI14" s="212"/>
      <c r="GYJ14" s="212"/>
      <c r="GYK14" s="212"/>
      <c r="GYL14" s="212"/>
      <c r="GYM14" s="212"/>
      <c r="GYN14" s="212"/>
      <c r="GYO14" s="212"/>
      <c r="GYP14" s="212"/>
      <c r="GYQ14" s="212"/>
      <c r="GYR14" s="212"/>
      <c r="GYS14" s="212"/>
      <c r="GYT14" s="212"/>
      <c r="GYU14" s="212"/>
      <c r="GYV14" s="212"/>
      <c r="GYW14" s="212"/>
      <c r="GYX14" s="212"/>
      <c r="GYY14" s="212"/>
      <c r="GYZ14" s="212"/>
      <c r="GZA14" s="212"/>
      <c r="GZB14" s="212"/>
      <c r="GZC14" s="212"/>
      <c r="GZD14" s="212"/>
      <c r="GZE14" s="212"/>
      <c r="GZF14" s="212"/>
      <c r="GZG14" s="212"/>
      <c r="GZH14" s="212"/>
      <c r="GZI14" s="212"/>
      <c r="GZJ14" s="212"/>
      <c r="GZK14" s="212"/>
      <c r="GZL14" s="212"/>
      <c r="GZM14" s="212"/>
      <c r="GZN14" s="212"/>
      <c r="GZO14" s="212"/>
      <c r="GZP14" s="212"/>
      <c r="GZQ14" s="212"/>
      <c r="GZR14" s="212"/>
      <c r="GZS14" s="212"/>
      <c r="GZT14" s="212"/>
      <c r="GZU14" s="212"/>
      <c r="GZV14" s="212"/>
      <c r="GZW14" s="212"/>
      <c r="GZX14" s="212"/>
      <c r="GZY14" s="212"/>
      <c r="GZZ14" s="212"/>
      <c r="HAA14" s="212"/>
      <c r="HAB14" s="212"/>
      <c r="HAC14" s="212"/>
      <c r="HAD14" s="212"/>
      <c r="HAE14" s="212"/>
      <c r="HAF14" s="212"/>
      <c r="HAG14" s="212"/>
      <c r="HAH14" s="212"/>
      <c r="HAI14" s="212"/>
      <c r="HAJ14" s="212"/>
      <c r="HAK14" s="212"/>
      <c r="HAL14" s="212"/>
      <c r="HAM14" s="212"/>
      <c r="HAN14" s="212"/>
      <c r="HAO14" s="212"/>
      <c r="HAP14" s="212"/>
      <c r="HAQ14" s="212"/>
      <c r="HAR14" s="212"/>
      <c r="HAS14" s="212"/>
      <c r="HAT14" s="212"/>
      <c r="HAU14" s="212"/>
      <c r="HAV14" s="212"/>
      <c r="HAW14" s="212"/>
      <c r="HAX14" s="212"/>
      <c r="HAY14" s="212"/>
      <c r="HAZ14" s="212"/>
      <c r="HBA14" s="212"/>
      <c r="HBB14" s="212"/>
      <c r="HBC14" s="212"/>
      <c r="HBD14" s="212"/>
      <c r="HBE14" s="212"/>
      <c r="HBF14" s="212"/>
      <c r="HBG14" s="212"/>
      <c r="HBH14" s="212"/>
      <c r="HBI14" s="212"/>
      <c r="HBJ14" s="212"/>
      <c r="HBK14" s="212"/>
      <c r="HBL14" s="212"/>
      <c r="HBM14" s="212"/>
      <c r="HBN14" s="212"/>
      <c r="HBO14" s="212"/>
      <c r="HBP14" s="212"/>
      <c r="HBQ14" s="212"/>
      <c r="HBR14" s="212"/>
      <c r="HBS14" s="212"/>
      <c r="HBT14" s="212"/>
      <c r="HBU14" s="212"/>
      <c r="HBV14" s="212"/>
      <c r="HBW14" s="212"/>
      <c r="HBX14" s="212"/>
      <c r="HBY14" s="212"/>
      <c r="HBZ14" s="212"/>
      <c r="HCA14" s="212"/>
      <c r="HCB14" s="212"/>
      <c r="HCC14" s="212"/>
      <c r="HCD14" s="212"/>
      <c r="HCE14" s="212"/>
      <c r="HCF14" s="212"/>
      <c r="HCG14" s="212"/>
      <c r="HCH14" s="212"/>
      <c r="HCI14" s="212"/>
      <c r="HCJ14" s="212"/>
      <c r="HCK14" s="212"/>
      <c r="HCL14" s="212"/>
      <c r="HCM14" s="212"/>
      <c r="HCN14" s="212"/>
      <c r="HCO14" s="212"/>
      <c r="HCP14" s="212"/>
      <c r="HCQ14" s="212"/>
      <c r="HCR14" s="212"/>
      <c r="HCS14" s="212"/>
      <c r="HCT14" s="212"/>
      <c r="HCU14" s="212"/>
      <c r="HCV14" s="212"/>
      <c r="HCW14" s="212"/>
      <c r="HCX14" s="212"/>
      <c r="HCY14" s="212"/>
      <c r="HCZ14" s="212"/>
      <c r="HDA14" s="212"/>
      <c r="HDB14" s="212"/>
      <c r="HDC14" s="212"/>
      <c r="HDD14" s="212"/>
      <c r="HDE14" s="212"/>
      <c r="HDF14" s="212"/>
      <c r="HDG14" s="212"/>
      <c r="HDH14" s="212"/>
      <c r="HDI14" s="212"/>
      <c r="HDJ14" s="212"/>
      <c r="HDK14" s="212"/>
      <c r="HDL14" s="212"/>
      <c r="HDM14" s="212"/>
      <c r="HDN14" s="212"/>
      <c r="HDO14" s="212"/>
      <c r="HDP14" s="212"/>
      <c r="HDQ14" s="212"/>
      <c r="HDR14" s="212"/>
      <c r="HDS14" s="212"/>
      <c r="HDT14" s="212"/>
      <c r="HDU14" s="212"/>
      <c r="HDV14" s="212"/>
      <c r="HDW14" s="212"/>
      <c r="HDX14" s="212"/>
      <c r="HDY14" s="212"/>
      <c r="HDZ14" s="212"/>
      <c r="HEA14" s="212"/>
      <c r="HEB14" s="212"/>
      <c r="HEC14" s="212"/>
      <c r="HED14" s="212"/>
      <c r="HEE14" s="212"/>
      <c r="HEF14" s="212"/>
      <c r="HEG14" s="212"/>
      <c r="HEH14" s="212"/>
      <c r="HEI14" s="212"/>
      <c r="HEJ14" s="212"/>
      <c r="HEK14" s="212"/>
      <c r="HEL14" s="212"/>
      <c r="HEM14" s="212"/>
      <c r="HEN14" s="212"/>
      <c r="HEO14" s="212"/>
      <c r="HEP14" s="212"/>
      <c r="HEQ14" s="212"/>
      <c r="HER14" s="212"/>
      <c r="HES14" s="212"/>
      <c r="HET14" s="212"/>
      <c r="HEU14" s="212"/>
      <c r="HEV14" s="212"/>
      <c r="HEW14" s="212"/>
      <c r="HEX14" s="212"/>
      <c r="HEY14" s="212"/>
      <c r="HEZ14" s="212"/>
      <c r="HFA14" s="212"/>
      <c r="HFB14" s="212"/>
      <c r="HFC14" s="212"/>
      <c r="HFD14" s="212"/>
      <c r="HFE14" s="212"/>
      <c r="HFF14" s="212"/>
      <c r="HFG14" s="212"/>
      <c r="HFH14" s="212"/>
      <c r="HFI14" s="212"/>
      <c r="HFJ14" s="212"/>
      <c r="HFK14" s="212"/>
      <c r="HFL14" s="212"/>
      <c r="HFM14" s="212"/>
      <c r="HFN14" s="212"/>
      <c r="HFO14" s="212"/>
      <c r="HFP14" s="212"/>
      <c r="HFQ14" s="212"/>
      <c r="HFR14" s="212"/>
      <c r="HFS14" s="212"/>
      <c r="HFT14" s="212"/>
      <c r="HFU14" s="212"/>
      <c r="HFV14" s="212"/>
      <c r="HFW14" s="212"/>
      <c r="HFX14" s="212"/>
      <c r="HFY14" s="212"/>
      <c r="HFZ14" s="212"/>
      <c r="HGA14" s="212"/>
      <c r="HGB14" s="212"/>
      <c r="HGC14" s="212"/>
      <c r="HGD14" s="212"/>
      <c r="HGE14" s="212"/>
      <c r="HGF14" s="212"/>
      <c r="HGG14" s="212"/>
      <c r="HGH14" s="212"/>
      <c r="HGI14" s="212"/>
      <c r="HGJ14" s="212"/>
      <c r="HGK14" s="212"/>
      <c r="HGL14" s="212"/>
      <c r="HGM14" s="212"/>
      <c r="HGN14" s="212"/>
      <c r="HGO14" s="212"/>
      <c r="HGP14" s="212"/>
      <c r="HGQ14" s="212"/>
      <c r="HGR14" s="212"/>
      <c r="HGS14" s="212"/>
      <c r="HGT14" s="212"/>
      <c r="HGU14" s="212"/>
      <c r="HGV14" s="212"/>
      <c r="HGW14" s="212"/>
      <c r="HGX14" s="212"/>
      <c r="HGY14" s="212"/>
      <c r="HGZ14" s="212"/>
      <c r="HHA14" s="212"/>
      <c r="HHB14" s="212"/>
      <c r="HHC14" s="212"/>
      <c r="HHD14" s="212"/>
      <c r="HHE14" s="212"/>
      <c r="HHF14" s="212"/>
      <c r="HHG14" s="212"/>
      <c r="HHH14" s="212"/>
      <c r="HHI14" s="212"/>
      <c r="HHJ14" s="212"/>
      <c r="HHK14" s="212"/>
      <c r="HHL14" s="212"/>
      <c r="HHM14" s="212"/>
      <c r="HHN14" s="212"/>
      <c r="HHO14" s="212"/>
      <c r="HHP14" s="212"/>
      <c r="HHQ14" s="212"/>
      <c r="HHR14" s="212"/>
      <c r="HHS14" s="212"/>
      <c r="HHT14" s="212"/>
      <c r="HHU14" s="212"/>
      <c r="HHV14" s="212"/>
      <c r="HHW14" s="212"/>
      <c r="HHX14" s="212"/>
      <c r="HHY14" s="212"/>
      <c r="HHZ14" s="212"/>
      <c r="HIA14" s="212"/>
      <c r="HIB14" s="212"/>
      <c r="HIC14" s="212"/>
      <c r="HID14" s="212"/>
      <c r="HIE14" s="212"/>
      <c r="HIF14" s="212"/>
      <c r="HIG14" s="212"/>
      <c r="HIH14" s="212"/>
      <c r="HII14" s="212"/>
      <c r="HIJ14" s="212"/>
      <c r="HIK14" s="212"/>
      <c r="HIL14" s="212"/>
      <c r="HIM14" s="212"/>
      <c r="HIN14" s="212"/>
      <c r="HIO14" s="212"/>
      <c r="HIP14" s="212"/>
      <c r="HIQ14" s="212"/>
      <c r="HIR14" s="212"/>
      <c r="HIS14" s="212"/>
      <c r="HIT14" s="212"/>
      <c r="HIU14" s="212"/>
      <c r="HIV14" s="212"/>
      <c r="HIW14" s="212"/>
      <c r="HIX14" s="212"/>
      <c r="HIY14" s="212"/>
      <c r="HIZ14" s="212"/>
      <c r="HJA14" s="212"/>
      <c r="HJB14" s="212"/>
      <c r="HJC14" s="212"/>
      <c r="HJD14" s="212"/>
      <c r="HJE14" s="212"/>
      <c r="HJF14" s="212"/>
      <c r="HJG14" s="212"/>
      <c r="HJH14" s="212"/>
      <c r="HJI14" s="212"/>
      <c r="HJJ14" s="212"/>
      <c r="HJK14" s="212"/>
      <c r="HJL14" s="212"/>
      <c r="HJM14" s="212"/>
      <c r="HJN14" s="212"/>
      <c r="HJO14" s="212"/>
      <c r="HJP14" s="212"/>
      <c r="HJQ14" s="212"/>
      <c r="HJR14" s="212"/>
      <c r="HJS14" s="212"/>
      <c r="HJT14" s="212"/>
      <c r="HJU14" s="212"/>
      <c r="HJV14" s="212"/>
      <c r="HJW14" s="212"/>
      <c r="HJX14" s="212"/>
      <c r="HJY14" s="212"/>
      <c r="HJZ14" s="212"/>
      <c r="HKA14" s="212"/>
      <c r="HKB14" s="212"/>
      <c r="HKC14" s="212"/>
      <c r="HKD14" s="212"/>
      <c r="HKE14" s="212"/>
      <c r="HKF14" s="212"/>
      <c r="HKG14" s="212"/>
      <c r="HKH14" s="212"/>
      <c r="HKI14" s="212"/>
      <c r="HKJ14" s="212"/>
      <c r="HKK14" s="212"/>
      <c r="HKL14" s="212"/>
      <c r="HKM14" s="212"/>
      <c r="HKN14" s="212"/>
      <c r="HKO14" s="212"/>
      <c r="HKP14" s="212"/>
      <c r="HKQ14" s="212"/>
      <c r="HKR14" s="212"/>
      <c r="HKS14" s="212"/>
      <c r="HKT14" s="212"/>
      <c r="HKU14" s="212"/>
      <c r="HKV14" s="212"/>
      <c r="HKW14" s="212"/>
      <c r="HKX14" s="212"/>
      <c r="HKY14" s="212"/>
      <c r="HKZ14" s="212"/>
      <c r="HLA14" s="212"/>
      <c r="HLB14" s="212"/>
      <c r="HLC14" s="212"/>
      <c r="HLD14" s="212"/>
      <c r="HLE14" s="212"/>
      <c r="HLF14" s="212"/>
      <c r="HLG14" s="212"/>
      <c r="HLH14" s="212"/>
      <c r="HLI14" s="212"/>
      <c r="HLJ14" s="212"/>
      <c r="HLK14" s="212"/>
      <c r="HLL14" s="212"/>
      <c r="HLM14" s="212"/>
      <c r="HLN14" s="212"/>
      <c r="HLO14" s="212"/>
      <c r="HLP14" s="212"/>
      <c r="HLQ14" s="212"/>
      <c r="HLR14" s="212"/>
      <c r="HLS14" s="212"/>
      <c r="HLT14" s="212"/>
      <c r="HLU14" s="212"/>
      <c r="HLV14" s="212"/>
      <c r="HLW14" s="212"/>
      <c r="HLX14" s="212"/>
      <c r="HLY14" s="212"/>
      <c r="HLZ14" s="212"/>
      <c r="HMA14" s="212"/>
      <c r="HMB14" s="212"/>
      <c r="HMC14" s="212"/>
      <c r="HMD14" s="212"/>
      <c r="HME14" s="212"/>
      <c r="HMF14" s="212"/>
      <c r="HMG14" s="212"/>
      <c r="HMH14" s="212"/>
      <c r="HMI14" s="212"/>
      <c r="HMJ14" s="212"/>
      <c r="HMK14" s="212"/>
      <c r="HML14" s="212"/>
      <c r="HMM14" s="212"/>
      <c r="HMN14" s="212"/>
      <c r="HMO14" s="212"/>
      <c r="HMP14" s="212"/>
      <c r="HMQ14" s="212"/>
      <c r="HMR14" s="212"/>
      <c r="HMS14" s="212"/>
      <c r="HMT14" s="212"/>
      <c r="HMU14" s="212"/>
      <c r="HMV14" s="212"/>
      <c r="HMW14" s="212"/>
      <c r="HMX14" s="212"/>
      <c r="HMY14" s="212"/>
      <c r="HMZ14" s="212"/>
      <c r="HNA14" s="212"/>
      <c r="HNB14" s="212"/>
      <c r="HNC14" s="212"/>
      <c r="HND14" s="212"/>
      <c r="HNE14" s="212"/>
      <c r="HNF14" s="212"/>
      <c r="HNG14" s="212"/>
      <c r="HNH14" s="212"/>
      <c r="HNI14" s="212"/>
      <c r="HNJ14" s="212"/>
      <c r="HNK14" s="212"/>
      <c r="HNL14" s="212"/>
      <c r="HNM14" s="212"/>
      <c r="HNN14" s="212"/>
      <c r="HNO14" s="212"/>
      <c r="HNP14" s="212"/>
      <c r="HNQ14" s="212"/>
      <c r="HNR14" s="212"/>
      <c r="HNS14" s="212"/>
      <c r="HNT14" s="212"/>
      <c r="HNU14" s="212"/>
      <c r="HNV14" s="212"/>
      <c r="HNW14" s="212"/>
      <c r="HNX14" s="212"/>
      <c r="HNY14" s="212"/>
      <c r="HNZ14" s="212"/>
      <c r="HOA14" s="212"/>
      <c r="HOB14" s="212"/>
      <c r="HOC14" s="212"/>
      <c r="HOD14" s="212"/>
      <c r="HOE14" s="212"/>
      <c r="HOF14" s="212"/>
      <c r="HOG14" s="212"/>
      <c r="HOH14" s="212"/>
      <c r="HOI14" s="212"/>
      <c r="HOJ14" s="212"/>
      <c r="HOK14" s="212"/>
      <c r="HOL14" s="212"/>
      <c r="HOM14" s="212"/>
      <c r="HON14" s="212"/>
      <c r="HOO14" s="212"/>
      <c r="HOP14" s="212"/>
      <c r="HOQ14" s="212"/>
      <c r="HOR14" s="212"/>
      <c r="HOS14" s="212"/>
      <c r="HOT14" s="212"/>
      <c r="HOU14" s="212"/>
      <c r="HOV14" s="212"/>
      <c r="HOW14" s="212"/>
      <c r="HOX14" s="212"/>
      <c r="HOY14" s="212"/>
      <c r="HOZ14" s="212"/>
      <c r="HPA14" s="212"/>
      <c r="HPB14" s="212"/>
      <c r="HPC14" s="212"/>
      <c r="HPD14" s="212"/>
      <c r="HPE14" s="212"/>
      <c r="HPF14" s="212"/>
      <c r="HPG14" s="212"/>
      <c r="HPH14" s="212"/>
      <c r="HPI14" s="212"/>
      <c r="HPJ14" s="212"/>
      <c r="HPK14" s="212"/>
      <c r="HPL14" s="212"/>
      <c r="HPM14" s="212"/>
      <c r="HPN14" s="212"/>
      <c r="HPO14" s="212"/>
      <c r="HPP14" s="212"/>
      <c r="HPQ14" s="212"/>
      <c r="HPR14" s="212"/>
      <c r="HPS14" s="212"/>
      <c r="HPT14" s="212"/>
      <c r="HPU14" s="212"/>
      <c r="HPV14" s="212"/>
      <c r="HPW14" s="212"/>
      <c r="HPX14" s="212"/>
      <c r="HPY14" s="212"/>
      <c r="HPZ14" s="212"/>
      <c r="HQA14" s="212"/>
      <c r="HQB14" s="212"/>
      <c r="HQC14" s="212"/>
      <c r="HQD14" s="212"/>
      <c r="HQE14" s="212"/>
      <c r="HQF14" s="212"/>
      <c r="HQG14" s="212"/>
      <c r="HQH14" s="212"/>
      <c r="HQI14" s="212"/>
      <c r="HQJ14" s="212"/>
      <c r="HQK14" s="212"/>
      <c r="HQL14" s="212"/>
      <c r="HQM14" s="212"/>
      <c r="HQN14" s="212"/>
      <c r="HQO14" s="212"/>
      <c r="HQP14" s="212"/>
      <c r="HQQ14" s="212"/>
      <c r="HQR14" s="212"/>
      <c r="HQS14" s="212"/>
      <c r="HQT14" s="212"/>
      <c r="HQU14" s="212"/>
      <c r="HQV14" s="212"/>
      <c r="HQW14" s="212"/>
      <c r="HQX14" s="212"/>
      <c r="HQY14" s="212"/>
      <c r="HQZ14" s="212"/>
      <c r="HRA14" s="212"/>
      <c r="HRB14" s="212"/>
      <c r="HRC14" s="212"/>
      <c r="HRD14" s="212"/>
      <c r="HRE14" s="212"/>
      <c r="HRF14" s="212"/>
      <c r="HRG14" s="212"/>
      <c r="HRH14" s="212"/>
      <c r="HRI14" s="212"/>
      <c r="HRJ14" s="212"/>
      <c r="HRK14" s="212"/>
      <c r="HRL14" s="212"/>
      <c r="HRM14" s="212"/>
      <c r="HRN14" s="212"/>
      <c r="HRO14" s="212"/>
      <c r="HRP14" s="212"/>
      <c r="HRQ14" s="212"/>
      <c r="HRR14" s="212"/>
      <c r="HRS14" s="212"/>
      <c r="HRT14" s="212"/>
      <c r="HRU14" s="212"/>
      <c r="HRV14" s="212"/>
      <c r="HRW14" s="212"/>
      <c r="HRX14" s="212"/>
      <c r="HRY14" s="212"/>
      <c r="HRZ14" s="212"/>
      <c r="HSA14" s="212"/>
      <c r="HSB14" s="212"/>
      <c r="HSC14" s="212"/>
      <c r="HSD14" s="212"/>
      <c r="HSE14" s="212"/>
      <c r="HSF14" s="212"/>
      <c r="HSG14" s="212"/>
      <c r="HSH14" s="212"/>
      <c r="HSI14" s="212"/>
      <c r="HSJ14" s="212"/>
      <c r="HSK14" s="212"/>
      <c r="HSL14" s="212"/>
      <c r="HSM14" s="212"/>
      <c r="HSN14" s="212"/>
      <c r="HSO14" s="212"/>
      <c r="HSP14" s="212"/>
      <c r="HSQ14" s="212"/>
      <c r="HSR14" s="212"/>
      <c r="HSS14" s="212"/>
      <c r="HST14" s="212"/>
      <c r="HSU14" s="212"/>
      <c r="HSV14" s="212"/>
      <c r="HSW14" s="212"/>
      <c r="HSX14" s="212"/>
      <c r="HSY14" s="212"/>
      <c r="HSZ14" s="212"/>
      <c r="HTA14" s="212"/>
      <c r="HTB14" s="212"/>
      <c r="HTC14" s="212"/>
      <c r="HTD14" s="212"/>
      <c r="HTE14" s="212"/>
      <c r="HTF14" s="212"/>
      <c r="HTG14" s="212"/>
      <c r="HTH14" s="212"/>
      <c r="HTI14" s="212"/>
      <c r="HTJ14" s="212"/>
      <c r="HTK14" s="212"/>
      <c r="HTL14" s="212"/>
      <c r="HTM14" s="212"/>
      <c r="HTN14" s="212"/>
      <c r="HTO14" s="212"/>
      <c r="HTP14" s="212"/>
      <c r="HTQ14" s="212"/>
      <c r="HTR14" s="212"/>
      <c r="HTS14" s="212"/>
      <c r="HTT14" s="212"/>
      <c r="HTU14" s="212"/>
      <c r="HTV14" s="212"/>
      <c r="HTW14" s="212"/>
      <c r="HTX14" s="212"/>
      <c r="HTY14" s="212"/>
      <c r="HTZ14" s="212"/>
      <c r="HUA14" s="212"/>
      <c r="HUB14" s="212"/>
      <c r="HUC14" s="212"/>
      <c r="HUD14" s="212"/>
      <c r="HUE14" s="212"/>
      <c r="HUF14" s="212"/>
      <c r="HUG14" s="212"/>
      <c r="HUH14" s="212"/>
      <c r="HUI14" s="212"/>
      <c r="HUJ14" s="212"/>
      <c r="HUK14" s="212"/>
      <c r="HUL14" s="212"/>
      <c r="HUM14" s="212"/>
      <c r="HUN14" s="212"/>
      <c r="HUO14" s="212"/>
      <c r="HUP14" s="212"/>
      <c r="HUQ14" s="212"/>
      <c r="HUR14" s="212"/>
      <c r="HUS14" s="212"/>
      <c r="HUT14" s="212"/>
      <c r="HUU14" s="212"/>
      <c r="HUV14" s="212"/>
      <c r="HUW14" s="212"/>
      <c r="HUX14" s="212"/>
      <c r="HUY14" s="212"/>
      <c r="HUZ14" s="212"/>
      <c r="HVA14" s="212"/>
      <c r="HVB14" s="212"/>
      <c r="HVC14" s="212"/>
      <c r="HVD14" s="212"/>
      <c r="HVE14" s="212"/>
      <c r="HVF14" s="212"/>
      <c r="HVG14" s="212"/>
      <c r="HVH14" s="212"/>
      <c r="HVI14" s="212"/>
      <c r="HVJ14" s="212"/>
      <c r="HVK14" s="212"/>
      <c r="HVL14" s="212"/>
      <c r="HVM14" s="212"/>
      <c r="HVN14" s="212"/>
      <c r="HVO14" s="212"/>
      <c r="HVP14" s="212"/>
      <c r="HVQ14" s="212"/>
      <c r="HVR14" s="212"/>
      <c r="HVS14" s="212"/>
      <c r="HVT14" s="212"/>
      <c r="HVU14" s="212"/>
      <c r="HVV14" s="212"/>
      <c r="HVW14" s="212"/>
      <c r="HVX14" s="212"/>
      <c r="HVY14" s="212"/>
      <c r="HVZ14" s="212"/>
      <c r="HWA14" s="212"/>
      <c r="HWB14" s="212"/>
      <c r="HWC14" s="212"/>
      <c r="HWD14" s="212"/>
      <c r="HWE14" s="212"/>
      <c r="HWF14" s="212"/>
      <c r="HWG14" s="212"/>
      <c r="HWH14" s="212"/>
      <c r="HWI14" s="212"/>
      <c r="HWJ14" s="212"/>
      <c r="HWK14" s="212"/>
      <c r="HWL14" s="212"/>
      <c r="HWM14" s="212"/>
      <c r="HWN14" s="212"/>
      <c r="HWO14" s="212"/>
      <c r="HWP14" s="212"/>
      <c r="HWQ14" s="212"/>
      <c r="HWR14" s="212"/>
      <c r="HWS14" s="212"/>
      <c r="HWT14" s="212"/>
      <c r="HWU14" s="212"/>
      <c r="HWV14" s="212"/>
      <c r="HWW14" s="212"/>
      <c r="HWX14" s="212"/>
      <c r="HWY14" s="212"/>
      <c r="HWZ14" s="212"/>
      <c r="HXA14" s="212"/>
      <c r="HXB14" s="212"/>
      <c r="HXC14" s="212"/>
      <c r="HXD14" s="212"/>
      <c r="HXE14" s="212"/>
      <c r="HXF14" s="212"/>
      <c r="HXG14" s="212"/>
      <c r="HXH14" s="212"/>
      <c r="HXI14" s="212"/>
      <c r="HXJ14" s="212"/>
      <c r="HXK14" s="212"/>
      <c r="HXL14" s="212"/>
      <c r="HXM14" s="212"/>
      <c r="HXN14" s="212"/>
      <c r="HXO14" s="212"/>
      <c r="HXP14" s="212"/>
      <c r="HXQ14" s="212"/>
      <c r="HXR14" s="212"/>
      <c r="HXS14" s="212"/>
      <c r="HXT14" s="212"/>
      <c r="HXU14" s="212"/>
      <c r="HXV14" s="212"/>
      <c r="HXW14" s="212"/>
      <c r="HXX14" s="212"/>
      <c r="HXY14" s="212"/>
      <c r="HXZ14" s="212"/>
      <c r="HYA14" s="212"/>
      <c r="HYB14" s="212"/>
      <c r="HYC14" s="212"/>
      <c r="HYD14" s="212"/>
      <c r="HYE14" s="212"/>
      <c r="HYF14" s="212"/>
      <c r="HYG14" s="212"/>
      <c r="HYH14" s="212"/>
      <c r="HYI14" s="212"/>
      <c r="HYJ14" s="212"/>
      <c r="HYK14" s="212"/>
      <c r="HYL14" s="212"/>
      <c r="HYM14" s="212"/>
      <c r="HYN14" s="212"/>
      <c r="HYO14" s="212"/>
      <c r="HYP14" s="212"/>
      <c r="HYQ14" s="212"/>
      <c r="HYR14" s="212"/>
      <c r="HYS14" s="212"/>
      <c r="HYT14" s="212"/>
      <c r="HYU14" s="212"/>
      <c r="HYV14" s="212"/>
      <c r="HYW14" s="212"/>
      <c r="HYX14" s="212"/>
      <c r="HYY14" s="212"/>
      <c r="HYZ14" s="212"/>
      <c r="HZA14" s="212"/>
      <c r="HZB14" s="212"/>
      <c r="HZC14" s="212"/>
      <c r="HZD14" s="212"/>
      <c r="HZE14" s="212"/>
      <c r="HZF14" s="212"/>
      <c r="HZG14" s="212"/>
      <c r="HZH14" s="212"/>
      <c r="HZI14" s="212"/>
      <c r="HZJ14" s="212"/>
      <c r="HZK14" s="212"/>
      <c r="HZL14" s="212"/>
      <c r="HZM14" s="212"/>
      <c r="HZN14" s="212"/>
      <c r="HZO14" s="212"/>
      <c r="HZP14" s="212"/>
      <c r="HZQ14" s="212"/>
      <c r="HZR14" s="212"/>
      <c r="HZS14" s="212"/>
      <c r="HZT14" s="212"/>
      <c r="HZU14" s="212"/>
      <c r="HZV14" s="212"/>
      <c r="HZW14" s="212"/>
      <c r="HZX14" s="212"/>
      <c r="HZY14" s="212"/>
      <c r="HZZ14" s="212"/>
      <c r="IAA14" s="212"/>
      <c r="IAB14" s="212"/>
      <c r="IAC14" s="212"/>
      <c r="IAD14" s="212"/>
      <c r="IAE14" s="212"/>
      <c r="IAF14" s="212"/>
      <c r="IAG14" s="212"/>
      <c r="IAH14" s="212"/>
      <c r="IAI14" s="212"/>
      <c r="IAJ14" s="212"/>
      <c r="IAK14" s="212"/>
      <c r="IAL14" s="212"/>
      <c r="IAM14" s="212"/>
      <c r="IAN14" s="212"/>
      <c r="IAO14" s="212"/>
      <c r="IAP14" s="212"/>
      <c r="IAQ14" s="212"/>
      <c r="IAR14" s="212"/>
      <c r="IAS14" s="212"/>
      <c r="IAT14" s="212"/>
      <c r="IAU14" s="212"/>
      <c r="IAV14" s="212"/>
      <c r="IAW14" s="212"/>
      <c r="IAX14" s="212"/>
      <c r="IAY14" s="212"/>
      <c r="IAZ14" s="212"/>
      <c r="IBA14" s="212"/>
      <c r="IBB14" s="212"/>
      <c r="IBC14" s="212"/>
      <c r="IBD14" s="212"/>
      <c r="IBE14" s="212"/>
      <c r="IBF14" s="212"/>
      <c r="IBG14" s="212"/>
      <c r="IBH14" s="212"/>
      <c r="IBI14" s="212"/>
      <c r="IBJ14" s="212"/>
      <c r="IBK14" s="212"/>
      <c r="IBL14" s="212"/>
      <c r="IBM14" s="212"/>
      <c r="IBN14" s="212"/>
      <c r="IBO14" s="212"/>
      <c r="IBP14" s="212"/>
      <c r="IBQ14" s="212"/>
      <c r="IBR14" s="212"/>
      <c r="IBS14" s="212"/>
      <c r="IBT14" s="212"/>
      <c r="IBU14" s="212"/>
      <c r="IBV14" s="212"/>
      <c r="IBW14" s="212"/>
      <c r="IBX14" s="212"/>
      <c r="IBY14" s="212"/>
      <c r="IBZ14" s="212"/>
      <c r="ICA14" s="212"/>
      <c r="ICB14" s="212"/>
      <c r="ICC14" s="212"/>
      <c r="ICD14" s="212"/>
      <c r="ICE14" s="212"/>
      <c r="ICF14" s="212"/>
      <c r="ICG14" s="212"/>
      <c r="ICH14" s="212"/>
      <c r="ICI14" s="212"/>
      <c r="ICJ14" s="212"/>
      <c r="ICK14" s="212"/>
      <c r="ICL14" s="212"/>
      <c r="ICM14" s="212"/>
      <c r="ICN14" s="212"/>
      <c r="ICO14" s="212"/>
      <c r="ICP14" s="212"/>
      <c r="ICQ14" s="212"/>
      <c r="ICR14" s="212"/>
      <c r="ICS14" s="212"/>
      <c r="ICT14" s="212"/>
      <c r="ICU14" s="212"/>
      <c r="ICV14" s="212"/>
      <c r="ICW14" s="212"/>
      <c r="ICX14" s="212"/>
      <c r="ICY14" s="212"/>
      <c r="ICZ14" s="212"/>
      <c r="IDA14" s="212"/>
      <c r="IDB14" s="212"/>
      <c r="IDC14" s="212"/>
      <c r="IDD14" s="212"/>
      <c r="IDE14" s="212"/>
      <c r="IDF14" s="212"/>
      <c r="IDG14" s="212"/>
      <c r="IDH14" s="212"/>
      <c r="IDI14" s="212"/>
      <c r="IDJ14" s="212"/>
      <c r="IDK14" s="212"/>
      <c r="IDL14" s="212"/>
      <c r="IDM14" s="212"/>
      <c r="IDN14" s="212"/>
      <c r="IDO14" s="212"/>
      <c r="IDP14" s="212"/>
      <c r="IDQ14" s="212"/>
      <c r="IDR14" s="212"/>
      <c r="IDS14" s="212"/>
      <c r="IDT14" s="212"/>
      <c r="IDU14" s="212"/>
      <c r="IDV14" s="212"/>
      <c r="IDW14" s="212"/>
      <c r="IDX14" s="212"/>
      <c r="IDY14" s="212"/>
      <c r="IDZ14" s="212"/>
      <c r="IEA14" s="212"/>
      <c r="IEB14" s="212"/>
      <c r="IEC14" s="212"/>
      <c r="IED14" s="212"/>
      <c r="IEE14" s="212"/>
      <c r="IEF14" s="212"/>
      <c r="IEG14" s="212"/>
      <c r="IEH14" s="212"/>
      <c r="IEI14" s="212"/>
      <c r="IEJ14" s="212"/>
      <c r="IEK14" s="212"/>
      <c r="IEL14" s="212"/>
      <c r="IEM14" s="212"/>
      <c r="IEN14" s="212"/>
      <c r="IEO14" s="212"/>
      <c r="IEP14" s="212"/>
      <c r="IEQ14" s="212"/>
      <c r="IER14" s="212"/>
      <c r="IES14" s="212"/>
      <c r="IET14" s="212"/>
      <c r="IEU14" s="212"/>
      <c r="IEV14" s="212"/>
      <c r="IEW14" s="212"/>
      <c r="IEX14" s="212"/>
      <c r="IEY14" s="212"/>
      <c r="IEZ14" s="212"/>
      <c r="IFA14" s="212"/>
      <c r="IFB14" s="212"/>
      <c r="IFC14" s="212"/>
      <c r="IFD14" s="212"/>
      <c r="IFE14" s="212"/>
      <c r="IFF14" s="212"/>
      <c r="IFG14" s="212"/>
      <c r="IFH14" s="212"/>
      <c r="IFI14" s="212"/>
      <c r="IFJ14" s="212"/>
      <c r="IFK14" s="212"/>
      <c r="IFL14" s="212"/>
      <c r="IFM14" s="212"/>
      <c r="IFN14" s="212"/>
      <c r="IFO14" s="212"/>
      <c r="IFP14" s="212"/>
      <c r="IFQ14" s="212"/>
      <c r="IFR14" s="212"/>
      <c r="IFS14" s="212"/>
      <c r="IFT14" s="212"/>
      <c r="IFU14" s="212"/>
      <c r="IFV14" s="212"/>
      <c r="IFW14" s="212"/>
      <c r="IFX14" s="212"/>
      <c r="IFY14" s="212"/>
      <c r="IFZ14" s="212"/>
      <c r="IGA14" s="212"/>
      <c r="IGB14" s="212"/>
      <c r="IGC14" s="212"/>
      <c r="IGD14" s="212"/>
      <c r="IGE14" s="212"/>
      <c r="IGF14" s="212"/>
      <c r="IGG14" s="212"/>
      <c r="IGH14" s="212"/>
      <c r="IGI14" s="212"/>
      <c r="IGJ14" s="212"/>
      <c r="IGK14" s="212"/>
      <c r="IGL14" s="212"/>
      <c r="IGM14" s="212"/>
      <c r="IGN14" s="212"/>
      <c r="IGO14" s="212"/>
      <c r="IGP14" s="212"/>
      <c r="IGQ14" s="212"/>
      <c r="IGR14" s="212"/>
      <c r="IGS14" s="212"/>
      <c r="IGT14" s="212"/>
      <c r="IGU14" s="212"/>
      <c r="IGV14" s="212"/>
      <c r="IGW14" s="212"/>
      <c r="IGX14" s="212"/>
      <c r="IGY14" s="212"/>
      <c r="IGZ14" s="212"/>
      <c r="IHA14" s="212"/>
      <c r="IHB14" s="212"/>
      <c r="IHC14" s="212"/>
      <c r="IHD14" s="212"/>
      <c r="IHE14" s="212"/>
      <c r="IHF14" s="212"/>
      <c r="IHG14" s="212"/>
      <c r="IHH14" s="212"/>
      <c r="IHI14" s="212"/>
      <c r="IHJ14" s="212"/>
      <c r="IHK14" s="212"/>
      <c r="IHL14" s="212"/>
      <c r="IHM14" s="212"/>
      <c r="IHN14" s="212"/>
      <c r="IHO14" s="212"/>
      <c r="IHP14" s="212"/>
      <c r="IHQ14" s="212"/>
      <c r="IHR14" s="212"/>
      <c r="IHS14" s="212"/>
      <c r="IHT14" s="212"/>
      <c r="IHU14" s="212"/>
      <c r="IHV14" s="212"/>
      <c r="IHW14" s="212"/>
      <c r="IHX14" s="212"/>
      <c r="IHY14" s="212"/>
      <c r="IHZ14" s="212"/>
      <c r="IIA14" s="212"/>
      <c r="IIB14" s="212"/>
      <c r="IIC14" s="212"/>
      <c r="IID14" s="212"/>
      <c r="IIE14" s="212"/>
      <c r="IIF14" s="212"/>
      <c r="IIG14" s="212"/>
      <c r="IIH14" s="212"/>
      <c r="III14" s="212"/>
      <c r="IIJ14" s="212"/>
      <c r="IIK14" s="212"/>
      <c r="IIL14" s="212"/>
      <c r="IIM14" s="212"/>
      <c r="IIN14" s="212"/>
      <c r="IIO14" s="212"/>
      <c r="IIP14" s="212"/>
      <c r="IIQ14" s="212"/>
      <c r="IIR14" s="212"/>
      <c r="IIS14" s="212"/>
      <c r="IIT14" s="212"/>
      <c r="IIU14" s="212"/>
      <c r="IIV14" s="212"/>
      <c r="IIW14" s="212"/>
      <c r="IIX14" s="212"/>
      <c r="IIY14" s="212"/>
      <c r="IIZ14" s="212"/>
      <c r="IJA14" s="212"/>
      <c r="IJB14" s="212"/>
      <c r="IJC14" s="212"/>
      <c r="IJD14" s="212"/>
      <c r="IJE14" s="212"/>
      <c r="IJF14" s="212"/>
      <c r="IJG14" s="212"/>
      <c r="IJH14" s="212"/>
      <c r="IJI14" s="212"/>
      <c r="IJJ14" s="212"/>
      <c r="IJK14" s="212"/>
      <c r="IJL14" s="212"/>
      <c r="IJM14" s="212"/>
      <c r="IJN14" s="212"/>
      <c r="IJO14" s="212"/>
      <c r="IJP14" s="212"/>
      <c r="IJQ14" s="212"/>
      <c r="IJR14" s="212"/>
      <c r="IJS14" s="212"/>
      <c r="IJT14" s="212"/>
      <c r="IJU14" s="212"/>
      <c r="IJV14" s="212"/>
      <c r="IJW14" s="212"/>
      <c r="IJX14" s="212"/>
      <c r="IJY14" s="212"/>
      <c r="IJZ14" s="212"/>
      <c r="IKA14" s="212"/>
      <c r="IKB14" s="212"/>
      <c r="IKC14" s="212"/>
      <c r="IKD14" s="212"/>
      <c r="IKE14" s="212"/>
      <c r="IKF14" s="212"/>
      <c r="IKG14" s="212"/>
      <c r="IKH14" s="212"/>
      <c r="IKI14" s="212"/>
      <c r="IKJ14" s="212"/>
      <c r="IKK14" s="212"/>
      <c r="IKL14" s="212"/>
      <c r="IKM14" s="212"/>
      <c r="IKN14" s="212"/>
      <c r="IKO14" s="212"/>
      <c r="IKP14" s="212"/>
      <c r="IKQ14" s="212"/>
      <c r="IKR14" s="212"/>
      <c r="IKS14" s="212"/>
      <c r="IKT14" s="212"/>
      <c r="IKU14" s="212"/>
      <c r="IKV14" s="212"/>
      <c r="IKW14" s="212"/>
      <c r="IKX14" s="212"/>
      <c r="IKY14" s="212"/>
      <c r="IKZ14" s="212"/>
      <c r="ILA14" s="212"/>
      <c r="ILB14" s="212"/>
      <c r="ILC14" s="212"/>
      <c r="ILD14" s="212"/>
      <c r="ILE14" s="212"/>
      <c r="ILF14" s="212"/>
      <c r="ILG14" s="212"/>
      <c r="ILH14" s="212"/>
      <c r="ILI14" s="212"/>
      <c r="ILJ14" s="212"/>
      <c r="ILK14" s="212"/>
      <c r="ILL14" s="212"/>
      <c r="ILM14" s="212"/>
      <c r="ILN14" s="212"/>
      <c r="ILO14" s="212"/>
      <c r="ILP14" s="212"/>
      <c r="ILQ14" s="212"/>
      <c r="ILR14" s="212"/>
      <c r="ILS14" s="212"/>
      <c r="ILT14" s="212"/>
      <c r="ILU14" s="212"/>
      <c r="ILV14" s="212"/>
      <c r="ILW14" s="212"/>
      <c r="ILX14" s="212"/>
      <c r="ILY14" s="212"/>
      <c r="ILZ14" s="212"/>
      <c r="IMA14" s="212"/>
      <c r="IMB14" s="212"/>
      <c r="IMC14" s="212"/>
      <c r="IMD14" s="212"/>
      <c r="IME14" s="212"/>
      <c r="IMF14" s="212"/>
      <c r="IMG14" s="212"/>
      <c r="IMH14" s="212"/>
      <c r="IMI14" s="212"/>
      <c r="IMJ14" s="212"/>
      <c r="IMK14" s="212"/>
      <c r="IML14" s="212"/>
      <c r="IMM14" s="212"/>
      <c r="IMN14" s="212"/>
      <c r="IMO14" s="212"/>
      <c r="IMP14" s="212"/>
      <c r="IMQ14" s="212"/>
      <c r="IMR14" s="212"/>
      <c r="IMS14" s="212"/>
      <c r="IMT14" s="212"/>
      <c r="IMU14" s="212"/>
      <c r="IMV14" s="212"/>
      <c r="IMW14" s="212"/>
      <c r="IMX14" s="212"/>
      <c r="IMY14" s="212"/>
      <c r="IMZ14" s="212"/>
      <c r="INA14" s="212"/>
      <c r="INB14" s="212"/>
      <c r="INC14" s="212"/>
      <c r="IND14" s="212"/>
      <c r="INE14" s="212"/>
      <c r="INF14" s="212"/>
      <c r="ING14" s="212"/>
      <c r="INH14" s="212"/>
      <c r="INI14" s="212"/>
      <c r="INJ14" s="212"/>
      <c r="INK14" s="212"/>
      <c r="INL14" s="212"/>
      <c r="INM14" s="212"/>
      <c r="INN14" s="212"/>
      <c r="INO14" s="212"/>
      <c r="INP14" s="212"/>
      <c r="INQ14" s="212"/>
      <c r="INR14" s="212"/>
      <c r="INS14" s="212"/>
      <c r="INT14" s="212"/>
      <c r="INU14" s="212"/>
      <c r="INV14" s="212"/>
      <c r="INW14" s="212"/>
      <c r="INX14" s="212"/>
      <c r="INY14" s="212"/>
      <c r="INZ14" s="212"/>
      <c r="IOA14" s="212"/>
      <c r="IOB14" s="212"/>
      <c r="IOC14" s="212"/>
      <c r="IOD14" s="212"/>
      <c r="IOE14" s="212"/>
      <c r="IOF14" s="212"/>
      <c r="IOG14" s="212"/>
      <c r="IOH14" s="212"/>
      <c r="IOI14" s="212"/>
      <c r="IOJ14" s="212"/>
      <c r="IOK14" s="212"/>
      <c r="IOL14" s="212"/>
      <c r="IOM14" s="212"/>
      <c r="ION14" s="212"/>
      <c r="IOO14" s="212"/>
      <c r="IOP14" s="212"/>
      <c r="IOQ14" s="212"/>
      <c r="IOR14" s="212"/>
      <c r="IOS14" s="212"/>
      <c r="IOT14" s="212"/>
      <c r="IOU14" s="212"/>
      <c r="IOV14" s="212"/>
      <c r="IOW14" s="212"/>
      <c r="IOX14" s="212"/>
      <c r="IOY14" s="212"/>
      <c r="IOZ14" s="212"/>
      <c r="IPA14" s="212"/>
      <c r="IPB14" s="212"/>
      <c r="IPC14" s="212"/>
      <c r="IPD14" s="212"/>
      <c r="IPE14" s="212"/>
      <c r="IPF14" s="212"/>
      <c r="IPG14" s="212"/>
      <c r="IPH14" s="212"/>
      <c r="IPI14" s="212"/>
      <c r="IPJ14" s="212"/>
      <c r="IPK14" s="212"/>
      <c r="IPL14" s="212"/>
      <c r="IPM14" s="212"/>
      <c r="IPN14" s="212"/>
      <c r="IPO14" s="212"/>
      <c r="IPP14" s="212"/>
      <c r="IPQ14" s="212"/>
      <c r="IPR14" s="212"/>
      <c r="IPS14" s="212"/>
      <c r="IPT14" s="212"/>
      <c r="IPU14" s="212"/>
      <c r="IPV14" s="212"/>
      <c r="IPW14" s="212"/>
      <c r="IPX14" s="212"/>
      <c r="IPY14" s="212"/>
      <c r="IPZ14" s="212"/>
      <c r="IQA14" s="212"/>
      <c r="IQB14" s="212"/>
      <c r="IQC14" s="212"/>
      <c r="IQD14" s="212"/>
      <c r="IQE14" s="212"/>
      <c r="IQF14" s="212"/>
      <c r="IQG14" s="212"/>
      <c r="IQH14" s="212"/>
      <c r="IQI14" s="212"/>
      <c r="IQJ14" s="212"/>
      <c r="IQK14" s="212"/>
      <c r="IQL14" s="212"/>
      <c r="IQM14" s="212"/>
      <c r="IQN14" s="212"/>
      <c r="IQO14" s="212"/>
      <c r="IQP14" s="212"/>
      <c r="IQQ14" s="212"/>
      <c r="IQR14" s="212"/>
      <c r="IQS14" s="212"/>
      <c r="IQT14" s="212"/>
      <c r="IQU14" s="212"/>
      <c r="IQV14" s="212"/>
      <c r="IQW14" s="212"/>
      <c r="IQX14" s="212"/>
      <c r="IQY14" s="212"/>
      <c r="IQZ14" s="212"/>
      <c r="IRA14" s="212"/>
      <c r="IRB14" s="212"/>
      <c r="IRC14" s="212"/>
      <c r="IRD14" s="212"/>
      <c r="IRE14" s="212"/>
      <c r="IRF14" s="212"/>
      <c r="IRG14" s="212"/>
      <c r="IRH14" s="212"/>
      <c r="IRI14" s="212"/>
      <c r="IRJ14" s="212"/>
      <c r="IRK14" s="212"/>
      <c r="IRL14" s="212"/>
      <c r="IRM14" s="212"/>
      <c r="IRN14" s="212"/>
      <c r="IRO14" s="212"/>
      <c r="IRP14" s="212"/>
      <c r="IRQ14" s="212"/>
      <c r="IRR14" s="212"/>
      <c r="IRS14" s="212"/>
      <c r="IRT14" s="212"/>
      <c r="IRU14" s="212"/>
      <c r="IRV14" s="212"/>
      <c r="IRW14" s="212"/>
      <c r="IRX14" s="212"/>
      <c r="IRY14" s="212"/>
      <c r="IRZ14" s="212"/>
      <c r="ISA14" s="212"/>
      <c r="ISB14" s="212"/>
      <c r="ISC14" s="212"/>
      <c r="ISD14" s="212"/>
      <c r="ISE14" s="212"/>
      <c r="ISF14" s="212"/>
      <c r="ISG14" s="212"/>
      <c r="ISH14" s="212"/>
      <c r="ISI14" s="212"/>
      <c r="ISJ14" s="212"/>
      <c r="ISK14" s="212"/>
      <c r="ISL14" s="212"/>
      <c r="ISM14" s="212"/>
      <c r="ISN14" s="212"/>
      <c r="ISO14" s="212"/>
      <c r="ISP14" s="212"/>
      <c r="ISQ14" s="212"/>
      <c r="ISR14" s="212"/>
      <c r="ISS14" s="212"/>
      <c r="IST14" s="212"/>
      <c r="ISU14" s="212"/>
      <c r="ISV14" s="212"/>
      <c r="ISW14" s="212"/>
      <c r="ISX14" s="212"/>
      <c r="ISY14" s="212"/>
      <c r="ISZ14" s="212"/>
      <c r="ITA14" s="212"/>
      <c r="ITB14" s="212"/>
      <c r="ITC14" s="212"/>
      <c r="ITD14" s="212"/>
      <c r="ITE14" s="212"/>
      <c r="ITF14" s="212"/>
      <c r="ITG14" s="212"/>
      <c r="ITH14" s="212"/>
      <c r="ITI14" s="212"/>
      <c r="ITJ14" s="212"/>
      <c r="ITK14" s="212"/>
      <c r="ITL14" s="212"/>
      <c r="ITM14" s="212"/>
      <c r="ITN14" s="212"/>
      <c r="ITO14" s="212"/>
      <c r="ITP14" s="212"/>
      <c r="ITQ14" s="212"/>
      <c r="ITR14" s="212"/>
      <c r="ITS14" s="212"/>
      <c r="ITT14" s="212"/>
      <c r="ITU14" s="212"/>
      <c r="ITV14" s="212"/>
      <c r="ITW14" s="212"/>
      <c r="ITX14" s="212"/>
      <c r="ITY14" s="212"/>
      <c r="ITZ14" s="212"/>
      <c r="IUA14" s="212"/>
      <c r="IUB14" s="212"/>
      <c r="IUC14" s="212"/>
      <c r="IUD14" s="212"/>
      <c r="IUE14" s="212"/>
      <c r="IUF14" s="212"/>
      <c r="IUG14" s="212"/>
      <c r="IUH14" s="212"/>
      <c r="IUI14" s="212"/>
      <c r="IUJ14" s="212"/>
      <c r="IUK14" s="212"/>
      <c r="IUL14" s="212"/>
      <c r="IUM14" s="212"/>
      <c r="IUN14" s="212"/>
      <c r="IUO14" s="212"/>
      <c r="IUP14" s="212"/>
      <c r="IUQ14" s="212"/>
      <c r="IUR14" s="212"/>
      <c r="IUS14" s="212"/>
      <c r="IUT14" s="212"/>
      <c r="IUU14" s="212"/>
      <c r="IUV14" s="212"/>
      <c r="IUW14" s="212"/>
      <c r="IUX14" s="212"/>
      <c r="IUY14" s="212"/>
      <c r="IUZ14" s="212"/>
      <c r="IVA14" s="212"/>
      <c r="IVB14" s="212"/>
      <c r="IVC14" s="212"/>
      <c r="IVD14" s="212"/>
      <c r="IVE14" s="212"/>
      <c r="IVF14" s="212"/>
      <c r="IVG14" s="212"/>
      <c r="IVH14" s="212"/>
      <c r="IVI14" s="212"/>
      <c r="IVJ14" s="212"/>
      <c r="IVK14" s="212"/>
      <c r="IVL14" s="212"/>
      <c r="IVM14" s="212"/>
      <c r="IVN14" s="212"/>
      <c r="IVO14" s="212"/>
      <c r="IVP14" s="212"/>
      <c r="IVQ14" s="212"/>
      <c r="IVR14" s="212"/>
      <c r="IVS14" s="212"/>
      <c r="IVT14" s="212"/>
      <c r="IVU14" s="212"/>
      <c r="IVV14" s="212"/>
      <c r="IVW14" s="212"/>
      <c r="IVX14" s="212"/>
      <c r="IVY14" s="212"/>
      <c r="IVZ14" s="212"/>
      <c r="IWA14" s="212"/>
      <c r="IWB14" s="212"/>
      <c r="IWC14" s="212"/>
      <c r="IWD14" s="212"/>
      <c r="IWE14" s="212"/>
      <c r="IWF14" s="212"/>
      <c r="IWG14" s="212"/>
      <c r="IWH14" s="212"/>
      <c r="IWI14" s="212"/>
      <c r="IWJ14" s="212"/>
      <c r="IWK14" s="212"/>
      <c r="IWL14" s="212"/>
      <c r="IWM14" s="212"/>
      <c r="IWN14" s="212"/>
      <c r="IWO14" s="212"/>
      <c r="IWP14" s="212"/>
      <c r="IWQ14" s="212"/>
      <c r="IWR14" s="212"/>
      <c r="IWS14" s="212"/>
      <c r="IWT14" s="212"/>
      <c r="IWU14" s="212"/>
      <c r="IWV14" s="212"/>
      <c r="IWW14" s="212"/>
      <c r="IWX14" s="212"/>
      <c r="IWY14" s="212"/>
      <c r="IWZ14" s="212"/>
      <c r="IXA14" s="212"/>
      <c r="IXB14" s="212"/>
      <c r="IXC14" s="212"/>
      <c r="IXD14" s="212"/>
      <c r="IXE14" s="212"/>
      <c r="IXF14" s="212"/>
      <c r="IXG14" s="212"/>
      <c r="IXH14" s="212"/>
      <c r="IXI14" s="212"/>
      <c r="IXJ14" s="212"/>
      <c r="IXK14" s="212"/>
      <c r="IXL14" s="212"/>
      <c r="IXM14" s="212"/>
      <c r="IXN14" s="212"/>
      <c r="IXO14" s="212"/>
      <c r="IXP14" s="212"/>
      <c r="IXQ14" s="212"/>
      <c r="IXR14" s="212"/>
      <c r="IXS14" s="212"/>
      <c r="IXT14" s="212"/>
      <c r="IXU14" s="212"/>
      <c r="IXV14" s="212"/>
      <c r="IXW14" s="212"/>
      <c r="IXX14" s="212"/>
      <c r="IXY14" s="212"/>
      <c r="IXZ14" s="212"/>
      <c r="IYA14" s="212"/>
      <c r="IYB14" s="212"/>
      <c r="IYC14" s="212"/>
      <c r="IYD14" s="212"/>
      <c r="IYE14" s="212"/>
      <c r="IYF14" s="212"/>
      <c r="IYG14" s="212"/>
      <c r="IYH14" s="212"/>
      <c r="IYI14" s="212"/>
      <c r="IYJ14" s="212"/>
      <c r="IYK14" s="212"/>
      <c r="IYL14" s="212"/>
      <c r="IYM14" s="212"/>
      <c r="IYN14" s="212"/>
      <c r="IYO14" s="212"/>
      <c r="IYP14" s="212"/>
      <c r="IYQ14" s="212"/>
      <c r="IYR14" s="212"/>
      <c r="IYS14" s="212"/>
      <c r="IYT14" s="212"/>
      <c r="IYU14" s="212"/>
      <c r="IYV14" s="212"/>
      <c r="IYW14" s="212"/>
      <c r="IYX14" s="212"/>
      <c r="IYY14" s="212"/>
      <c r="IYZ14" s="212"/>
      <c r="IZA14" s="212"/>
      <c r="IZB14" s="212"/>
      <c r="IZC14" s="212"/>
      <c r="IZD14" s="212"/>
      <c r="IZE14" s="212"/>
      <c r="IZF14" s="212"/>
      <c r="IZG14" s="212"/>
      <c r="IZH14" s="212"/>
      <c r="IZI14" s="212"/>
      <c r="IZJ14" s="212"/>
      <c r="IZK14" s="212"/>
      <c r="IZL14" s="212"/>
      <c r="IZM14" s="212"/>
      <c r="IZN14" s="212"/>
      <c r="IZO14" s="212"/>
      <c r="IZP14" s="212"/>
      <c r="IZQ14" s="212"/>
      <c r="IZR14" s="212"/>
      <c r="IZS14" s="212"/>
      <c r="IZT14" s="212"/>
      <c r="IZU14" s="212"/>
      <c r="IZV14" s="212"/>
      <c r="IZW14" s="212"/>
      <c r="IZX14" s="212"/>
      <c r="IZY14" s="212"/>
      <c r="IZZ14" s="212"/>
      <c r="JAA14" s="212"/>
      <c r="JAB14" s="212"/>
      <c r="JAC14" s="212"/>
      <c r="JAD14" s="212"/>
      <c r="JAE14" s="212"/>
      <c r="JAF14" s="212"/>
      <c r="JAG14" s="212"/>
      <c r="JAH14" s="212"/>
      <c r="JAI14" s="212"/>
      <c r="JAJ14" s="212"/>
      <c r="JAK14" s="212"/>
      <c r="JAL14" s="212"/>
      <c r="JAM14" s="212"/>
      <c r="JAN14" s="212"/>
      <c r="JAO14" s="212"/>
      <c r="JAP14" s="212"/>
      <c r="JAQ14" s="212"/>
      <c r="JAR14" s="212"/>
      <c r="JAS14" s="212"/>
      <c r="JAT14" s="212"/>
      <c r="JAU14" s="212"/>
      <c r="JAV14" s="212"/>
      <c r="JAW14" s="212"/>
      <c r="JAX14" s="212"/>
      <c r="JAY14" s="212"/>
      <c r="JAZ14" s="212"/>
      <c r="JBA14" s="212"/>
      <c r="JBB14" s="212"/>
      <c r="JBC14" s="212"/>
      <c r="JBD14" s="212"/>
      <c r="JBE14" s="212"/>
      <c r="JBF14" s="212"/>
      <c r="JBG14" s="212"/>
      <c r="JBH14" s="212"/>
      <c r="JBI14" s="212"/>
      <c r="JBJ14" s="212"/>
      <c r="JBK14" s="212"/>
      <c r="JBL14" s="212"/>
      <c r="JBM14" s="212"/>
      <c r="JBN14" s="212"/>
      <c r="JBO14" s="212"/>
      <c r="JBP14" s="212"/>
      <c r="JBQ14" s="212"/>
      <c r="JBR14" s="212"/>
      <c r="JBS14" s="212"/>
      <c r="JBT14" s="212"/>
      <c r="JBU14" s="212"/>
      <c r="JBV14" s="212"/>
      <c r="JBW14" s="212"/>
      <c r="JBX14" s="212"/>
      <c r="JBY14" s="212"/>
      <c r="JBZ14" s="212"/>
      <c r="JCA14" s="212"/>
      <c r="JCB14" s="212"/>
      <c r="JCC14" s="212"/>
      <c r="JCD14" s="212"/>
      <c r="JCE14" s="212"/>
      <c r="JCF14" s="212"/>
      <c r="JCG14" s="212"/>
      <c r="JCH14" s="212"/>
      <c r="JCI14" s="212"/>
      <c r="JCJ14" s="212"/>
      <c r="JCK14" s="212"/>
      <c r="JCL14" s="212"/>
      <c r="JCM14" s="212"/>
      <c r="JCN14" s="212"/>
      <c r="JCO14" s="212"/>
      <c r="JCP14" s="212"/>
      <c r="JCQ14" s="212"/>
      <c r="JCR14" s="212"/>
      <c r="JCS14" s="212"/>
      <c r="JCT14" s="212"/>
      <c r="JCU14" s="212"/>
      <c r="JCV14" s="212"/>
      <c r="JCW14" s="212"/>
      <c r="JCX14" s="212"/>
      <c r="JCY14" s="212"/>
      <c r="JCZ14" s="212"/>
      <c r="JDA14" s="212"/>
      <c r="JDB14" s="212"/>
      <c r="JDC14" s="212"/>
      <c r="JDD14" s="212"/>
      <c r="JDE14" s="212"/>
      <c r="JDF14" s="212"/>
      <c r="JDG14" s="212"/>
      <c r="JDH14" s="212"/>
      <c r="JDI14" s="212"/>
      <c r="JDJ14" s="212"/>
      <c r="JDK14" s="212"/>
      <c r="JDL14" s="212"/>
      <c r="JDM14" s="212"/>
      <c r="JDN14" s="212"/>
      <c r="JDO14" s="212"/>
      <c r="JDP14" s="212"/>
      <c r="JDQ14" s="212"/>
      <c r="JDR14" s="212"/>
      <c r="JDS14" s="212"/>
      <c r="JDT14" s="212"/>
      <c r="JDU14" s="212"/>
      <c r="JDV14" s="212"/>
      <c r="JDW14" s="212"/>
      <c r="JDX14" s="212"/>
      <c r="JDY14" s="212"/>
      <c r="JDZ14" s="212"/>
      <c r="JEA14" s="212"/>
      <c r="JEB14" s="212"/>
      <c r="JEC14" s="212"/>
      <c r="JED14" s="212"/>
      <c r="JEE14" s="212"/>
      <c r="JEF14" s="212"/>
      <c r="JEG14" s="212"/>
      <c r="JEH14" s="212"/>
      <c r="JEI14" s="212"/>
      <c r="JEJ14" s="212"/>
      <c r="JEK14" s="212"/>
      <c r="JEL14" s="212"/>
      <c r="JEM14" s="212"/>
      <c r="JEN14" s="212"/>
      <c r="JEO14" s="212"/>
      <c r="JEP14" s="212"/>
      <c r="JEQ14" s="212"/>
      <c r="JER14" s="212"/>
      <c r="JES14" s="212"/>
      <c r="JET14" s="212"/>
      <c r="JEU14" s="212"/>
      <c r="JEV14" s="212"/>
      <c r="JEW14" s="212"/>
      <c r="JEX14" s="212"/>
      <c r="JEY14" s="212"/>
      <c r="JEZ14" s="212"/>
      <c r="JFA14" s="212"/>
      <c r="JFB14" s="212"/>
      <c r="JFC14" s="212"/>
      <c r="JFD14" s="212"/>
      <c r="JFE14" s="212"/>
      <c r="JFF14" s="212"/>
      <c r="JFG14" s="212"/>
      <c r="JFH14" s="212"/>
      <c r="JFI14" s="212"/>
      <c r="JFJ14" s="212"/>
      <c r="JFK14" s="212"/>
      <c r="JFL14" s="212"/>
      <c r="JFM14" s="212"/>
      <c r="JFN14" s="212"/>
      <c r="JFO14" s="212"/>
      <c r="JFP14" s="212"/>
      <c r="JFQ14" s="212"/>
      <c r="JFR14" s="212"/>
      <c r="JFS14" s="212"/>
      <c r="JFT14" s="212"/>
      <c r="JFU14" s="212"/>
      <c r="JFV14" s="212"/>
      <c r="JFW14" s="212"/>
      <c r="JFX14" s="212"/>
      <c r="JFY14" s="212"/>
      <c r="JFZ14" s="212"/>
      <c r="JGA14" s="212"/>
      <c r="JGB14" s="212"/>
      <c r="JGC14" s="212"/>
      <c r="JGD14" s="212"/>
      <c r="JGE14" s="212"/>
      <c r="JGF14" s="212"/>
      <c r="JGG14" s="212"/>
      <c r="JGH14" s="212"/>
      <c r="JGI14" s="212"/>
      <c r="JGJ14" s="212"/>
      <c r="JGK14" s="212"/>
      <c r="JGL14" s="212"/>
      <c r="JGM14" s="212"/>
      <c r="JGN14" s="212"/>
      <c r="JGO14" s="212"/>
      <c r="JGP14" s="212"/>
      <c r="JGQ14" s="212"/>
      <c r="JGR14" s="212"/>
      <c r="JGS14" s="212"/>
      <c r="JGT14" s="212"/>
      <c r="JGU14" s="212"/>
      <c r="JGV14" s="212"/>
      <c r="JGW14" s="212"/>
      <c r="JGX14" s="212"/>
      <c r="JGY14" s="212"/>
      <c r="JGZ14" s="212"/>
      <c r="JHA14" s="212"/>
      <c r="JHB14" s="212"/>
      <c r="JHC14" s="212"/>
      <c r="JHD14" s="212"/>
      <c r="JHE14" s="212"/>
      <c r="JHF14" s="212"/>
      <c r="JHG14" s="212"/>
      <c r="JHH14" s="212"/>
      <c r="JHI14" s="212"/>
      <c r="JHJ14" s="212"/>
      <c r="JHK14" s="212"/>
      <c r="JHL14" s="212"/>
      <c r="JHM14" s="212"/>
      <c r="JHN14" s="212"/>
      <c r="JHO14" s="212"/>
      <c r="JHP14" s="212"/>
      <c r="JHQ14" s="212"/>
      <c r="JHR14" s="212"/>
      <c r="JHS14" s="212"/>
      <c r="JHT14" s="212"/>
      <c r="JHU14" s="212"/>
      <c r="JHV14" s="212"/>
      <c r="JHW14" s="212"/>
      <c r="JHX14" s="212"/>
      <c r="JHY14" s="212"/>
      <c r="JHZ14" s="212"/>
      <c r="JIA14" s="212"/>
      <c r="JIB14" s="212"/>
      <c r="JIC14" s="212"/>
      <c r="JID14" s="212"/>
      <c r="JIE14" s="212"/>
      <c r="JIF14" s="212"/>
      <c r="JIG14" s="212"/>
      <c r="JIH14" s="212"/>
      <c r="JII14" s="212"/>
      <c r="JIJ14" s="212"/>
      <c r="JIK14" s="212"/>
      <c r="JIL14" s="212"/>
      <c r="JIM14" s="212"/>
      <c r="JIN14" s="212"/>
      <c r="JIO14" s="212"/>
      <c r="JIP14" s="212"/>
      <c r="JIQ14" s="212"/>
      <c r="JIR14" s="212"/>
      <c r="JIS14" s="212"/>
      <c r="JIT14" s="212"/>
      <c r="JIU14" s="212"/>
      <c r="JIV14" s="212"/>
      <c r="JIW14" s="212"/>
      <c r="JIX14" s="212"/>
      <c r="JIY14" s="212"/>
      <c r="JIZ14" s="212"/>
      <c r="JJA14" s="212"/>
      <c r="JJB14" s="212"/>
      <c r="JJC14" s="212"/>
      <c r="JJD14" s="212"/>
      <c r="JJE14" s="212"/>
      <c r="JJF14" s="212"/>
      <c r="JJG14" s="212"/>
      <c r="JJH14" s="212"/>
      <c r="JJI14" s="212"/>
      <c r="JJJ14" s="212"/>
      <c r="JJK14" s="212"/>
      <c r="JJL14" s="212"/>
      <c r="JJM14" s="212"/>
      <c r="JJN14" s="212"/>
      <c r="JJO14" s="212"/>
      <c r="JJP14" s="212"/>
      <c r="JJQ14" s="212"/>
      <c r="JJR14" s="212"/>
      <c r="JJS14" s="212"/>
      <c r="JJT14" s="212"/>
      <c r="JJU14" s="212"/>
      <c r="JJV14" s="212"/>
      <c r="JJW14" s="212"/>
      <c r="JJX14" s="212"/>
      <c r="JJY14" s="212"/>
      <c r="JJZ14" s="212"/>
      <c r="JKA14" s="212"/>
      <c r="JKB14" s="212"/>
      <c r="JKC14" s="212"/>
      <c r="JKD14" s="212"/>
      <c r="JKE14" s="212"/>
      <c r="JKF14" s="212"/>
      <c r="JKG14" s="212"/>
      <c r="JKH14" s="212"/>
      <c r="JKI14" s="212"/>
      <c r="JKJ14" s="212"/>
      <c r="JKK14" s="212"/>
      <c r="JKL14" s="212"/>
      <c r="JKM14" s="212"/>
      <c r="JKN14" s="212"/>
      <c r="JKO14" s="212"/>
      <c r="JKP14" s="212"/>
      <c r="JKQ14" s="212"/>
      <c r="JKR14" s="212"/>
      <c r="JKS14" s="212"/>
      <c r="JKT14" s="212"/>
      <c r="JKU14" s="212"/>
      <c r="JKV14" s="212"/>
      <c r="JKW14" s="212"/>
      <c r="JKX14" s="212"/>
      <c r="JKY14" s="212"/>
      <c r="JKZ14" s="212"/>
      <c r="JLA14" s="212"/>
      <c r="JLB14" s="212"/>
      <c r="JLC14" s="212"/>
      <c r="JLD14" s="212"/>
      <c r="JLE14" s="212"/>
      <c r="JLF14" s="212"/>
      <c r="JLG14" s="212"/>
      <c r="JLH14" s="212"/>
      <c r="JLI14" s="212"/>
      <c r="JLJ14" s="212"/>
      <c r="JLK14" s="212"/>
      <c r="JLL14" s="212"/>
      <c r="JLM14" s="212"/>
      <c r="JLN14" s="212"/>
      <c r="JLO14" s="212"/>
      <c r="JLP14" s="212"/>
      <c r="JLQ14" s="212"/>
      <c r="JLR14" s="212"/>
      <c r="JLS14" s="212"/>
      <c r="JLT14" s="212"/>
      <c r="JLU14" s="212"/>
      <c r="JLV14" s="212"/>
      <c r="JLW14" s="212"/>
      <c r="JLX14" s="212"/>
      <c r="JLY14" s="212"/>
      <c r="JLZ14" s="212"/>
      <c r="JMA14" s="212"/>
      <c r="JMB14" s="212"/>
      <c r="JMC14" s="212"/>
      <c r="JMD14" s="212"/>
      <c r="JME14" s="212"/>
      <c r="JMF14" s="212"/>
      <c r="JMG14" s="212"/>
      <c r="JMH14" s="212"/>
      <c r="JMI14" s="212"/>
      <c r="JMJ14" s="212"/>
      <c r="JMK14" s="212"/>
      <c r="JML14" s="212"/>
      <c r="JMM14" s="212"/>
      <c r="JMN14" s="212"/>
      <c r="JMO14" s="212"/>
      <c r="JMP14" s="212"/>
      <c r="JMQ14" s="212"/>
      <c r="JMR14" s="212"/>
      <c r="JMS14" s="212"/>
      <c r="JMT14" s="212"/>
      <c r="JMU14" s="212"/>
      <c r="JMV14" s="212"/>
      <c r="JMW14" s="212"/>
      <c r="JMX14" s="212"/>
      <c r="JMY14" s="212"/>
      <c r="JMZ14" s="212"/>
      <c r="JNA14" s="212"/>
      <c r="JNB14" s="212"/>
      <c r="JNC14" s="212"/>
      <c r="JND14" s="212"/>
      <c r="JNE14" s="212"/>
      <c r="JNF14" s="212"/>
      <c r="JNG14" s="212"/>
      <c r="JNH14" s="212"/>
      <c r="JNI14" s="212"/>
      <c r="JNJ14" s="212"/>
      <c r="JNK14" s="212"/>
      <c r="JNL14" s="212"/>
      <c r="JNM14" s="212"/>
      <c r="JNN14" s="212"/>
      <c r="JNO14" s="212"/>
      <c r="JNP14" s="212"/>
      <c r="JNQ14" s="212"/>
      <c r="JNR14" s="212"/>
      <c r="JNS14" s="212"/>
      <c r="JNT14" s="212"/>
      <c r="JNU14" s="212"/>
      <c r="JNV14" s="212"/>
      <c r="JNW14" s="212"/>
      <c r="JNX14" s="212"/>
      <c r="JNY14" s="212"/>
      <c r="JNZ14" s="212"/>
      <c r="JOA14" s="212"/>
      <c r="JOB14" s="212"/>
      <c r="JOC14" s="212"/>
      <c r="JOD14" s="212"/>
      <c r="JOE14" s="212"/>
      <c r="JOF14" s="212"/>
      <c r="JOG14" s="212"/>
      <c r="JOH14" s="212"/>
      <c r="JOI14" s="212"/>
      <c r="JOJ14" s="212"/>
      <c r="JOK14" s="212"/>
      <c r="JOL14" s="212"/>
      <c r="JOM14" s="212"/>
      <c r="JON14" s="212"/>
      <c r="JOO14" s="212"/>
      <c r="JOP14" s="212"/>
      <c r="JOQ14" s="212"/>
      <c r="JOR14" s="212"/>
      <c r="JOS14" s="212"/>
      <c r="JOT14" s="212"/>
      <c r="JOU14" s="212"/>
      <c r="JOV14" s="212"/>
      <c r="JOW14" s="212"/>
      <c r="JOX14" s="212"/>
      <c r="JOY14" s="212"/>
      <c r="JOZ14" s="212"/>
      <c r="JPA14" s="212"/>
      <c r="JPB14" s="212"/>
      <c r="JPC14" s="212"/>
      <c r="JPD14" s="212"/>
      <c r="JPE14" s="212"/>
      <c r="JPF14" s="212"/>
      <c r="JPG14" s="212"/>
      <c r="JPH14" s="212"/>
      <c r="JPI14" s="212"/>
      <c r="JPJ14" s="212"/>
      <c r="JPK14" s="212"/>
      <c r="JPL14" s="212"/>
      <c r="JPM14" s="212"/>
      <c r="JPN14" s="212"/>
      <c r="JPO14" s="212"/>
      <c r="JPP14" s="212"/>
      <c r="JPQ14" s="212"/>
      <c r="JPR14" s="212"/>
      <c r="JPS14" s="212"/>
      <c r="JPT14" s="212"/>
      <c r="JPU14" s="212"/>
      <c r="JPV14" s="212"/>
      <c r="JPW14" s="212"/>
      <c r="JPX14" s="212"/>
      <c r="JPY14" s="212"/>
      <c r="JPZ14" s="212"/>
      <c r="JQA14" s="212"/>
      <c r="JQB14" s="212"/>
      <c r="JQC14" s="212"/>
      <c r="JQD14" s="212"/>
      <c r="JQE14" s="212"/>
      <c r="JQF14" s="212"/>
      <c r="JQG14" s="212"/>
      <c r="JQH14" s="212"/>
      <c r="JQI14" s="212"/>
      <c r="JQJ14" s="212"/>
      <c r="JQK14" s="212"/>
      <c r="JQL14" s="212"/>
      <c r="JQM14" s="212"/>
      <c r="JQN14" s="212"/>
      <c r="JQO14" s="212"/>
      <c r="JQP14" s="212"/>
      <c r="JQQ14" s="212"/>
      <c r="JQR14" s="212"/>
      <c r="JQS14" s="212"/>
      <c r="JQT14" s="212"/>
      <c r="JQU14" s="212"/>
      <c r="JQV14" s="212"/>
      <c r="JQW14" s="212"/>
      <c r="JQX14" s="212"/>
      <c r="JQY14" s="212"/>
      <c r="JQZ14" s="212"/>
      <c r="JRA14" s="212"/>
      <c r="JRB14" s="212"/>
      <c r="JRC14" s="212"/>
      <c r="JRD14" s="212"/>
      <c r="JRE14" s="212"/>
      <c r="JRF14" s="212"/>
      <c r="JRG14" s="212"/>
      <c r="JRH14" s="212"/>
      <c r="JRI14" s="212"/>
      <c r="JRJ14" s="212"/>
      <c r="JRK14" s="212"/>
      <c r="JRL14" s="212"/>
      <c r="JRM14" s="212"/>
      <c r="JRN14" s="212"/>
      <c r="JRO14" s="212"/>
      <c r="JRP14" s="212"/>
      <c r="JRQ14" s="212"/>
      <c r="JRR14" s="212"/>
      <c r="JRS14" s="212"/>
      <c r="JRT14" s="212"/>
      <c r="JRU14" s="212"/>
      <c r="JRV14" s="212"/>
      <c r="JRW14" s="212"/>
      <c r="JRX14" s="212"/>
      <c r="JRY14" s="212"/>
      <c r="JRZ14" s="212"/>
      <c r="JSA14" s="212"/>
      <c r="JSB14" s="212"/>
      <c r="JSC14" s="212"/>
      <c r="JSD14" s="212"/>
      <c r="JSE14" s="212"/>
      <c r="JSF14" s="212"/>
      <c r="JSG14" s="212"/>
      <c r="JSH14" s="212"/>
      <c r="JSI14" s="212"/>
      <c r="JSJ14" s="212"/>
      <c r="JSK14" s="212"/>
      <c r="JSL14" s="212"/>
      <c r="JSM14" s="212"/>
      <c r="JSN14" s="212"/>
      <c r="JSO14" s="212"/>
      <c r="JSP14" s="212"/>
      <c r="JSQ14" s="212"/>
      <c r="JSR14" s="212"/>
      <c r="JSS14" s="212"/>
      <c r="JST14" s="212"/>
      <c r="JSU14" s="212"/>
      <c r="JSV14" s="212"/>
      <c r="JSW14" s="212"/>
      <c r="JSX14" s="212"/>
      <c r="JSY14" s="212"/>
      <c r="JSZ14" s="212"/>
      <c r="JTA14" s="212"/>
      <c r="JTB14" s="212"/>
      <c r="JTC14" s="212"/>
      <c r="JTD14" s="212"/>
      <c r="JTE14" s="212"/>
      <c r="JTF14" s="212"/>
      <c r="JTG14" s="212"/>
      <c r="JTH14" s="212"/>
      <c r="JTI14" s="212"/>
      <c r="JTJ14" s="212"/>
      <c r="JTK14" s="212"/>
      <c r="JTL14" s="212"/>
      <c r="JTM14" s="212"/>
      <c r="JTN14" s="212"/>
      <c r="JTO14" s="212"/>
      <c r="JTP14" s="212"/>
      <c r="JTQ14" s="212"/>
      <c r="JTR14" s="212"/>
      <c r="JTS14" s="212"/>
      <c r="JTT14" s="212"/>
      <c r="JTU14" s="212"/>
      <c r="JTV14" s="212"/>
      <c r="JTW14" s="212"/>
      <c r="JTX14" s="212"/>
      <c r="JTY14" s="212"/>
      <c r="JTZ14" s="212"/>
      <c r="JUA14" s="212"/>
      <c r="JUB14" s="212"/>
      <c r="JUC14" s="212"/>
      <c r="JUD14" s="212"/>
      <c r="JUE14" s="212"/>
      <c r="JUF14" s="212"/>
      <c r="JUG14" s="212"/>
      <c r="JUH14" s="212"/>
      <c r="JUI14" s="212"/>
      <c r="JUJ14" s="212"/>
      <c r="JUK14" s="212"/>
      <c r="JUL14" s="212"/>
      <c r="JUM14" s="212"/>
      <c r="JUN14" s="212"/>
      <c r="JUO14" s="212"/>
      <c r="JUP14" s="212"/>
      <c r="JUQ14" s="212"/>
      <c r="JUR14" s="212"/>
      <c r="JUS14" s="212"/>
      <c r="JUT14" s="212"/>
      <c r="JUU14" s="212"/>
      <c r="JUV14" s="212"/>
      <c r="JUW14" s="212"/>
      <c r="JUX14" s="212"/>
      <c r="JUY14" s="212"/>
      <c r="JUZ14" s="212"/>
      <c r="JVA14" s="212"/>
      <c r="JVB14" s="212"/>
      <c r="JVC14" s="212"/>
      <c r="JVD14" s="212"/>
      <c r="JVE14" s="212"/>
      <c r="JVF14" s="212"/>
      <c r="JVG14" s="212"/>
      <c r="JVH14" s="212"/>
      <c r="JVI14" s="212"/>
      <c r="JVJ14" s="212"/>
      <c r="JVK14" s="212"/>
      <c r="JVL14" s="212"/>
      <c r="JVM14" s="212"/>
      <c r="JVN14" s="212"/>
      <c r="JVO14" s="212"/>
      <c r="JVP14" s="212"/>
      <c r="JVQ14" s="212"/>
      <c r="JVR14" s="212"/>
      <c r="JVS14" s="212"/>
      <c r="JVT14" s="212"/>
      <c r="JVU14" s="212"/>
      <c r="JVV14" s="212"/>
      <c r="JVW14" s="212"/>
      <c r="JVX14" s="212"/>
      <c r="JVY14" s="212"/>
      <c r="JVZ14" s="212"/>
      <c r="JWA14" s="212"/>
      <c r="JWB14" s="212"/>
      <c r="JWC14" s="212"/>
      <c r="JWD14" s="212"/>
      <c r="JWE14" s="212"/>
      <c r="JWF14" s="212"/>
      <c r="JWG14" s="212"/>
      <c r="JWH14" s="212"/>
      <c r="JWI14" s="212"/>
      <c r="JWJ14" s="212"/>
      <c r="JWK14" s="212"/>
      <c r="JWL14" s="212"/>
      <c r="JWM14" s="212"/>
      <c r="JWN14" s="212"/>
      <c r="JWO14" s="212"/>
      <c r="JWP14" s="212"/>
      <c r="JWQ14" s="212"/>
      <c r="JWR14" s="212"/>
      <c r="JWS14" s="212"/>
      <c r="JWT14" s="212"/>
      <c r="JWU14" s="212"/>
      <c r="JWV14" s="212"/>
      <c r="JWW14" s="212"/>
      <c r="JWX14" s="212"/>
      <c r="JWY14" s="212"/>
      <c r="JWZ14" s="212"/>
      <c r="JXA14" s="212"/>
      <c r="JXB14" s="212"/>
      <c r="JXC14" s="212"/>
      <c r="JXD14" s="212"/>
      <c r="JXE14" s="212"/>
      <c r="JXF14" s="212"/>
      <c r="JXG14" s="212"/>
      <c r="JXH14" s="212"/>
      <c r="JXI14" s="212"/>
      <c r="JXJ14" s="212"/>
      <c r="JXK14" s="212"/>
      <c r="JXL14" s="212"/>
      <c r="JXM14" s="212"/>
      <c r="JXN14" s="212"/>
      <c r="JXO14" s="212"/>
      <c r="JXP14" s="212"/>
      <c r="JXQ14" s="212"/>
      <c r="JXR14" s="212"/>
      <c r="JXS14" s="212"/>
      <c r="JXT14" s="212"/>
      <c r="JXU14" s="212"/>
      <c r="JXV14" s="212"/>
      <c r="JXW14" s="212"/>
      <c r="JXX14" s="212"/>
      <c r="JXY14" s="212"/>
      <c r="JXZ14" s="212"/>
      <c r="JYA14" s="212"/>
      <c r="JYB14" s="212"/>
      <c r="JYC14" s="212"/>
      <c r="JYD14" s="212"/>
      <c r="JYE14" s="212"/>
      <c r="JYF14" s="212"/>
      <c r="JYG14" s="212"/>
      <c r="JYH14" s="212"/>
      <c r="JYI14" s="212"/>
      <c r="JYJ14" s="212"/>
      <c r="JYK14" s="212"/>
      <c r="JYL14" s="212"/>
      <c r="JYM14" s="212"/>
      <c r="JYN14" s="212"/>
      <c r="JYO14" s="212"/>
      <c r="JYP14" s="212"/>
      <c r="JYQ14" s="212"/>
      <c r="JYR14" s="212"/>
      <c r="JYS14" s="212"/>
      <c r="JYT14" s="212"/>
      <c r="JYU14" s="212"/>
      <c r="JYV14" s="212"/>
      <c r="JYW14" s="212"/>
      <c r="JYX14" s="212"/>
      <c r="JYY14" s="212"/>
      <c r="JYZ14" s="212"/>
      <c r="JZA14" s="212"/>
      <c r="JZB14" s="212"/>
      <c r="JZC14" s="212"/>
      <c r="JZD14" s="212"/>
      <c r="JZE14" s="212"/>
      <c r="JZF14" s="212"/>
      <c r="JZG14" s="212"/>
      <c r="JZH14" s="212"/>
      <c r="JZI14" s="212"/>
      <c r="JZJ14" s="212"/>
      <c r="JZK14" s="212"/>
      <c r="JZL14" s="212"/>
      <c r="JZM14" s="212"/>
      <c r="JZN14" s="212"/>
      <c r="JZO14" s="212"/>
      <c r="JZP14" s="212"/>
      <c r="JZQ14" s="212"/>
      <c r="JZR14" s="212"/>
      <c r="JZS14" s="212"/>
      <c r="JZT14" s="212"/>
      <c r="JZU14" s="212"/>
      <c r="JZV14" s="212"/>
      <c r="JZW14" s="212"/>
      <c r="JZX14" s="212"/>
      <c r="JZY14" s="212"/>
      <c r="JZZ14" s="212"/>
      <c r="KAA14" s="212"/>
      <c r="KAB14" s="212"/>
      <c r="KAC14" s="212"/>
      <c r="KAD14" s="212"/>
      <c r="KAE14" s="212"/>
      <c r="KAF14" s="212"/>
      <c r="KAG14" s="212"/>
      <c r="KAH14" s="212"/>
      <c r="KAI14" s="212"/>
      <c r="KAJ14" s="212"/>
      <c r="KAK14" s="212"/>
      <c r="KAL14" s="212"/>
      <c r="KAM14" s="212"/>
      <c r="KAN14" s="212"/>
      <c r="KAO14" s="212"/>
      <c r="KAP14" s="212"/>
      <c r="KAQ14" s="212"/>
      <c r="KAR14" s="212"/>
      <c r="KAS14" s="212"/>
      <c r="KAT14" s="212"/>
      <c r="KAU14" s="212"/>
      <c r="KAV14" s="212"/>
      <c r="KAW14" s="212"/>
      <c r="KAX14" s="212"/>
      <c r="KAY14" s="212"/>
      <c r="KAZ14" s="212"/>
      <c r="KBA14" s="212"/>
      <c r="KBB14" s="212"/>
      <c r="KBC14" s="212"/>
      <c r="KBD14" s="212"/>
      <c r="KBE14" s="212"/>
      <c r="KBF14" s="212"/>
      <c r="KBG14" s="212"/>
      <c r="KBH14" s="212"/>
      <c r="KBI14" s="212"/>
      <c r="KBJ14" s="212"/>
      <c r="KBK14" s="212"/>
      <c r="KBL14" s="212"/>
      <c r="KBM14" s="212"/>
      <c r="KBN14" s="212"/>
      <c r="KBO14" s="212"/>
      <c r="KBP14" s="212"/>
      <c r="KBQ14" s="212"/>
      <c r="KBR14" s="212"/>
      <c r="KBS14" s="212"/>
      <c r="KBT14" s="212"/>
      <c r="KBU14" s="212"/>
      <c r="KBV14" s="212"/>
      <c r="KBW14" s="212"/>
      <c r="KBX14" s="212"/>
      <c r="KBY14" s="212"/>
      <c r="KBZ14" s="212"/>
      <c r="KCA14" s="212"/>
      <c r="KCB14" s="212"/>
      <c r="KCC14" s="212"/>
      <c r="KCD14" s="212"/>
      <c r="KCE14" s="212"/>
      <c r="KCF14" s="212"/>
      <c r="KCG14" s="212"/>
      <c r="KCH14" s="212"/>
      <c r="KCI14" s="212"/>
      <c r="KCJ14" s="212"/>
      <c r="KCK14" s="212"/>
      <c r="KCL14" s="212"/>
      <c r="KCM14" s="212"/>
      <c r="KCN14" s="212"/>
      <c r="KCO14" s="212"/>
      <c r="KCP14" s="212"/>
      <c r="KCQ14" s="212"/>
      <c r="KCR14" s="212"/>
      <c r="KCS14" s="212"/>
      <c r="KCT14" s="212"/>
      <c r="KCU14" s="212"/>
      <c r="KCV14" s="212"/>
      <c r="KCW14" s="212"/>
      <c r="KCX14" s="212"/>
      <c r="KCY14" s="212"/>
      <c r="KCZ14" s="212"/>
      <c r="KDA14" s="212"/>
      <c r="KDB14" s="212"/>
      <c r="KDC14" s="212"/>
      <c r="KDD14" s="212"/>
      <c r="KDE14" s="212"/>
      <c r="KDF14" s="212"/>
      <c r="KDG14" s="212"/>
      <c r="KDH14" s="212"/>
      <c r="KDI14" s="212"/>
      <c r="KDJ14" s="212"/>
      <c r="KDK14" s="212"/>
      <c r="KDL14" s="212"/>
      <c r="KDM14" s="212"/>
      <c r="KDN14" s="212"/>
      <c r="KDO14" s="212"/>
      <c r="KDP14" s="212"/>
      <c r="KDQ14" s="212"/>
      <c r="KDR14" s="212"/>
      <c r="KDS14" s="212"/>
      <c r="KDT14" s="212"/>
      <c r="KDU14" s="212"/>
      <c r="KDV14" s="212"/>
      <c r="KDW14" s="212"/>
      <c r="KDX14" s="212"/>
      <c r="KDY14" s="212"/>
      <c r="KDZ14" s="212"/>
      <c r="KEA14" s="212"/>
      <c r="KEB14" s="212"/>
      <c r="KEC14" s="212"/>
      <c r="KED14" s="212"/>
      <c r="KEE14" s="212"/>
      <c r="KEF14" s="212"/>
      <c r="KEG14" s="212"/>
      <c r="KEH14" s="212"/>
      <c r="KEI14" s="212"/>
      <c r="KEJ14" s="212"/>
      <c r="KEK14" s="212"/>
      <c r="KEL14" s="212"/>
      <c r="KEM14" s="212"/>
      <c r="KEN14" s="212"/>
      <c r="KEO14" s="212"/>
      <c r="KEP14" s="212"/>
      <c r="KEQ14" s="212"/>
      <c r="KER14" s="212"/>
      <c r="KES14" s="212"/>
      <c r="KET14" s="212"/>
      <c r="KEU14" s="212"/>
      <c r="KEV14" s="212"/>
      <c r="KEW14" s="212"/>
      <c r="KEX14" s="212"/>
      <c r="KEY14" s="212"/>
      <c r="KEZ14" s="212"/>
      <c r="KFA14" s="212"/>
      <c r="KFB14" s="212"/>
      <c r="KFC14" s="212"/>
      <c r="KFD14" s="212"/>
      <c r="KFE14" s="212"/>
      <c r="KFF14" s="212"/>
      <c r="KFG14" s="212"/>
      <c r="KFH14" s="212"/>
      <c r="KFI14" s="212"/>
      <c r="KFJ14" s="212"/>
      <c r="KFK14" s="212"/>
      <c r="KFL14" s="212"/>
      <c r="KFM14" s="212"/>
      <c r="KFN14" s="212"/>
      <c r="KFO14" s="212"/>
      <c r="KFP14" s="212"/>
      <c r="KFQ14" s="212"/>
      <c r="KFR14" s="212"/>
      <c r="KFS14" s="212"/>
      <c r="KFT14" s="212"/>
      <c r="KFU14" s="212"/>
      <c r="KFV14" s="212"/>
      <c r="KFW14" s="212"/>
      <c r="KFX14" s="212"/>
      <c r="KFY14" s="212"/>
      <c r="KFZ14" s="212"/>
      <c r="KGA14" s="212"/>
      <c r="KGB14" s="212"/>
      <c r="KGC14" s="212"/>
      <c r="KGD14" s="212"/>
      <c r="KGE14" s="212"/>
      <c r="KGF14" s="212"/>
      <c r="KGG14" s="212"/>
      <c r="KGH14" s="212"/>
      <c r="KGI14" s="212"/>
      <c r="KGJ14" s="212"/>
      <c r="KGK14" s="212"/>
      <c r="KGL14" s="212"/>
      <c r="KGM14" s="212"/>
      <c r="KGN14" s="212"/>
      <c r="KGO14" s="212"/>
      <c r="KGP14" s="212"/>
      <c r="KGQ14" s="212"/>
      <c r="KGR14" s="212"/>
      <c r="KGS14" s="212"/>
      <c r="KGT14" s="212"/>
      <c r="KGU14" s="212"/>
      <c r="KGV14" s="212"/>
      <c r="KGW14" s="212"/>
      <c r="KGX14" s="212"/>
      <c r="KGY14" s="212"/>
      <c r="KGZ14" s="212"/>
      <c r="KHA14" s="212"/>
      <c r="KHB14" s="212"/>
      <c r="KHC14" s="212"/>
      <c r="KHD14" s="212"/>
      <c r="KHE14" s="212"/>
      <c r="KHF14" s="212"/>
      <c r="KHG14" s="212"/>
      <c r="KHH14" s="212"/>
      <c r="KHI14" s="212"/>
      <c r="KHJ14" s="212"/>
      <c r="KHK14" s="212"/>
      <c r="KHL14" s="212"/>
      <c r="KHM14" s="212"/>
      <c r="KHN14" s="212"/>
      <c r="KHO14" s="212"/>
      <c r="KHP14" s="212"/>
      <c r="KHQ14" s="212"/>
      <c r="KHR14" s="212"/>
      <c r="KHS14" s="212"/>
      <c r="KHT14" s="212"/>
      <c r="KHU14" s="212"/>
      <c r="KHV14" s="212"/>
      <c r="KHW14" s="212"/>
      <c r="KHX14" s="212"/>
      <c r="KHY14" s="212"/>
      <c r="KHZ14" s="212"/>
      <c r="KIA14" s="212"/>
      <c r="KIB14" s="212"/>
      <c r="KIC14" s="212"/>
      <c r="KID14" s="212"/>
      <c r="KIE14" s="212"/>
      <c r="KIF14" s="212"/>
      <c r="KIG14" s="212"/>
      <c r="KIH14" s="212"/>
      <c r="KII14" s="212"/>
      <c r="KIJ14" s="212"/>
      <c r="KIK14" s="212"/>
      <c r="KIL14" s="212"/>
      <c r="KIM14" s="212"/>
      <c r="KIN14" s="212"/>
      <c r="KIO14" s="212"/>
      <c r="KIP14" s="212"/>
      <c r="KIQ14" s="212"/>
      <c r="KIR14" s="212"/>
      <c r="KIS14" s="212"/>
      <c r="KIT14" s="212"/>
      <c r="KIU14" s="212"/>
      <c r="KIV14" s="212"/>
      <c r="KIW14" s="212"/>
      <c r="KIX14" s="212"/>
      <c r="KIY14" s="212"/>
      <c r="KIZ14" s="212"/>
      <c r="KJA14" s="212"/>
      <c r="KJB14" s="212"/>
      <c r="KJC14" s="212"/>
      <c r="KJD14" s="212"/>
      <c r="KJE14" s="212"/>
      <c r="KJF14" s="212"/>
      <c r="KJG14" s="212"/>
      <c r="KJH14" s="212"/>
      <c r="KJI14" s="212"/>
      <c r="KJJ14" s="212"/>
      <c r="KJK14" s="212"/>
      <c r="KJL14" s="212"/>
      <c r="KJM14" s="212"/>
      <c r="KJN14" s="212"/>
      <c r="KJO14" s="212"/>
      <c r="KJP14" s="212"/>
      <c r="KJQ14" s="212"/>
      <c r="KJR14" s="212"/>
      <c r="KJS14" s="212"/>
      <c r="KJT14" s="212"/>
      <c r="KJU14" s="212"/>
      <c r="KJV14" s="212"/>
      <c r="KJW14" s="212"/>
      <c r="KJX14" s="212"/>
      <c r="KJY14" s="212"/>
      <c r="KJZ14" s="212"/>
      <c r="KKA14" s="212"/>
      <c r="KKB14" s="212"/>
      <c r="KKC14" s="212"/>
      <c r="KKD14" s="212"/>
      <c r="KKE14" s="212"/>
      <c r="KKF14" s="212"/>
      <c r="KKG14" s="212"/>
      <c r="KKH14" s="212"/>
      <c r="KKI14" s="212"/>
      <c r="KKJ14" s="212"/>
      <c r="KKK14" s="212"/>
      <c r="KKL14" s="212"/>
      <c r="KKM14" s="212"/>
      <c r="KKN14" s="212"/>
      <c r="KKO14" s="212"/>
      <c r="KKP14" s="212"/>
      <c r="KKQ14" s="212"/>
      <c r="KKR14" s="212"/>
      <c r="KKS14" s="212"/>
      <c r="KKT14" s="212"/>
      <c r="KKU14" s="212"/>
      <c r="KKV14" s="212"/>
      <c r="KKW14" s="212"/>
      <c r="KKX14" s="212"/>
      <c r="KKY14" s="212"/>
      <c r="KKZ14" s="212"/>
      <c r="KLA14" s="212"/>
      <c r="KLB14" s="212"/>
      <c r="KLC14" s="212"/>
      <c r="KLD14" s="212"/>
      <c r="KLE14" s="212"/>
      <c r="KLF14" s="212"/>
      <c r="KLG14" s="212"/>
      <c r="KLH14" s="212"/>
      <c r="KLI14" s="212"/>
      <c r="KLJ14" s="212"/>
      <c r="KLK14" s="212"/>
      <c r="KLL14" s="212"/>
      <c r="KLM14" s="212"/>
      <c r="KLN14" s="212"/>
      <c r="KLO14" s="212"/>
      <c r="KLP14" s="212"/>
      <c r="KLQ14" s="212"/>
      <c r="KLR14" s="212"/>
      <c r="KLS14" s="212"/>
      <c r="KLT14" s="212"/>
      <c r="KLU14" s="212"/>
      <c r="KLV14" s="212"/>
      <c r="KLW14" s="212"/>
      <c r="KLX14" s="212"/>
      <c r="KLY14" s="212"/>
      <c r="KLZ14" s="212"/>
      <c r="KMA14" s="212"/>
      <c r="KMB14" s="212"/>
      <c r="KMC14" s="212"/>
      <c r="KMD14" s="212"/>
      <c r="KME14" s="212"/>
      <c r="KMF14" s="212"/>
      <c r="KMG14" s="212"/>
      <c r="KMH14" s="212"/>
      <c r="KMI14" s="212"/>
      <c r="KMJ14" s="212"/>
      <c r="KMK14" s="212"/>
      <c r="KML14" s="212"/>
      <c r="KMM14" s="212"/>
      <c r="KMN14" s="212"/>
      <c r="KMO14" s="212"/>
      <c r="KMP14" s="212"/>
      <c r="KMQ14" s="212"/>
      <c r="KMR14" s="212"/>
      <c r="KMS14" s="212"/>
      <c r="KMT14" s="212"/>
      <c r="KMU14" s="212"/>
      <c r="KMV14" s="212"/>
      <c r="KMW14" s="212"/>
      <c r="KMX14" s="212"/>
      <c r="KMY14" s="212"/>
      <c r="KMZ14" s="212"/>
      <c r="KNA14" s="212"/>
      <c r="KNB14" s="212"/>
      <c r="KNC14" s="212"/>
      <c r="KND14" s="212"/>
      <c r="KNE14" s="212"/>
      <c r="KNF14" s="212"/>
      <c r="KNG14" s="212"/>
      <c r="KNH14" s="212"/>
      <c r="KNI14" s="212"/>
      <c r="KNJ14" s="212"/>
      <c r="KNK14" s="212"/>
      <c r="KNL14" s="212"/>
      <c r="KNM14" s="212"/>
      <c r="KNN14" s="212"/>
      <c r="KNO14" s="212"/>
      <c r="KNP14" s="212"/>
      <c r="KNQ14" s="212"/>
      <c r="KNR14" s="212"/>
      <c r="KNS14" s="212"/>
      <c r="KNT14" s="212"/>
      <c r="KNU14" s="212"/>
      <c r="KNV14" s="212"/>
      <c r="KNW14" s="212"/>
      <c r="KNX14" s="212"/>
      <c r="KNY14" s="212"/>
      <c r="KNZ14" s="212"/>
      <c r="KOA14" s="212"/>
      <c r="KOB14" s="212"/>
      <c r="KOC14" s="212"/>
      <c r="KOD14" s="212"/>
      <c r="KOE14" s="212"/>
      <c r="KOF14" s="212"/>
      <c r="KOG14" s="212"/>
      <c r="KOH14" s="212"/>
      <c r="KOI14" s="212"/>
      <c r="KOJ14" s="212"/>
      <c r="KOK14" s="212"/>
      <c r="KOL14" s="212"/>
      <c r="KOM14" s="212"/>
      <c r="KON14" s="212"/>
      <c r="KOO14" s="212"/>
      <c r="KOP14" s="212"/>
      <c r="KOQ14" s="212"/>
      <c r="KOR14" s="212"/>
      <c r="KOS14" s="212"/>
      <c r="KOT14" s="212"/>
      <c r="KOU14" s="212"/>
      <c r="KOV14" s="212"/>
      <c r="KOW14" s="212"/>
      <c r="KOX14" s="212"/>
      <c r="KOY14" s="212"/>
      <c r="KOZ14" s="212"/>
      <c r="KPA14" s="212"/>
      <c r="KPB14" s="212"/>
      <c r="KPC14" s="212"/>
      <c r="KPD14" s="212"/>
      <c r="KPE14" s="212"/>
      <c r="KPF14" s="212"/>
      <c r="KPG14" s="212"/>
      <c r="KPH14" s="212"/>
      <c r="KPI14" s="212"/>
      <c r="KPJ14" s="212"/>
      <c r="KPK14" s="212"/>
      <c r="KPL14" s="212"/>
      <c r="KPM14" s="212"/>
      <c r="KPN14" s="212"/>
      <c r="KPO14" s="212"/>
      <c r="KPP14" s="212"/>
      <c r="KPQ14" s="212"/>
      <c r="KPR14" s="212"/>
      <c r="KPS14" s="212"/>
      <c r="KPT14" s="212"/>
      <c r="KPU14" s="212"/>
      <c r="KPV14" s="212"/>
      <c r="KPW14" s="212"/>
      <c r="KPX14" s="212"/>
      <c r="KPY14" s="212"/>
      <c r="KPZ14" s="212"/>
      <c r="KQA14" s="212"/>
      <c r="KQB14" s="212"/>
      <c r="KQC14" s="212"/>
      <c r="KQD14" s="212"/>
      <c r="KQE14" s="212"/>
      <c r="KQF14" s="212"/>
      <c r="KQG14" s="212"/>
      <c r="KQH14" s="212"/>
      <c r="KQI14" s="212"/>
      <c r="KQJ14" s="212"/>
      <c r="KQK14" s="212"/>
      <c r="KQL14" s="212"/>
      <c r="KQM14" s="212"/>
      <c r="KQN14" s="212"/>
      <c r="KQO14" s="212"/>
      <c r="KQP14" s="212"/>
      <c r="KQQ14" s="212"/>
      <c r="KQR14" s="212"/>
      <c r="KQS14" s="212"/>
      <c r="KQT14" s="212"/>
      <c r="KQU14" s="212"/>
      <c r="KQV14" s="212"/>
      <c r="KQW14" s="212"/>
      <c r="KQX14" s="212"/>
      <c r="KQY14" s="212"/>
      <c r="KQZ14" s="212"/>
      <c r="KRA14" s="212"/>
      <c r="KRB14" s="212"/>
      <c r="KRC14" s="212"/>
      <c r="KRD14" s="212"/>
      <c r="KRE14" s="212"/>
      <c r="KRF14" s="212"/>
      <c r="KRG14" s="212"/>
      <c r="KRH14" s="212"/>
      <c r="KRI14" s="212"/>
      <c r="KRJ14" s="212"/>
      <c r="KRK14" s="212"/>
      <c r="KRL14" s="212"/>
      <c r="KRM14" s="212"/>
      <c r="KRN14" s="212"/>
      <c r="KRO14" s="212"/>
      <c r="KRP14" s="212"/>
      <c r="KRQ14" s="212"/>
      <c r="KRR14" s="212"/>
      <c r="KRS14" s="212"/>
      <c r="KRT14" s="212"/>
      <c r="KRU14" s="212"/>
      <c r="KRV14" s="212"/>
      <c r="KRW14" s="212"/>
      <c r="KRX14" s="212"/>
      <c r="KRY14" s="212"/>
      <c r="KRZ14" s="212"/>
      <c r="KSA14" s="212"/>
      <c r="KSB14" s="212"/>
      <c r="KSC14" s="212"/>
      <c r="KSD14" s="212"/>
      <c r="KSE14" s="212"/>
      <c r="KSF14" s="212"/>
      <c r="KSG14" s="212"/>
      <c r="KSH14" s="212"/>
      <c r="KSI14" s="212"/>
      <c r="KSJ14" s="212"/>
      <c r="KSK14" s="212"/>
      <c r="KSL14" s="212"/>
      <c r="KSM14" s="212"/>
      <c r="KSN14" s="212"/>
      <c r="KSO14" s="212"/>
      <c r="KSP14" s="212"/>
      <c r="KSQ14" s="212"/>
      <c r="KSR14" s="212"/>
      <c r="KSS14" s="212"/>
      <c r="KST14" s="212"/>
      <c r="KSU14" s="212"/>
      <c r="KSV14" s="212"/>
      <c r="KSW14" s="212"/>
      <c r="KSX14" s="212"/>
      <c r="KSY14" s="212"/>
      <c r="KSZ14" s="212"/>
      <c r="KTA14" s="212"/>
      <c r="KTB14" s="212"/>
      <c r="KTC14" s="212"/>
      <c r="KTD14" s="212"/>
      <c r="KTE14" s="212"/>
      <c r="KTF14" s="212"/>
      <c r="KTG14" s="212"/>
      <c r="KTH14" s="212"/>
      <c r="KTI14" s="212"/>
      <c r="KTJ14" s="212"/>
      <c r="KTK14" s="212"/>
      <c r="KTL14" s="212"/>
      <c r="KTM14" s="212"/>
      <c r="KTN14" s="212"/>
      <c r="KTO14" s="212"/>
      <c r="KTP14" s="212"/>
      <c r="KTQ14" s="212"/>
      <c r="KTR14" s="212"/>
      <c r="KTS14" s="212"/>
      <c r="KTT14" s="212"/>
      <c r="KTU14" s="212"/>
      <c r="KTV14" s="212"/>
      <c r="KTW14" s="212"/>
      <c r="KTX14" s="212"/>
      <c r="KTY14" s="212"/>
      <c r="KTZ14" s="212"/>
      <c r="KUA14" s="212"/>
      <c r="KUB14" s="212"/>
      <c r="KUC14" s="212"/>
      <c r="KUD14" s="212"/>
      <c r="KUE14" s="212"/>
      <c r="KUF14" s="212"/>
      <c r="KUG14" s="212"/>
      <c r="KUH14" s="212"/>
      <c r="KUI14" s="212"/>
      <c r="KUJ14" s="212"/>
      <c r="KUK14" s="212"/>
      <c r="KUL14" s="212"/>
      <c r="KUM14" s="212"/>
      <c r="KUN14" s="212"/>
      <c r="KUO14" s="212"/>
      <c r="KUP14" s="212"/>
      <c r="KUQ14" s="212"/>
      <c r="KUR14" s="212"/>
      <c r="KUS14" s="212"/>
      <c r="KUT14" s="212"/>
      <c r="KUU14" s="212"/>
      <c r="KUV14" s="212"/>
      <c r="KUW14" s="212"/>
      <c r="KUX14" s="212"/>
      <c r="KUY14" s="212"/>
      <c r="KUZ14" s="212"/>
      <c r="KVA14" s="212"/>
      <c r="KVB14" s="212"/>
      <c r="KVC14" s="212"/>
      <c r="KVD14" s="212"/>
      <c r="KVE14" s="212"/>
      <c r="KVF14" s="212"/>
      <c r="KVG14" s="212"/>
      <c r="KVH14" s="212"/>
      <c r="KVI14" s="212"/>
      <c r="KVJ14" s="212"/>
      <c r="KVK14" s="212"/>
      <c r="KVL14" s="212"/>
      <c r="KVM14" s="212"/>
      <c r="KVN14" s="212"/>
      <c r="KVO14" s="212"/>
      <c r="KVP14" s="212"/>
      <c r="KVQ14" s="212"/>
      <c r="KVR14" s="212"/>
      <c r="KVS14" s="212"/>
      <c r="KVT14" s="212"/>
      <c r="KVU14" s="212"/>
      <c r="KVV14" s="212"/>
      <c r="KVW14" s="212"/>
      <c r="KVX14" s="212"/>
      <c r="KVY14" s="212"/>
      <c r="KVZ14" s="212"/>
      <c r="KWA14" s="212"/>
      <c r="KWB14" s="212"/>
      <c r="KWC14" s="212"/>
      <c r="KWD14" s="212"/>
      <c r="KWE14" s="212"/>
      <c r="KWF14" s="212"/>
      <c r="KWG14" s="212"/>
      <c r="KWH14" s="212"/>
      <c r="KWI14" s="212"/>
      <c r="KWJ14" s="212"/>
      <c r="KWK14" s="212"/>
      <c r="KWL14" s="212"/>
      <c r="KWM14" s="212"/>
      <c r="KWN14" s="212"/>
      <c r="KWO14" s="212"/>
      <c r="KWP14" s="212"/>
      <c r="KWQ14" s="212"/>
      <c r="KWR14" s="212"/>
      <c r="KWS14" s="212"/>
      <c r="KWT14" s="212"/>
      <c r="KWU14" s="212"/>
      <c r="KWV14" s="212"/>
      <c r="KWW14" s="212"/>
      <c r="KWX14" s="212"/>
      <c r="KWY14" s="212"/>
      <c r="KWZ14" s="212"/>
      <c r="KXA14" s="212"/>
      <c r="KXB14" s="212"/>
      <c r="KXC14" s="212"/>
      <c r="KXD14" s="212"/>
      <c r="KXE14" s="212"/>
      <c r="KXF14" s="212"/>
      <c r="KXG14" s="212"/>
      <c r="KXH14" s="212"/>
      <c r="KXI14" s="212"/>
      <c r="KXJ14" s="212"/>
      <c r="KXK14" s="212"/>
      <c r="KXL14" s="212"/>
      <c r="KXM14" s="212"/>
      <c r="KXN14" s="212"/>
      <c r="KXO14" s="212"/>
      <c r="KXP14" s="212"/>
      <c r="KXQ14" s="212"/>
      <c r="KXR14" s="212"/>
      <c r="KXS14" s="212"/>
      <c r="KXT14" s="212"/>
      <c r="KXU14" s="212"/>
      <c r="KXV14" s="212"/>
      <c r="KXW14" s="212"/>
      <c r="KXX14" s="212"/>
      <c r="KXY14" s="212"/>
      <c r="KXZ14" s="212"/>
      <c r="KYA14" s="212"/>
      <c r="KYB14" s="212"/>
      <c r="KYC14" s="212"/>
      <c r="KYD14" s="212"/>
      <c r="KYE14" s="212"/>
      <c r="KYF14" s="212"/>
      <c r="KYG14" s="212"/>
      <c r="KYH14" s="212"/>
      <c r="KYI14" s="212"/>
      <c r="KYJ14" s="212"/>
      <c r="KYK14" s="212"/>
      <c r="KYL14" s="212"/>
      <c r="KYM14" s="212"/>
      <c r="KYN14" s="212"/>
      <c r="KYO14" s="212"/>
      <c r="KYP14" s="212"/>
      <c r="KYQ14" s="212"/>
      <c r="KYR14" s="212"/>
      <c r="KYS14" s="212"/>
      <c r="KYT14" s="212"/>
      <c r="KYU14" s="212"/>
      <c r="KYV14" s="212"/>
      <c r="KYW14" s="212"/>
      <c r="KYX14" s="212"/>
      <c r="KYY14" s="212"/>
      <c r="KYZ14" s="212"/>
      <c r="KZA14" s="212"/>
      <c r="KZB14" s="212"/>
      <c r="KZC14" s="212"/>
      <c r="KZD14" s="212"/>
      <c r="KZE14" s="212"/>
      <c r="KZF14" s="212"/>
      <c r="KZG14" s="212"/>
      <c r="KZH14" s="212"/>
      <c r="KZI14" s="212"/>
      <c r="KZJ14" s="212"/>
      <c r="KZK14" s="212"/>
      <c r="KZL14" s="212"/>
      <c r="KZM14" s="212"/>
      <c r="KZN14" s="212"/>
      <c r="KZO14" s="212"/>
      <c r="KZP14" s="212"/>
      <c r="KZQ14" s="212"/>
      <c r="KZR14" s="212"/>
      <c r="KZS14" s="212"/>
      <c r="KZT14" s="212"/>
      <c r="KZU14" s="212"/>
      <c r="KZV14" s="212"/>
      <c r="KZW14" s="212"/>
      <c r="KZX14" s="212"/>
      <c r="KZY14" s="212"/>
      <c r="KZZ14" s="212"/>
      <c r="LAA14" s="212"/>
      <c r="LAB14" s="212"/>
      <c r="LAC14" s="212"/>
      <c r="LAD14" s="212"/>
      <c r="LAE14" s="212"/>
      <c r="LAF14" s="212"/>
      <c r="LAG14" s="212"/>
      <c r="LAH14" s="212"/>
      <c r="LAI14" s="212"/>
      <c r="LAJ14" s="212"/>
      <c r="LAK14" s="212"/>
      <c r="LAL14" s="212"/>
      <c r="LAM14" s="212"/>
      <c r="LAN14" s="212"/>
      <c r="LAO14" s="212"/>
      <c r="LAP14" s="212"/>
      <c r="LAQ14" s="212"/>
      <c r="LAR14" s="212"/>
      <c r="LAS14" s="212"/>
      <c r="LAT14" s="212"/>
      <c r="LAU14" s="212"/>
      <c r="LAV14" s="212"/>
      <c r="LAW14" s="212"/>
      <c r="LAX14" s="212"/>
      <c r="LAY14" s="212"/>
      <c r="LAZ14" s="212"/>
      <c r="LBA14" s="212"/>
      <c r="LBB14" s="212"/>
      <c r="LBC14" s="212"/>
      <c r="LBD14" s="212"/>
      <c r="LBE14" s="212"/>
      <c r="LBF14" s="212"/>
      <c r="LBG14" s="212"/>
      <c r="LBH14" s="212"/>
      <c r="LBI14" s="212"/>
      <c r="LBJ14" s="212"/>
      <c r="LBK14" s="212"/>
      <c r="LBL14" s="212"/>
      <c r="LBM14" s="212"/>
      <c r="LBN14" s="212"/>
      <c r="LBO14" s="212"/>
      <c r="LBP14" s="212"/>
      <c r="LBQ14" s="212"/>
      <c r="LBR14" s="212"/>
      <c r="LBS14" s="212"/>
      <c r="LBT14" s="212"/>
      <c r="LBU14" s="212"/>
      <c r="LBV14" s="212"/>
      <c r="LBW14" s="212"/>
      <c r="LBX14" s="212"/>
      <c r="LBY14" s="212"/>
      <c r="LBZ14" s="212"/>
      <c r="LCA14" s="212"/>
      <c r="LCB14" s="212"/>
      <c r="LCC14" s="212"/>
      <c r="LCD14" s="212"/>
      <c r="LCE14" s="212"/>
      <c r="LCF14" s="212"/>
      <c r="LCG14" s="212"/>
      <c r="LCH14" s="212"/>
      <c r="LCI14" s="212"/>
      <c r="LCJ14" s="212"/>
      <c r="LCK14" s="212"/>
      <c r="LCL14" s="212"/>
      <c r="LCM14" s="212"/>
      <c r="LCN14" s="212"/>
      <c r="LCO14" s="212"/>
      <c r="LCP14" s="212"/>
      <c r="LCQ14" s="212"/>
      <c r="LCR14" s="212"/>
      <c r="LCS14" s="212"/>
      <c r="LCT14" s="212"/>
      <c r="LCU14" s="212"/>
      <c r="LCV14" s="212"/>
      <c r="LCW14" s="212"/>
      <c r="LCX14" s="212"/>
      <c r="LCY14" s="212"/>
      <c r="LCZ14" s="212"/>
      <c r="LDA14" s="212"/>
      <c r="LDB14" s="212"/>
      <c r="LDC14" s="212"/>
      <c r="LDD14" s="212"/>
      <c r="LDE14" s="212"/>
      <c r="LDF14" s="212"/>
      <c r="LDG14" s="212"/>
      <c r="LDH14" s="212"/>
      <c r="LDI14" s="212"/>
      <c r="LDJ14" s="212"/>
      <c r="LDK14" s="212"/>
      <c r="LDL14" s="212"/>
      <c r="LDM14" s="212"/>
      <c r="LDN14" s="212"/>
      <c r="LDO14" s="212"/>
      <c r="LDP14" s="212"/>
      <c r="LDQ14" s="212"/>
      <c r="LDR14" s="212"/>
      <c r="LDS14" s="212"/>
      <c r="LDT14" s="212"/>
      <c r="LDU14" s="212"/>
      <c r="LDV14" s="212"/>
      <c r="LDW14" s="212"/>
      <c r="LDX14" s="212"/>
      <c r="LDY14" s="212"/>
      <c r="LDZ14" s="212"/>
      <c r="LEA14" s="212"/>
      <c r="LEB14" s="212"/>
      <c r="LEC14" s="212"/>
      <c r="LED14" s="212"/>
      <c r="LEE14" s="212"/>
      <c r="LEF14" s="212"/>
      <c r="LEG14" s="212"/>
      <c r="LEH14" s="212"/>
      <c r="LEI14" s="212"/>
      <c r="LEJ14" s="212"/>
      <c r="LEK14" s="212"/>
      <c r="LEL14" s="212"/>
      <c r="LEM14" s="212"/>
      <c r="LEN14" s="212"/>
      <c r="LEO14" s="212"/>
      <c r="LEP14" s="212"/>
      <c r="LEQ14" s="212"/>
      <c r="LER14" s="212"/>
      <c r="LES14" s="212"/>
      <c r="LET14" s="212"/>
      <c r="LEU14" s="212"/>
      <c r="LEV14" s="212"/>
      <c r="LEW14" s="212"/>
      <c r="LEX14" s="212"/>
      <c r="LEY14" s="212"/>
      <c r="LEZ14" s="212"/>
      <c r="LFA14" s="212"/>
      <c r="LFB14" s="212"/>
      <c r="LFC14" s="212"/>
      <c r="LFD14" s="212"/>
      <c r="LFE14" s="212"/>
      <c r="LFF14" s="212"/>
      <c r="LFG14" s="212"/>
      <c r="LFH14" s="212"/>
      <c r="LFI14" s="212"/>
      <c r="LFJ14" s="212"/>
      <c r="LFK14" s="212"/>
      <c r="LFL14" s="212"/>
      <c r="LFM14" s="212"/>
      <c r="LFN14" s="212"/>
      <c r="LFO14" s="212"/>
      <c r="LFP14" s="212"/>
      <c r="LFQ14" s="212"/>
      <c r="LFR14" s="212"/>
      <c r="LFS14" s="212"/>
      <c r="LFT14" s="212"/>
      <c r="LFU14" s="212"/>
      <c r="LFV14" s="212"/>
      <c r="LFW14" s="212"/>
      <c r="LFX14" s="212"/>
      <c r="LFY14" s="212"/>
      <c r="LFZ14" s="212"/>
      <c r="LGA14" s="212"/>
      <c r="LGB14" s="212"/>
      <c r="LGC14" s="212"/>
      <c r="LGD14" s="212"/>
      <c r="LGE14" s="212"/>
      <c r="LGF14" s="212"/>
      <c r="LGG14" s="212"/>
      <c r="LGH14" s="212"/>
      <c r="LGI14" s="212"/>
      <c r="LGJ14" s="212"/>
      <c r="LGK14" s="212"/>
      <c r="LGL14" s="212"/>
      <c r="LGM14" s="212"/>
      <c r="LGN14" s="212"/>
      <c r="LGO14" s="212"/>
      <c r="LGP14" s="212"/>
      <c r="LGQ14" s="212"/>
      <c r="LGR14" s="212"/>
      <c r="LGS14" s="212"/>
      <c r="LGT14" s="212"/>
      <c r="LGU14" s="212"/>
      <c r="LGV14" s="212"/>
      <c r="LGW14" s="212"/>
      <c r="LGX14" s="212"/>
      <c r="LGY14" s="212"/>
      <c r="LGZ14" s="212"/>
      <c r="LHA14" s="212"/>
      <c r="LHB14" s="212"/>
      <c r="LHC14" s="212"/>
      <c r="LHD14" s="212"/>
      <c r="LHE14" s="212"/>
      <c r="LHF14" s="212"/>
      <c r="LHG14" s="212"/>
      <c r="LHH14" s="212"/>
      <c r="LHI14" s="212"/>
      <c r="LHJ14" s="212"/>
      <c r="LHK14" s="212"/>
      <c r="LHL14" s="212"/>
      <c r="LHM14" s="212"/>
      <c r="LHN14" s="212"/>
      <c r="LHO14" s="212"/>
      <c r="LHP14" s="212"/>
      <c r="LHQ14" s="212"/>
      <c r="LHR14" s="212"/>
      <c r="LHS14" s="212"/>
      <c r="LHT14" s="212"/>
      <c r="LHU14" s="212"/>
      <c r="LHV14" s="212"/>
      <c r="LHW14" s="212"/>
      <c r="LHX14" s="212"/>
      <c r="LHY14" s="212"/>
      <c r="LHZ14" s="212"/>
      <c r="LIA14" s="212"/>
      <c r="LIB14" s="212"/>
      <c r="LIC14" s="212"/>
      <c r="LID14" s="212"/>
      <c r="LIE14" s="212"/>
      <c r="LIF14" s="212"/>
      <c r="LIG14" s="212"/>
      <c r="LIH14" s="212"/>
      <c r="LII14" s="212"/>
      <c r="LIJ14" s="212"/>
      <c r="LIK14" s="212"/>
      <c r="LIL14" s="212"/>
      <c r="LIM14" s="212"/>
      <c r="LIN14" s="212"/>
      <c r="LIO14" s="212"/>
      <c r="LIP14" s="212"/>
      <c r="LIQ14" s="212"/>
      <c r="LIR14" s="212"/>
      <c r="LIS14" s="212"/>
      <c r="LIT14" s="212"/>
      <c r="LIU14" s="212"/>
      <c r="LIV14" s="212"/>
      <c r="LIW14" s="212"/>
      <c r="LIX14" s="212"/>
      <c r="LIY14" s="212"/>
      <c r="LIZ14" s="212"/>
      <c r="LJA14" s="212"/>
      <c r="LJB14" s="212"/>
      <c r="LJC14" s="212"/>
      <c r="LJD14" s="212"/>
      <c r="LJE14" s="212"/>
      <c r="LJF14" s="212"/>
      <c r="LJG14" s="212"/>
      <c r="LJH14" s="212"/>
      <c r="LJI14" s="212"/>
      <c r="LJJ14" s="212"/>
      <c r="LJK14" s="212"/>
      <c r="LJL14" s="212"/>
      <c r="LJM14" s="212"/>
      <c r="LJN14" s="212"/>
      <c r="LJO14" s="212"/>
      <c r="LJP14" s="212"/>
      <c r="LJQ14" s="212"/>
      <c r="LJR14" s="212"/>
      <c r="LJS14" s="212"/>
      <c r="LJT14" s="212"/>
      <c r="LJU14" s="212"/>
      <c r="LJV14" s="212"/>
      <c r="LJW14" s="212"/>
      <c r="LJX14" s="212"/>
      <c r="LJY14" s="212"/>
      <c r="LJZ14" s="212"/>
      <c r="LKA14" s="212"/>
      <c r="LKB14" s="212"/>
      <c r="LKC14" s="212"/>
      <c r="LKD14" s="212"/>
      <c r="LKE14" s="212"/>
      <c r="LKF14" s="212"/>
      <c r="LKG14" s="212"/>
      <c r="LKH14" s="212"/>
      <c r="LKI14" s="212"/>
      <c r="LKJ14" s="212"/>
      <c r="LKK14" s="212"/>
      <c r="LKL14" s="212"/>
      <c r="LKM14" s="212"/>
      <c r="LKN14" s="212"/>
      <c r="LKO14" s="212"/>
      <c r="LKP14" s="212"/>
      <c r="LKQ14" s="212"/>
      <c r="LKR14" s="212"/>
      <c r="LKS14" s="212"/>
      <c r="LKT14" s="212"/>
      <c r="LKU14" s="212"/>
      <c r="LKV14" s="212"/>
      <c r="LKW14" s="212"/>
      <c r="LKX14" s="212"/>
      <c r="LKY14" s="212"/>
      <c r="LKZ14" s="212"/>
      <c r="LLA14" s="212"/>
      <c r="LLB14" s="212"/>
      <c r="LLC14" s="212"/>
      <c r="LLD14" s="212"/>
      <c r="LLE14" s="212"/>
      <c r="LLF14" s="212"/>
      <c r="LLG14" s="212"/>
      <c r="LLH14" s="212"/>
      <c r="LLI14" s="212"/>
      <c r="LLJ14" s="212"/>
      <c r="LLK14" s="212"/>
      <c r="LLL14" s="212"/>
      <c r="LLM14" s="212"/>
      <c r="LLN14" s="212"/>
      <c r="LLO14" s="212"/>
      <c r="LLP14" s="212"/>
      <c r="LLQ14" s="212"/>
      <c r="LLR14" s="212"/>
      <c r="LLS14" s="212"/>
      <c r="LLT14" s="212"/>
      <c r="LLU14" s="212"/>
      <c r="LLV14" s="212"/>
      <c r="LLW14" s="212"/>
      <c r="LLX14" s="212"/>
      <c r="LLY14" s="212"/>
      <c r="LLZ14" s="212"/>
      <c r="LMA14" s="212"/>
      <c r="LMB14" s="212"/>
      <c r="LMC14" s="212"/>
      <c r="LMD14" s="212"/>
      <c r="LME14" s="212"/>
      <c r="LMF14" s="212"/>
      <c r="LMG14" s="212"/>
      <c r="LMH14" s="212"/>
      <c r="LMI14" s="212"/>
      <c r="LMJ14" s="212"/>
      <c r="LMK14" s="212"/>
      <c r="LML14" s="212"/>
      <c r="LMM14" s="212"/>
      <c r="LMN14" s="212"/>
      <c r="LMO14" s="212"/>
      <c r="LMP14" s="212"/>
      <c r="LMQ14" s="212"/>
      <c r="LMR14" s="212"/>
      <c r="LMS14" s="212"/>
      <c r="LMT14" s="212"/>
      <c r="LMU14" s="212"/>
      <c r="LMV14" s="212"/>
      <c r="LMW14" s="212"/>
      <c r="LMX14" s="212"/>
      <c r="LMY14" s="212"/>
      <c r="LMZ14" s="212"/>
      <c r="LNA14" s="212"/>
      <c r="LNB14" s="212"/>
      <c r="LNC14" s="212"/>
      <c r="LND14" s="212"/>
      <c r="LNE14" s="212"/>
      <c r="LNF14" s="212"/>
      <c r="LNG14" s="212"/>
      <c r="LNH14" s="212"/>
      <c r="LNI14" s="212"/>
      <c r="LNJ14" s="212"/>
      <c r="LNK14" s="212"/>
      <c r="LNL14" s="212"/>
      <c r="LNM14" s="212"/>
      <c r="LNN14" s="212"/>
      <c r="LNO14" s="212"/>
      <c r="LNP14" s="212"/>
      <c r="LNQ14" s="212"/>
      <c r="LNR14" s="212"/>
      <c r="LNS14" s="212"/>
      <c r="LNT14" s="212"/>
      <c r="LNU14" s="212"/>
      <c r="LNV14" s="212"/>
      <c r="LNW14" s="212"/>
      <c r="LNX14" s="212"/>
      <c r="LNY14" s="212"/>
      <c r="LNZ14" s="212"/>
      <c r="LOA14" s="212"/>
      <c r="LOB14" s="212"/>
      <c r="LOC14" s="212"/>
      <c r="LOD14" s="212"/>
      <c r="LOE14" s="212"/>
      <c r="LOF14" s="212"/>
      <c r="LOG14" s="212"/>
      <c r="LOH14" s="212"/>
      <c r="LOI14" s="212"/>
      <c r="LOJ14" s="212"/>
      <c r="LOK14" s="212"/>
      <c r="LOL14" s="212"/>
      <c r="LOM14" s="212"/>
      <c r="LON14" s="212"/>
      <c r="LOO14" s="212"/>
      <c r="LOP14" s="212"/>
      <c r="LOQ14" s="212"/>
      <c r="LOR14" s="212"/>
      <c r="LOS14" s="212"/>
      <c r="LOT14" s="212"/>
      <c r="LOU14" s="212"/>
      <c r="LOV14" s="212"/>
      <c r="LOW14" s="212"/>
      <c r="LOX14" s="212"/>
      <c r="LOY14" s="212"/>
      <c r="LOZ14" s="212"/>
      <c r="LPA14" s="212"/>
      <c r="LPB14" s="212"/>
      <c r="LPC14" s="212"/>
      <c r="LPD14" s="212"/>
      <c r="LPE14" s="212"/>
      <c r="LPF14" s="212"/>
      <c r="LPG14" s="212"/>
      <c r="LPH14" s="212"/>
      <c r="LPI14" s="212"/>
      <c r="LPJ14" s="212"/>
      <c r="LPK14" s="212"/>
      <c r="LPL14" s="212"/>
      <c r="LPM14" s="212"/>
      <c r="LPN14" s="212"/>
      <c r="LPO14" s="212"/>
      <c r="LPP14" s="212"/>
      <c r="LPQ14" s="212"/>
      <c r="LPR14" s="212"/>
      <c r="LPS14" s="212"/>
      <c r="LPT14" s="212"/>
      <c r="LPU14" s="212"/>
      <c r="LPV14" s="212"/>
      <c r="LPW14" s="212"/>
      <c r="LPX14" s="212"/>
      <c r="LPY14" s="212"/>
      <c r="LPZ14" s="212"/>
      <c r="LQA14" s="212"/>
      <c r="LQB14" s="212"/>
      <c r="LQC14" s="212"/>
      <c r="LQD14" s="212"/>
      <c r="LQE14" s="212"/>
      <c r="LQF14" s="212"/>
      <c r="LQG14" s="212"/>
      <c r="LQH14" s="212"/>
      <c r="LQI14" s="212"/>
      <c r="LQJ14" s="212"/>
      <c r="LQK14" s="212"/>
      <c r="LQL14" s="212"/>
      <c r="LQM14" s="212"/>
      <c r="LQN14" s="212"/>
      <c r="LQO14" s="212"/>
      <c r="LQP14" s="212"/>
      <c r="LQQ14" s="212"/>
      <c r="LQR14" s="212"/>
      <c r="LQS14" s="212"/>
      <c r="LQT14" s="212"/>
      <c r="LQU14" s="212"/>
      <c r="LQV14" s="212"/>
      <c r="LQW14" s="212"/>
      <c r="LQX14" s="212"/>
      <c r="LQY14" s="212"/>
      <c r="LQZ14" s="212"/>
      <c r="LRA14" s="212"/>
      <c r="LRB14" s="212"/>
      <c r="LRC14" s="212"/>
      <c r="LRD14" s="212"/>
      <c r="LRE14" s="212"/>
      <c r="LRF14" s="212"/>
      <c r="LRG14" s="212"/>
      <c r="LRH14" s="212"/>
      <c r="LRI14" s="212"/>
      <c r="LRJ14" s="212"/>
      <c r="LRK14" s="212"/>
      <c r="LRL14" s="212"/>
      <c r="LRM14" s="212"/>
      <c r="LRN14" s="212"/>
      <c r="LRO14" s="212"/>
      <c r="LRP14" s="212"/>
      <c r="LRQ14" s="212"/>
      <c r="LRR14" s="212"/>
      <c r="LRS14" s="212"/>
      <c r="LRT14" s="212"/>
      <c r="LRU14" s="212"/>
      <c r="LRV14" s="212"/>
      <c r="LRW14" s="212"/>
      <c r="LRX14" s="212"/>
      <c r="LRY14" s="212"/>
      <c r="LRZ14" s="212"/>
      <c r="LSA14" s="212"/>
      <c r="LSB14" s="212"/>
      <c r="LSC14" s="212"/>
      <c r="LSD14" s="212"/>
      <c r="LSE14" s="212"/>
      <c r="LSF14" s="212"/>
      <c r="LSG14" s="212"/>
      <c r="LSH14" s="212"/>
      <c r="LSI14" s="212"/>
      <c r="LSJ14" s="212"/>
      <c r="LSK14" s="212"/>
      <c r="LSL14" s="212"/>
      <c r="LSM14" s="212"/>
      <c r="LSN14" s="212"/>
      <c r="LSO14" s="212"/>
      <c r="LSP14" s="212"/>
      <c r="LSQ14" s="212"/>
      <c r="LSR14" s="212"/>
      <c r="LSS14" s="212"/>
      <c r="LST14" s="212"/>
      <c r="LSU14" s="212"/>
      <c r="LSV14" s="212"/>
      <c r="LSW14" s="212"/>
      <c r="LSX14" s="212"/>
      <c r="LSY14" s="212"/>
      <c r="LSZ14" s="212"/>
      <c r="LTA14" s="212"/>
      <c r="LTB14" s="212"/>
      <c r="LTC14" s="212"/>
      <c r="LTD14" s="212"/>
      <c r="LTE14" s="212"/>
      <c r="LTF14" s="212"/>
      <c r="LTG14" s="212"/>
      <c r="LTH14" s="212"/>
      <c r="LTI14" s="212"/>
      <c r="LTJ14" s="212"/>
      <c r="LTK14" s="212"/>
      <c r="LTL14" s="212"/>
      <c r="LTM14" s="212"/>
      <c r="LTN14" s="212"/>
      <c r="LTO14" s="212"/>
      <c r="LTP14" s="212"/>
      <c r="LTQ14" s="212"/>
      <c r="LTR14" s="212"/>
      <c r="LTS14" s="212"/>
      <c r="LTT14" s="212"/>
      <c r="LTU14" s="212"/>
      <c r="LTV14" s="212"/>
      <c r="LTW14" s="212"/>
      <c r="LTX14" s="212"/>
      <c r="LTY14" s="212"/>
      <c r="LTZ14" s="212"/>
      <c r="LUA14" s="212"/>
      <c r="LUB14" s="212"/>
      <c r="LUC14" s="212"/>
      <c r="LUD14" s="212"/>
      <c r="LUE14" s="212"/>
      <c r="LUF14" s="212"/>
      <c r="LUG14" s="212"/>
      <c r="LUH14" s="212"/>
      <c r="LUI14" s="212"/>
      <c r="LUJ14" s="212"/>
      <c r="LUK14" s="212"/>
      <c r="LUL14" s="212"/>
      <c r="LUM14" s="212"/>
      <c r="LUN14" s="212"/>
      <c r="LUO14" s="212"/>
      <c r="LUP14" s="212"/>
      <c r="LUQ14" s="212"/>
      <c r="LUR14" s="212"/>
      <c r="LUS14" s="212"/>
      <c r="LUT14" s="212"/>
      <c r="LUU14" s="212"/>
      <c r="LUV14" s="212"/>
      <c r="LUW14" s="212"/>
      <c r="LUX14" s="212"/>
      <c r="LUY14" s="212"/>
      <c r="LUZ14" s="212"/>
      <c r="LVA14" s="212"/>
      <c r="LVB14" s="212"/>
      <c r="LVC14" s="212"/>
      <c r="LVD14" s="212"/>
      <c r="LVE14" s="212"/>
      <c r="LVF14" s="212"/>
      <c r="LVG14" s="212"/>
      <c r="LVH14" s="212"/>
      <c r="LVI14" s="212"/>
      <c r="LVJ14" s="212"/>
      <c r="LVK14" s="212"/>
      <c r="LVL14" s="212"/>
      <c r="LVM14" s="212"/>
      <c r="LVN14" s="212"/>
      <c r="LVO14" s="212"/>
      <c r="LVP14" s="212"/>
      <c r="LVQ14" s="212"/>
      <c r="LVR14" s="212"/>
      <c r="LVS14" s="212"/>
      <c r="LVT14" s="212"/>
      <c r="LVU14" s="212"/>
      <c r="LVV14" s="212"/>
      <c r="LVW14" s="212"/>
      <c r="LVX14" s="212"/>
      <c r="LVY14" s="212"/>
      <c r="LVZ14" s="212"/>
      <c r="LWA14" s="212"/>
      <c r="LWB14" s="212"/>
      <c r="LWC14" s="212"/>
      <c r="LWD14" s="212"/>
      <c r="LWE14" s="212"/>
      <c r="LWF14" s="212"/>
      <c r="LWG14" s="212"/>
      <c r="LWH14" s="212"/>
      <c r="LWI14" s="212"/>
      <c r="LWJ14" s="212"/>
      <c r="LWK14" s="212"/>
      <c r="LWL14" s="212"/>
      <c r="LWM14" s="212"/>
      <c r="LWN14" s="212"/>
      <c r="LWO14" s="212"/>
      <c r="LWP14" s="212"/>
      <c r="LWQ14" s="212"/>
      <c r="LWR14" s="212"/>
      <c r="LWS14" s="212"/>
      <c r="LWT14" s="212"/>
      <c r="LWU14" s="212"/>
      <c r="LWV14" s="212"/>
      <c r="LWW14" s="212"/>
      <c r="LWX14" s="212"/>
      <c r="LWY14" s="212"/>
      <c r="LWZ14" s="212"/>
      <c r="LXA14" s="212"/>
      <c r="LXB14" s="212"/>
      <c r="LXC14" s="212"/>
      <c r="LXD14" s="212"/>
      <c r="LXE14" s="212"/>
      <c r="LXF14" s="212"/>
      <c r="LXG14" s="212"/>
      <c r="LXH14" s="212"/>
      <c r="LXI14" s="212"/>
      <c r="LXJ14" s="212"/>
      <c r="LXK14" s="212"/>
      <c r="LXL14" s="212"/>
      <c r="LXM14" s="212"/>
      <c r="LXN14" s="212"/>
      <c r="LXO14" s="212"/>
      <c r="LXP14" s="212"/>
      <c r="LXQ14" s="212"/>
      <c r="LXR14" s="212"/>
      <c r="LXS14" s="212"/>
      <c r="LXT14" s="212"/>
      <c r="LXU14" s="212"/>
      <c r="LXV14" s="212"/>
      <c r="LXW14" s="212"/>
      <c r="LXX14" s="212"/>
      <c r="LXY14" s="212"/>
      <c r="LXZ14" s="212"/>
      <c r="LYA14" s="212"/>
      <c r="LYB14" s="212"/>
      <c r="LYC14" s="212"/>
      <c r="LYD14" s="212"/>
      <c r="LYE14" s="212"/>
      <c r="LYF14" s="212"/>
      <c r="LYG14" s="212"/>
      <c r="LYH14" s="212"/>
      <c r="LYI14" s="212"/>
      <c r="LYJ14" s="212"/>
      <c r="LYK14" s="212"/>
      <c r="LYL14" s="212"/>
      <c r="LYM14" s="212"/>
      <c r="LYN14" s="212"/>
      <c r="LYO14" s="212"/>
      <c r="LYP14" s="212"/>
      <c r="LYQ14" s="212"/>
      <c r="LYR14" s="212"/>
      <c r="LYS14" s="212"/>
      <c r="LYT14" s="212"/>
      <c r="LYU14" s="212"/>
      <c r="LYV14" s="212"/>
      <c r="LYW14" s="212"/>
      <c r="LYX14" s="212"/>
      <c r="LYY14" s="212"/>
      <c r="LYZ14" s="212"/>
      <c r="LZA14" s="212"/>
      <c r="LZB14" s="212"/>
      <c r="LZC14" s="212"/>
      <c r="LZD14" s="212"/>
      <c r="LZE14" s="212"/>
      <c r="LZF14" s="212"/>
      <c r="LZG14" s="212"/>
      <c r="LZH14" s="212"/>
      <c r="LZI14" s="212"/>
      <c r="LZJ14" s="212"/>
      <c r="LZK14" s="212"/>
      <c r="LZL14" s="212"/>
      <c r="LZM14" s="212"/>
      <c r="LZN14" s="212"/>
      <c r="LZO14" s="212"/>
      <c r="LZP14" s="212"/>
      <c r="LZQ14" s="212"/>
      <c r="LZR14" s="212"/>
      <c r="LZS14" s="212"/>
      <c r="LZT14" s="212"/>
      <c r="LZU14" s="212"/>
      <c r="LZV14" s="212"/>
      <c r="LZW14" s="212"/>
      <c r="LZX14" s="212"/>
      <c r="LZY14" s="212"/>
      <c r="LZZ14" s="212"/>
      <c r="MAA14" s="212"/>
      <c r="MAB14" s="212"/>
      <c r="MAC14" s="212"/>
      <c r="MAD14" s="212"/>
      <c r="MAE14" s="212"/>
      <c r="MAF14" s="212"/>
      <c r="MAG14" s="212"/>
      <c r="MAH14" s="212"/>
      <c r="MAI14" s="212"/>
      <c r="MAJ14" s="212"/>
      <c r="MAK14" s="212"/>
      <c r="MAL14" s="212"/>
      <c r="MAM14" s="212"/>
      <c r="MAN14" s="212"/>
      <c r="MAO14" s="212"/>
      <c r="MAP14" s="212"/>
      <c r="MAQ14" s="212"/>
      <c r="MAR14" s="212"/>
      <c r="MAS14" s="212"/>
      <c r="MAT14" s="212"/>
      <c r="MAU14" s="212"/>
      <c r="MAV14" s="212"/>
      <c r="MAW14" s="212"/>
      <c r="MAX14" s="212"/>
      <c r="MAY14" s="212"/>
      <c r="MAZ14" s="212"/>
      <c r="MBA14" s="212"/>
      <c r="MBB14" s="212"/>
      <c r="MBC14" s="212"/>
      <c r="MBD14" s="212"/>
      <c r="MBE14" s="212"/>
      <c r="MBF14" s="212"/>
      <c r="MBG14" s="212"/>
      <c r="MBH14" s="212"/>
      <c r="MBI14" s="212"/>
      <c r="MBJ14" s="212"/>
      <c r="MBK14" s="212"/>
      <c r="MBL14" s="212"/>
      <c r="MBM14" s="212"/>
      <c r="MBN14" s="212"/>
      <c r="MBO14" s="212"/>
      <c r="MBP14" s="212"/>
      <c r="MBQ14" s="212"/>
      <c r="MBR14" s="212"/>
      <c r="MBS14" s="212"/>
      <c r="MBT14" s="212"/>
      <c r="MBU14" s="212"/>
      <c r="MBV14" s="212"/>
      <c r="MBW14" s="212"/>
      <c r="MBX14" s="212"/>
      <c r="MBY14" s="212"/>
      <c r="MBZ14" s="212"/>
      <c r="MCA14" s="212"/>
      <c r="MCB14" s="212"/>
      <c r="MCC14" s="212"/>
      <c r="MCD14" s="212"/>
      <c r="MCE14" s="212"/>
      <c r="MCF14" s="212"/>
      <c r="MCG14" s="212"/>
      <c r="MCH14" s="212"/>
      <c r="MCI14" s="212"/>
      <c r="MCJ14" s="212"/>
      <c r="MCK14" s="212"/>
      <c r="MCL14" s="212"/>
      <c r="MCM14" s="212"/>
      <c r="MCN14" s="212"/>
      <c r="MCO14" s="212"/>
      <c r="MCP14" s="212"/>
      <c r="MCQ14" s="212"/>
      <c r="MCR14" s="212"/>
      <c r="MCS14" s="212"/>
      <c r="MCT14" s="212"/>
      <c r="MCU14" s="212"/>
      <c r="MCV14" s="212"/>
      <c r="MCW14" s="212"/>
      <c r="MCX14" s="212"/>
      <c r="MCY14" s="212"/>
      <c r="MCZ14" s="212"/>
      <c r="MDA14" s="212"/>
      <c r="MDB14" s="212"/>
      <c r="MDC14" s="212"/>
      <c r="MDD14" s="212"/>
      <c r="MDE14" s="212"/>
      <c r="MDF14" s="212"/>
      <c r="MDG14" s="212"/>
      <c r="MDH14" s="212"/>
      <c r="MDI14" s="212"/>
      <c r="MDJ14" s="212"/>
      <c r="MDK14" s="212"/>
      <c r="MDL14" s="212"/>
      <c r="MDM14" s="212"/>
      <c r="MDN14" s="212"/>
      <c r="MDO14" s="212"/>
      <c r="MDP14" s="212"/>
      <c r="MDQ14" s="212"/>
      <c r="MDR14" s="212"/>
      <c r="MDS14" s="212"/>
      <c r="MDT14" s="212"/>
      <c r="MDU14" s="212"/>
      <c r="MDV14" s="212"/>
      <c r="MDW14" s="212"/>
      <c r="MDX14" s="212"/>
      <c r="MDY14" s="212"/>
      <c r="MDZ14" s="212"/>
      <c r="MEA14" s="212"/>
      <c r="MEB14" s="212"/>
      <c r="MEC14" s="212"/>
      <c r="MED14" s="212"/>
      <c r="MEE14" s="212"/>
      <c r="MEF14" s="212"/>
      <c r="MEG14" s="212"/>
      <c r="MEH14" s="212"/>
      <c r="MEI14" s="212"/>
      <c r="MEJ14" s="212"/>
      <c r="MEK14" s="212"/>
      <c r="MEL14" s="212"/>
      <c r="MEM14" s="212"/>
      <c r="MEN14" s="212"/>
      <c r="MEO14" s="212"/>
      <c r="MEP14" s="212"/>
      <c r="MEQ14" s="212"/>
      <c r="MER14" s="212"/>
      <c r="MES14" s="212"/>
      <c r="MET14" s="212"/>
      <c r="MEU14" s="212"/>
      <c r="MEV14" s="212"/>
      <c r="MEW14" s="212"/>
      <c r="MEX14" s="212"/>
      <c r="MEY14" s="212"/>
      <c r="MEZ14" s="212"/>
      <c r="MFA14" s="212"/>
      <c r="MFB14" s="212"/>
      <c r="MFC14" s="212"/>
      <c r="MFD14" s="212"/>
      <c r="MFE14" s="212"/>
      <c r="MFF14" s="212"/>
      <c r="MFG14" s="212"/>
      <c r="MFH14" s="212"/>
      <c r="MFI14" s="212"/>
      <c r="MFJ14" s="212"/>
      <c r="MFK14" s="212"/>
      <c r="MFL14" s="212"/>
      <c r="MFM14" s="212"/>
      <c r="MFN14" s="212"/>
      <c r="MFO14" s="212"/>
      <c r="MFP14" s="212"/>
      <c r="MFQ14" s="212"/>
      <c r="MFR14" s="212"/>
      <c r="MFS14" s="212"/>
      <c r="MFT14" s="212"/>
      <c r="MFU14" s="212"/>
      <c r="MFV14" s="212"/>
      <c r="MFW14" s="212"/>
      <c r="MFX14" s="212"/>
      <c r="MFY14" s="212"/>
      <c r="MFZ14" s="212"/>
      <c r="MGA14" s="212"/>
      <c r="MGB14" s="212"/>
      <c r="MGC14" s="212"/>
      <c r="MGD14" s="212"/>
      <c r="MGE14" s="212"/>
      <c r="MGF14" s="212"/>
      <c r="MGG14" s="212"/>
      <c r="MGH14" s="212"/>
      <c r="MGI14" s="212"/>
      <c r="MGJ14" s="212"/>
      <c r="MGK14" s="212"/>
      <c r="MGL14" s="212"/>
      <c r="MGM14" s="212"/>
      <c r="MGN14" s="212"/>
      <c r="MGO14" s="212"/>
      <c r="MGP14" s="212"/>
      <c r="MGQ14" s="212"/>
      <c r="MGR14" s="212"/>
      <c r="MGS14" s="212"/>
      <c r="MGT14" s="212"/>
      <c r="MGU14" s="212"/>
      <c r="MGV14" s="212"/>
      <c r="MGW14" s="212"/>
      <c r="MGX14" s="212"/>
      <c r="MGY14" s="212"/>
      <c r="MGZ14" s="212"/>
      <c r="MHA14" s="212"/>
      <c r="MHB14" s="212"/>
      <c r="MHC14" s="212"/>
      <c r="MHD14" s="212"/>
      <c r="MHE14" s="212"/>
      <c r="MHF14" s="212"/>
      <c r="MHG14" s="212"/>
      <c r="MHH14" s="212"/>
      <c r="MHI14" s="212"/>
      <c r="MHJ14" s="212"/>
      <c r="MHK14" s="212"/>
      <c r="MHL14" s="212"/>
      <c r="MHM14" s="212"/>
      <c r="MHN14" s="212"/>
      <c r="MHO14" s="212"/>
      <c r="MHP14" s="212"/>
      <c r="MHQ14" s="212"/>
      <c r="MHR14" s="212"/>
      <c r="MHS14" s="212"/>
      <c r="MHT14" s="212"/>
      <c r="MHU14" s="212"/>
      <c r="MHV14" s="212"/>
      <c r="MHW14" s="212"/>
      <c r="MHX14" s="212"/>
      <c r="MHY14" s="212"/>
      <c r="MHZ14" s="212"/>
      <c r="MIA14" s="212"/>
      <c r="MIB14" s="212"/>
      <c r="MIC14" s="212"/>
      <c r="MID14" s="212"/>
      <c r="MIE14" s="212"/>
      <c r="MIF14" s="212"/>
      <c r="MIG14" s="212"/>
      <c r="MIH14" s="212"/>
      <c r="MII14" s="212"/>
      <c r="MIJ14" s="212"/>
      <c r="MIK14" s="212"/>
      <c r="MIL14" s="212"/>
      <c r="MIM14" s="212"/>
      <c r="MIN14" s="212"/>
      <c r="MIO14" s="212"/>
      <c r="MIP14" s="212"/>
      <c r="MIQ14" s="212"/>
      <c r="MIR14" s="212"/>
      <c r="MIS14" s="212"/>
      <c r="MIT14" s="212"/>
      <c r="MIU14" s="212"/>
      <c r="MIV14" s="212"/>
      <c r="MIW14" s="212"/>
      <c r="MIX14" s="212"/>
      <c r="MIY14" s="212"/>
      <c r="MIZ14" s="212"/>
      <c r="MJA14" s="212"/>
      <c r="MJB14" s="212"/>
      <c r="MJC14" s="212"/>
      <c r="MJD14" s="212"/>
      <c r="MJE14" s="212"/>
      <c r="MJF14" s="212"/>
      <c r="MJG14" s="212"/>
      <c r="MJH14" s="212"/>
      <c r="MJI14" s="212"/>
      <c r="MJJ14" s="212"/>
      <c r="MJK14" s="212"/>
      <c r="MJL14" s="212"/>
      <c r="MJM14" s="212"/>
      <c r="MJN14" s="212"/>
      <c r="MJO14" s="212"/>
      <c r="MJP14" s="212"/>
      <c r="MJQ14" s="212"/>
      <c r="MJR14" s="212"/>
      <c r="MJS14" s="212"/>
      <c r="MJT14" s="212"/>
      <c r="MJU14" s="212"/>
      <c r="MJV14" s="212"/>
      <c r="MJW14" s="212"/>
      <c r="MJX14" s="212"/>
      <c r="MJY14" s="212"/>
      <c r="MJZ14" s="212"/>
      <c r="MKA14" s="212"/>
      <c r="MKB14" s="212"/>
      <c r="MKC14" s="212"/>
      <c r="MKD14" s="212"/>
      <c r="MKE14" s="212"/>
      <c r="MKF14" s="212"/>
      <c r="MKG14" s="212"/>
      <c r="MKH14" s="212"/>
      <c r="MKI14" s="212"/>
      <c r="MKJ14" s="212"/>
      <c r="MKK14" s="212"/>
      <c r="MKL14" s="212"/>
      <c r="MKM14" s="212"/>
      <c r="MKN14" s="212"/>
      <c r="MKO14" s="212"/>
      <c r="MKP14" s="212"/>
      <c r="MKQ14" s="212"/>
      <c r="MKR14" s="212"/>
      <c r="MKS14" s="212"/>
      <c r="MKT14" s="212"/>
      <c r="MKU14" s="212"/>
      <c r="MKV14" s="212"/>
      <c r="MKW14" s="212"/>
      <c r="MKX14" s="212"/>
      <c r="MKY14" s="212"/>
      <c r="MKZ14" s="212"/>
      <c r="MLA14" s="212"/>
      <c r="MLB14" s="212"/>
      <c r="MLC14" s="212"/>
      <c r="MLD14" s="212"/>
      <c r="MLE14" s="212"/>
      <c r="MLF14" s="212"/>
      <c r="MLG14" s="212"/>
      <c r="MLH14" s="212"/>
      <c r="MLI14" s="212"/>
      <c r="MLJ14" s="212"/>
      <c r="MLK14" s="212"/>
      <c r="MLL14" s="212"/>
      <c r="MLM14" s="212"/>
      <c r="MLN14" s="212"/>
      <c r="MLO14" s="212"/>
      <c r="MLP14" s="212"/>
      <c r="MLQ14" s="212"/>
      <c r="MLR14" s="212"/>
      <c r="MLS14" s="212"/>
      <c r="MLT14" s="212"/>
      <c r="MLU14" s="212"/>
      <c r="MLV14" s="212"/>
      <c r="MLW14" s="212"/>
      <c r="MLX14" s="212"/>
      <c r="MLY14" s="212"/>
      <c r="MLZ14" s="212"/>
      <c r="MMA14" s="212"/>
      <c r="MMB14" s="212"/>
      <c r="MMC14" s="212"/>
      <c r="MMD14" s="212"/>
      <c r="MME14" s="212"/>
      <c r="MMF14" s="212"/>
      <c r="MMG14" s="212"/>
      <c r="MMH14" s="212"/>
      <c r="MMI14" s="212"/>
      <c r="MMJ14" s="212"/>
      <c r="MMK14" s="212"/>
      <c r="MML14" s="212"/>
      <c r="MMM14" s="212"/>
      <c r="MMN14" s="212"/>
      <c r="MMO14" s="212"/>
      <c r="MMP14" s="212"/>
      <c r="MMQ14" s="212"/>
      <c r="MMR14" s="212"/>
      <c r="MMS14" s="212"/>
      <c r="MMT14" s="212"/>
      <c r="MMU14" s="212"/>
      <c r="MMV14" s="212"/>
      <c r="MMW14" s="212"/>
      <c r="MMX14" s="212"/>
      <c r="MMY14" s="212"/>
      <c r="MMZ14" s="212"/>
      <c r="MNA14" s="212"/>
      <c r="MNB14" s="212"/>
      <c r="MNC14" s="212"/>
      <c r="MND14" s="212"/>
      <c r="MNE14" s="212"/>
      <c r="MNF14" s="212"/>
      <c r="MNG14" s="212"/>
      <c r="MNH14" s="212"/>
      <c r="MNI14" s="212"/>
      <c r="MNJ14" s="212"/>
      <c r="MNK14" s="212"/>
      <c r="MNL14" s="212"/>
      <c r="MNM14" s="212"/>
      <c r="MNN14" s="212"/>
      <c r="MNO14" s="212"/>
      <c r="MNP14" s="212"/>
      <c r="MNQ14" s="212"/>
      <c r="MNR14" s="212"/>
      <c r="MNS14" s="212"/>
      <c r="MNT14" s="212"/>
      <c r="MNU14" s="212"/>
      <c r="MNV14" s="212"/>
      <c r="MNW14" s="212"/>
      <c r="MNX14" s="212"/>
      <c r="MNY14" s="212"/>
      <c r="MNZ14" s="212"/>
      <c r="MOA14" s="212"/>
      <c r="MOB14" s="212"/>
      <c r="MOC14" s="212"/>
      <c r="MOD14" s="212"/>
      <c r="MOE14" s="212"/>
      <c r="MOF14" s="212"/>
      <c r="MOG14" s="212"/>
      <c r="MOH14" s="212"/>
      <c r="MOI14" s="212"/>
      <c r="MOJ14" s="212"/>
      <c r="MOK14" s="212"/>
      <c r="MOL14" s="212"/>
      <c r="MOM14" s="212"/>
      <c r="MON14" s="212"/>
      <c r="MOO14" s="212"/>
      <c r="MOP14" s="212"/>
      <c r="MOQ14" s="212"/>
      <c r="MOR14" s="212"/>
      <c r="MOS14" s="212"/>
      <c r="MOT14" s="212"/>
      <c r="MOU14" s="212"/>
      <c r="MOV14" s="212"/>
      <c r="MOW14" s="212"/>
      <c r="MOX14" s="212"/>
      <c r="MOY14" s="212"/>
      <c r="MOZ14" s="212"/>
      <c r="MPA14" s="212"/>
      <c r="MPB14" s="212"/>
      <c r="MPC14" s="212"/>
      <c r="MPD14" s="212"/>
      <c r="MPE14" s="212"/>
      <c r="MPF14" s="212"/>
      <c r="MPG14" s="212"/>
      <c r="MPH14" s="212"/>
      <c r="MPI14" s="212"/>
      <c r="MPJ14" s="212"/>
      <c r="MPK14" s="212"/>
      <c r="MPL14" s="212"/>
      <c r="MPM14" s="212"/>
      <c r="MPN14" s="212"/>
      <c r="MPO14" s="212"/>
      <c r="MPP14" s="212"/>
      <c r="MPQ14" s="212"/>
      <c r="MPR14" s="212"/>
      <c r="MPS14" s="212"/>
      <c r="MPT14" s="212"/>
      <c r="MPU14" s="212"/>
      <c r="MPV14" s="212"/>
      <c r="MPW14" s="212"/>
      <c r="MPX14" s="212"/>
      <c r="MPY14" s="212"/>
      <c r="MPZ14" s="212"/>
      <c r="MQA14" s="212"/>
      <c r="MQB14" s="212"/>
      <c r="MQC14" s="212"/>
      <c r="MQD14" s="212"/>
      <c r="MQE14" s="212"/>
      <c r="MQF14" s="212"/>
      <c r="MQG14" s="212"/>
      <c r="MQH14" s="212"/>
      <c r="MQI14" s="212"/>
      <c r="MQJ14" s="212"/>
      <c r="MQK14" s="212"/>
      <c r="MQL14" s="212"/>
      <c r="MQM14" s="212"/>
      <c r="MQN14" s="212"/>
      <c r="MQO14" s="212"/>
      <c r="MQP14" s="212"/>
      <c r="MQQ14" s="212"/>
      <c r="MQR14" s="212"/>
      <c r="MQS14" s="212"/>
      <c r="MQT14" s="212"/>
      <c r="MQU14" s="212"/>
      <c r="MQV14" s="212"/>
      <c r="MQW14" s="212"/>
      <c r="MQX14" s="212"/>
      <c r="MQY14" s="212"/>
      <c r="MQZ14" s="212"/>
      <c r="MRA14" s="212"/>
      <c r="MRB14" s="212"/>
      <c r="MRC14" s="212"/>
      <c r="MRD14" s="212"/>
      <c r="MRE14" s="212"/>
      <c r="MRF14" s="212"/>
      <c r="MRG14" s="212"/>
      <c r="MRH14" s="212"/>
      <c r="MRI14" s="212"/>
      <c r="MRJ14" s="212"/>
      <c r="MRK14" s="212"/>
      <c r="MRL14" s="212"/>
      <c r="MRM14" s="212"/>
      <c r="MRN14" s="212"/>
      <c r="MRO14" s="212"/>
      <c r="MRP14" s="212"/>
      <c r="MRQ14" s="212"/>
      <c r="MRR14" s="212"/>
      <c r="MRS14" s="212"/>
      <c r="MRT14" s="212"/>
      <c r="MRU14" s="212"/>
      <c r="MRV14" s="212"/>
      <c r="MRW14" s="212"/>
      <c r="MRX14" s="212"/>
      <c r="MRY14" s="212"/>
      <c r="MRZ14" s="212"/>
      <c r="MSA14" s="212"/>
      <c r="MSB14" s="212"/>
      <c r="MSC14" s="212"/>
      <c r="MSD14" s="212"/>
      <c r="MSE14" s="212"/>
      <c r="MSF14" s="212"/>
      <c r="MSG14" s="212"/>
      <c r="MSH14" s="212"/>
      <c r="MSI14" s="212"/>
      <c r="MSJ14" s="212"/>
      <c r="MSK14" s="212"/>
      <c r="MSL14" s="212"/>
      <c r="MSM14" s="212"/>
      <c r="MSN14" s="212"/>
      <c r="MSO14" s="212"/>
      <c r="MSP14" s="212"/>
      <c r="MSQ14" s="212"/>
      <c r="MSR14" s="212"/>
      <c r="MSS14" s="212"/>
      <c r="MST14" s="212"/>
      <c r="MSU14" s="212"/>
      <c r="MSV14" s="212"/>
      <c r="MSW14" s="212"/>
      <c r="MSX14" s="212"/>
      <c r="MSY14" s="212"/>
      <c r="MSZ14" s="212"/>
      <c r="MTA14" s="212"/>
      <c r="MTB14" s="212"/>
      <c r="MTC14" s="212"/>
      <c r="MTD14" s="212"/>
      <c r="MTE14" s="212"/>
      <c r="MTF14" s="212"/>
      <c r="MTG14" s="212"/>
      <c r="MTH14" s="212"/>
      <c r="MTI14" s="212"/>
      <c r="MTJ14" s="212"/>
      <c r="MTK14" s="212"/>
      <c r="MTL14" s="212"/>
      <c r="MTM14" s="212"/>
      <c r="MTN14" s="212"/>
      <c r="MTO14" s="212"/>
      <c r="MTP14" s="212"/>
      <c r="MTQ14" s="212"/>
      <c r="MTR14" s="212"/>
      <c r="MTS14" s="212"/>
      <c r="MTT14" s="212"/>
      <c r="MTU14" s="212"/>
      <c r="MTV14" s="212"/>
      <c r="MTW14" s="212"/>
      <c r="MTX14" s="212"/>
      <c r="MTY14" s="212"/>
      <c r="MTZ14" s="212"/>
      <c r="MUA14" s="212"/>
      <c r="MUB14" s="212"/>
      <c r="MUC14" s="212"/>
      <c r="MUD14" s="212"/>
      <c r="MUE14" s="212"/>
      <c r="MUF14" s="212"/>
      <c r="MUG14" s="212"/>
      <c r="MUH14" s="212"/>
      <c r="MUI14" s="212"/>
      <c r="MUJ14" s="212"/>
      <c r="MUK14" s="212"/>
      <c r="MUL14" s="212"/>
      <c r="MUM14" s="212"/>
      <c r="MUN14" s="212"/>
      <c r="MUO14" s="212"/>
      <c r="MUP14" s="212"/>
      <c r="MUQ14" s="212"/>
      <c r="MUR14" s="212"/>
      <c r="MUS14" s="212"/>
      <c r="MUT14" s="212"/>
      <c r="MUU14" s="212"/>
      <c r="MUV14" s="212"/>
      <c r="MUW14" s="212"/>
      <c r="MUX14" s="212"/>
      <c r="MUY14" s="212"/>
      <c r="MUZ14" s="212"/>
      <c r="MVA14" s="212"/>
      <c r="MVB14" s="212"/>
      <c r="MVC14" s="212"/>
      <c r="MVD14" s="212"/>
      <c r="MVE14" s="212"/>
      <c r="MVF14" s="212"/>
      <c r="MVG14" s="212"/>
      <c r="MVH14" s="212"/>
      <c r="MVI14" s="212"/>
      <c r="MVJ14" s="212"/>
      <c r="MVK14" s="212"/>
      <c r="MVL14" s="212"/>
      <c r="MVM14" s="212"/>
      <c r="MVN14" s="212"/>
      <c r="MVO14" s="212"/>
      <c r="MVP14" s="212"/>
      <c r="MVQ14" s="212"/>
      <c r="MVR14" s="212"/>
      <c r="MVS14" s="212"/>
      <c r="MVT14" s="212"/>
      <c r="MVU14" s="212"/>
      <c r="MVV14" s="212"/>
      <c r="MVW14" s="212"/>
      <c r="MVX14" s="212"/>
      <c r="MVY14" s="212"/>
      <c r="MVZ14" s="212"/>
      <c r="MWA14" s="212"/>
      <c r="MWB14" s="212"/>
      <c r="MWC14" s="212"/>
      <c r="MWD14" s="212"/>
      <c r="MWE14" s="212"/>
      <c r="MWF14" s="212"/>
      <c r="MWG14" s="212"/>
      <c r="MWH14" s="212"/>
      <c r="MWI14" s="212"/>
      <c r="MWJ14" s="212"/>
      <c r="MWK14" s="212"/>
      <c r="MWL14" s="212"/>
      <c r="MWM14" s="212"/>
      <c r="MWN14" s="212"/>
      <c r="MWO14" s="212"/>
      <c r="MWP14" s="212"/>
      <c r="MWQ14" s="212"/>
      <c r="MWR14" s="212"/>
      <c r="MWS14" s="212"/>
      <c r="MWT14" s="212"/>
      <c r="MWU14" s="212"/>
      <c r="MWV14" s="212"/>
      <c r="MWW14" s="212"/>
      <c r="MWX14" s="212"/>
      <c r="MWY14" s="212"/>
      <c r="MWZ14" s="212"/>
      <c r="MXA14" s="212"/>
      <c r="MXB14" s="212"/>
      <c r="MXC14" s="212"/>
      <c r="MXD14" s="212"/>
      <c r="MXE14" s="212"/>
      <c r="MXF14" s="212"/>
      <c r="MXG14" s="212"/>
      <c r="MXH14" s="212"/>
      <c r="MXI14" s="212"/>
      <c r="MXJ14" s="212"/>
      <c r="MXK14" s="212"/>
      <c r="MXL14" s="212"/>
      <c r="MXM14" s="212"/>
      <c r="MXN14" s="212"/>
      <c r="MXO14" s="212"/>
      <c r="MXP14" s="212"/>
      <c r="MXQ14" s="212"/>
      <c r="MXR14" s="212"/>
      <c r="MXS14" s="212"/>
      <c r="MXT14" s="212"/>
      <c r="MXU14" s="212"/>
      <c r="MXV14" s="212"/>
      <c r="MXW14" s="212"/>
      <c r="MXX14" s="212"/>
      <c r="MXY14" s="212"/>
      <c r="MXZ14" s="212"/>
      <c r="MYA14" s="212"/>
      <c r="MYB14" s="212"/>
      <c r="MYC14" s="212"/>
      <c r="MYD14" s="212"/>
      <c r="MYE14" s="212"/>
      <c r="MYF14" s="212"/>
      <c r="MYG14" s="212"/>
      <c r="MYH14" s="212"/>
      <c r="MYI14" s="212"/>
      <c r="MYJ14" s="212"/>
      <c r="MYK14" s="212"/>
      <c r="MYL14" s="212"/>
      <c r="MYM14" s="212"/>
      <c r="MYN14" s="212"/>
      <c r="MYO14" s="212"/>
      <c r="MYP14" s="212"/>
      <c r="MYQ14" s="212"/>
      <c r="MYR14" s="212"/>
      <c r="MYS14" s="212"/>
      <c r="MYT14" s="212"/>
      <c r="MYU14" s="212"/>
      <c r="MYV14" s="212"/>
      <c r="MYW14" s="212"/>
      <c r="MYX14" s="212"/>
      <c r="MYY14" s="212"/>
      <c r="MYZ14" s="212"/>
      <c r="MZA14" s="212"/>
      <c r="MZB14" s="212"/>
      <c r="MZC14" s="212"/>
      <c r="MZD14" s="212"/>
      <c r="MZE14" s="212"/>
      <c r="MZF14" s="212"/>
      <c r="MZG14" s="212"/>
      <c r="MZH14" s="212"/>
      <c r="MZI14" s="212"/>
      <c r="MZJ14" s="212"/>
      <c r="MZK14" s="212"/>
      <c r="MZL14" s="212"/>
      <c r="MZM14" s="212"/>
      <c r="MZN14" s="212"/>
      <c r="MZO14" s="212"/>
      <c r="MZP14" s="212"/>
      <c r="MZQ14" s="212"/>
      <c r="MZR14" s="212"/>
      <c r="MZS14" s="212"/>
      <c r="MZT14" s="212"/>
      <c r="MZU14" s="212"/>
      <c r="MZV14" s="212"/>
      <c r="MZW14" s="212"/>
      <c r="MZX14" s="212"/>
      <c r="MZY14" s="212"/>
      <c r="MZZ14" s="212"/>
      <c r="NAA14" s="212"/>
      <c r="NAB14" s="212"/>
      <c r="NAC14" s="212"/>
      <c r="NAD14" s="212"/>
      <c r="NAE14" s="212"/>
      <c r="NAF14" s="212"/>
      <c r="NAG14" s="212"/>
      <c r="NAH14" s="212"/>
      <c r="NAI14" s="212"/>
      <c r="NAJ14" s="212"/>
      <c r="NAK14" s="212"/>
      <c r="NAL14" s="212"/>
      <c r="NAM14" s="212"/>
      <c r="NAN14" s="212"/>
      <c r="NAO14" s="212"/>
      <c r="NAP14" s="212"/>
      <c r="NAQ14" s="212"/>
      <c r="NAR14" s="212"/>
      <c r="NAS14" s="212"/>
      <c r="NAT14" s="212"/>
      <c r="NAU14" s="212"/>
      <c r="NAV14" s="212"/>
      <c r="NAW14" s="212"/>
      <c r="NAX14" s="212"/>
      <c r="NAY14" s="212"/>
      <c r="NAZ14" s="212"/>
      <c r="NBA14" s="212"/>
      <c r="NBB14" s="212"/>
      <c r="NBC14" s="212"/>
      <c r="NBD14" s="212"/>
      <c r="NBE14" s="212"/>
      <c r="NBF14" s="212"/>
      <c r="NBG14" s="212"/>
      <c r="NBH14" s="212"/>
      <c r="NBI14" s="212"/>
      <c r="NBJ14" s="212"/>
      <c r="NBK14" s="212"/>
      <c r="NBL14" s="212"/>
      <c r="NBM14" s="212"/>
      <c r="NBN14" s="212"/>
      <c r="NBO14" s="212"/>
      <c r="NBP14" s="212"/>
      <c r="NBQ14" s="212"/>
      <c r="NBR14" s="212"/>
      <c r="NBS14" s="212"/>
      <c r="NBT14" s="212"/>
      <c r="NBU14" s="212"/>
      <c r="NBV14" s="212"/>
      <c r="NBW14" s="212"/>
      <c r="NBX14" s="212"/>
      <c r="NBY14" s="212"/>
      <c r="NBZ14" s="212"/>
      <c r="NCA14" s="212"/>
      <c r="NCB14" s="212"/>
      <c r="NCC14" s="212"/>
      <c r="NCD14" s="212"/>
      <c r="NCE14" s="212"/>
      <c r="NCF14" s="212"/>
      <c r="NCG14" s="212"/>
      <c r="NCH14" s="212"/>
      <c r="NCI14" s="212"/>
      <c r="NCJ14" s="212"/>
      <c r="NCK14" s="212"/>
      <c r="NCL14" s="212"/>
      <c r="NCM14" s="212"/>
      <c r="NCN14" s="212"/>
      <c r="NCO14" s="212"/>
      <c r="NCP14" s="212"/>
      <c r="NCQ14" s="212"/>
      <c r="NCR14" s="212"/>
      <c r="NCS14" s="212"/>
      <c r="NCT14" s="212"/>
      <c r="NCU14" s="212"/>
      <c r="NCV14" s="212"/>
      <c r="NCW14" s="212"/>
      <c r="NCX14" s="212"/>
      <c r="NCY14" s="212"/>
      <c r="NCZ14" s="212"/>
      <c r="NDA14" s="212"/>
      <c r="NDB14" s="212"/>
      <c r="NDC14" s="212"/>
      <c r="NDD14" s="212"/>
      <c r="NDE14" s="212"/>
      <c r="NDF14" s="212"/>
      <c r="NDG14" s="212"/>
      <c r="NDH14" s="212"/>
      <c r="NDI14" s="212"/>
      <c r="NDJ14" s="212"/>
      <c r="NDK14" s="212"/>
      <c r="NDL14" s="212"/>
      <c r="NDM14" s="212"/>
      <c r="NDN14" s="212"/>
      <c r="NDO14" s="212"/>
      <c r="NDP14" s="212"/>
      <c r="NDQ14" s="212"/>
      <c r="NDR14" s="212"/>
      <c r="NDS14" s="212"/>
      <c r="NDT14" s="212"/>
      <c r="NDU14" s="212"/>
      <c r="NDV14" s="212"/>
      <c r="NDW14" s="212"/>
      <c r="NDX14" s="212"/>
      <c r="NDY14" s="212"/>
      <c r="NDZ14" s="212"/>
      <c r="NEA14" s="212"/>
      <c r="NEB14" s="212"/>
      <c r="NEC14" s="212"/>
      <c r="NED14" s="212"/>
      <c r="NEE14" s="212"/>
      <c r="NEF14" s="212"/>
      <c r="NEG14" s="212"/>
      <c r="NEH14" s="212"/>
      <c r="NEI14" s="212"/>
      <c r="NEJ14" s="212"/>
      <c r="NEK14" s="212"/>
      <c r="NEL14" s="212"/>
      <c r="NEM14" s="212"/>
      <c r="NEN14" s="212"/>
      <c r="NEO14" s="212"/>
      <c r="NEP14" s="212"/>
      <c r="NEQ14" s="212"/>
      <c r="NER14" s="212"/>
      <c r="NES14" s="212"/>
      <c r="NET14" s="212"/>
      <c r="NEU14" s="212"/>
      <c r="NEV14" s="212"/>
      <c r="NEW14" s="212"/>
      <c r="NEX14" s="212"/>
      <c r="NEY14" s="212"/>
      <c r="NEZ14" s="212"/>
      <c r="NFA14" s="212"/>
      <c r="NFB14" s="212"/>
      <c r="NFC14" s="212"/>
      <c r="NFD14" s="212"/>
      <c r="NFE14" s="212"/>
      <c r="NFF14" s="212"/>
      <c r="NFG14" s="212"/>
      <c r="NFH14" s="212"/>
      <c r="NFI14" s="212"/>
      <c r="NFJ14" s="212"/>
      <c r="NFK14" s="212"/>
      <c r="NFL14" s="212"/>
      <c r="NFM14" s="212"/>
      <c r="NFN14" s="212"/>
      <c r="NFO14" s="212"/>
      <c r="NFP14" s="212"/>
      <c r="NFQ14" s="212"/>
      <c r="NFR14" s="212"/>
      <c r="NFS14" s="212"/>
      <c r="NFT14" s="212"/>
      <c r="NFU14" s="212"/>
      <c r="NFV14" s="212"/>
      <c r="NFW14" s="212"/>
      <c r="NFX14" s="212"/>
      <c r="NFY14" s="212"/>
      <c r="NFZ14" s="212"/>
      <c r="NGA14" s="212"/>
      <c r="NGB14" s="212"/>
      <c r="NGC14" s="212"/>
      <c r="NGD14" s="212"/>
      <c r="NGE14" s="212"/>
      <c r="NGF14" s="212"/>
      <c r="NGG14" s="212"/>
      <c r="NGH14" s="212"/>
      <c r="NGI14" s="212"/>
      <c r="NGJ14" s="212"/>
      <c r="NGK14" s="212"/>
      <c r="NGL14" s="212"/>
      <c r="NGM14" s="212"/>
      <c r="NGN14" s="212"/>
      <c r="NGO14" s="212"/>
      <c r="NGP14" s="212"/>
      <c r="NGQ14" s="212"/>
      <c r="NGR14" s="212"/>
      <c r="NGS14" s="212"/>
      <c r="NGT14" s="212"/>
      <c r="NGU14" s="212"/>
      <c r="NGV14" s="212"/>
      <c r="NGW14" s="212"/>
      <c r="NGX14" s="212"/>
      <c r="NGY14" s="212"/>
      <c r="NGZ14" s="212"/>
      <c r="NHA14" s="212"/>
      <c r="NHB14" s="212"/>
      <c r="NHC14" s="212"/>
      <c r="NHD14" s="212"/>
      <c r="NHE14" s="212"/>
      <c r="NHF14" s="212"/>
      <c r="NHG14" s="212"/>
      <c r="NHH14" s="212"/>
      <c r="NHI14" s="212"/>
      <c r="NHJ14" s="212"/>
      <c r="NHK14" s="212"/>
      <c r="NHL14" s="212"/>
      <c r="NHM14" s="212"/>
      <c r="NHN14" s="212"/>
      <c r="NHO14" s="212"/>
      <c r="NHP14" s="212"/>
      <c r="NHQ14" s="212"/>
      <c r="NHR14" s="212"/>
      <c r="NHS14" s="212"/>
      <c r="NHT14" s="212"/>
      <c r="NHU14" s="212"/>
      <c r="NHV14" s="212"/>
      <c r="NHW14" s="212"/>
      <c r="NHX14" s="212"/>
      <c r="NHY14" s="212"/>
      <c r="NHZ14" s="212"/>
      <c r="NIA14" s="212"/>
      <c r="NIB14" s="212"/>
      <c r="NIC14" s="212"/>
      <c r="NID14" s="212"/>
      <c r="NIE14" s="212"/>
      <c r="NIF14" s="212"/>
      <c r="NIG14" s="212"/>
      <c r="NIH14" s="212"/>
      <c r="NII14" s="212"/>
      <c r="NIJ14" s="212"/>
      <c r="NIK14" s="212"/>
      <c r="NIL14" s="212"/>
      <c r="NIM14" s="212"/>
      <c r="NIN14" s="212"/>
      <c r="NIO14" s="212"/>
      <c r="NIP14" s="212"/>
      <c r="NIQ14" s="212"/>
      <c r="NIR14" s="212"/>
      <c r="NIS14" s="212"/>
      <c r="NIT14" s="212"/>
      <c r="NIU14" s="212"/>
      <c r="NIV14" s="212"/>
      <c r="NIW14" s="212"/>
      <c r="NIX14" s="212"/>
      <c r="NIY14" s="212"/>
      <c r="NIZ14" s="212"/>
      <c r="NJA14" s="212"/>
      <c r="NJB14" s="212"/>
      <c r="NJC14" s="212"/>
      <c r="NJD14" s="212"/>
      <c r="NJE14" s="212"/>
      <c r="NJF14" s="212"/>
      <c r="NJG14" s="212"/>
      <c r="NJH14" s="212"/>
      <c r="NJI14" s="212"/>
      <c r="NJJ14" s="212"/>
      <c r="NJK14" s="212"/>
      <c r="NJL14" s="212"/>
      <c r="NJM14" s="212"/>
      <c r="NJN14" s="212"/>
      <c r="NJO14" s="212"/>
      <c r="NJP14" s="212"/>
      <c r="NJQ14" s="212"/>
      <c r="NJR14" s="212"/>
      <c r="NJS14" s="212"/>
      <c r="NJT14" s="212"/>
      <c r="NJU14" s="212"/>
      <c r="NJV14" s="212"/>
      <c r="NJW14" s="212"/>
      <c r="NJX14" s="212"/>
      <c r="NJY14" s="212"/>
      <c r="NJZ14" s="212"/>
      <c r="NKA14" s="212"/>
      <c r="NKB14" s="212"/>
      <c r="NKC14" s="212"/>
      <c r="NKD14" s="212"/>
      <c r="NKE14" s="212"/>
      <c r="NKF14" s="212"/>
      <c r="NKG14" s="212"/>
      <c r="NKH14" s="212"/>
      <c r="NKI14" s="212"/>
      <c r="NKJ14" s="212"/>
      <c r="NKK14" s="212"/>
      <c r="NKL14" s="212"/>
      <c r="NKM14" s="212"/>
      <c r="NKN14" s="212"/>
      <c r="NKO14" s="212"/>
      <c r="NKP14" s="212"/>
      <c r="NKQ14" s="212"/>
      <c r="NKR14" s="212"/>
      <c r="NKS14" s="212"/>
      <c r="NKT14" s="212"/>
      <c r="NKU14" s="212"/>
      <c r="NKV14" s="212"/>
      <c r="NKW14" s="212"/>
      <c r="NKX14" s="212"/>
      <c r="NKY14" s="212"/>
      <c r="NKZ14" s="212"/>
      <c r="NLA14" s="212"/>
      <c r="NLB14" s="212"/>
      <c r="NLC14" s="212"/>
      <c r="NLD14" s="212"/>
      <c r="NLE14" s="212"/>
      <c r="NLF14" s="212"/>
      <c r="NLG14" s="212"/>
      <c r="NLH14" s="212"/>
      <c r="NLI14" s="212"/>
      <c r="NLJ14" s="212"/>
      <c r="NLK14" s="212"/>
      <c r="NLL14" s="212"/>
      <c r="NLM14" s="212"/>
      <c r="NLN14" s="212"/>
      <c r="NLO14" s="212"/>
      <c r="NLP14" s="212"/>
      <c r="NLQ14" s="212"/>
      <c r="NLR14" s="212"/>
      <c r="NLS14" s="212"/>
      <c r="NLT14" s="212"/>
      <c r="NLU14" s="212"/>
      <c r="NLV14" s="212"/>
      <c r="NLW14" s="212"/>
      <c r="NLX14" s="212"/>
      <c r="NLY14" s="212"/>
      <c r="NLZ14" s="212"/>
      <c r="NMA14" s="212"/>
      <c r="NMB14" s="212"/>
      <c r="NMC14" s="212"/>
      <c r="NMD14" s="212"/>
      <c r="NME14" s="212"/>
      <c r="NMF14" s="212"/>
      <c r="NMG14" s="212"/>
      <c r="NMH14" s="212"/>
      <c r="NMI14" s="212"/>
      <c r="NMJ14" s="212"/>
      <c r="NMK14" s="212"/>
      <c r="NML14" s="212"/>
      <c r="NMM14" s="212"/>
      <c r="NMN14" s="212"/>
      <c r="NMO14" s="212"/>
      <c r="NMP14" s="212"/>
      <c r="NMQ14" s="212"/>
      <c r="NMR14" s="212"/>
      <c r="NMS14" s="212"/>
      <c r="NMT14" s="212"/>
      <c r="NMU14" s="212"/>
      <c r="NMV14" s="212"/>
      <c r="NMW14" s="212"/>
      <c r="NMX14" s="212"/>
      <c r="NMY14" s="212"/>
      <c r="NMZ14" s="212"/>
      <c r="NNA14" s="212"/>
      <c r="NNB14" s="212"/>
      <c r="NNC14" s="212"/>
      <c r="NND14" s="212"/>
      <c r="NNE14" s="212"/>
      <c r="NNF14" s="212"/>
      <c r="NNG14" s="212"/>
      <c r="NNH14" s="212"/>
      <c r="NNI14" s="212"/>
      <c r="NNJ14" s="212"/>
      <c r="NNK14" s="212"/>
      <c r="NNL14" s="212"/>
      <c r="NNM14" s="212"/>
      <c r="NNN14" s="212"/>
      <c r="NNO14" s="212"/>
      <c r="NNP14" s="212"/>
      <c r="NNQ14" s="212"/>
      <c r="NNR14" s="212"/>
      <c r="NNS14" s="212"/>
      <c r="NNT14" s="212"/>
      <c r="NNU14" s="212"/>
      <c r="NNV14" s="212"/>
      <c r="NNW14" s="212"/>
      <c r="NNX14" s="212"/>
      <c r="NNY14" s="212"/>
      <c r="NNZ14" s="212"/>
      <c r="NOA14" s="212"/>
      <c r="NOB14" s="212"/>
      <c r="NOC14" s="212"/>
      <c r="NOD14" s="212"/>
      <c r="NOE14" s="212"/>
      <c r="NOF14" s="212"/>
      <c r="NOG14" s="212"/>
      <c r="NOH14" s="212"/>
      <c r="NOI14" s="212"/>
      <c r="NOJ14" s="212"/>
      <c r="NOK14" s="212"/>
      <c r="NOL14" s="212"/>
      <c r="NOM14" s="212"/>
      <c r="NON14" s="212"/>
      <c r="NOO14" s="212"/>
      <c r="NOP14" s="212"/>
      <c r="NOQ14" s="212"/>
      <c r="NOR14" s="212"/>
      <c r="NOS14" s="212"/>
      <c r="NOT14" s="212"/>
      <c r="NOU14" s="212"/>
      <c r="NOV14" s="212"/>
      <c r="NOW14" s="212"/>
      <c r="NOX14" s="212"/>
      <c r="NOY14" s="212"/>
      <c r="NOZ14" s="212"/>
      <c r="NPA14" s="212"/>
      <c r="NPB14" s="212"/>
      <c r="NPC14" s="212"/>
      <c r="NPD14" s="212"/>
      <c r="NPE14" s="212"/>
      <c r="NPF14" s="212"/>
      <c r="NPG14" s="212"/>
      <c r="NPH14" s="212"/>
      <c r="NPI14" s="212"/>
      <c r="NPJ14" s="212"/>
      <c r="NPK14" s="212"/>
      <c r="NPL14" s="212"/>
      <c r="NPM14" s="212"/>
      <c r="NPN14" s="212"/>
      <c r="NPO14" s="212"/>
      <c r="NPP14" s="212"/>
      <c r="NPQ14" s="212"/>
      <c r="NPR14" s="212"/>
      <c r="NPS14" s="212"/>
      <c r="NPT14" s="212"/>
      <c r="NPU14" s="212"/>
      <c r="NPV14" s="212"/>
      <c r="NPW14" s="212"/>
      <c r="NPX14" s="212"/>
      <c r="NPY14" s="212"/>
      <c r="NPZ14" s="212"/>
      <c r="NQA14" s="212"/>
      <c r="NQB14" s="212"/>
      <c r="NQC14" s="212"/>
      <c r="NQD14" s="212"/>
      <c r="NQE14" s="212"/>
      <c r="NQF14" s="212"/>
      <c r="NQG14" s="212"/>
      <c r="NQH14" s="212"/>
      <c r="NQI14" s="212"/>
      <c r="NQJ14" s="212"/>
      <c r="NQK14" s="212"/>
      <c r="NQL14" s="212"/>
      <c r="NQM14" s="212"/>
      <c r="NQN14" s="212"/>
      <c r="NQO14" s="212"/>
      <c r="NQP14" s="212"/>
      <c r="NQQ14" s="212"/>
      <c r="NQR14" s="212"/>
      <c r="NQS14" s="212"/>
      <c r="NQT14" s="212"/>
      <c r="NQU14" s="212"/>
      <c r="NQV14" s="212"/>
      <c r="NQW14" s="212"/>
      <c r="NQX14" s="212"/>
      <c r="NQY14" s="212"/>
      <c r="NQZ14" s="212"/>
      <c r="NRA14" s="212"/>
      <c r="NRB14" s="212"/>
      <c r="NRC14" s="212"/>
      <c r="NRD14" s="212"/>
      <c r="NRE14" s="212"/>
      <c r="NRF14" s="212"/>
      <c r="NRG14" s="212"/>
      <c r="NRH14" s="212"/>
      <c r="NRI14" s="212"/>
      <c r="NRJ14" s="212"/>
      <c r="NRK14" s="212"/>
      <c r="NRL14" s="212"/>
      <c r="NRM14" s="212"/>
      <c r="NRN14" s="212"/>
      <c r="NRO14" s="212"/>
      <c r="NRP14" s="212"/>
      <c r="NRQ14" s="212"/>
      <c r="NRR14" s="212"/>
      <c r="NRS14" s="212"/>
      <c r="NRT14" s="212"/>
      <c r="NRU14" s="212"/>
      <c r="NRV14" s="212"/>
      <c r="NRW14" s="212"/>
      <c r="NRX14" s="212"/>
      <c r="NRY14" s="212"/>
      <c r="NRZ14" s="212"/>
      <c r="NSA14" s="212"/>
      <c r="NSB14" s="212"/>
      <c r="NSC14" s="212"/>
      <c r="NSD14" s="212"/>
      <c r="NSE14" s="212"/>
      <c r="NSF14" s="212"/>
      <c r="NSG14" s="212"/>
      <c r="NSH14" s="212"/>
      <c r="NSI14" s="212"/>
      <c r="NSJ14" s="212"/>
      <c r="NSK14" s="212"/>
      <c r="NSL14" s="212"/>
      <c r="NSM14" s="212"/>
      <c r="NSN14" s="212"/>
      <c r="NSO14" s="212"/>
      <c r="NSP14" s="212"/>
      <c r="NSQ14" s="212"/>
      <c r="NSR14" s="212"/>
      <c r="NSS14" s="212"/>
      <c r="NST14" s="212"/>
      <c r="NSU14" s="212"/>
      <c r="NSV14" s="212"/>
      <c r="NSW14" s="212"/>
      <c r="NSX14" s="212"/>
      <c r="NSY14" s="212"/>
      <c r="NSZ14" s="212"/>
      <c r="NTA14" s="212"/>
      <c r="NTB14" s="212"/>
      <c r="NTC14" s="212"/>
      <c r="NTD14" s="212"/>
      <c r="NTE14" s="212"/>
      <c r="NTF14" s="212"/>
      <c r="NTG14" s="212"/>
      <c r="NTH14" s="212"/>
      <c r="NTI14" s="212"/>
      <c r="NTJ14" s="212"/>
      <c r="NTK14" s="212"/>
      <c r="NTL14" s="212"/>
      <c r="NTM14" s="212"/>
      <c r="NTN14" s="212"/>
      <c r="NTO14" s="212"/>
      <c r="NTP14" s="212"/>
      <c r="NTQ14" s="212"/>
      <c r="NTR14" s="212"/>
      <c r="NTS14" s="212"/>
      <c r="NTT14" s="212"/>
      <c r="NTU14" s="212"/>
      <c r="NTV14" s="212"/>
      <c r="NTW14" s="212"/>
      <c r="NTX14" s="212"/>
      <c r="NTY14" s="212"/>
      <c r="NTZ14" s="212"/>
      <c r="NUA14" s="212"/>
      <c r="NUB14" s="212"/>
      <c r="NUC14" s="212"/>
      <c r="NUD14" s="212"/>
      <c r="NUE14" s="212"/>
      <c r="NUF14" s="212"/>
      <c r="NUG14" s="212"/>
      <c r="NUH14" s="212"/>
      <c r="NUI14" s="212"/>
      <c r="NUJ14" s="212"/>
      <c r="NUK14" s="212"/>
      <c r="NUL14" s="212"/>
      <c r="NUM14" s="212"/>
      <c r="NUN14" s="212"/>
      <c r="NUO14" s="212"/>
      <c r="NUP14" s="212"/>
      <c r="NUQ14" s="212"/>
      <c r="NUR14" s="212"/>
      <c r="NUS14" s="212"/>
      <c r="NUT14" s="212"/>
      <c r="NUU14" s="212"/>
      <c r="NUV14" s="212"/>
      <c r="NUW14" s="212"/>
      <c r="NUX14" s="212"/>
      <c r="NUY14" s="212"/>
      <c r="NUZ14" s="212"/>
      <c r="NVA14" s="212"/>
      <c r="NVB14" s="212"/>
      <c r="NVC14" s="212"/>
      <c r="NVD14" s="212"/>
      <c r="NVE14" s="212"/>
      <c r="NVF14" s="212"/>
      <c r="NVG14" s="212"/>
      <c r="NVH14" s="212"/>
      <c r="NVI14" s="212"/>
      <c r="NVJ14" s="212"/>
      <c r="NVK14" s="212"/>
      <c r="NVL14" s="212"/>
      <c r="NVM14" s="212"/>
      <c r="NVN14" s="212"/>
      <c r="NVO14" s="212"/>
      <c r="NVP14" s="212"/>
      <c r="NVQ14" s="212"/>
      <c r="NVR14" s="212"/>
      <c r="NVS14" s="212"/>
      <c r="NVT14" s="212"/>
      <c r="NVU14" s="212"/>
      <c r="NVV14" s="212"/>
      <c r="NVW14" s="212"/>
      <c r="NVX14" s="212"/>
      <c r="NVY14" s="212"/>
      <c r="NVZ14" s="212"/>
      <c r="NWA14" s="212"/>
      <c r="NWB14" s="212"/>
      <c r="NWC14" s="212"/>
      <c r="NWD14" s="212"/>
      <c r="NWE14" s="212"/>
      <c r="NWF14" s="212"/>
      <c r="NWG14" s="212"/>
      <c r="NWH14" s="212"/>
      <c r="NWI14" s="212"/>
      <c r="NWJ14" s="212"/>
      <c r="NWK14" s="212"/>
      <c r="NWL14" s="212"/>
      <c r="NWM14" s="212"/>
      <c r="NWN14" s="212"/>
      <c r="NWO14" s="212"/>
      <c r="NWP14" s="212"/>
      <c r="NWQ14" s="212"/>
      <c r="NWR14" s="212"/>
      <c r="NWS14" s="212"/>
      <c r="NWT14" s="212"/>
      <c r="NWU14" s="212"/>
      <c r="NWV14" s="212"/>
      <c r="NWW14" s="212"/>
      <c r="NWX14" s="212"/>
      <c r="NWY14" s="212"/>
      <c r="NWZ14" s="212"/>
      <c r="NXA14" s="212"/>
      <c r="NXB14" s="212"/>
      <c r="NXC14" s="212"/>
      <c r="NXD14" s="212"/>
      <c r="NXE14" s="212"/>
      <c r="NXF14" s="212"/>
      <c r="NXG14" s="212"/>
      <c r="NXH14" s="212"/>
      <c r="NXI14" s="212"/>
      <c r="NXJ14" s="212"/>
      <c r="NXK14" s="212"/>
      <c r="NXL14" s="212"/>
      <c r="NXM14" s="212"/>
      <c r="NXN14" s="212"/>
      <c r="NXO14" s="212"/>
      <c r="NXP14" s="212"/>
      <c r="NXQ14" s="212"/>
      <c r="NXR14" s="212"/>
      <c r="NXS14" s="212"/>
      <c r="NXT14" s="212"/>
      <c r="NXU14" s="212"/>
      <c r="NXV14" s="212"/>
      <c r="NXW14" s="212"/>
      <c r="NXX14" s="212"/>
      <c r="NXY14" s="212"/>
      <c r="NXZ14" s="212"/>
      <c r="NYA14" s="212"/>
      <c r="NYB14" s="212"/>
      <c r="NYC14" s="212"/>
      <c r="NYD14" s="212"/>
      <c r="NYE14" s="212"/>
      <c r="NYF14" s="212"/>
      <c r="NYG14" s="212"/>
      <c r="NYH14" s="212"/>
      <c r="NYI14" s="212"/>
      <c r="NYJ14" s="212"/>
      <c r="NYK14" s="212"/>
      <c r="NYL14" s="212"/>
      <c r="NYM14" s="212"/>
      <c r="NYN14" s="212"/>
      <c r="NYO14" s="212"/>
      <c r="NYP14" s="212"/>
      <c r="NYQ14" s="212"/>
      <c r="NYR14" s="212"/>
      <c r="NYS14" s="212"/>
      <c r="NYT14" s="212"/>
      <c r="NYU14" s="212"/>
      <c r="NYV14" s="212"/>
      <c r="NYW14" s="212"/>
      <c r="NYX14" s="212"/>
      <c r="NYY14" s="212"/>
      <c r="NYZ14" s="212"/>
      <c r="NZA14" s="212"/>
      <c r="NZB14" s="212"/>
      <c r="NZC14" s="212"/>
      <c r="NZD14" s="212"/>
      <c r="NZE14" s="212"/>
      <c r="NZF14" s="212"/>
      <c r="NZG14" s="212"/>
      <c r="NZH14" s="212"/>
      <c r="NZI14" s="212"/>
      <c r="NZJ14" s="212"/>
      <c r="NZK14" s="212"/>
      <c r="NZL14" s="212"/>
      <c r="NZM14" s="212"/>
      <c r="NZN14" s="212"/>
      <c r="NZO14" s="212"/>
      <c r="NZP14" s="212"/>
      <c r="NZQ14" s="212"/>
      <c r="NZR14" s="212"/>
      <c r="NZS14" s="212"/>
      <c r="NZT14" s="212"/>
      <c r="NZU14" s="212"/>
      <c r="NZV14" s="212"/>
      <c r="NZW14" s="212"/>
      <c r="NZX14" s="212"/>
      <c r="NZY14" s="212"/>
      <c r="NZZ14" s="212"/>
      <c r="OAA14" s="212"/>
      <c r="OAB14" s="212"/>
      <c r="OAC14" s="212"/>
      <c r="OAD14" s="212"/>
      <c r="OAE14" s="212"/>
      <c r="OAF14" s="212"/>
      <c r="OAG14" s="212"/>
      <c r="OAH14" s="212"/>
      <c r="OAI14" s="212"/>
      <c r="OAJ14" s="212"/>
      <c r="OAK14" s="212"/>
      <c r="OAL14" s="212"/>
      <c r="OAM14" s="212"/>
      <c r="OAN14" s="212"/>
      <c r="OAO14" s="212"/>
      <c r="OAP14" s="212"/>
      <c r="OAQ14" s="212"/>
      <c r="OAR14" s="212"/>
      <c r="OAS14" s="212"/>
      <c r="OAT14" s="212"/>
      <c r="OAU14" s="212"/>
      <c r="OAV14" s="212"/>
      <c r="OAW14" s="212"/>
      <c r="OAX14" s="212"/>
      <c r="OAY14" s="212"/>
      <c r="OAZ14" s="212"/>
      <c r="OBA14" s="212"/>
      <c r="OBB14" s="212"/>
      <c r="OBC14" s="212"/>
      <c r="OBD14" s="212"/>
      <c r="OBE14" s="212"/>
      <c r="OBF14" s="212"/>
      <c r="OBG14" s="212"/>
      <c r="OBH14" s="212"/>
      <c r="OBI14" s="212"/>
      <c r="OBJ14" s="212"/>
      <c r="OBK14" s="212"/>
      <c r="OBL14" s="212"/>
      <c r="OBM14" s="212"/>
      <c r="OBN14" s="212"/>
      <c r="OBO14" s="212"/>
      <c r="OBP14" s="212"/>
      <c r="OBQ14" s="212"/>
      <c r="OBR14" s="212"/>
      <c r="OBS14" s="212"/>
      <c r="OBT14" s="212"/>
      <c r="OBU14" s="212"/>
      <c r="OBV14" s="212"/>
      <c r="OBW14" s="212"/>
      <c r="OBX14" s="212"/>
      <c r="OBY14" s="212"/>
      <c r="OBZ14" s="212"/>
      <c r="OCA14" s="212"/>
      <c r="OCB14" s="212"/>
      <c r="OCC14" s="212"/>
      <c r="OCD14" s="212"/>
      <c r="OCE14" s="212"/>
      <c r="OCF14" s="212"/>
      <c r="OCG14" s="212"/>
      <c r="OCH14" s="212"/>
      <c r="OCI14" s="212"/>
      <c r="OCJ14" s="212"/>
      <c r="OCK14" s="212"/>
      <c r="OCL14" s="212"/>
      <c r="OCM14" s="212"/>
      <c r="OCN14" s="212"/>
      <c r="OCO14" s="212"/>
      <c r="OCP14" s="212"/>
      <c r="OCQ14" s="212"/>
      <c r="OCR14" s="212"/>
      <c r="OCS14" s="212"/>
      <c r="OCT14" s="212"/>
      <c r="OCU14" s="212"/>
      <c r="OCV14" s="212"/>
      <c r="OCW14" s="212"/>
      <c r="OCX14" s="212"/>
      <c r="OCY14" s="212"/>
      <c r="OCZ14" s="212"/>
      <c r="ODA14" s="212"/>
      <c r="ODB14" s="212"/>
      <c r="ODC14" s="212"/>
      <c r="ODD14" s="212"/>
      <c r="ODE14" s="212"/>
      <c r="ODF14" s="212"/>
      <c r="ODG14" s="212"/>
      <c r="ODH14" s="212"/>
      <c r="ODI14" s="212"/>
      <c r="ODJ14" s="212"/>
      <c r="ODK14" s="212"/>
      <c r="ODL14" s="212"/>
      <c r="ODM14" s="212"/>
      <c r="ODN14" s="212"/>
      <c r="ODO14" s="212"/>
      <c r="ODP14" s="212"/>
      <c r="ODQ14" s="212"/>
      <c r="ODR14" s="212"/>
      <c r="ODS14" s="212"/>
      <c r="ODT14" s="212"/>
      <c r="ODU14" s="212"/>
      <c r="ODV14" s="212"/>
      <c r="ODW14" s="212"/>
      <c r="ODX14" s="212"/>
      <c r="ODY14" s="212"/>
      <c r="ODZ14" s="212"/>
      <c r="OEA14" s="212"/>
      <c r="OEB14" s="212"/>
      <c r="OEC14" s="212"/>
      <c r="OED14" s="212"/>
      <c r="OEE14" s="212"/>
      <c r="OEF14" s="212"/>
      <c r="OEG14" s="212"/>
      <c r="OEH14" s="212"/>
      <c r="OEI14" s="212"/>
      <c r="OEJ14" s="212"/>
      <c r="OEK14" s="212"/>
      <c r="OEL14" s="212"/>
      <c r="OEM14" s="212"/>
      <c r="OEN14" s="212"/>
      <c r="OEO14" s="212"/>
      <c r="OEP14" s="212"/>
      <c r="OEQ14" s="212"/>
      <c r="OER14" s="212"/>
      <c r="OES14" s="212"/>
      <c r="OET14" s="212"/>
      <c r="OEU14" s="212"/>
      <c r="OEV14" s="212"/>
      <c r="OEW14" s="212"/>
      <c r="OEX14" s="212"/>
      <c r="OEY14" s="212"/>
      <c r="OEZ14" s="212"/>
      <c r="OFA14" s="212"/>
      <c r="OFB14" s="212"/>
      <c r="OFC14" s="212"/>
      <c r="OFD14" s="212"/>
      <c r="OFE14" s="212"/>
      <c r="OFF14" s="212"/>
      <c r="OFG14" s="212"/>
      <c r="OFH14" s="212"/>
      <c r="OFI14" s="212"/>
      <c r="OFJ14" s="212"/>
      <c r="OFK14" s="212"/>
      <c r="OFL14" s="212"/>
      <c r="OFM14" s="212"/>
      <c r="OFN14" s="212"/>
      <c r="OFO14" s="212"/>
      <c r="OFP14" s="212"/>
      <c r="OFQ14" s="212"/>
      <c r="OFR14" s="212"/>
      <c r="OFS14" s="212"/>
      <c r="OFT14" s="212"/>
      <c r="OFU14" s="212"/>
      <c r="OFV14" s="212"/>
      <c r="OFW14" s="212"/>
      <c r="OFX14" s="212"/>
      <c r="OFY14" s="212"/>
      <c r="OFZ14" s="212"/>
      <c r="OGA14" s="212"/>
      <c r="OGB14" s="212"/>
      <c r="OGC14" s="212"/>
      <c r="OGD14" s="212"/>
      <c r="OGE14" s="212"/>
      <c r="OGF14" s="212"/>
      <c r="OGG14" s="212"/>
      <c r="OGH14" s="212"/>
      <c r="OGI14" s="212"/>
      <c r="OGJ14" s="212"/>
      <c r="OGK14" s="212"/>
      <c r="OGL14" s="212"/>
      <c r="OGM14" s="212"/>
      <c r="OGN14" s="212"/>
      <c r="OGO14" s="212"/>
      <c r="OGP14" s="212"/>
      <c r="OGQ14" s="212"/>
      <c r="OGR14" s="212"/>
      <c r="OGS14" s="212"/>
      <c r="OGT14" s="212"/>
      <c r="OGU14" s="212"/>
      <c r="OGV14" s="212"/>
      <c r="OGW14" s="212"/>
      <c r="OGX14" s="212"/>
      <c r="OGY14" s="212"/>
      <c r="OGZ14" s="212"/>
      <c r="OHA14" s="212"/>
      <c r="OHB14" s="212"/>
      <c r="OHC14" s="212"/>
      <c r="OHD14" s="212"/>
      <c r="OHE14" s="212"/>
      <c r="OHF14" s="212"/>
      <c r="OHG14" s="212"/>
      <c r="OHH14" s="212"/>
      <c r="OHI14" s="212"/>
      <c r="OHJ14" s="212"/>
      <c r="OHK14" s="212"/>
      <c r="OHL14" s="212"/>
      <c r="OHM14" s="212"/>
      <c r="OHN14" s="212"/>
      <c r="OHO14" s="212"/>
      <c r="OHP14" s="212"/>
      <c r="OHQ14" s="212"/>
      <c r="OHR14" s="212"/>
      <c r="OHS14" s="212"/>
      <c r="OHT14" s="212"/>
      <c r="OHU14" s="212"/>
      <c r="OHV14" s="212"/>
      <c r="OHW14" s="212"/>
      <c r="OHX14" s="212"/>
      <c r="OHY14" s="212"/>
      <c r="OHZ14" s="212"/>
      <c r="OIA14" s="212"/>
      <c r="OIB14" s="212"/>
      <c r="OIC14" s="212"/>
      <c r="OID14" s="212"/>
      <c r="OIE14" s="212"/>
      <c r="OIF14" s="212"/>
      <c r="OIG14" s="212"/>
      <c r="OIH14" s="212"/>
      <c r="OII14" s="212"/>
      <c r="OIJ14" s="212"/>
      <c r="OIK14" s="212"/>
      <c r="OIL14" s="212"/>
      <c r="OIM14" s="212"/>
      <c r="OIN14" s="212"/>
      <c r="OIO14" s="212"/>
      <c r="OIP14" s="212"/>
      <c r="OIQ14" s="212"/>
      <c r="OIR14" s="212"/>
      <c r="OIS14" s="212"/>
      <c r="OIT14" s="212"/>
      <c r="OIU14" s="212"/>
      <c r="OIV14" s="212"/>
      <c r="OIW14" s="212"/>
      <c r="OIX14" s="212"/>
      <c r="OIY14" s="212"/>
      <c r="OIZ14" s="212"/>
      <c r="OJA14" s="212"/>
      <c r="OJB14" s="212"/>
      <c r="OJC14" s="212"/>
      <c r="OJD14" s="212"/>
      <c r="OJE14" s="212"/>
      <c r="OJF14" s="212"/>
      <c r="OJG14" s="212"/>
      <c r="OJH14" s="212"/>
      <c r="OJI14" s="212"/>
      <c r="OJJ14" s="212"/>
      <c r="OJK14" s="212"/>
      <c r="OJL14" s="212"/>
      <c r="OJM14" s="212"/>
      <c r="OJN14" s="212"/>
      <c r="OJO14" s="212"/>
      <c r="OJP14" s="212"/>
      <c r="OJQ14" s="212"/>
      <c r="OJR14" s="212"/>
      <c r="OJS14" s="212"/>
      <c r="OJT14" s="212"/>
      <c r="OJU14" s="212"/>
      <c r="OJV14" s="212"/>
      <c r="OJW14" s="212"/>
      <c r="OJX14" s="212"/>
      <c r="OJY14" s="212"/>
      <c r="OJZ14" s="212"/>
      <c r="OKA14" s="212"/>
      <c r="OKB14" s="212"/>
      <c r="OKC14" s="212"/>
      <c r="OKD14" s="212"/>
      <c r="OKE14" s="212"/>
      <c r="OKF14" s="212"/>
      <c r="OKG14" s="212"/>
      <c r="OKH14" s="212"/>
      <c r="OKI14" s="212"/>
      <c r="OKJ14" s="212"/>
      <c r="OKK14" s="212"/>
      <c r="OKL14" s="212"/>
      <c r="OKM14" s="212"/>
      <c r="OKN14" s="212"/>
      <c r="OKO14" s="212"/>
      <c r="OKP14" s="212"/>
      <c r="OKQ14" s="212"/>
      <c r="OKR14" s="212"/>
      <c r="OKS14" s="212"/>
      <c r="OKT14" s="212"/>
      <c r="OKU14" s="212"/>
      <c r="OKV14" s="212"/>
      <c r="OKW14" s="212"/>
      <c r="OKX14" s="212"/>
      <c r="OKY14" s="212"/>
      <c r="OKZ14" s="212"/>
      <c r="OLA14" s="212"/>
      <c r="OLB14" s="212"/>
      <c r="OLC14" s="212"/>
      <c r="OLD14" s="212"/>
      <c r="OLE14" s="212"/>
      <c r="OLF14" s="212"/>
      <c r="OLG14" s="212"/>
      <c r="OLH14" s="212"/>
      <c r="OLI14" s="212"/>
      <c r="OLJ14" s="212"/>
      <c r="OLK14" s="212"/>
      <c r="OLL14" s="212"/>
      <c r="OLM14" s="212"/>
      <c r="OLN14" s="212"/>
      <c r="OLO14" s="212"/>
      <c r="OLP14" s="212"/>
      <c r="OLQ14" s="212"/>
      <c r="OLR14" s="212"/>
      <c r="OLS14" s="212"/>
      <c r="OLT14" s="212"/>
      <c r="OLU14" s="212"/>
      <c r="OLV14" s="212"/>
      <c r="OLW14" s="212"/>
      <c r="OLX14" s="212"/>
      <c r="OLY14" s="212"/>
      <c r="OLZ14" s="212"/>
      <c r="OMA14" s="212"/>
      <c r="OMB14" s="212"/>
      <c r="OMC14" s="212"/>
      <c r="OMD14" s="212"/>
      <c r="OME14" s="212"/>
      <c r="OMF14" s="212"/>
      <c r="OMG14" s="212"/>
      <c r="OMH14" s="212"/>
      <c r="OMI14" s="212"/>
      <c r="OMJ14" s="212"/>
      <c r="OMK14" s="212"/>
      <c r="OML14" s="212"/>
      <c r="OMM14" s="212"/>
      <c r="OMN14" s="212"/>
      <c r="OMO14" s="212"/>
      <c r="OMP14" s="212"/>
      <c r="OMQ14" s="212"/>
      <c r="OMR14" s="212"/>
      <c r="OMS14" s="212"/>
      <c r="OMT14" s="212"/>
      <c r="OMU14" s="212"/>
      <c r="OMV14" s="212"/>
      <c r="OMW14" s="212"/>
      <c r="OMX14" s="212"/>
      <c r="OMY14" s="212"/>
      <c r="OMZ14" s="212"/>
      <c r="ONA14" s="212"/>
      <c r="ONB14" s="212"/>
      <c r="ONC14" s="212"/>
      <c r="OND14" s="212"/>
      <c r="ONE14" s="212"/>
      <c r="ONF14" s="212"/>
      <c r="ONG14" s="212"/>
      <c r="ONH14" s="212"/>
      <c r="ONI14" s="212"/>
      <c r="ONJ14" s="212"/>
      <c r="ONK14" s="212"/>
      <c r="ONL14" s="212"/>
      <c r="ONM14" s="212"/>
      <c r="ONN14" s="212"/>
      <c r="ONO14" s="212"/>
      <c r="ONP14" s="212"/>
      <c r="ONQ14" s="212"/>
      <c r="ONR14" s="212"/>
      <c r="ONS14" s="212"/>
      <c r="ONT14" s="212"/>
      <c r="ONU14" s="212"/>
      <c r="ONV14" s="212"/>
      <c r="ONW14" s="212"/>
      <c r="ONX14" s="212"/>
      <c r="ONY14" s="212"/>
      <c r="ONZ14" s="212"/>
      <c r="OOA14" s="212"/>
      <c r="OOB14" s="212"/>
      <c r="OOC14" s="212"/>
      <c r="OOD14" s="212"/>
      <c r="OOE14" s="212"/>
      <c r="OOF14" s="212"/>
      <c r="OOG14" s="212"/>
      <c r="OOH14" s="212"/>
      <c r="OOI14" s="212"/>
      <c r="OOJ14" s="212"/>
      <c r="OOK14" s="212"/>
      <c r="OOL14" s="212"/>
      <c r="OOM14" s="212"/>
      <c r="OON14" s="212"/>
      <c r="OOO14" s="212"/>
      <c r="OOP14" s="212"/>
      <c r="OOQ14" s="212"/>
      <c r="OOR14" s="212"/>
      <c r="OOS14" s="212"/>
      <c r="OOT14" s="212"/>
      <c r="OOU14" s="212"/>
      <c r="OOV14" s="212"/>
      <c r="OOW14" s="212"/>
      <c r="OOX14" s="212"/>
      <c r="OOY14" s="212"/>
      <c r="OOZ14" s="212"/>
      <c r="OPA14" s="212"/>
      <c r="OPB14" s="212"/>
      <c r="OPC14" s="212"/>
      <c r="OPD14" s="212"/>
      <c r="OPE14" s="212"/>
      <c r="OPF14" s="212"/>
      <c r="OPG14" s="212"/>
      <c r="OPH14" s="212"/>
      <c r="OPI14" s="212"/>
      <c r="OPJ14" s="212"/>
      <c r="OPK14" s="212"/>
      <c r="OPL14" s="212"/>
      <c r="OPM14" s="212"/>
      <c r="OPN14" s="212"/>
      <c r="OPO14" s="212"/>
      <c r="OPP14" s="212"/>
      <c r="OPQ14" s="212"/>
      <c r="OPR14" s="212"/>
      <c r="OPS14" s="212"/>
      <c r="OPT14" s="212"/>
      <c r="OPU14" s="212"/>
      <c r="OPV14" s="212"/>
      <c r="OPW14" s="212"/>
      <c r="OPX14" s="212"/>
      <c r="OPY14" s="212"/>
      <c r="OPZ14" s="212"/>
      <c r="OQA14" s="212"/>
      <c r="OQB14" s="212"/>
      <c r="OQC14" s="212"/>
      <c r="OQD14" s="212"/>
      <c r="OQE14" s="212"/>
      <c r="OQF14" s="212"/>
      <c r="OQG14" s="212"/>
      <c r="OQH14" s="212"/>
      <c r="OQI14" s="212"/>
      <c r="OQJ14" s="212"/>
      <c r="OQK14" s="212"/>
      <c r="OQL14" s="212"/>
      <c r="OQM14" s="212"/>
      <c r="OQN14" s="212"/>
      <c r="OQO14" s="212"/>
      <c r="OQP14" s="212"/>
      <c r="OQQ14" s="212"/>
      <c r="OQR14" s="212"/>
      <c r="OQS14" s="212"/>
      <c r="OQT14" s="212"/>
      <c r="OQU14" s="212"/>
      <c r="OQV14" s="212"/>
      <c r="OQW14" s="212"/>
      <c r="OQX14" s="212"/>
      <c r="OQY14" s="212"/>
      <c r="OQZ14" s="212"/>
      <c r="ORA14" s="212"/>
      <c r="ORB14" s="212"/>
      <c r="ORC14" s="212"/>
      <c r="ORD14" s="212"/>
      <c r="ORE14" s="212"/>
      <c r="ORF14" s="212"/>
      <c r="ORG14" s="212"/>
      <c r="ORH14" s="212"/>
      <c r="ORI14" s="212"/>
      <c r="ORJ14" s="212"/>
      <c r="ORK14" s="212"/>
      <c r="ORL14" s="212"/>
      <c r="ORM14" s="212"/>
      <c r="ORN14" s="212"/>
      <c r="ORO14" s="212"/>
      <c r="ORP14" s="212"/>
      <c r="ORQ14" s="212"/>
      <c r="ORR14" s="212"/>
      <c r="ORS14" s="212"/>
      <c r="ORT14" s="212"/>
      <c r="ORU14" s="212"/>
      <c r="ORV14" s="212"/>
      <c r="ORW14" s="212"/>
      <c r="ORX14" s="212"/>
      <c r="ORY14" s="212"/>
      <c r="ORZ14" s="212"/>
      <c r="OSA14" s="212"/>
      <c r="OSB14" s="212"/>
      <c r="OSC14" s="212"/>
      <c r="OSD14" s="212"/>
      <c r="OSE14" s="212"/>
      <c r="OSF14" s="212"/>
      <c r="OSG14" s="212"/>
      <c r="OSH14" s="212"/>
      <c r="OSI14" s="212"/>
      <c r="OSJ14" s="212"/>
      <c r="OSK14" s="212"/>
      <c r="OSL14" s="212"/>
      <c r="OSM14" s="212"/>
      <c r="OSN14" s="212"/>
      <c r="OSO14" s="212"/>
      <c r="OSP14" s="212"/>
      <c r="OSQ14" s="212"/>
      <c r="OSR14" s="212"/>
      <c r="OSS14" s="212"/>
      <c r="OST14" s="212"/>
      <c r="OSU14" s="212"/>
      <c r="OSV14" s="212"/>
      <c r="OSW14" s="212"/>
      <c r="OSX14" s="212"/>
      <c r="OSY14" s="212"/>
      <c r="OSZ14" s="212"/>
      <c r="OTA14" s="212"/>
      <c r="OTB14" s="212"/>
      <c r="OTC14" s="212"/>
      <c r="OTD14" s="212"/>
      <c r="OTE14" s="212"/>
      <c r="OTF14" s="212"/>
      <c r="OTG14" s="212"/>
      <c r="OTH14" s="212"/>
      <c r="OTI14" s="212"/>
      <c r="OTJ14" s="212"/>
      <c r="OTK14" s="212"/>
      <c r="OTL14" s="212"/>
      <c r="OTM14" s="212"/>
      <c r="OTN14" s="212"/>
      <c r="OTO14" s="212"/>
      <c r="OTP14" s="212"/>
      <c r="OTQ14" s="212"/>
      <c r="OTR14" s="212"/>
      <c r="OTS14" s="212"/>
      <c r="OTT14" s="212"/>
      <c r="OTU14" s="212"/>
      <c r="OTV14" s="212"/>
      <c r="OTW14" s="212"/>
      <c r="OTX14" s="212"/>
      <c r="OTY14" s="212"/>
      <c r="OTZ14" s="212"/>
      <c r="OUA14" s="212"/>
      <c r="OUB14" s="212"/>
      <c r="OUC14" s="212"/>
      <c r="OUD14" s="212"/>
      <c r="OUE14" s="212"/>
      <c r="OUF14" s="212"/>
      <c r="OUG14" s="212"/>
      <c r="OUH14" s="212"/>
      <c r="OUI14" s="212"/>
      <c r="OUJ14" s="212"/>
      <c r="OUK14" s="212"/>
      <c r="OUL14" s="212"/>
      <c r="OUM14" s="212"/>
      <c r="OUN14" s="212"/>
      <c r="OUO14" s="212"/>
      <c r="OUP14" s="212"/>
      <c r="OUQ14" s="212"/>
      <c r="OUR14" s="212"/>
      <c r="OUS14" s="212"/>
      <c r="OUT14" s="212"/>
      <c r="OUU14" s="212"/>
      <c r="OUV14" s="212"/>
      <c r="OUW14" s="212"/>
      <c r="OUX14" s="212"/>
      <c r="OUY14" s="212"/>
      <c r="OUZ14" s="212"/>
      <c r="OVA14" s="212"/>
      <c r="OVB14" s="212"/>
      <c r="OVC14" s="212"/>
      <c r="OVD14" s="212"/>
      <c r="OVE14" s="212"/>
      <c r="OVF14" s="212"/>
      <c r="OVG14" s="212"/>
      <c r="OVH14" s="212"/>
      <c r="OVI14" s="212"/>
      <c r="OVJ14" s="212"/>
      <c r="OVK14" s="212"/>
      <c r="OVL14" s="212"/>
      <c r="OVM14" s="212"/>
      <c r="OVN14" s="212"/>
      <c r="OVO14" s="212"/>
      <c r="OVP14" s="212"/>
      <c r="OVQ14" s="212"/>
      <c r="OVR14" s="212"/>
      <c r="OVS14" s="212"/>
      <c r="OVT14" s="212"/>
      <c r="OVU14" s="212"/>
      <c r="OVV14" s="212"/>
      <c r="OVW14" s="212"/>
      <c r="OVX14" s="212"/>
      <c r="OVY14" s="212"/>
      <c r="OVZ14" s="212"/>
      <c r="OWA14" s="212"/>
      <c r="OWB14" s="212"/>
      <c r="OWC14" s="212"/>
      <c r="OWD14" s="212"/>
      <c r="OWE14" s="212"/>
      <c r="OWF14" s="212"/>
      <c r="OWG14" s="212"/>
      <c r="OWH14" s="212"/>
      <c r="OWI14" s="212"/>
      <c r="OWJ14" s="212"/>
      <c r="OWK14" s="212"/>
      <c r="OWL14" s="212"/>
      <c r="OWM14" s="212"/>
      <c r="OWN14" s="212"/>
      <c r="OWO14" s="212"/>
      <c r="OWP14" s="212"/>
      <c r="OWQ14" s="212"/>
      <c r="OWR14" s="212"/>
      <c r="OWS14" s="212"/>
      <c r="OWT14" s="212"/>
      <c r="OWU14" s="212"/>
      <c r="OWV14" s="212"/>
      <c r="OWW14" s="212"/>
      <c r="OWX14" s="212"/>
      <c r="OWY14" s="212"/>
      <c r="OWZ14" s="212"/>
      <c r="OXA14" s="212"/>
      <c r="OXB14" s="212"/>
      <c r="OXC14" s="212"/>
      <c r="OXD14" s="212"/>
      <c r="OXE14" s="212"/>
      <c r="OXF14" s="212"/>
      <c r="OXG14" s="212"/>
      <c r="OXH14" s="212"/>
      <c r="OXI14" s="212"/>
      <c r="OXJ14" s="212"/>
      <c r="OXK14" s="212"/>
      <c r="OXL14" s="212"/>
      <c r="OXM14" s="212"/>
      <c r="OXN14" s="212"/>
      <c r="OXO14" s="212"/>
      <c r="OXP14" s="212"/>
      <c r="OXQ14" s="212"/>
      <c r="OXR14" s="212"/>
      <c r="OXS14" s="212"/>
      <c r="OXT14" s="212"/>
      <c r="OXU14" s="212"/>
      <c r="OXV14" s="212"/>
      <c r="OXW14" s="212"/>
      <c r="OXX14" s="212"/>
      <c r="OXY14" s="212"/>
      <c r="OXZ14" s="212"/>
      <c r="OYA14" s="212"/>
      <c r="OYB14" s="212"/>
      <c r="OYC14" s="212"/>
      <c r="OYD14" s="212"/>
      <c r="OYE14" s="212"/>
      <c r="OYF14" s="212"/>
      <c r="OYG14" s="212"/>
      <c r="OYH14" s="212"/>
      <c r="OYI14" s="212"/>
      <c r="OYJ14" s="212"/>
      <c r="OYK14" s="212"/>
      <c r="OYL14" s="212"/>
      <c r="OYM14" s="212"/>
      <c r="OYN14" s="212"/>
      <c r="OYO14" s="212"/>
      <c r="OYP14" s="212"/>
      <c r="OYQ14" s="212"/>
      <c r="OYR14" s="212"/>
      <c r="OYS14" s="212"/>
      <c r="OYT14" s="212"/>
      <c r="OYU14" s="212"/>
      <c r="OYV14" s="212"/>
      <c r="OYW14" s="212"/>
      <c r="OYX14" s="212"/>
      <c r="OYY14" s="212"/>
      <c r="OYZ14" s="212"/>
      <c r="OZA14" s="212"/>
      <c r="OZB14" s="212"/>
      <c r="OZC14" s="212"/>
      <c r="OZD14" s="212"/>
      <c r="OZE14" s="212"/>
      <c r="OZF14" s="212"/>
      <c r="OZG14" s="212"/>
      <c r="OZH14" s="212"/>
      <c r="OZI14" s="212"/>
      <c r="OZJ14" s="212"/>
      <c r="OZK14" s="212"/>
      <c r="OZL14" s="212"/>
      <c r="OZM14" s="212"/>
      <c r="OZN14" s="212"/>
      <c r="OZO14" s="212"/>
      <c r="OZP14" s="212"/>
      <c r="OZQ14" s="212"/>
      <c r="OZR14" s="212"/>
      <c r="OZS14" s="212"/>
      <c r="OZT14" s="212"/>
      <c r="OZU14" s="212"/>
      <c r="OZV14" s="212"/>
      <c r="OZW14" s="212"/>
      <c r="OZX14" s="212"/>
      <c r="OZY14" s="212"/>
      <c r="OZZ14" s="212"/>
      <c r="PAA14" s="212"/>
      <c r="PAB14" s="212"/>
      <c r="PAC14" s="212"/>
      <c r="PAD14" s="212"/>
      <c r="PAE14" s="212"/>
      <c r="PAF14" s="212"/>
      <c r="PAG14" s="212"/>
      <c r="PAH14" s="212"/>
      <c r="PAI14" s="212"/>
      <c r="PAJ14" s="212"/>
      <c r="PAK14" s="212"/>
      <c r="PAL14" s="212"/>
      <c r="PAM14" s="212"/>
      <c r="PAN14" s="212"/>
      <c r="PAO14" s="212"/>
      <c r="PAP14" s="212"/>
      <c r="PAQ14" s="212"/>
      <c r="PAR14" s="212"/>
      <c r="PAS14" s="212"/>
      <c r="PAT14" s="212"/>
      <c r="PAU14" s="212"/>
      <c r="PAV14" s="212"/>
      <c r="PAW14" s="212"/>
      <c r="PAX14" s="212"/>
      <c r="PAY14" s="212"/>
      <c r="PAZ14" s="212"/>
      <c r="PBA14" s="212"/>
      <c r="PBB14" s="212"/>
      <c r="PBC14" s="212"/>
      <c r="PBD14" s="212"/>
      <c r="PBE14" s="212"/>
      <c r="PBF14" s="212"/>
      <c r="PBG14" s="212"/>
      <c r="PBH14" s="212"/>
      <c r="PBI14" s="212"/>
      <c r="PBJ14" s="212"/>
      <c r="PBK14" s="212"/>
      <c r="PBL14" s="212"/>
      <c r="PBM14" s="212"/>
      <c r="PBN14" s="212"/>
      <c r="PBO14" s="212"/>
      <c r="PBP14" s="212"/>
      <c r="PBQ14" s="212"/>
      <c r="PBR14" s="212"/>
      <c r="PBS14" s="212"/>
      <c r="PBT14" s="212"/>
      <c r="PBU14" s="212"/>
      <c r="PBV14" s="212"/>
      <c r="PBW14" s="212"/>
      <c r="PBX14" s="212"/>
      <c r="PBY14" s="212"/>
      <c r="PBZ14" s="212"/>
      <c r="PCA14" s="212"/>
      <c r="PCB14" s="212"/>
      <c r="PCC14" s="212"/>
      <c r="PCD14" s="212"/>
      <c r="PCE14" s="212"/>
      <c r="PCF14" s="212"/>
      <c r="PCG14" s="212"/>
      <c r="PCH14" s="212"/>
      <c r="PCI14" s="212"/>
      <c r="PCJ14" s="212"/>
      <c r="PCK14" s="212"/>
      <c r="PCL14" s="212"/>
      <c r="PCM14" s="212"/>
      <c r="PCN14" s="212"/>
      <c r="PCO14" s="212"/>
      <c r="PCP14" s="212"/>
      <c r="PCQ14" s="212"/>
      <c r="PCR14" s="212"/>
      <c r="PCS14" s="212"/>
      <c r="PCT14" s="212"/>
      <c r="PCU14" s="212"/>
      <c r="PCV14" s="212"/>
      <c r="PCW14" s="212"/>
      <c r="PCX14" s="212"/>
      <c r="PCY14" s="212"/>
      <c r="PCZ14" s="212"/>
      <c r="PDA14" s="212"/>
      <c r="PDB14" s="212"/>
      <c r="PDC14" s="212"/>
      <c r="PDD14" s="212"/>
      <c r="PDE14" s="212"/>
      <c r="PDF14" s="212"/>
      <c r="PDG14" s="212"/>
      <c r="PDH14" s="212"/>
      <c r="PDI14" s="212"/>
      <c r="PDJ14" s="212"/>
      <c r="PDK14" s="212"/>
      <c r="PDL14" s="212"/>
      <c r="PDM14" s="212"/>
      <c r="PDN14" s="212"/>
      <c r="PDO14" s="212"/>
      <c r="PDP14" s="212"/>
      <c r="PDQ14" s="212"/>
      <c r="PDR14" s="212"/>
      <c r="PDS14" s="212"/>
      <c r="PDT14" s="212"/>
      <c r="PDU14" s="212"/>
      <c r="PDV14" s="212"/>
      <c r="PDW14" s="212"/>
      <c r="PDX14" s="212"/>
      <c r="PDY14" s="212"/>
      <c r="PDZ14" s="212"/>
      <c r="PEA14" s="212"/>
      <c r="PEB14" s="212"/>
      <c r="PEC14" s="212"/>
      <c r="PED14" s="212"/>
      <c r="PEE14" s="212"/>
      <c r="PEF14" s="212"/>
      <c r="PEG14" s="212"/>
      <c r="PEH14" s="212"/>
      <c r="PEI14" s="212"/>
      <c r="PEJ14" s="212"/>
      <c r="PEK14" s="212"/>
      <c r="PEL14" s="212"/>
      <c r="PEM14" s="212"/>
      <c r="PEN14" s="212"/>
      <c r="PEO14" s="212"/>
      <c r="PEP14" s="212"/>
      <c r="PEQ14" s="212"/>
      <c r="PER14" s="212"/>
      <c r="PES14" s="212"/>
      <c r="PET14" s="212"/>
      <c r="PEU14" s="212"/>
      <c r="PEV14" s="212"/>
      <c r="PEW14" s="212"/>
      <c r="PEX14" s="212"/>
      <c r="PEY14" s="212"/>
      <c r="PEZ14" s="212"/>
      <c r="PFA14" s="212"/>
      <c r="PFB14" s="212"/>
      <c r="PFC14" s="212"/>
      <c r="PFD14" s="212"/>
      <c r="PFE14" s="212"/>
      <c r="PFF14" s="212"/>
      <c r="PFG14" s="212"/>
      <c r="PFH14" s="212"/>
      <c r="PFI14" s="212"/>
      <c r="PFJ14" s="212"/>
      <c r="PFK14" s="212"/>
      <c r="PFL14" s="212"/>
      <c r="PFM14" s="212"/>
      <c r="PFN14" s="212"/>
      <c r="PFO14" s="212"/>
      <c r="PFP14" s="212"/>
      <c r="PFQ14" s="212"/>
      <c r="PFR14" s="212"/>
      <c r="PFS14" s="212"/>
      <c r="PFT14" s="212"/>
      <c r="PFU14" s="212"/>
      <c r="PFV14" s="212"/>
      <c r="PFW14" s="212"/>
      <c r="PFX14" s="212"/>
      <c r="PFY14" s="212"/>
      <c r="PFZ14" s="212"/>
      <c r="PGA14" s="212"/>
      <c r="PGB14" s="212"/>
      <c r="PGC14" s="212"/>
      <c r="PGD14" s="212"/>
      <c r="PGE14" s="212"/>
      <c r="PGF14" s="212"/>
      <c r="PGG14" s="212"/>
      <c r="PGH14" s="212"/>
      <c r="PGI14" s="212"/>
      <c r="PGJ14" s="212"/>
      <c r="PGK14" s="212"/>
      <c r="PGL14" s="212"/>
      <c r="PGM14" s="212"/>
      <c r="PGN14" s="212"/>
      <c r="PGO14" s="212"/>
      <c r="PGP14" s="212"/>
      <c r="PGQ14" s="212"/>
      <c r="PGR14" s="212"/>
      <c r="PGS14" s="212"/>
      <c r="PGT14" s="212"/>
      <c r="PGU14" s="212"/>
      <c r="PGV14" s="212"/>
      <c r="PGW14" s="212"/>
      <c r="PGX14" s="212"/>
      <c r="PGY14" s="212"/>
      <c r="PGZ14" s="212"/>
      <c r="PHA14" s="212"/>
      <c r="PHB14" s="212"/>
      <c r="PHC14" s="212"/>
      <c r="PHD14" s="212"/>
      <c r="PHE14" s="212"/>
      <c r="PHF14" s="212"/>
      <c r="PHG14" s="212"/>
      <c r="PHH14" s="212"/>
      <c r="PHI14" s="212"/>
      <c r="PHJ14" s="212"/>
      <c r="PHK14" s="212"/>
      <c r="PHL14" s="212"/>
      <c r="PHM14" s="212"/>
      <c r="PHN14" s="212"/>
      <c r="PHO14" s="212"/>
      <c r="PHP14" s="212"/>
      <c r="PHQ14" s="212"/>
      <c r="PHR14" s="212"/>
      <c r="PHS14" s="212"/>
      <c r="PHT14" s="212"/>
      <c r="PHU14" s="212"/>
      <c r="PHV14" s="212"/>
      <c r="PHW14" s="212"/>
      <c r="PHX14" s="212"/>
      <c r="PHY14" s="212"/>
      <c r="PHZ14" s="212"/>
      <c r="PIA14" s="212"/>
      <c r="PIB14" s="212"/>
      <c r="PIC14" s="212"/>
      <c r="PID14" s="212"/>
      <c r="PIE14" s="212"/>
      <c r="PIF14" s="212"/>
      <c r="PIG14" s="212"/>
      <c r="PIH14" s="212"/>
      <c r="PII14" s="212"/>
      <c r="PIJ14" s="212"/>
      <c r="PIK14" s="212"/>
      <c r="PIL14" s="212"/>
      <c r="PIM14" s="212"/>
      <c r="PIN14" s="212"/>
      <c r="PIO14" s="212"/>
      <c r="PIP14" s="212"/>
      <c r="PIQ14" s="212"/>
      <c r="PIR14" s="212"/>
      <c r="PIS14" s="212"/>
      <c r="PIT14" s="212"/>
      <c r="PIU14" s="212"/>
      <c r="PIV14" s="212"/>
      <c r="PIW14" s="212"/>
      <c r="PIX14" s="212"/>
      <c r="PIY14" s="212"/>
      <c r="PIZ14" s="212"/>
      <c r="PJA14" s="212"/>
      <c r="PJB14" s="212"/>
      <c r="PJC14" s="212"/>
      <c r="PJD14" s="212"/>
      <c r="PJE14" s="212"/>
      <c r="PJF14" s="212"/>
      <c r="PJG14" s="212"/>
      <c r="PJH14" s="212"/>
      <c r="PJI14" s="212"/>
      <c r="PJJ14" s="212"/>
      <c r="PJK14" s="212"/>
      <c r="PJL14" s="212"/>
      <c r="PJM14" s="212"/>
      <c r="PJN14" s="212"/>
      <c r="PJO14" s="212"/>
      <c r="PJP14" s="212"/>
      <c r="PJQ14" s="212"/>
      <c r="PJR14" s="212"/>
      <c r="PJS14" s="212"/>
      <c r="PJT14" s="212"/>
      <c r="PJU14" s="212"/>
      <c r="PJV14" s="212"/>
      <c r="PJW14" s="212"/>
      <c r="PJX14" s="212"/>
      <c r="PJY14" s="212"/>
      <c r="PJZ14" s="212"/>
      <c r="PKA14" s="212"/>
      <c r="PKB14" s="212"/>
      <c r="PKC14" s="212"/>
      <c r="PKD14" s="212"/>
      <c r="PKE14" s="212"/>
      <c r="PKF14" s="212"/>
      <c r="PKG14" s="212"/>
      <c r="PKH14" s="212"/>
      <c r="PKI14" s="212"/>
      <c r="PKJ14" s="212"/>
      <c r="PKK14" s="212"/>
      <c r="PKL14" s="212"/>
      <c r="PKM14" s="212"/>
      <c r="PKN14" s="212"/>
      <c r="PKO14" s="212"/>
      <c r="PKP14" s="212"/>
      <c r="PKQ14" s="212"/>
      <c r="PKR14" s="212"/>
      <c r="PKS14" s="212"/>
      <c r="PKT14" s="212"/>
      <c r="PKU14" s="212"/>
      <c r="PKV14" s="212"/>
      <c r="PKW14" s="212"/>
      <c r="PKX14" s="212"/>
      <c r="PKY14" s="212"/>
      <c r="PKZ14" s="212"/>
      <c r="PLA14" s="212"/>
      <c r="PLB14" s="212"/>
      <c r="PLC14" s="212"/>
      <c r="PLD14" s="212"/>
      <c r="PLE14" s="212"/>
      <c r="PLF14" s="212"/>
      <c r="PLG14" s="212"/>
      <c r="PLH14" s="212"/>
      <c r="PLI14" s="212"/>
      <c r="PLJ14" s="212"/>
      <c r="PLK14" s="212"/>
      <c r="PLL14" s="212"/>
      <c r="PLM14" s="212"/>
      <c r="PLN14" s="212"/>
      <c r="PLO14" s="212"/>
      <c r="PLP14" s="212"/>
      <c r="PLQ14" s="212"/>
      <c r="PLR14" s="212"/>
      <c r="PLS14" s="212"/>
      <c r="PLT14" s="212"/>
      <c r="PLU14" s="212"/>
      <c r="PLV14" s="212"/>
      <c r="PLW14" s="212"/>
      <c r="PLX14" s="212"/>
      <c r="PLY14" s="212"/>
      <c r="PLZ14" s="212"/>
      <c r="PMA14" s="212"/>
      <c r="PMB14" s="212"/>
      <c r="PMC14" s="212"/>
      <c r="PMD14" s="212"/>
      <c r="PME14" s="212"/>
      <c r="PMF14" s="212"/>
      <c r="PMG14" s="212"/>
      <c r="PMH14" s="212"/>
      <c r="PMI14" s="212"/>
      <c r="PMJ14" s="212"/>
      <c r="PMK14" s="212"/>
      <c r="PML14" s="212"/>
      <c r="PMM14" s="212"/>
      <c r="PMN14" s="212"/>
      <c r="PMO14" s="212"/>
      <c r="PMP14" s="212"/>
      <c r="PMQ14" s="212"/>
      <c r="PMR14" s="212"/>
      <c r="PMS14" s="212"/>
      <c r="PMT14" s="212"/>
      <c r="PMU14" s="212"/>
      <c r="PMV14" s="212"/>
      <c r="PMW14" s="212"/>
      <c r="PMX14" s="212"/>
      <c r="PMY14" s="212"/>
      <c r="PMZ14" s="212"/>
      <c r="PNA14" s="212"/>
      <c r="PNB14" s="212"/>
      <c r="PNC14" s="212"/>
      <c r="PND14" s="212"/>
      <c r="PNE14" s="212"/>
      <c r="PNF14" s="212"/>
      <c r="PNG14" s="212"/>
      <c r="PNH14" s="212"/>
      <c r="PNI14" s="212"/>
      <c r="PNJ14" s="212"/>
      <c r="PNK14" s="212"/>
      <c r="PNL14" s="212"/>
      <c r="PNM14" s="212"/>
      <c r="PNN14" s="212"/>
      <c r="PNO14" s="212"/>
      <c r="PNP14" s="212"/>
      <c r="PNQ14" s="212"/>
      <c r="PNR14" s="212"/>
      <c r="PNS14" s="212"/>
      <c r="PNT14" s="212"/>
      <c r="PNU14" s="212"/>
      <c r="PNV14" s="212"/>
      <c r="PNW14" s="212"/>
      <c r="PNX14" s="212"/>
      <c r="PNY14" s="212"/>
      <c r="PNZ14" s="212"/>
      <c r="POA14" s="212"/>
      <c r="POB14" s="212"/>
      <c r="POC14" s="212"/>
      <c r="POD14" s="212"/>
      <c r="POE14" s="212"/>
      <c r="POF14" s="212"/>
      <c r="POG14" s="212"/>
      <c r="POH14" s="212"/>
      <c r="POI14" s="212"/>
      <c r="POJ14" s="212"/>
      <c r="POK14" s="212"/>
      <c r="POL14" s="212"/>
      <c r="POM14" s="212"/>
      <c r="PON14" s="212"/>
      <c r="POO14" s="212"/>
      <c r="POP14" s="212"/>
      <c r="POQ14" s="212"/>
      <c r="POR14" s="212"/>
      <c r="POS14" s="212"/>
      <c r="POT14" s="212"/>
      <c r="POU14" s="212"/>
      <c r="POV14" s="212"/>
      <c r="POW14" s="212"/>
      <c r="POX14" s="212"/>
      <c r="POY14" s="212"/>
      <c r="POZ14" s="212"/>
      <c r="PPA14" s="212"/>
      <c r="PPB14" s="212"/>
      <c r="PPC14" s="212"/>
      <c r="PPD14" s="212"/>
      <c r="PPE14" s="212"/>
      <c r="PPF14" s="212"/>
      <c r="PPG14" s="212"/>
      <c r="PPH14" s="212"/>
      <c r="PPI14" s="212"/>
      <c r="PPJ14" s="212"/>
      <c r="PPK14" s="212"/>
      <c r="PPL14" s="212"/>
      <c r="PPM14" s="212"/>
      <c r="PPN14" s="212"/>
      <c r="PPO14" s="212"/>
      <c r="PPP14" s="212"/>
      <c r="PPQ14" s="212"/>
      <c r="PPR14" s="212"/>
      <c r="PPS14" s="212"/>
      <c r="PPT14" s="212"/>
      <c r="PPU14" s="212"/>
      <c r="PPV14" s="212"/>
      <c r="PPW14" s="212"/>
      <c r="PPX14" s="212"/>
      <c r="PPY14" s="212"/>
      <c r="PPZ14" s="212"/>
      <c r="PQA14" s="212"/>
      <c r="PQB14" s="212"/>
      <c r="PQC14" s="212"/>
      <c r="PQD14" s="212"/>
      <c r="PQE14" s="212"/>
      <c r="PQF14" s="212"/>
      <c r="PQG14" s="212"/>
      <c r="PQH14" s="212"/>
      <c r="PQI14" s="212"/>
      <c r="PQJ14" s="212"/>
      <c r="PQK14" s="212"/>
      <c r="PQL14" s="212"/>
      <c r="PQM14" s="212"/>
      <c r="PQN14" s="212"/>
      <c r="PQO14" s="212"/>
      <c r="PQP14" s="212"/>
      <c r="PQQ14" s="212"/>
      <c r="PQR14" s="212"/>
      <c r="PQS14" s="212"/>
      <c r="PQT14" s="212"/>
      <c r="PQU14" s="212"/>
      <c r="PQV14" s="212"/>
      <c r="PQW14" s="212"/>
      <c r="PQX14" s="212"/>
      <c r="PQY14" s="212"/>
      <c r="PQZ14" s="212"/>
      <c r="PRA14" s="212"/>
      <c r="PRB14" s="212"/>
      <c r="PRC14" s="212"/>
      <c r="PRD14" s="212"/>
      <c r="PRE14" s="212"/>
      <c r="PRF14" s="212"/>
      <c r="PRG14" s="212"/>
      <c r="PRH14" s="212"/>
      <c r="PRI14" s="212"/>
      <c r="PRJ14" s="212"/>
      <c r="PRK14" s="212"/>
      <c r="PRL14" s="212"/>
      <c r="PRM14" s="212"/>
      <c r="PRN14" s="212"/>
      <c r="PRO14" s="212"/>
      <c r="PRP14" s="212"/>
      <c r="PRQ14" s="212"/>
      <c r="PRR14" s="212"/>
      <c r="PRS14" s="212"/>
      <c r="PRT14" s="212"/>
      <c r="PRU14" s="212"/>
      <c r="PRV14" s="212"/>
      <c r="PRW14" s="212"/>
      <c r="PRX14" s="212"/>
      <c r="PRY14" s="212"/>
      <c r="PRZ14" s="212"/>
      <c r="PSA14" s="212"/>
      <c r="PSB14" s="212"/>
      <c r="PSC14" s="212"/>
      <c r="PSD14" s="212"/>
      <c r="PSE14" s="212"/>
      <c r="PSF14" s="212"/>
      <c r="PSG14" s="212"/>
      <c r="PSH14" s="212"/>
      <c r="PSI14" s="212"/>
      <c r="PSJ14" s="212"/>
      <c r="PSK14" s="212"/>
      <c r="PSL14" s="212"/>
      <c r="PSM14" s="212"/>
      <c r="PSN14" s="212"/>
      <c r="PSO14" s="212"/>
      <c r="PSP14" s="212"/>
      <c r="PSQ14" s="212"/>
      <c r="PSR14" s="212"/>
      <c r="PSS14" s="212"/>
      <c r="PST14" s="212"/>
      <c r="PSU14" s="212"/>
      <c r="PSV14" s="212"/>
      <c r="PSW14" s="212"/>
      <c r="PSX14" s="212"/>
      <c r="PSY14" s="212"/>
      <c r="PSZ14" s="212"/>
      <c r="PTA14" s="212"/>
      <c r="PTB14" s="212"/>
      <c r="PTC14" s="212"/>
      <c r="PTD14" s="212"/>
      <c r="PTE14" s="212"/>
      <c r="PTF14" s="212"/>
      <c r="PTG14" s="212"/>
      <c r="PTH14" s="212"/>
      <c r="PTI14" s="212"/>
      <c r="PTJ14" s="212"/>
      <c r="PTK14" s="212"/>
      <c r="PTL14" s="212"/>
      <c r="PTM14" s="212"/>
      <c r="PTN14" s="212"/>
      <c r="PTO14" s="212"/>
      <c r="PTP14" s="212"/>
      <c r="PTQ14" s="212"/>
      <c r="PTR14" s="212"/>
      <c r="PTS14" s="212"/>
      <c r="PTT14" s="212"/>
      <c r="PTU14" s="212"/>
      <c r="PTV14" s="212"/>
      <c r="PTW14" s="212"/>
      <c r="PTX14" s="212"/>
      <c r="PTY14" s="212"/>
      <c r="PTZ14" s="212"/>
      <c r="PUA14" s="212"/>
      <c r="PUB14" s="212"/>
      <c r="PUC14" s="212"/>
      <c r="PUD14" s="212"/>
      <c r="PUE14" s="212"/>
      <c r="PUF14" s="212"/>
      <c r="PUG14" s="212"/>
      <c r="PUH14" s="212"/>
      <c r="PUI14" s="212"/>
      <c r="PUJ14" s="212"/>
      <c r="PUK14" s="212"/>
      <c r="PUL14" s="212"/>
      <c r="PUM14" s="212"/>
      <c r="PUN14" s="212"/>
      <c r="PUO14" s="212"/>
      <c r="PUP14" s="212"/>
      <c r="PUQ14" s="212"/>
      <c r="PUR14" s="212"/>
      <c r="PUS14" s="212"/>
      <c r="PUT14" s="212"/>
      <c r="PUU14" s="212"/>
      <c r="PUV14" s="212"/>
      <c r="PUW14" s="212"/>
      <c r="PUX14" s="212"/>
      <c r="PUY14" s="212"/>
      <c r="PUZ14" s="212"/>
      <c r="PVA14" s="212"/>
      <c r="PVB14" s="212"/>
      <c r="PVC14" s="212"/>
      <c r="PVD14" s="212"/>
      <c r="PVE14" s="212"/>
      <c r="PVF14" s="212"/>
      <c r="PVG14" s="212"/>
      <c r="PVH14" s="212"/>
      <c r="PVI14" s="212"/>
      <c r="PVJ14" s="212"/>
      <c r="PVK14" s="212"/>
      <c r="PVL14" s="212"/>
      <c r="PVM14" s="212"/>
      <c r="PVN14" s="212"/>
      <c r="PVO14" s="212"/>
      <c r="PVP14" s="212"/>
      <c r="PVQ14" s="212"/>
      <c r="PVR14" s="212"/>
      <c r="PVS14" s="212"/>
      <c r="PVT14" s="212"/>
      <c r="PVU14" s="212"/>
      <c r="PVV14" s="212"/>
      <c r="PVW14" s="212"/>
      <c r="PVX14" s="212"/>
      <c r="PVY14" s="212"/>
      <c r="PVZ14" s="212"/>
      <c r="PWA14" s="212"/>
      <c r="PWB14" s="212"/>
      <c r="PWC14" s="212"/>
      <c r="PWD14" s="212"/>
      <c r="PWE14" s="212"/>
      <c r="PWF14" s="212"/>
      <c r="PWG14" s="212"/>
      <c r="PWH14" s="212"/>
      <c r="PWI14" s="212"/>
      <c r="PWJ14" s="212"/>
      <c r="PWK14" s="212"/>
      <c r="PWL14" s="212"/>
      <c r="PWM14" s="212"/>
      <c r="PWN14" s="212"/>
      <c r="PWO14" s="212"/>
      <c r="PWP14" s="212"/>
      <c r="PWQ14" s="212"/>
      <c r="PWR14" s="212"/>
      <c r="PWS14" s="212"/>
      <c r="PWT14" s="212"/>
      <c r="PWU14" s="212"/>
      <c r="PWV14" s="212"/>
      <c r="PWW14" s="212"/>
      <c r="PWX14" s="212"/>
      <c r="PWY14" s="212"/>
      <c r="PWZ14" s="212"/>
      <c r="PXA14" s="212"/>
      <c r="PXB14" s="212"/>
      <c r="PXC14" s="212"/>
      <c r="PXD14" s="212"/>
      <c r="PXE14" s="212"/>
      <c r="PXF14" s="212"/>
      <c r="PXG14" s="212"/>
      <c r="PXH14" s="212"/>
      <c r="PXI14" s="212"/>
      <c r="PXJ14" s="212"/>
      <c r="PXK14" s="212"/>
      <c r="PXL14" s="212"/>
      <c r="PXM14" s="212"/>
      <c r="PXN14" s="212"/>
      <c r="PXO14" s="212"/>
      <c r="PXP14" s="212"/>
      <c r="PXQ14" s="212"/>
      <c r="PXR14" s="212"/>
      <c r="PXS14" s="212"/>
      <c r="PXT14" s="212"/>
      <c r="PXU14" s="212"/>
      <c r="PXV14" s="212"/>
      <c r="PXW14" s="212"/>
      <c r="PXX14" s="212"/>
      <c r="PXY14" s="212"/>
      <c r="PXZ14" s="212"/>
      <c r="PYA14" s="212"/>
      <c r="PYB14" s="212"/>
      <c r="PYC14" s="212"/>
      <c r="PYD14" s="212"/>
      <c r="PYE14" s="212"/>
      <c r="PYF14" s="212"/>
      <c r="PYG14" s="212"/>
      <c r="PYH14" s="212"/>
      <c r="PYI14" s="212"/>
      <c r="PYJ14" s="212"/>
      <c r="PYK14" s="212"/>
      <c r="PYL14" s="212"/>
      <c r="PYM14" s="212"/>
      <c r="PYN14" s="212"/>
      <c r="PYO14" s="212"/>
      <c r="PYP14" s="212"/>
      <c r="PYQ14" s="212"/>
      <c r="PYR14" s="212"/>
      <c r="PYS14" s="212"/>
      <c r="PYT14" s="212"/>
      <c r="PYU14" s="212"/>
      <c r="PYV14" s="212"/>
      <c r="PYW14" s="212"/>
      <c r="PYX14" s="212"/>
      <c r="PYY14" s="212"/>
      <c r="PYZ14" s="212"/>
      <c r="PZA14" s="212"/>
      <c r="PZB14" s="212"/>
      <c r="PZC14" s="212"/>
      <c r="PZD14" s="212"/>
      <c r="PZE14" s="212"/>
      <c r="PZF14" s="212"/>
      <c r="PZG14" s="212"/>
      <c r="PZH14" s="212"/>
      <c r="PZI14" s="212"/>
      <c r="PZJ14" s="212"/>
      <c r="PZK14" s="212"/>
      <c r="PZL14" s="212"/>
      <c r="PZM14" s="212"/>
      <c r="PZN14" s="212"/>
      <c r="PZO14" s="212"/>
      <c r="PZP14" s="212"/>
      <c r="PZQ14" s="212"/>
      <c r="PZR14" s="212"/>
      <c r="PZS14" s="212"/>
      <c r="PZT14" s="212"/>
      <c r="PZU14" s="212"/>
      <c r="PZV14" s="212"/>
      <c r="PZW14" s="212"/>
      <c r="PZX14" s="212"/>
      <c r="PZY14" s="212"/>
      <c r="PZZ14" s="212"/>
      <c r="QAA14" s="212"/>
      <c r="QAB14" s="212"/>
      <c r="QAC14" s="212"/>
      <c r="QAD14" s="212"/>
      <c r="QAE14" s="212"/>
      <c r="QAF14" s="212"/>
      <c r="QAG14" s="212"/>
      <c r="QAH14" s="212"/>
      <c r="QAI14" s="212"/>
      <c r="QAJ14" s="212"/>
      <c r="QAK14" s="212"/>
      <c r="QAL14" s="212"/>
      <c r="QAM14" s="212"/>
      <c r="QAN14" s="212"/>
      <c r="QAO14" s="212"/>
      <c r="QAP14" s="212"/>
      <c r="QAQ14" s="212"/>
      <c r="QAR14" s="212"/>
      <c r="QAS14" s="212"/>
      <c r="QAT14" s="212"/>
      <c r="QAU14" s="212"/>
      <c r="QAV14" s="212"/>
      <c r="QAW14" s="212"/>
      <c r="QAX14" s="212"/>
      <c r="QAY14" s="212"/>
      <c r="QAZ14" s="212"/>
      <c r="QBA14" s="212"/>
      <c r="QBB14" s="212"/>
      <c r="QBC14" s="212"/>
      <c r="QBD14" s="212"/>
      <c r="QBE14" s="212"/>
      <c r="QBF14" s="212"/>
      <c r="QBG14" s="212"/>
      <c r="QBH14" s="212"/>
      <c r="QBI14" s="212"/>
      <c r="QBJ14" s="212"/>
      <c r="QBK14" s="212"/>
      <c r="QBL14" s="212"/>
      <c r="QBM14" s="212"/>
      <c r="QBN14" s="212"/>
      <c r="QBO14" s="212"/>
      <c r="QBP14" s="212"/>
      <c r="QBQ14" s="212"/>
      <c r="QBR14" s="212"/>
      <c r="QBS14" s="212"/>
      <c r="QBT14" s="212"/>
      <c r="QBU14" s="212"/>
      <c r="QBV14" s="212"/>
      <c r="QBW14" s="212"/>
      <c r="QBX14" s="212"/>
      <c r="QBY14" s="212"/>
      <c r="QBZ14" s="212"/>
      <c r="QCA14" s="212"/>
      <c r="QCB14" s="212"/>
      <c r="QCC14" s="212"/>
      <c r="QCD14" s="212"/>
      <c r="QCE14" s="212"/>
      <c r="QCF14" s="212"/>
      <c r="QCG14" s="212"/>
      <c r="QCH14" s="212"/>
      <c r="QCI14" s="212"/>
      <c r="QCJ14" s="212"/>
      <c r="QCK14" s="212"/>
      <c r="QCL14" s="212"/>
      <c r="QCM14" s="212"/>
      <c r="QCN14" s="212"/>
      <c r="QCO14" s="212"/>
      <c r="QCP14" s="212"/>
      <c r="QCQ14" s="212"/>
      <c r="QCR14" s="212"/>
      <c r="QCS14" s="212"/>
      <c r="QCT14" s="212"/>
      <c r="QCU14" s="212"/>
      <c r="QCV14" s="212"/>
      <c r="QCW14" s="212"/>
      <c r="QCX14" s="212"/>
      <c r="QCY14" s="212"/>
      <c r="QCZ14" s="212"/>
      <c r="QDA14" s="212"/>
      <c r="QDB14" s="212"/>
      <c r="QDC14" s="212"/>
      <c r="QDD14" s="212"/>
      <c r="QDE14" s="212"/>
      <c r="QDF14" s="212"/>
      <c r="QDG14" s="212"/>
      <c r="QDH14" s="212"/>
      <c r="QDI14" s="212"/>
      <c r="QDJ14" s="212"/>
      <c r="QDK14" s="212"/>
      <c r="QDL14" s="212"/>
      <c r="QDM14" s="212"/>
      <c r="QDN14" s="212"/>
      <c r="QDO14" s="212"/>
      <c r="QDP14" s="212"/>
      <c r="QDQ14" s="212"/>
      <c r="QDR14" s="212"/>
      <c r="QDS14" s="212"/>
      <c r="QDT14" s="212"/>
      <c r="QDU14" s="212"/>
      <c r="QDV14" s="212"/>
      <c r="QDW14" s="212"/>
      <c r="QDX14" s="212"/>
      <c r="QDY14" s="212"/>
      <c r="QDZ14" s="212"/>
      <c r="QEA14" s="212"/>
      <c r="QEB14" s="212"/>
      <c r="QEC14" s="212"/>
      <c r="QED14" s="212"/>
      <c r="QEE14" s="212"/>
      <c r="QEF14" s="212"/>
      <c r="QEG14" s="212"/>
      <c r="QEH14" s="212"/>
      <c r="QEI14" s="212"/>
      <c r="QEJ14" s="212"/>
      <c r="QEK14" s="212"/>
      <c r="QEL14" s="212"/>
      <c r="QEM14" s="212"/>
      <c r="QEN14" s="212"/>
      <c r="QEO14" s="212"/>
      <c r="QEP14" s="212"/>
      <c r="QEQ14" s="212"/>
      <c r="QER14" s="212"/>
      <c r="QES14" s="212"/>
      <c r="QET14" s="212"/>
      <c r="QEU14" s="212"/>
      <c r="QEV14" s="212"/>
      <c r="QEW14" s="212"/>
      <c r="QEX14" s="212"/>
      <c r="QEY14" s="212"/>
      <c r="QEZ14" s="212"/>
      <c r="QFA14" s="212"/>
      <c r="QFB14" s="212"/>
      <c r="QFC14" s="212"/>
      <c r="QFD14" s="212"/>
      <c r="QFE14" s="212"/>
      <c r="QFF14" s="212"/>
      <c r="QFG14" s="212"/>
      <c r="QFH14" s="212"/>
      <c r="QFI14" s="212"/>
      <c r="QFJ14" s="212"/>
      <c r="QFK14" s="212"/>
      <c r="QFL14" s="212"/>
      <c r="QFM14" s="212"/>
      <c r="QFN14" s="212"/>
      <c r="QFO14" s="212"/>
      <c r="QFP14" s="212"/>
      <c r="QFQ14" s="212"/>
      <c r="QFR14" s="212"/>
      <c r="QFS14" s="212"/>
      <c r="QFT14" s="212"/>
      <c r="QFU14" s="212"/>
      <c r="QFV14" s="212"/>
      <c r="QFW14" s="212"/>
      <c r="QFX14" s="212"/>
      <c r="QFY14" s="212"/>
      <c r="QFZ14" s="212"/>
      <c r="QGA14" s="212"/>
      <c r="QGB14" s="212"/>
      <c r="QGC14" s="212"/>
      <c r="QGD14" s="212"/>
      <c r="QGE14" s="212"/>
      <c r="QGF14" s="212"/>
      <c r="QGG14" s="212"/>
      <c r="QGH14" s="212"/>
      <c r="QGI14" s="212"/>
      <c r="QGJ14" s="212"/>
      <c r="QGK14" s="212"/>
      <c r="QGL14" s="212"/>
      <c r="QGM14" s="212"/>
      <c r="QGN14" s="212"/>
      <c r="QGO14" s="212"/>
      <c r="QGP14" s="212"/>
      <c r="QGQ14" s="212"/>
      <c r="QGR14" s="212"/>
      <c r="QGS14" s="212"/>
      <c r="QGT14" s="212"/>
      <c r="QGU14" s="212"/>
      <c r="QGV14" s="212"/>
      <c r="QGW14" s="212"/>
      <c r="QGX14" s="212"/>
      <c r="QGY14" s="212"/>
      <c r="QGZ14" s="212"/>
      <c r="QHA14" s="212"/>
      <c r="QHB14" s="212"/>
      <c r="QHC14" s="212"/>
      <c r="QHD14" s="212"/>
      <c r="QHE14" s="212"/>
      <c r="QHF14" s="212"/>
      <c r="QHG14" s="212"/>
      <c r="QHH14" s="212"/>
      <c r="QHI14" s="212"/>
      <c r="QHJ14" s="212"/>
      <c r="QHK14" s="212"/>
      <c r="QHL14" s="212"/>
      <c r="QHM14" s="212"/>
      <c r="QHN14" s="212"/>
      <c r="QHO14" s="212"/>
      <c r="QHP14" s="212"/>
      <c r="QHQ14" s="212"/>
      <c r="QHR14" s="212"/>
      <c r="QHS14" s="212"/>
      <c r="QHT14" s="212"/>
      <c r="QHU14" s="212"/>
      <c r="QHV14" s="212"/>
      <c r="QHW14" s="212"/>
      <c r="QHX14" s="212"/>
      <c r="QHY14" s="212"/>
      <c r="QHZ14" s="212"/>
      <c r="QIA14" s="212"/>
      <c r="QIB14" s="212"/>
      <c r="QIC14" s="212"/>
      <c r="QID14" s="212"/>
      <c r="QIE14" s="212"/>
      <c r="QIF14" s="212"/>
      <c r="QIG14" s="212"/>
      <c r="QIH14" s="212"/>
      <c r="QII14" s="212"/>
      <c r="QIJ14" s="212"/>
      <c r="QIK14" s="212"/>
      <c r="QIL14" s="212"/>
      <c r="QIM14" s="212"/>
      <c r="QIN14" s="212"/>
      <c r="QIO14" s="212"/>
      <c r="QIP14" s="212"/>
      <c r="QIQ14" s="212"/>
      <c r="QIR14" s="212"/>
      <c r="QIS14" s="212"/>
      <c r="QIT14" s="212"/>
      <c r="QIU14" s="212"/>
      <c r="QIV14" s="212"/>
      <c r="QIW14" s="212"/>
      <c r="QIX14" s="212"/>
      <c r="QIY14" s="212"/>
      <c r="QIZ14" s="212"/>
      <c r="QJA14" s="212"/>
      <c r="QJB14" s="212"/>
      <c r="QJC14" s="212"/>
      <c r="QJD14" s="212"/>
      <c r="QJE14" s="212"/>
      <c r="QJF14" s="212"/>
      <c r="QJG14" s="212"/>
      <c r="QJH14" s="212"/>
      <c r="QJI14" s="212"/>
      <c r="QJJ14" s="212"/>
      <c r="QJK14" s="212"/>
      <c r="QJL14" s="212"/>
      <c r="QJM14" s="212"/>
      <c r="QJN14" s="212"/>
      <c r="QJO14" s="212"/>
      <c r="QJP14" s="212"/>
      <c r="QJQ14" s="212"/>
      <c r="QJR14" s="212"/>
      <c r="QJS14" s="212"/>
      <c r="QJT14" s="212"/>
      <c r="QJU14" s="212"/>
      <c r="QJV14" s="212"/>
      <c r="QJW14" s="212"/>
      <c r="QJX14" s="212"/>
      <c r="QJY14" s="212"/>
      <c r="QJZ14" s="212"/>
      <c r="QKA14" s="212"/>
      <c r="QKB14" s="212"/>
      <c r="QKC14" s="212"/>
      <c r="QKD14" s="212"/>
      <c r="QKE14" s="212"/>
      <c r="QKF14" s="212"/>
      <c r="QKG14" s="212"/>
      <c r="QKH14" s="212"/>
      <c r="QKI14" s="212"/>
      <c r="QKJ14" s="212"/>
      <c r="QKK14" s="212"/>
      <c r="QKL14" s="212"/>
      <c r="QKM14" s="212"/>
      <c r="QKN14" s="212"/>
      <c r="QKO14" s="212"/>
      <c r="QKP14" s="212"/>
      <c r="QKQ14" s="212"/>
      <c r="QKR14" s="212"/>
      <c r="QKS14" s="212"/>
      <c r="QKT14" s="212"/>
      <c r="QKU14" s="212"/>
      <c r="QKV14" s="212"/>
      <c r="QKW14" s="212"/>
      <c r="QKX14" s="212"/>
      <c r="QKY14" s="212"/>
      <c r="QKZ14" s="212"/>
      <c r="QLA14" s="212"/>
      <c r="QLB14" s="212"/>
      <c r="QLC14" s="212"/>
      <c r="QLD14" s="212"/>
      <c r="QLE14" s="212"/>
      <c r="QLF14" s="212"/>
      <c r="QLG14" s="212"/>
      <c r="QLH14" s="212"/>
      <c r="QLI14" s="212"/>
      <c r="QLJ14" s="212"/>
      <c r="QLK14" s="212"/>
      <c r="QLL14" s="212"/>
      <c r="QLM14" s="212"/>
      <c r="QLN14" s="212"/>
      <c r="QLO14" s="212"/>
      <c r="QLP14" s="212"/>
      <c r="QLQ14" s="212"/>
      <c r="QLR14" s="212"/>
      <c r="QLS14" s="212"/>
      <c r="QLT14" s="212"/>
      <c r="QLU14" s="212"/>
      <c r="QLV14" s="212"/>
      <c r="QLW14" s="212"/>
      <c r="QLX14" s="212"/>
      <c r="QLY14" s="212"/>
      <c r="QLZ14" s="212"/>
      <c r="QMA14" s="212"/>
      <c r="QMB14" s="212"/>
      <c r="QMC14" s="212"/>
      <c r="QMD14" s="212"/>
      <c r="QME14" s="212"/>
      <c r="QMF14" s="212"/>
      <c r="QMG14" s="212"/>
      <c r="QMH14" s="212"/>
      <c r="QMI14" s="212"/>
      <c r="QMJ14" s="212"/>
      <c r="QMK14" s="212"/>
      <c r="QML14" s="212"/>
      <c r="QMM14" s="212"/>
      <c r="QMN14" s="212"/>
      <c r="QMO14" s="212"/>
      <c r="QMP14" s="212"/>
      <c r="QMQ14" s="212"/>
      <c r="QMR14" s="212"/>
      <c r="QMS14" s="212"/>
      <c r="QMT14" s="212"/>
      <c r="QMU14" s="212"/>
      <c r="QMV14" s="212"/>
      <c r="QMW14" s="212"/>
      <c r="QMX14" s="212"/>
      <c r="QMY14" s="212"/>
      <c r="QMZ14" s="212"/>
      <c r="QNA14" s="212"/>
      <c r="QNB14" s="212"/>
      <c r="QNC14" s="212"/>
      <c r="QND14" s="212"/>
      <c r="QNE14" s="212"/>
      <c r="QNF14" s="212"/>
      <c r="QNG14" s="212"/>
      <c r="QNH14" s="212"/>
      <c r="QNI14" s="212"/>
      <c r="QNJ14" s="212"/>
      <c r="QNK14" s="212"/>
      <c r="QNL14" s="212"/>
      <c r="QNM14" s="212"/>
      <c r="QNN14" s="212"/>
      <c r="QNO14" s="212"/>
      <c r="QNP14" s="212"/>
      <c r="QNQ14" s="212"/>
      <c r="QNR14" s="212"/>
      <c r="QNS14" s="212"/>
      <c r="QNT14" s="212"/>
      <c r="QNU14" s="212"/>
      <c r="QNV14" s="212"/>
      <c r="QNW14" s="212"/>
      <c r="QNX14" s="212"/>
      <c r="QNY14" s="212"/>
      <c r="QNZ14" s="212"/>
      <c r="QOA14" s="212"/>
      <c r="QOB14" s="212"/>
      <c r="QOC14" s="212"/>
      <c r="QOD14" s="212"/>
      <c r="QOE14" s="212"/>
      <c r="QOF14" s="212"/>
      <c r="QOG14" s="212"/>
      <c r="QOH14" s="212"/>
      <c r="QOI14" s="212"/>
      <c r="QOJ14" s="212"/>
      <c r="QOK14" s="212"/>
      <c r="QOL14" s="212"/>
      <c r="QOM14" s="212"/>
      <c r="QON14" s="212"/>
      <c r="QOO14" s="212"/>
      <c r="QOP14" s="212"/>
      <c r="QOQ14" s="212"/>
      <c r="QOR14" s="212"/>
      <c r="QOS14" s="212"/>
      <c r="QOT14" s="212"/>
      <c r="QOU14" s="212"/>
      <c r="QOV14" s="212"/>
      <c r="QOW14" s="212"/>
      <c r="QOX14" s="212"/>
      <c r="QOY14" s="212"/>
      <c r="QOZ14" s="212"/>
      <c r="QPA14" s="212"/>
      <c r="QPB14" s="212"/>
      <c r="QPC14" s="212"/>
      <c r="QPD14" s="212"/>
      <c r="QPE14" s="212"/>
      <c r="QPF14" s="212"/>
      <c r="QPG14" s="212"/>
      <c r="QPH14" s="212"/>
      <c r="QPI14" s="212"/>
      <c r="QPJ14" s="212"/>
      <c r="QPK14" s="212"/>
      <c r="QPL14" s="212"/>
      <c r="QPM14" s="212"/>
      <c r="QPN14" s="212"/>
      <c r="QPO14" s="212"/>
      <c r="QPP14" s="212"/>
      <c r="QPQ14" s="212"/>
      <c r="QPR14" s="212"/>
      <c r="QPS14" s="212"/>
      <c r="QPT14" s="212"/>
      <c r="QPU14" s="212"/>
      <c r="QPV14" s="212"/>
      <c r="QPW14" s="212"/>
      <c r="QPX14" s="212"/>
      <c r="QPY14" s="212"/>
      <c r="QPZ14" s="212"/>
      <c r="QQA14" s="212"/>
      <c r="QQB14" s="212"/>
      <c r="QQC14" s="212"/>
      <c r="QQD14" s="212"/>
      <c r="QQE14" s="212"/>
      <c r="QQF14" s="212"/>
      <c r="QQG14" s="212"/>
      <c r="QQH14" s="212"/>
      <c r="QQI14" s="212"/>
      <c r="QQJ14" s="212"/>
      <c r="QQK14" s="212"/>
      <c r="QQL14" s="212"/>
      <c r="QQM14" s="212"/>
      <c r="QQN14" s="212"/>
      <c r="QQO14" s="212"/>
      <c r="QQP14" s="212"/>
      <c r="QQQ14" s="212"/>
      <c r="QQR14" s="212"/>
      <c r="QQS14" s="212"/>
      <c r="QQT14" s="212"/>
      <c r="QQU14" s="212"/>
      <c r="QQV14" s="212"/>
      <c r="QQW14" s="212"/>
      <c r="QQX14" s="212"/>
      <c r="QQY14" s="212"/>
      <c r="QQZ14" s="212"/>
      <c r="QRA14" s="212"/>
      <c r="QRB14" s="212"/>
      <c r="QRC14" s="212"/>
      <c r="QRD14" s="212"/>
      <c r="QRE14" s="212"/>
      <c r="QRF14" s="212"/>
      <c r="QRG14" s="212"/>
      <c r="QRH14" s="212"/>
      <c r="QRI14" s="212"/>
      <c r="QRJ14" s="212"/>
      <c r="QRK14" s="212"/>
      <c r="QRL14" s="212"/>
      <c r="QRM14" s="212"/>
      <c r="QRN14" s="212"/>
      <c r="QRO14" s="212"/>
      <c r="QRP14" s="212"/>
      <c r="QRQ14" s="212"/>
      <c r="QRR14" s="212"/>
      <c r="QRS14" s="212"/>
      <c r="QRT14" s="212"/>
      <c r="QRU14" s="212"/>
      <c r="QRV14" s="212"/>
      <c r="QRW14" s="212"/>
      <c r="QRX14" s="212"/>
      <c r="QRY14" s="212"/>
      <c r="QRZ14" s="212"/>
      <c r="QSA14" s="212"/>
      <c r="QSB14" s="212"/>
      <c r="QSC14" s="212"/>
      <c r="QSD14" s="212"/>
      <c r="QSE14" s="212"/>
      <c r="QSF14" s="212"/>
      <c r="QSG14" s="212"/>
      <c r="QSH14" s="212"/>
      <c r="QSI14" s="212"/>
      <c r="QSJ14" s="212"/>
      <c r="QSK14" s="212"/>
      <c r="QSL14" s="212"/>
      <c r="QSM14" s="212"/>
      <c r="QSN14" s="212"/>
      <c r="QSO14" s="212"/>
      <c r="QSP14" s="212"/>
      <c r="QSQ14" s="212"/>
      <c r="QSR14" s="212"/>
      <c r="QSS14" s="212"/>
      <c r="QST14" s="212"/>
      <c r="QSU14" s="212"/>
      <c r="QSV14" s="212"/>
      <c r="QSW14" s="212"/>
      <c r="QSX14" s="212"/>
      <c r="QSY14" s="212"/>
      <c r="QSZ14" s="212"/>
      <c r="QTA14" s="212"/>
      <c r="QTB14" s="212"/>
      <c r="QTC14" s="212"/>
      <c r="QTD14" s="212"/>
      <c r="QTE14" s="212"/>
      <c r="QTF14" s="212"/>
      <c r="QTG14" s="212"/>
      <c r="QTH14" s="212"/>
      <c r="QTI14" s="212"/>
      <c r="QTJ14" s="212"/>
      <c r="QTK14" s="212"/>
      <c r="QTL14" s="212"/>
      <c r="QTM14" s="212"/>
      <c r="QTN14" s="212"/>
      <c r="QTO14" s="212"/>
      <c r="QTP14" s="212"/>
      <c r="QTQ14" s="212"/>
      <c r="QTR14" s="212"/>
      <c r="QTS14" s="212"/>
      <c r="QTT14" s="212"/>
      <c r="QTU14" s="212"/>
      <c r="QTV14" s="212"/>
      <c r="QTW14" s="212"/>
      <c r="QTX14" s="212"/>
      <c r="QTY14" s="212"/>
      <c r="QTZ14" s="212"/>
      <c r="QUA14" s="212"/>
      <c r="QUB14" s="212"/>
      <c r="QUC14" s="212"/>
      <c r="QUD14" s="212"/>
      <c r="QUE14" s="212"/>
      <c r="QUF14" s="212"/>
      <c r="QUG14" s="212"/>
      <c r="QUH14" s="212"/>
      <c r="QUI14" s="212"/>
      <c r="QUJ14" s="212"/>
      <c r="QUK14" s="212"/>
      <c r="QUL14" s="212"/>
      <c r="QUM14" s="212"/>
      <c r="QUN14" s="212"/>
      <c r="QUO14" s="212"/>
      <c r="QUP14" s="212"/>
      <c r="QUQ14" s="212"/>
      <c r="QUR14" s="212"/>
      <c r="QUS14" s="212"/>
      <c r="QUT14" s="212"/>
      <c r="QUU14" s="212"/>
      <c r="QUV14" s="212"/>
      <c r="QUW14" s="212"/>
      <c r="QUX14" s="212"/>
      <c r="QUY14" s="212"/>
      <c r="QUZ14" s="212"/>
      <c r="QVA14" s="212"/>
      <c r="QVB14" s="212"/>
      <c r="QVC14" s="212"/>
      <c r="QVD14" s="212"/>
      <c r="QVE14" s="212"/>
      <c r="QVF14" s="212"/>
      <c r="QVG14" s="212"/>
      <c r="QVH14" s="212"/>
      <c r="QVI14" s="212"/>
      <c r="QVJ14" s="212"/>
      <c r="QVK14" s="212"/>
      <c r="QVL14" s="212"/>
      <c r="QVM14" s="212"/>
      <c r="QVN14" s="212"/>
      <c r="QVO14" s="212"/>
      <c r="QVP14" s="212"/>
      <c r="QVQ14" s="212"/>
      <c r="QVR14" s="212"/>
      <c r="QVS14" s="212"/>
      <c r="QVT14" s="212"/>
      <c r="QVU14" s="212"/>
      <c r="QVV14" s="212"/>
      <c r="QVW14" s="212"/>
      <c r="QVX14" s="212"/>
      <c r="QVY14" s="212"/>
      <c r="QVZ14" s="212"/>
      <c r="QWA14" s="212"/>
      <c r="QWB14" s="212"/>
      <c r="QWC14" s="212"/>
      <c r="QWD14" s="212"/>
      <c r="QWE14" s="212"/>
      <c r="QWF14" s="212"/>
      <c r="QWG14" s="212"/>
      <c r="QWH14" s="212"/>
      <c r="QWI14" s="212"/>
      <c r="QWJ14" s="212"/>
      <c r="QWK14" s="212"/>
      <c r="QWL14" s="212"/>
      <c r="QWM14" s="212"/>
      <c r="QWN14" s="212"/>
      <c r="QWO14" s="212"/>
      <c r="QWP14" s="212"/>
      <c r="QWQ14" s="212"/>
      <c r="QWR14" s="212"/>
      <c r="QWS14" s="212"/>
      <c r="QWT14" s="212"/>
      <c r="QWU14" s="212"/>
      <c r="QWV14" s="212"/>
      <c r="QWW14" s="212"/>
      <c r="QWX14" s="212"/>
      <c r="QWY14" s="212"/>
      <c r="QWZ14" s="212"/>
      <c r="QXA14" s="212"/>
      <c r="QXB14" s="212"/>
      <c r="QXC14" s="212"/>
      <c r="QXD14" s="212"/>
      <c r="QXE14" s="212"/>
      <c r="QXF14" s="212"/>
      <c r="QXG14" s="212"/>
      <c r="QXH14" s="212"/>
      <c r="QXI14" s="212"/>
      <c r="QXJ14" s="212"/>
      <c r="QXK14" s="212"/>
      <c r="QXL14" s="212"/>
      <c r="QXM14" s="212"/>
      <c r="QXN14" s="212"/>
      <c r="QXO14" s="212"/>
      <c r="QXP14" s="212"/>
      <c r="QXQ14" s="212"/>
      <c r="QXR14" s="212"/>
      <c r="QXS14" s="212"/>
      <c r="QXT14" s="212"/>
      <c r="QXU14" s="212"/>
      <c r="QXV14" s="212"/>
      <c r="QXW14" s="212"/>
      <c r="QXX14" s="212"/>
      <c r="QXY14" s="212"/>
      <c r="QXZ14" s="212"/>
      <c r="QYA14" s="212"/>
      <c r="QYB14" s="212"/>
      <c r="QYC14" s="212"/>
      <c r="QYD14" s="212"/>
      <c r="QYE14" s="212"/>
      <c r="QYF14" s="212"/>
      <c r="QYG14" s="212"/>
      <c r="QYH14" s="212"/>
      <c r="QYI14" s="212"/>
      <c r="QYJ14" s="212"/>
      <c r="QYK14" s="212"/>
      <c r="QYL14" s="212"/>
      <c r="QYM14" s="212"/>
      <c r="QYN14" s="212"/>
      <c r="QYO14" s="212"/>
      <c r="QYP14" s="212"/>
      <c r="QYQ14" s="212"/>
      <c r="QYR14" s="212"/>
      <c r="QYS14" s="212"/>
      <c r="QYT14" s="212"/>
      <c r="QYU14" s="212"/>
      <c r="QYV14" s="212"/>
      <c r="QYW14" s="212"/>
      <c r="QYX14" s="212"/>
      <c r="QYY14" s="212"/>
      <c r="QYZ14" s="212"/>
      <c r="QZA14" s="212"/>
      <c r="QZB14" s="212"/>
      <c r="QZC14" s="212"/>
      <c r="QZD14" s="212"/>
      <c r="QZE14" s="212"/>
      <c r="QZF14" s="212"/>
      <c r="QZG14" s="212"/>
      <c r="QZH14" s="212"/>
      <c r="QZI14" s="212"/>
      <c r="QZJ14" s="212"/>
      <c r="QZK14" s="212"/>
      <c r="QZL14" s="212"/>
      <c r="QZM14" s="212"/>
      <c r="QZN14" s="212"/>
      <c r="QZO14" s="212"/>
      <c r="QZP14" s="212"/>
      <c r="QZQ14" s="212"/>
      <c r="QZR14" s="212"/>
      <c r="QZS14" s="212"/>
      <c r="QZT14" s="212"/>
      <c r="QZU14" s="212"/>
      <c r="QZV14" s="212"/>
      <c r="QZW14" s="212"/>
      <c r="QZX14" s="212"/>
      <c r="QZY14" s="212"/>
      <c r="QZZ14" s="212"/>
      <c r="RAA14" s="212"/>
      <c r="RAB14" s="212"/>
      <c r="RAC14" s="212"/>
      <c r="RAD14" s="212"/>
      <c r="RAE14" s="212"/>
      <c r="RAF14" s="212"/>
      <c r="RAG14" s="212"/>
      <c r="RAH14" s="212"/>
      <c r="RAI14" s="212"/>
      <c r="RAJ14" s="212"/>
      <c r="RAK14" s="212"/>
      <c r="RAL14" s="212"/>
      <c r="RAM14" s="212"/>
      <c r="RAN14" s="212"/>
      <c r="RAO14" s="212"/>
      <c r="RAP14" s="212"/>
      <c r="RAQ14" s="212"/>
      <c r="RAR14" s="212"/>
      <c r="RAS14" s="212"/>
      <c r="RAT14" s="212"/>
      <c r="RAU14" s="212"/>
      <c r="RAV14" s="212"/>
      <c r="RAW14" s="212"/>
      <c r="RAX14" s="212"/>
      <c r="RAY14" s="212"/>
      <c r="RAZ14" s="212"/>
      <c r="RBA14" s="212"/>
      <c r="RBB14" s="212"/>
      <c r="RBC14" s="212"/>
      <c r="RBD14" s="212"/>
      <c r="RBE14" s="212"/>
      <c r="RBF14" s="212"/>
      <c r="RBG14" s="212"/>
      <c r="RBH14" s="212"/>
      <c r="RBI14" s="212"/>
      <c r="RBJ14" s="212"/>
      <c r="RBK14" s="212"/>
      <c r="RBL14" s="212"/>
      <c r="RBM14" s="212"/>
      <c r="RBN14" s="212"/>
      <c r="RBO14" s="212"/>
      <c r="RBP14" s="212"/>
      <c r="RBQ14" s="212"/>
      <c r="RBR14" s="212"/>
      <c r="RBS14" s="212"/>
      <c r="RBT14" s="212"/>
      <c r="RBU14" s="212"/>
      <c r="RBV14" s="212"/>
      <c r="RBW14" s="212"/>
      <c r="RBX14" s="212"/>
      <c r="RBY14" s="212"/>
      <c r="RBZ14" s="212"/>
      <c r="RCA14" s="212"/>
      <c r="RCB14" s="212"/>
      <c r="RCC14" s="212"/>
      <c r="RCD14" s="212"/>
      <c r="RCE14" s="212"/>
      <c r="RCF14" s="212"/>
      <c r="RCG14" s="212"/>
      <c r="RCH14" s="212"/>
      <c r="RCI14" s="212"/>
      <c r="RCJ14" s="212"/>
      <c r="RCK14" s="212"/>
      <c r="RCL14" s="212"/>
      <c r="RCM14" s="212"/>
      <c r="RCN14" s="212"/>
      <c r="RCO14" s="212"/>
      <c r="RCP14" s="212"/>
      <c r="RCQ14" s="212"/>
      <c r="RCR14" s="212"/>
      <c r="RCS14" s="212"/>
      <c r="RCT14" s="212"/>
      <c r="RCU14" s="212"/>
      <c r="RCV14" s="212"/>
      <c r="RCW14" s="212"/>
      <c r="RCX14" s="212"/>
      <c r="RCY14" s="212"/>
      <c r="RCZ14" s="212"/>
      <c r="RDA14" s="212"/>
      <c r="RDB14" s="212"/>
      <c r="RDC14" s="212"/>
      <c r="RDD14" s="212"/>
      <c r="RDE14" s="212"/>
      <c r="RDF14" s="212"/>
      <c r="RDG14" s="212"/>
      <c r="RDH14" s="212"/>
      <c r="RDI14" s="212"/>
      <c r="RDJ14" s="212"/>
      <c r="RDK14" s="212"/>
      <c r="RDL14" s="212"/>
      <c r="RDM14" s="212"/>
      <c r="RDN14" s="212"/>
      <c r="RDO14" s="212"/>
      <c r="RDP14" s="212"/>
      <c r="RDQ14" s="212"/>
      <c r="RDR14" s="212"/>
      <c r="RDS14" s="212"/>
      <c r="RDT14" s="212"/>
      <c r="RDU14" s="212"/>
      <c r="RDV14" s="212"/>
      <c r="RDW14" s="212"/>
      <c r="RDX14" s="212"/>
      <c r="RDY14" s="212"/>
      <c r="RDZ14" s="212"/>
      <c r="REA14" s="212"/>
      <c r="REB14" s="212"/>
      <c r="REC14" s="212"/>
      <c r="RED14" s="212"/>
      <c r="REE14" s="212"/>
      <c r="REF14" s="212"/>
      <c r="REG14" s="212"/>
      <c r="REH14" s="212"/>
      <c r="REI14" s="212"/>
      <c r="REJ14" s="212"/>
      <c r="REK14" s="212"/>
      <c r="REL14" s="212"/>
      <c r="REM14" s="212"/>
      <c r="REN14" s="212"/>
      <c r="REO14" s="212"/>
      <c r="REP14" s="212"/>
      <c r="REQ14" s="212"/>
      <c r="RER14" s="212"/>
      <c r="RES14" s="212"/>
      <c r="RET14" s="212"/>
      <c r="REU14" s="212"/>
      <c r="REV14" s="212"/>
      <c r="REW14" s="212"/>
      <c r="REX14" s="212"/>
      <c r="REY14" s="212"/>
      <c r="REZ14" s="212"/>
      <c r="RFA14" s="212"/>
      <c r="RFB14" s="212"/>
      <c r="RFC14" s="212"/>
      <c r="RFD14" s="212"/>
      <c r="RFE14" s="212"/>
      <c r="RFF14" s="212"/>
      <c r="RFG14" s="212"/>
      <c r="RFH14" s="212"/>
      <c r="RFI14" s="212"/>
      <c r="RFJ14" s="212"/>
      <c r="RFK14" s="212"/>
      <c r="RFL14" s="212"/>
      <c r="RFM14" s="212"/>
      <c r="RFN14" s="212"/>
      <c r="RFO14" s="212"/>
      <c r="RFP14" s="212"/>
      <c r="RFQ14" s="212"/>
      <c r="RFR14" s="212"/>
      <c r="RFS14" s="212"/>
      <c r="RFT14" s="212"/>
      <c r="RFU14" s="212"/>
      <c r="RFV14" s="212"/>
      <c r="RFW14" s="212"/>
      <c r="RFX14" s="212"/>
      <c r="RFY14" s="212"/>
      <c r="RFZ14" s="212"/>
      <c r="RGA14" s="212"/>
      <c r="RGB14" s="212"/>
      <c r="RGC14" s="212"/>
      <c r="RGD14" s="212"/>
      <c r="RGE14" s="212"/>
      <c r="RGF14" s="212"/>
      <c r="RGG14" s="212"/>
      <c r="RGH14" s="212"/>
      <c r="RGI14" s="212"/>
      <c r="RGJ14" s="212"/>
      <c r="RGK14" s="212"/>
      <c r="RGL14" s="212"/>
      <c r="RGM14" s="212"/>
      <c r="RGN14" s="212"/>
      <c r="RGO14" s="212"/>
      <c r="RGP14" s="212"/>
      <c r="RGQ14" s="212"/>
      <c r="RGR14" s="212"/>
      <c r="RGS14" s="212"/>
      <c r="RGT14" s="212"/>
      <c r="RGU14" s="212"/>
      <c r="RGV14" s="212"/>
      <c r="RGW14" s="212"/>
      <c r="RGX14" s="212"/>
      <c r="RGY14" s="212"/>
      <c r="RGZ14" s="212"/>
      <c r="RHA14" s="212"/>
      <c r="RHB14" s="212"/>
      <c r="RHC14" s="212"/>
      <c r="RHD14" s="212"/>
      <c r="RHE14" s="212"/>
      <c r="RHF14" s="212"/>
      <c r="RHG14" s="212"/>
      <c r="RHH14" s="212"/>
      <c r="RHI14" s="212"/>
      <c r="RHJ14" s="212"/>
      <c r="RHK14" s="212"/>
      <c r="RHL14" s="212"/>
      <c r="RHM14" s="212"/>
      <c r="RHN14" s="212"/>
      <c r="RHO14" s="212"/>
      <c r="RHP14" s="212"/>
      <c r="RHQ14" s="212"/>
      <c r="RHR14" s="212"/>
      <c r="RHS14" s="212"/>
      <c r="RHT14" s="212"/>
      <c r="RHU14" s="212"/>
      <c r="RHV14" s="212"/>
      <c r="RHW14" s="212"/>
      <c r="RHX14" s="212"/>
      <c r="RHY14" s="212"/>
      <c r="RHZ14" s="212"/>
      <c r="RIA14" s="212"/>
      <c r="RIB14" s="212"/>
      <c r="RIC14" s="212"/>
      <c r="RID14" s="212"/>
      <c r="RIE14" s="212"/>
      <c r="RIF14" s="212"/>
      <c r="RIG14" s="212"/>
      <c r="RIH14" s="212"/>
      <c r="RII14" s="212"/>
      <c r="RIJ14" s="212"/>
      <c r="RIK14" s="212"/>
      <c r="RIL14" s="212"/>
      <c r="RIM14" s="212"/>
      <c r="RIN14" s="212"/>
      <c r="RIO14" s="212"/>
      <c r="RIP14" s="212"/>
      <c r="RIQ14" s="212"/>
      <c r="RIR14" s="212"/>
      <c r="RIS14" s="212"/>
      <c r="RIT14" s="212"/>
      <c r="RIU14" s="212"/>
      <c r="RIV14" s="212"/>
      <c r="RIW14" s="212"/>
      <c r="RIX14" s="212"/>
      <c r="RIY14" s="212"/>
      <c r="RIZ14" s="212"/>
      <c r="RJA14" s="212"/>
      <c r="RJB14" s="212"/>
      <c r="RJC14" s="212"/>
      <c r="RJD14" s="212"/>
      <c r="RJE14" s="212"/>
      <c r="RJF14" s="212"/>
      <c r="RJG14" s="212"/>
      <c r="RJH14" s="212"/>
      <c r="RJI14" s="212"/>
      <c r="RJJ14" s="212"/>
      <c r="RJK14" s="212"/>
      <c r="RJL14" s="212"/>
      <c r="RJM14" s="212"/>
      <c r="RJN14" s="212"/>
      <c r="RJO14" s="212"/>
      <c r="RJP14" s="212"/>
      <c r="RJQ14" s="212"/>
      <c r="RJR14" s="212"/>
      <c r="RJS14" s="212"/>
      <c r="RJT14" s="212"/>
      <c r="RJU14" s="212"/>
      <c r="RJV14" s="212"/>
      <c r="RJW14" s="212"/>
      <c r="RJX14" s="212"/>
      <c r="RJY14" s="212"/>
      <c r="RJZ14" s="212"/>
      <c r="RKA14" s="212"/>
      <c r="RKB14" s="212"/>
      <c r="RKC14" s="212"/>
      <c r="RKD14" s="212"/>
      <c r="RKE14" s="212"/>
      <c r="RKF14" s="212"/>
      <c r="RKG14" s="212"/>
      <c r="RKH14" s="212"/>
      <c r="RKI14" s="212"/>
      <c r="RKJ14" s="212"/>
      <c r="RKK14" s="212"/>
      <c r="RKL14" s="212"/>
      <c r="RKM14" s="212"/>
      <c r="RKN14" s="212"/>
      <c r="RKO14" s="212"/>
      <c r="RKP14" s="212"/>
      <c r="RKQ14" s="212"/>
      <c r="RKR14" s="212"/>
      <c r="RKS14" s="212"/>
      <c r="RKT14" s="212"/>
      <c r="RKU14" s="212"/>
      <c r="RKV14" s="212"/>
      <c r="RKW14" s="212"/>
      <c r="RKX14" s="212"/>
      <c r="RKY14" s="212"/>
      <c r="RKZ14" s="212"/>
      <c r="RLA14" s="212"/>
      <c r="RLB14" s="212"/>
      <c r="RLC14" s="212"/>
      <c r="RLD14" s="212"/>
      <c r="RLE14" s="212"/>
      <c r="RLF14" s="212"/>
      <c r="RLG14" s="212"/>
      <c r="RLH14" s="212"/>
      <c r="RLI14" s="212"/>
      <c r="RLJ14" s="212"/>
      <c r="RLK14" s="212"/>
      <c r="RLL14" s="212"/>
      <c r="RLM14" s="212"/>
      <c r="RLN14" s="212"/>
      <c r="RLO14" s="212"/>
      <c r="RLP14" s="212"/>
      <c r="RLQ14" s="212"/>
      <c r="RLR14" s="212"/>
      <c r="RLS14" s="212"/>
      <c r="RLT14" s="212"/>
      <c r="RLU14" s="212"/>
      <c r="RLV14" s="212"/>
      <c r="RLW14" s="212"/>
      <c r="RLX14" s="212"/>
      <c r="RLY14" s="212"/>
      <c r="RLZ14" s="212"/>
      <c r="RMA14" s="212"/>
      <c r="RMB14" s="212"/>
      <c r="RMC14" s="212"/>
      <c r="RMD14" s="212"/>
      <c r="RME14" s="212"/>
      <c r="RMF14" s="212"/>
      <c r="RMG14" s="212"/>
      <c r="RMH14" s="212"/>
      <c r="RMI14" s="212"/>
      <c r="RMJ14" s="212"/>
      <c r="RMK14" s="212"/>
      <c r="RML14" s="212"/>
      <c r="RMM14" s="212"/>
      <c r="RMN14" s="212"/>
      <c r="RMO14" s="212"/>
      <c r="RMP14" s="212"/>
      <c r="RMQ14" s="212"/>
      <c r="RMR14" s="212"/>
      <c r="RMS14" s="212"/>
      <c r="RMT14" s="212"/>
      <c r="RMU14" s="212"/>
      <c r="RMV14" s="212"/>
      <c r="RMW14" s="212"/>
      <c r="RMX14" s="212"/>
      <c r="RMY14" s="212"/>
      <c r="RMZ14" s="212"/>
      <c r="RNA14" s="212"/>
      <c r="RNB14" s="212"/>
      <c r="RNC14" s="212"/>
      <c r="RND14" s="212"/>
      <c r="RNE14" s="212"/>
      <c r="RNF14" s="212"/>
      <c r="RNG14" s="212"/>
      <c r="RNH14" s="212"/>
      <c r="RNI14" s="212"/>
      <c r="RNJ14" s="212"/>
      <c r="RNK14" s="212"/>
      <c r="RNL14" s="212"/>
      <c r="RNM14" s="212"/>
      <c r="RNN14" s="212"/>
      <c r="RNO14" s="212"/>
      <c r="RNP14" s="212"/>
      <c r="RNQ14" s="212"/>
      <c r="RNR14" s="212"/>
      <c r="RNS14" s="212"/>
      <c r="RNT14" s="212"/>
      <c r="RNU14" s="212"/>
      <c r="RNV14" s="212"/>
      <c r="RNW14" s="212"/>
      <c r="RNX14" s="212"/>
      <c r="RNY14" s="212"/>
      <c r="RNZ14" s="212"/>
      <c r="ROA14" s="212"/>
      <c r="ROB14" s="212"/>
      <c r="ROC14" s="212"/>
      <c r="ROD14" s="212"/>
      <c r="ROE14" s="212"/>
      <c r="ROF14" s="212"/>
      <c r="ROG14" s="212"/>
      <c r="ROH14" s="212"/>
      <c r="ROI14" s="212"/>
      <c r="ROJ14" s="212"/>
      <c r="ROK14" s="212"/>
      <c r="ROL14" s="212"/>
      <c r="ROM14" s="212"/>
      <c r="RON14" s="212"/>
      <c r="ROO14" s="212"/>
      <c r="ROP14" s="212"/>
      <c r="ROQ14" s="212"/>
      <c r="ROR14" s="212"/>
      <c r="ROS14" s="212"/>
      <c r="ROT14" s="212"/>
      <c r="ROU14" s="212"/>
      <c r="ROV14" s="212"/>
      <c r="ROW14" s="212"/>
      <c r="ROX14" s="212"/>
      <c r="ROY14" s="212"/>
      <c r="ROZ14" s="212"/>
      <c r="RPA14" s="212"/>
      <c r="RPB14" s="212"/>
      <c r="RPC14" s="212"/>
      <c r="RPD14" s="212"/>
      <c r="RPE14" s="212"/>
      <c r="RPF14" s="212"/>
      <c r="RPG14" s="212"/>
      <c r="RPH14" s="212"/>
      <c r="RPI14" s="212"/>
      <c r="RPJ14" s="212"/>
      <c r="RPK14" s="212"/>
      <c r="RPL14" s="212"/>
      <c r="RPM14" s="212"/>
      <c r="RPN14" s="212"/>
      <c r="RPO14" s="212"/>
      <c r="RPP14" s="212"/>
      <c r="RPQ14" s="212"/>
      <c r="RPR14" s="212"/>
      <c r="RPS14" s="212"/>
      <c r="RPT14" s="212"/>
      <c r="RPU14" s="212"/>
      <c r="RPV14" s="212"/>
      <c r="RPW14" s="212"/>
      <c r="RPX14" s="212"/>
      <c r="RPY14" s="212"/>
      <c r="RPZ14" s="212"/>
      <c r="RQA14" s="212"/>
      <c r="RQB14" s="212"/>
      <c r="RQC14" s="212"/>
      <c r="RQD14" s="212"/>
      <c r="RQE14" s="212"/>
      <c r="RQF14" s="212"/>
      <c r="RQG14" s="212"/>
      <c r="RQH14" s="212"/>
      <c r="RQI14" s="212"/>
      <c r="RQJ14" s="212"/>
      <c r="RQK14" s="212"/>
      <c r="RQL14" s="212"/>
      <c r="RQM14" s="212"/>
      <c r="RQN14" s="212"/>
      <c r="RQO14" s="212"/>
      <c r="RQP14" s="212"/>
      <c r="RQQ14" s="212"/>
      <c r="RQR14" s="212"/>
      <c r="RQS14" s="212"/>
      <c r="RQT14" s="212"/>
      <c r="RQU14" s="212"/>
      <c r="RQV14" s="212"/>
      <c r="RQW14" s="212"/>
      <c r="RQX14" s="212"/>
      <c r="RQY14" s="212"/>
      <c r="RQZ14" s="212"/>
      <c r="RRA14" s="212"/>
      <c r="RRB14" s="212"/>
      <c r="RRC14" s="212"/>
      <c r="RRD14" s="212"/>
      <c r="RRE14" s="212"/>
      <c r="RRF14" s="212"/>
      <c r="RRG14" s="212"/>
      <c r="RRH14" s="212"/>
      <c r="RRI14" s="212"/>
      <c r="RRJ14" s="212"/>
      <c r="RRK14" s="212"/>
      <c r="RRL14" s="212"/>
      <c r="RRM14" s="212"/>
      <c r="RRN14" s="212"/>
      <c r="RRO14" s="212"/>
      <c r="RRP14" s="212"/>
      <c r="RRQ14" s="212"/>
      <c r="RRR14" s="212"/>
      <c r="RRS14" s="212"/>
      <c r="RRT14" s="212"/>
      <c r="RRU14" s="212"/>
      <c r="RRV14" s="212"/>
      <c r="RRW14" s="212"/>
      <c r="RRX14" s="212"/>
      <c r="RRY14" s="212"/>
      <c r="RRZ14" s="212"/>
      <c r="RSA14" s="212"/>
      <c r="RSB14" s="212"/>
      <c r="RSC14" s="212"/>
      <c r="RSD14" s="212"/>
      <c r="RSE14" s="212"/>
      <c r="RSF14" s="212"/>
      <c r="RSG14" s="212"/>
      <c r="RSH14" s="212"/>
      <c r="RSI14" s="212"/>
      <c r="RSJ14" s="212"/>
      <c r="RSK14" s="212"/>
      <c r="RSL14" s="212"/>
      <c r="RSM14" s="212"/>
      <c r="RSN14" s="212"/>
      <c r="RSO14" s="212"/>
      <c r="RSP14" s="212"/>
      <c r="RSQ14" s="212"/>
      <c r="RSR14" s="212"/>
      <c r="RSS14" s="212"/>
      <c r="RST14" s="212"/>
      <c r="RSU14" s="212"/>
      <c r="RSV14" s="212"/>
      <c r="RSW14" s="212"/>
      <c r="RSX14" s="212"/>
      <c r="RSY14" s="212"/>
      <c r="RSZ14" s="212"/>
      <c r="RTA14" s="212"/>
      <c r="RTB14" s="212"/>
      <c r="RTC14" s="212"/>
      <c r="RTD14" s="212"/>
      <c r="RTE14" s="212"/>
      <c r="RTF14" s="212"/>
      <c r="RTG14" s="212"/>
      <c r="RTH14" s="212"/>
      <c r="RTI14" s="212"/>
      <c r="RTJ14" s="212"/>
      <c r="RTK14" s="212"/>
      <c r="RTL14" s="212"/>
      <c r="RTM14" s="212"/>
      <c r="RTN14" s="212"/>
      <c r="RTO14" s="212"/>
      <c r="RTP14" s="212"/>
      <c r="RTQ14" s="212"/>
      <c r="RTR14" s="212"/>
      <c r="RTS14" s="212"/>
      <c r="RTT14" s="212"/>
      <c r="RTU14" s="212"/>
      <c r="RTV14" s="212"/>
      <c r="RTW14" s="212"/>
      <c r="RTX14" s="212"/>
      <c r="RTY14" s="212"/>
      <c r="RTZ14" s="212"/>
      <c r="RUA14" s="212"/>
      <c r="RUB14" s="212"/>
      <c r="RUC14" s="212"/>
      <c r="RUD14" s="212"/>
      <c r="RUE14" s="212"/>
      <c r="RUF14" s="212"/>
      <c r="RUG14" s="212"/>
      <c r="RUH14" s="212"/>
      <c r="RUI14" s="212"/>
      <c r="RUJ14" s="212"/>
      <c r="RUK14" s="212"/>
      <c r="RUL14" s="212"/>
      <c r="RUM14" s="212"/>
      <c r="RUN14" s="212"/>
      <c r="RUO14" s="212"/>
      <c r="RUP14" s="212"/>
      <c r="RUQ14" s="212"/>
      <c r="RUR14" s="212"/>
      <c r="RUS14" s="212"/>
      <c r="RUT14" s="212"/>
      <c r="RUU14" s="212"/>
      <c r="RUV14" s="212"/>
      <c r="RUW14" s="212"/>
      <c r="RUX14" s="212"/>
      <c r="RUY14" s="212"/>
      <c r="RUZ14" s="212"/>
      <c r="RVA14" s="212"/>
      <c r="RVB14" s="212"/>
      <c r="RVC14" s="212"/>
      <c r="RVD14" s="212"/>
      <c r="RVE14" s="212"/>
      <c r="RVF14" s="212"/>
      <c r="RVG14" s="212"/>
      <c r="RVH14" s="212"/>
      <c r="RVI14" s="212"/>
      <c r="RVJ14" s="212"/>
      <c r="RVK14" s="212"/>
      <c r="RVL14" s="212"/>
      <c r="RVM14" s="212"/>
      <c r="RVN14" s="212"/>
      <c r="RVO14" s="212"/>
      <c r="RVP14" s="212"/>
      <c r="RVQ14" s="212"/>
      <c r="RVR14" s="212"/>
      <c r="RVS14" s="212"/>
      <c r="RVT14" s="212"/>
      <c r="RVU14" s="212"/>
      <c r="RVV14" s="212"/>
      <c r="RVW14" s="212"/>
      <c r="RVX14" s="212"/>
      <c r="RVY14" s="212"/>
      <c r="RVZ14" s="212"/>
      <c r="RWA14" s="212"/>
      <c r="RWB14" s="212"/>
      <c r="RWC14" s="212"/>
      <c r="RWD14" s="212"/>
      <c r="RWE14" s="212"/>
      <c r="RWF14" s="212"/>
      <c r="RWG14" s="212"/>
      <c r="RWH14" s="212"/>
      <c r="RWI14" s="212"/>
      <c r="RWJ14" s="212"/>
      <c r="RWK14" s="212"/>
      <c r="RWL14" s="212"/>
      <c r="RWM14" s="212"/>
      <c r="RWN14" s="212"/>
      <c r="RWO14" s="212"/>
      <c r="RWP14" s="212"/>
      <c r="RWQ14" s="212"/>
      <c r="RWR14" s="212"/>
      <c r="RWS14" s="212"/>
      <c r="RWT14" s="212"/>
      <c r="RWU14" s="212"/>
      <c r="RWV14" s="212"/>
      <c r="RWW14" s="212"/>
      <c r="RWX14" s="212"/>
      <c r="RWY14" s="212"/>
      <c r="RWZ14" s="212"/>
      <c r="RXA14" s="212"/>
      <c r="RXB14" s="212"/>
      <c r="RXC14" s="212"/>
      <c r="RXD14" s="212"/>
      <c r="RXE14" s="212"/>
      <c r="RXF14" s="212"/>
      <c r="RXG14" s="212"/>
      <c r="RXH14" s="212"/>
      <c r="RXI14" s="212"/>
      <c r="RXJ14" s="212"/>
      <c r="RXK14" s="212"/>
      <c r="RXL14" s="212"/>
      <c r="RXM14" s="212"/>
      <c r="RXN14" s="212"/>
      <c r="RXO14" s="212"/>
      <c r="RXP14" s="212"/>
      <c r="RXQ14" s="212"/>
      <c r="RXR14" s="212"/>
      <c r="RXS14" s="212"/>
      <c r="RXT14" s="212"/>
      <c r="RXU14" s="212"/>
      <c r="RXV14" s="212"/>
      <c r="RXW14" s="212"/>
      <c r="RXX14" s="212"/>
      <c r="RXY14" s="212"/>
      <c r="RXZ14" s="212"/>
      <c r="RYA14" s="212"/>
      <c r="RYB14" s="212"/>
      <c r="RYC14" s="212"/>
      <c r="RYD14" s="212"/>
      <c r="RYE14" s="212"/>
      <c r="RYF14" s="212"/>
      <c r="RYG14" s="212"/>
      <c r="RYH14" s="212"/>
      <c r="RYI14" s="212"/>
      <c r="RYJ14" s="212"/>
      <c r="RYK14" s="212"/>
      <c r="RYL14" s="212"/>
      <c r="RYM14" s="212"/>
      <c r="RYN14" s="212"/>
      <c r="RYO14" s="212"/>
      <c r="RYP14" s="212"/>
      <c r="RYQ14" s="212"/>
      <c r="RYR14" s="212"/>
      <c r="RYS14" s="212"/>
      <c r="RYT14" s="212"/>
      <c r="RYU14" s="212"/>
      <c r="RYV14" s="212"/>
      <c r="RYW14" s="212"/>
      <c r="RYX14" s="212"/>
      <c r="RYY14" s="212"/>
      <c r="RYZ14" s="212"/>
      <c r="RZA14" s="212"/>
      <c r="RZB14" s="212"/>
      <c r="RZC14" s="212"/>
      <c r="RZD14" s="212"/>
      <c r="RZE14" s="212"/>
      <c r="RZF14" s="212"/>
      <c r="RZG14" s="212"/>
      <c r="RZH14" s="212"/>
      <c r="RZI14" s="212"/>
      <c r="RZJ14" s="212"/>
      <c r="RZK14" s="212"/>
      <c r="RZL14" s="212"/>
      <c r="RZM14" s="212"/>
      <c r="RZN14" s="212"/>
      <c r="RZO14" s="212"/>
      <c r="RZP14" s="212"/>
      <c r="RZQ14" s="212"/>
      <c r="RZR14" s="212"/>
      <c r="RZS14" s="212"/>
      <c r="RZT14" s="212"/>
      <c r="RZU14" s="212"/>
      <c r="RZV14" s="212"/>
      <c r="RZW14" s="212"/>
      <c r="RZX14" s="212"/>
      <c r="RZY14" s="212"/>
      <c r="RZZ14" s="212"/>
      <c r="SAA14" s="212"/>
      <c r="SAB14" s="212"/>
      <c r="SAC14" s="212"/>
      <c r="SAD14" s="212"/>
      <c r="SAE14" s="212"/>
      <c r="SAF14" s="212"/>
      <c r="SAG14" s="212"/>
      <c r="SAH14" s="212"/>
      <c r="SAI14" s="212"/>
      <c r="SAJ14" s="212"/>
      <c r="SAK14" s="212"/>
      <c r="SAL14" s="212"/>
      <c r="SAM14" s="212"/>
      <c r="SAN14" s="212"/>
      <c r="SAO14" s="212"/>
      <c r="SAP14" s="212"/>
      <c r="SAQ14" s="212"/>
      <c r="SAR14" s="212"/>
      <c r="SAS14" s="212"/>
      <c r="SAT14" s="212"/>
      <c r="SAU14" s="212"/>
      <c r="SAV14" s="212"/>
      <c r="SAW14" s="212"/>
      <c r="SAX14" s="212"/>
      <c r="SAY14" s="212"/>
      <c r="SAZ14" s="212"/>
      <c r="SBA14" s="212"/>
      <c r="SBB14" s="212"/>
      <c r="SBC14" s="212"/>
      <c r="SBD14" s="212"/>
      <c r="SBE14" s="212"/>
      <c r="SBF14" s="212"/>
      <c r="SBG14" s="212"/>
      <c r="SBH14" s="212"/>
      <c r="SBI14" s="212"/>
      <c r="SBJ14" s="212"/>
      <c r="SBK14" s="212"/>
      <c r="SBL14" s="212"/>
      <c r="SBM14" s="212"/>
      <c r="SBN14" s="212"/>
      <c r="SBO14" s="212"/>
      <c r="SBP14" s="212"/>
      <c r="SBQ14" s="212"/>
      <c r="SBR14" s="212"/>
      <c r="SBS14" s="212"/>
      <c r="SBT14" s="212"/>
      <c r="SBU14" s="212"/>
      <c r="SBV14" s="212"/>
      <c r="SBW14" s="212"/>
      <c r="SBX14" s="212"/>
      <c r="SBY14" s="212"/>
      <c r="SBZ14" s="212"/>
      <c r="SCA14" s="212"/>
      <c r="SCB14" s="212"/>
      <c r="SCC14" s="212"/>
      <c r="SCD14" s="212"/>
      <c r="SCE14" s="212"/>
      <c r="SCF14" s="212"/>
      <c r="SCG14" s="212"/>
      <c r="SCH14" s="212"/>
      <c r="SCI14" s="212"/>
      <c r="SCJ14" s="212"/>
      <c r="SCK14" s="212"/>
      <c r="SCL14" s="212"/>
      <c r="SCM14" s="212"/>
      <c r="SCN14" s="212"/>
      <c r="SCO14" s="212"/>
      <c r="SCP14" s="212"/>
      <c r="SCQ14" s="212"/>
      <c r="SCR14" s="212"/>
      <c r="SCS14" s="212"/>
      <c r="SCT14" s="212"/>
      <c r="SCU14" s="212"/>
      <c r="SCV14" s="212"/>
      <c r="SCW14" s="212"/>
      <c r="SCX14" s="212"/>
      <c r="SCY14" s="212"/>
      <c r="SCZ14" s="212"/>
      <c r="SDA14" s="212"/>
      <c r="SDB14" s="212"/>
      <c r="SDC14" s="212"/>
      <c r="SDD14" s="212"/>
      <c r="SDE14" s="212"/>
      <c r="SDF14" s="212"/>
      <c r="SDG14" s="212"/>
      <c r="SDH14" s="212"/>
      <c r="SDI14" s="212"/>
      <c r="SDJ14" s="212"/>
      <c r="SDK14" s="212"/>
      <c r="SDL14" s="212"/>
      <c r="SDM14" s="212"/>
      <c r="SDN14" s="212"/>
      <c r="SDO14" s="212"/>
      <c r="SDP14" s="212"/>
      <c r="SDQ14" s="212"/>
      <c r="SDR14" s="212"/>
      <c r="SDS14" s="212"/>
      <c r="SDT14" s="212"/>
      <c r="SDU14" s="212"/>
      <c r="SDV14" s="212"/>
      <c r="SDW14" s="212"/>
      <c r="SDX14" s="212"/>
      <c r="SDY14" s="212"/>
      <c r="SDZ14" s="212"/>
      <c r="SEA14" s="212"/>
      <c r="SEB14" s="212"/>
      <c r="SEC14" s="212"/>
      <c r="SED14" s="212"/>
      <c r="SEE14" s="212"/>
      <c r="SEF14" s="212"/>
      <c r="SEG14" s="212"/>
      <c r="SEH14" s="212"/>
      <c r="SEI14" s="212"/>
      <c r="SEJ14" s="212"/>
      <c r="SEK14" s="212"/>
      <c r="SEL14" s="212"/>
      <c r="SEM14" s="212"/>
      <c r="SEN14" s="212"/>
      <c r="SEO14" s="212"/>
      <c r="SEP14" s="212"/>
      <c r="SEQ14" s="212"/>
      <c r="SER14" s="212"/>
      <c r="SES14" s="212"/>
      <c r="SET14" s="212"/>
      <c r="SEU14" s="212"/>
      <c r="SEV14" s="212"/>
      <c r="SEW14" s="212"/>
      <c r="SEX14" s="212"/>
      <c r="SEY14" s="212"/>
      <c r="SEZ14" s="212"/>
      <c r="SFA14" s="212"/>
      <c r="SFB14" s="212"/>
      <c r="SFC14" s="212"/>
      <c r="SFD14" s="212"/>
      <c r="SFE14" s="212"/>
      <c r="SFF14" s="212"/>
      <c r="SFG14" s="212"/>
      <c r="SFH14" s="212"/>
      <c r="SFI14" s="212"/>
      <c r="SFJ14" s="212"/>
      <c r="SFK14" s="212"/>
      <c r="SFL14" s="212"/>
      <c r="SFM14" s="212"/>
      <c r="SFN14" s="212"/>
      <c r="SFO14" s="212"/>
      <c r="SFP14" s="212"/>
      <c r="SFQ14" s="212"/>
      <c r="SFR14" s="212"/>
      <c r="SFS14" s="212"/>
      <c r="SFT14" s="212"/>
      <c r="SFU14" s="212"/>
      <c r="SFV14" s="212"/>
      <c r="SFW14" s="212"/>
      <c r="SFX14" s="212"/>
      <c r="SFY14" s="212"/>
      <c r="SFZ14" s="212"/>
      <c r="SGA14" s="212"/>
      <c r="SGB14" s="212"/>
      <c r="SGC14" s="212"/>
      <c r="SGD14" s="212"/>
      <c r="SGE14" s="212"/>
      <c r="SGF14" s="212"/>
      <c r="SGG14" s="212"/>
      <c r="SGH14" s="212"/>
      <c r="SGI14" s="212"/>
      <c r="SGJ14" s="212"/>
      <c r="SGK14" s="212"/>
      <c r="SGL14" s="212"/>
      <c r="SGM14" s="212"/>
      <c r="SGN14" s="212"/>
      <c r="SGO14" s="212"/>
      <c r="SGP14" s="212"/>
      <c r="SGQ14" s="212"/>
      <c r="SGR14" s="212"/>
      <c r="SGS14" s="212"/>
      <c r="SGT14" s="212"/>
      <c r="SGU14" s="212"/>
      <c r="SGV14" s="212"/>
      <c r="SGW14" s="212"/>
      <c r="SGX14" s="212"/>
      <c r="SGY14" s="212"/>
      <c r="SGZ14" s="212"/>
      <c r="SHA14" s="212"/>
      <c r="SHB14" s="212"/>
      <c r="SHC14" s="212"/>
      <c r="SHD14" s="212"/>
      <c r="SHE14" s="212"/>
      <c r="SHF14" s="212"/>
      <c r="SHG14" s="212"/>
      <c r="SHH14" s="212"/>
      <c r="SHI14" s="212"/>
      <c r="SHJ14" s="212"/>
      <c r="SHK14" s="212"/>
      <c r="SHL14" s="212"/>
      <c r="SHM14" s="212"/>
      <c r="SHN14" s="212"/>
      <c r="SHO14" s="212"/>
      <c r="SHP14" s="212"/>
      <c r="SHQ14" s="212"/>
      <c r="SHR14" s="212"/>
      <c r="SHS14" s="212"/>
      <c r="SHT14" s="212"/>
      <c r="SHU14" s="212"/>
      <c r="SHV14" s="212"/>
      <c r="SHW14" s="212"/>
      <c r="SHX14" s="212"/>
      <c r="SHY14" s="212"/>
      <c r="SHZ14" s="212"/>
      <c r="SIA14" s="212"/>
      <c r="SIB14" s="212"/>
      <c r="SIC14" s="212"/>
      <c r="SID14" s="212"/>
      <c r="SIE14" s="212"/>
      <c r="SIF14" s="212"/>
      <c r="SIG14" s="212"/>
      <c r="SIH14" s="212"/>
      <c r="SII14" s="212"/>
      <c r="SIJ14" s="212"/>
      <c r="SIK14" s="212"/>
      <c r="SIL14" s="212"/>
      <c r="SIM14" s="212"/>
      <c r="SIN14" s="212"/>
      <c r="SIO14" s="212"/>
      <c r="SIP14" s="212"/>
      <c r="SIQ14" s="212"/>
      <c r="SIR14" s="212"/>
      <c r="SIS14" s="212"/>
      <c r="SIT14" s="212"/>
      <c r="SIU14" s="212"/>
      <c r="SIV14" s="212"/>
      <c r="SIW14" s="212"/>
      <c r="SIX14" s="212"/>
      <c r="SIY14" s="212"/>
      <c r="SIZ14" s="212"/>
      <c r="SJA14" s="212"/>
      <c r="SJB14" s="212"/>
      <c r="SJC14" s="212"/>
      <c r="SJD14" s="212"/>
      <c r="SJE14" s="212"/>
      <c r="SJF14" s="212"/>
      <c r="SJG14" s="212"/>
      <c r="SJH14" s="212"/>
      <c r="SJI14" s="212"/>
      <c r="SJJ14" s="212"/>
      <c r="SJK14" s="212"/>
      <c r="SJL14" s="212"/>
      <c r="SJM14" s="212"/>
      <c r="SJN14" s="212"/>
      <c r="SJO14" s="212"/>
      <c r="SJP14" s="212"/>
      <c r="SJQ14" s="212"/>
      <c r="SJR14" s="212"/>
      <c r="SJS14" s="212"/>
      <c r="SJT14" s="212"/>
      <c r="SJU14" s="212"/>
      <c r="SJV14" s="212"/>
      <c r="SJW14" s="212"/>
      <c r="SJX14" s="212"/>
      <c r="SJY14" s="212"/>
      <c r="SJZ14" s="212"/>
      <c r="SKA14" s="212"/>
      <c r="SKB14" s="212"/>
      <c r="SKC14" s="212"/>
      <c r="SKD14" s="212"/>
      <c r="SKE14" s="212"/>
      <c r="SKF14" s="212"/>
      <c r="SKG14" s="212"/>
      <c r="SKH14" s="212"/>
      <c r="SKI14" s="212"/>
      <c r="SKJ14" s="212"/>
      <c r="SKK14" s="212"/>
      <c r="SKL14" s="212"/>
      <c r="SKM14" s="212"/>
      <c r="SKN14" s="212"/>
      <c r="SKO14" s="212"/>
      <c r="SKP14" s="212"/>
      <c r="SKQ14" s="212"/>
      <c r="SKR14" s="212"/>
      <c r="SKS14" s="212"/>
      <c r="SKT14" s="212"/>
      <c r="SKU14" s="212"/>
      <c r="SKV14" s="212"/>
      <c r="SKW14" s="212"/>
      <c r="SKX14" s="212"/>
      <c r="SKY14" s="212"/>
      <c r="SKZ14" s="212"/>
      <c r="SLA14" s="212"/>
      <c r="SLB14" s="212"/>
      <c r="SLC14" s="212"/>
      <c r="SLD14" s="212"/>
      <c r="SLE14" s="212"/>
      <c r="SLF14" s="212"/>
      <c r="SLG14" s="212"/>
      <c r="SLH14" s="212"/>
      <c r="SLI14" s="212"/>
      <c r="SLJ14" s="212"/>
      <c r="SLK14" s="212"/>
      <c r="SLL14" s="212"/>
      <c r="SLM14" s="212"/>
      <c r="SLN14" s="212"/>
      <c r="SLO14" s="212"/>
      <c r="SLP14" s="212"/>
      <c r="SLQ14" s="212"/>
      <c r="SLR14" s="212"/>
      <c r="SLS14" s="212"/>
      <c r="SLT14" s="212"/>
      <c r="SLU14" s="212"/>
      <c r="SLV14" s="212"/>
      <c r="SLW14" s="212"/>
      <c r="SLX14" s="212"/>
      <c r="SLY14" s="212"/>
      <c r="SLZ14" s="212"/>
      <c r="SMA14" s="212"/>
      <c r="SMB14" s="212"/>
      <c r="SMC14" s="212"/>
      <c r="SMD14" s="212"/>
      <c r="SME14" s="212"/>
      <c r="SMF14" s="212"/>
      <c r="SMG14" s="212"/>
      <c r="SMH14" s="212"/>
      <c r="SMI14" s="212"/>
      <c r="SMJ14" s="212"/>
      <c r="SMK14" s="212"/>
      <c r="SML14" s="212"/>
      <c r="SMM14" s="212"/>
      <c r="SMN14" s="212"/>
      <c r="SMO14" s="212"/>
      <c r="SMP14" s="212"/>
      <c r="SMQ14" s="212"/>
      <c r="SMR14" s="212"/>
      <c r="SMS14" s="212"/>
      <c r="SMT14" s="212"/>
      <c r="SMU14" s="212"/>
      <c r="SMV14" s="212"/>
      <c r="SMW14" s="212"/>
      <c r="SMX14" s="212"/>
      <c r="SMY14" s="212"/>
      <c r="SMZ14" s="212"/>
      <c r="SNA14" s="212"/>
      <c r="SNB14" s="212"/>
      <c r="SNC14" s="212"/>
      <c r="SND14" s="212"/>
      <c r="SNE14" s="212"/>
      <c r="SNF14" s="212"/>
      <c r="SNG14" s="212"/>
      <c r="SNH14" s="212"/>
      <c r="SNI14" s="212"/>
      <c r="SNJ14" s="212"/>
      <c r="SNK14" s="212"/>
      <c r="SNL14" s="212"/>
      <c r="SNM14" s="212"/>
      <c r="SNN14" s="212"/>
      <c r="SNO14" s="212"/>
      <c r="SNP14" s="212"/>
      <c r="SNQ14" s="212"/>
      <c r="SNR14" s="212"/>
      <c r="SNS14" s="212"/>
      <c r="SNT14" s="212"/>
      <c r="SNU14" s="212"/>
      <c r="SNV14" s="212"/>
      <c r="SNW14" s="212"/>
      <c r="SNX14" s="212"/>
      <c r="SNY14" s="212"/>
      <c r="SNZ14" s="212"/>
      <c r="SOA14" s="212"/>
      <c r="SOB14" s="212"/>
      <c r="SOC14" s="212"/>
      <c r="SOD14" s="212"/>
      <c r="SOE14" s="212"/>
      <c r="SOF14" s="212"/>
      <c r="SOG14" s="212"/>
      <c r="SOH14" s="212"/>
      <c r="SOI14" s="212"/>
      <c r="SOJ14" s="212"/>
      <c r="SOK14" s="212"/>
      <c r="SOL14" s="212"/>
      <c r="SOM14" s="212"/>
      <c r="SON14" s="212"/>
      <c r="SOO14" s="212"/>
      <c r="SOP14" s="212"/>
      <c r="SOQ14" s="212"/>
      <c r="SOR14" s="212"/>
      <c r="SOS14" s="212"/>
      <c r="SOT14" s="212"/>
      <c r="SOU14" s="212"/>
      <c r="SOV14" s="212"/>
      <c r="SOW14" s="212"/>
      <c r="SOX14" s="212"/>
      <c r="SOY14" s="212"/>
      <c r="SOZ14" s="212"/>
      <c r="SPA14" s="212"/>
      <c r="SPB14" s="212"/>
      <c r="SPC14" s="212"/>
      <c r="SPD14" s="212"/>
      <c r="SPE14" s="212"/>
      <c r="SPF14" s="212"/>
      <c r="SPG14" s="212"/>
      <c r="SPH14" s="212"/>
      <c r="SPI14" s="212"/>
      <c r="SPJ14" s="212"/>
      <c r="SPK14" s="212"/>
      <c r="SPL14" s="212"/>
      <c r="SPM14" s="212"/>
      <c r="SPN14" s="212"/>
      <c r="SPO14" s="212"/>
      <c r="SPP14" s="212"/>
      <c r="SPQ14" s="212"/>
      <c r="SPR14" s="212"/>
      <c r="SPS14" s="212"/>
      <c r="SPT14" s="212"/>
      <c r="SPU14" s="212"/>
      <c r="SPV14" s="212"/>
      <c r="SPW14" s="212"/>
      <c r="SPX14" s="212"/>
      <c r="SPY14" s="212"/>
      <c r="SPZ14" s="212"/>
      <c r="SQA14" s="212"/>
      <c r="SQB14" s="212"/>
      <c r="SQC14" s="212"/>
      <c r="SQD14" s="212"/>
      <c r="SQE14" s="212"/>
      <c r="SQF14" s="212"/>
      <c r="SQG14" s="212"/>
      <c r="SQH14" s="212"/>
      <c r="SQI14" s="212"/>
      <c r="SQJ14" s="212"/>
      <c r="SQK14" s="212"/>
      <c r="SQL14" s="212"/>
      <c r="SQM14" s="212"/>
      <c r="SQN14" s="212"/>
      <c r="SQO14" s="212"/>
      <c r="SQP14" s="212"/>
      <c r="SQQ14" s="212"/>
      <c r="SQR14" s="212"/>
      <c r="SQS14" s="212"/>
      <c r="SQT14" s="212"/>
      <c r="SQU14" s="212"/>
      <c r="SQV14" s="212"/>
      <c r="SQW14" s="212"/>
      <c r="SQX14" s="212"/>
      <c r="SQY14" s="212"/>
      <c r="SQZ14" s="212"/>
      <c r="SRA14" s="212"/>
      <c r="SRB14" s="212"/>
      <c r="SRC14" s="212"/>
      <c r="SRD14" s="212"/>
      <c r="SRE14" s="212"/>
      <c r="SRF14" s="212"/>
      <c r="SRG14" s="212"/>
      <c r="SRH14" s="212"/>
      <c r="SRI14" s="212"/>
      <c r="SRJ14" s="212"/>
      <c r="SRK14" s="212"/>
      <c r="SRL14" s="212"/>
      <c r="SRM14" s="212"/>
      <c r="SRN14" s="212"/>
      <c r="SRO14" s="212"/>
      <c r="SRP14" s="212"/>
      <c r="SRQ14" s="212"/>
      <c r="SRR14" s="212"/>
      <c r="SRS14" s="212"/>
      <c r="SRT14" s="212"/>
      <c r="SRU14" s="212"/>
      <c r="SRV14" s="212"/>
      <c r="SRW14" s="212"/>
      <c r="SRX14" s="212"/>
      <c r="SRY14" s="212"/>
      <c r="SRZ14" s="212"/>
      <c r="SSA14" s="212"/>
      <c r="SSB14" s="212"/>
      <c r="SSC14" s="212"/>
      <c r="SSD14" s="212"/>
      <c r="SSE14" s="212"/>
      <c r="SSF14" s="212"/>
      <c r="SSG14" s="212"/>
      <c r="SSH14" s="212"/>
      <c r="SSI14" s="212"/>
      <c r="SSJ14" s="212"/>
      <c r="SSK14" s="212"/>
      <c r="SSL14" s="212"/>
      <c r="SSM14" s="212"/>
      <c r="SSN14" s="212"/>
      <c r="SSO14" s="212"/>
      <c r="SSP14" s="212"/>
      <c r="SSQ14" s="212"/>
      <c r="SSR14" s="212"/>
      <c r="SSS14" s="212"/>
      <c r="SST14" s="212"/>
      <c r="SSU14" s="212"/>
      <c r="SSV14" s="212"/>
      <c r="SSW14" s="212"/>
      <c r="SSX14" s="212"/>
      <c r="SSY14" s="212"/>
      <c r="SSZ14" s="212"/>
      <c r="STA14" s="212"/>
      <c r="STB14" s="212"/>
      <c r="STC14" s="212"/>
      <c r="STD14" s="212"/>
      <c r="STE14" s="212"/>
      <c r="STF14" s="212"/>
      <c r="STG14" s="212"/>
      <c r="STH14" s="212"/>
      <c r="STI14" s="212"/>
      <c r="STJ14" s="212"/>
      <c r="STK14" s="212"/>
      <c r="STL14" s="212"/>
      <c r="STM14" s="212"/>
      <c r="STN14" s="212"/>
      <c r="STO14" s="212"/>
      <c r="STP14" s="212"/>
      <c r="STQ14" s="212"/>
      <c r="STR14" s="212"/>
      <c r="STS14" s="212"/>
      <c r="STT14" s="212"/>
      <c r="STU14" s="212"/>
      <c r="STV14" s="212"/>
      <c r="STW14" s="212"/>
      <c r="STX14" s="212"/>
      <c r="STY14" s="212"/>
      <c r="STZ14" s="212"/>
      <c r="SUA14" s="212"/>
      <c r="SUB14" s="212"/>
      <c r="SUC14" s="212"/>
      <c r="SUD14" s="212"/>
      <c r="SUE14" s="212"/>
      <c r="SUF14" s="212"/>
      <c r="SUG14" s="212"/>
      <c r="SUH14" s="212"/>
      <c r="SUI14" s="212"/>
      <c r="SUJ14" s="212"/>
      <c r="SUK14" s="212"/>
      <c r="SUL14" s="212"/>
      <c r="SUM14" s="212"/>
      <c r="SUN14" s="212"/>
      <c r="SUO14" s="212"/>
      <c r="SUP14" s="212"/>
      <c r="SUQ14" s="212"/>
      <c r="SUR14" s="212"/>
      <c r="SUS14" s="212"/>
      <c r="SUT14" s="212"/>
      <c r="SUU14" s="212"/>
      <c r="SUV14" s="212"/>
      <c r="SUW14" s="212"/>
      <c r="SUX14" s="212"/>
      <c r="SUY14" s="212"/>
      <c r="SUZ14" s="212"/>
      <c r="SVA14" s="212"/>
      <c r="SVB14" s="212"/>
      <c r="SVC14" s="212"/>
      <c r="SVD14" s="212"/>
      <c r="SVE14" s="212"/>
      <c r="SVF14" s="212"/>
      <c r="SVG14" s="212"/>
      <c r="SVH14" s="212"/>
      <c r="SVI14" s="212"/>
      <c r="SVJ14" s="212"/>
      <c r="SVK14" s="212"/>
      <c r="SVL14" s="212"/>
      <c r="SVM14" s="212"/>
      <c r="SVN14" s="212"/>
      <c r="SVO14" s="212"/>
      <c r="SVP14" s="212"/>
      <c r="SVQ14" s="212"/>
      <c r="SVR14" s="212"/>
      <c r="SVS14" s="212"/>
      <c r="SVT14" s="212"/>
      <c r="SVU14" s="212"/>
      <c r="SVV14" s="212"/>
      <c r="SVW14" s="212"/>
      <c r="SVX14" s="212"/>
      <c r="SVY14" s="212"/>
      <c r="SVZ14" s="212"/>
      <c r="SWA14" s="212"/>
      <c r="SWB14" s="212"/>
      <c r="SWC14" s="212"/>
      <c r="SWD14" s="212"/>
      <c r="SWE14" s="212"/>
      <c r="SWF14" s="212"/>
      <c r="SWG14" s="212"/>
      <c r="SWH14" s="212"/>
      <c r="SWI14" s="212"/>
      <c r="SWJ14" s="212"/>
      <c r="SWK14" s="212"/>
      <c r="SWL14" s="212"/>
      <c r="SWM14" s="212"/>
      <c r="SWN14" s="212"/>
      <c r="SWO14" s="212"/>
      <c r="SWP14" s="212"/>
      <c r="SWQ14" s="212"/>
      <c r="SWR14" s="212"/>
      <c r="SWS14" s="212"/>
      <c r="SWT14" s="212"/>
      <c r="SWU14" s="212"/>
      <c r="SWV14" s="212"/>
      <c r="SWW14" s="212"/>
      <c r="SWX14" s="212"/>
      <c r="SWY14" s="212"/>
      <c r="SWZ14" s="212"/>
      <c r="SXA14" s="212"/>
      <c r="SXB14" s="212"/>
      <c r="SXC14" s="212"/>
      <c r="SXD14" s="212"/>
      <c r="SXE14" s="212"/>
      <c r="SXF14" s="212"/>
      <c r="SXG14" s="212"/>
      <c r="SXH14" s="212"/>
      <c r="SXI14" s="212"/>
      <c r="SXJ14" s="212"/>
      <c r="SXK14" s="212"/>
      <c r="SXL14" s="212"/>
      <c r="SXM14" s="212"/>
      <c r="SXN14" s="212"/>
      <c r="SXO14" s="212"/>
      <c r="SXP14" s="212"/>
      <c r="SXQ14" s="212"/>
      <c r="SXR14" s="212"/>
      <c r="SXS14" s="212"/>
      <c r="SXT14" s="212"/>
      <c r="SXU14" s="212"/>
      <c r="SXV14" s="212"/>
      <c r="SXW14" s="212"/>
      <c r="SXX14" s="212"/>
      <c r="SXY14" s="212"/>
      <c r="SXZ14" s="212"/>
      <c r="SYA14" s="212"/>
      <c r="SYB14" s="212"/>
      <c r="SYC14" s="212"/>
      <c r="SYD14" s="212"/>
      <c r="SYE14" s="212"/>
      <c r="SYF14" s="212"/>
      <c r="SYG14" s="212"/>
      <c r="SYH14" s="212"/>
      <c r="SYI14" s="212"/>
      <c r="SYJ14" s="212"/>
      <c r="SYK14" s="212"/>
      <c r="SYL14" s="212"/>
      <c r="SYM14" s="212"/>
      <c r="SYN14" s="212"/>
      <c r="SYO14" s="212"/>
      <c r="SYP14" s="212"/>
      <c r="SYQ14" s="212"/>
      <c r="SYR14" s="212"/>
      <c r="SYS14" s="212"/>
      <c r="SYT14" s="212"/>
      <c r="SYU14" s="212"/>
      <c r="SYV14" s="212"/>
      <c r="SYW14" s="212"/>
      <c r="SYX14" s="212"/>
      <c r="SYY14" s="212"/>
      <c r="SYZ14" s="212"/>
      <c r="SZA14" s="212"/>
      <c r="SZB14" s="212"/>
      <c r="SZC14" s="212"/>
      <c r="SZD14" s="212"/>
      <c r="SZE14" s="212"/>
      <c r="SZF14" s="212"/>
      <c r="SZG14" s="212"/>
      <c r="SZH14" s="212"/>
      <c r="SZI14" s="212"/>
      <c r="SZJ14" s="212"/>
      <c r="SZK14" s="212"/>
      <c r="SZL14" s="212"/>
      <c r="SZM14" s="212"/>
      <c r="SZN14" s="212"/>
      <c r="SZO14" s="212"/>
      <c r="SZP14" s="212"/>
      <c r="SZQ14" s="212"/>
      <c r="SZR14" s="212"/>
      <c r="SZS14" s="212"/>
      <c r="SZT14" s="212"/>
      <c r="SZU14" s="212"/>
      <c r="SZV14" s="212"/>
      <c r="SZW14" s="212"/>
      <c r="SZX14" s="212"/>
      <c r="SZY14" s="212"/>
      <c r="SZZ14" s="212"/>
      <c r="TAA14" s="212"/>
      <c r="TAB14" s="212"/>
      <c r="TAC14" s="212"/>
      <c r="TAD14" s="212"/>
      <c r="TAE14" s="212"/>
      <c r="TAF14" s="212"/>
      <c r="TAG14" s="212"/>
      <c r="TAH14" s="212"/>
      <c r="TAI14" s="212"/>
      <c r="TAJ14" s="212"/>
      <c r="TAK14" s="212"/>
      <c r="TAL14" s="212"/>
      <c r="TAM14" s="212"/>
      <c r="TAN14" s="212"/>
      <c r="TAO14" s="212"/>
      <c r="TAP14" s="212"/>
      <c r="TAQ14" s="212"/>
      <c r="TAR14" s="212"/>
      <c r="TAS14" s="212"/>
      <c r="TAT14" s="212"/>
      <c r="TAU14" s="212"/>
      <c r="TAV14" s="212"/>
      <c r="TAW14" s="212"/>
      <c r="TAX14" s="212"/>
      <c r="TAY14" s="212"/>
      <c r="TAZ14" s="212"/>
      <c r="TBA14" s="212"/>
      <c r="TBB14" s="212"/>
      <c r="TBC14" s="212"/>
      <c r="TBD14" s="212"/>
      <c r="TBE14" s="212"/>
      <c r="TBF14" s="212"/>
      <c r="TBG14" s="212"/>
      <c r="TBH14" s="212"/>
      <c r="TBI14" s="212"/>
      <c r="TBJ14" s="212"/>
      <c r="TBK14" s="212"/>
      <c r="TBL14" s="212"/>
      <c r="TBM14" s="212"/>
      <c r="TBN14" s="212"/>
      <c r="TBO14" s="212"/>
      <c r="TBP14" s="212"/>
      <c r="TBQ14" s="212"/>
      <c r="TBR14" s="212"/>
      <c r="TBS14" s="212"/>
      <c r="TBT14" s="212"/>
      <c r="TBU14" s="212"/>
      <c r="TBV14" s="212"/>
      <c r="TBW14" s="212"/>
      <c r="TBX14" s="212"/>
      <c r="TBY14" s="212"/>
      <c r="TBZ14" s="212"/>
      <c r="TCA14" s="212"/>
      <c r="TCB14" s="212"/>
      <c r="TCC14" s="212"/>
      <c r="TCD14" s="212"/>
      <c r="TCE14" s="212"/>
      <c r="TCF14" s="212"/>
      <c r="TCG14" s="212"/>
      <c r="TCH14" s="212"/>
      <c r="TCI14" s="212"/>
      <c r="TCJ14" s="212"/>
      <c r="TCK14" s="212"/>
      <c r="TCL14" s="212"/>
      <c r="TCM14" s="212"/>
      <c r="TCN14" s="212"/>
      <c r="TCO14" s="212"/>
      <c r="TCP14" s="212"/>
      <c r="TCQ14" s="212"/>
      <c r="TCR14" s="212"/>
      <c r="TCS14" s="212"/>
      <c r="TCT14" s="212"/>
      <c r="TCU14" s="212"/>
      <c r="TCV14" s="212"/>
      <c r="TCW14" s="212"/>
      <c r="TCX14" s="212"/>
      <c r="TCY14" s="212"/>
      <c r="TCZ14" s="212"/>
      <c r="TDA14" s="212"/>
      <c r="TDB14" s="212"/>
      <c r="TDC14" s="212"/>
      <c r="TDD14" s="212"/>
      <c r="TDE14" s="212"/>
      <c r="TDF14" s="212"/>
      <c r="TDG14" s="212"/>
      <c r="TDH14" s="212"/>
      <c r="TDI14" s="212"/>
      <c r="TDJ14" s="212"/>
      <c r="TDK14" s="212"/>
      <c r="TDL14" s="212"/>
      <c r="TDM14" s="212"/>
      <c r="TDN14" s="212"/>
      <c r="TDO14" s="212"/>
      <c r="TDP14" s="212"/>
      <c r="TDQ14" s="212"/>
      <c r="TDR14" s="212"/>
      <c r="TDS14" s="212"/>
      <c r="TDT14" s="212"/>
      <c r="TDU14" s="212"/>
      <c r="TDV14" s="212"/>
      <c r="TDW14" s="212"/>
      <c r="TDX14" s="212"/>
      <c r="TDY14" s="212"/>
      <c r="TDZ14" s="212"/>
      <c r="TEA14" s="212"/>
      <c r="TEB14" s="212"/>
      <c r="TEC14" s="212"/>
      <c r="TED14" s="212"/>
      <c r="TEE14" s="212"/>
      <c r="TEF14" s="212"/>
      <c r="TEG14" s="212"/>
      <c r="TEH14" s="212"/>
      <c r="TEI14" s="212"/>
      <c r="TEJ14" s="212"/>
      <c r="TEK14" s="212"/>
      <c r="TEL14" s="212"/>
      <c r="TEM14" s="212"/>
      <c r="TEN14" s="212"/>
      <c r="TEO14" s="212"/>
      <c r="TEP14" s="212"/>
      <c r="TEQ14" s="212"/>
      <c r="TER14" s="212"/>
      <c r="TES14" s="212"/>
      <c r="TET14" s="212"/>
      <c r="TEU14" s="212"/>
      <c r="TEV14" s="212"/>
      <c r="TEW14" s="212"/>
      <c r="TEX14" s="212"/>
      <c r="TEY14" s="212"/>
      <c r="TEZ14" s="212"/>
      <c r="TFA14" s="212"/>
      <c r="TFB14" s="212"/>
      <c r="TFC14" s="212"/>
      <c r="TFD14" s="212"/>
      <c r="TFE14" s="212"/>
      <c r="TFF14" s="212"/>
      <c r="TFG14" s="212"/>
      <c r="TFH14" s="212"/>
      <c r="TFI14" s="212"/>
      <c r="TFJ14" s="212"/>
      <c r="TFK14" s="212"/>
      <c r="TFL14" s="212"/>
      <c r="TFM14" s="212"/>
      <c r="TFN14" s="212"/>
      <c r="TFO14" s="212"/>
      <c r="TFP14" s="212"/>
      <c r="TFQ14" s="212"/>
      <c r="TFR14" s="212"/>
      <c r="TFS14" s="212"/>
      <c r="TFT14" s="212"/>
      <c r="TFU14" s="212"/>
      <c r="TFV14" s="212"/>
      <c r="TFW14" s="212"/>
      <c r="TFX14" s="212"/>
      <c r="TFY14" s="212"/>
      <c r="TFZ14" s="212"/>
      <c r="TGA14" s="212"/>
      <c r="TGB14" s="212"/>
      <c r="TGC14" s="212"/>
      <c r="TGD14" s="212"/>
      <c r="TGE14" s="212"/>
      <c r="TGF14" s="212"/>
      <c r="TGG14" s="212"/>
      <c r="TGH14" s="212"/>
      <c r="TGI14" s="212"/>
      <c r="TGJ14" s="212"/>
      <c r="TGK14" s="212"/>
      <c r="TGL14" s="212"/>
      <c r="TGM14" s="212"/>
      <c r="TGN14" s="212"/>
      <c r="TGO14" s="212"/>
      <c r="TGP14" s="212"/>
      <c r="TGQ14" s="212"/>
      <c r="TGR14" s="212"/>
      <c r="TGS14" s="212"/>
      <c r="TGT14" s="212"/>
      <c r="TGU14" s="212"/>
      <c r="TGV14" s="212"/>
      <c r="TGW14" s="212"/>
      <c r="TGX14" s="212"/>
      <c r="TGY14" s="212"/>
      <c r="TGZ14" s="212"/>
      <c r="THA14" s="212"/>
      <c r="THB14" s="212"/>
      <c r="THC14" s="212"/>
      <c r="THD14" s="212"/>
      <c r="THE14" s="212"/>
      <c r="THF14" s="212"/>
      <c r="THG14" s="212"/>
      <c r="THH14" s="212"/>
      <c r="THI14" s="212"/>
      <c r="THJ14" s="212"/>
      <c r="THK14" s="212"/>
      <c r="THL14" s="212"/>
      <c r="THM14" s="212"/>
      <c r="THN14" s="212"/>
      <c r="THO14" s="212"/>
      <c r="THP14" s="212"/>
      <c r="THQ14" s="212"/>
      <c r="THR14" s="212"/>
      <c r="THS14" s="212"/>
      <c r="THT14" s="212"/>
      <c r="THU14" s="212"/>
      <c r="THV14" s="212"/>
      <c r="THW14" s="212"/>
      <c r="THX14" s="212"/>
      <c r="THY14" s="212"/>
      <c r="THZ14" s="212"/>
      <c r="TIA14" s="212"/>
      <c r="TIB14" s="212"/>
      <c r="TIC14" s="212"/>
      <c r="TID14" s="212"/>
      <c r="TIE14" s="212"/>
      <c r="TIF14" s="212"/>
      <c r="TIG14" s="212"/>
      <c r="TIH14" s="212"/>
      <c r="TII14" s="212"/>
      <c r="TIJ14" s="212"/>
      <c r="TIK14" s="212"/>
      <c r="TIL14" s="212"/>
      <c r="TIM14" s="212"/>
      <c r="TIN14" s="212"/>
      <c r="TIO14" s="212"/>
      <c r="TIP14" s="212"/>
      <c r="TIQ14" s="212"/>
      <c r="TIR14" s="212"/>
      <c r="TIS14" s="212"/>
      <c r="TIT14" s="212"/>
      <c r="TIU14" s="212"/>
      <c r="TIV14" s="212"/>
      <c r="TIW14" s="212"/>
      <c r="TIX14" s="212"/>
      <c r="TIY14" s="212"/>
      <c r="TIZ14" s="212"/>
      <c r="TJA14" s="212"/>
      <c r="TJB14" s="212"/>
      <c r="TJC14" s="212"/>
      <c r="TJD14" s="212"/>
      <c r="TJE14" s="212"/>
      <c r="TJF14" s="212"/>
      <c r="TJG14" s="212"/>
      <c r="TJH14" s="212"/>
      <c r="TJI14" s="212"/>
      <c r="TJJ14" s="212"/>
      <c r="TJK14" s="212"/>
      <c r="TJL14" s="212"/>
      <c r="TJM14" s="212"/>
      <c r="TJN14" s="212"/>
      <c r="TJO14" s="212"/>
      <c r="TJP14" s="212"/>
      <c r="TJQ14" s="212"/>
      <c r="TJR14" s="212"/>
      <c r="TJS14" s="212"/>
      <c r="TJT14" s="212"/>
      <c r="TJU14" s="212"/>
      <c r="TJV14" s="212"/>
      <c r="TJW14" s="212"/>
      <c r="TJX14" s="212"/>
      <c r="TJY14" s="212"/>
      <c r="TJZ14" s="212"/>
      <c r="TKA14" s="212"/>
      <c r="TKB14" s="212"/>
      <c r="TKC14" s="212"/>
      <c r="TKD14" s="212"/>
      <c r="TKE14" s="212"/>
      <c r="TKF14" s="212"/>
      <c r="TKG14" s="212"/>
      <c r="TKH14" s="212"/>
      <c r="TKI14" s="212"/>
      <c r="TKJ14" s="212"/>
      <c r="TKK14" s="212"/>
      <c r="TKL14" s="212"/>
      <c r="TKM14" s="212"/>
      <c r="TKN14" s="212"/>
      <c r="TKO14" s="212"/>
      <c r="TKP14" s="212"/>
      <c r="TKQ14" s="212"/>
      <c r="TKR14" s="212"/>
      <c r="TKS14" s="212"/>
      <c r="TKT14" s="212"/>
      <c r="TKU14" s="212"/>
      <c r="TKV14" s="212"/>
      <c r="TKW14" s="212"/>
      <c r="TKX14" s="212"/>
      <c r="TKY14" s="212"/>
      <c r="TKZ14" s="212"/>
      <c r="TLA14" s="212"/>
      <c r="TLB14" s="212"/>
      <c r="TLC14" s="212"/>
      <c r="TLD14" s="212"/>
      <c r="TLE14" s="212"/>
      <c r="TLF14" s="212"/>
      <c r="TLG14" s="212"/>
      <c r="TLH14" s="212"/>
      <c r="TLI14" s="212"/>
      <c r="TLJ14" s="212"/>
      <c r="TLK14" s="212"/>
      <c r="TLL14" s="212"/>
      <c r="TLM14" s="212"/>
      <c r="TLN14" s="212"/>
      <c r="TLO14" s="212"/>
      <c r="TLP14" s="212"/>
      <c r="TLQ14" s="212"/>
      <c r="TLR14" s="212"/>
      <c r="TLS14" s="212"/>
      <c r="TLT14" s="212"/>
      <c r="TLU14" s="212"/>
      <c r="TLV14" s="212"/>
      <c r="TLW14" s="212"/>
      <c r="TLX14" s="212"/>
      <c r="TLY14" s="212"/>
      <c r="TLZ14" s="212"/>
      <c r="TMA14" s="212"/>
      <c r="TMB14" s="212"/>
      <c r="TMC14" s="212"/>
      <c r="TMD14" s="212"/>
      <c r="TME14" s="212"/>
      <c r="TMF14" s="212"/>
      <c r="TMG14" s="212"/>
      <c r="TMH14" s="212"/>
      <c r="TMI14" s="212"/>
      <c r="TMJ14" s="212"/>
      <c r="TMK14" s="212"/>
      <c r="TML14" s="212"/>
      <c r="TMM14" s="212"/>
      <c r="TMN14" s="212"/>
      <c r="TMO14" s="212"/>
      <c r="TMP14" s="212"/>
      <c r="TMQ14" s="212"/>
      <c r="TMR14" s="212"/>
      <c r="TMS14" s="212"/>
      <c r="TMT14" s="212"/>
      <c r="TMU14" s="212"/>
      <c r="TMV14" s="212"/>
      <c r="TMW14" s="212"/>
      <c r="TMX14" s="212"/>
      <c r="TMY14" s="212"/>
      <c r="TMZ14" s="212"/>
      <c r="TNA14" s="212"/>
      <c r="TNB14" s="212"/>
      <c r="TNC14" s="212"/>
      <c r="TND14" s="212"/>
      <c r="TNE14" s="212"/>
      <c r="TNF14" s="212"/>
      <c r="TNG14" s="212"/>
      <c r="TNH14" s="212"/>
      <c r="TNI14" s="212"/>
      <c r="TNJ14" s="212"/>
      <c r="TNK14" s="212"/>
      <c r="TNL14" s="212"/>
      <c r="TNM14" s="212"/>
      <c r="TNN14" s="212"/>
      <c r="TNO14" s="212"/>
      <c r="TNP14" s="212"/>
      <c r="TNQ14" s="212"/>
      <c r="TNR14" s="212"/>
      <c r="TNS14" s="212"/>
      <c r="TNT14" s="212"/>
      <c r="TNU14" s="212"/>
      <c r="TNV14" s="212"/>
      <c r="TNW14" s="212"/>
      <c r="TNX14" s="212"/>
      <c r="TNY14" s="212"/>
      <c r="TNZ14" s="212"/>
      <c r="TOA14" s="212"/>
      <c r="TOB14" s="212"/>
      <c r="TOC14" s="212"/>
      <c r="TOD14" s="212"/>
      <c r="TOE14" s="212"/>
      <c r="TOF14" s="212"/>
      <c r="TOG14" s="212"/>
      <c r="TOH14" s="212"/>
      <c r="TOI14" s="212"/>
      <c r="TOJ14" s="212"/>
      <c r="TOK14" s="212"/>
      <c r="TOL14" s="212"/>
      <c r="TOM14" s="212"/>
      <c r="TON14" s="212"/>
      <c r="TOO14" s="212"/>
      <c r="TOP14" s="212"/>
      <c r="TOQ14" s="212"/>
      <c r="TOR14" s="212"/>
      <c r="TOS14" s="212"/>
      <c r="TOT14" s="212"/>
      <c r="TOU14" s="212"/>
      <c r="TOV14" s="212"/>
      <c r="TOW14" s="212"/>
      <c r="TOX14" s="212"/>
      <c r="TOY14" s="212"/>
      <c r="TOZ14" s="212"/>
      <c r="TPA14" s="212"/>
      <c r="TPB14" s="212"/>
      <c r="TPC14" s="212"/>
      <c r="TPD14" s="212"/>
      <c r="TPE14" s="212"/>
      <c r="TPF14" s="212"/>
      <c r="TPG14" s="212"/>
      <c r="TPH14" s="212"/>
      <c r="TPI14" s="212"/>
      <c r="TPJ14" s="212"/>
      <c r="TPK14" s="212"/>
      <c r="TPL14" s="212"/>
      <c r="TPM14" s="212"/>
      <c r="TPN14" s="212"/>
      <c r="TPO14" s="212"/>
      <c r="TPP14" s="212"/>
      <c r="TPQ14" s="212"/>
      <c r="TPR14" s="212"/>
      <c r="TPS14" s="212"/>
      <c r="TPT14" s="212"/>
      <c r="TPU14" s="212"/>
      <c r="TPV14" s="212"/>
      <c r="TPW14" s="212"/>
      <c r="TPX14" s="212"/>
      <c r="TPY14" s="212"/>
      <c r="TPZ14" s="212"/>
      <c r="TQA14" s="212"/>
      <c r="TQB14" s="212"/>
      <c r="TQC14" s="212"/>
      <c r="TQD14" s="212"/>
      <c r="TQE14" s="212"/>
      <c r="TQF14" s="212"/>
      <c r="TQG14" s="212"/>
      <c r="TQH14" s="212"/>
      <c r="TQI14" s="212"/>
      <c r="TQJ14" s="212"/>
      <c r="TQK14" s="212"/>
      <c r="TQL14" s="212"/>
      <c r="TQM14" s="212"/>
      <c r="TQN14" s="212"/>
      <c r="TQO14" s="212"/>
      <c r="TQP14" s="212"/>
      <c r="TQQ14" s="212"/>
      <c r="TQR14" s="212"/>
      <c r="TQS14" s="212"/>
      <c r="TQT14" s="212"/>
      <c r="TQU14" s="212"/>
      <c r="TQV14" s="212"/>
      <c r="TQW14" s="212"/>
      <c r="TQX14" s="212"/>
      <c r="TQY14" s="212"/>
      <c r="TQZ14" s="212"/>
      <c r="TRA14" s="212"/>
      <c r="TRB14" s="212"/>
      <c r="TRC14" s="212"/>
      <c r="TRD14" s="212"/>
      <c r="TRE14" s="212"/>
      <c r="TRF14" s="212"/>
      <c r="TRG14" s="212"/>
      <c r="TRH14" s="212"/>
      <c r="TRI14" s="212"/>
      <c r="TRJ14" s="212"/>
      <c r="TRK14" s="212"/>
      <c r="TRL14" s="212"/>
      <c r="TRM14" s="212"/>
      <c r="TRN14" s="212"/>
      <c r="TRO14" s="212"/>
      <c r="TRP14" s="212"/>
      <c r="TRQ14" s="212"/>
      <c r="TRR14" s="212"/>
      <c r="TRS14" s="212"/>
      <c r="TRT14" s="212"/>
      <c r="TRU14" s="212"/>
      <c r="TRV14" s="212"/>
      <c r="TRW14" s="212"/>
      <c r="TRX14" s="212"/>
      <c r="TRY14" s="212"/>
      <c r="TRZ14" s="212"/>
      <c r="TSA14" s="212"/>
      <c r="TSB14" s="212"/>
      <c r="TSC14" s="212"/>
      <c r="TSD14" s="212"/>
      <c r="TSE14" s="212"/>
      <c r="TSF14" s="212"/>
      <c r="TSG14" s="212"/>
      <c r="TSH14" s="212"/>
      <c r="TSI14" s="212"/>
      <c r="TSJ14" s="212"/>
      <c r="TSK14" s="212"/>
      <c r="TSL14" s="212"/>
      <c r="TSM14" s="212"/>
      <c r="TSN14" s="212"/>
      <c r="TSO14" s="212"/>
      <c r="TSP14" s="212"/>
      <c r="TSQ14" s="212"/>
      <c r="TSR14" s="212"/>
      <c r="TSS14" s="212"/>
      <c r="TST14" s="212"/>
      <c r="TSU14" s="212"/>
      <c r="TSV14" s="212"/>
      <c r="TSW14" s="212"/>
      <c r="TSX14" s="212"/>
      <c r="TSY14" s="212"/>
      <c r="TSZ14" s="212"/>
      <c r="TTA14" s="212"/>
      <c r="TTB14" s="212"/>
      <c r="TTC14" s="212"/>
      <c r="TTD14" s="212"/>
      <c r="TTE14" s="212"/>
      <c r="TTF14" s="212"/>
      <c r="TTG14" s="212"/>
      <c r="TTH14" s="212"/>
      <c r="TTI14" s="212"/>
      <c r="TTJ14" s="212"/>
      <c r="TTK14" s="212"/>
      <c r="TTL14" s="212"/>
      <c r="TTM14" s="212"/>
      <c r="TTN14" s="212"/>
      <c r="TTO14" s="212"/>
      <c r="TTP14" s="212"/>
      <c r="TTQ14" s="212"/>
      <c r="TTR14" s="212"/>
      <c r="TTS14" s="212"/>
      <c r="TTT14" s="212"/>
      <c r="TTU14" s="212"/>
      <c r="TTV14" s="212"/>
      <c r="TTW14" s="212"/>
      <c r="TTX14" s="212"/>
      <c r="TTY14" s="212"/>
      <c r="TTZ14" s="212"/>
      <c r="TUA14" s="212"/>
      <c r="TUB14" s="212"/>
      <c r="TUC14" s="212"/>
      <c r="TUD14" s="212"/>
      <c r="TUE14" s="212"/>
      <c r="TUF14" s="212"/>
      <c r="TUG14" s="212"/>
      <c r="TUH14" s="212"/>
      <c r="TUI14" s="212"/>
      <c r="TUJ14" s="212"/>
      <c r="TUK14" s="212"/>
      <c r="TUL14" s="212"/>
      <c r="TUM14" s="212"/>
      <c r="TUN14" s="212"/>
      <c r="TUO14" s="212"/>
      <c r="TUP14" s="212"/>
      <c r="TUQ14" s="212"/>
      <c r="TUR14" s="212"/>
      <c r="TUS14" s="212"/>
      <c r="TUT14" s="212"/>
      <c r="TUU14" s="212"/>
      <c r="TUV14" s="212"/>
      <c r="TUW14" s="212"/>
      <c r="TUX14" s="212"/>
      <c r="TUY14" s="212"/>
      <c r="TUZ14" s="212"/>
      <c r="TVA14" s="212"/>
      <c r="TVB14" s="212"/>
      <c r="TVC14" s="212"/>
      <c r="TVD14" s="212"/>
      <c r="TVE14" s="212"/>
      <c r="TVF14" s="212"/>
      <c r="TVG14" s="212"/>
      <c r="TVH14" s="212"/>
      <c r="TVI14" s="212"/>
      <c r="TVJ14" s="212"/>
      <c r="TVK14" s="212"/>
      <c r="TVL14" s="212"/>
      <c r="TVM14" s="212"/>
      <c r="TVN14" s="212"/>
      <c r="TVO14" s="212"/>
      <c r="TVP14" s="212"/>
      <c r="TVQ14" s="212"/>
      <c r="TVR14" s="212"/>
      <c r="TVS14" s="212"/>
      <c r="TVT14" s="212"/>
      <c r="TVU14" s="212"/>
      <c r="TVV14" s="212"/>
      <c r="TVW14" s="212"/>
      <c r="TVX14" s="212"/>
      <c r="TVY14" s="212"/>
      <c r="TVZ14" s="212"/>
      <c r="TWA14" s="212"/>
      <c r="TWB14" s="212"/>
      <c r="TWC14" s="212"/>
      <c r="TWD14" s="212"/>
      <c r="TWE14" s="212"/>
      <c r="TWF14" s="212"/>
      <c r="TWG14" s="212"/>
      <c r="TWH14" s="212"/>
      <c r="TWI14" s="212"/>
      <c r="TWJ14" s="212"/>
      <c r="TWK14" s="212"/>
      <c r="TWL14" s="212"/>
      <c r="TWM14" s="212"/>
      <c r="TWN14" s="212"/>
      <c r="TWO14" s="212"/>
      <c r="TWP14" s="212"/>
      <c r="TWQ14" s="212"/>
      <c r="TWR14" s="212"/>
      <c r="TWS14" s="212"/>
      <c r="TWT14" s="212"/>
      <c r="TWU14" s="212"/>
      <c r="TWV14" s="212"/>
      <c r="TWW14" s="212"/>
      <c r="TWX14" s="212"/>
      <c r="TWY14" s="212"/>
      <c r="TWZ14" s="212"/>
      <c r="TXA14" s="212"/>
      <c r="TXB14" s="212"/>
      <c r="TXC14" s="212"/>
      <c r="TXD14" s="212"/>
      <c r="TXE14" s="212"/>
      <c r="TXF14" s="212"/>
      <c r="TXG14" s="212"/>
      <c r="TXH14" s="212"/>
      <c r="TXI14" s="212"/>
      <c r="TXJ14" s="212"/>
      <c r="TXK14" s="212"/>
      <c r="TXL14" s="212"/>
      <c r="TXM14" s="212"/>
      <c r="TXN14" s="212"/>
      <c r="TXO14" s="212"/>
      <c r="TXP14" s="212"/>
      <c r="TXQ14" s="212"/>
      <c r="TXR14" s="212"/>
      <c r="TXS14" s="212"/>
      <c r="TXT14" s="212"/>
      <c r="TXU14" s="212"/>
      <c r="TXV14" s="212"/>
      <c r="TXW14" s="212"/>
      <c r="TXX14" s="212"/>
      <c r="TXY14" s="212"/>
      <c r="TXZ14" s="212"/>
      <c r="TYA14" s="212"/>
      <c r="TYB14" s="212"/>
      <c r="TYC14" s="212"/>
      <c r="TYD14" s="212"/>
      <c r="TYE14" s="212"/>
      <c r="TYF14" s="212"/>
      <c r="TYG14" s="212"/>
      <c r="TYH14" s="212"/>
      <c r="TYI14" s="212"/>
      <c r="TYJ14" s="212"/>
      <c r="TYK14" s="212"/>
      <c r="TYL14" s="212"/>
      <c r="TYM14" s="212"/>
      <c r="TYN14" s="212"/>
      <c r="TYO14" s="212"/>
      <c r="TYP14" s="212"/>
      <c r="TYQ14" s="212"/>
      <c r="TYR14" s="212"/>
      <c r="TYS14" s="212"/>
      <c r="TYT14" s="212"/>
      <c r="TYU14" s="212"/>
      <c r="TYV14" s="212"/>
      <c r="TYW14" s="212"/>
      <c r="TYX14" s="212"/>
      <c r="TYY14" s="212"/>
      <c r="TYZ14" s="212"/>
      <c r="TZA14" s="212"/>
      <c r="TZB14" s="212"/>
      <c r="TZC14" s="212"/>
      <c r="TZD14" s="212"/>
      <c r="TZE14" s="212"/>
      <c r="TZF14" s="212"/>
      <c r="TZG14" s="212"/>
      <c r="TZH14" s="212"/>
      <c r="TZI14" s="212"/>
      <c r="TZJ14" s="212"/>
      <c r="TZK14" s="212"/>
      <c r="TZL14" s="212"/>
      <c r="TZM14" s="212"/>
      <c r="TZN14" s="212"/>
      <c r="TZO14" s="212"/>
      <c r="TZP14" s="212"/>
      <c r="TZQ14" s="212"/>
      <c r="TZR14" s="212"/>
      <c r="TZS14" s="212"/>
      <c r="TZT14" s="212"/>
      <c r="TZU14" s="212"/>
      <c r="TZV14" s="212"/>
      <c r="TZW14" s="212"/>
      <c r="TZX14" s="212"/>
      <c r="TZY14" s="212"/>
      <c r="TZZ14" s="212"/>
      <c r="UAA14" s="212"/>
      <c r="UAB14" s="212"/>
      <c r="UAC14" s="212"/>
      <c r="UAD14" s="212"/>
      <c r="UAE14" s="212"/>
      <c r="UAF14" s="212"/>
      <c r="UAG14" s="212"/>
      <c r="UAH14" s="212"/>
      <c r="UAI14" s="212"/>
      <c r="UAJ14" s="212"/>
      <c r="UAK14" s="212"/>
      <c r="UAL14" s="212"/>
      <c r="UAM14" s="212"/>
      <c r="UAN14" s="212"/>
      <c r="UAO14" s="212"/>
      <c r="UAP14" s="212"/>
      <c r="UAQ14" s="212"/>
      <c r="UAR14" s="212"/>
      <c r="UAS14" s="212"/>
      <c r="UAT14" s="212"/>
      <c r="UAU14" s="212"/>
      <c r="UAV14" s="212"/>
      <c r="UAW14" s="212"/>
      <c r="UAX14" s="212"/>
      <c r="UAY14" s="212"/>
      <c r="UAZ14" s="212"/>
      <c r="UBA14" s="212"/>
      <c r="UBB14" s="212"/>
      <c r="UBC14" s="212"/>
      <c r="UBD14" s="212"/>
      <c r="UBE14" s="212"/>
      <c r="UBF14" s="212"/>
      <c r="UBG14" s="212"/>
      <c r="UBH14" s="212"/>
      <c r="UBI14" s="212"/>
      <c r="UBJ14" s="212"/>
      <c r="UBK14" s="212"/>
      <c r="UBL14" s="212"/>
      <c r="UBM14" s="212"/>
      <c r="UBN14" s="212"/>
      <c r="UBO14" s="212"/>
      <c r="UBP14" s="212"/>
      <c r="UBQ14" s="212"/>
      <c r="UBR14" s="212"/>
      <c r="UBS14" s="212"/>
      <c r="UBT14" s="212"/>
      <c r="UBU14" s="212"/>
      <c r="UBV14" s="212"/>
      <c r="UBW14" s="212"/>
      <c r="UBX14" s="212"/>
      <c r="UBY14" s="212"/>
      <c r="UBZ14" s="212"/>
      <c r="UCA14" s="212"/>
      <c r="UCB14" s="212"/>
      <c r="UCC14" s="212"/>
      <c r="UCD14" s="212"/>
      <c r="UCE14" s="212"/>
      <c r="UCF14" s="212"/>
      <c r="UCG14" s="212"/>
      <c r="UCH14" s="212"/>
      <c r="UCI14" s="212"/>
      <c r="UCJ14" s="212"/>
      <c r="UCK14" s="212"/>
      <c r="UCL14" s="212"/>
      <c r="UCM14" s="212"/>
      <c r="UCN14" s="212"/>
      <c r="UCO14" s="212"/>
      <c r="UCP14" s="212"/>
      <c r="UCQ14" s="212"/>
      <c r="UCR14" s="212"/>
      <c r="UCS14" s="212"/>
      <c r="UCT14" s="212"/>
      <c r="UCU14" s="212"/>
      <c r="UCV14" s="212"/>
      <c r="UCW14" s="212"/>
      <c r="UCX14" s="212"/>
      <c r="UCY14" s="212"/>
      <c r="UCZ14" s="212"/>
      <c r="UDA14" s="212"/>
      <c r="UDB14" s="212"/>
      <c r="UDC14" s="212"/>
      <c r="UDD14" s="212"/>
      <c r="UDE14" s="212"/>
      <c r="UDF14" s="212"/>
      <c r="UDG14" s="212"/>
      <c r="UDH14" s="212"/>
      <c r="UDI14" s="212"/>
      <c r="UDJ14" s="212"/>
      <c r="UDK14" s="212"/>
      <c r="UDL14" s="212"/>
      <c r="UDM14" s="212"/>
      <c r="UDN14" s="212"/>
      <c r="UDO14" s="212"/>
      <c r="UDP14" s="212"/>
      <c r="UDQ14" s="212"/>
      <c r="UDR14" s="212"/>
      <c r="UDS14" s="212"/>
      <c r="UDT14" s="212"/>
      <c r="UDU14" s="212"/>
      <c r="UDV14" s="212"/>
      <c r="UDW14" s="212"/>
      <c r="UDX14" s="212"/>
      <c r="UDY14" s="212"/>
      <c r="UDZ14" s="212"/>
      <c r="UEA14" s="212"/>
      <c r="UEB14" s="212"/>
      <c r="UEC14" s="212"/>
      <c r="UED14" s="212"/>
      <c r="UEE14" s="212"/>
      <c r="UEF14" s="212"/>
      <c r="UEG14" s="212"/>
      <c r="UEH14" s="212"/>
      <c r="UEI14" s="212"/>
      <c r="UEJ14" s="212"/>
      <c r="UEK14" s="212"/>
      <c r="UEL14" s="212"/>
      <c r="UEM14" s="212"/>
      <c r="UEN14" s="212"/>
      <c r="UEO14" s="212"/>
      <c r="UEP14" s="212"/>
      <c r="UEQ14" s="212"/>
      <c r="UER14" s="212"/>
      <c r="UES14" s="212"/>
      <c r="UET14" s="212"/>
      <c r="UEU14" s="212"/>
      <c r="UEV14" s="212"/>
      <c r="UEW14" s="212"/>
      <c r="UEX14" s="212"/>
      <c r="UEY14" s="212"/>
      <c r="UEZ14" s="212"/>
      <c r="UFA14" s="212"/>
      <c r="UFB14" s="212"/>
      <c r="UFC14" s="212"/>
      <c r="UFD14" s="212"/>
      <c r="UFE14" s="212"/>
      <c r="UFF14" s="212"/>
      <c r="UFG14" s="212"/>
      <c r="UFH14" s="212"/>
      <c r="UFI14" s="212"/>
      <c r="UFJ14" s="212"/>
      <c r="UFK14" s="212"/>
      <c r="UFL14" s="212"/>
      <c r="UFM14" s="212"/>
      <c r="UFN14" s="212"/>
      <c r="UFO14" s="212"/>
      <c r="UFP14" s="212"/>
      <c r="UFQ14" s="212"/>
      <c r="UFR14" s="212"/>
      <c r="UFS14" s="212"/>
      <c r="UFT14" s="212"/>
      <c r="UFU14" s="212"/>
      <c r="UFV14" s="212"/>
      <c r="UFW14" s="212"/>
      <c r="UFX14" s="212"/>
      <c r="UFY14" s="212"/>
      <c r="UFZ14" s="212"/>
      <c r="UGA14" s="212"/>
      <c r="UGB14" s="212"/>
      <c r="UGC14" s="212"/>
      <c r="UGD14" s="212"/>
      <c r="UGE14" s="212"/>
      <c r="UGF14" s="212"/>
      <c r="UGG14" s="212"/>
      <c r="UGH14" s="212"/>
      <c r="UGI14" s="212"/>
      <c r="UGJ14" s="212"/>
      <c r="UGK14" s="212"/>
      <c r="UGL14" s="212"/>
      <c r="UGM14" s="212"/>
      <c r="UGN14" s="212"/>
      <c r="UGO14" s="212"/>
      <c r="UGP14" s="212"/>
      <c r="UGQ14" s="212"/>
      <c r="UGR14" s="212"/>
      <c r="UGS14" s="212"/>
      <c r="UGT14" s="212"/>
      <c r="UGU14" s="212"/>
      <c r="UGV14" s="212"/>
      <c r="UGW14" s="212"/>
      <c r="UGX14" s="212"/>
      <c r="UGY14" s="212"/>
      <c r="UGZ14" s="212"/>
      <c r="UHA14" s="212"/>
      <c r="UHB14" s="212"/>
      <c r="UHC14" s="212"/>
      <c r="UHD14" s="212"/>
      <c r="UHE14" s="212"/>
      <c r="UHF14" s="212"/>
      <c r="UHG14" s="212"/>
      <c r="UHH14" s="212"/>
      <c r="UHI14" s="212"/>
      <c r="UHJ14" s="212"/>
      <c r="UHK14" s="212"/>
      <c r="UHL14" s="212"/>
      <c r="UHM14" s="212"/>
      <c r="UHN14" s="212"/>
      <c r="UHO14" s="212"/>
      <c r="UHP14" s="212"/>
      <c r="UHQ14" s="212"/>
      <c r="UHR14" s="212"/>
      <c r="UHS14" s="212"/>
      <c r="UHT14" s="212"/>
      <c r="UHU14" s="212"/>
      <c r="UHV14" s="212"/>
      <c r="UHW14" s="212"/>
      <c r="UHX14" s="212"/>
      <c r="UHY14" s="212"/>
      <c r="UHZ14" s="212"/>
      <c r="UIA14" s="212"/>
      <c r="UIB14" s="212"/>
      <c r="UIC14" s="212"/>
      <c r="UID14" s="212"/>
      <c r="UIE14" s="212"/>
      <c r="UIF14" s="212"/>
      <c r="UIG14" s="212"/>
      <c r="UIH14" s="212"/>
      <c r="UII14" s="212"/>
      <c r="UIJ14" s="212"/>
      <c r="UIK14" s="212"/>
      <c r="UIL14" s="212"/>
      <c r="UIM14" s="212"/>
      <c r="UIN14" s="212"/>
      <c r="UIO14" s="212"/>
      <c r="UIP14" s="212"/>
      <c r="UIQ14" s="212"/>
      <c r="UIR14" s="212"/>
      <c r="UIS14" s="212"/>
      <c r="UIT14" s="212"/>
      <c r="UIU14" s="212"/>
      <c r="UIV14" s="212"/>
      <c r="UIW14" s="212"/>
      <c r="UIX14" s="212"/>
      <c r="UIY14" s="212"/>
      <c r="UIZ14" s="212"/>
      <c r="UJA14" s="212"/>
      <c r="UJB14" s="212"/>
      <c r="UJC14" s="212"/>
      <c r="UJD14" s="212"/>
      <c r="UJE14" s="212"/>
      <c r="UJF14" s="212"/>
      <c r="UJG14" s="212"/>
      <c r="UJH14" s="212"/>
      <c r="UJI14" s="212"/>
      <c r="UJJ14" s="212"/>
      <c r="UJK14" s="212"/>
      <c r="UJL14" s="212"/>
      <c r="UJM14" s="212"/>
      <c r="UJN14" s="212"/>
      <c r="UJO14" s="212"/>
      <c r="UJP14" s="212"/>
      <c r="UJQ14" s="212"/>
      <c r="UJR14" s="212"/>
      <c r="UJS14" s="212"/>
      <c r="UJT14" s="212"/>
      <c r="UJU14" s="212"/>
      <c r="UJV14" s="212"/>
      <c r="UJW14" s="212"/>
      <c r="UJX14" s="212"/>
      <c r="UJY14" s="212"/>
      <c r="UJZ14" s="212"/>
      <c r="UKA14" s="212"/>
      <c r="UKB14" s="212"/>
      <c r="UKC14" s="212"/>
      <c r="UKD14" s="212"/>
      <c r="UKE14" s="212"/>
      <c r="UKF14" s="212"/>
      <c r="UKG14" s="212"/>
      <c r="UKH14" s="212"/>
      <c r="UKI14" s="212"/>
      <c r="UKJ14" s="212"/>
      <c r="UKK14" s="212"/>
      <c r="UKL14" s="212"/>
      <c r="UKM14" s="212"/>
      <c r="UKN14" s="212"/>
      <c r="UKO14" s="212"/>
      <c r="UKP14" s="212"/>
      <c r="UKQ14" s="212"/>
      <c r="UKR14" s="212"/>
      <c r="UKS14" s="212"/>
      <c r="UKT14" s="212"/>
      <c r="UKU14" s="212"/>
      <c r="UKV14" s="212"/>
      <c r="UKW14" s="212"/>
      <c r="UKX14" s="212"/>
      <c r="UKY14" s="212"/>
      <c r="UKZ14" s="212"/>
      <c r="ULA14" s="212"/>
      <c r="ULB14" s="212"/>
      <c r="ULC14" s="212"/>
      <c r="ULD14" s="212"/>
      <c r="ULE14" s="212"/>
      <c r="ULF14" s="212"/>
      <c r="ULG14" s="212"/>
      <c r="ULH14" s="212"/>
      <c r="ULI14" s="212"/>
      <c r="ULJ14" s="212"/>
      <c r="ULK14" s="212"/>
      <c r="ULL14" s="212"/>
      <c r="ULM14" s="212"/>
      <c r="ULN14" s="212"/>
      <c r="ULO14" s="212"/>
      <c r="ULP14" s="212"/>
      <c r="ULQ14" s="212"/>
      <c r="ULR14" s="212"/>
      <c r="ULS14" s="212"/>
      <c r="ULT14" s="212"/>
      <c r="ULU14" s="212"/>
      <c r="ULV14" s="212"/>
      <c r="ULW14" s="212"/>
      <c r="ULX14" s="212"/>
      <c r="ULY14" s="212"/>
      <c r="ULZ14" s="212"/>
      <c r="UMA14" s="212"/>
      <c r="UMB14" s="212"/>
      <c r="UMC14" s="212"/>
      <c r="UMD14" s="212"/>
      <c r="UME14" s="212"/>
      <c r="UMF14" s="212"/>
      <c r="UMG14" s="212"/>
      <c r="UMH14" s="212"/>
      <c r="UMI14" s="212"/>
      <c r="UMJ14" s="212"/>
      <c r="UMK14" s="212"/>
      <c r="UML14" s="212"/>
      <c r="UMM14" s="212"/>
      <c r="UMN14" s="212"/>
      <c r="UMO14" s="212"/>
      <c r="UMP14" s="212"/>
      <c r="UMQ14" s="212"/>
      <c r="UMR14" s="212"/>
      <c r="UMS14" s="212"/>
      <c r="UMT14" s="212"/>
      <c r="UMU14" s="212"/>
      <c r="UMV14" s="212"/>
      <c r="UMW14" s="212"/>
      <c r="UMX14" s="212"/>
      <c r="UMY14" s="212"/>
      <c r="UMZ14" s="212"/>
      <c r="UNA14" s="212"/>
      <c r="UNB14" s="212"/>
      <c r="UNC14" s="212"/>
      <c r="UND14" s="212"/>
      <c r="UNE14" s="212"/>
      <c r="UNF14" s="212"/>
      <c r="UNG14" s="212"/>
      <c r="UNH14" s="212"/>
      <c r="UNI14" s="212"/>
      <c r="UNJ14" s="212"/>
      <c r="UNK14" s="212"/>
      <c r="UNL14" s="212"/>
      <c r="UNM14" s="212"/>
      <c r="UNN14" s="212"/>
      <c r="UNO14" s="212"/>
      <c r="UNP14" s="212"/>
      <c r="UNQ14" s="212"/>
      <c r="UNR14" s="212"/>
      <c r="UNS14" s="212"/>
      <c r="UNT14" s="212"/>
      <c r="UNU14" s="212"/>
      <c r="UNV14" s="212"/>
      <c r="UNW14" s="212"/>
      <c r="UNX14" s="212"/>
      <c r="UNY14" s="212"/>
      <c r="UNZ14" s="212"/>
      <c r="UOA14" s="212"/>
      <c r="UOB14" s="212"/>
      <c r="UOC14" s="212"/>
      <c r="UOD14" s="212"/>
      <c r="UOE14" s="212"/>
      <c r="UOF14" s="212"/>
      <c r="UOG14" s="212"/>
      <c r="UOH14" s="212"/>
      <c r="UOI14" s="212"/>
      <c r="UOJ14" s="212"/>
      <c r="UOK14" s="212"/>
      <c r="UOL14" s="212"/>
      <c r="UOM14" s="212"/>
      <c r="UON14" s="212"/>
      <c r="UOO14" s="212"/>
      <c r="UOP14" s="212"/>
      <c r="UOQ14" s="212"/>
      <c r="UOR14" s="212"/>
      <c r="UOS14" s="212"/>
      <c r="UOT14" s="212"/>
      <c r="UOU14" s="212"/>
      <c r="UOV14" s="212"/>
      <c r="UOW14" s="212"/>
      <c r="UOX14" s="212"/>
      <c r="UOY14" s="212"/>
      <c r="UOZ14" s="212"/>
      <c r="UPA14" s="212"/>
      <c r="UPB14" s="212"/>
      <c r="UPC14" s="212"/>
      <c r="UPD14" s="212"/>
      <c r="UPE14" s="212"/>
      <c r="UPF14" s="212"/>
      <c r="UPG14" s="212"/>
      <c r="UPH14" s="212"/>
      <c r="UPI14" s="212"/>
      <c r="UPJ14" s="212"/>
      <c r="UPK14" s="212"/>
      <c r="UPL14" s="212"/>
      <c r="UPM14" s="212"/>
      <c r="UPN14" s="212"/>
      <c r="UPO14" s="212"/>
      <c r="UPP14" s="212"/>
      <c r="UPQ14" s="212"/>
      <c r="UPR14" s="212"/>
      <c r="UPS14" s="212"/>
      <c r="UPT14" s="212"/>
      <c r="UPU14" s="212"/>
      <c r="UPV14" s="212"/>
      <c r="UPW14" s="212"/>
      <c r="UPX14" s="212"/>
      <c r="UPY14" s="212"/>
      <c r="UPZ14" s="212"/>
      <c r="UQA14" s="212"/>
      <c r="UQB14" s="212"/>
      <c r="UQC14" s="212"/>
      <c r="UQD14" s="212"/>
      <c r="UQE14" s="212"/>
      <c r="UQF14" s="212"/>
      <c r="UQG14" s="212"/>
      <c r="UQH14" s="212"/>
      <c r="UQI14" s="212"/>
      <c r="UQJ14" s="212"/>
      <c r="UQK14" s="212"/>
      <c r="UQL14" s="212"/>
      <c r="UQM14" s="212"/>
      <c r="UQN14" s="212"/>
      <c r="UQO14" s="212"/>
      <c r="UQP14" s="212"/>
      <c r="UQQ14" s="212"/>
      <c r="UQR14" s="212"/>
      <c r="UQS14" s="212"/>
      <c r="UQT14" s="212"/>
      <c r="UQU14" s="212"/>
      <c r="UQV14" s="212"/>
      <c r="UQW14" s="212"/>
      <c r="UQX14" s="212"/>
      <c r="UQY14" s="212"/>
      <c r="UQZ14" s="212"/>
      <c r="URA14" s="212"/>
      <c r="URB14" s="212"/>
      <c r="URC14" s="212"/>
      <c r="URD14" s="212"/>
      <c r="URE14" s="212"/>
      <c r="URF14" s="212"/>
      <c r="URG14" s="212"/>
      <c r="URH14" s="212"/>
      <c r="URI14" s="212"/>
      <c r="URJ14" s="212"/>
      <c r="URK14" s="212"/>
      <c r="URL14" s="212"/>
      <c r="URM14" s="212"/>
      <c r="URN14" s="212"/>
      <c r="URO14" s="212"/>
      <c r="URP14" s="212"/>
      <c r="URQ14" s="212"/>
      <c r="URR14" s="212"/>
      <c r="URS14" s="212"/>
      <c r="URT14" s="212"/>
      <c r="URU14" s="212"/>
      <c r="URV14" s="212"/>
      <c r="URW14" s="212"/>
      <c r="URX14" s="212"/>
      <c r="URY14" s="212"/>
      <c r="URZ14" s="212"/>
      <c r="USA14" s="212"/>
      <c r="USB14" s="212"/>
      <c r="USC14" s="212"/>
      <c r="USD14" s="212"/>
      <c r="USE14" s="212"/>
      <c r="USF14" s="212"/>
      <c r="USG14" s="212"/>
      <c r="USH14" s="212"/>
      <c r="USI14" s="212"/>
      <c r="USJ14" s="212"/>
      <c r="USK14" s="212"/>
      <c r="USL14" s="212"/>
      <c r="USM14" s="212"/>
      <c r="USN14" s="212"/>
      <c r="USO14" s="212"/>
      <c r="USP14" s="212"/>
      <c r="USQ14" s="212"/>
      <c r="USR14" s="212"/>
      <c r="USS14" s="212"/>
      <c r="UST14" s="212"/>
      <c r="USU14" s="212"/>
      <c r="USV14" s="212"/>
      <c r="USW14" s="212"/>
      <c r="USX14" s="212"/>
      <c r="USY14" s="212"/>
      <c r="USZ14" s="212"/>
      <c r="UTA14" s="212"/>
      <c r="UTB14" s="212"/>
      <c r="UTC14" s="212"/>
      <c r="UTD14" s="212"/>
      <c r="UTE14" s="212"/>
      <c r="UTF14" s="212"/>
      <c r="UTG14" s="212"/>
      <c r="UTH14" s="212"/>
      <c r="UTI14" s="212"/>
      <c r="UTJ14" s="212"/>
      <c r="UTK14" s="212"/>
      <c r="UTL14" s="212"/>
      <c r="UTM14" s="212"/>
      <c r="UTN14" s="212"/>
      <c r="UTO14" s="212"/>
      <c r="UTP14" s="212"/>
      <c r="UTQ14" s="212"/>
      <c r="UTR14" s="212"/>
      <c r="UTS14" s="212"/>
      <c r="UTT14" s="212"/>
      <c r="UTU14" s="212"/>
      <c r="UTV14" s="212"/>
      <c r="UTW14" s="212"/>
      <c r="UTX14" s="212"/>
      <c r="UTY14" s="212"/>
      <c r="UTZ14" s="212"/>
      <c r="UUA14" s="212"/>
      <c r="UUB14" s="212"/>
      <c r="UUC14" s="212"/>
      <c r="UUD14" s="212"/>
      <c r="UUE14" s="212"/>
      <c r="UUF14" s="212"/>
      <c r="UUG14" s="212"/>
      <c r="UUH14" s="212"/>
      <c r="UUI14" s="212"/>
      <c r="UUJ14" s="212"/>
      <c r="UUK14" s="212"/>
      <c r="UUL14" s="212"/>
      <c r="UUM14" s="212"/>
      <c r="UUN14" s="212"/>
      <c r="UUO14" s="212"/>
      <c r="UUP14" s="212"/>
      <c r="UUQ14" s="212"/>
      <c r="UUR14" s="212"/>
      <c r="UUS14" s="212"/>
      <c r="UUT14" s="212"/>
      <c r="UUU14" s="212"/>
      <c r="UUV14" s="212"/>
      <c r="UUW14" s="212"/>
      <c r="UUX14" s="212"/>
      <c r="UUY14" s="212"/>
      <c r="UUZ14" s="212"/>
      <c r="UVA14" s="212"/>
      <c r="UVB14" s="212"/>
      <c r="UVC14" s="212"/>
      <c r="UVD14" s="212"/>
      <c r="UVE14" s="212"/>
      <c r="UVF14" s="212"/>
      <c r="UVG14" s="212"/>
      <c r="UVH14" s="212"/>
      <c r="UVI14" s="212"/>
      <c r="UVJ14" s="212"/>
      <c r="UVK14" s="212"/>
      <c r="UVL14" s="212"/>
      <c r="UVM14" s="212"/>
      <c r="UVN14" s="212"/>
      <c r="UVO14" s="212"/>
      <c r="UVP14" s="212"/>
      <c r="UVQ14" s="212"/>
      <c r="UVR14" s="212"/>
      <c r="UVS14" s="212"/>
      <c r="UVT14" s="212"/>
      <c r="UVU14" s="212"/>
      <c r="UVV14" s="212"/>
      <c r="UVW14" s="212"/>
      <c r="UVX14" s="212"/>
      <c r="UVY14" s="212"/>
      <c r="UVZ14" s="212"/>
      <c r="UWA14" s="212"/>
      <c r="UWB14" s="212"/>
      <c r="UWC14" s="212"/>
      <c r="UWD14" s="212"/>
      <c r="UWE14" s="212"/>
      <c r="UWF14" s="212"/>
      <c r="UWG14" s="212"/>
      <c r="UWH14" s="212"/>
      <c r="UWI14" s="212"/>
      <c r="UWJ14" s="212"/>
      <c r="UWK14" s="212"/>
      <c r="UWL14" s="212"/>
      <c r="UWM14" s="212"/>
      <c r="UWN14" s="212"/>
      <c r="UWO14" s="212"/>
      <c r="UWP14" s="212"/>
      <c r="UWQ14" s="212"/>
      <c r="UWR14" s="212"/>
      <c r="UWS14" s="212"/>
      <c r="UWT14" s="212"/>
      <c r="UWU14" s="212"/>
      <c r="UWV14" s="212"/>
      <c r="UWW14" s="212"/>
      <c r="UWX14" s="212"/>
      <c r="UWY14" s="212"/>
      <c r="UWZ14" s="212"/>
      <c r="UXA14" s="212"/>
      <c r="UXB14" s="212"/>
      <c r="UXC14" s="212"/>
      <c r="UXD14" s="212"/>
      <c r="UXE14" s="212"/>
      <c r="UXF14" s="212"/>
      <c r="UXG14" s="212"/>
      <c r="UXH14" s="212"/>
      <c r="UXI14" s="212"/>
      <c r="UXJ14" s="212"/>
      <c r="UXK14" s="212"/>
      <c r="UXL14" s="212"/>
      <c r="UXM14" s="212"/>
      <c r="UXN14" s="212"/>
      <c r="UXO14" s="212"/>
      <c r="UXP14" s="212"/>
      <c r="UXQ14" s="212"/>
      <c r="UXR14" s="212"/>
      <c r="UXS14" s="212"/>
      <c r="UXT14" s="212"/>
      <c r="UXU14" s="212"/>
      <c r="UXV14" s="212"/>
      <c r="UXW14" s="212"/>
      <c r="UXX14" s="212"/>
      <c r="UXY14" s="212"/>
      <c r="UXZ14" s="212"/>
      <c r="UYA14" s="212"/>
      <c r="UYB14" s="212"/>
      <c r="UYC14" s="212"/>
      <c r="UYD14" s="212"/>
      <c r="UYE14" s="212"/>
      <c r="UYF14" s="212"/>
      <c r="UYG14" s="212"/>
      <c r="UYH14" s="212"/>
      <c r="UYI14" s="212"/>
      <c r="UYJ14" s="212"/>
      <c r="UYK14" s="212"/>
      <c r="UYL14" s="212"/>
      <c r="UYM14" s="212"/>
      <c r="UYN14" s="212"/>
      <c r="UYO14" s="212"/>
      <c r="UYP14" s="212"/>
      <c r="UYQ14" s="212"/>
      <c r="UYR14" s="212"/>
      <c r="UYS14" s="212"/>
      <c r="UYT14" s="212"/>
      <c r="UYU14" s="212"/>
      <c r="UYV14" s="212"/>
      <c r="UYW14" s="212"/>
      <c r="UYX14" s="212"/>
      <c r="UYY14" s="212"/>
      <c r="UYZ14" s="212"/>
      <c r="UZA14" s="212"/>
      <c r="UZB14" s="212"/>
      <c r="UZC14" s="212"/>
      <c r="UZD14" s="212"/>
      <c r="UZE14" s="212"/>
      <c r="UZF14" s="212"/>
      <c r="UZG14" s="212"/>
      <c r="UZH14" s="212"/>
      <c r="UZI14" s="212"/>
      <c r="UZJ14" s="212"/>
      <c r="UZK14" s="212"/>
      <c r="UZL14" s="212"/>
      <c r="UZM14" s="212"/>
      <c r="UZN14" s="212"/>
      <c r="UZO14" s="212"/>
      <c r="UZP14" s="212"/>
      <c r="UZQ14" s="212"/>
      <c r="UZR14" s="212"/>
      <c r="UZS14" s="212"/>
      <c r="UZT14" s="212"/>
      <c r="UZU14" s="212"/>
      <c r="UZV14" s="212"/>
      <c r="UZW14" s="212"/>
      <c r="UZX14" s="212"/>
      <c r="UZY14" s="212"/>
      <c r="UZZ14" s="212"/>
      <c r="VAA14" s="212"/>
      <c r="VAB14" s="212"/>
      <c r="VAC14" s="212"/>
      <c r="VAD14" s="212"/>
      <c r="VAE14" s="212"/>
      <c r="VAF14" s="212"/>
      <c r="VAG14" s="212"/>
      <c r="VAH14" s="212"/>
      <c r="VAI14" s="212"/>
      <c r="VAJ14" s="212"/>
      <c r="VAK14" s="212"/>
      <c r="VAL14" s="212"/>
      <c r="VAM14" s="212"/>
      <c r="VAN14" s="212"/>
      <c r="VAO14" s="212"/>
      <c r="VAP14" s="212"/>
      <c r="VAQ14" s="212"/>
      <c r="VAR14" s="212"/>
      <c r="VAS14" s="212"/>
      <c r="VAT14" s="212"/>
      <c r="VAU14" s="212"/>
      <c r="VAV14" s="212"/>
      <c r="VAW14" s="212"/>
      <c r="VAX14" s="212"/>
      <c r="VAY14" s="212"/>
      <c r="VAZ14" s="212"/>
      <c r="VBA14" s="212"/>
      <c r="VBB14" s="212"/>
      <c r="VBC14" s="212"/>
      <c r="VBD14" s="212"/>
      <c r="VBE14" s="212"/>
      <c r="VBF14" s="212"/>
      <c r="VBG14" s="212"/>
      <c r="VBH14" s="212"/>
      <c r="VBI14" s="212"/>
      <c r="VBJ14" s="212"/>
      <c r="VBK14" s="212"/>
      <c r="VBL14" s="212"/>
      <c r="VBM14" s="212"/>
      <c r="VBN14" s="212"/>
      <c r="VBO14" s="212"/>
      <c r="VBP14" s="212"/>
      <c r="VBQ14" s="212"/>
      <c r="VBR14" s="212"/>
      <c r="VBS14" s="212"/>
      <c r="VBT14" s="212"/>
      <c r="VBU14" s="212"/>
      <c r="VBV14" s="212"/>
      <c r="VBW14" s="212"/>
      <c r="VBX14" s="212"/>
      <c r="VBY14" s="212"/>
      <c r="VBZ14" s="212"/>
      <c r="VCA14" s="212"/>
      <c r="VCB14" s="212"/>
      <c r="VCC14" s="212"/>
      <c r="VCD14" s="212"/>
      <c r="VCE14" s="212"/>
      <c r="VCF14" s="212"/>
      <c r="VCG14" s="212"/>
      <c r="VCH14" s="212"/>
      <c r="VCI14" s="212"/>
      <c r="VCJ14" s="212"/>
      <c r="VCK14" s="212"/>
      <c r="VCL14" s="212"/>
      <c r="VCM14" s="212"/>
      <c r="VCN14" s="212"/>
      <c r="VCO14" s="212"/>
      <c r="VCP14" s="212"/>
      <c r="VCQ14" s="212"/>
      <c r="VCR14" s="212"/>
      <c r="VCS14" s="212"/>
      <c r="VCT14" s="212"/>
      <c r="VCU14" s="212"/>
      <c r="VCV14" s="212"/>
      <c r="VCW14" s="212"/>
      <c r="VCX14" s="212"/>
      <c r="VCY14" s="212"/>
      <c r="VCZ14" s="212"/>
      <c r="VDA14" s="212"/>
      <c r="VDB14" s="212"/>
      <c r="VDC14" s="212"/>
      <c r="VDD14" s="212"/>
      <c r="VDE14" s="212"/>
      <c r="VDF14" s="212"/>
      <c r="VDG14" s="212"/>
      <c r="VDH14" s="212"/>
      <c r="VDI14" s="212"/>
      <c r="VDJ14" s="212"/>
      <c r="VDK14" s="212"/>
      <c r="VDL14" s="212"/>
      <c r="VDM14" s="212"/>
      <c r="VDN14" s="212"/>
      <c r="VDO14" s="212"/>
      <c r="VDP14" s="212"/>
      <c r="VDQ14" s="212"/>
      <c r="VDR14" s="212"/>
      <c r="VDS14" s="212"/>
      <c r="VDT14" s="212"/>
      <c r="VDU14" s="212"/>
      <c r="VDV14" s="212"/>
      <c r="VDW14" s="212"/>
      <c r="VDX14" s="212"/>
      <c r="VDY14" s="212"/>
      <c r="VDZ14" s="212"/>
      <c r="VEA14" s="212"/>
      <c r="VEB14" s="212"/>
      <c r="VEC14" s="212"/>
      <c r="VED14" s="212"/>
      <c r="VEE14" s="212"/>
      <c r="VEF14" s="212"/>
      <c r="VEG14" s="212"/>
      <c r="VEH14" s="212"/>
      <c r="VEI14" s="212"/>
      <c r="VEJ14" s="212"/>
      <c r="VEK14" s="212"/>
      <c r="VEL14" s="212"/>
      <c r="VEM14" s="212"/>
      <c r="VEN14" s="212"/>
      <c r="VEO14" s="212"/>
      <c r="VEP14" s="212"/>
      <c r="VEQ14" s="212"/>
      <c r="VER14" s="212"/>
      <c r="VES14" s="212"/>
      <c r="VET14" s="212"/>
      <c r="VEU14" s="212"/>
      <c r="VEV14" s="212"/>
      <c r="VEW14" s="212"/>
      <c r="VEX14" s="212"/>
      <c r="VEY14" s="212"/>
      <c r="VEZ14" s="212"/>
      <c r="VFA14" s="212"/>
      <c r="VFB14" s="212"/>
      <c r="VFC14" s="212"/>
      <c r="VFD14" s="212"/>
      <c r="VFE14" s="212"/>
      <c r="VFF14" s="212"/>
      <c r="VFG14" s="212"/>
      <c r="VFH14" s="212"/>
      <c r="VFI14" s="212"/>
      <c r="VFJ14" s="212"/>
      <c r="VFK14" s="212"/>
      <c r="VFL14" s="212"/>
      <c r="VFM14" s="212"/>
      <c r="VFN14" s="212"/>
      <c r="VFO14" s="212"/>
      <c r="VFP14" s="212"/>
      <c r="VFQ14" s="212"/>
      <c r="VFR14" s="212"/>
      <c r="VFS14" s="212"/>
      <c r="VFT14" s="212"/>
      <c r="VFU14" s="212"/>
      <c r="VFV14" s="212"/>
      <c r="VFW14" s="212"/>
      <c r="VFX14" s="212"/>
      <c r="VFY14" s="212"/>
      <c r="VFZ14" s="212"/>
      <c r="VGA14" s="212"/>
      <c r="VGB14" s="212"/>
      <c r="VGC14" s="212"/>
      <c r="VGD14" s="212"/>
      <c r="VGE14" s="212"/>
      <c r="VGF14" s="212"/>
      <c r="VGG14" s="212"/>
      <c r="VGH14" s="212"/>
      <c r="VGI14" s="212"/>
      <c r="VGJ14" s="212"/>
      <c r="VGK14" s="212"/>
      <c r="VGL14" s="212"/>
      <c r="VGM14" s="212"/>
      <c r="VGN14" s="212"/>
      <c r="VGO14" s="212"/>
      <c r="VGP14" s="212"/>
      <c r="VGQ14" s="212"/>
      <c r="VGR14" s="212"/>
      <c r="VGS14" s="212"/>
      <c r="VGT14" s="212"/>
      <c r="VGU14" s="212"/>
      <c r="VGV14" s="212"/>
      <c r="VGW14" s="212"/>
      <c r="VGX14" s="212"/>
      <c r="VGY14" s="212"/>
      <c r="VGZ14" s="212"/>
      <c r="VHA14" s="212"/>
      <c r="VHB14" s="212"/>
      <c r="VHC14" s="212"/>
      <c r="VHD14" s="212"/>
      <c r="VHE14" s="212"/>
      <c r="VHF14" s="212"/>
      <c r="VHG14" s="212"/>
      <c r="VHH14" s="212"/>
      <c r="VHI14" s="212"/>
      <c r="VHJ14" s="212"/>
      <c r="VHK14" s="212"/>
      <c r="VHL14" s="212"/>
      <c r="VHM14" s="212"/>
      <c r="VHN14" s="212"/>
      <c r="VHO14" s="212"/>
      <c r="VHP14" s="212"/>
      <c r="VHQ14" s="212"/>
      <c r="VHR14" s="212"/>
      <c r="VHS14" s="212"/>
      <c r="VHT14" s="212"/>
      <c r="VHU14" s="212"/>
      <c r="VHV14" s="212"/>
      <c r="VHW14" s="212"/>
      <c r="VHX14" s="212"/>
      <c r="VHY14" s="212"/>
      <c r="VHZ14" s="212"/>
      <c r="VIA14" s="212"/>
      <c r="VIB14" s="212"/>
      <c r="VIC14" s="212"/>
      <c r="VID14" s="212"/>
      <c r="VIE14" s="212"/>
      <c r="VIF14" s="212"/>
      <c r="VIG14" s="212"/>
      <c r="VIH14" s="212"/>
      <c r="VII14" s="212"/>
      <c r="VIJ14" s="212"/>
      <c r="VIK14" s="212"/>
      <c r="VIL14" s="212"/>
      <c r="VIM14" s="212"/>
      <c r="VIN14" s="212"/>
      <c r="VIO14" s="212"/>
      <c r="VIP14" s="212"/>
      <c r="VIQ14" s="212"/>
      <c r="VIR14" s="212"/>
      <c r="VIS14" s="212"/>
      <c r="VIT14" s="212"/>
      <c r="VIU14" s="212"/>
      <c r="VIV14" s="212"/>
      <c r="VIW14" s="212"/>
      <c r="VIX14" s="212"/>
      <c r="VIY14" s="212"/>
      <c r="VIZ14" s="212"/>
      <c r="VJA14" s="212"/>
      <c r="VJB14" s="212"/>
      <c r="VJC14" s="212"/>
      <c r="VJD14" s="212"/>
      <c r="VJE14" s="212"/>
      <c r="VJF14" s="212"/>
      <c r="VJG14" s="212"/>
      <c r="VJH14" s="212"/>
      <c r="VJI14" s="212"/>
      <c r="VJJ14" s="212"/>
      <c r="VJK14" s="212"/>
      <c r="VJL14" s="212"/>
      <c r="VJM14" s="212"/>
      <c r="VJN14" s="212"/>
      <c r="VJO14" s="212"/>
      <c r="VJP14" s="212"/>
      <c r="VJQ14" s="212"/>
      <c r="VJR14" s="212"/>
      <c r="VJS14" s="212"/>
      <c r="VJT14" s="212"/>
      <c r="VJU14" s="212"/>
      <c r="VJV14" s="212"/>
      <c r="VJW14" s="212"/>
      <c r="VJX14" s="212"/>
      <c r="VJY14" s="212"/>
      <c r="VJZ14" s="212"/>
      <c r="VKA14" s="212"/>
      <c r="VKB14" s="212"/>
      <c r="VKC14" s="212"/>
      <c r="VKD14" s="212"/>
      <c r="VKE14" s="212"/>
      <c r="VKF14" s="212"/>
      <c r="VKG14" s="212"/>
      <c r="VKH14" s="212"/>
      <c r="VKI14" s="212"/>
      <c r="VKJ14" s="212"/>
      <c r="VKK14" s="212"/>
      <c r="VKL14" s="212"/>
      <c r="VKM14" s="212"/>
      <c r="VKN14" s="212"/>
      <c r="VKO14" s="212"/>
      <c r="VKP14" s="212"/>
      <c r="VKQ14" s="212"/>
      <c r="VKR14" s="212"/>
      <c r="VKS14" s="212"/>
      <c r="VKT14" s="212"/>
      <c r="VKU14" s="212"/>
      <c r="VKV14" s="212"/>
      <c r="VKW14" s="212"/>
      <c r="VKX14" s="212"/>
      <c r="VKY14" s="212"/>
      <c r="VKZ14" s="212"/>
      <c r="VLA14" s="212"/>
      <c r="VLB14" s="212"/>
      <c r="VLC14" s="212"/>
      <c r="VLD14" s="212"/>
      <c r="VLE14" s="212"/>
      <c r="VLF14" s="212"/>
      <c r="VLG14" s="212"/>
      <c r="VLH14" s="212"/>
      <c r="VLI14" s="212"/>
      <c r="VLJ14" s="212"/>
      <c r="VLK14" s="212"/>
      <c r="VLL14" s="212"/>
      <c r="VLM14" s="212"/>
      <c r="VLN14" s="212"/>
      <c r="VLO14" s="212"/>
      <c r="VLP14" s="212"/>
      <c r="VLQ14" s="212"/>
      <c r="VLR14" s="212"/>
      <c r="VLS14" s="212"/>
      <c r="VLT14" s="212"/>
      <c r="VLU14" s="212"/>
      <c r="VLV14" s="212"/>
      <c r="VLW14" s="212"/>
      <c r="VLX14" s="212"/>
      <c r="VLY14" s="212"/>
      <c r="VLZ14" s="212"/>
      <c r="VMA14" s="212"/>
      <c r="VMB14" s="212"/>
      <c r="VMC14" s="212"/>
      <c r="VMD14" s="212"/>
      <c r="VME14" s="212"/>
      <c r="VMF14" s="212"/>
      <c r="VMG14" s="212"/>
      <c r="VMH14" s="212"/>
      <c r="VMI14" s="212"/>
      <c r="VMJ14" s="212"/>
      <c r="VMK14" s="212"/>
      <c r="VML14" s="212"/>
      <c r="VMM14" s="212"/>
      <c r="VMN14" s="212"/>
      <c r="VMO14" s="212"/>
      <c r="VMP14" s="212"/>
      <c r="VMQ14" s="212"/>
      <c r="VMR14" s="212"/>
      <c r="VMS14" s="212"/>
      <c r="VMT14" s="212"/>
      <c r="VMU14" s="212"/>
      <c r="VMV14" s="212"/>
      <c r="VMW14" s="212"/>
      <c r="VMX14" s="212"/>
      <c r="VMY14" s="212"/>
      <c r="VMZ14" s="212"/>
      <c r="VNA14" s="212"/>
      <c r="VNB14" s="212"/>
      <c r="VNC14" s="212"/>
      <c r="VND14" s="212"/>
      <c r="VNE14" s="212"/>
      <c r="VNF14" s="212"/>
      <c r="VNG14" s="212"/>
      <c r="VNH14" s="212"/>
      <c r="VNI14" s="212"/>
      <c r="VNJ14" s="212"/>
      <c r="VNK14" s="212"/>
      <c r="VNL14" s="212"/>
      <c r="VNM14" s="212"/>
      <c r="VNN14" s="212"/>
      <c r="VNO14" s="212"/>
      <c r="VNP14" s="212"/>
      <c r="VNQ14" s="212"/>
      <c r="VNR14" s="212"/>
      <c r="VNS14" s="212"/>
      <c r="VNT14" s="212"/>
      <c r="VNU14" s="212"/>
      <c r="VNV14" s="212"/>
      <c r="VNW14" s="212"/>
      <c r="VNX14" s="212"/>
      <c r="VNY14" s="212"/>
      <c r="VNZ14" s="212"/>
      <c r="VOA14" s="212"/>
      <c r="VOB14" s="212"/>
      <c r="VOC14" s="212"/>
      <c r="VOD14" s="212"/>
      <c r="VOE14" s="212"/>
      <c r="VOF14" s="212"/>
      <c r="VOG14" s="212"/>
      <c r="VOH14" s="212"/>
      <c r="VOI14" s="212"/>
      <c r="VOJ14" s="212"/>
      <c r="VOK14" s="212"/>
      <c r="VOL14" s="212"/>
      <c r="VOM14" s="212"/>
      <c r="VON14" s="212"/>
      <c r="VOO14" s="212"/>
      <c r="VOP14" s="212"/>
      <c r="VOQ14" s="212"/>
      <c r="VOR14" s="212"/>
      <c r="VOS14" s="212"/>
      <c r="VOT14" s="212"/>
      <c r="VOU14" s="212"/>
      <c r="VOV14" s="212"/>
      <c r="VOW14" s="212"/>
      <c r="VOX14" s="212"/>
      <c r="VOY14" s="212"/>
      <c r="VOZ14" s="212"/>
      <c r="VPA14" s="212"/>
      <c r="VPB14" s="212"/>
      <c r="VPC14" s="212"/>
      <c r="VPD14" s="212"/>
      <c r="VPE14" s="212"/>
      <c r="VPF14" s="212"/>
      <c r="VPG14" s="212"/>
      <c r="VPH14" s="212"/>
      <c r="VPI14" s="212"/>
      <c r="VPJ14" s="212"/>
      <c r="VPK14" s="212"/>
      <c r="VPL14" s="212"/>
      <c r="VPM14" s="212"/>
      <c r="VPN14" s="212"/>
      <c r="VPO14" s="212"/>
      <c r="VPP14" s="212"/>
      <c r="VPQ14" s="212"/>
      <c r="VPR14" s="212"/>
      <c r="VPS14" s="212"/>
      <c r="VPT14" s="212"/>
      <c r="VPU14" s="212"/>
      <c r="VPV14" s="212"/>
      <c r="VPW14" s="212"/>
      <c r="VPX14" s="212"/>
      <c r="VPY14" s="212"/>
      <c r="VPZ14" s="212"/>
      <c r="VQA14" s="212"/>
      <c r="VQB14" s="212"/>
      <c r="VQC14" s="212"/>
      <c r="VQD14" s="212"/>
      <c r="VQE14" s="212"/>
      <c r="VQF14" s="212"/>
      <c r="VQG14" s="212"/>
      <c r="VQH14" s="212"/>
      <c r="VQI14" s="212"/>
      <c r="VQJ14" s="212"/>
      <c r="VQK14" s="212"/>
      <c r="VQL14" s="212"/>
      <c r="VQM14" s="212"/>
      <c r="VQN14" s="212"/>
      <c r="VQO14" s="212"/>
      <c r="VQP14" s="212"/>
      <c r="VQQ14" s="212"/>
      <c r="VQR14" s="212"/>
      <c r="VQS14" s="212"/>
      <c r="VQT14" s="212"/>
      <c r="VQU14" s="212"/>
      <c r="VQV14" s="212"/>
      <c r="VQW14" s="212"/>
      <c r="VQX14" s="212"/>
      <c r="VQY14" s="212"/>
      <c r="VQZ14" s="212"/>
      <c r="VRA14" s="212"/>
      <c r="VRB14" s="212"/>
      <c r="VRC14" s="212"/>
      <c r="VRD14" s="212"/>
      <c r="VRE14" s="212"/>
      <c r="VRF14" s="212"/>
      <c r="VRG14" s="212"/>
      <c r="VRH14" s="212"/>
      <c r="VRI14" s="212"/>
      <c r="VRJ14" s="212"/>
      <c r="VRK14" s="212"/>
      <c r="VRL14" s="212"/>
      <c r="VRM14" s="212"/>
      <c r="VRN14" s="212"/>
      <c r="VRO14" s="212"/>
      <c r="VRP14" s="212"/>
      <c r="VRQ14" s="212"/>
      <c r="VRR14" s="212"/>
      <c r="VRS14" s="212"/>
      <c r="VRT14" s="212"/>
      <c r="VRU14" s="212"/>
      <c r="VRV14" s="212"/>
      <c r="VRW14" s="212"/>
      <c r="VRX14" s="212"/>
      <c r="VRY14" s="212"/>
      <c r="VRZ14" s="212"/>
      <c r="VSA14" s="212"/>
      <c r="VSB14" s="212"/>
      <c r="VSC14" s="212"/>
      <c r="VSD14" s="212"/>
      <c r="VSE14" s="212"/>
      <c r="VSF14" s="212"/>
      <c r="VSG14" s="212"/>
      <c r="VSH14" s="212"/>
      <c r="VSI14" s="212"/>
      <c r="VSJ14" s="212"/>
      <c r="VSK14" s="212"/>
      <c r="VSL14" s="212"/>
      <c r="VSM14" s="212"/>
      <c r="VSN14" s="212"/>
      <c r="VSO14" s="212"/>
      <c r="VSP14" s="212"/>
      <c r="VSQ14" s="212"/>
      <c r="VSR14" s="212"/>
      <c r="VSS14" s="212"/>
      <c r="VST14" s="212"/>
      <c r="VSU14" s="212"/>
      <c r="VSV14" s="212"/>
      <c r="VSW14" s="212"/>
      <c r="VSX14" s="212"/>
      <c r="VSY14" s="212"/>
      <c r="VSZ14" s="212"/>
      <c r="VTA14" s="212"/>
      <c r="VTB14" s="212"/>
      <c r="VTC14" s="212"/>
      <c r="VTD14" s="212"/>
      <c r="VTE14" s="212"/>
      <c r="VTF14" s="212"/>
      <c r="VTG14" s="212"/>
      <c r="VTH14" s="212"/>
      <c r="VTI14" s="212"/>
      <c r="VTJ14" s="212"/>
      <c r="VTK14" s="212"/>
      <c r="VTL14" s="212"/>
      <c r="VTM14" s="212"/>
      <c r="VTN14" s="212"/>
      <c r="VTO14" s="212"/>
      <c r="VTP14" s="212"/>
      <c r="VTQ14" s="212"/>
      <c r="VTR14" s="212"/>
      <c r="VTS14" s="212"/>
      <c r="VTT14" s="212"/>
      <c r="VTU14" s="212"/>
      <c r="VTV14" s="212"/>
      <c r="VTW14" s="212"/>
      <c r="VTX14" s="212"/>
      <c r="VTY14" s="212"/>
      <c r="VTZ14" s="212"/>
      <c r="VUA14" s="212"/>
      <c r="VUB14" s="212"/>
      <c r="VUC14" s="212"/>
      <c r="VUD14" s="212"/>
      <c r="VUE14" s="212"/>
      <c r="VUF14" s="212"/>
      <c r="VUG14" s="212"/>
      <c r="VUH14" s="212"/>
      <c r="VUI14" s="212"/>
      <c r="VUJ14" s="212"/>
      <c r="VUK14" s="212"/>
      <c r="VUL14" s="212"/>
      <c r="VUM14" s="212"/>
      <c r="VUN14" s="212"/>
      <c r="VUO14" s="212"/>
      <c r="VUP14" s="212"/>
      <c r="VUQ14" s="212"/>
      <c r="VUR14" s="212"/>
      <c r="VUS14" s="212"/>
      <c r="VUT14" s="212"/>
      <c r="VUU14" s="212"/>
      <c r="VUV14" s="212"/>
      <c r="VUW14" s="212"/>
      <c r="VUX14" s="212"/>
      <c r="VUY14" s="212"/>
      <c r="VUZ14" s="212"/>
      <c r="VVA14" s="212"/>
      <c r="VVB14" s="212"/>
      <c r="VVC14" s="212"/>
      <c r="VVD14" s="212"/>
      <c r="VVE14" s="212"/>
      <c r="VVF14" s="212"/>
      <c r="VVG14" s="212"/>
      <c r="VVH14" s="212"/>
      <c r="VVI14" s="212"/>
      <c r="VVJ14" s="212"/>
      <c r="VVK14" s="212"/>
      <c r="VVL14" s="212"/>
      <c r="VVM14" s="212"/>
      <c r="VVN14" s="212"/>
      <c r="VVO14" s="212"/>
      <c r="VVP14" s="212"/>
      <c r="VVQ14" s="212"/>
      <c r="VVR14" s="212"/>
      <c r="VVS14" s="212"/>
      <c r="VVT14" s="212"/>
      <c r="VVU14" s="212"/>
      <c r="VVV14" s="212"/>
      <c r="VVW14" s="212"/>
      <c r="VVX14" s="212"/>
      <c r="VVY14" s="212"/>
      <c r="VVZ14" s="212"/>
      <c r="VWA14" s="212"/>
      <c r="VWB14" s="212"/>
      <c r="VWC14" s="212"/>
      <c r="VWD14" s="212"/>
      <c r="VWE14" s="212"/>
      <c r="VWF14" s="212"/>
      <c r="VWG14" s="212"/>
      <c r="VWH14" s="212"/>
      <c r="VWI14" s="212"/>
      <c r="VWJ14" s="212"/>
      <c r="VWK14" s="212"/>
      <c r="VWL14" s="212"/>
      <c r="VWM14" s="212"/>
      <c r="VWN14" s="212"/>
      <c r="VWO14" s="212"/>
      <c r="VWP14" s="212"/>
      <c r="VWQ14" s="212"/>
      <c r="VWR14" s="212"/>
      <c r="VWS14" s="212"/>
      <c r="VWT14" s="212"/>
      <c r="VWU14" s="212"/>
      <c r="VWV14" s="212"/>
      <c r="VWW14" s="212"/>
      <c r="VWX14" s="212"/>
      <c r="VWY14" s="212"/>
      <c r="VWZ14" s="212"/>
      <c r="VXA14" s="212"/>
      <c r="VXB14" s="212"/>
      <c r="VXC14" s="212"/>
      <c r="VXD14" s="212"/>
      <c r="VXE14" s="212"/>
      <c r="VXF14" s="212"/>
      <c r="VXG14" s="212"/>
      <c r="VXH14" s="212"/>
      <c r="VXI14" s="212"/>
      <c r="VXJ14" s="212"/>
      <c r="VXK14" s="212"/>
      <c r="VXL14" s="212"/>
      <c r="VXM14" s="212"/>
      <c r="VXN14" s="212"/>
      <c r="VXO14" s="212"/>
      <c r="VXP14" s="212"/>
      <c r="VXQ14" s="212"/>
      <c r="VXR14" s="212"/>
      <c r="VXS14" s="212"/>
      <c r="VXT14" s="212"/>
      <c r="VXU14" s="212"/>
      <c r="VXV14" s="212"/>
      <c r="VXW14" s="212"/>
      <c r="VXX14" s="212"/>
      <c r="VXY14" s="212"/>
      <c r="VXZ14" s="212"/>
      <c r="VYA14" s="212"/>
      <c r="VYB14" s="212"/>
      <c r="VYC14" s="212"/>
      <c r="VYD14" s="212"/>
      <c r="VYE14" s="212"/>
      <c r="VYF14" s="212"/>
      <c r="VYG14" s="212"/>
      <c r="VYH14" s="212"/>
      <c r="VYI14" s="212"/>
      <c r="VYJ14" s="212"/>
      <c r="VYK14" s="212"/>
      <c r="VYL14" s="212"/>
      <c r="VYM14" s="212"/>
      <c r="VYN14" s="212"/>
      <c r="VYO14" s="212"/>
      <c r="VYP14" s="212"/>
      <c r="VYQ14" s="212"/>
      <c r="VYR14" s="212"/>
      <c r="VYS14" s="212"/>
      <c r="VYT14" s="212"/>
      <c r="VYU14" s="212"/>
      <c r="VYV14" s="212"/>
      <c r="VYW14" s="212"/>
      <c r="VYX14" s="212"/>
      <c r="VYY14" s="212"/>
      <c r="VYZ14" s="212"/>
      <c r="VZA14" s="212"/>
      <c r="VZB14" s="212"/>
      <c r="VZC14" s="212"/>
      <c r="VZD14" s="212"/>
      <c r="VZE14" s="212"/>
      <c r="VZF14" s="212"/>
      <c r="VZG14" s="212"/>
      <c r="VZH14" s="212"/>
      <c r="VZI14" s="212"/>
      <c r="VZJ14" s="212"/>
      <c r="VZK14" s="212"/>
      <c r="VZL14" s="212"/>
      <c r="VZM14" s="212"/>
      <c r="VZN14" s="212"/>
      <c r="VZO14" s="212"/>
      <c r="VZP14" s="212"/>
      <c r="VZQ14" s="212"/>
      <c r="VZR14" s="212"/>
      <c r="VZS14" s="212"/>
      <c r="VZT14" s="212"/>
      <c r="VZU14" s="212"/>
      <c r="VZV14" s="212"/>
      <c r="VZW14" s="212"/>
      <c r="VZX14" s="212"/>
      <c r="VZY14" s="212"/>
      <c r="VZZ14" s="212"/>
      <c r="WAA14" s="212"/>
      <c r="WAB14" s="212"/>
      <c r="WAC14" s="212"/>
      <c r="WAD14" s="212"/>
      <c r="WAE14" s="212"/>
      <c r="WAF14" s="212"/>
      <c r="WAG14" s="212"/>
      <c r="WAH14" s="212"/>
      <c r="WAI14" s="212"/>
      <c r="WAJ14" s="212"/>
      <c r="WAK14" s="212"/>
      <c r="WAL14" s="212"/>
      <c r="WAM14" s="212"/>
      <c r="WAN14" s="212"/>
      <c r="WAO14" s="212"/>
      <c r="WAP14" s="212"/>
      <c r="WAQ14" s="212"/>
      <c r="WAR14" s="212"/>
      <c r="WAS14" s="212"/>
      <c r="WAT14" s="212"/>
      <c r="WAU14" s="212"/>
      <c r="WAV14" s="212"/>
      <c r="WAW14" s="212"/>
      <c r="WAX14" s="212"/>
      <c r="WAY14" s="212"/>
      <c r="WAZ14" s="212"/>
      <c r="WBA14" s="212"/>
      <c r="WBB14" s="212"/>
      <c r="WBC14" s="212"/>
      <c r="WBD14" s="212"/>
      <c r="WBE14" s="212"/>
      <c r="WBF14" s="212"/>
      <c r="WBG14" s="212"/>
      <c r="WBH14" s="212"/>
      <c r="WBI14" s="212"/>
      <c r="WBJ14" s="212"/>
      <c r="WBK14" s="212"/>
      <c r="WBL14" s="212"/>
      <c r="WBM14" s="212"/>
      <c r="WBN14" s="212"/>
      <c r="WBO14" s="212"/>
      <c r="WBP14" s="212"/>
      <c r="WBQ14" s="212"/>
      <c r="WBR14" s="212"/>
      <c r="WBS14" s="212"/>
      <c r="WBT14" s="212"/>
      <c r="WBU14" s="212"/>
      <c r="WBV14" s="212"/>
      <c r="WBW14" s="212"/>
      <c r="WBX14" s="212"/>
      <c r="WBY14" s="212"/>
      <c r="WBZ14" s="212"/>
      <c r="WCA14" s="212"/>
      <c r="WCB14" s="212"/>
      <c r="WCC14" s="212"/>
      <c r="WCD14" s="212"/>
      <c r="WCE14" s="212"/>
      <c r="WCF14" s="212"/>
      <c r="WCG14" s="212"/>
      <c r="WCH14" s="212"/>
      <c r="WCI14" s="212"/>
      <c r="WCJ14" s="212"/>
      <c r="WCK14" s="212"/>
      <c r="WCL14" s="212"/>
      <c r="WCM14" s="212"/>
      <c r="WCN14" s="212"/>
      <c r="WCO14" s="212"/>
      <c r="WCP14" s="212"/>
      <c r="WCQ14" s="212"/>
      <c r="WCR14" s="212"/>
      <c r="WCS14" s="212"/>
      <c r="WCT14" s="212"/>
      <c r="WCU14" s="212"/>
      <c r="WCV14" s="212"/>
      <c r="WCW14" s="212"/>
      <c r="WCX14" s="212"/>
      <c r="WCY14" s="212"/>
      <c r="WCZ14" s="212"/>
      <c r="WDA14" s="212"/>
      <c r="WDB14" s="212"/>
      <c r="WDC14" s="212"/>
      <c r="WDD14" s="212"/>
      <c r="WDE14" s="212"/>
      <c r="WDF14" s="212"/>
      <c r="WDG14" s="212"/>
      <c r="WDH14" s="212"/>
      <c r="WDI14" s="212"/>
      <c r="WDJ14" s="212"/>
      <c r="WDK14" s="212"/>
      <c r="WDL14" s="212"/>
      <c r="WDM14" s="212"/>
      <c r="WDN14" s="212"/>
      <c r="WDO14" s="212"/>
      <c r="WDP14" s="212"/>
      <c r="WDQ14" s="212"/>
      <c r="WDR14" s="212"/>
      <c r="WDS14" s="212"/>
      <c r="WDT14" s="212"/>
      <c r="WDU14" s="212"/>
      <c r="WDV14" s="212"/>
      <c r="WDW14" s="212"/>
      <c r="WDX14" s="212"/>
      <c r="WDY14" s="212"/>
      <c r="WDZ14" s="212"/>
      <c r="WEA14" s="212"/>
      <c r="WEB14" s="212"/>
      <c r="WEC14" s="212"/>
      <c r="WED14" s="212"/>
      <c r="WEE14" s="212"/>
      <c r="WEF14" s="212"/>
      <c r="WEG14" s="212"/>
      <c r="WEH14" s="212"/>
      <c r="WEI14" s="212"/>
      <c r="WEJ14" s="212"/>
      <c r="WEK14" s="212"/>
      <c r="WEL14" s="212"/>
      <c r="WEM14" s="212"/>
      <c r="WEN14" s="212"/>
      <c r="WEO14" s="212"/>
      <c r="WEP14" s="212"/>
      <c r="WEQ14" s="212"/>
      <c r="WER14" s="212"/>
      <c r="WES14" s="212"/>
      <c r="WET14" s="212"/>
      <c r="WEU14" s="212"/>
      <c r="WEV14" s="212"/>
      <c r="WEW14" s="212"/>
      <c r="WEX14" s="212"/>
      <c r="WEY14" s="212"/>
      <c r="WEZ14" s="212"/>
      <c r="WFA14" s="212"/>
      <c r="WFB14" s="212"/>
      <c r="WFC14" s="212"/>
      <c r="WFD14" s="212"/>
      <c r="WFE14" s="212"/>
      <c r="WFF14" s="212"/>
      <c r="WFG14" s="212"/>
      <c r="WFH14" s="212"/>
      <c r="WFI14" s="212"/>
      <c r="WFJ14" s="212"/>
      <c r="WFK14" s="212"/>
      <c r="WFL14" s="212"/>
      <c r="WFM14" s="212"/>
      <c r="WFN14" s="212"/>
      <c r="WFO14" s="212"/>
      <c r="WFP14" s="212"/>
      <c r="WFQ14" s="212"/>
      <c r="WFR14" s="212"/>
      <c r="WFS14" s="212"/>
      <c r="WFT14" s="212"/>
      <c r="WFU14" s="212"/>
      <c r="WFV14" s="212"/>
      <c r="WFW14" s="212"/>
      <c r="WFX14" s="212"/>
      <c r="WFY14" s="212"/>
      <c r="WFZ14" s="212"/>
      <c r="WGA14" s="212"/>
      <c r="WGB14" s="212"/>
      <c r="WGC14" s="212"/>
      <c r="WGD14" s="212"/>
      <c r="WGE14" s="212"/>
      <c r="WGF14" s="212"/>
      <c r="WGG14" s="212"/>
      <c r="WGH14" s="212"/>
      <c r="WGI14" s="212"/>
      <c r="WGJ14" s="212"/>
      <c r="WGK14" s="212"/>
      <c r="WGL14" s="212"/>
      <c r="WGM14" s="212"/>
      <c r="WGN14" s="212"/>
      <c r="WGO14" s="212"/>
      <c r="WGP14" s="212"/>
      <c r="WGQ14" s="212"/>
      <c r="WGR14" s="212"/>
      <c r="WGS14" s="212"/>
      <c r="WGT14" s="212"/>
      <c r="WGU14" s="212"/>
      <c r="WGV14" s="212"/>
      <c r="WGW14" s="212"/>
      <c r="WGX14" s="212"/>
      <c r="WGY14" s="212"/>
      <c r="WGZ14" s="212"/>
      <c r="WHA14" s="212"/>
      <c r="WHB14" s="212"/>
      <c r="WHC14" s="212"/>
      <c r="WHD14" s="212"/>
      <c r="WHE14" s="212"/>
      <c r="WHF14" s="212"/>
      <c r="WHG14" s="212"/>
      <c r="WHH14" s="212"/>
      <c r="WHI14" s="212"/>
      <c r="WHJ14" s="212"/>
      <c r="WHK14" s="212"/>
      <c r="WHL14" s="212"/>
      <c r="WHM14" s="212"/>
      <c r="WHN14" s="212"/>
      <c r="WHO14" s="212"/>
      <c r="WHP14" s="212"/>
      <c r="WHQ14" s="212"/>
      <c r="WHR14" s="212"/>
      <c r="WHS14" s="212"/>
      <c r="WHT14" s="212"/>
      <c r="WHU14" s="212"/>
      <c r="WHV14" s="212"/>
      <c r="WHW14" s="212"/>
      <c r="WHX14" s="212"/>
      <c r="WHY14" s="212"/>
      <c r="WHZ14" s="212"/>
      <c r="WIA14" s="212"/>
      <c r="WIB14" s="212"/>
      <c r="WIC14" s="212"/>
      <c r="WID14" s="212"/>
      <c r="WIE14" s="212"/>
      <c r="WIF14" s="212"/>
      <c r="WIG14" s="212"/>
      <c r="WIH14" s="212"/>
      <c r="WII14" s="212"/>
      <c r="WIJ14" s="212"/>
      <c r="WIK14" s="212"/>
      <c r="WIL14" s="212"/>
      <c r="WIM14" s="212"/>
      <c r="WIN14" s="212"/>
      <c r="WIO14" s="212"/>
      <c r="WIP14" s="212"/>
      <c r="WIQ14" s="212"/>
      <c r="WIR14" s="212"/>
      <c r="WIS14" s="212"/>
      <c r="WIT14" s="212"/>
      <c r="WIU14" s="212"/>
      <c r="WIV14" s="212"/>
      <c r="WIW14" s="212"/>
      <c r="WIX14" s="212"/>
      <c r="WIY14" s="212"/>
      <c r="WIZ14" s="212"/>
      <c r="WJA14" s="212"/>
      <c r="WJB14" s="212"/>
      <c r="WJC14" s="212"/>
      <c r="WJD14" s="212"/>
      <c r="WJE14" s="212"/>
      <c r="WJF14" s="212"/>
      <c r="WJG14" s="212"/>
      <c r="WJH14" s="212"/>
      <c r="WJI14" s="212"/>
      <c r="WJJ14" s="212"/>
      <c r="WJK14" s="212"/>
      <c r="WJL14" s="212"/>
      <c r="WJM14" s="212"/>
      <c r="WJN14" s="212"/>
      <c r="WJO14" s="212"/>
      <c r="WJP14" s="212"/>
      <c r="WJQ14" s="212"/>
      <c r="WJR14" s="212"/>
      <c r="WJS14" s="212"/>
      <c r="WJT14" s="212"/>
      <c r="WJU14" s="212"/>
      <c r="WJV14" s="212"/>
      <c r="WJW14" s="212"/>
      <c r="WJX14" s="212"/>
      <c r="WJY14" s="212"/>
      <c r="WJZ14" s="212"/>
      <c r="WKA14" s="212"/>
      <c r="WKB14" s="212"/>
      <c r="WKC14" s="212"/>
      <c r="WKD14" s="212"/>
      <c r="WKE14" s="212"/>
      <c r="WKF14" s="212"/>
      <c r="WKG14" s="212"/>
      <c r="WKH14" s="212"/>
      <c r="WKI14" s="212"/>
      <c r="WKJ14" s="212"/>
      <c r="WKK14" s="212"/>
      <c r="WKL14" s="212"/>
      <c r="WKM14" s="212"/>
      <c r="WKN14" s="212"/>
      <c r="WKO14" s="212"/>
      <c r="WKP14" s="212"/>
      <c r="WKQ14" s="212"/>
      <c r="WKR14" s="212"/>
      <c r="WKS14" s="212"/>
      <c r="WKT14" s="212"/>
      <c r="WKU14" s="212"/>
      <c r="WKV14" s="212"/>
      <c r="WKW14" s="212"/>
      <c r="WKX14" s="212"/>
      <c r="WKY14" s="212"/>
      <c r="WKZ14" s="212"/>
      <c r="WLA14" s="212"/>
      <c r="WLB14" s="212"/>
      <c r="WLC14" s="212"/>
      <c r="WLD14" s="212"/>
      <c r="WLE14" s="212"/>
      <c r="WLF14" s="212"/>
      <c r="WLG14" s="212"/>
      <c r="WLH14" s="212"/>
      <c r="WLI14" s="212"/>
      <c r="WLJ14" s="212"/>
      <c r="WLK14" s="212"/>
      <c r="WLL14" s="212"/>
      <c r="WLM14" s="212"/>
      <c r="WLN14" s="212"/>
      <c r="WLO14" s="212"/>
      <c r="WLP14" s="212"/>
      <c r="WLQ14" s="212"/>
      <c r="WLR14" s="212"/>
      <c r="WLS14" s="212"/>
      <c r="WLT14" s="212"/>
      <c r="WLU14" s="212"/>
      <c r="WLV14" s="212"/>
      <c r="WLW14" s="212"/>
      <c r="WLX14" s="212"/>
      <c r="WLY14" s="212"/>
      <c r="WLZ14" s="212"/>
      <c r="WMA14" s="212"/>
      <c r="WMB14" s="212"/>
      <c r="WMC14" s="212"/>
      <c r="WMD14" s="212"/>
      <c r="WME14" s="212"/>
      <c r="WMF14" s="212"/>
      <c r="WMG14" s="212"/>
      <c r="WMH14" s="212"/>
      <c r="WMI14" s="212"/>
      <c r="WMJ14" s="212"/>
      <c r="WMK14" s="212"/>
      <c r="WML14" s="212"/>
      <c r="WMM14" s="212"/>
      <c r="WMN14" s="212"/>
      <c r="WMO14" s="212"/>
      <c r="WMP14" s="212"/>
      <c r="WMQ14" s="212"/>
      <c r="WMR14" s="212"/>
      <c r="WMS14" s="212"/>
      <c r="WMT14" s="212"/>
      <c r="WMU14" s="212"/>
      <c r="WMV14" s="212"/>
      <c r="WMW14" s="212"/>
      <c r="WMX14" s="212"/>
      <c r="WMY14" s="212"/>
      <c r="WMZ14" s="212"/>
      <c r="WNA14" s="212"/>
      <c r="WNB14" s="212"/>
      <c r="WNC14" s="212"/>
      <c r="WND14" s="212"/>
      <c r="WNE14" s="212"/>
      <c r="WNF14" s="212"/>
      <c r="WNG14" s="212"/>
      <c r="WNH14" s="212"/>
      <c r="WNI14" s="212"/>
      <c r="WNJ14" s="212"/>
      <c r="WNK14" s="212"/>
      <c r="WNL14" s="212"/>
      <c r="WNM14" s="212"/>
      <c r="WNN14" s="212"/>
      <c r="WNO14" s="212"/>
      <c r="WNP14" s="212"/>
      <c r="WNQ14" s="212"/>
      <c r="WNR14" s="212"/>
      <c r="WNS14" s="212"/>
      <c r="WNT14" s="212"/>
      <c r="WNU14" s="212"/>
      <c r="WNV14" s="212"/>
      <c r="WNW14" s="212"/>
      <c r="WNX14" s="212"/>
      <c r="WNY14" s="212"/>
      <c r="WNZ14" s="212"/>
      <c r="WOA14" s="212"/>
      <c r="WOB14" s="212"/>
      <c r="WOC14" s="212"/>
      <c r="WOD14" s="212"/>
      <c r="WOE14" s="212"/>
      <c r="WOF14" s="212"/>
      <c r="WOG14" s="212"/>
      <c r="WOH14" s="212"/>
      <c r="WOI14" s="212"/>
      <c r="WOJ14" s="212"/>
      <c r="WOK14" s="212"/>
      <c r="WOL14" s="212"/>
      <c r="WOM14" s="212"/>
      <c r="WON14" s="212"/>
      <c r="WOO14" s="212"/>
      <c r="WOP14" s="212"/>
      <c r="WOQ14" s="212"/>
      <c r="WOR14" s="212"/>
      <c r="WOS14" s="212"/>
      <c r="WOT14" s="212"/>
      <c r="WOU14" s="212"/>
      <c r="WOV14" s="212"/>
      <c r="WOW14" s="212"/>
      <c r="WOX14" s="212"/>
      <c r="WOY14" s="212"/>
      <c r="WOZ14" s="212"/>
      <c r="WPA14" s="212"/>
      <c r="WPB14" s="212"/>
      <c r="WPC14" s="212"/>
      <c r="WPD14" s="212"/>
      <c r="WPE14" s="212"/>
      <c r="WPF14" s="212"/>
      <c r="WPG14" s="212"/>
      <c r="WPH14" s="212"/>
      <c r="WPI14" s="212"/>
      <c r="WPJ14" s="212"/>
      <c r="WPK14" s="212"/>
      <c r="WPL14" s="212"/>
      <c r="WPM14" s="212"/>
      <c r="WPN14" s="212"/>
      <c r="WPO14" s="212"/>
      <c r="WPP14" s="212"/>
      <c r="WPQ14" s="212"/>
      <c r="WPR14" s="212"/>
      <c r="WPS14" s="212"/>
      <c r="WPT14" s="212"/>
      <c r="WPU14" s="212"/>
      <c r="WPV14" s="212"/>
      <c r="WPW14" s="212"/>
      <c r="WPX14" s="212"/>
      <c r="WPY14" s="212"/>
      <c r="WPZ14" s="212"/>
      <c r="WQA14" s="212"/>
      <c r="WQB14" s="212"/>
      <c r="WQC14" s="212"/>
      <c r="WQD14" s="212"/>
      <c r="WQE14" s="212"/>
      <c r="WQF14" s="212"/>
      <c r="WQG14" s="212"/>
      <c r="WQH14" s="212"/>
      <c r="WQI14" s="212"/>
      <c r="WQJ14" s="212"/>
      <c r="WQK14" s="212"/>
      <c r="WQL14" s="212"/>
      <c r="WQM14" s="212"/>
      <c r="WQN14" s="212"/>
      <c r="WQO14" s="212"/>
      <c r="WQP14" s="212"/>
      <c r="WQQ14" s="212"/>
      <c r="WQR14" s="212"/>
      <c r="WQS14" s="212"/>
      <c r="WQT14" s="212"/>
      <c r="WQU14" s="212"/>
      <c r="WQV14" s="212"/>
      <c r="WQW14" s="212"/>
      <c r="WQX14" s="212"/>
      <c r="WQY14" s="212"/>
      <c r="WQZ14" s="212"/>
      <c r="WRA14" s="212"/>
      <c r="WRB14" s="212"/>
      <c r="WRC14" s="212"/>
      <c r="WRD14" s="212"/>
      <c r="WRE14" s="212"/>
      <c r="WRF14" s="212"/>
      <c r="WRG14" s="212"/>
      <c r="WRH14" s="212"/>
      <c r="WRI14" s="212"/>
      <c r="WRJ14" s="212"/>
      <c r="WRK14" s="212"/>
      <c r="WRL14" s="212"/>
      <c r="WRM14" s="212"/>
      <c r="WRN14" s="212"/>
      <c r="WRO14" s="212"/>
      <c r="WRP14" s="212"/>
      <c r="WRQ14" s="212"/>
      <c r="WRR14" s="212"/>
      <c r="WRS14" s="212"/>
      <c r="WRT14" s="212"/>
      <c r="WRU14" s="212"/>
      <c r="WRV14" s="212"/>
      <c r="WRW14" s="212"/>
      <c r="WRX14" s="212"/>
      <c r="WRY14" s="212"/>
      <c r="WRZ14" s="212"/>
      <c r="WSA14" s="212"/>
      <c r="WSB14" s="212"/>
      <c r="WSC14" s="212"/>
      <c r="WSD14" s="212"/>
      <c r="WSE14" s="212"/>
      <c r="WSF14" s="212"/>
      <c r="WSG14" s="212"/>
      <c r="WSH14" s="212"/>
      <c r="WSI14" s="212"/>
      <c r="WSJ14" s="212"/>
      <c r="WSK14" s="212"/>
      <c r="WSL14" s="212"/>
      <c r="WSM14" s="212"/>
      <c r="WSN14" s="212"/>
      <c r="WSO14" s="212"/>
      <c r="WSP14" s="212"/>
      <c r="WSQ14" s="212"/>
      <c r="WSR14" s="212"/>
      <c r="WSS14" s="212"/>
      <c r="WST14" s="212"/>
      <c r="WSU14" s="212"/>
      <c r="WSV14" s="212"/>
      <c r="WSW14" s="212"/>
      <c r="WSX14" s="212"/>
      <c r="WSY14" s="212"/>
      <c r="WSZ14" s="212"/>
      <c r="WTA14" s="212"/>
      <c r="WTB14" s="212"/>
      <c r="WTC14" s="212"/>
      <c r="WTD14" s="212"/>
      <c r="WTE14" s="212"/>
      <c r="WTF14" s="212"/>
      <c r="WTG14" s="212"/>
      <c r="WTH14" s="212"/>
      <c r="WTI14" s="212"/>
      <c r="WTJ14" s="212"/>
      <c r="WTK14" s="212"/>
      <c r="WTL14" s="212"/>
      <c r="WTM14" s="212"/>
      <c r="WTN14" s="212"/>
      <c r="WTO14" s="212"/>
      <c r="WTP14" s="212"/>
      <c r="WTQ14" s="212"/>
      <c r="WTR14" s="212"/>
      <c r="WTS14" s="212"/>
      <c r="WTT14" s="212"/>
      <c r="WTU14" s="212"/>
      <c r="WTV14" s="212"/>
      <c r="WTW14" s="212"/>
      <c r="WTX14" s="212"/>
      <c r="WTY14" s="212"/>
      <c r="WTZ14" s="212"/>
      <c r="WUA14" s="212"/>
      <c r="WUB14" s="212"/>
      <c r="WUC14" s="212"/>
      <c r="WUD14" s="212"/>
      <c r="WUE14" s="212"/>
      <c r="WUF14" s="212"/>
      <c r="WUG14" s="212"/>
      <c r="WUH14" s="212"/>
      <c r="WUI14" s="212"/>
      <c r="WUJ14" s="212"/>
      <c r="WUK14" s="212"/>
      <c r="WUL14" s="212"/>
      <c r="WUM14" s="212"/>
      <c r="WUN14" s="212"/>
      <c r="WUO14" s="212"/>
      <c r="WUP14" s="212"/>
      <c r="WUQ14" s="212"/>
      <c r="WUR14" s="212"/>
      <c r="WUS14" s="212"/>
      <c r="WUT14" s="212"/>
      <c r="WUU14" s="212"/>
      <c r="WUV14" s="212"/>
      <c r="WUW14" s="212"/>
      <c r="WUX14" s="212"/>
      <c r="WUY14" s="212"/>
      <c r="WUZ14" s="212"/>
      <c r="WVA14" s="212"/>
      <c r="WVB14" s="212"/>
      <c r="WVC14" s="212"/>
      <c r="WVD14" s="212"/>
      <c r="WVE14" s="212"/>
      <c r="WVF14" s="212"/>
      <c r="WVG14" s="212"/>
      <c r="WVH14" s="212"/>
      <c r="WVI14" s="212"/>
      <c r="WVJ14" s="212"/>
      <c r="WVK14" s="212"/>
      <c r="WVL14" s="212"/>
      <c r="WVM14" s="212"/>
      <c r="WVN14" s="212"/>
      <c r="WVO14" s="212"/>
      <c r="WVP14" s="212"/>
      <c r="WVQ14" s="212"/>
      <c r="WVR14" s="212"/>
      <c r="WVS14" s="212"/>
      <c r="WVT14" s="212"/>
      <c r="WVU14" s="212"/>
      <c r="WVV14" s="212"/>
      <c r="WVW14" s="212"/>
      <c r="WVX14" s="212"/>
      <c r="WVY14" s="212"/>
      <c r="WVZ14" s="212"/>
      <c r="WWA14" s="212"/>
      <c r="WWB14" s="212"/>
      <c r="WWC14" s="212"/>
      <c r="WWD14" s="212"/>
      <c r="WWE14" s="212"/>
      <c r="WWF14" s="212"/>
      <c r="WWG14" s="212"/>
      <c r="WWH14" s="212"/>
      <c r="WWI14" s="212"/>
      <c r="WWJ14" s="212"/>
      <c r="WWK14" s="212"/>
      <c r="WWL14" s="212"/>
      <c r="WWM14" s="212"/>
      <c r="WWN14" s="212"/>
      <c r="WWO14" s="212"/>
      <c r="WWP14" s="212"/>
      <c r="WWQ14" s="212"/>
      <c r="WWR14" s="212"/>
      <c r="WWS14" s="212"/>
      <c r="WWT14" s="212"/>
      <c r="WWU14" s="212"/>
      <c r="WWV14" s="212"/>
      <c r="WWW14" s="212"/>
      <c r="WWX14" s="212"/>
      <c r="WWY14" s="212"/>
      <c r="WWZ14" s="212"/>
      <c r="WXA14" s="212"/>
      <c r="WXB14" s="212"/>
      <c r="WXC14" s="212"/>
      <c r="WXD14" s="212"/>
      <c r="WXE14" s="212"/>
      <c r="WXF14" s="212"/>
      <c r="WXG14" s="212"/>
      <c r="WXH14" s="212"/>
      <c r="WXI14" s="212"/>
      <c r="WXJ14" s="212"/>
      <c r="WXK14" s="212"/>
      <c r="WXL14" s="212"/>
      <c r="WXM14" s="212"/>
      <c r="WXN14" s="212"/>
      <c r="WXO14" s="212"/>
      <c r="WXP14" s="212"/>
      <c r="WXQ14" s="212"/>
      <c r="WXR14" s="212"/>
      <c r="WXS14" s="212"/>
      <c r="WXT14" s="212"/>
      <c r="WXU14" s="212"/>
      <c r="WXV14" s="212"/>
      <c r="WXW14" s="212"/>
      <c r="WXX14" s="212"/>
      <c r="WXY14" s="212"/>
      <c r="WXZ14" s="212"/>
      <c r="WYA14" s="212"/>
      <c r="WYB14" s="212"/>
      <c r="WYC14" s="212"/>
      <c r="WYD14" s="212"/>
      <c r="WYE14" s="212"/>
      <c r="WYF14" s="212"/>
      <c r="WYG14" s="212"/>
      <c r="WYH14" s="212"/>
      <c r="WYI14" s="212"/>
      <c r="WYJ14" s="212"/>
      <c r="WYK14" s="212"/>
      <c r="WYL14" s="212"/>
      <c r="WYM14" s="212"/>
      <c r="WYN14" s="212"/>
      <c r="WYO14" s="212"/>
      <c r="WYP14" s="212"/>
      <c r="WYQ14" s="212"/>
      <c r="WYR14" s="212"/>
      <c r="WYS14" s="212"/>
      <c r="WYT14" s="212"/>
      <c r="WYU14" s="212"/>
      <c r="WYV14" s="212"/>
      <c r="WYW14" s="212"/>
      <c r="WYX14" s="212"/>
      <c r="WYY14" s="212"/>
      <c r="WYZ14" s="212"/>
      <c r="WZA14" s="212"/>
      <c r="WZB14" s="212"/>
      <c r="WZC14" s="212"/>
      <c r="WZD14" s="212"/>
      <c r="WZE14" s="212"/>
      <c r="WZF14" s="212"/>
      <c r="WZG14" s="212"/>
      <c r="WZH14" s="212"/>
      <c r="WZI14" s="212"/>
      <c r="WZJ14" s="212"/>
      <c r="WZK14" s="212"/>
      <c r="WZL14" s="212"/>
      <c r="WZM14" s="212"/>
      <c r="WZN14" s="212"/>
      <c r="WZO14" s="212"/>
      <c r="WZP14" s="212"/>
      <c r="WZQ14" s="212"/>
      <c r="WZR14" s="212"/>
      <c r="WZS14" s="212"/>
      <c r="WZT14" s="212"/>
      <c r="WZU14" s="212"/>
      <c r="WZV14" s="212"/>
      <c r="WZW14" s="212"/>
      <c r="WZX14" s="212"/>
      <c r="WZY14" s="212"/>
      <c r="WZZ14" s="212"/>
      <c r="XAA14" s="212"/>
      <c r="XAB14" s="212"/>
      <c r="XAC14" s="212"/>
      <c r="XAD14" s="212"/>
      <c r="XAE14" s="212"/>
      <c r="XAF14" s="212"/>
      <c r="XAG14" s="212"/>
      <c r="XAH14" s="212"/>
      <c r="XAI14" s="212"/>
      <c r="XAJ14" s="212"/>
      <c r="XAK14" s="212"/>
      <c r="XAL14" s="212"/>
      <c r="XAM14" s="212"/>
      <c r="XAN14" s="212"/>
      <c r="XAO14" s="212"/>
      <c r="XAP14" s="212"/>
      <c r="XAQ14" s="212"/>
      <c r="XAR14" s="212"/>
      <c r="XAS14" s="212"/>
      <c r="XAT14" s="212"/>
      <c r="XAU14" s="212"/>
      <c r="XAV14" s="212"/>
      <c r="XAW14" s="212"/>
      <c r="XAX14" s="212"/>
      <c r="XAY14" s="212"/>
      <c r="XAZ14" s="212"/>
      <c r="XBA14" s="212"/>
      <c r="XBB14" s="212"/>
      <c r="XBC14" s="212"/>
      <c r="XBD14" s="212"/>
      <c r="XBE14" s="212"/>
      <c r="XBF14" s="212"/>
      <c r="XBG14" s="212"/>
      <c r="XBH14" s="212"/>
      <c r="XBI14" s="212"/>
      <c r="XBJ14" s="212"/>
      <c r="XBK14" s="212"/>
      <c r="XBL14" s="212"/>
      <c r="XBM14" s="212"/>
      <c r="XBN14" s="212"/>
      <c r="XBO14" s="212"/>
      <c r="XBP14" s="212"/>
      <c r="XBQ14" s="212"/>
      <c r="XBR14" s="212"/>
      <c r="XBS14" s="212"/>
      <c r="XBT14" s="212"/>
      <c r="XBU14" s="212"/>
      <c r="XBV14" s="212"/>
      <c r="XBW14" s="212"/>
      <c r="XBX14" s="212"/>
      <c r="XBY14" s="212"/>
      <c r="XBZ14" s="212"/>
      <c r="XCA14" s="212"/>
      <c r="XCB14" s="212"/>
      <c r="XCC14" s="212"/>
      <c r="XCD14" s="212"/>
      <c r="XCE14" s="212"/>
      <c r="XCF14" s="212"/>
      <c r="XCG14" s="212"/>
      <c r="XCH14" s="212"/>
      <c r="XCI14" s="212"/>
      <c r="XCJ14" s="212"/>
      <c r="XCK14" s="212"/>
      <c r="XCL14" s="212"/>
      <c r="XCM14" s="212"/>
      <c r="XCN14" s="212"/>
      <c r="XCO14" s="212"/>
      <c r="XCP14" s="212"/>
      <c r="XCQ14" s="212"/>
      <c r="XCR14" s="212"/>
      <c r="XCS14" s="212"/>
      <c r="XCT14" s="212"/>
      <c r="XCU14" s="212"/>
      <c r="XCV14" s="212"/>
      <c r="XCW14" s="212"/>
      <c r="XCX14" s="212"/>
      <c r="XCY14" s="212"/>
      <c r="XCZ14" s="212"/>
      <c r="XDA14" s="212"/>
      <c r="XDB14" s="212"/>
      <c r="XDC14" s="212"/>
      <c r="XDD14" s="212"/>
      <c r="XDE14" s="212"/>
      <c r="XDF14" s="212"/>
      <c r="XDG14" s="212"/>
      <c r="XDH14" s="212"/>
      <c r="XDI14" s="212"/>
      <c r="XDJ14" s="212"/>
      <c r="XDK14" s="212"/>
      <c r="XDL14" s="212"/>
      <c r="XDM14" s="212"/>
      <c r="XDN14" s="212"/>
      <c r="XDO14" s="212"/>
      <c r="XDP14" s="212"/>
      <c r="XDQ14" s="212"/>
      <c r="XDR14" s="212"/>
      <c r="XDS14" s="212"/>
      <c r="XDT14" s="212"/>
      <c r="XDU14" s="212"/>
      <c r="XDV14" s="212"/>
      <c r="XDW14" s="212"/>
      <c r="XDX14" s="212"/>
      <c r="XDY14" s="212"/>
      <c r="XDZ14" s="212"/>
      <c r="XEA14" s="212"/>
      <c r="XEB14" s="212"/>
      <c r="XEC14" s="212"/>
      <c r="XED14" s="212"/>
      <c r="XEE14" s="212"/>
      <c r="XEF14" s="212"/>
      <c r="XEG14" s="212"/>
      <c r="XEH14" s="212"/>
      <c r="XEI14" s="212"/>
      <c r="XEJ14" s="212"/>
      <c r="XEK14" s="212"/>
      <c r="XEL14" s="212"/>
      <c r="XEM14" s="212"/>
      <c r="XEN14" s="212"/>
      <c r="XEO14" s="212"/>
      <c r="XEP14" s="212"/>
      <c r="XEQ14" s="212"/>
      <c r="XER14" s="212"/>
      <c r="XES14" s="212"/>
      <c r="XET14" s="212"/>
      <c r="XEU14" s="212"/>
      <c r="XEV14" s="212"/>
      <c r="XEW14" s="212"/>
      <c r="XEX14" s="212"/>
      <c r="XEY14" s="212"/>
      <c r="XEZ14" s="212"/>
      <c r="XFA14" s="212"/>
      <c r="XFB14" s="212"/>
    </row>
    <row r="15" spans="1:16382" x14ac:dyDescent="0.3">
      <c r="A15" s="212" t="s">
        <v>462</v>
      </c>
      <c r="B15" s="268">
        <v>0</v>
      </c>
      <c r="C15" s="268">
        <v>0</v>
      </c>
      <c r="D15" s="212"/>
      <c r="E15" s="212"/>
      <c r="F15" s="212"/>
      <c r="AE15" s="212"/>
      <c r="AF15" s="212"/>
      <c r="AG15" s="212"/>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c r="BI15" s="212"/>
      <c r="BJ15" s="212"/>
      <c r="BK15" s="212"/>
      <c r="BL15" s="212"/>
      <c r="BM15" s="212"/>
      <c r="BN15" s="212"/>
      <c r="BO15" s="212"/>
      <c r="BP15" s="212"/>
      <c r="BQ15" s="212"/>
      <c r="BR15" s="212"/>
      <c r="BS15" s="212"/>
      <c r="BT15" s="212"/>
      <c r="BU15" s="212"/>
      <c r="BV15" s="212"/>
      <c r="BW15" s="212"/>
      <c r="BX15" s="212"/>
      <c r="BY15" s="212"/>
      <c r="BZ15" s="212"/>
      <c r="CA15" s="212"/>
      <c r="CB15" s="212"/>
      <c r="CC15" s="212"/>
      <c r="CD15" s="212"/>
      <c r="CE15" s="212"/>
      <c r="CF15" s="212"/>
      <c r="CG15" s="212"/>
      <c r="CH15" s="212"/>
      <c r="CI15" s="212"/>
      <c r="CJ15" s="212"/>
      <c r="CK15" s="212"/>
      <c r="CL15" s="212"/>
      <c r="CM15" s="212"/>
      <c r="CN15" s="212"/>
      <c r="CO15" s="212"/>
      <c r="CP15" s="212"/>
      <c r="CQ15" s="212"/>
      <c r="CR15" s="212"/>
      <c r="CS15" s="212"/>
      <c r="CT15" s="212"/>
      <c r="CU15" s="212"/>
      <c r="CV15" s="212"/>
      <c r="CW15" s="212"/>
      <c r="CX15" s="212"/>
      <c r="CY15" s="212"/>
      <c r="CZ15" s="212"/>
      <c r="DA15" s="212"/>
      <c r="DB15" s="212"/>
      <c r="DC15" s="212"/>
      <c r="DD15" s="212"/>
      <c r="DE15" s="212"/>
      <c r="DF15" s="212"/>
      <c r="DG15" s="212"/>
      <c r="DH15" s="212"/>
      <c r="DI15" s="212"/>
      <c r="DJ15" s="212"/>
      <c r="DK15" s="212"/>
      <c r="DL15" s="212"/>
      <c r="DM15" s="212"/>
      <c r="DN15" s="212"/>
      <c r="DO15" s="212"/>
      <c r="DP15" s="212"/>
      <c r="DQ15" s="212"/>
      <c r="DR15" s="212"/>
      <c r="DS15" s="212"/>
      <c r="DT15" s="212"/>
      <c r="DU15" s="212"/>
      <c r="DV15" s="212"/>
      <c r="DW15" s="212"/>
      <c r="DX15" s="212"/>
      <c r="DY15" s="212"/>
      <c r="DZ15" s="212"/>
      <c r="EA15" s="212"/>
      <c r="EB15" s="212"/>
      <c r="EC15" s="212"/>
      <c r="ED15" s="212"/>
      <c r="EE15" s="212"/>
      <c r="EF15" s="212"/>
      <c r="EG15" s="212"/>
      <c r="EH15" s="212"/>
      <c r="EI15" s="212"/>
      <c r="EJ15" s="212"/>
      <c r="EK15" s="212"/>
      <c r="EL15" s="212"/>
      <c r="EM15" s="212"/>
      <c r="EN15" s="212"/>
      <c r="EO15" s="212"/>
      <c r="EP15" s="212"/>
      <c r="EQ15" s="212"/>
      <c r="ER15" s="212"/>
      <c r="ES15" s="212"/>
      <c r="ET15" s="212"/>
      <c r="EU15" s="212"/>
      <c r="EV15" s="212"/>
      <c r="EW15" s="212"/>
      <c r="EX15" s="212"/>
      <c r="EY15" s="212"/>
      <c r="EZ15" s="212"/>
      <c r="FA15" s="212"/>
      <c r="FB15" s="212"/>
      <c r="FC15" s="212"/>
      <c r="FD15" s="212"/>
      <c r="FE15" s="212"/>
      <c r="FF15" s="212"/>
      <c r="FG15" s="212"/>
      <c r="FH15" s="212"/>
      <c r="FI15" s="212"/>
      <c r="FJ15" s="212"/>
      <c r="FK15" s="212"/>
      <c r="FL15" s="212"/>
      <c r="FM15" s="212"/>
      <c r="FN15" s="212"/>
      <c r="FO15" s="212"/>
      <c r="FP15" s="212"/>
      <c r="FQ15" s="212"/>
      <c r="FR15" s="212"/>
      <c r="FS15" s="212"/>
      <c r="FT15" s="212"/>
      <c r="FU15" s="212"/>
      <c r="FV15" s="212"/>
      <c r="FW15" s="212"/>
      <c r="FX15" s="212"/>
      <c r="FY15" s="212"/>
      <c r="FZ15" s="212"/>
      <c r="GA15" s="212"/>
      <c r="GB15" s="212"/>
      <c r="GC15" s="212"/>
      <c r="GD15" s="212"/>
      <c r="GE15" s="212"/>
      <c r="GF15" s="212"/>
      <c r="GG15" s="212"/>
      <c r="GH15" s="212"/>
      <c r="GI15" s="212"/>
      <c r="GJ15" s="212"/>
      <c r="GK15" s="212"/>
      <c r="GL15" s="212"/>
      <c r="GM15" s="212"/>
      <c r="GN15" s="212"/>
      <c r="GO15" s="212"/>
      <c r="GP15" s="212"/>
      <c r="GQ15" s="212"/>
      <c r="GR15" s="212"/>
      <c r="GS15" s="212"/>
      <c r="GT15" s="212"/>
      <c r="GU15" s="212"/>
      <c r="GV15" s="212"/>
      <c r="GW15" s="212"/>
      <c r="GX15" s="212"/>
      <c r="GY15" s="212"/>
      <c r="GZ15" s="212"/>
      <c r="HA15" s="212"/>
      <c r="HB15" s="212"/>
      <c r="HC15" s="212"/>
      <c r="HD15" s="212"/>
      <c r="HE15" s="212"/>
      <c r="HF15" s="212"/>
      <c r="HG15" s="212"/>
      <c r="HH15" s="212"/>
      <c r="HI15" s="212"/>
      <c r="HJ15" s="212"/>
      <c r="HK15" s="212"/>
      <c r="HL15" s="212"/>
      <c r="HM15" s="212"/>
      <c r="HN15" s="212"/>
      <c r="HO15" s="212"/>
      <c r="HP15" s="212"/>
      <c r="HQ15" s="212"/>
      <c r="HR15" s="212"/>
      <c r="HS15" s="212"/>
      <c r="HT15" s="212"/>
      <c r="HU15" s="212"/>
      <c r="HV15" s="212"/>
      <c r="HW15" s="212"/>
      <c r="HX15" s="212"/>
      <c r="HY15" s="212"/>
      <c r="HZ15" s="212"/>
      <c r="IA15" s="212"/>
      <c r="IB15" s="212"/>
      <c r="IC15" s="212"/>
      <c r="ID15" s="212"/>
      <c r="IE15" s="212"/>
      <c r="IF15" s="212"/>
      <c r="IG15" s="212"/>
      <c r="IH15" s="212"/>
      <c r="II15" s="212"/>
      <c r="IJ15" s="212"/>
      <c r="IK15" s="212"/>
      <c r="IL15" s="212"/>
      <c r="IM15" s="212"/>
      <c r="IN15" s="212"/>
      <c r="IO15" s="212"/>
      <c r="IP15" s="212"/>
      <c r="IQ15" s="212"/>
      <c r="IR15" s="212"/>
      <c r="IS15" s="212"/>
      <c r="IT15" s="212"/>
      <c r="IU15" s="212"/>
      <c r="IV15" s="212"/>
      <c r="IW15" s="212"/>
      <c r="IX15" s="212"/>
      <c r="IY15" s="212"/>
      <c r="IZ15" s="212"/>
      <c r="JA15" s="212"/>
      <c r="JB15" s="212"/>
      <c r="JC15" s="212"/>
      <c r="JD15" s="212"/>
      <c r="JE15" s="212"/>
      <c r="JF15" s="212"/>
      <c r="JG15" s="212"/>
      <c r="JH15" s="212"/>
      <c r="JI15" s="212"/>
      <c r="JJ15" s="212"/>
      <c r="JK15" s="212"/>
      <c r="JL15" s="212"/>
      <c r="JM15" s="212"/>
      <c r="JN15" s="212"/>
      <c r="JO15" s="212"/>
      <c r="JP15" s="212"/>
      <c r="JQ15" s="212"/>
      <c r="JR15" s="212"/>
      <c r="JS15" s="212"/>
      <c r="JT15" s="212"/>
      <c r="JU15" s="212"/>
      <c r="JV15" s="212"/>
      <c r="JW15" s="212"/>
      <c r="JX15" s="212"/>
      <c r="JY15" s="212"/>
      <c r="JZ15" s="212"/>
      <c r="KA15" s="212"/>
      <c r="KB15" s="212"/>
      <c r="KC15" s="212"/>
      <c r="KD15" s="212"/>
      <c r="KE15" s="212"/>
      <c r="KF15" s="212"/>
      <c r="KG15" s="212"/>
      <c r="KH15" s="212"/>
      <c r="KI15" s="212"/>
      <c r="KJ15" s="212"/>
      <c r="KK15" s="212"/>
      <c r="KL15" s="212"/>
      <c r="KM15" s="212"/>
      <c r="KN15" s="212"/>
      <c r="KO15" s="212"/>
      <c r="KP15" s="212"/>
      <c r="KQ15" s="212"/>
      <c r="KR15" s="212"/>
      <c r="KS15" s="212"/>
      <c r="KT15" s="212"/>
      <c r="KU15" s="212"/>
      <c r="KV15" s="212"/>
      <c r="KW15" s="212"/>
      <c r="KX15" s="212"/>
      <c r="KY15" s="212"/>
      <c r="KZ15" s="212"/>
      <c r="LA15" s="212"/>
      <c r="LB15" s="212"/>
      <c r="LC15" s="212"/>
      <c r="LD15" s="212"/>
      <c r="LE15" s="212"/>
      <c r="LF15" s="212"/>
      <c r="LG15" s="212"/>
      <c r="LH15" s="212"/>
      <c r="LI15" s="212"/>
      <c r="LJ15" s="212"/>
      <c r="LK15" s="212"/>
      <c r="LL15" s="212"/>
      <c r="LM15" s="212"/>
      <c r="LN15" s="212"/>
      <c r="LO15" s="212"/>
      <c r="LP15" s="212"/>
      <c r="LQ15" s="212"/>
      <c r="LR15" s="212"/>
      <c r="LS15" s="212"/>
      <c r="LT15" s="212"/>
      <c r="LU15" s="212"/>
      <c r="LV15" s="212"/>
      <c r="LW15" s="212"/>
      <c r="LX15" s="212"/>
      <c r="LY15" s="212"/>
      <c r="LZ15" s="212"/>
      <c r="MA15" s="212"/>
      <c r="MB15" s="212"/>
      <c r="MC15" s="212"/>
      <c r="MD15" s="212"/>
      <c r="ME15" s="212"/>
      <c r="MF15" s="212"/>
      <c r="MG15" s="212"/>
      <c r="MH15" s="212"/>
      <c r="MI15" s="212"/>
      <c r="MJ15" s="212"/>
      <c r="MK15" s="212"/>
      <c r="ML15" s="212"/>
      <c r="MM15" s="212"/>
      <c r="MN15" s="212"/>
      <c r="MO15" s="212"/>
      <c r="MP15" s="212"/>
      <c r="MQ15" s="212"/>
      <c r="MR15" s="212"/>
      <c r="MS15" s="212"/>
      <c r="MT15" s="212"/>
      <c r="MU15" s="212"/>
      <c r="MV15" s="212"/>
      <c r="MW15" s="212"/>
      <c r="MX15" s="212"/>
      <c r="MY15" s="212"/>
      <c r="MZ15" s="212"/>
      <c r="NA15" s="212"/>
      <c r="NB15" s="212"/>
      <c r="NC15" s="212"/>
      <c r="ND15" s="212"/>
      <c r="NE15" s="212"/>
      <c r="NF15" s="212"/>
      <c r="NG15" s="212"/>
      <c r="NH15" s="212"/>
      <c r="NI15" s="212"/>
      <c r="NJ15" s="212"/>
      <c r="NK15" s="212"/>
      <c r="NL15" s="212"/>
      <c r="NM15" s="212"/>
      <c r="NN15" s="212"/>
      <c r="NO15" s="212"/>
      <c r="NP15" s="212"/>
      <c r="NQ15" s="212"/>
      <c r="NR15" s="212"/>
      <c r="NS15" s="212"/>
      <c r="NT15" s="212"/>
      <c r="NU15" s="212"/>
      <c r="NV15" s="212"/>
      <c r="NW15" s="212"/>
      <c r="NX15" s="212"/>
      <c r="NY15" s="212"/>
      <c r="NZ15" s="212"/>
      <c r="OA15" s="212"/>
      <c r="OB15" s="212"/>
      <c r="OC15" s="212"/>
      <c r="OD15" s="212"/>
      <c r="OE15" s="212"/>
      <c r="OF15" s="212"/>
      <c r="OG15" s="212"/>
      <c r="OH15" s="212"/>
      <c r="OI15" s="212"/>
      <c r="OJ15" s="212"/>
      <c r="OK15" s="212"/>
      <c r="OL15" s="212"/>
      <c r="OM15" s="212"/>
      <c r="ON15" s="212"/>
      <c r="OO15" s="212"/>
      <c r="OP15" s="212"/>
      <c r="OQ15" s="212"/>
      <c r="OR15" s="212"/>
      <c r="OS15" s="212"/>
      <c r="OT15" s="212"/>
      <c r="OU15" s="212"/>
      <c r="OV15" s="212"/>
      <c r="OW15" s="212"/>
      <c r="OX15" s="212"/>
      <c r="OY15" s="212"/>
      <c r="OZ15" s="212"/>
      <c r="PA15" s="212"/>
      <c r="PB15" s="212"/>
      <c r="PC15" s="212"/>
      <c r="PD15" s="212"/>
      <c r="PE15" s="212"/>
      <c r="PF15" s="212"/>
      <c r="PG15" s="212"/>
      <c r="PH15" s="212"/>
      <c r="PI15" s="212"/>
      <c r="PJ15" s="212"/>
      <c r="PK15" s="212"/>
      <c r="PL15" s="212"/>
      <c r="PM15" s="212"/>
      <c r="PN15" s="212"/>
      <c r="PO15" s="212"/>
      <c r="PP15" s="212"/>
      <c r="PQ15" s="212"/>
      <c r="PR15" s="212"/>
      <c r="PS15" s="212"/>
      <c r="PT15" s="212"/>
      <c r="PU15" s="212"/>
      <c r="PV15" s="212"/>
      <c r="PW15" s="212"/>
      <c r="PX15" s="212"/>
      <c r="PY15" s="212"/>
      <c r="PZ15" s="212"/>
      <c r="QA15" s="212"/>
      <c r="QB15" s="212"/>
      <c r="QC15" s="212"/>
      <c r="QD15" s="212"/>
      <c r="QE15" s="212"/>
      <c r="QF15" s="212"/>
      <c r="QG15" s="212"/>
      <c r="QH15" s="212"/>
      <c r="QI15" s="212"/>
      <c r="QJ15" s="212"/>
      <c r="QK15" s="212"/>
      <c r="QL15" s="212"/>
      <c r="QM15" s="212"/>
      <c r="QN15" s="212"/>
      <c r="QO15" s="212"/>
      <c r="QP15" s="212"/>
      <c r="QQ15" s="212"/>
      <c r="QR15" s="212"/>
      <c r="QS15" s="212"/>
      <c r="QT15" s="212"/>
      <c r="QU15" s="212"/>
      <c r="QV15" s="212"/>
      <c r="QW15" s="212"/>
      <c r="QX15" s="212"/>
      <c r="QY15" s="212"/>
      <c r="QZ15" s="212"/>
      <c r="RA15" s="212"/>
      <c r="RB15" s="212"/>
      <c r="RC15" s="212"/>
      <c r="RD15" s="212"/>
      <c r="RE15" s="212"/>
      <c r="RF15" s="212"/>
      <c r="RG15" s="212"/>
      <c r="RH15" s="212"/>
      <c r="RI15" s="212"/>
      <c r="RJ15" s="212"/>
      <c r="RK15" s="212"/>
      <c r="RL15" s="212"/>
      <c r="RM15" s="212"/>
      <c r="RN15" s="212"/>
      <c r="RO15" s="212"/>
      <c r="RP15" s="212"/>
      <c r="RQ15" s="212"/>
      <c r="RR15" s="212"/>
      <c r="RS15" s="212"/>
      <c r="RT15" s="212"/>
      <c r="RU15" s="212"/>
      <c r="RV15" s="212"/>
      <c r="RW15" s="212"/>
      <c r="RX15" s="212"/>
      <c r="RY15" s="212"/>
      <c r="RZ15" s="212"/>
      <c r="SA15" s="212"/>
      <c r="SB15" s="212"/>
      <c r="SC15" s="212"/>
      <c r="SD15" s="212"/>
      <c r="SE15" s="212"/>
      <c r="SF15" s="212"/>
      <c r="SG15" s="212"/>
      <c r="SH15" s="212"/>
      <c r="SI15" s="212"/>
      <c r="SJ15" s="212"/>
      <c r="SK15" s="212"/>
      <c r="SL15" s="212"/>
      <c r="SM15" s="212"/>
      <c r="SN15" s="212"/>
      <c r="SO15" s="212"/>
      <c r="SP15" s="212"/>
      <c r="SQ15" s="212"/>
      <c r="SR15" s="212"/>
      <c r="SS15" s="212"/>
      <c r="ST15" s="212"/>
      <c r="SU15" s="212"/>
      <c r="SV15" s="212"/>
      <c r="SW15" s="212"/>
      <c r="SX15" s="212"/>
      <c r="SY15" s="212"/>
      <c r="SZ15" s="212"/>
      <c r="TA15" s="212"/>
      <c r="TB15" s="212"/>
      <c r="TC15" s="212"/>
      <c r="TD15" s="212"/>
      <c r="TE15" s="212"/>
      <c r="TF15" s="212"/>
      <c r="TG15" s="212"/>
      <c r="TH15" s="212"/>
      <c r="TI15" s="212"/>
      <c r="TJ15" s="212"/>
      <c r="TK15" s="212"/>
      <c r="TL15" s="212"/>
      <c r="TM15" s="212"/>
      <c r="TN15" s="212"/>
      <c r="TO15" s="212"/>
      <c r="TP15" s="212"/>
      <c r="TQ15" s="212"/>
      <c r="TR15" s="212"/>
      <c r="TS15" s="212"/>
      <c r="TT15" s="212"/>
      <c r="TU15" s="212"/>
      <c r="TV15" s="212"/>
      <c r="TW15" s="212"/>
      <c r="TX15" s="212"/>
      <c r="TY15" s="212"/>
      <c r="TZ15" s="212"/>
      <c r="UA15" s="212"/>
      <c r="UB15" s="212"/>
      <c r="UC15" s="212"/>
      <c r="UD15" s="212"/>
      <c r="UE15" s="212"/>
      <c r="UF15" s="212"/>
      <c r="UG15" s="212"/>
      <c r="UH15" s="212"/>
      <c r="UI15" s="212"/>
      <c r="UJ15" s="212"/>
      <c r="UK15" s="212"/>
      <c r="UL15" s="212"/>
      <c r="UM15" s="212"/>
      <c r="UN15" s="212"/>
      <c r="UO15" s="212"/>
      <c r="UP15" s="212"/>
      <c r="UQ15" s="212"/>
      <c r="UR15" s="212"/>
      <c r="US15" s="212"/>
      <c r="UT15" s="212"/>
      <c r="UU15" s="212"/>
      <c r="UV15" s="212"/>
      <c r="UW15" s="212"/>
      <c r="UX15" s="212"/>
      <c r="UY15" s="212"/>
      <c r="UZ15" s="212"/>
      <c r="VA15" s="212"/>
      <c r="VB15" s="212"/>
      <c r="VC15" s="212"/>
      <c r="VD15" s="212"/>
      <c r="VE15" s="212"/>
      <c r="VF15" s="212"/>
      <c r="VG15" s="212"/>
      <c r="VH15" s="212"/>
      <c r="VI15" s="212"/>
      <c r="VJ15" s="212"/>
      <c r="VK15" s="212"/>
      <c r="VL15" s="212"/>
      <c r="VM15" s="212"/>
      <c r="VN15" s="212"/>
      <c r="VO15" s="212"/>
      <c r="VP15" s="212"/>
      <c r="VQ15" s="212"/>
      <c r="VR15" s="212"/>
      <c r="VS15" s="212"/>
      <c r="VT15" s="212"/>
      <c r="VU15" s="212"/>
      <c r="VV15" s="212"/>
      <c r="VW15" s="212"/>
      <c r="VX15" s="212"/>
      <c r="VY15" s="212"/>
      <c r="VZ15" s="212"/>
      <c r="WA15" s="212"/>
      <c r="WB15" s="212"/>
      <c r="WC15" s="212"/>
      <c r="WD15" s="212"/>
      <c r="WE15" s="212"/>
      <c r="WF15" s="212"/>
      <c r="WG15" s="212"/>
      <c r="WH15" s="212"/>
      <c r="WI15" s="212"/>
      <c r="WJ15" s="212"/>
      <c r="WK15" s="212"/>
      <c r="WL15" s="212"/>
      <c r="WM15" s="212"/>
      <c r="WN15" s="212"/>
      <c r="WO15" s="212"/>
      <c r="WP15" s="212"/>
      <c r="WQ15" s="212"/>
      <c r="WR15" s="212"/>
      <c r="WS15" s="212"/>
      <c r="WT15" s="212"/>
      <c r="WU15" s="212"/>
      <c r="WV15" s="212"/>
      <c r="WW15" s="212"/>
      <c r="WX15" s="212"/>
      <c r="WY15" s="212"/>
      <c r="WZ15" s="212"/>
      <c r="XA15" s="212"/>
      <c r="XB15" s="212"/>
      <c r="XC15" s="212"/>
      <c r="XD15" s="212"/>
      <c r="XE15" s="212"/>
      <c r="XF15" s="212"/>
      <c r="XG15" s="212"/>
      <c r="XH15" s="212"/>
      <c r="XI15" s="212"/>
      <c r="XJ15" s="212"/>
      <c r="XK15" s="212"/>
      <c r="XL15" s="212"/>
      <c r="XM15" s="212"/>
      <c r="XN15" s="212"/>
      <c r="XO15" s="212"/>
      <c r="XP15" s="212"/>
      <c r="XQ15" s="212"/>
      <c r="XR15" s="212"/>
      <c r="XS15" s="212"/>
      <c r="XT15" s="212"/>
      <c r="XU15" s="212"/>
      <c r="XV15" s="212"/>
      <c r="XW15" s="212"/>
      <c r="XX15" s="212"/>
      <c r="XY15" s="212"/>
      <c r="XZ15" s="212"/>
      <c r="YA15" s="212"/>
      <c r="YB15" s="212"/>
      <c r="YC15" s="212"/>
      <c r="YD15" s="212"/>
      <c r="YE15" s="212"/>
      <c r="YF15" s="212"/>
      <c r="YG15" s="212"/>
      <c r="YH15" s="212"/>
      <c r="YI15" s="212"/>
      <c r="YJ15" s="212"/>
      <c r="YK15" s="212"/>
      <c r="YL15" s="212"/>
      <c r="YM15" s="212"/>
      <c r="YN15" s="212"/>
      <c r="YO15" s="212"/>
      <c r="YP15" s="212"/>
      <c r="YQ15" s="212"/>
      <c r="YR15" s="212"/>
      <c r="YS15" s="212"/>
      <c r="YT15" s="212"/>
      <c r="YU15" s="212"/>
      <c r="YV15" s="212"/>
      <c r="YW15" s="212"/>
      <c r="YX15" s="212"/>
      <c r="YY15" s="212"/>
      <c r="YZ15" s="212"/>
      <c r="ZA15" s="212"/>
      <c r="ZB15" s="212"/>
      <c r="ZC15" s="212"/>
      <c r="ZD15" s="212"/>
      <c r="ZE15" s="212"/>
      <c r="ZF15" s="212"/>
      <c r="ZG15" s="212"/>
      <c r="ZH15" s="212"/>
      <c r="ZI15" s="212"/>
      <c r="ZJ15" s="212"/>
      <c r="ZK15" s="212"/>
      <c r="ZL15" s="212"/>
      <c r="ZM15" s="212"/>
      <c r="ZN15" s="212"/>
      <c r="ZO15" s="212"/>
      <c r="ZP15" s="212"/>
      <c r="ZQ15" s="212"/>
      <c r="ZR15" s="212"/>
      <c r="ZS15" s="212"/>
      <c r="ZT15" s="212"/>
      <c r="ZU15" s="212"/>
      <c r="ZV15" s="212"/>
      <c r="ZW15" s="212"/>
      <c r="ZX15" s="212"/>
      <c r="ZY15" s="212"/>
      <c r="ZZ15" s="212"/>
      <c r="AAA15" s="212"/>
      <c r="AAB15" s="212"/>
      <c r="AAC15" s="212"/>
      <c r="AAD15" s="212"/>
      <c r="AAE15" s="212"/>
      <c r="AAF15" s="212"/>
      <c r="AAG15" s="212"/>
      <c r="AAH15" s="212"/>
      <c r="AAI15" s="212"/>
      <c r="AAJ15" s="212"/>
      <c r="AAK15" s="212"/>
      <c r="AAL15" s="212"/>
      <c r="AAM15" s="212"/>
      <c r="AAN15" s="212"/>
      <c r="AAO15" s="212"/>
      <c r="AAP15" s="212"/>
      <c r="AAQ15" s="212"/>
      <c r="AAR15" s="212"/>
      <c r="AAS15" s="212"/>
      <c r="AAT15" s="212"/>
      <c r="AAU15" s="212"/>
      <c r="AAV15" s="212"/>
      <c r="AAW15" s="212"/>
      <c r="AAX15" s="212"/>
      <c r="AAY15" s="212"/>
      <c r="AAZ15" s="212"/>
      <c r="ABA15" s="212"/>
      <c r="ABB15" s="212"/>
      <c r="ABC15" s="212"/>
      <c r="ABD15" s="212"/>
      <c r="ABE15" s="212"/>
      <c r="ABF15" s="212"/>
      <c r="ABG15" s="212"/>
      <c r="ABH15" s="212"/>
      <c r="ABI15" s="212"/>
      <c r="ABJ15" s="212"/>
      <c r="ABK15" s="212"/>
      <c r="ABL15" s="212"/>
      <c r="ABM15" s="212"/>
      <c r="ABN15" s="212"/>
      <c r="ABO15" s="212"/>
      <c r="ABP15" s="212"/>
      <c r="ABQ15" s="212"/>
      <c r="ABR15" s="212"/>
      <c r="ABS15" s="212"/>
      <c r="ABT15" s="212"/>
      <c r="ABU15" s="212"/>
      <c r="ABV15" s="212"/>
      <c r="ABW15" s="212"/>
      <c r="ABX15" s="212"/>
      <c r="ABY15" s="212"/>
      <c r="ABZ15" s="212"/>
      <c r="ACA15" s="212"/>
      <c r="ACB15" s="212"/>
      <c r="ACC15" s="212"/>
      <c r="ACD15" s="212"/>
      <c r="ACE15" s="212"/>
      <c r="ACF15" s="212"/>
      <c r="ACG15" s="212"/>
      <c r="ACH15" s="212"/>
      <c r="ACI15" s="212"/>
      <c r="ACJ15" s="212"/>
      <c r="ACK15" s="212"/>
      <c r="ACL15" s="212"/>
      <c r="ACM15" s="212"/>
      <c r="ACN15" s="212"/>
      <c r="ACO15" s="212"/>
      <c r="ACP15" s="212"/>
      <c r="ACQ15" s="212"/>
      <c r="ACR15" s="212"/>
      <c r="ACS15" s="212"/>
      <c r="ACT15" s="212"/>
      <c r="ACU15" s="212"/>
      <c r="ACV15" s="212"/>
      <c r="ACW15" s="212"/>
      <c r="ACX15" s="212"/>
      <c r="ACY15" s="212"/>
      <c r="ACZ15" s="212"/>
      <c r="ADA15" s="212"/>
      <c r="ADB15" s="212"/>
      <c r="ADC15" s="212"/>
      <c r="ADD15" s="212"/>
      <c r="ADE15" s="212"/>
      <c r="ADF15" s="212"/>
      <c r="ADG15" s="212"/>
      <c r="ADH15" s="212"/>
      <c r="ADI15" s="212"/>
      <c r="ADJ15" s="212"/>
      <c r="ADK15" s="212"/>
      <c r="ADL15" s="212"/>
      <c r="ADM15" s="212"/>
      <c r="ADN15" s="212"/>
      <c r="ADO15" s="212"/>
      <c r="ADP15" s="212"/>
      <c r="ADQ15" s="212"/>
      <c r="ADR15" s="212"/>
      <c r="ADS15" s="212"/>
      <c r="ADT15" s="212"/>
      <c r="ADU15" s="212"/>
      <c r="ADV15" s="212"/>
      <c r="ADW15" s="212"/>
      <c r="ADX15" s="212"/>
      <c r="ADY15" s="212"/>
      <c r="ADZ15" s="212"/>
      <c r="AEA15" s="212"/>
      <c r="AEB15" s="212"/>
      <c r="AEC15" s="212"/>
      <c r="AED15" s="212"/>
      <c r="AEE15" s="212"/>
      <c r="AEF15" s="212"/>
      <c r="AEG15" s="212"/>
      <c r="AEH15" s="212"/>
      <c r="AEI15" s="212"/>
      <c r="AEJ15" s="212"/>
      <c r="AEK15" s="212"/>
      <c r="AEL15" s="212"/>
      <c r="AEM15" s="212"/>
      <c r="AEN15" s="212"/>
      <c r="AEO15" s="212"/>
      <c r="AEP15" s="212"/>
      <c r="AEQ15" s="212"/>
      <c r="AER15" s="212"/>
      <c r="AES15" s="212"/>
      <c r="AET15" s="212"/>
      <c r="AEU15" s="212"/>
      <c r="AEV15" s="212"/>
      <c r="AEW15" s="212"/>
      <c r="AEX15" s="212"/>
      <c r="AEY15" s="212"/>
      <c r="AEZ15" s="212"/>
      <c r="AFA15" s="212"/>
      <c r="AFB15" s="212"/>
      <c r="AFC15" s="212"/>
      <c r="AFD15" s="212"/>
      <c r="AFE15" s="212"/>
      <c r="AFF15" s="212"/>
      <c r="AFG15" s="212"/>
      <c r="AFH15" s="212"/>
      <c r="AFI15" s="212"/>
      <c r="AFJ15" s="212"/>
      <c r="AFK15" s="212"/>
      <c r="AFL15" s="212"/>
      <c r="AFM15" s="212"/>
      <c r="AFN15" s="212"/>
      <c r="AFO15" s="212"/>
      <c r="AFP15" s="212"/>
      <c r="AFQ15" s="212"/>
      <c r="AFR15" s="212"/>
      <c r="AFS15" s="212"/>
      <c r="AFT15" s="212"/>
      <c r="AFU15" s="212"/>
      <c r="AFV15" s="212"/>
      <c r="AFW15" s="212"/>
      <c r="AFX15" s="212"/>
      <c r="AFY15" s="212"/>
      <c r="AFZ15" s="212"/>
      <c r="AGA15" s="212"/>
      <c r="AGB15" s="212"/>
      <c r="AGC15" s="212"/>
      <c r="AGD15" s="212"/>
      <c r="AGE15" s="212"/>
      <c r="AGF15" s="212"/>
      <c r="AGG15" s="212"/>
      <c r="AGH15" s="212"/>
      <c r="AGI15" s="212"/>
      <c r="AGJ15" s="212"/>
      <c r="AGK15" s="212"/>
      <c r="AGL15" s="212"/>
      <c r="AGM15" s="212"/>
      <c r="AGN15" s="212"/>
      <c r="AGO15" s="212"/>
      <c r="AGP15" s="212"/>
      <c r="AGQ15" s="212"/>
      <c r="AGR15" s="212"/>
      <c r="AGS15" s="212"/>
      <c r="AGT15" s="212"/>
      <c r="AGU15" s="212"/>
      <c r="AGV15" s="212"/>
      <c r="AGW15" s="212"/>
      <c r="AGX15" s="212"/>
      <c r="AGY15" s="212"/>
      <c r="AGZ15" s="212"/>
      <c r="AHA15" s="212"/>
      <c r="AHB15" s="212"/>
      <c r="AHC15" s="212"/>
      <c r="AHD15" s="212"/>
      <c r="AHE15" s="212"/>
      <c r="AHF15" s="212"/>
      <c r="AHG15" s="212"/>
      <c r="AHH15" s="212"/>
      <c r="AHI15" s="212"/>
      <c r="AHJ15" s="212"/>
      <c r="AHK15" s="212"/>
      <c r="AHL15" s="212"/>
      <c r="AHM15" s="212"/>
      <c r="AHN15" s="212"/>
      <c r="AHO15" s="212"/>
      <c r="AHP15" s="212"/>
      <c r="AHQ15" s="212"/>
      <c r="AHR15" s="212"/>
      <c r="AHS15" s="212"/>
      <c r="AHT15" s="212"/>
      <c r="AHU15" s="212"/>
      <c r="AHV15" s="212"/>
      <c r="AHW15" s="212"/>
      <c r="AHX15" s="212"/>
      <c r="AHY15" s="212"/>
      <c r="AHZ15" s="212"/>
      <c r="AIA15" s="212"/>
      <c r="AIB15" s="212"/>
      <c r="AIC15" s="212"/>
      <c r="AID15" s="212"/>
      <c r="AIE15" s="212"/>
      <c r="AIF15" s="212"/>
      <c r="AIG15" s="212"/>
      <c r="AIH15" s="212"/>
      <c r="AII15" s="212"/>
      <c r="AIJ15" s="212"/>
      <c r="AIK15" s="212"/>
      <c r="AIL15" s="212"/>
      <c r="AIM15" s="212"/>
      <c r="AIN15" s="212"/>
      <c r="AIO15" s="212"/>
      <c r="AIP15" s="212"/>
      <c r="AIQ15" s="212"/>
      <c r="AIR15" s="212"/>
      <c r="AIS15" s="212"/>
      <c r="AIT15" s="212"/>
      <c r="AIU15" s="212"/>
      <c r="AIV15" s="212"/>
      <c r="AIW15" s="212"/>
      <c r="AIX15" s="212"/>
      <c r="AIY15" s="212"/>
      <c r="AIZ15" s="212"/>
      <c r="AJA15" s="212"/>
      <c r="AJB15" s="212"/>
      <c r="AJC15" s="212"/>
      <c r="AJD15" s="212"/>
      <c r="AJE15" s="212"/>
      <c r="AJF15" s="212"/>
      <c r="AJG15" s="212"/>
      <c r="AJH15" s="212"/>
      <c r="AJI15" s="212"/>
      <c r="AJJ15" s="212"/>
      <c r="AJK15" s="212"/>
      <c r="AJL15" s="212"/>
      <c r="AJM15" s="212"/>
      <c r="AJN15" s="212"/>
      <c r="AJO15" s="212"/>
      <c r="AJP15" s="212"/>
      <c r="AJQ15" s="212"/>
      <c r="AJR15" s="212"/>
      <c r="AJS15" s="212"/>
      <c r="AJT15" s="212"/>
      <c r="AJU15" s="212"/>
      <c r="AJV15" s="212"/>
      <c r="AJW15" s="212"/>
      <c r="AJX15" s="212"/>
      <c r="AJY15" s="212"/>
      <c r="AJZ15" s="212"/>
      <c r="AKA15" s="212"/>
      <c r="AKB15" s="212"/>
      <c r="AKC15" s="212"/>
      <c r="AKD15" s="212"/>
      <c r="AKE15" s="212"/>
      <c r="AKF15" s="212"/>
      <c r="AKG15" s="212"/>
      <c r="AKH15" s="212"/>
      <c r="AKI15" s="212"/>
      <c r="AKJ15" s="212"/>
      <c r="AKK15" s="212"/>
      <c r="AKL15" s="212"/>
      <c r="AKM15" s="212"/>
      <c r="AKN15" s="212"/>
      <c r="AKO15" s="212"/>
      <c r="AKP15" s="212"/>
      <c r="AKQ15" s="212"/>
      <c r="AKR15" s="212"/>
      <c r="AKS15" s="212"/>
      <c r="AKT15" s="212"/>
      <c r="AKU15" s="212"/>
      <c r="AKV15" s="212"/>
      <c r="AKW15" s="212"/>
      <c r="AKX15" s="212"/>
      <c r="AKY15" s="212"/>
      <c r="AKZ15" s="212"/>
      <c r="ALA15" s="212"/>
      <c r="ALB15" s="212"/>
      <c r="ALC15" s="212"/>
      <c r="ALD15" s="212"/>
      <c r="ALE15" s="212"/>
      <c r="ALF15" s="212"/>
      <c r="ALG15" s="212"/>
      <c r="ALH15" s="212"/>
      <c r="ALI15" s="212"/>
      <c r="ALJ15" s="212"/>
      <c r="ALK15" s="212"/>
      <c r="ALL15" s="212"/>
      <c r="ALM15" s="212"/>
      <c r="ALN15" s="212"/>
      <c r="ALO15" s="212"/>
      <c r="ALP15" s="212"/>
      <c r="ALQ15" s="212"/>
      <c r="ALR15" s="212"/>
      <c r="ALS15" s="212"/>
      <c r="ALT15" s="212"/>
      <c r="ALU15" s="212"/>
      <c r="ALV15" s="212"/>
      <c r="ALW15" s="212"/>
      <c r="ALX15" s="212"/>
      <c r="ALY15" s="212"/>
      <c r="ALZ15" s="212"/>
      <c r="AMA15" s="212"/>
      <c r="AMB15" s="212"/>
      <c r="AMC15" s="212"/>
      <c r="AMD15" s="212"/>
      <c r="AME15" s="212"/>
      <c r="AMF15" s="212"/>
      <c r="AMG15" s="212"/>
      <c r="AMH15" s="212"/>
      <c r="AMI15" s="212"/>
      <c r="AMJ15" s="212"/>
      <c r="AMK15" s="212"/>
      <c r="AML15" s="212"/>
      <c r="AMM15" s="212"/>
      <c r="AMN15" s="212"/>
      <c r="AMO15" s="212"/>
      <c r="AMP15" s="212"/>
      <c r="AMQ15" s="212"/>
      <c r="AMR15" s="212"/>
      <c r="AMS15" s="212"/>
      <c r="AMT15" s="212"/>
      <c r="AMU15" s="212"/>
      <c r="AMV15" s="212"/>
      <c r="AMW15" s="212"/>
      <c r="AMX15" s="212"/>
      <c r="AMY15" s="212"/>
      <c r="AMZ15" s="212"/>
      <c r="ANA15" s="212"/>
      <c r="ANB15" s="212"/>
      <c r="ANC15" s="212"/>
      <c r="AND15" s="212"/>
      <c r="ANE15" s="212"/>
      <c r="ANF15" s="212"/>
      <c r="ANG15" s="212"/>
      <c r="ANH15" s="212"/>
      <c r="ANI15" s="212"/>
      <c r="ANJ15" s="212"/>
      <c r="ANK15" s="212"/>
      <c r="ANL15" s="212"/>
      <c r="ANM15" s="212"/>
      <c r="ANN15" s="212"/>
      <c r="ANO15" s="212"/>
      <c r="ANP15" s="212"/>
      <c r="ANQ15" s="212"/>
      <c r="ANR15" s="212"/>
      <c r="ANS15" s="212"/>
      <c r="ANT15" s="212"/>
      <c r="ANU15" s="212"/>
      <c r="ANV15" s="212"/>
      <c r="ANW15" s="212"/>
      <c r="ANX15" s="212"/>
      <c r="ANY15" s="212"/>
      <c r="ANZ15" s="212"/>
      <c r="AOA15" s="212"/>
      <c r="AOB15" s="212"/>
      <c r="AOC15" s="212"/>
      <c r="AOD15" s="212"/>
      <c r="AOE15" s="212"/>
      <c r="AOF15" s="212"/>
      <c r="AOG15" s="212"/>
      <c r="AOH15" s="212"/>
      <c r="AOI15" s="212"/>
      <c r="AOJ15" s="212"/>
      <c r="AOK15" s="212"/>
      <c r="AOL15" s="212"/>
      <c r="AOM15" s="212"/>
      <c r="AON15" s="212"/>
      <c r="AOO15" s="212"/>
      <c r="AOP15" s="212"/>
      <c r="AOQ15" s="212"/>
      <c r="AOR15" s="212"/>
      <c r="AOS15" s="212"/>
      <c r="AOT15" s="212"/>
      <c r="AOU15" s="212"/>
      <c r="AOV15" s="212"/>
      <c r="AOW15" s="212"/>
      <c r="AOX15" s="212"/>
      <c r="AOY15" s="212"/>
      <c r="AOZ15" s="212"/>
      <c r="APA15" s="212"/>
      <c r="APB15" s="212"/>
      <c r="APC15" s="212"/>
      <c r="APD15" s="212"/>
      <c r="APE15" s="212"/>
      <c r="APF15" s="212"/>
      <c r="APG15" s="212"/>
      <c r="APH15" s="212"/>
      <c r="API15" s="212"/>
      <c r="APJ15" s="212"/>
      <c r="APK15" s="212"/>
      <c r="APL15" s="212"/>
      <c r="APM15" s="212"/>
      <c r="APN15" s="212"/>
      <c r="APO15" s="212"/>
      <c r="APP15" s="212"/>
      <c r="APQ15" s="212"/>
      <c r="APR15" s="212"/>
      <c r="APS15" s="212"/>
      <c r="APT15" s="212"/>
      <c r="APU15" s="212"/>
      <c r="APV15" s="212"/>
      <c r="APW15" s="212"/>
      <c r="APX15" s="212"/>
      <c r="APY15" s="212"/>
      <c r="APZ15" s="212"/>
      <c r="AQA15" s="212"/>
      <c r="AQB15" s="212"/>
      <c r="AQC15" s="212"/>
      <c r="AQD15" s="212"/>
      <c r="AQE15" s="212"/>
      <c r="AQF15" s="212"/>
      <c r="AQG15" s="212"/>
      <c r="AQH15" s="212"/>
      <c r="AQI15" s="212"/>
      <c r="AQJ15" s="212"/>
      <c r="AQK15" s="212"/>
      <c r="AQL15" s="212"/>
      <c r="AQM15" s="212"/>
      <c r="AQN15" s="212"/>
      <c r="AQO15" s="212"/>
      <c r="AQP15" s="212"/>
      <c r="AQQ15" s="212"/>
      <c r="AQR15" s="212"/>
      <c r="AQS15" s="212"/>
      <c r="AQT15" s="212"/>
      <c r="AQU15" s="212"/>
      <c r="AQV15" s="212"/>
      <c r="AQW15" s="212"/>
      <c r="AQX15" s="212"/>
      <c r="AQY15" s="212"/>
      <c r="AQZ15" s="212"/>
      <c r="ARA15" s="212"/>
      <c r="ARB15" s="212"/>
      <c r="ARC15" s="212"/>
      <c r="ARD15" s="212"/>
      <c r="ARE15" s="212"/>
      <c r="ARF15" s="212"/>
      <c r="ARG15" s="212"/>
      <c r="ARH15" s="212"/>
      <c r="ARI15" s="212"/>
      <c r="ARJ15" s="212"/>
      <c r="ARK15" s="212"/>
      <c r="ARL15" s="212"/>
      <c r="ARM15" s="212"/>
      <c r="ARN15" s="212"/>
      <c r="ARO15" s="212"/>
      <c r="ARP15" s="212"/>
      <c r="ARQ15" s="212"/>
      <c r="ARR15" s="212"/>
      <c r="ARS15" s="212"/>
      <c r="ART15" s="212"/>
      <c r="ARU15" s="212"/>
      <c r="ARV15" s="212"/>
      <c r="ARW15" s="212"/>
      <c r="ARX15" s="212"/>
      <c r="ARY15" s="212"/>
      <c r="ARZ15" s="212"/>
      <c r="ASA15" s="212"/>
      <c r="ASB15" s="212"/>
      <c r="ASC15" s="212"/>
      <c r="ASD15" s="212"/>
      <c r="ASE15" s="212"/>
      <c r="ASF15" s="212"/>
      <c r="ASG15" s="212"/>
      <c r="ASH15" s="212"/>
      <c r="ASI15" s="212"/>
      <c r="ASJ15" s="212"/>
      <c r="ASK15" s="212"/>
      <c r="ASL15" s="212"/>
      <c r="ASM15" s="212"/>
      <c r="ASN15" s="212"/>
      <c r="ASO15" s="212"/>
      <c r="ASP15" s="212"/>
      <c r="ASQ15" s="212"/>
      <c r="ASR15" s="212"/>
      <c r="ASS15" s="212"/>
      <c r="AST15" s="212"/>
      <c r="ASU15" s="212"/>
      <c r="ASV15" s="212"/>
      <c r="ASW15" s="212"/>
      <c r="ASX15" s="212"/>
      <c r="ASY15" s="212"/>
      <c r="ASZ15" s="212"/>
      <c r="ATA15" s="212"/>
      <c r="ATB15" s="212"/>
      <c r="ATC15" s="212"/>
      <c r="ATD15" s="212"/>
      <c r="ATE15" s="212"/>
      <c r="ATF15" s="212"/>
      <c r="ATG15" s="212"/>
      <c r="ATH15" s="212"/>
      <c r="ATI15" s="212"/>
      <c r="ATJ15" s="212"/>
      <c r="ATK15" s="212"/>
      <c r="ATL15" s="212"/>
      <c r="ATM15" s="212"/>
      <c r="ATN15" s="212"/>
      <c r="ATO15" s="212"/>
      <c r="ATP15" s="212"/>
      <c r="ATQ15" s="212"/>
      <c r="ATR15" s="212"/>
      <c r="ATS15" s="212"/>
      <c r="ATT15" s="212"/>
      <c r="ATU15" s="212"/>
      <c r="ATV15" s="212"/>
      <c r="ATW15" s="212"/>
      <c r="ATX15" s="212"/>
      <c r="ATY15" s="212"/>
      <c r="ATZ15" s="212"/>
      <c r="AUA15" s="212"/>
      <c r="AUB15" s="212"/>
      <c r="AUC15" s="212"/>
      <c r="AUD15" s="212"/>
      <c r="AUE15" s="212"/>
      <c r="AUF15" s="212"/>
      <c r="AUG15" s="212"/>
      <c r="AUH15" s="212"/>
      <c r="AUI15" s="212"/>
      <c r="AUJ15" s="212"/>
      <c r="AUK15" s="212"/>
      <c r="AUL15" s="212"/>
      <c r="AUM15" s="212"/>
      <c r="AUN15" s="212"/>
      <c r="AUO15" s="212"/>
      <c r="AUP15" s="212"/>
      <c r="AUQ15" s="212"/>
      <c r="AUR15" s="212"/>
      <c r="AUS15" s="212"/>
      <c r="AUT15" s="212"/>
      <c r="AUU15" s="212"/>
      <c r="AUV15" s="212"/>
      <c r="AUW15" s="212"/>
      <c r="AUX15" s="212"/>
      <c r="AUY15" s="212"/>
      <c r="AUZ15" s="212"/>
      <c r="AVA15" s="212"/>
      <c r="AVB15" s="212"/>
      <c r="AVC15" s="212"/>
      <c r="AVD15" s="212"/>
      <c r="AVE15" s="212"/>
      <c r="AVF15" s="212"/>
      <c r="AVG15" s="212"/>
      <c r="AVH15" s="212"/>
      <c r="AVI15" s="212"/>
      <c r="AVJ15" s="212"/>
      <c r="AVK15" s="212"/>
      <c r="AVL15" s="212"/>
      <c r="AVM15" s="212"/>
      <c r="AVN15" s="212"/>
      <c r="AVO15" s="212"/>
      <c r="AVP15" s="212"/>
      <c r="AVQ15" s="212"/>
      <c r="AVR15" s="212"/>
      <c r="AVS15" s="212"/>
      <c r="AVT15" s="212"/>
      <c r="AVU15" s="212"/>
      <c r="AVV15" s="212"/>
      <c r="AVW15" s="212"/>
      <c r="AVX15" s="212"/>
      <c r="AVY15" s="212"/>
      <c r="AVZ15" s="212"/>
      <c r="AWA15" s="212"/>
      <c r="AWB15" s="212"/>
      <c r="AWC15" s="212"/>
      <c r="AWD15" s="212"/>
      <c r="AWE15" s="212"/>
      <c r="AWF15" s="212"/>
      <c r="AWG15" s="212"/>
      <c r="AWH15" s="212"/>
      <c r="AWI15" s="212"/>
      <c r="AWJ15" s="212"/>
      <c r="AWK15" s="212"/>
      <c r="AWL15" s="212"/>
      <c r="AWM15" s="212"/>
      <c r="AWN15" s="212"/>
      <c r="AWO15" s="212"/>
      <c r="AWP15" s="212"/>
      <c r="AWQ15" s="212"/>
      <c r="AWR15" s="212"/>
      <c r="AWS15" s="212"/>
      <c r="AWT15" s="212"/>
      <c r="AWU15" s="212"/>
      <c r="AWV15" s="212"/>
      <c r="AWW15" s="212"/>
      <c r="AWX15" s="212"/>
      <c r="AWY15" s="212"/>
      <c r="AWZ15" s="212"/>
      <c r="AXA15" s="212"/>
      <c r="AXB15" s="212"/>
      <c r="AXC15" s="212"/>
      <c r="AXD15" s="212"/>
      <c r="AXE15" s="212"/>
      <c r="AXF15" s="212"/>
      <c r="AXG15" s="212"/>
      <c r="AXH15" s="212"/>
      <c r="AXI15" s="212"/>
      <c r="AXJ15" s="212"/>
      <c r="AXK15" s="212"/>
      <c r="AXL15" s="212"/>
      <c r="AXM15" s="212"/>
      <c r="AXN15" s="212"/>
      <c r="AXO15" s="212"/>
      <c r="AXP15" s="212"/>
      <c r="AXQ15" s="212"/>
      <c r="AXR15" s="212"/>
      <c r="AXS15" s="212"/>
      <c r="AXT15" s="212"/>
      <c r="AXU15" s="212"/>
      <c r="AXV15" s="212"/>
      <c r="AXW15" s="212"/>
      <c r="AXX15" s="212"/>
      <c r="AXY15" s="212"/>
      <c r="AXZ15" s="212"/>
      <c r="AYA15" s="212"/>
      <c r="AYB15" s="212"/>
      <c r="AYC15" s="212"/>
      <c r="AYD15" s="212"/>
      <c r="AYE15" s="212"/>
      <c r="AYF15" s="212"/>
      <c r="AYG15" s="212"/>
      <c r="AYH15" s="212"/>
      <c r="AYI15" s="212"/>
      <c r="AYJ15" s="212"/>
      <c r="AYK15" s="212"/>
      <c r="AYL15" s="212"/>
      <c r="AYM15" s="212"/>
      <c r="AYN15" s="212"/>
      <c r="AYO15" s="212"/>
      <c r="AYP15" s="212"/>
      <c r="AYQ15" s="212"/>
      <c r="AYR15" s="212"/>
      <c r="AYS15" s="212"/>
      <c r="AYT15" s="212"/>
      <c r="AYU15" s="212"/>
      <c r="AYV15" s="212"/>
      <c r="AYW15" s="212"/>
      <c r="AYX15" s="212"/>
      <c r="AYY15" s="212"/>
      <c r="AYZ15" s="212"/>
      <c r="AZA15" s="212"/>
      <c r="AZB15" s="212"/>
      <c r="AZC15" s="212"/>
      <c r="AZD15" s="212"/>
      <c r="AZE15" s="212"/>
      <c r="AZF15" s="212"/>
      <c r="AZG15" s="212"/>
      <c r="AZH15" s="212"/>
      <c r="AZI15" s="212"/>
      <c r="AZJ15" s="212"/>
      <c r="AZK15" s="212"/>
      <c r="AZL15" s="212"/>
      <c r="AZM15" s="212"/>
      <c r="AZN15" s="212"/>
      <c r="AZO15" s="212"/>
      <c r="AZP15" s="212"/>
      <c r="AZQ15" s="212"/>
      <c r="AZR15" s="212"/>
      <c r="AZS15" s="212"/>
      <c r="AZT15" s="212"/>
      <c r="AZU15" s="212"/>
      <c r="AZV15" s="212"/>
      <c r="AZW15" s="212"/>
      <c r="AZX15" s="212"/>
      <c r="AZY15" s="212"/>
      <c r="AZZ15" s="212"/>
      <c r="BAA15" s="212"/>
      <c r="BAB15" s="212"/>
      <c r="BAC15" s="212"/>
      <c r="BAD15" s="212"/>
      <c r="BAE15" s="212"/>
      <c r="BAF15" s="212"/>
      <c r="BAG15" s="212"/>
      <c r="BAH15" s="212"/>
      <c r="BAI15" s="212"/>
      <c r="BAJ15" s="212"/>
      <c r="BAK15" s="212"/>
      <c r="BAL15" s="212"/>
      <c r="BAM15" s="212"/>
      <c r="BAN15" s="212"/>
      <c r="BAO15" s="212"/>
      <c r="BAP15" s="212"/>
      <c r="BAQ15" s="212"/>
      <c r="BAR15" s="212"/>
      <c r="BAS15" s="212"/>
      <c r="BAT15" s="212"/>
      <c r="BAU15" s="212"/>
      <c r="BAV15" s="212"/>
      <c r="BAW15" s="212"/>
      <c r="BAX15" s="212"/>
      <c r="BAY15" s="212"/>
      <c r="BAZ15" s="212"/>
      <c r="BBA15" s="212"/>
      <c r="BBB15" s="212"/>
      <c r="BBC15" s="212"/>
      <c r="BBD15" s="212"/>
      <c r="BBE15" s="212"/>
      <c r="BBF15" s="212"/>
      <c r="BBG15" s="212"/>
      <c r="BBH15" s="212"/>
      <c r="BBI15" s="212"/>
      <c r="BBJ15" s="212"/>
      <c r="BBK15" s="212"/>
      <c r="BBL15" s="212"/>
      <c r="BBM15" s="212"/>
      <c r="BBN15" s="212"/>
      <c r="BBO15" s="212"/>
      <c r="BBP15" s="212"/>
      <c r="BBQ15" s="212"/>
      <c r="BBR15" s="212"/>
      <c r="BBS15" s="212"/>
      <c r="BBT15" s="212"/>
      <c r="BBU15" s="212"/>
      <c r="BBV15" s="212"/>
      <c r="BBW15" s="212"/>
      <c r="BBX15" s="212"/>
      <c r="BBY15" s="212"/>
      <c r="BBZ15" s="212"/>
      <c r="BCA15" s="212"/>
      <c r="BCB15" s="212"/>
      <c r="BCC15" s="212"/>
      <c r="BCD15" s="212"/>
      <c r="BCE15" s="212"/>
      <c r="BCF15" s="212"/>
      <c r="BCG15" s="212"/>
      <c r="BCH15" s="212"/>
      <c r="BCI15" s="212"/>
      <c r="BCJ15" s="212"/>
      <c r="BCK15" s="212"/>
      <c r="BCL15" s="212"/>
      <c r="BCM15" s="212"/>
      <c r="BCN15" s="212"/>
      <c r="BCO15" s="212"/>
      <c r="BCP15" s="212"/>
      <c r="BCQ15" s="212"/>
      <c r="BCR15" s="212"/>
      <c r="BCS15" s="212"/>
      <c r="BCT15" s="212"/>
      <c r="BCU15" s="212"/>
      <c r="BCV15" s="212"/>
      <c r="BCW15" s="212"/>
      <c r="BCX15" s="212"/>
      <c r="BCY15" s="212"/>
      <c r="BCZ15" s="212"/>
      <c r="BDA15" s="212"/>
      <c r="BDB15" s="212"/>
      <c r="BDC15" s="212"/>
      <c r="BDD15" s="212"/>
      <c r="BDE15" s="212"/>
      <c r="BDF15" s="212"/>
      <c r="BDG15" s="212"/>
      <c r="BDH15" s="212"/>
      <c r="BDI15" s="212"/>
      <c r="BDJ15" s="212"/>
      <c r="BDK15" s="212"/>
      <c r="BDL15" s="212"/>
      <c r="BDM15" s="212"/>
      <c r="BDN15" s="212"/>
      <c r="BDO15" s="212"/>
      <c r="BDP15" s="212"/>
      <c r="BDQ15" s="212"/>
      <c r="BDR15" s="212"/>
      <c r="BDS15" s="212"/>
      <c r="BDT15" s="212"/>
      <c r="BDU15" s="212"/>
      <c r="BDV15" s="212"/>
      <c r="BDW15" s="212"/>
      <c r="BDX15" s="212"/>
      <c r="BDY15" s="212"/>
      <c r="BDZ15" s="212"/>
      <c r="BEA15" s="212"/>
      <c r="BEB15" s="212"/>
      <c r="BEC15" s="212"/>
      <c r="BED15" s="212"/>
      <c r="BEE15" s="212"/>
      <c r="BEF15" s="212"/>
      <c r="BEG15" s="212"/>
      <c r="BEH15" s="212"/>
      <c r="BEI15" s="212"/>
      <c r="BEJ15" s="212"/>
      <c r="BEK15" s="212"/>
      <c r="BEL15" s="212"/>
      <c r="BEM15" s="212"/>
      <c r="BEN15" s="212"/>
      <c r="BEO15" s="212"/>
      <c r="BEP15" s="212"/>
      <c r="BEQ15" s="212"/>
      <c r="BER15" s="212"/>
      <c r="BES15" s="212"/>
      <c r="BET15" s="212"/>
      <c r="BEU15" s="212"/>
      <c r="BEV15" s="212"/>
      <c r="BEW15" s="212"/>
      <c r="BEX15" s="212"/>
      <c r="BEY15" s="212"/>
      <c r="BEZ15" s="212"/>
      <c r="BFA15" s="212"/>
      <c r="BFB15" s="212"/>
      <c r="BFC15" s="212"/>
      <c r="BFD15" s="212"/>
      <c r="BFE15" s="212"/>
      <c r="BFF15" s="212"/>
      <c r="BFG15" s="212"/>
      <c r="BFH15" s="212"/>
      <c r="BFI15" s="212"/>
      <c r="BFJ15" s="212"/>
      <c r="BFK15" s="212"/>
      <c r="BFL15" s="212"/>
      <c r="BFM15" s="212"/>
      <c r="BFN15" s="212"/>
      <c r="BFO15" s="212"/>
      <c r="BFP15" s="212"/>
      <c r="BFQ15" s="212"/>
      <c r="BFR15" s="212"/>
      <c r="BFS15" s="212"/>
      <c r="BFT15" s="212"/>
      <c r="BFU15" s="212"/>
      <c r="BFV15" s="212"/>
      <c r="BFW15" s="212"/>
      <c r="BFX15" s="212"/>
      <c r="BFY15" s="212"/>
      <c r="BFZ15" s="212"/>
      <c r="BGA15" s="212"/>
      <c r="BGB15" s="212"/>
      <c r="BGC15" s="212"/>
      <c r="BGD15" s="212"/>
      <c r="BGE15" s="212"/>
      <c r="BGF15" s="212"/>
      <c r="BGG15" s="212"/>
      <c r="BGH15" s="212"/>
      <c r="BGI15" s="212"/>
      <c r="BGJ15" s="212"/>
      <c r="BGK15" s="212"/>
      <c r="BGL15" s="212"/>
      <c r="BGM15" s="212"/>
      <c r="BGN15" s="212"/>
      <c r="BGO15" s="212"/>
      <c r="BGP15" s="212"/>
      <c r="BGQ15" s="212"/>
      <c r="BGR15" s="212"/>
      <c r="BGS15" s="212"/>
      <c r="BGT15" s="212"/>
      <c r="BGU15" s="212"/>
      <c r="BGV15" s="212"/>
      <c r="BGW15" s="212"/>
      <c r="BGX15" s="212"/>
      <c r="BGY15" s="212"/>
      <c r="BGZ15" s="212"/>
      <c r="BHA15" s="212"/>
      <c r="BHB15" s="212"/>
      <c r="BHC15" s="212"/>
      <c r="BHD15" s="212"/>
      <c r="BHE15" s="212"/>
      <c r="BHF15" s="212"/>
      <c r="BHG15" s="212"/>
      <c r="BHH15" s="212"/>
      <c r="BHI15" s="212"/>
      <c r="BHJ15" s="212"/>
      <c r="BHK15" s="212"/>
      <c r="BHL15" s="212"/>
      <c r="BHM15" s="212"/>
      <c r="BHN15" s="212"/>
      <c r="BHO15" s="212"/>
      <c r="BHP15" s="212"/>
      <c r="BHQ15" s="212"/>
      <c r="BHR15" s="212"/>
      <c r="BHS15" s="212"/>
      <c r="BHT15" s="212"/>
      <c r="BHU15" s="212"/>
      <c r="BHV15" s="212"/>
      <c r="BHW15" s="212"/>
      <c r="BHX15" s="212"/>
      <c r="BHY15" s="212"/>
      <c r="BHZ15" s="212"/>
      <c r="BIA15" s="212"/>
      <c r="BIB15" s="212"/>
      <c r="BIC15" s="212"/>
      <c r="BID15" s="212"/>
      <c r="BIE15" s="212"/>
      <c r="BIF15" s="212"/>
      <c r="BIG15" s="212"/>
      <c r="BIH15" s="212"/>
      <c r="BII15" s="212"/>
      <c r="BIJ15" s="212"/>
      <c r="BIK15" s="212"/>
      <c r="BIL15" s="212"/>
      <c r="BIM15" s="212"/>
      <c r="BIN15" s="212"/>
      <c r="BIO15" s="212"/>
      <c r="BIP15" s="212"/>
      <c r="BIQ15" s="212"/>
      <c r="BIR15" s="212"/>
      <c r="BIS15" s="212"/>
      <c r="BIT15" s="212"/>
      <c r="BIU15" s="212"/>
      <c r="BIV15" s="212"/>
      <c r="BIW15" s="212"/>
      <c r="BIX15" s="212"/>
      <c r="BIY15" s="212"/>
      <c r="BIZ15" s="212"/>
      <c r="BJA15" s="212"/>
      <c r="BJB15" s="212"/>
      <c r="BJC15" s="212"/>
      <c r="BJD15" s="212"/>
      <c r="BJE15" s="212"/>
      <c r="BJF15" s="212"/>
      <c r="BJG15" s="212"/>
      <c r="BJH15" s="212"/>
      <c r="BJI15" s="212"/>
      <c r="BJJ15" s="212"/>
      <c r="BJK15" s="212"/>
      <c r="BJL15" s="212"/>
      <c r="BJM15" s="212"/>
      <c r="BJN15" s="212"/>
      <c r="BJO15" s="212"/>
      <c r="BJP15" s="212"/>
      <c r="BJQ15" s="212"/>
      <c r="BJR15" s="212"/>
      <c r="BJS15" s="212"/>
      <c r="BJT15" s="212"/>
      <c r="BJU15" s="212"/>
      <c r="BJV15" s="212"/>
      <c r="BJW15" s="212"/>
      <c r="BJX15" s="212"/>
      <c r="BJY15" s="212"/>
      <c r="BJZ15" s="212"/>
      <c r="BKA15" s="212"/>
      <c r="BKB15" s="212"/>
      <c r="BKC15" s="212"/>
      <c r="BKD15" s="212"/>
      <c r="BKE15" s="212"/>
      <c r="BKF15" s="212"/>
      <c r="BKG15" s="212"/>
      <c r="BKH15" s="212"/>
      <c r="BKI15" s="212"/>
      <c r="BKJ15" s="212"/>
      <c r="BKK15" s="212"/>
      <c r="BKL15" s="212"/>
      <c r="BKM15" s="212"/>
      <c r="BKN15" s="212"/>
      <c r="BKO15" s="212"/>
      <c r="BKP15" s="212"/>
      <c r="BKQ15" s="212"/>
      <c r="BKR15" s="212"/>
      <c r="BKS15" s="212"/>
      <c r="BKT15" s="212"/>
      <c r="BKU15" s="212"/>
      <c r="BKV15" s="212"/>
      <c r="BKW15" s="212"/>
      <c r="BKX15" s="212"/>
      <c r="BKY15" s="212"/>
      <c r="BKZ15" s="212"/>
      <c r="BLA15" s="212"/>
      <c r="BLB15" s="212"/>
      <c r="BLC15" s="212"/>
      <c r="BLD15" s="212"/>
      <c r="BLE15" s="212"/>
      <c r="BLF15" s="212"/>
      <c r="BLG15" s="212"/>
      <c r="BLH15" s="212"/>
      <c r="BLI15" s="212"/>
      <c r="BLJ15" s="212"/>
      <c r="BLK15" s="212"/>
      <c r="BLL15" s="212"/>
      <c r="BLM15" s="212"/>
      <c r="BLN15" s="212"/>
      <c r="BLO15" s="212"/>
      <c r="BLP15" s="212"/>
      <c r="BLQ15" s="212"/>
      <c r="BLR15" s="212"/>
      <c r="BLS15" s="212"/>
      <c r="BLT15" s="212"/>
      <c r="BLU15" s="212"/>
      <c r="BLV15" s="212"/>
      <c r="BLW15" s="212"/>
      <c r="BLX15" s="212"/>
      <c r="BLY15" s="212"/>
      <c r="BLZ15" s="212"/>
      <c r="BMA15" s="212"/>
      <c r="BMB15" s="212"/>
      <c r="BMC15" s="212"/>
      <c r="BMD15" s="212"/>
      <c r="BME15" s="212"/>
      <c r="BMF15" s="212"/>
      <c r="BMG15" s="212"/>
      <c r="BMH15" s="212"/>
      <c r="BMI15" s="212"/>
      <c r="BMJ15" s="212"/>
      <c r="BMK15" s="212"/>
      <c r="BML15" s="212"/>
      <c r="BMM15" s="212"/>
      <c r="BMN15" s="212"/>
      <c r="BMO15" s="212"/>
      <c r="BMP15" s="212"/>
      <c r="BMQ15" s="212"/>
      <c r="BMR15" s="212"/>
      <c r="BMS15" s="212"/>
      <c r="BMT15" s="212"/>
      <c r="BMU15" s="212"/>
      <c r="BMV15" s="212"/>
      <c r="BMW15" s="212"/>
      <c r="BMX15" s="212"/>
      <c r="BMY15" s="212"/>
      <c r="BMZ15" s="212"/>
      <c r="BNA15" s="212"/>
      <c r="BNB15" s="212"/>
      <c r="BNC15" s="212"/>
      <c r="BND15" s="212"/>
      <c r="BNE15" s="212"/>
      <c r="BNF15" s="212"/>
      <c r="BNG15" s="212"/>
      <c r="BNH15" s="212"/>
      <c r="BNI15" s="212"/>
      <c r="BNJ15" s="212"/>
      <c r="BNK15" s="212"/>
      <c r="BNL15" s="212"/>
      <c r="BNM15" s="212"/>
      <c r="BNN15" s="212"/>
      <c r="BNO15" s="212"/>
      <c r="BNP15" s="212"/>
      <c r="BNQ15" s="212"/>
      <c r="BNR15" s="212"/>
      <c r="BNS15" s="212"/>
      <c r="BNT15" s="212"/>
      <c r="BNU15" s="212"/>
      <c r="BNV15" s="212"/>
      <c r="BNW15" s="212"/>
      <c r="BNX15" s="212"/>
      <c r="BNY15" s="212"/>
      <c r="BNZ15" s="212"/>
      <c r="BOA15" s="212"/>
      <c r="BOB15" s="212"/>
      <c r="BOC15" s="212"/>
      <c r="BOD15" s="212"/>
      <c r="BOE15" s="212"/>
      <c r="BOF15" s="212"/>
      <c r="BOG15" s="212"/>
      <c r="BOH15" s="212"/>
      <c r="BOI15" s="212"/>
      <c r="BOJ15" s="212"/>
      <c r="BOK15" s="212"/>
      <c r="BOL15" s="212"/>
      <c r="BOM15" s="212"/>
      <c r="BON15" s="212"/>
      <c r="BOO15" s="212"/>
      <c r="BOP15" s="212"/>
      <c r="BOQ15" s="212"/>
      <c r="BOR15" s="212"/>
      <c r="BOS15" s="212"/>
      <c r="BOT15" s="212"/>
      <c r="BOU15" s="212"/>
      <c r="BOV15" s="212"/>
      <c r="BOW15" s="212"/>
      <c r="BOX15" s="212"/>
      <c r="BOY15" s="212"/>
      <c r="BOZ15" s="212"/>
      <c r="BPA15" s="212"/>
      <c r="BPB15" s="212"/>
      <c r="BPC15" s="212"/>
      <c r="BPD15" s="212"/>
      <c r="BPE15" s="212"/>
      <c r="BPF15" s="212"/>
      <c r="BPG15" s="212"/>
      <c r="BPH15" s="212"/>
      <c r="BPI15" s="212"/>
      <c r="BPJ15" s="212"/>
      <c r="BPK15" s="212"/>
      <c r="BPL15" s="212"/>
      <c r="BPM15" s="212"/>
      <c r="BPN15" s="212"/>
      <c r="BPO15" s="212"/>
      <c r="BPP15" s="212"/>
      <c r="BPQ15" s="212"/>
      <c r="BPR15" s="212"/>
      <c r="BPS15" s="212"/>
      <c r="BPT15" s="212"/>
      <c r="BPU15" s="212"/>
      <c r="BPV15" s="212"/>
      <c r="BPW15" s="212"/>
      <c r="BPX15" s="212"/>
      <c r="BPY15" s="212"/>
      <c r="BPZ15" s="212"/>
      <c r="BQA15" s="212"/>
      <c r="BQB15" s="212"/>
      <c r="BQC15" s="212"/>
      <c r="BQD15" s="212"/>
      <c r="BQE15" s="212"/>
      <c r="BQF15" s="212"/>
      <c r="BQG15" s="212"/>
      <c r="BQH15" s="212"/>
      <c r="BQI15" s="212"/>
      <c r="BQJ15" s="212"/>
      <c r="BQK15" s="212"/>
      <c r="BQL15" s="212"/>
      <c r="BQM15" s="212"/>
      <c r="BQN15" s="212"/>
      <c r="BQO15" s="212"/>
      <c r="BQP15" s="212"/>
      <c r="BQQ15" s="212"/>
      <c r="BQR15" s="212"/>
      <c r="BQS15" s="212"/>
      <c r="BQT15" s="212"/>
      <c r="BQU15" s="212"/>
      <c r="BQV15" s="212"/>
      <c r="BQW15" s="212"/>
      <c r="BQX15" s="212"/>
      <c r="BQY15" s="212"/>
      <c r="BQZ15" s="212"/>
      <c r="BRA15" s="212"/>
      <c r="BRB15" s="212"/>
      <c r="BRC15" s="212"/>
      <c r="BRD15" s="212"/>
      <c r="BRE15" s="212"/>
      <c r="BRF15" s="212"/>
      <c r="BRG15" s="212"/>
      <c r="BRH15" s="212"/>
      <c r="BRI15" s="212"/>
      <c r="BRJ15" s="212"/>
      <c r="BRK15" s="212"/>
      <c r="BRL15" s="212"/>
      <c r="BRM15" s="212"/>
      <c r="BRN15" s="212"/>
      <c r="BRO15" s="212"/>
      <c r="BRP15" s="212"/>
      <c r="BRQ15" s="212"/>
      <c r="BRR15" s="212"/>
      <c r="BRS15" s="212"/>
      <c r="BRT15" s="212"/>
      <c r="BRU15" s="212"/>
      <c r="BRV15" s="212"/>
      <c r="BRW15" s="212"/>
      <c r="BRX15" s="212"/>
      <c r="BRY15" s="212"/>
      <c r="BRZ15" s="212"/>
      <c r="BSA15" s="212"/>
      <c r="BSB15" s="212"/>
      <c r="BSC15" s="212"/>
      <c r="BSD15" s="212"/>
      <c r="BSE15" s="212"/>
      <c r="BSF15" s="212"/>
      <c r="BSG15" s="212"/>
      <c r="BSH15" s="212"/>
      <c r="BSI15" s="212"/>
      <c r="BSJ15" s="212"/>
      <c r="BSK15" s="212"/>
      <c r="BSL15" s="212"/>
      <c r="BSM15" s="212"/>
      <c r="BSN15" s="212"/>
      <c r="BSO15" s="212"/>
      <c r="BSP15" s="212"/>
      <c r="BSQ15" s="212"/>
      <c r="BSR15" s="212"/>
      <c r="BSS15" s="212"/>
      <c r="BST15" s="212"/>
      <c r="BSU15" s="212"/>
      <c r="BSV15" s="212"/>
      <c r="BSW15" s="212"/>
      <c r="BSX15" s="212"/>
      <c r="BSY15" s="212"/>
      <c r="BSZ15" s="212"/>
      <c r="BTA15" s="212"/>
      <c r="BTB15" s="212"/>
      <c r="BTC15" s="212"/>
      <c r="BTD15" s="212"/>
      <c r="BTE15" s="212"/>
      <c r="BTF15" s="212"/>
      <c r="BTG15" s="212"/>
      <c r="BTH15" s="212"/>
      <c r="BTI15" s="212"/>
      <c r="BTJ15" s="212"/>
      <c r="BTK15" s="212"/>
      <c r="BTL15" s="212"/>
      <c r="BTM15" s="212"/>
      <c r="BTN15" s="212"/>
      <c r="BTO15" s="212"/>
      <c r="BTP15" s="212"/>
      <c r="BTQ15" s="212"/>
      <c r="BTR15" s="212"/>
      <c r="BTS15" s="212"/>
      <c r="BTT15" s="212"/>
      <c r="BTU15" s="212"/>
      <c r="BTV15" s="212"/>
      <c r="BTW15" s="212"/>
      <c r="BTX15" s="212"/>
      <c r="BTY15" s="212"/>
      <c r="BTZ15" s="212"/>
      <c r="BUA15" s="212"/>
      <c r="BUB15" s="212"/>
      <c r="BUC15" s="212"/>
      <c r="BUD15" s="212"/>
      <c r="BUE15" s="212"/>
      <c r="BUF15" s="212"/>
      <c r="BUG15" s="212"/>
      <c r="BUH15" s="212"/>
      <c r="BUI15" s="212"/>
      <c r="BUJ15" s="212"/>
      <c r="BUK15" s="212"/>
      <c r="BUL15" s="212"/>
      <c r="BUM15" s="212"/>
      <c r="BUN15" s="212"/>
      <c r="BUO15" s="212"/>
      <c r="BUP15" s="212"/>
      <c r="BUQ15" s="212"/>
      <c r="BUR15" s="212"/>
      <c r="BUS15" s="212"/>
      <c r="BUT15" s="212"/>
      <c r="BUU15" s="212"/>
      <c r="BUV15" s="212"/>
      <c r="BUW15" s="212"/>
      <c r="BUX15" s="212"/>
      <c r="BUY15" s="212"/>
      <c r="BUZ15" s="212"/>
      <c r="BVA15" s="212"/>
      <c r="BVB15" s="212"/>
      <c r="BVC15" s="212"/>
      <c r="BVD15" s="212"/>
      <c r="BVE15" s="212"/>
      <c r="BVF15" s="212"/>
      <c r="BVG15" s="212"/>
      <c r="BVH15" s="212"/>
      <c r="BVI15" s="212"/>
      <c r="BVJ15" s="212"/>
      <c r="BVK15" s="212"/>
      <c r="BVL15" s="212"/>
      <c r="BVM15" s="212"/>
      <c r="BVN15" s="212"/>
      <c r="BVO15" s="212"/>
      <c r="BVP15" s="212"/>
      <c r="BVQ15" s="212"/>
      <c r="BVR15" s="212"/>
      <c r="BVS15" s="212"/>
      <c r="BVT15" s="212"/>
      <c r="BVU15" s="212"/>
      <c r="BVV15" s="212"/>
      <c r="BVW15" s="212"/>
      <c r="BVX15" s="212"/>
      <c r="BVY15" s="212"/>
      <c r="BVZ15" s="212"/>
      <c r="BWA15" s="212"/>
      <c r="BWB15" s="212"/>
      <c r="BWC15" s="212"/>
      <c r="BWD15" s="212"/>
      <c r="BWE15" s="212"/>
      <c r="BWF15" s="212"/>
      <c r="BWG15" s="212"/>
      <c r="BWH15" s="212"/>
      <c r="BWI15" s="212"/>
      <c r="BWJ15" s="212"/>
      <c r="BWK15" s="212"/>
      <c r="BWL15" s="212"/>
      <c r="BWM15" s="212"/>
      <c r="BWN15" s="212"/>
      <c r="BWO15" s="212"/>
      <c r="BWP15" s="212"/>
      <c r="BWQ15" s="212"/>
      <c r="BWR15" s="212"/>
      <c r="BWS15" s="212"/>
      <c r="BWT15" s="212"/>
      <c r="BWU15" s="212"/>
      <c r="BWV15" s="212"/>
      <c r="BWW15" s="212"/>
      <c r="BWX15" s="212"/>
      <c r="BWY15" s="212"/>
      <c r="BWZ15" s="212"/>
      <c r="BXA15" s="212"/>
      <c r="BXB15" s="212"/>
      <c r="BXC15" s="212"/>
      <c r="BXD15" s="212"/>
      <c r="BXE15" s="212"/>
      <c r="BXF15" s="212"/>
      <c r="BXG15" s="212"/>
      <c r="BXH15" s="212"/>
      <c r="BXI15" s="212"/>
      <c r="BXJ15" s="212"/>
      <c r="BXK15" s="212"/>
      <c r="BXL15" s="212"/>
      <c r="BXM15" s="212"/>
      <c r="BXN15" s="212"/>
      <c r="BXO15" s="212"/>
      <c r="BXP15" s="212"/>
      <c r="BXQ15" s="212"/>
      <c r="BXR15" s="212"/>
      <c r="BXS15" s="212"/>
      <c r="BXT15" s="212"/>
      <c r="BXU15" s="212"/>
      <c r="BXV15" s="212"/>
      <c r="BXW15" s="212"/>
      <c r="BXX15" s="212"/>
      <c r="BXY15" s="212"/>
      <c r="BXZ15" s="212"/>
      <c r="BYA15" s="212"/>
      <c r="BYB15" s="212"/>
      <c r="BYC15" s="212"/>
      <c r="BYD15" s="212"/>
      <c r="BYE15" s="212"/>
      <c r="BYF15" s="212"/>
      <c r="BYG15" s="212"/>
      <c r="BYH15" s="212"/>
      <c r="BYI15" s="212"/>
      <c r="BYJ15" s="212"/>
      <c r="BYK15" s="212"/>
      <c r="BYL15" s="212"/>
      <c r="BYM15" s="212"/>
      <c r="BYN15" s="212"/>
      <c r="BYO15" s="212"/>
      <c r="BYP15" s="212"/>
      <c r="BYQ15" s="212"/>
      <c r="BYR15" s="212"/>
      <c r="BYS15" s="212"/>
      <c r="BYT15" s="212"/>
      <c r="BYU15" s="212"/>
      <c r="BYV15" s="212"/>
      <c r="BYW15" s="212"/>
      <c r="BYX15" s="212"/>
      <c r="BYY15" s="212"/>
      <c r="BYZ15" s="212"/>
      <c r="BZA15" s="212"/>
      <c r="BZB15" s="212"/>
      <c r="BZC15" s="212"/>
      <c r="BZD15" s="212"/>
      <c r="BZE15" s="212"/>
      <c r="BZF15" s="212"/>
      <c r="BZG15" s="212"/>
      <c r="BZH15" s="212"/>
      <c r="BZI15" s="212"/>
      <c r="BZJ15" s="212"/>
      <c r="BZK15" s="212"/>
      <c r="BZL15" s="212"/>
      <c r="BZM15" s="212"/>
      <c r="BZN15" s="212"/>
      <c r="BZO15" s="212"/>
      <c r="BZP15" s="212"/>
      <c r="BZQ15" s="212"/>
      <c r="BZR15" s="212"/>
      <c r="BZS15" s="212"/>
      <c r="BZT15" s="212"/>
      <c r="BZU15" s="212"/>
      <c r="BZV15" s="212"/>
      <c r="BZW15" s="212"/>
      <c r="BZX15" s="212"/>
      <c r="BZY15" s="212"/>
      <c r="BZZ15" s="212"/>
      <c r="CAA15" s="212"/>
      <c r="CAB15" s="212"/>
      <c r="CAC15" s="212"/>
      <c r="CAD15" s="212"/>
      <c r="CAE15" s="212"/>
      <c r="CAF15" s="212"/>
      <c r="CAG15" s="212"/>
      <c r="CAH15" s="212"/>
      <c r="CAI15" s="212"/>
      <c r="CAJ15" s="212"/>
      <c r="CAK15" s="212"/>
      <c r="CAL15" s="212"/>
      <c r="CAM15" s="212"/>
      <c r="CAN15" s="212"/>
      <c r="CAO15" s="212"/>
      <c r="CAP15" s="212"/>
      <c r="CAQ15" s="212"/>
      <c r="CAR15" s="212"/>
      <c r="CAS15" s="212"/>
      <c r="CAT15" s="212"/>
      <c r="CAU15" s="212"/>
      <c r="CAV15" s="212"/>
      <c r="CAW15" s="212"/>
      <c r="CAX15" s="212"/>
      <c r="CAY15" s="212"/>
      <c r="CAZ15" s="212"/>
      <c r="CBA15" s="212"/>
      <c r="CBB15" s="212"/>
      <c r="CBC15" s="212"/>
      <c r="CBD15" s="212"/>
      <c r="CBE15" s="212"/>
      <c r="CBF15" s="212"/>
      <c r="CBG15" s="212"/>
      <c r="CBH15" s="212"/>
      <c r="CBI15" s="212"/>
      <c r="CBJ15" s="212"/>
      <c r="CBK15" s="212"/>
      <c r="CBL15" s="212"/>
      <c r="CBM15" s="212"/>
      <c r="CBN15" s="212"/>
      <c r="CBO15" s="212"/>
      <c r="CBP15" s="212"/>
      <c r="CBQ15" s="212"/>
      <c r="CBR15" s="212"/>
      <c r="CBS15" s="212"/>
      <c r="CBT15" s="212"/>
      <c r="CBU15" s="212"/>
      <c r="CBV15" s="212"/>
      <c r="CBW15" s="212"/>
      <c r="CBX15" s="212"/>
      <c r="CBY15" s="212"/>
      <c r="CBZ15" s="212"/>
      <c r="CCA15" s="212"/>
      <c r="CCB15" s="212"/>
      <c r="CCC15" s="212"/>
      <c r="CCD15" s="212"/>
      <c r="CCE15" s="212"/>
      <c r="CCF15" s="212"/>
      <c r="CCG15" s="212"/>
      <c r="CCH15" s="212"/>
      <c r="CCI15" s="212"/>
      <c r="CCJ15" s="212"/>
      <c r="CCK15" s="212"/>
      <c r="CCL15" s="212"/>
      <c r="CCM15" s="212"/>
      <c r="CCN15" s="212"/>
      <c r="CCO15" s="212"/>
      <c r="CCP15" s="212"/>
      <c r="CCQ15" s="212"/>
      <c r="CCR15" s="212"/>
      <c r="CCS15" s="212"/>
      <c r="CCT15" s="212"/>
      <c r="CCU15" s="212"/>
      <c r="CCV15" s="212"/>
      <c r="CCW15" s="212"/>
      <c r="CCX15" s="212"/>
      <c r="CCY15" s="212"/>
      <c r="CCZ15" s="212"/>
      <c r="CDA15" s="212"/>
      <c r="CDB15" s="212"/>
      <c r="CDC15" s="212"/>
      <c r="CDD15" s="212"/>
      <c r="CDE15" s="212"/>
      <c r="CDF15" s="212"/>
      <c r="CDG15" s="212"/>
      <c r="CDH15" s="212"/>
      <c r="CDI15" s="212"/>
      <c r="CDJ15" s="212"/>
      <c r="CDK15" s="212"/>
      <c r="CDL15" s="212"/>
      <c r="CDM15" s="212"/>
      <c r="CDN15" s="212"/>
      <c r="CDO15" s="212"/>
      <c r="CDP15" s="212"/>
      <c r="CDQ15" s="212"/>
      <c r="CDR15" s="212"/>
      <c r="CDS15" s="212"/>
      <c r="CDT15" s="212"/>
      <c r="CDU15" s="212"/>
      <c r="CDV15" s="212"/>
      <c r="CDW15" s="212"/>
      <c r="CDX15" s="212"/>
      <c r="CDY15" s="212"/>
      <c r="CDZ15" s="212"/>
      <c r="CEA15" s="212"/>
      <c r="CEB15" s="212"/>
      <c r="CEC15" s="212"/>
      <c r="CED15" s="212"/>
      <c r="CEE15" s="212"/>
      <c r="CEF15" s="212"/>
      <c r="CEG15" s="212"/>
      <c r="CEH15" s="212"/>
      <c r="CEI15" s="212"/>
      <c r="CEJ15" s="212"/>
      <c r="CEK15" s="212"/>
      <c r="CEL15" s="212"/>
      <c r="CEM15" s="212"/>
      <c r="CEN15" s="212"/>
      <c r="CEO15" s="212"/>
      <c r="CEP15" s="212"/>
      <c r="CEQ15" s="212"/>
      <c r="CER15" s="212"/>
      <c r="CES15" s="212"/>
      <c r="CET15" s="212"/>
      <c r="CEU15" s="212"/>
      <c r="CEV15" s="212"/>
      <c r="CEW15" s="212"/>
      <c r="CEX15" s="212"/>
      <c r="CEY15" s="212"/>
      <c r="CEZ15" s="212"/>
      <c r="CFA15" s="212"/>
      <c r="CFB15" s="212"/>
      <c r="CFC15" s="212"/>
      <c r="CFD15" s="212"/>
      <c r="CFE15" s="212"/>
      <c r="CFF15" s="212"/>
      <c r="CFG15" s="212"/>
      <c r="CFH15" s="212"/>
      <c r="CFI15" s="212"/>
      <c r="CFJ15" s="212"/>
      <c r="CFK15" s="212"/>
      <c r="CFL15" s="212"/>
      <c r="CFM15" s="212"/>
      <c r="CFN15" s="212"/>
      <c r="CFO15" s="212"/>
      <c r="CFP15" s="212"/>
      <c r="CFQ15" s="212"/>
      <c r="CFR15" s="212"/>
      <c r="CFS15" s="212"/>
      <c r="CFT15" s="212"/>
      <c r="CFU15" s="212"/>
      <c r="CFV15" s="212"/>
      <c r="CFW15" s="212"/>
      <c r="CFX15" s="212"/>
      <c r="CFY15" s="212"/>
      <c r="CFZ15" s="212"/>
      <c r="CGA15" s="212"/>
      <c r="CGB15" s="212"/>
      <c r="CGC15" s="212"/>
      <c r="CGD15" s="212"/>
      <c r="CGE15" s="212"/>
      <c r="CGF15" s="212"/>
      <c r="CGG15" s="212"/>
      <c r="CGH15" s="212"/>
      <c r="CGI15" s="212"/>
      <c r="CGJ15" s="212"/>
      <c r="CGK15" s="212"/>
      <c r="CGL15" s="212"/>
      <c r="CGM15" s="212"/>
      <c r="CGN15" s="212"/>
      <c r="CGO15" s="212"/>
      <c r="CGP15" s="212"/>
      <c r="CGQ15" s="212"/>
      <c r="CGR15" s="212"/>
      <c r="CGS15" s="212"/>
      <c r="CGT15" s="212"/>
      <c r="CGU15" s="212"/>
      <c r="CGV15" s="212"/>
      <c r="CGW15" s="212"/>
      <c r="CGX15" s="212"/>
      <c r="CGY15" s="212"/>
      <c r="CGZ15" s="212"/>
      <c r="CHA15" s="212"/>
      <c r="CHB15" s="212"/>
      <c r="CHC15" s="212"/>
      <c r="CHD15" s="212"/>
      <c r="CHE15" s="212"/>
      <c r="CHF15" s="212"/>
      <c r="CHG15" s="212"/>
      <c r="CHH15" s="212"/>
      <c r="CHI15" s="212"/>
      <c r="CHJ15" s="212"/>
      <c r="CHK15" s="212"/>
      <c r="CHL15" s="212"/>
      <c r="CHM15" s="212"/>
      <c r="CHN15" s="212"/>
      <c r="CHO15" s="212"/>
      <c r="CHP15" s="212"/>
      <c r="CHQ15" s="212"/>
      <c r="CHR15" s="212"/>
      <c r="CHS15" s="212"/>
      <c r="CHT15" s="212"/>
      <c r="CHU15" s="212"/>
      <c r="CHV15" s="212"/>
      <c r="CHW15" s="212"/>
      <c r="CHX15" s="212"/>
      <c r="CHY15" s="212"/>
      <c r="CHZ15" s="212"/>
      <c r="CIA15" s="212"/>
      <c r="CIB15" s="212"/>
      <c r="CIC15" s="212"/>
      <c r="CID15" s="212"/>
      <c r="CIE15" s="212"/>
      <c r="CIF15" s="212"/>
      <c r="CIG15" s="212"/>
      <c r="CIH15" s="212"/>
      <c r="CII15" s="212"/>
      <c r="CIJ15" s="212"/>
      <c r="CIK15" s="212"/>
      <c r="CIL15" s="212"/>
      <c r="CIM15" s="212"/>
      <c r="CIN15" s="212"/>
      <c r="CIO15" s="212"/>
      <c r="CIP15" s="212"/>
      <c r="CIQ15" s="212"/>
      <c r="CIR15" s="212"/>
      <c r="CIS15" s="212"/>
      <c r="CIT15" s="212"/>
      <c r="CIU15" s="212"/>
      <c r="CIV15" s="212"/>
      <c r="CIW15" s="212"/>
      <c r="CIX15" s="212"/>
      <c r="CIY15" s="212"/>
      <c r="CIZ15" s="212"/>
      <c r="CJA15" s="212"/>
      <c r="CJB15" s="212"/>
      <c r="CJC15" s="212"/>
      <c r="CJD15" s="212"/>
      <c r="CJE15" s="212"/>
      <c r="CJF15" s="212"/>
      <c r="CJG15" s="212"/>
      <c r="CJH15" s="212"/>
      <c r="CJI15" s="212"/>
      <c r="CJJ15" s="212"/>
      <c r="CJK15" s="212"/>
      <c r="CJL15" s="212"/>
      <c r="CJM15" s="212"/>
      <c r="CJN15" s="212"/>
      <c r="CJO15" s="212"/>
      <c r="CJP15" s="212"/>
      <c r="CJQ15" s="212"/>
      <c r="CJR15" s="212"/>
      <c r="CJS15" s="212"/>
      <c r="CJT15" s="212"/>
      <c r="CJU15" s="212"/>
      <c r="CJV15" s="212"/>
      <c r="CJW15" s="212"/>
      <c r="CJX15" s="212"/>
      <c r="CJY15" s="212"/>
      <c r="CJZ15" s="212"/>
      <c r="CKA15" s="212"/>
      <c r="CKB15" s="212"/>
      <c r="CKC15" s="212"/>
      <c r="CKD15" s="212"/>
      <c r="CKE15" s="212"/>
      <c r="CKF15" s="212"/>
      <c r="CKG15" s="212"/>
      <c r="CKH15" s="212"/>
      <c r="CKI15" s="212"/>
      <c r="CKJ15" s="212"/>
      <c r="CKK15" s="212"/>
      <c r="CKL15" s="212"/>
      <c r="CKM15" s="212"/>
      <c r="CKN15" s="212"/>
      <c r="CKO15" s="212"/>
      <c r="CKP15" s="212"/>
      <c r="CKQ15" s="212"/>
      <c r="CKR15" s="212"/>
      <c r="CKS15" s="212"/>
      <c r="CKT15" s="212"/>
      <c r="CKU15" s="212"/>
      <c r="CKV15" s="212"/>
      <c r="CKW15" s="212"/>
      <c r="CKX15" s="212"/>
      <c r="CKY15" s="212"/>
      <c r="CKZ15" s="212"/>
      <c r="CLA15" s="212"/>
      <c r="CLB15" s="212"/>
      <c r="CLC15" s="212"/>
      <c r="CLD15" s="212"/>
      <c r="CLE15" s="212"/>
      <c r="CLF15" s="212"/>
      <c r="CLG15" s="212"/>
      <c r="CLH15" s="212"/>
      <c r="CLI15" s="212"/>
      <c r="CLJ15" s="212"/>
      <c r="CLK15" s="212"/>
      <c r="CLL15" s="212"/>
      <c r="CLM15" s="212"/>
      <c r="CLN15" s="212"/>
      <c r="CLO15" s="212"/>
      <c r="CLP15" s="212"/>
      <c r="CLQ15" s="212"/>
      <c r="CLR15" s="212"/>
      <c r="CLS15" s="212"/>
      <c r="CLT15" s="212"/>
      <c r="CLU15" s="212"/>
      <c r="CLV15" s="212"/>
      <c r="CLW15" s="212"/>
      <c r="CLX15" s="212"/>
      <c r="CLY15" s="212"/>
      <c r="CLZ15" s="212"/>
      <c r="CMA15" s="212"/>
      <c r="CMB15" s="212"/>
      <c r="CMC15" s="212"/>
      <c r="CMD15" s="212"/>
      <c r="CME15" s="212"/>
      <c r="CMF15" s="212"/>
      <c r="CMG15" s="212"/>
      <c r="CMH15" s="212"/>
      <c r="CMI15" s="212"/>
      <c r="CMJ15" s="212"/>
      <c r="CMK15" s="212"/>
      <c r="CML15" s="212"/>
      <c r="CMM15" s="212"/>
      <c r="CMN15" s="212"/>
      <c r="CMO15" s="212"/>
      <c r="CMP15" s="212"/>
      <c r="CMQ15" s="212"/>
      <c r="CMR15" s="212"/>
      <c r="CMS15" s="212"/>
      <c r="CMT15" s="212"/>
      <c r="CMU15" s="212"/>
      <c r="CMV15" s="212"/>
      <c r="CMW15" s="212"/>
      <c r="CMX15" s="212"/>
      <c r="CMY15" s="212"/>
      <c r="CMZ15" s="212"/>
      <c r="CNA15" s="212"/>
      <c r="CNB15" s="212"/>
      <c r="CNC15" s="212"/>
      <c r="CND15" s="212"/>
      <c r="CNE15" s="212"/>
      <c r="CNF15" s="212"/>
      <c r="CNG15" s="212"/>
      <c r="CNH15" s="212"/>
      <c r="CNI15" s="212"/>
      <c r="CNJ15" s="212"/>
      <c r="CNK15" s="212"/>
      <c r="CNL15" s="212"/>
      <c r="CNM15" s="212"/>
      <c r="CNN15" s="212"/>
      <c r="CNO15" s="212"/>
      <c r="CNP15" s="212"/>
      <c r="CNQ15" s="212"/>
      <c r="CNR15" s="212"/>
      <c r="CNS15" s="212"/>
      <c r="CNT15" s="212"/>
      <c r="CNU15" s="212"/>
      <c r="CNV15" s="212"/>
      <c r="CNW15" s="212"/>
      <c r="CNX15" s="212"/>
      <c r="CNY15" s="212"/>
      <c r="CNZ15" s="212"/>
      <c r="COA15" s="212"/>
      <c r="COB15" s="212"/>
      <c r="COC15" s="212"/>
      <c r="COD15" s="212"/>
      <c r="COE15" s="212"/>
      <c r="COF15" s="212"/>
      <c r="COG15" s="212"/>
      <c r="COH15" s="212"/>
      <c r="COI15" s="212"/>
      <c r="COJ15" s="212"/>
      <c r="COK15" s="212"/>
      <c r="COL15" s="212"/>
      <c r="COM15" s="212"/>
      <c r="CON15" s="212"/>
      <c r="COO15" s="212"/>
      <c r="COP15" s="212"/>
      <c r="COQ15" s="212"/>
      <c r="COR15" s="212"/>
      <c r="COS15" s="212"/>
      <c r="COT15" s="212"/>
      <c r="COU15" s="212"/>
      <c r="COV15" s="212"/>
      <c r="COW15" s="212"/>
      <c r="COX15" s="212"/>
      <c r="COY15" s="212"/>
      <c r="COZ15" s="212"/>
      <c r="CPA15" s="212"/>
      <c r="CPB15" s="212"/>
      <c r="CPC15" s="212"/>
      <c r="CPD15" s="212"/>
      <c r="CPE15" s="212"/>
      <c r="CPF15" s="212"/>
      <c r="CPG15" s="212"/>
      <c r="CPH15" s="212"/>
      <c r="CPI15" s="212"/>
      <c r="CPJ15" s="212"/>
      <c r="CPK15" s="212"/>
      <c r="CPL15" s="212"/>
      <c r="CPM15" s="212"/>
      <c r="CPN15" s="212"/>
      <c r="CPO15" s="212"/>
      <c r="CPP15" s="212"/>
      <c r="CPQ15" s="212"/>
      <c r="CPR15" s="212"/>
      <c r="CPS15" s="212"/>
      <c r="CPT15" s="212"/>
      <c r="CPU15" s="212"/>
      <c r="CPV15" s="212"/>
      <c r="CPW15" s="212"/>
      <c r="CPX15" s="212"/>
      <c r="CPY15" s="212"/>
      <c r="CPZ15" s="212"/>
      <c r="CQA15" s="212"/>
      <c r="CQB15" s="212"/>
      <c r="CQC15" s="212"/>
      <c r="CQD15" s="212"/>
      <c r="CQE15" s="212"/>
      <c r="CQF15" s="212"/>
      <c r="CQG15" s="212"/>
      <c r="CQH15" s="212"/>
      <c r="CQI15" s="212"/>
      <c r="CQJ15" s="212"/>
      <c r="CQK15" s="212"/>
      <c r="CQL15" s="212"/>
      <c r="CQM15" s="212"/>
      <c r="CQN15" s="212"/>
      <c r="CQO15" s="212"/>
      <c r="CQP15" s="212"/>
      <c r="CQQ15" s="212"/>
      <c r="CQR15" s="212"/>
      <c r="CQS15" s="212"/>
      <c r="CQT15" s="212"/>
      <c r="CQU15" s="212"/>
      <c r="CQV15" s="212"/>
      <c r="CQW15" s="212"/>
      <c r="CQX15" s="212"/>
      <c r="CQY15" s="212"/>
      <c r="CQZ15" s="212"/>
      <c r="CRA15" s="212"/>
      <c r="CRB15" s="212"/>
      <c r="CRC15" s="212"/>
      <c r="CRD15" s="212"/>
      <c r="CRE15" s="212"/>
      <c r="CRF15" s="212"/>
      <c r="CRG15" s="212"/>
      <c r="CRH15" s="212"/>
      <c r="CRI15" s="212"/>
      <c r="CRJ15" s="212"/>
      <c r="CRK15" s="212"/>
      <c r="CRL15" s="212"/>
      <c r="CRM15" s="212"/>
      <c r="CRN15" s="212"/>
      <c r="CRO15" s="212"/>
      <c r="CRP15" s="212"/>
      <c r="CRQ15" s="212"/>
      <c r="CRR15" s="212"/>
      <c r="CRS15" s="212"/>
      <c r="CRT15" s="212"/>
      <c r="CRU15" s="212"/>
      <c r="CRV15" s="212"/>
      <c r="CRW15" s="212"/>
      <c r="CRX15" s="212"/>
      <c r="CRY15" s="212"/>
      <c r="CRZ15" s="212"/>
      <c r="CSA15" s="212"/>
      <c r="CSB15" s="212"/>
      <c r="CSC15" s="212"/>
      <c r="CSD15" s="212"/>
      <c r="CSE15" s="212"/>
      <c r="CSF15" s="212"/>
      <c r="CSG15" s="212"/>
      <c r="CSH15" s="212"/>
      <c r="CSI15" s="212"/>
      <c r="CSJ15" s="212"/>
      <c r="CSK15" s="212"/>
      <c r="CSL15" s="212"/>
      <c r="CSM15" s="212"/>
      <c r="CSN15" s="212"/>
      <c r="CSO15" s="212"/>
      <c r="CSP15" s="212"/>
      <c r="CSQ15" s="212"/>
      <c r="CSR15" s="212"/>
      <c r="CSS15" s="212"/>
      <c r="CST15" s="212"/>
      <c r="CSU15" s="212"/>
      <c r="CSV15" s="212"/>
      <c r="CSW15" s="212"/>
      <c r="CSX15" s="212"/>
      <c r="CSY15" s="212"/>
      <c r="CSZ15" s="212"/>
      <c r="CTA15" s="212"/>
      <c r="CTB15" s="212"/>
      <c r="CTC15" s="212"/>
      <c r="CTD15" s="212"/>
      <c r="CTE15" s="212"/>
      <c r="CTF15" s="212"/>
      <c r="CTG15" s="212"/>
      <c r="CTH15" s="212"/>
      <c r="CTI15" s="212"/>
      <c r="CTJ15" s="212"/>
      <c r="CTK15" s="212"/>
      <c r="CTL15" s="212"/>
      <c r="CTM15" s="212"/>
      <c r="CTN15" s="212"/>
      <c r="CTO15" s="212"/>
      <c r="CTP15" s="212"/>
      <c r="CTQ15" s="212"/>
      <c r="CTR15" s="212"/>
      <c r="CTS15" s="212"/>
      <c r="CTT15" s="212"/>
      <c r="CTU15" s="212"/>
      <c r="CTV15" s="212"/>
      <c r="CTW15" s="212"/>
      <c r="CTX15" s="212"/>
      <c r="CTY15" s="212"/>
      <c r="CTZ15" s="212"/>
      <c r="CUA15" s="212"/>
      <c r="CUB15" s="212"/>
      <c r="CUC15" s="212"/>
      <c r="CUD15" s="212"/>
      <c r="CUE15" s="212"/>
      <c r="CUF15" s="212"/>
      <c r="CUG15" s="212"/>
      <c r="CUH15" s="212"/>
      <c r="CUI15" s="212"/>
      <c r="CUJ15" s="212"/>
      <c r="CUK15" s="212"/>
      <c r="CUL15" s="212"/>
      <c r="CUM15" s="212"/>
      <c r="CUN15" s="212"/>
      <c r="CUO15" s="212"/>
      <c r="CUP15" s="212"/>
      <c r="CUQ15" s="212"/>
      <c r="CUR15" s="212"/>
      <c r="CUS15" s="212"/>
      <c r="CUT15" s="212"/>
      <c r="CUU15" s="212"/>
      <c r="CUV15" s="212"/>
      <c r="CUW15" s="212"/>
      <c r="CUX15" s="212"/>
      <c r="CUY15" s="212"/>
      <c r="CUZ15" s="212"/>
      <c r="CVA15" s="212"/>
      <c r="CVB15" s="212"/>
      <c r="CVC15" s="212"/>
      <c r="CVD15" s="212"/>
      <c r="CVE15" s="212"/>
      <c r="CVF15" s="212"/>
      <c r="CVG15" s="212"/>
      <c r="CVH15" s="212"/>
      <c r="CVI15" s="212"/>
      <c r="CVJ15" s="212"/>
      <c r="CVK15" s="212"/>
      <c r="CVL15" s="212"/>
      <c r="CVM15" s="212"/>
      <c r="CVN15" s="212"/>
      <c r="CVO15" s="212"/>
      <c r="CVP15" s="212"/>
      <c r="CVQ15" s="212"/>
      <c r="CVR15" s="212"/>
      <c r="CVS15" s="212"/>
      <c r="CVT15" s="212"/>
      <c r="CVU15" s="212"/>
      <c r="CVV15" s="212"/>
      <c r="CVW15" s="212"/>
      <c r="CVX15" s="212"/>
      <c r="CVY15" s="212"/>
      <c r="CVZ15" s="212"/>
      <c r="CWA15" s="212"/>
      <c r="CWB15" s="212"/>
      <c r="CWC15" s="212"/>
      <c r="CWD15" s="212"/>
      <c r="CWE15" s="212"/>
      <c r="CWF15" s="212"/>
      <c r="CWG15" s="212"/>
      <c r="CWH15" s="212"/>
      <c r="CWI15" s="212"/>
      <c r="CWJ15" s="212"/>
      <c r="CWK15" s="212"/>
      <c r="CWL15" s="212"/>
      <c r="CWM15" s="212"/>
      <c r="CWN15" s="212"/>
      <c r="CWO15" s="212"/>
      <c r="CWP15" s="212"/>
      <c r="CWQ15" s="212"/>
      <c r="CWR15" s="212"/>
      <c r="CWS15" s="212"/>
      <c r="CWT15" s="212"/>
      <c r="CWU15" s="212"/>
      <c r="CWV15" s="212"/>
      <c r="CWW15" s="212"/>
      <c r="CWX15" s="212"/>
      <c r="CWY15" s="212"/>
      <c r="CWZ15" s="212"/>
      <c r="CXA15" s="212"/>
      <c r="CXB15" s="212"/>
      <c r="CXC15" s="212"/>
      <c r="CXD15" s="212"/>
      <c r="CXE15" s="212"/>
      <c r="CXF15" s="212"/>
      <c r="CXG15" s="212"/>
      <c r="CXH15" s="212"/>
      <c r="CXI15" s="212"/>
      <c r="CXJ15" s="212"/>
      <c r="CXK15" s="212"/>
      <c r="CXL15" s="212"/>
      <c r="CXM15" s="212"/>
      <c r="CXN15" s="212"/>
      <c r="CXO15" s="212"/>
      <c r="CXP15" s="212"/>
      <c r="CXQ15" s="212"/>
      <c r="CXR15" s="212"/>
      <c r="CXS15" s="212"/>
      <c r="CXT15" s="212"/>
      <c r="CXU15" s="212"/>
      <c r="CXV15" s="212"/>
      <c r="CXW15" s="212"/>
      <c r="CXX15" s="212"/>
      <c r="CXY15" s="212"/>
      <c r="CXZ15" s="212"/>
      <c r="CYA15" s="212"/>
      <c r="CYB15" s="212"/>
      <c r="CYC15" s="212"/>
      <c r="CYD15" s="212"/>
      <c r="CYE15" s="212"/>
      <c r="CYF15" s="212"/>
      <c r="CYG15" s="212"/>
      <c r="CYH15" s="212"/>
      <c r="CYI15" s="212"/>
      <c r="CYJ15" s="212"/>
      <c r="CYK15" s="212"/>
      <c r="CYL15" s="212"/>
      <c r="CYM15" s="212"/>
      <c r="CYN15" s="212"/>
      <c r="CYO15" s="212"/>
      <c r="CYP15" s="212"/>
      <c r="CYQ15" s="212"/>
      <c r="CYR15" s="212"/>
      <c r="CYS15" s="212"/>
      <c r="CYT15" s="212"/>
      <c r="CYU15" s="212"/>
      <c r="CYV15" s="212"/>
      <c r="CYW15" s="212"/>
      <c r="CYX15" s="212"/>
      <c r="CYY15" s="212"/>
      <c r="CYZ15" s="212"/>
      <c r="CZA15" s="212"/>
      <c r="CZB15" s="212"/>
      <c r="CZC15" s="212"/>
      <c r="CZD15" s="212"/>
      <c r="CZE15" s="212"/>
      <c r="CZF15" s="212"/>
      <c r="CZG15" s="212"/>
      <c r="CZH15" s="212"/>
      <c r="CZI15" s="212"/>
      <c r="CZJ15" s="212"/>
      <c r="CZK15" s="212"/>
      <c r="CZL15" s="212"/>
      <c r="CZM15" s="212"/>
      <c r="CZN15" s="212"/>
      <c r="CZO15" s="212"/>
      <c r="CZP15" s="212"/>
      <c r="CZQ15" s="212"/>
      <c r="CZR15" s="212"/>
      <c r="CZS15" s="212"/>
      <c r="CZT15" s="212"/>
      <c r="CZU15" s="212"/>
      <c r="CZV15" s="212"/>
      <c r="CZW15" s="212"/>
      <c r="CZX15" s="212"/>
      <c r="CZY15" s="212"/>
      <c r="CZZ15" s="212"/>
      <c r="DAA15" s="212"/>
      <c r="DAB15" s="212"/>
      <c r="DAC15" s="212"/>
      <c r="DAD15" s="212"/>
      <c r="DAE15" s="212"/>
      <c r="DAF15" s="212"/>
      <c r="DAG15" s="212"/>
      <c r="DAH15" s="212"/>
      <c r="DAI15" s="212"/>
      <c r="DAJ15" s="212"/>
      <c r="DAK15" s="212"/>
      <c r="DAL15" s="212"/>
      <c r="DAM15" s="212"/>
      <c r="DAN15" s="212"/>
      <c r="DAO15" s="212"/>
      <c r="DAP15" s="212"/>
      <c r="DAQ15" s="212"/>
      <c r="DAR15" s="212"/>
      <c r="DAS15" s="212"/>
      <c r="DAT15" s="212"/>
      <c r="DAU15" s="212"/>
      <c r="DAV15" s="212"/>
      <c r="DAW15" s="212"/>
      <c r="DAX15" s="212"/>
      <c r="DAY15" s="212"/>
      <c r="DAZ15" s="212"/>
      <c r="DBA15" s="212"/>
      <c r="DBB15" s="212"/>
      <c r="DBC15" s="212"/>
      <c r="DBD15" s="212"/>
      <c r="DBE15" s="212"/>
      <c r="DBF15" s="212"/>
      <c r="DBG15" s="212"/>
      <c r="DBH15" s="212"/>
      <c r="DBI15" s="212"/>
      <c r="DBJ15" s="212"/>
      <c r="DBK15" s="212"/>
      <c r="DBL15" s="212"/>
      <c r="DBM15" s="212"/>
      <c r="DBN15" s="212"/>
      <c r="DBO15" s="212"/>
      <c r="DBP15" s="212"/>
      <c r="DBQ15" s="212"/>
      <c r="DBR15" s="212"/>
      <c r="DBS15" s="212"/>
      <c r="DBT15" s="212"/>
      <c r="DBU15" s="212"/>
      <c r="DBV15" s="212"/>
      <c r="DBW15" s="212"/>
      <c r="DBX15" s="212"/>
      <c r="DBY15" s="212"/>
      <c r="DBZ15" s="212"/>
      <c r="DCA15" s="212"/>
      <c r="DCB15" s="212"/>
      <c r="DCC15" s="212"/>
      <c r="DCD15" s="212"/>
      <c r="DCE15" s="212"/>
      <c r="DCF15" s="212"/>
      <c r="DCG15" s="212"/>
      <c r="DCH15" s="212"/>
      <c r="DCI15" s="212"/>
      <c r="DCJ15" s="212"/>
      <c r="DCK15" s="212"/>
      <c r="DCL15" s="212"/>
      <c r="DCM15" s="212"/>
      <c r="DCN15" s="212"/>
      <c r="DCO15" s="212"/>
      <c r="DCP15" s="212"/>
      <c r="DCQ15" s="212"/>
      <c r="DCR15" s="212"/>
      <c r="DCS15" s="212"/>
      <c r="DCT15" s="212"/>
      <c r="DCU15" s="212"/>
      <c r="DCV15" s="212"/>
      <c r="DCW15" s="212"/>
      <c r="DCX15" s="212"/>
      <c r="DCY15" s="212"/>
      <c r="DCZ15" s="212"/>
      <c r="DDA15" s="212"/>
      <c r="DDB15" s="212"/>
      <c r="DDC15" s="212"/>
      <c r="DDD15" s="212"/>
      <c r="DDE15" s="212"/>
      <c r="DDF15" s="212"/>
      <c r="DDG15" s="212"/>
      <c r="DDH15" s="212"/>
      <c r="DDI15" s="212"/>
      <c r="DDJ15" s="212"/>
      <c r="DDK15" s="212"/>
      <c r="DDL15" s="212"/>
      <c r="DDM15" s="212"/>
      <c r="DDN15" s="212"/>
      <c r="DDO15" s="212"/>
      <c r="DDP15" s="212"/>
      <c r="DDQ15" s="212"/>
      <c r="DDR15" s="212"/>
      <c r="DDS15" s="212"/>
      <c r="DDT15" s="212"/>
      <c r="DDU15" s="212"/>
      <c r="DDV15" s="212"/>
      <c r="DDW15" s="212"/>
      <c r="DDX15" s="212"/>
      <c r="DDY15" s="212"/>
      <c r="DDZ15" s="212"/>
      <c r="DEA15" s="212"/>
      <c r="DEB15" s="212"/>
      <c r="DEC15" s="212"/>
      <c r="DED15" s="212"/>
      <c r="DEE15" s="212"/>
      <c r="DEF15" s="212"/>
      <c r="DEG15" s="212"/>
      <c r="DEH15" s="212"/>
      <c r="DEI15" s="212"/>
      <c r="DEJ15" s="212"/>
      <c r="DEK15" s="212"/>
      <c r="DEL15" s="212"/>
      <c r="DEM15" s="212"/>
      <c r="DEN15" s="212"/>
      <c r="DEO15" s="212"/>
      <c r="DEP15" s="212"/>
      <c r="DEQ15" s="212"/>
      <c r="DER15" s="212"/>
      <c r="DES15" s="212"/>
      <c r="DET15" s="212"/>
      <c r="DEU15" s="212"/>
      <c r="DEV15" s="212"/>
      <c r="DEW15" s="212"/>
      <c r="DEX15" s="212"/>
      <c r="DEY15" s="212"/>
      <c r="DEZ15" s="212"/>
      <c r="DFA15" s="212"/>
      <c r="DFB15" s="212"/>
      <c r="DFC15" s="212"/>
      <c r="DFD15" s="212"/>
      <c r="DFE15" s="212"/>
      <c r="DFF15" s="212"/>
      <c r="DFG15" s="212"/>
      <c r="DFH15" s="212"/>
      <c r="DFI15" s="212"/>
      <c r="DFJ15" s="212"/>
      <c r="DFK15" s="212"/>
      <c r="DFL15" s="212"/>
      <c r="DFM15" s="212"/>
      <c r="DFN15" s="212"/>
      <c r="DFO15" s="212"/>
      <c r="DFP15" s="212"/>
      <c r="DFQ15" s="212"/>
      <c r="DFR15" s="212"/>
      <c r="DFS15" s="212"/>
      <c r="DFT15" s="212"/>
      <c r="DFU15" s="212"/>
      <c r="DFV15" s="212"/>
      <c r="DFW15" s="212"/>
      <c r="DFX15" s="212"/>
      <c r="DFY15" s="212"/>
      <c r="DFZ15" s="212"/>
      <c r="DGA15" s="212"/>
      <c r="DGB15" s="212"/>
      <c r="DGC15" s="212"/>
      <c r="DGD15" s="212"/>
      <c r="DGE15" s="212"/>
      <c r="DGF15" s="212"/>
      <c r="DGG15" s="212"/>
      <c r="DGH15" s="212"/>
      <c r="DGI15" s="212"/>
      <c r="DGJ15" s="212"/>
      <c r="DGK15" s="212"/>
      <c r="DGL15" s="212"/>
      <c r="DGM15" s="212"/>
      <c r="DGN15" s="212"/>
      <c r="DGO15" s="212"/>
      <c r="DGP15" s="212"/>
      <c r="DGQ15" s="212"/>
      <c r="DGR15" s="212"/>
      <c r="DGS15" s="212"/>
      <c r="DGT15" s="212"/>
      <c r="DGU15" s="212"/>
      <c r="DGV15" s="212"/>
      <c r="DGW15" s="212"/>
      <c r="DGX15" s="212"/>
      <c r="DGY15" s="212"/>
      <c r="DGZ15" s="212"/>
      <c r="DHA15" s="212"/>
      <c r="DHB15" s="212"/>
      <c r="DHC15" s="212"/>
      <c r="DHD15" s="212"/>
      <c r="DHE15" s="212"/>
      <c r="DHF15" s="212"/>
      <c r="DHG15" s="212"/>
      <c r="DHH15" s="212"/>
      <c r="DHI15" s="212"/>
      <c r="DHJ15" s="212"/>
      <c r="DHK15" s="212"/>
      <c r="DHL15" s="212"/>
      <c r="DHM15" s="212"/>
      <c r="DHN15" s="212"/>
      <c r="DHO15" s="212"/>
      <c r="DHP15" s="212"/>
      <c r="DHQ15" s="212"/>
      <c r="DHR15" s="212"/>
      <c r="DHS15" s="212"/>
      <c r="DHT15" s="212"/>
      <c r="DHU15" s="212"/>
      <c r="DHV15" s="212"/>
      <c r="DHW15" s="212"/>
      <c r="DHX15" s="212"/>
      <c r="DHY15" s="212"/>
      <c r="DHZ15" s="212"/>
      <c r="DIA15" s="212"/>
      <c r="DIB15" s="212"/>
      <c r="DIC15" s="212"/>
      <c r="DID15" s="212"/>
      <c r="DIE15" s="212"/>
      <c r="DIF15" s="212"/>
      <c r="DIG15" s="212"/>
      <c r="DIH15" s="212"/>
      <c r="DII15" s="212"/>
      <c r="DIJ15" s="212"/>
      <c r="DIK15" s="212"/>
      <c r="DIL15" s="212"/>
      <c r="DIM15" s="212"/>
      <c r="DIN15" s="212"/>
      <c r="DIO15" s="212"/>
      <c r="DIP15" s="212"/>
      <c r="DIQ15" s="212"/>
      <c r="DIR15" s="212"/>
      <c r="DIS15" s="212"/>
      <c r="DIT15" s="212"/>
      <c r="DIU15" s="212"/>
      <c r="DIV15" s="212"/>
      <c r="DIW15" s="212"/>
      <c r="DIX15" s="212"/>
      <c r="DIY15" s="212"/>
      <c r="DIZ15" s="212"/>
      <c r="DJA15" s="212"/>
      <c r="DJB15" s="212"/>
      <c r="DJC15" s="212"/>
      <c r="DJD15" s="212"/>
      <c r="DJE15" s="212"/>
      <c r="DJF15" s="212"/>
      <c r="DJG15" s="212"/>
      <c r="DJH15" s="212"/>
      <c r="DJI15" s="212"/>
      <c r="DJJ15" s="212"/>
      <c r="DJK15" s="212"/>
      <c r="DJL15" s="212"/>
      <c r="DJM15" s="212"/>
      <c r="DJN15" s="212"/>
      <c r="DJO15" s="212"/>
      <c r="DJP15" s="212"/>
      <c r="DJQ15" s="212"/>
      <c r="DJR15" s="212"/>
      <c r="DJS15" s="212"/>
      <c r="DJT15" s="212"/>
      <c r="DJU15" s="212"/>
      <c r="DJV15" s="212"/>
      <c r="DJW15" s="212"/>
      <c r="DJX15" s="212"/>
      <c r="DJY15" s="212"/>
      <c r="DJZ15" s="212"/>
      <c r="DKA15" s="212"/>
      <c r="DKB15" s="212"/>
      <c r="DKC15" s="212"/>
      <c r="DKD15" s="212"/>
      <c r="DKE15" s="212"/>
      <c r="DKF15" s="212"/>
      <c r="DKG15" s="212"/>
      <c r="DKH15" s="212"/>
      <c r="DKI15" s="212"/>
      <c r="DKJ15" s="212"/>
      <c r="DKK15" s="212"/>
      <c r="DKL15" s="212"/>
      <c r="DKM15" s="212"/>
      <c r="DKN15" s="212"/>
      <c r="DKO15" s="212"/>
      <c r="DKP15" s="212"/>
      <c r="DKQ15" s="212"/>
      <c r="DKR15" s="212"/>
      <c r="DKS15" s="212"/>
      <c r="DKT15" s="212"/>
      <c r="DKU15" s="212"/>
      <c r="DKV15" s="212"/>
      <c r="DKW15" s="212"/>
      <c r="DKX15" s="212"/>
      <c r="DKY15" s="212"/>
      <c r="DKZ15" s="212"/>
      <c r="DLA15" s="212"/>
      <c r="DLB15" s="212"/>
      <c r="DLC15" s="212"/>
      <c r="DLD15" s="212"/>
      <c r="DLE15" s="212"/>
      <c r="DLF15" s="212"/>
      <c r="DLG15" s="212"/>
      <c r="DLH15" s="212"/>
      <c r="DLI15" s="212"/>
      <c r="DLJ15" s="212"/>
      <c r="DLK15" s="212"/>
      <c r="DLL15" s="212"/>
      <c r="DLM15" s="212"/>
      <c r="DLN15" s="212"/>
      <c r="DLO15" s="212"/>
      <c r="DLP15" s="212"/>
      <c r="DLQ15" s="212"/>
      <c r="DLR15" s="212"/>
      <c r="DLS15" s="212"/>
      <c r="DLT15" s="212"/>
      <c r="DLU15" s="212"/>
      <c r="DLV15" s="212"/>
      <c r="DLW15" s="212"/>
      <c r="DLX15" s="212"/>
      <c r="DLY15" s="212"/>
      <c r="DLZ15" s="212"/>
      <c r="DMA15" s="212"/>
      <c r="DMB15" s="212"/>
      <c r="DMC15" s="212"/>
      <c r="DMD15" s="212"/>
      <c r="DME15" s="212"/>
      <c r="DMF15" s="212"/>
      <c r="DMG15" s="212"/>
      <c r="DMH15" s="212"/>
      <c r="DMI15" s="212"/>
      <c r="DMJ15" s="212"/>
      <c r="DMK15" s="212"/>
      <c r="DML15" s="212"/>
      <c r="DMM15" s="212"/>
      <c r="DMN15" s="212"/>
      <c r="DMO15" s="212"/>
      <c r="DMP15" s="212"/>
      <c r="DMQ15" s="212"/>
      <c r="DMR15" s="212"/>
      <c r="DMS15" s="212"/>
      <c r="DMT15" s="212"/>
      <c r="DMU15" s="212"/>
      <c r="DMV15" s="212"/>
      <c r="DMW15" s="212"/>
      <c r="DMX15" s="212"/>
      <c r="DMY15" s="212"/>
      <c r="DMZ15" s="212"/>
      <c r="DNA15" s="212"/>
      <c r="DNB15" s="212"/>
      <c r="DNC15" s="212"/>
      <c r="DND15" s="212"/>
      <c r="DNE15" s="212"/>
      <c r="DNF15" s="212"/>
      <c r="DNG15" s="212"/>
      <c r="DNH15" s="212"/>
      <c r="DNI15" s="212"/>
      <c r="DNJ15" s="212"/>
      <c r="DNK15" s="212"/>
      <c r="DNL15" s="212"/>
      <c r="DNM15" s="212"/>
      <c r="DNN15" s="212"/>
      <c r="DNO15" s="212"/>
      <c r="DNP15" s="212"/>
      <c r="DNQ15" s="212"/>
      <c r="DNR15" s="212"/>
      <c r="DNS15" s="212"/>
      <c r="DNT15" s="212"/>
      <c r="DNU15" s="212"/>
      <c r="DNV15" s="212"/>
      <c r="DNW15" s="212"/>
      <c r="DNX15" s="212"/>
      <c r="DNY15" s="212"/>
      <c r="DNZ15" s="212"/>
      <c r="DOA15" s="212"/>
      <c r="DOB15" s="212"/>
      <c r="DOC15" s="212"/>
      <c r="DOD15" s="212"/>
      <c r="DOE15" s="212"/>
      <c r="DOF15" s="212"/>
      <c r="DOG15" s="212"/>
      <c r="DOH15" s="212"/>
      <c r="DOI15" s="212"/>
      <c r="DOJ15" s="212"/>
      <c r="DOK15" s="212"/>
      <c r="DOL15" s="212"/>
      <c r="DOM15" s="212"/>
      <c r="DON15" s="212"/>
      <c r="DOO15" s="212"/>
      <c r="DOP15" s="212"/>
      <c r="DOQ15" s="212"/>
      <c r="DOR15" s="212"/>
      <c r="DOS15" s="212"/>
      <c r="DOT15" s="212"/>
      <c r="DOU15" s="212"/>
      <c r="DOV15" s="212"/>
      <c r="DOW15" s="212"/>
      <c r="DOX15" s="212"/>
      <c r="DOY15" s="212"/>
      <c r="DOZ15" s="212"/>
      <c r="DPA15" s="212"/>
      <c r="DPB15" s="212"/>
      <c r="DPC15" s="212"/>
      <c r="DPD15" s="212"/>
      <c r="DPE15" s="212"/>
      <c r="DPF15" s="212"/>
      <c r="DPG15" s="212"/>
      <c r="DPH15" s="212"/>
      <c r="DPI15" s="212"/>
      <c r="DPJ15" s="212"/>
      <c r="DPK15" s="212"/>
      <c r="DPL15" s="212"/>
      <c r="DPM15" s="212"/>
      <c r="DPN15" s="212"/>
      <c r="DPO15" s="212"/>
      <c r="DPP15" s="212"/>
      <c r="DPQ15" s="212"/>
      <c r="DPR15" s="212"/>
      <c r="DPS15" s="212"/>
      <c r="DPT15" s="212"/>
      <c r="DPU15" s="212"/>
      <c r="DPV15" s="212"/>
      <c r="DPW15" s="212"/>
      <c r="DPX15" s="212"/>
      <c r="DPY15" s="212"/>
      <c r="DPZ15" s="212"/>
      <c r="DQA15" s="212"/>
      <c r="DQB15" s="212"/>
      <c r="DQC15" s="212"/>
      <c r="DQD15" s="212"/>
      <c r="DQE15" s="212"/>
      <c r="DQF15" s="212"/>
      <c r="DQG15" s="212"/>
      <c r="DQH15" s="212"/>
      <c r="DQI15" s="212"/>
      <c r="DQJ15" s="212"/>
      <c r="DQK15" s="212"/>
      <c r="DQL15" s="212"/>
      <c r="DQM15" s="212"/>
      <c r="DQN15" s="212"/>
      <c r="DQO15" s="212"/>
      <c r="DQP15" s="212"/>
      <c r="DQQ15" s="212"/>
      <c r="DQR15" s="212"/>
      <c r="DQS15" s="212"/>
      <c r="DQT15" s="212"/>
      <c r="DQU15" s="212"/>
      <c r="DQV15" s="212"/>
      <c r="DQW15" s="212"/>
      <c r="DQX15" s="212"/>
      <c r="DQY15" s="212"/>
      <c r="DQZ15" s="212"/>
      <c r="DRA15" s="212"/>
      <c r="DRB15" s="212"/>
      <c r="DRC15" s="212"/>
      <c r="DRD15" s="212"/>
      <c r="DRE15" s="212"/>
      <c r="DRF15" s="212"/>
      <c r="DRG15" s="212"/>
      <c r="DRH15" s="212"/>
      <c r="DRI15" s="212"/>
      <c r="DRJ15" s="212"/>
      <c r="DRK15" s="212"/>
      <c r="DRL15" s="212"/>
      <c r="DRM15" s="212"/>
      <c r="DRN15" s="212"/>
      <c r="DRO15" s="212"/>
      <c r="DRP15" s="212"/>
      <c r="DRQ15" s="212"/>
      <c r="DRR15" s="212"/>
      <c r="DRS15" s="212"/>
      <c r="DRT15" s="212"/>
      <c r="DRU15" s="212"/>
      <c r="DRV15" s="212"/>
      <c r="DRW15" s="212"/>
      <c r="DRX15" s="212"/>
      <c r="DRY15" s="212"/>
      <c r="DRZ15" s="212"/>
      <c r="DSA15" s="212"/>
      <c r="DSB15" s="212"/>
      <c r="DSC15" s="212"/>
      <c r="DSD15" s="212"/>
      <c r="DSE15" s="212"/>
      <c r="DSF15" s="212"/>
      <c r="DSG15" s="212"/>
      <c r="DSH15" s="212"/>
      <c r="DSI15" s="212"/>
      <c r="DSJ15" s="212"/>
      <c r="DSK15" s="212"/>
      <c r="DSL15" s="212"/>
      <c r="DSM15" s="212"/>
      <c r="DSN15" s="212"/>
      <c r="DSO15" s="212"/>
      <c r="DSP15" s="212"/>
      <c r="DSQ15" s="212"/>
      <c r="DSR15" s="212"/>
      <c r="DSS15" s="212"/>
      <c r="DST15" s="212"/>
      <c r="DSU15" s="212"/>
      <c r="DSV15" s="212"/>
      <c r="DSW15" s="212"/>
      <c r="DSX15" s="212"/>
      <c r="DSY15" s="212"/>
      <c r="DSZ15" s="212"/>
      <c r="DTA15" s="212"/>
      <c r="DTB15" s="212"/>
      <c r="DTC15" s="212"/>
      <c r="DTD15" s="212"/>
      <c r="DTE15" s="212"/>
      <c r="DTF15" s="212"/>
      <c r="DTG15" s="212"/>
      <c r="DTH15" s="212"/>
      <c r="DTI15" s="212"/>
      <c r="DTJ15" s="212"/>
      <c r="DTK15" s="212"/>
      <c r="DTL15" s="212"/>
      <c r="DTM15" s="212"/>
      <c r="DTN15" s="212"/>
      <c r="DTO15" s="212"/>
      <c r="DTP15" s="212"/>
      <c r="DTQ15" s="212"/>
      <c r="DTR15" s="212"/>
      <c r="DTS15" s="212"/>
      <c r="DTT15" s="212"/>
      <c r="DTU15" s="212"/>
      <c r="DTV15" s="212"/>
      <c r="DTW15" s="212"/>
      <c r="DTX15" s="212"/>
      <c r="DTY15" s="212"/>
      <c r="DTZ15" s="212"/>
      <c r="DUA15" s="212"/>
      <c r="DUB15" s="212"/>
      <c r="DUC15" s="212"/>
      <c r="DUD15" s="212"/>
      <c r="DUE15" s="212"/>
      <c r="DUF15" s="212"/>
      <c r="DUG15" s="212"/>
      <c r="DUH15" s="212"/>
      <c r="DUI15" s="212"/>
      <c r="DUJ15" s="212"/>
      <c r="DUK15" s="212"/>
      <c r="DUL15" s="212"/>
      <c r="DUM15" s="212"/>
      <c r="DUN15" s="212"/>
      <c r="DUO15" s="212"/>
      <c r="DUP15" s="212"/>
      <c r="DUQ15" s="212"/>
      <c r="DUR15" s="212"/>
      <c r="DUS15" s="212"/>
      <c r="DUT15" s="212"/>
      <c r="DUU15" s="212"/>
      <c r="DUV15" s="212"/>
      <c r="DUW15" s="212"/>
      <c r="DUX15" s="212"/>
      <c r="DUY15" s="212"/>
      <c r="DUZ15" s="212"/>
      <c r="DVA15" s="212"/>
      <c r="DVB15" s="212"/>
      <c r="DVC15" s="212"/>
      <c r="DVD15" s="212"/>
      <c r="DVE15" s="212"/>
      <c r="DVF15" s="212"/>
      <c r="DVG15" s="212"/>
      <c r="DVH15" s="212"/>
      <c r="DVI15" s="212"/>
      <c r="DVJ15" s="212"/>
      <c r="DVK15" s="212"/>
      <c r="DVL15" s="212"/>
      <c r="DVM15" s="212"/>
      <c r="DVN15" s="212"/>
      <c r="DVO15" s="212"/>
      <c r="DVP15" s="212"/>
      <c r="DVQ15" s="212"/>
      <c r="DVR15" s="212"/>
      <c r="DVS15" s="212"/>
      <c r="DVT15" s="212"/>
      <c r="DVU15" s="212"/>
      <c r="DVV15" s="212"/>
      <c r="DVW15" s="212"/>
      <c r="DVX15" s="212"/>
      <c r="DVY15" s="212"/>
      <c r="DVZ15" s="212"/>
      <c r="DWA15" s="212"/>
      <c r="DWB15" s="212"/>
      <c r="DWC15" s="212"/>
      <c r="DWD15" s="212"/>
      <c r="DWE15" s="212"/>
      <c r="DWF15" s="212"/>
      <c r="DWG15" s="212"/>
      <c r="DWH15" s="212"/>
      <c r="DWI15" s="212"/>
      <c r="DWJ15" s="212"/>
      <c r="DWK15" s="212"/>
      <c r="DWL15" s="212"/>
      <c r="DWM15" s="212"/>
      <c r="DWN15" s="212"/>
      <c r="DWO15" s="212"/>
      <c r="DWP15" s="212"/>
      <c r="DWQ15" s="212"/>
      <c r="DWR15" s="212"/>
      <c r="DWS15" s="212"/>
      <c r="DWT15" s="212"/>
      <c r="DWU15" s="212"/>
      <c r="DWV15" s="212"/>
      <c r="DWW15" s="212"/>
      <c r="DWX15" s="212"/>
      <c r="DWY15" s="212"/>
      <c r="DWZ15" s="212"/>
      <c r="DXA15" s="212"/>
      <c r="DXB15" s="212"/>
      <c r="DXC15" s="212"/>
      <c r="DXD15" s="212"/>
      <c r="DXE15" s="212"/>
      <c r="DXF15" s="212"/>
      <c r="DXG15" s="212"/>
      <c r="DXH15" s="212"/>
      <c r="DXI15" s="212"/>
      <c r="DXJ15" s="212"/>
      <c r="DXK15" s="212"/>
      <c r="DXL15" s="212"/>
      <c r="DXM15" s="212"/>
      <c r="DXN15" s="212"/>
      <c r="DXO15" s="212"/>
      <c r="DXP15" s="212"/>
      <c r="DXQ15" s="212"/>
      <c r="DXR15" s="212"/>
      <c r="DXS15" s="212"/>
      <c r="DXT15" s="212"/>
      <c r="DXU15" s="212"/>
      <c r="DXV15" s="212"/>
      <c r="DXW15" s="212"/>
      <c r="DXX15" s="212"/>
      <c r="DXY15" s="212"/>
      <c r="DXZ15" s="212"/>
      <c r="DYA15" s="212"/>
      <c r="DYB15" s="212"/>
      <c r="DYC15" s="212"/>
      <c r="DYD15" s="212"/>
      <c r="DYE15" s="212"/>
      <c r="DYF15" s="212"/>
      <c r="DYG15" s="212"/>
      <c r="DYH15" s="212"/>
      <c r="DYI15" s="212"/>
      <c r="DYJ15" s="212"/>
      <c r="DYK15" s="212"/>
      <c r="DYL15" s="212"/>
      <c r="DYM15" s="212"/>
      <c r="DYN15" s="212"/>
      <c r="DYO15" s="212"/>
      <c r="DYP15" s="212"/>
      <c r="DYQ15" s="212"/>
      <c r="DYR15" s="212"/>
      <c r="DYS15" s="212"/>
      <c r="DYT15" s="212"/>
      <c r="DYU15" s="212"/>
      <c r="DYV15" s="212"/>
      <c r="DYW15" s="212"/>
      <c r="DYX15" s="212"/>
      <c r="DYY15" s="212"/>
      <c r="DYZ15" s="212"/>
      <c r="DZA15" s="212"/>
      <c r="DZB15" s="212"/>
      <c r="DZC15" s="212"/>
      <c r="DZD15" s="212"/>
      <c r="DZE15" s="212"/>
      <c r="DZF15" s="212"/>
      <c r="DZG15" s="212"/>
      <c r="DZH15" s="212"/>
      <c r="DZI15" s="212"/>
      <c r="DZJ15" s="212"/>
      <c r="DZK15" s="212"/>
      <c r="DZL15" s="212"/>
      <c r="DZM15" s="212"/>
      <c r="DZN15" s="212"/>
      <c r="DZO15" s="212"/>
      <c r="DZP15" s="212"/>
      <c r="DZQ15" s="212"/>
      <c r="DZR15" s="212"/>
      <c r="DZS15" s="212"/>
      <c r="DZT15" s="212"/>
      <c r="DZU15" s="212"/>
      <c r="DZV15" s="212"/>
      <c r="DZW15" s="212"/>
      <c r="DZX15" s="212"/>
      <c r="DZY15" s="212"/>
      <c r="DZZ15" s="212"/>
      <c r="EAA15" s="212"/>
      <c r="EAB15" s="212"/>
      <c r="EAC15" s="212"/>
      <c r="EAD15" s="212"/>
      <c r="EAE15" s="212"/>
      <c r="EAF15" s="212"/>
      <c r="EAG15" s="212"/>
      <c r="EAH15" s="212"/>
      <c r="EAI15" s="212"/>
      <c r="EAJ15" s="212"/>
      <c r="EAK15" s="212"/>
      <c r="EAL15" s="212"/>
      <c r="EAM15" s="212"/>
      <c r="EAN15" s="212"/>
      <c r="EAO15" s="212"/>
      <c r="EAP15" s="212"/>
      <c r="EAQ15" s="212"/>
      <c r="EAR15" s="212"/>
      <c r="EAS15" s="212"/>
      <c r="EAT15" s="212"/>
      <c r="EAU15" s="212"/>
      <c r="EAV15" s="212"/>
      <c r="EAW15" s="212"/>
      <c r="EAX15" s="212"/>
      <c r="EAY15" s="212"/>
      <c r="EAZ15" s="212"/>
      <c r="EBA15" s="212"/>
      <c r="EBB15" s="212"/>
      <c r="EBC15" s="212"/>
      <c r="EBD15" s="212"/>
      <c r="EBE15" s="212"/>
      <c r="EBF15" s="212"/>
      <c r="EBG15" s="212"/>
      <c r="EBH15" s="212"/>
      <c r="EBI15" s="212"/>
      <c r="EBJ15" s="212"/>
      <c r="EBK15" s="212"/>
      <c r="EBL15" s="212"/>
      <c r="EBM15" s="212"/>
      <c r="EBN15" s="212"/>
      <c r="EBO15" s="212"/>
      <c r="EBP15" s="212"/>
      <c r="EBQ15" s="212"/>
      <c r="EBR15" s="212"/>
      <c r="EBS15" s="212"/>
      <c r="EBT15" s="212"/>
      <c r="EBU15" s="212"/>
      <c r="EBV15" s="212"/>
      <c r="EBW15" s="212"/>
      <c r="EBX15" s="212"/>
      <c r="EBY15" s="212"/>
      <c r="EBZ15" s="212"/>
      <c r="ECA15" s="212"/>
      <c r="ECB15" s="212"/>
      <c r="ECC15" s="212"/>
      <c r="ECD15" s="212"/>
      <c r="ECE15" s="212"/>
      <c r="ECF15" s="212"/>
      <c r="ECG15" s="212"/>
      <c r="ECH15" s="212"/>
      <c r="ECI15" s="212"/>
      <c r="ECJ15" s="212"/>
      <c r="ECK15" s="212"/>
      <c r="ECL15" s="212"/>
      <c r="ECM15" s="212"/>
      <c r="ECN15" s="212"/>
      <c r="ECO15" s="212"/>
      <c r="ECP15" s="212"/>
      <c r="ECQ15" s="212"/>
      <c r="ECR15" s="212"/>
      <c r="ECS15" s="212"/>
      <c r="ECT15" s="212"/>
      <c r="ECU15" s="212"/>
      <c r="ECV15" s="212"/>
      <c r="ECW15" s="212"/>
      <c r="ECX15" s="212"/>
      <c r="ECY15" s="212"/>
      <c r="ECZ15" s="212"/>
      <c r="EDA15" s="212"/>
      <c r="EDB15" s="212"/>
      <c r="EDC15" s="212"/>
      <c r="EDD15" s="212"/>
      <c r="EDE15" s="212"/>
      <c r="EDF15" s="212"/>
      <c r="EDG15" s="212"/>
      <c r="EDH15" s="212"/>
      <c r="EDI15" s="212"/>
      <c r="EDJ15" s="212"/>
      <c r="EDK15" s="212"/>
      <c r="EDL15" s="212"/>
      <c r="EDM15" s="212"/>
      <c r="EDN15" s="212"/>
      <c r="EDO15" s="212"/>
      <c r="EDP15" s="212"/>
      <c r="EDQ15" s="212"/>
      <c r="EDR15" s="212"/>
      <c r="EDS15" s="212"/>
      <c r="EDT15" s="212"/>
      <c r="EDU15" s="212"/>
      <c r="EDV15" s="212"/>
      <c r="EDW15" s="212"/>
      <c r="EDX15" s="212"/>
      <c r="EDY15" s="212"/>
      <c r="EDZ15" s="212"/>
      <c r="EEA15" s="212"/>
      <c r="EEB15" s="212"/>
      <c r="EEC15" s="212"/>
      <c r="EED15" s="212"/>
      <c r="EEE15" s="212"/>
      <c r="EEF15" s="212"/>
      <c r="EEG15" s="212"/>
      <c r="EEH15" s="212"/>
      <c r="EEI15" s="212"/>
      <c r="EEJ15" s="212"/>
      <c r="EEK15" s="212"/>
      <c r="EEL15" s="212"/>
      <c r="EEM15" s="212"/>
      <c r="EEN15" s="212"/>
      <c r="EEO15" s="212"/>
      <c r="EEP15" s="212"/>
      <c r="EEQ15" s="212"/>
      <c r="EER15" s="212"/>
      <c r="EES15" s="212"/>
      <c r="EET15" s="212"/>
      <c r="EEU15" s="212"/>
      <c r="EEV15" s="212"/>
      <c r="EEW15" s="212"/>
      <c r="EEX15" s="212"/>
      <c r="EEY15" s="212"/>
      <c r="EEZ15" s="212"/>
      <c r="EFA15" s="212"/>
      <c r="EFB15" s="212"/>
      <c r="EFC15" s="212"/>
      <c r="EFD15" s="212"/>
      <c r="EFE15" s="212"/>
      <c r="EFF15" s="212"/>
      <c r="EFG15" s="212"/>
      <c r="EFH15" s="212"/>
      <c r="EFI15" s="212"/>
      <c r="EFJ15" s="212"/>
      <c r="EFK15" s="212"/>
      <c r="EFL15" s="212"/>
      <c r="EFM15" s="212"/>
      <c r="EFN15" s="212"/>
      <c r="EFO15" s="212"/>
      <c r="EFP15" s="212"/>
      <c r="EFQ15" s="212"/>
      <c r="EFR15" s="212"/>
      <c r="EFS15" s="212"/>
      <c r="EFT15" s="212"/>
      <c r="EFU15" s="212"/>
      <c r="EFV15" s="212"/>
      <c r="EFW15" s="212"/>
      <c r="EFX15" s="212"/>
      <c r="EFY15" s="212"/>
      <c r="EFZ15" s="212"/>
      <c r="EGA15" s="212"/>
      <c r="EGB15" s="212"/>
      <c r="EGC15" s="212"/>
      <c r="EGD15" s="212"/>
      <c r="EGE15" s="212"/>
      <c r="EGF15" s="212"/>
      <c r="EGG15" s="212"/>
      <c r="EGH15" s="212"/>
      <c r="EGI15" s="212"/>
      <c r="EGJ15" s="212"/>
      <c r="EGK15" s="212"/>
      <c r="EGL15" s="212"/>
      <c r="EGM15" s="212"/>
      <c r="EGN15" s="212"/>
      <c r="EGO15" s="212"/>
      <c r="EGP15" s="212"/>
      <c r="EGQ15" s="212"/>
      <c r="EGR15" s="212"/>
      <c r="EGS15" s="212"/>
      <c r="EGT15" s="212"/>
      <c r="EGU15" s="212"/>
      <c r="EGV15" s="212"/>
      <c r="EGW15" s="212"/>
      <c r="EGX15" s="212"/>
      <c r="EGY15" s="212"/>
      <c r="EGZ15" s="212"/>
      <c r="EHA15" s="212"/>
      <c r="EHB15" s="212"/>
      <c r="EHC15" s="212"/>
      <c r="EHD15" s="212"/>
      <c r="EHE15" s="212"/>
      <c r="EHF15" s="212"/>
      <c r="EHG15" s="212"/>
      <c r="EHH15" s="212"/>
      <c r="EHI15" s="212"/>
      <c r="EHJ15" s="212"/>
      <c r="EHK15" s="212"/>
      <c r="EHL15" s="212"/>
      <c r="EHM15" s="212"/>
      <c r="EHN15" s="212"/>
      <c r="EHO15" s="212"/>
      <c r="EHP15" s="212"/>
      <c r="EHQ15" s="212"/>
      <c r="EHR15" s="212"/>
      <c r="EHS15" s="212"/>
      <c r="EHT15" s="212"/>
      <c r="EHU15" s="212"/>
      <c r="EHV15" s="212"/>
      <c r="EHW15" s="212"/>
      <c r="EHX15" s="212"/>
      <c r="EHY15" s="212"/>
      <c r="EHZ15" s="212"/>
      <c r="EIA15" s="212"/>
      <c r="EIB15" s="212"/>
      <c r="EIC15" s="212"/>
      <c r="EID15" s="212"/>
      <c r="EIE15" s="212"/>
      <c r="EIF15" s="212"/>
      <c r="EIG15" s="212"/>
      <c r="EIH15" s="212"/>
      <c r="EII15" s="212"/>
      <c r="EIJ15" s="212"/>
      <c r="EIK15" s="212"/>
      <c r="EIL15" s="212"/>
      <c r="EIM15" s="212"/>
      <c r="EIN15" s="212"/>
      <c r="EIO15" s="212"/>
      <c r="EIP15" s="212"/>
      <c r="EIQ15" s="212"/>
      <c r="EIR15" s="212"/>
      <c r="EIS15" s="212"/>
      <c r="EIT15" s="212"/>
      <c r="EIU15" s="212"/>
      <c r="EIV15" s="212"/>
      <c r="EIW15" s="212"/>
      <c r="EIX15" s="212"/>
      <c r="EIY15" s="212"/>
      <c r="EIZ15" s="212"/>
      <c r="EJA15" s="212"/>
      <c r="EJB15" s="212"/>
      <c r="EJC15" s="212"/>
      <c r="EJD15" s="212"/>
      <c r="EJE15" s="212"/>
      <c r="EJF15" s="212"/>
      <c r="EJG15" s="212"/>
      <c r="EJH15" s="212"/>
      <c r="EJI15" s="212"/>
      <c r="EJJ15" s="212"/>
      <c r="EJK15" s="212"/>
      <c r="EJL15" s="212"/>
      <c r="EJM15" s="212"/>
      <c r="EJN15" s="212"/>
      <c r="EJO15" s="212"/>
      <c r="EJP15" s="212"/>
      <c r="EJQ15" s="212"/>
      <c r="EJR15" s="212"/>
      <c r="EJS15" s="212"/>
      <c r="EJT15" s="212"/>
      <c r="EJU15" s="212"/>
      <c r="EJV15" s="212"/>
      <c r="EJW15" s="212"/>
      <c r="EJX15" s="212"/>
      <c r="EJY15" s="212"/>
      <c r="EJZ15" s="212"/>
      <c r="EKA15" s="212"/>
      <c r="EKB15" s="212"/>
      <c r="EKC15" s="212"/>
      <c r="EKD15" s="212"/>
      <c r="EKE15" s="212"/>
      <c r="EKF15" s="212"/>
      <c r="EKG15" s="212"/>
      <c r="EKH15" s="212"/>
      <c r="EKI15" s="212"/>
      <c r="EKJ15" s="212"/>
      <c r="EKK15" s="212"/>
      <c r="EKL15" s="212"/>
      <c r="EKM15" s="212"/>
      <c r="EKN15" s="212"/>
      <c r="EKO15" s="212"/>
      <c r="EKP15" s="212"/>
      <c r="EKQ15" s="212"/>
      <c r="EKR15" s="212"/>
      <c r="EKS15" s="212"/>
      <c r="EKT15" s="212"/>
      <c r="EKU15" s="212"/>
      <c r="EKV15" s="212"/>
      <c r="EKW15" s="212"/>
      <c r="EKX15" s="212"/>
      <c r="EKY15" s="212"/>
      <c r="EKZ15" s="212"/>
      <c r="ELA15" s="212"/>
      <c r="ELB15" s="212"/>
      <c r="ELC15" s="212"/>
      <c r="ELD15" s="212"/>
      <c r="ELE15" s="212"/>
      <c r="ELF15" s="212"/>
      <c r="ELG15" s="212"/>
      <c r="ELH15" s="212"/>
      <c r="ELI15" s="212"/>
      <c r="ELJ15" s="212"/>
      <c r="ELK15" s="212"/>
      <c r="ELL15" s="212"/>
      <c r="ELM15" s="212"/>
      <c r="ELN15" s="212"/>
      <c r="ELO15" s="212"/>
      <c r="ELP15" s="212"/>
      <c r="ELQ15" s="212"/>
      <c r="ELR15" s="212"/>
      <c r="ELS15" s="212"/>
      <c r="ELT15" s="212"/>
      <c r="ELU15" s="212"/>
      <c r="ELV15" s="212"/>
      <c r="ELW15" s="212"/>
      <c r="ELX15" s="212"/>
      <c r="ELY15" s="212"/>
      <c r="ELZ15" s="212"/>
      <c r="EMA15" s="212"/>
      <c r="EMB15" s="212"/>
      <c r="EMC15" s="212"/>
      <c r="EMD15" s="212"/>
      <c r="EME15" s="212"/>
      <c r="EMF15" s="212"/>
      <c r="EMG15" s="212"/>
      <c r="EMH15" s="212"/>
      <c r="EMI15" s="212"/>
      <c r="EMJ15" s="212"/>
      <c r="EMK15" s="212"/>
      <c r="EML15" s="212"/>
      <c r="EMM15" s="212"/>
      <c r="EMN15" s="212"/>
      <c r="EMO15" s="212"/>
      <c r="EMP15" s="212"/>
      <c r="EMQ15" s="212"/>
      <c r="EMR15" s="212"/>
      <c r="EMS15" s="212"/>
      <c r="EMT15" s="212"/>
      <c r="EMU15" s="212"/>
      <c r="EMV15" s="212"/>
      <c r="EMW15" s="212"/>
      <c r="EMX15" s="212"/>
      <c r="EMY15" s="212"/>
      <c r="EMZ15" s="212"/>
      <c r="ENA15" s="212"/>
      <c r="ENB15" s="212"/>
      <c r="ENC15" s="212"/>
      <c r="END15" s="212"/>
      <c r="ENE15" s="212"/>
      <c r="ENF15" s="212"/>
      <c r="ENG15" s="212"/>
      <c r="ENH15" s="212"/>
      <c r="ENI15" s="212"/>
      <c r="ENJ15" s="212"/>
      <c r="ENK15" s="212"/>
      <c r="ENL15" s="212"/>
      <c r="ENM15" s="212"/>
      <c r="ENN15" s="212"/>
      <c r="ENO15" s="212"/>
      <c r="ENP15" s="212"/>
      <c r="ENQ15" s="212"/>
      <c r="ENR15" s="212"/>
      <c r="ENS15" s="212"/>
      <c r="ENT15" s="212"/>
      <c r="ENU15" s="212"/>
      <c r="ENV15" s="212"/>
      <c r="ENW15" s="212"/>
      <c r="ENX15" s="212"/>
      <c r="ENY15" s="212"/>
      <c r="ENZ15" s="212"/>
      <c r="EOA15" s="212"/>
      <c r="EOB15" s="212"/>
      <c r="EOC15" s="212"/>
      <c r="EOD15" s="212"/>
      <c r="EOE15" s="212"/>
      <c r="EOF15" s="212"/>
      <c r="EOG15" s="212"/>
      <c r="EOH15" s="212"/>
      <c r="EOI15" s="212"/>
      <c r="EOJ15" s="212"/>
      <c r="EOK15" s="212"/>
      <c r="EOL15" s="212"/>
      <c r="EOM15" s="212"/>
      <c r="EON15" s="212"/>
      <c r="EOO15" s="212"/>
      <c r="EOP15" s="212"/>
      <c r="EOQ15" s="212"/>
      <c r="EOR15" s="212"/>
      <c r="EOS15" s="212"/>
      <c r="EOT15" s="212"/>
      <c r="EOU15" s="212"/>
      <c r="EOV15" s="212"/>
      <c r="EOW15" s="212"/>
      <c r="EOX15" s="212"/>
      <c r="EOY15" s="212"/>
      <c r="EOZ15" s="212"/>
      <c r="EPA15" s="212"/>
      <c r="EPB15" s="212"/>
      <c r="EPC15" s="212"/>
      <c r="EPD15" s="212"/>
      <c r="EPE15" s="212"/>
      <c r="EPF15" s="212"/>
      <c r="EPG15" s="212"/>
      <c r="EPH15" s="212"/>
      <c r="EPI15" s="212"/>
      <c r="EPJ15" s="212"/>
      <c r="EPK15" s="212"/>
      <c r="EPL15" s="212"/>
      <c r="EPM15" s="212"/>
      <c r="EPN15" s="212"/>
      <c r="EPO15" s="212"/>
      <c r="EPP15" s="212"/>
      <c r="EPQ15" s="212"/>
      <c r="EPR15" s="212"/>
      <c r="EPS15" s="212"/>
      <c r="EPT15" s="212"/>
      <c r="EPU15" s="212"/>
      <c r="EPV15" s="212"/>
      <c r="EPW15" s="212"/>
      <c r="EPX15" s="212"/>
      <c r="EPY15" s="212"/>
      <c r="EPZ15" s="212"/>
      <c r="EQA15" s="212"/>
      <c r="EQB15" s="212"/>
      <c r="EQC15" s="212"/>
      <c r="EQD15" s="212"/>
      <c r="EQE15" s="212"/>
      <c r="EQF15" s="212"/>
      <c r="EQG15" s="212"/>
      <c r="EQH15" s="212"/>
      <c r="EQI15" s="212"/>
      <c r="EQJ15" s="212"/>
      <c r="EQK15" s="212"/>
      <c r="EQL15" s="212"/>
      <c r="EQM15" s="212"/>
      <c r="EQN15" s="212"/>
      <c r="EQO15" s="212"/>
      <c r="EQP15" s="212"/>
      <c r="EQQ15" s="212"/>
      <c r="EQR15" s="212"/>
      <c r="EQS15" s="212"/>
      <c r="EQT15" s="212"/>
      <c r="EQU15" s="212"/>
      <c r="EQV15" s="212"/>
      <c r="EQW15" s="212"/>
      <c r="EQX15" s="212"/>
      <c r="EQY15" s="212"/>
      <c r="EQZ15" s="212"/>
      <c r="ERA15" s="212"/>
      <c r="ERB15" s="212"/>
      <c r="ERC15" s="212"/>
      <c r="ERD15" s="212"/>
      <c r="ERE15" s="212"/>
      <c r="ERF15" s="212"/>
      <c r="ERG15" s="212"/>
      <c r="ERH15" s="212"/>
      <c r="ERI15" s="212"/>
      <c r="ERJ15" s="212"/>
      <c r="ERK15" s="212"/>
      <c r="ERL15" s="212"/>
      <c r="ERM15" s="212"/>
      <c r="ERN15" s="212"/>
      <c r="ERO15" s="212"/>
      <c r="ERP15" s="212"/>
      <c r="ERQ15" s="212"/>
      <c r="ERR15" s="212"/>
      <c r="ERS15" s="212"/>
      <c r="ERT15" s="212"/>
      <c r="ERU15" s="212"/>
      <c r="ERV15" s="212"/>
      <c r="ERW15" s="212"/>
      <c r="ERX15" s="212"/>
      <c r="ERY15" s="212"/>
      <c r="ERZ15" s="212"/>
      <c r="ESA15" s="212"/>
      <c r="ESB15" s="212"/>
      <c r="ESC15" s="212"/>
      <c r="ESD15" s="212"/>
      <c r="ESE15" s="212"/>
      <c r="ESF15" s="212"/>
      <c r="ESG15" s="212"/>
      <c r="ESH15" s="212"/>
      <c r="ESI15" s="212"/>
      <c r="ESJ15" s="212"/>
      <c r="ESK15" s="212"/>
      <c r="ESL15" s="212"/>
      <c r="ESM15" s="212"/>
      <c r="ESN15" s="212"/>
      <c r="ESO15" s="212"/>
      <c r="ESP15" s="212"/>
      <c r="ESQ15" s="212"/>
      <c r="ESR15" s="212"/>
      <c r="ESS15" s="212"/>
      <c r="EST15" s="212"/>
      <c r="ESU15" s="212"/>
      <c r="ESV15" s="212"/>
      <c r="ESW15" s="212"/>
      <c r="ESX15" s="212"/>
      <c r="ESY15" s="212"/>
      <c r="ESZ15" s="212"/>
      <c r="ETA15" s="212"/>
      <c r="ETB15" s="212"/>
      <c r="ETC15" s="212"/>
      <c r="ETD15" s="212"/>
      <c r="ETE15" s="212"/>
      <c r="ETF15" s="212"/>
      <c r="ETG15" s="212"/>
      <c r="ETH15" s="212"/>
      <c r="ETI15" s="212"/>
      <c r="ETJ15" s="212"/>
      <c r="ETK15" s="212"/>
      <c r="ETL15" s="212"/>
      <c r="ETM15" s="212"/>
      <c r="ETN15" s="212"/>
      <c r="ETO15" s="212"/>
      <c r="ETP15" s="212"/>
      <c r="ETQ15" s="212"/>
      <c r="ETR15" s="212"/>
      <c r="ETS15" s="212"/>
      <c r="ETT15" s="212"/>
      <c r="ETU15" s="212"/>
      <c r="ETV15" s="212"/>
      <c r="ETW15" s="212"/>
      <c r="ETX15" s="212"/>
      <c r="ETY15" s="212"/>
      <c r="ETZ15" s="212"/>
      <c r="EUA15" s="212"/>
      <c r="EUB15" s="212"/>
      <c r="EUC15" s="212"/>
      <c r="EUD15" s="212"/>
      <c r="EUE15" s="212"/>
      <c r="EUF15" s="212"/>
      <c r="EUG15" s="212"/>
      <c r="EUH15" s="212"/>
      <c r="EUI15" s="212"/>
      <c r="EUJ15" s="212"/>
      <c r="EUK15" s="212"/>
      <c r="EUL15" s="212"/>
      <c r="EUM15" s="212"/>
      <c r="EUN15" s="212"/>
      <c r="EUO15" s="212"/>
      <c r="EUP15" s="212"/>
      <c r="EUQ15" s="212"/>
      <c r="EUR15" s="212"/>
      <c r="EUS15" s="212"/>
      <c r="EUT15" s="212"/>
      <c r="EUU15" s="212"/>
      <c r="EUV15" s="212"/>
      <c r="EUW15" s="212"/>
      <c r="EUX15" s="212"/>
      <c r="EUY15" s="212"/>
      <c r="EUZ15" s="212"/>
      <c r="EVA15" s="212"/>
      <c r="EVB15" s="212"/>
      <c r="EVC15" s="212"/>
      <c r="EVD15" s="212"/>
      <c r="EVE15" s="212"/>
      <c r="EVF15" s="212"/>
      <c r="EVG15" s="212"/>
      <c r="EVH15" s="212"/>
      <c r="EVI15" s="212"/>
      <c r="EVJ15" s="212"/>
      <c r="EVK15" s="212"/>
      <c r="EVL15" s="212"/>
      <c r="EVM15" s="212"/>
      <c r="EVN15" s="212"/>
      <c r="EVO15" s="212"/>
      <c r="EVP15" s="212"/>
      <c r="EVQ15" s="212"/>
      <c r="EVR15" s="212"/>
      <c r="EVS15" s="212"/>
      <c r="EVT15" s="212"/>
      <c r="EVU15" s="212"/>
      <c r="EVV15" s="212"/>
      <c r="EVW15" s="212"/>
      <c r="EVX15" s="212"/>
      <c r="EVY15" s="212"/>
      <c r="EVZ15" s="212"/>
      <c r="EWA15" s="212"/>
      <c r="EWB15" s="212"/>
      <c r="EWC15" s="212"/>
      <c r="EWD15" s="212"/>
      <c r="EWE15" s="212"/>
      <c r="EWF15" s="212"/>
      <c r="EWG15" s="212"/>
      <c r="EWH15" s="212"/>
      <c r="EWI15" s="212"/>
      <c r="EWJ15" s="212"/>
      <c r="EWK15" s="212"/>
      <c r="EWL15" s="212"/>
      <c r="EWM15" s="212"/>
      <c r="EWN15" s="212"/>
      <c r="EWO15" s="212"/>
      <c r="EWP15" s="212"/>
      <c r="EWQ15" s="212"/>
      <c r="EWR15" s="212"/>
      <c r="EWS15" s="212"/>
      <c r="EWT15" s="212"/>
      <c r="EWU15" s="212"/>
      <c r="EWV15" s="212"/>
      <c r="EWW15" s="212"/>
      <c r="EWX15" s="212"/>
      <c r="EWY15" s="212"/>
      <c r="EWZ15" s="212"/>
      <c r="EXA15" s="212"/>
      <c r="EXB15" s="212"/>
      <c r="EXC15" s="212"/>
      <c r="EXD15" s="212"/>
      <c r="EXE15" s="212"/>
      <c r="EXF15" s="212"/>
      <c r="EXG15" s="212"/>
      <c r="EXH15" s="212"/>
      <c r="EXI15" s="212"/>
      <c r="EXJ15" s="212"/>
      <c r="EXK15" s="212"/>
      <c r="EXL15" s="212"/>
      <c r="EXM15" s="212"/>
      <c r="EXN15" s="212"/>
      <c r="EXO15" s="212"/>
      <c r="EXP15" s="212"/>
      <c r="EXQ15" s="212"/>
      <c r="EXR15" s="212"/>
      <c r="EXS15" s="212"/>
      <c r="EXT15" s="212"/>
      <c r="EXU15" s="212"/>
      <c r="EXV15" s="212"/>
      <c r="EXW15" s="212"/>
      <c r="EXX15" s="212"/>
      <c r="EXY15" s="212"/>
      <c r="EXZ15" s="212"/>
      <c r="EYA15" s="212"/>
      <c r="EYB15" s="212"/>
      <c r="EYC15" s="212"/>
      <c r="EYD15" s="212"/>
      <c r="EYE15" s="212"/>
      <c r="EYF15" s="212"/>
      <c r="EYG15" s="212"/>
      <c r="EYH15" s="212"/>
      <c r="EYI15" s="212"/>
      <c r="EYJ15" s="212"/>
      <c r="EYK15" s="212"/>
      <c r="EYL15" s="212"/>
      <c r="EYM15" s="212"/>
      <c r="EYN15" s="212"/>
      <c r="EYO15" s="212"/>
      <c r="EYP15" s="212"/>
      <c r="EYQ15" s="212"/>
      <c r="EYR15" s="212"/>
      <c r="EYS15" s="212"/>
      <c r="EYT15" s="212"/>
      <c r="EYU15" s="212"/>
      <c r="EYV15" s="212"/>
      <c r="EYW15" s="212"/>
      <c r="EYX15" s="212"/>
      <c r="EYY15" s="212"/>
      <c r="EYZ15" s="212"/>
      <c r="EZA15" s="212"/>
      <c r="EZB15" s="212"/>
      <c r="EZC15" s="212"/>
      <c r="EZD15" s="212"/>
      <c r="EZE15" s="212"/>
      <c r="EZF15" s="212"/>
      <c r="EZG15" s="212"/>
      <c r="EZH15" s="212"/>
      <c r="EZI15" s="212"/>
      <c r="EZJ15" s="212"/>
      <c r="EZK15" s="212"/>
      <c r="EZL15" s="212"/>
      <c r="EZM15" s="212"/>
      <c r="EZN15" s="212"/>
      <c r="EZO15" s="212"/>
      <c r="EZP15" s="212"/>
      <c r="EZQ15" s="212"/>
      <c r="EZR15" s="212"/>
      <c r="EZS15" s="212"/>
      <c r="EZT15" s="212"/>
      <c r="EZU15" s="212"/>
      <c r="EZV15" s="212"/>
      <c r="EZW15" s="212"/>
      <c r="EZX15" s="212"/>
      <c r="EZY15" s="212"/>
      <c r="EZZ15" s="212"/>
      <c r="FAA15" s="212"/>
      <c r="FAB15" s="212"/>
      <c r="FAC15" s="212"/>
      <c r="FAD15" s="212"/>
      <c r="FAE15" s="212"/>
      <c r="FAF15" s="212"/>
      <c r="FAG15" s="212"/>
      <c r="FAH15" s="212"/>
      <c r="FAI15" s="212"/>
      <c r="FAJ15" s="212"/>
      <c r="FAK15" s="212"/>
      <c r="FAL15" s="212"/>
      <c r="FAM15" s="212"/>
      <c r="FAN15" s="212"/>
      <c r="FAO15" s="212"/>
      <c r="FAP15" s="212"/>
      <c r="FAQ15" s="212"/>
      <c r="FAR15" s="212"/>
      <c r="FAS15" s="212"/>
      <c r="FAT15" s="212"/>
      <c r="FAU15" s="212"/>
      <c r="FAV15" s="212"/>
      <c r="FAW15" s="212"/>
      <c r="FAX15" s="212"/>
      <c r="FAY15" s="212"/>
      <c r="FAZ15" s="212"/>
      <c r="FBA15" s="212"/>
      <c r="FBB15" s="212"/>
      <c r="FBC15" s="212"/>
      <c r="FBD15" s="212"/>
      <c r="FBE15" s="212"/>
      <c r="FBF15" s="212"/>
      <c r="FBG15" s="212"/>
      <c r="FBH15" s="212"/>
      <c r="FBI15" s="212"/>
      <c r="FBJ15" s="212"/>
      <c r="FBK15" s="212"/>
      <c r="FBL15" s="212"/>
      <c r="FBM15" s="212"/>
      <c r="FBN15" s="212"/>
      <c r="FBO15" s="212"/>
      <c r="FBP15" s="212"/>
      <c r="FBQ15" s="212"/>
      <c r="FBR15" s="212"/>
      <c r="FBS15" s="212"/>
      <c r="FBT15" s="212"/>
      <c r="FBU15" s="212"/>
      <c r="FBV15" s="212"/>
      <c r="FBW15" s="212"/>
      <c r="FBX15" s="212"/>
      <c r="FBY15" s="212"/>
      <c r="FBZ15" s="212"/>
      <c r="FCA15" s="212"/>
      <c r="FCB15" s="212"/>
      <c r="FCC15" s="212"/>
      <c r="FCD15" s="212"/>
      <c r="FCE15" s="212"/>
      <c r="FCF15" s="212"/>
      <c r="FCG15" s="212"/>
      <c r="FCH15" s="212"/>
      <c r="FCI15" s="212"/>
      <c r="FCJ15" s="212"/>
      <c r="FCK15" s="212"/>
      <c r="FCL15" s="212"/>
      <c r="FCM15" s="212"/>
      <c r="FCN15" s="212"/>
      <c r="FCO15" s="212"/>
      <c r="FCP15" s="212"/>
      <c r="FCQ15" s="212"/>
      <c r="FCR15" s="212"/>
      <c r="FCS15" s="212"/>
      <c r="FCT15" s="212"/>
      <c r="FCU15" s="212"/>
      <c r="FCV15" s="212"/>
      <c r="FCW15" s="212"/>
      <c r="FCX15" s="212"/>
      <c r="FCY15" s="212"/>
      <c r="FCZ15" s="212"/>
      <c r="FDA15" s="212"/>
      <c r="FDB15" s="212"/>
      <c r="FDC15" s="212"/>
      <c r="FDD15" s="212"/>
      <c r="FDE15" s="212"/>
      <c r="FDF15" s="212"/>
      <c r="FDG15" s="212"/>
      <c r="FDH15" s="212"/>
      <c r="FDI15" s="212"/>
      <c r="FDJ15" s="212"/>
      <c r="FDK15" s="212"/>
      <c r="FDL15" s="212"/>
      <c r="FDM15" s="212"/>
      <c r="FDN15" s="212"/>
      <c r="FDO15" s="212"/>
      <c r="FDP15" s="212"/>
      <c r="FDQ15" s="212"/>
      <c r="FDR15" s="212"/>
      <c r="FDS15" s="212"/>
      <c r="FDT15" s="212"/>
      <c r="FDU15" s="212"/>
      <c r="FDV15" s="212"/>
      <c r="FDW15" s="212"/>
      <c r="FDX15" s="212"/>
      <c r="FDY15" s="212"/>
      <c r="FDZ15" s="212"/>
      <c r="FEA15" s="212"/>
      <c r="FEB15" s="212"/>
      <c r="FEC15" s="212"/>
      <c r="FED15" s="212"/>
      <c r="FEE15" s="212"/>
      <c r="FEF15" s="212"/>
      <c r="FEG15" s="212"/>
      <c r="FEH15" s="212"/>
      <c r="FEI15" s="212"/>
      <c r="FEJ15" s="212"/>
      <c r="FEK15" s="212"/>
      <c r="FEL15" s="212"/>
      <c r="FEM15" s="212"/>
      <c r="FEN15" s="212"/>
      <c r="FEO15" s="212"/>
      <c r="FEP15" s="212"/>
      <c r="FEQ15" s="212"/>
      <c r="FER15" s="212"/>
      <c r="FES15" s="212"/>
      <c r="FET15" s="212"/>
      <c r="FEU15" s="212"/>
      <c r="FEV15" s="212"/>
      <c r="FEW15" s="212"/>
      <c r="FEX15" s="212"/>
      <c r="FEY15" s="212"/>
      <c r="FEZ15" s="212"/>
      <c r="FFA15" s="212"/>
      <c r="FFB15" s="212"/>
      <c r="FFC15" s="212"/>
      <c r="FFD15" s="212"/>
      <c r="FFE15" s="212"/>
      <c r="FFF15" s="212"/>
      <c r="FFG15" s="212"/>
      <c r="FFH15" s="212"/>
      <c r="FFI15" s="212"/>
      <c r="FFJ15" s="212"/>
      <c r="FFK15" s="212"/>
      <c r="FFL15" s="212"/>
      <c r="FFM15" s="212"/>
      <c r="FFN15" s="212"/>
      <c r="FFO15" s="212"/>
      <c r="FFP15" s="212"/>
      <c r="FFQ15" s="212"/>
      <c r="FFR15" s="212"/>
      <c r="FFS15" s="212"/>
      <c r="FFT15" s="212"/>
      <c r="FFU15" s="212"/>
      <c r="FFV15" s="212"/>
      <c r="FFW15" s="212"/>
      <c r="FFX15" s="212"/>
      <c r="FFY15" s="212"/>
      <c r="FFZ15" s="212"/>
      <c r="FGA15" s="212"/>
      <c r="FGB15" s="212"/>
      <c r="FGC15" s="212"/>
      <c r="FGD15" s="212"/>
      <c r="FGE15" s="212"/>
      <c r="FGF15" s="212"/>
      <c r="FGG15" s="212"/>
      <c r="FGH15" s="212"/>
      <c r="FGI15" s="212"/>
      <c r="FGJ15" s="212"/>
      <c r="FGK15" s="212"/>
      <c r="FGL15" s="212"/>
      <c r="FGM15" s="212"/>
      <c r="FGN15" s="212"/>
      <c r="FGO15" s="212"/>
      <c r="FGP15" s="212"/>
      <c r="FGQ15" s="212"/>
      <c r="FGR15" s="212"/>
      <c r="FGS15" s="212"/>
      <c r="FGT15" s="212"/>
      <c r="FGU15" s="212"/>
      <c r="FGV15" s="212"/>
      <c r="FGW15" s="212"/>
      <c r="FGX15" s="212"/>
      <c r="FGY15" s="212"/>
      <c r="FGZ15" s="212"/>
      <c r="FHA15" s="212"/>
      <c r="FHB15" s="212"/>
      <c r="FHC15" s="212"/>
      <c r="FHD15" s="212"/>
      <c r="FHE15" s="212"/>
      <c r="FHF15" s="212"/>
      <c r="FHG15" s="212"/>
      <c r="FHH15" s="212"/>
      <c r="FHI15" s="212"/>
      <c r="FHJ15" s="212"/>
      <c r="FHK15" s="212"/>
      <c r="FHL15" s="212"/>
      <c r="FHM15" s="212"/>
      <c r="FHN15" s="212"/>
      <c r="FHO15" s="212"/>
      <c r="FHP15" s="212"/>
      <c r="FHQ15" s="212"/>
      <c r="FHR15" s="212"/>
      <c r="FHS15" s="212"/>
      <c r="FHT15" s="212"/>
      <c r="FHU15" s="212"/>
      <c r="FHV15" s="212"/>
      <c r="FHW15" s="212"/>
      <c r="FHX15" s="212"/>
      <c r="FHY15" s="212"/>
      <c r="FHZ15" s="212"/>
      <c r="FIA15" s="212"/>
      <c r="FIB15" s="212"/>
      <c r="FIC15" s="212"/>
      <c r="FID15" s="212"/>
      <c r="FIE15" s="212"/>
      <c r="FIF15" s="212"/>
      <c r="FIG15" s="212"/>
      <c r="FIH15" s="212"/>
      <c r="FII15" s="212"/>
      <c r="FIJ15" s="212"/>
      <c r="FIK15" s="212"/>
      <c r="FIL15" s="212"/>
      <c r="FIM15" s="212"/>
      <c r="FIN15" s="212"/>
      <c r="FIO15" s="212"/>
      <c r="FIP15" s="212"/>
      <c r="FIQ15" s="212"/>
      <c r="FIR15" s="212"/>
      <c r="FIS15" s="212"/>
      <c r="FIT15" s="212"/>
      <c r="FIU15" s="212"/>
      <c r="FIV15" s="212"/>
      <c r="FIW15" s="212"/>
      <c r="FIX15" s="212"/>
      <c r="FIY15" s="212"/>
      <c r="FIZ15" s="212"/>
      <c r="FJA15" s="212"/>
      <c r="FJB15" s="212"/>
      <c r="FJC15" s="212"/>
      <c r="FJD15" s="212"/>
      <c r="FJE15" s="212"/>
      <c r="FJF15" s="212"/>
      <c r="FJG15" s="212"/>
      <c r="FJH15" s="212"/>
      <c r="FJI15" s="212"/>
      <c r="FJJ15" s="212"/>
      <c r="FJK15" s="212"/>
      <c r="FJL15" s="212"/>
      <c r="FJM15" s="212"/>
      <c r="FJN15" s="212"/>
      <c r="FJO15" s="212"/>
      <c r="FJP15" s="212"/>
      <c r="FJQ15" s="212"/>
      <c r="FJR15" s="212"/>
      <c r="FJS15" s="212"/>
      <c r="FJT15" s="212"/>
      <c r="FJU15" s="212"/>
      <c r="FJV15" s="212"/>
      <c r="FJW15" s="212"/>
      <c r="FJX15" s="212"/>
      <c r="FJY15" s="212"/>
      <c r="FJZ15" s="212"/>
      <c r="FKA15" s="212"/>
      <c r="FKB15" s="212"/>
      <c r="FKC15" s="212"/>
      <c r="FKD15" s="212"/>
      <c r="FKE15" s="212"/>
      <c r="FKF15" s="212"/>
      <c r="FKG15" s="212"/>
      <c r="FKH15" s="212"/>
      <c r="FKI15" s="212"/>
      <c r="FKJ15" s="212"/>
      <c r="FKK15" s="212"/>
      <c r="FKL15" s="212"/>
      <c r="FKM15" s="212"/>
      <c r="FKN15" s="212"/>
      <c r="FKO15" s="212"/>
      <c r="FKP15" s="212"/>
      <c r="FKQ15" s="212"/>
      <c r="FKR15" s="212"/>
      <c r="FKS15" s="212"/>
      <c r="FKT15" s="212"/>
      <c r="FKU15" s="212"/>
      <c r="FKV15" s="212"/>
      <c r="FKW15" s="212"/>
      <c r="FKX15" s="212"/>
      <c r="FKY15" s="212"/>
      <c r="FKZ15" s="212"/>
      <c r="FLA15" s="212"/>
      <c r="FLB15" s="212"/>
      <c r="FLC15" s="212"/>
      <c r="FLD15" s="212"/>
      <c r="FLE15" s="212"/>
      <c r="FLF15" s="212"/>
      <c r="FLG15" s="212"/>
      <c r="FLH15" s="212"/>
      <c r="FLI15" s="212"/>
      <c r="FLJ15" s="212"/>
      <c r="FLK15" s="212"/>
      <c r="FLL15" s="212"/>
      <c r="FLM15" s="212"/>
      <c r="FLN15" s="212"/>
      <c r="FLO15" s="212"/>
      <c r="FLP15" s="212"/>
      <c r="FLQ15" s="212"/>
      <c r="FLR15" s="212"/>
      <c r="FLS15" s="212"/>
      <c r="FLT15" s="212"/>
      <c r="FLU15" s="212"/>
      <c r="FLV15" s="212"/>
      <c r="FLW15" s="212"/>
      <c r="FLX15" s="212"/>
      <c r="FLY15" s="212"/>
      <c r="FLZ15" s="212"/>
      <c r="FMA15" s="212"/>
      <c r="FMB15" s="212"/>
      <c r="FMC15" s="212"/>
      <c r="FMD15" s="212"/>
      <c r="FME15" s="212"/>
      <c r="FMF15" s="212"/>
      <c r="FMG15" s="212"/>
      <c r="FMH15" s="212"/>
      <c r="FMI15" s="212"/>
      <c r="FMJ15" s="212"/>
      <c r="FMK15" s="212"/>
      <c r="FML15" s="212"/>
      <c r="FMM15" s="212"/>
      <c r="FMN15" s="212"/>
      <c r="FMO15" s="212"/>
      <c r="FMP15" s="212"/>
      <c r="FMQ15" s="212"/>
      <c r="FMR15" s="212"/>
      <c r="FMS15" s="212"/>
      <c r="FMT15" s="212"/>
      <c r="FMU15" s="212"/>
      <c r="FMV15" s="212"/>
      <c r="FMW15" s="212"/>
      <c r="FMX15" s="212"/>
      <c r="FMY15" s="212"/>
      <c r="FMZ15" s="212"/>
      <c r="FNA15" s="212"/>
      <c r="FNB15" s="212"/>
      <c r="FNC15" s="212"/>
      <c r="FND15" s="212"/>
      <c r="FNE15" s="212"/>
      <c r="FNF15" s="212"/>
      <c r="FNG15" s="212"/>
      <c r="FNH15" s="212"/>
      <c r="FNI15" s="212"/>
      <c r="FNJ15" s="212"/>
      <c r="FNK15" s="212"/>
      <c r="FNL15" s="212"/>
      <c r="FNM15" s="212"/>
      <c r="FNN15" s="212"/>
      <c r="FNO15" s="212"/>
      <c r="FNP15" s="212"/>
      <c r="FNQ15" s="212"/>
      <c r="FNR15" s="212"/>
      <c r="FNS15" s="212"/>
      <c r="FNT15" s="212"/>
      <c r="FNU15" s="212"/>
      <c r="FNV15" s="212"/>
      <c r="FNW15" s="212"/>
      <c r="FNX15" s="212"/>
      <c r="FNY15" s="212"/>
      <c r="FNZ15" s="212"/>
      <c r="FOA15" s="212"/>
      <c r="FOB15" s="212"/>
      <c r="FOC15" s="212"/>
      <c r="FOD15" s="212"/>
      <c r="FOE15" s="212"/>
      <c r="FOF15" s="212"/>
      <c r="FOG15" s="212"/>
      <c r="FOH15" s="212"/>
      <c r="FOI15" s="212"/>
      <c r="FOJ15" s="212"/>
      <c r="FOK15" s="212"/>
      <c r="FOL15" s="212"/>
      <c r="FOM15" s="212"/>
      <c r="FON15" s="212"/>
      <c r="FOO15" s="212"/>
      <c r="FOP15" s="212"/>
      <c r="FOQ15" s="212"/>
      <c r="FOR15" s="212"/>
      <c r="FOS15" s="212"/>
      <c r="FOT15" s="212"/>
      <c r="FOU15" s="212"/>
      <c r="FOV15" s="212"/>
      <c r="FOW15" s="212"/>
      <c r="FOX15" s="212"/>
      <c r="FOY15" s="212"/>
      <c r="FOZ15" s="212"/>
      <c r="FPA15" s="212"/>
      <c r="FPB15" s="212"/>
      <c r="FPC15" s="212"/>
      <c r="FPD15" s="212"/>
      <c r="FPE15" s="212"/>
      <c r="FPF15" s="212"/>
      <c r="FPG15" s="212"/>
      <c r="FPH15" s="212"/>
      <c r="FPI15" s="212"/>
      <c r="FPJ15" s="212"/>
      <c r="FPK15" s="212"/>
      <c r="FPL15" s="212"/>
      <c r="FPM15" s="212"/>
      <c r="FPN15" s="212"/>
      <c r="FPO15" s="212"/>
      <c r="FPP15" s="212"/>
      <c r="FPQ15" s="212"/>
      <c r="FPR15" s="212"/>
      <c r="FPS15" s="212"/>
      <c r="FPT15" s="212"/>
      <c r="FPU15" s="212"/>
      <c r="FPV15" s="212"/>
      <c r="FPW15" s="212"/>
      <c r="FPX15" s="212"/>
      <c r="FPY15" s="212"/>
      <c r="FPZ15" s="212"/>
      <c r="FQA15" s="212"/>
      <c r="FQB15" s="212"/>
      <c r="FQC15" s="212"/>
      <c r="FQD15" s="212"/>
      <c r="FQE15" s="212"/>
      <c r="FQF15" s="212"/>
      <c r="FQG15" s="212"/>
      <c r="FQH15" s="212"/>
      <c r="FQI15" s="212"/>
      <c r="FQJ15" s="212"/>
      <c r="FQK15" s="212"/>
      <c r="FQL15" s="212"/>
      <c r="FQM15" s="212"/>
      <c r="FQN15" s="212"/>
      <c r="FQO15" s="212"/>
      <c r="FQP15" s="212"/>
      <c r="FQQ15" s="212"/>
      <c r="FQR15" s="212"/>
      <c r="FQS15" s="212"/>
      <c r="FQT15" s="212"/>
      <c r="FQU15" s="212"/>
      <c r="FQV15" s="212"/>
      <c r="FQW15" s="212"/>
      <c r="FQX15" s="212"/>
      <c r="FQY15" s="212"/>
      <c r="FQZ15" s="212"/>
      <c r="FRA15" s="212"/>
      <c r="FRB15" s="212"/>
      <c r="FRC15" s="212"/>
      <c r="FRD15" s="212"/>
      <c r="FRE15" s="212"/>
      <c r="FRF15" s="212"/>
      <c r="FRG15" s="212"/>
      <c r="FRH15" s="212"/>
      <c r="FRI15" s="212"/>
      <c r="FRJ15" s="212"/>
      <c r="FRK15" s="212"/>
      <c r="FRL15" s="212"/>
      <c r="FRM15" s="212"/>
      <c r="FRN15" s="212"/>
      <c r="FRO15" s="212"/>
      <c r="FRP15" s="212"/>
      <c r="FRQ15" s="212"/>
      <c r="FRR15" s="212"/>
      <c r="FRS15" s="212"/>
      <c r="FRT15" s="212"/>
      <c r="FRU15" s="212"/>
      <c r="FRV15" s="212"/>
      <c r="FRW15" s="212"/>
      <c r="FRX15" s="212"/>
      <c r="FRY15" s="212"/>
      <c r="FRZ15" s="212"/>
      <c r="FSA15" s="212"/>
      <c r="FSB15" s="212"/>
      <c r="FSC15" s="212"/>
      <c r="FSD15" s="212"/>
      <c r="FSE15" s="212"/>
      <c r="FSF15" s="212"/>
      <c r="FSG15" s="212"/>
      <c r="FSH15" s="212"/>
      <c r="FSI15" s="212"/>
      <c r="FSJ15" s="212"/>
      <c r="FSK15" s="212"/>
      <c r="FSL15" s="212"/>
      <c r="FSM15" s="212"/>
      <c r="FSN15" s="212"/>
      <c r="FSO15" s="212"/>
      <c r="FSP15" s="212"/>
      <c r="FSQ15" s="212"/>
      <c r="FSR15" s="212"/>
      <c r="FSS15" s="212"/>
      <c r="FST15" s="212"/>
      <c r="FSU15" s="212"/>
      <c r="FSV15" s="212"/>
      <c r="FSW15" s="212"/>
      <c r="FSX15" s="212"/>
      <c r="FSY15" s="212"/>
      <c r="FSZ15" s="212"/>
      <c r="FTA15" s="212"/>
      <c r="FTB15" s="212"/>
      <c r="FTC15" s="212"/>
      <c r="FTD15" s="212"/>
      <c r="FTE15" s="212"/>
      <c r="FTF15" s="212"/>
      <c r="FTG15" s="212"/>
      <c r="FTH15" s="212"/>
      <c r="FTI15" s="212"/>
      <c r="FTJ15" s="212"/>
      <c r="FTK15" s="212"/>
      <c r="FTL15" s="212"/>
      <c r="FTM15" s="212"/>
      <c r="FTN15" s="212"/>
      <c r="FTO15" s="212"/>
      <c r="FTP15" s="212"/>
      <c r="FTQ15" s="212"/>
      <c r="FTR15" s="212"/>
      <c r="FTS15" s="212"/>
      <c r="FTT15" s="212"/>
      <c r="FTU15" s="212"/>
      <c r="FTV15" s="212"/>
      <c r="FTW15" s="212"/>
      <c r="FTX15" s="212"/>
      <c r="FTY15" s="212"/>
      <c r="FTZ15" s="212"/>
      <c r="FUA15" s="212"/>
      <c r="FUB15" s="212"/>
      <c r="FUC15" s="212"/>
      <c r="FUD15" s="212"/>
      <c r="FUE15" s="212"/>
      <c r="FUF15" s="212"/>
      <c r="FUG15" s="212"/>
      <c r="FUH15" s="212"/>
      <c r="FUI15" s="212"/>
      <c r="FUJ15" s="212"/>
      <c r="FUK15" s="212"/>
      <c r="FUL15" s="212"/>
      <c r="FUM15" s="212"/>
      <c r="FUN15" s="212"/>
      <c r="FUO15" s="212"/>
      <c r="FUP15" s="212"/>
      <c r="FUQ15" s="212"/>
      <c r="FUR15" s="212"/>
      <c r="FUS15" s="212"/>
      <c r="FUT15" s="212"/>
      <c r="FUU15" s="212"/>
      <c r="FUV15" s="212"/>
      <c r="FUW15" s="212"/>
      <c r="FUX15" s="212"/>
      <c r="FUY15" s="212"/>
      <c r="FUZ15" s="212"/>
      <c r="FVA15" s="212"/>
      <c r="FVB15" s="212"/>
      <c r="FVC15" s="212"/>
      <c r="FVD15" s="212"/>
      <c r="FVE15" s="212"/>
      <c r="FVF15" s="212"/>
      <c r="FVG15" s="212"/>
      <c r="FVH15" s="212"/>
      <c r="FVI15" s="212"/>
      <c r="FVJ15" s="212"/>
      <c r="FVK15" s="212"/>
      <c r="FVL15" s="212"/>
      <c r="FVM15" s="212"/>
      <c r="FVN15" s="212"/>
      <c r="FVO15" s="212"/>
      <c r="FVP15" s="212"/>
      <c r="FVQ15" s="212"/>
      <c r="FVR15" s="212"/>
      <c r="FVS15" s="212"/>
      <c r="FVT15" s="212"/>
      <c r="FVU15" s="212"/>
      <c r="FVV15" s="212"/>
      <c r="FVW15" s="212"/>
      <c r="FVX15" s="212"/>
      <c r="FVY15" s="212"/>
      <c r="FVZ15" s="212"/>
      <c r="FWA15" s="212"/>
      <c r="FWB15" s="212"/>
      <c r="FWC15" s="212"/>
      <c r="FWD15" s="212"/>
      <c r="FWE15" s="212"/>
      <c r="FWF15" s="212"/>
      <c r="FWG15" s="212"/>
      <c r="FWH15" s="212"/>
      <c r="FWI15" s="212"/>
      <c r="FWJ15" s="212"/>
      <c r="FWK15" s="212"/>
      <c r="FWL15" s="212"/>
      <c r="FWM15" s="212"/>
      <c r="FWN15" s="212"/>
      <c r="FWO15" s="212"/>
      <c r="FWP15" s="212"/>
      <c r="FWQ15" s="212"/>
      <c r="FWR15" s="212"/>
      <c r="FWS15" s="212"/>
      <c r="FWT15" s="212"/>
      <c r="FWU15" s="212"/>
      <c r="FWV15" s="212"/>
      <c r="FWW15" s="212"/>
      <c r="FWX15" s="212"/>
      <c r="FWY15" s="212"/>
      <c r="FWZ15" s="212"/>
      <c r="FXA15" s="212"/>
      <c r="FXB15" s="212"/>
      <c r="FXC15" s="212"/>
      <c r="FXD15" s="212"/>
      <c r="FXE15" s="212"/>
      <c r="FXF15" s="212"/>
      <c r="FXG15" s="212"/>
      <c r="FXH15" s="212"/>
      <c r="FXI15" s="212"/>
      <c r="FXJ15" s="212"/>
      <c r="FXK15" s="212"/>
      <c r="FXL15" s="212"/>
      <c r="FXM15" s="212"/>
      <c r="FXN15" s="212"/>
      <c r="FXO15" s="212"/>
      <c r="FXP15" s="212"/>
      <c r="FXQ15" s="212"/>
      <c r="FXR15" s="212"/>
      <c r="FXS15" s="212"/>
      <c r="FXT15" s="212"/>
      <c r="FXU15" s="212"/>
      <c r="FXV15" s="212"/>
      <c r="FXW15" s="212"/>
      <c r="FXX15" s="212"/>
      <c r="FXY15" s="212"/>
      <c r="FXZ15" s="212"/>
      <c r="FYA15" s="212"/>
      <c r="FYB15" s="212"/>
      <c r="FYC15" s="212"/>
      <c r="FYD15" s="212"/>
      <c r="FYE15" s="212"/>
      <c r="FYF15" s="212"/>
      <c r="FYG15" s="212"/>
      <c r="FYH15" s="212"/>
      <c r="FYI15" s="212"/>
      <c r="FYJ15" s="212"/>
      <c r="FYK15" s="212"/>
      <c r="FYL15" s="212"/>
      <c r="FYM15" s="212"/>
      <c r="FYN15" s="212"/>
      <c r="FYO15" s="212"/>
      <c r="FYP15" s="212"/>
      <c r="FYQ15" s="212"/>
      <c r="FYR15" s="212"/>
      <c r="FYS15" s="212"/>
      <c r="FYT15" s="212"/>
      <c r="FYU15" s="212"/>
      <c r="FYV15" s="212"/>
      <c r="FYW15" s="212"/>
      <c r="FYX15" s="212"/>
      <c r="FYY15" s="212"/>
      <c r="FYZ15" s="212"/>
      <c r="FZA15" s="212"/>
      <c r="FZB15" s="212"/>
      <c r="FZC15" s="212"/>
      <c r="FZD15" s="212"/>
      <c r="FZE15" s="212"/>
      <c r="FZF15" s="212"/>
      <c r="FZG15" s="212"/>
      <c r="FZH15" s="212"/>
      <c r="FZI15" s="212"/>
      <c r="FZJ15" s="212"/>
      <c r="FZK15" s="212"/>
      <c r="FZL15" s="212"/>
      <c r="FZM15" s="212"/>
      <c r="FZN15" s="212"/>
      <c r="FZO15" s="212"/>
      <c r="FZP15" s="212"/>
      <c r="FZQ15" s="212"/>
      <c r="FZR15" s="212"/>
      <c r="FZS15" s="212"/>
      <c r="FZT15" s="212"/>
      <c r="FZU15" s="212"/>
      <c r="FZV15" s="212"/>
      <c r="FZW15" s="212"/>
      <c r="FZX15" s="212"/>
      <c r="FZY15" s="212"/>
      <c r="FZZ15" s="212"/>
      <c r="GAA15" s="212"/>
      <c r="GAB15" s="212"/>
      <c r="GAC15" s="212"/>
      <c r="GAD15" s="212"/>
      <c r="GAE15" s="212"/>
      <c r="GAF15" s="212"/>
      <c r="GAG15" s="212"/>
      <c r="GAH15" s="212"/>
      <c r="GAI15" s="212"/>
      <c r="GAJ15" s="212"/>
      <c r="GAK15" s="212"/>
      <c r="GAL15" s="212"/>
      <c r="GAM15" s="212"/>
      <c r="GAN15" s="212"/>
      <c r="GAO15" s="212"/>
      <c r="GAP15" s="212"/>
      <c r="GAQ15" s="212"/>
      <c r="GAR15" s="212"/>
      <c r="GAS15" s="212"/>
      <c r="GAT15" s="212"/>
      <c r="GAU15" s="212"/>
      <c r="GAV15" s="212"/>
      <c r="GAW15" s="212"/>
      <c r="GAX15" s="212"/>
      <c r="GAY15" s="212"/>
      <c r="GAZ15" s="212"/>
      <c r="GBA15" s="212"/>
      <c r="GBB15" s="212"/>
      <c r="GBC15" s="212"/>
      <c r="GBD15" s="212"/>
      <c r="GBE15" s="212"/>
      <c r="GBF15" s="212"/>
      <c r="GBG15" s="212"/>
      <c r="GBH15" s="212"/>
      <c r="GBI15" s="212"/>
      <c r="GBJ15" s="212"/>
      <c r="GBK15" s="212"/>
      <c r="GBL15" s="212"/>
      <c r="GBM15" s="212"/>
      <c r="GBN15" s="212"/>
      <c r="GBO15" s="212"/>
      <c r="GBP15" s="212"/>
      <c r="GBQ15" s="212"/>
      <c r="GBR15" s="212"/>
      <c r="GBS15" s="212"/>
      <c r="GBT15" s="212"/>
      <c r="GBU15" s="212"/>
      <c r="GBV15" s="212"/>
      <c r="GBW15" s="212"/>
      <c r="GBX15" s="212"/>
      <c r="GBY15" s="212"/>
      <c r="GBZ15" s="212"/>
      <c r="GCA15" s="212"/>
      <c r="GCB15" s="212"/>
      <c r="GCC15" s="212"/>
      <c r="GCD15" s="212"/>
      <c r="GCE15" s="212"/>
      <c r="GCF15" s="212"/>
      <c r="GCG15" s="212"/>
      <c r="GCH15" s="212"/>
      <c r="GCI15" s="212"/>
      <c r="GCJ15" s="212"/>
      <c r="GCK15" s="212"/>
      <c r="GCL15" s="212"/>
      <c r="GCM15" s="212"/>
      <c r="GCN15" s="212"/>
      <c r="GCO15" s="212"/>
      <c r="GCP15" s="212"/>
      <c r="GCQ15" s="212"/>
      <c r="GCR15" s="212"/>
      <c r="GCS15" s="212"/>
      <c r="GCT15" s="212"/>
      <c r="GCU15" s="212"/>
      <c r="GCV15" s="212"/>
      <c r="GCW15" s="212"/>
      <c r="GCX15" s="212"/>
      <c r="GCY15" s="212"/>
      <c r="GCZ15" s="212"/>
      <c r="GDA15" s="212"/>
      <c r="GDB15" s="212"/>
      <c r="GDC15" s="212"/>
      <c r="GDD15" s="212"/>
      <c r="GDE15" s="212"/>
      <c r="GDF15" s="212"/>
      <c r="GDG15" s="212"/>
      <c r="GDH15" s="212"/>
      <c r="GDI15" s="212"/>
      <c r="GDJ15" s="212"/>
      <c r="GDK15" s="212"/>
      <c r="GDL15" s="212"/>
      <c r="GDM15" s="212"/>
      <c r="GDN15" s="212"/>
      <c r="GDO15" s="212"/>
      <c r="GDP15" s="212"/>
      <c r="GDQ15" s="212"/>
      <c r="GDR15" s="212"/>
      <c r="GDS15" s="212"/>
      <c r="GDT15" s="212"/>
      <c r="GDU15" s="212"/>
      <c r="GDV15" s="212"/>
      <c r="GDW15" s="212"/>
      <c r="GDX15" s="212"/>
      <c r="GDY15" s="212"/>
      <c r="GDZ15" s="212"/>
      <c r="GEA15" s="212"/>
      <c r="GEB15" s="212"/>
      <c r="GEC15" s="212"/>
      <c r="GED15" s="212"/>
      <c r="GEE15" s="212"/>
      <c r="GEF15" s="212"/>
      <c r="GEG15" s="212"/>
      <c r="GEH15" s="212"/>
      <c r="GEI15" s="212"/>
      <c r="GEJ15" s="212"/>
      <c r="GEK15" s="212"/>
      <c r="GEL15" s="212"/>
      <c r="GEM15" s="212"/>
      <c r="GEN15" s="212"/>
      <c r="GEO15" s="212"/>
      <c r="GEP15" s="212"/>
      <c r="GEQ15" s="212"/>
      <c r="GER15" s="212"/>
      <c r="GES15" s="212"/>
      <c r="GET15" s="212"/>
      <c r="GEU15" s="212"/>
      <c r="GEV15" s="212"/>
      <c r="GEW15" s="212"/>
      <c r="GEX15" s="212"/>
      <c r="GEY15" s="212"/>
      <c r="GEZ15" s="212"/>
      <c r="GFA15" s="212"/>
      <c r="GFB15" s="212"/>
      <c r="GFC15" s="212"/>
      <c r="GFD15" s="212"/>
      <c r="GFE15" s="212"/>
      <c r="GFF15" s="212"/>
      <c r="GFG15" s="212"/>
      <c r="GFH15" s="212"/>
      <c r="GFI15" s="212"/>
      <c r="GFJ15" s="212"/>
      <c r="GFK15" s="212"/>
      <c r="GFL15" s="212"/>
      <c r="GFM15" s="212"/>
      <c r="GFN15" s="212"/>
      <c r="GFO15" s="212"/>
      <c r="GFP15" s="212"/>
      <c r="GFQ15" s="212"/>
      <c r="GFR15" s="212"/>
      <c r="GFS15" s="212"/>
      <c r="GFT15" s="212"/>
      <c r="GFU15" s="212"/>
      <c r="GFV15" s="212"/>
      <c r="GFW15" s="212"/>
      <c r="GFX15" s="212"/>
      <c r="GFY15" s="212"/>
      <c r="GFZ15" s="212"/>
      <c r="GGA15" s="212"/>
      <c r="GGB15" s="212"/>
      <c r="GGC15" s="212"/>
      <c r="GGD15" s="212"/>
      <c r="GGE15" s="212"/>
      <c r="GGF15" s="212"/>
      <c r="GGG15" s="212"/>
      <c r="GGH15" s="212"/>
      <c r="GGI15" s="212"/>
      <c r="GGJ15" s="212"/>
      <c r="GGK15" s="212"/>
      <c r="GGL15" s="212"/>
      <c r="GGM15" s="212"/>
      <c r="GGN15" s="212"/>
      <c r="GGO15" s="212"/>
      <c r="GGP15" s="212"/>
      <c r="GGQ15" s="212"/>
      <c r="GGR15" s="212"/>
      <c r="GGS15" s="212"/>
      <c r="GGT15" s="212"/>
      <c r="GGU15" s="212"/>
      <c r="GGV15" s="212"/>
      <c r="GGW15" s="212"/>
      <c r="GGX15" s="212"/>
      <c r="GGY15" s="212"/>
      <c r="GGZ15" s="212"/>
      <c r="GHA15" s="212"/>
      <c r="GHB15" s="212"/>
      <c r="GHC15" s="212"/>
      <c r="GHD15" s="212"/>
      <c r="GHE15" s="212"/>
      <c r="GHF15" s="212"/>
      <c r="GHG15" s="212"/>
      <c r="GHH15" s="212"/>
      <c r="GHI15" s="212"/>
      <c r="GHJ15" s="212"/>
      <c r="GHK15" s="212"/>
      <c r="GHL15" s="212"/>
      <c r="GHM15" s="212"/>
      <c r="GHN15" s="212"/>
      <c r="GHO15" s="212"/>
      <c r="GHP15" s="212"/>
      <c r="GHQ15" s="212"/>
      <c r="GHR15" s="212"/>
      <c r="GHS15" s="212"/>
      <c r="GHT15" s="212"/>
      <c r="GHU15" s="212"/>
      <c r="GHV15" s="212"/>
      <c r="GHW15" s="212"/>
      <c r="GHX15" s="212"/>
      <c r="GHY15" s="212"/>
      <c r="GHZ15" s="212"/>
      <c r="GIA15" s="212"/>
      <c r="GIB15" s="212"/>
      <c r="GIC15" s="212"/>
      <c r="GID15" s="212"/>
      <c r="GIE15" s="212"/>
      <c r="GIF15" s="212"/>
      <c r="GIG15" s="212"/>
      <c r="GIH15" s="212"/>
      <c r="GII15" s="212"/>
      <c r="GIJ15" s="212"/>
      <c r="GIK15" s="212"/>
      <c r="GIL15" s="212"/>
      <c r="GIM15" s="212"/>
      <c r="GIN15" s="212"/>
      <c r="GIO15" s="212"/>
      <c r="GIP15" s="212"/>
      <c r="GIQ15" s="212"/>
      <c r="GIR15" s="212"/>
      <c r="GIS15" s="212"/>
      <c r="GIT15" s="212"/>
      <c r="GIU15" s="212"/>
      <c r="GIV15" s="212"/>
      <c r="GIW15" s="212"/>
      <c r="GIX15" s="212"/>
      <c r="GIY15" s="212"/>
      <c r="GIZ15" s="212"/>
      <c r="GJA15" s="212"/>
      <c r="GJB15" s="212"/>
      <c r="GJC15" s="212"/>
      <c r="GJD15" s="212"/>
      <c r="GJE15" s="212"/>
      <c r="GJF15" s="212"/>
      <c r="GJG15" s="212"/>
      <c r="GJH15" s="212"/>
      <c r="GJI15" s="212"/>
      <c r="GJJ15" s="212"/>
      <c r="GJK15" s="212"/>
      <c r="GJL15" s="212"/>
      <c r="GJM15" s="212"/>
      <c r="GJN15" s="212"/>
      <c r="GJO15" s="212"/>
      <c r="GJP15" s="212"/>
      <c r="GJQ15" s="212"/>
      <c r="GJR15" s="212"/>
      <c r="GJS15" s="212"/>
      <c r="GJT15" s="212"/>
      <c r="GJU15" s="212"/>
      <c r="GJV15" s="212"/>
      <c r="GJW15" s="212"/>
      <c r="GJX15" s="212"/>
      <c r="GJY15" s="212"/>
      <c r="GJZ15" s="212"/>
      <c r="GKA15" s="212"/>
      <c r="GKB15" s="212"/>
      <c r="GKC15" s="212"/>
      <c r="GKD15" s="212"/>
      <c r="GKE15" s="212"/>
      <c r="GKF15" s="212"/>
      <c r="GKG15" s="212"/>
      <c r="GKH15" s="212"/>
      <c r="GKI15" s="212"/>
      <c r="GKJ15" s="212"/>
      <c r="GKK15" s="212"/>
      <c r="GKL15" s="212"/>
      <c r="GKM15" s="212"/>
      <c r="GKN15" s="212"/>
      <c r="GKO15" s="212"/>
      <c r="GKP15" s="212"/>
      <c r="GKQ15" s="212"/>
      <c r="GKR15" s="212"/>
      <c r="GKS15" s="212"/>
      <c r="GKT15" s="212"/>
      <c r="GKU15" s="212"/>
      <c r="GKV15" s="212"/>
      <c r="GKW15" s="212"/>
      <c r="GKX15" s="212"/>
      <c r="GKY15" s="212"/>
      <c r="GKZ15" s="212"/>
      <c r="GLA15" s="212"/>
      <c r="GLB15" s="212"/>
      <c r="GLC15" s="212"/>
      <c r="GLD15" s="212"/>
      <c r="GLE15" s="212"/>
      <c r="GLF15" s="212"/>
      <c r="GLG15" s="212"/>
      <c r="GLH15" s="212"/>
      <c r="GLI15" s="212"/>
      <c r="GLJ15" s="212"/>
      <c r="GLK15" s="212"/>
      <c r="GLL15" s="212"/>
      <c r="GLM15" s="212"/>
      <c r="GLN15" s="212"/>
      <c r="GLO15" s="212"/>
      <c r="GLP15" s="212"/>
      <c r="GLQ15" s="212"/>
      <c r="GLR15" s="212"/>
      <c r="GLS15" s="212"/>
      <c r="GLT15" s="212"/>
      <c r="GLU15" s="212"/>
      <c r="GLV15" s="212"/>
      <c r="GLW15" s="212"/>
      <c r="GLX15" s="212"/>
      <c r="GLY15" s="212"/>
      <c r="GLZ15" s="212"/>
      <c r="GMA15" s="212"/>
      <c r="GMB15" s="212"/>
      <c r="GMC15" s="212"/>
      <c r="GMD15" s="212"/>
      <c r="GME15" s="212"/>
      <c r="GMF15" s="212"/>
      <c r="GMG15" s="212"/>
      <c r="GMH15" s="212"/>
      <c r="GMI15" s="212"/>
      <c r="GMJ15" s="212"/>
      <c r="GMK15" s="212"/>
      <c r="GML15" s="212"/>
      <c r="GMM15" s="212"/>
      <c r="GMN15" s="212"/>
      <c r="GMO15" s="212"/>
      <c r="GMP15" s="212"/>
      <c r="GMQ15" s="212"/>
      <c r="GMR15" s="212"/>
      <c r="GMS15" s="212"/>
      <c r="GMT15" s="212"/>
      <c r="GMU15" s="212"/>
      <c r="GMV15" s="212"/>
      <c r="GMW15" s="212"/>
      <c r="GMX15" s="212"/>
      <c r="GMY15" s="212"/>
      <c r="GMZ15" s="212"/>
      <c r="GNA15" s="212"/>
      <c r="GNB15" s="212"/>
      <c r="GNC15" s="212"/>
      <c r="GND15" s="212"/>
      <c r="GNE15" s="212"/>
      <c r="GNF15" s="212"/>
      <c r="GNG15" s="212"/>
      <c r="GNH15" s="212"/>
      <c r="GNI15" s="212"/>
      <c r="GNJ15" s="212"/>
      <c r="GNK15" s="212"/>
      <c r="GNL15" s="212"/>
      <c r="GNM15" s="212"/>
      <c r="GNN15" s="212"/>
      <c r="GNO15" s="212"/>
      <c r="GNP15" s="212"/>
      <c r="GNQ15" s="212"/>
      <c r="GNR15" s="212"/>
      <c r="GNS15" s="212"/>
      <c r="GNT15" s="212"/>
      <c r="GNU15" s="212"/>
      <c r="GNV15" s="212"/>
      <c r="GNW15" s="212"/>
      <c r="GNX15" s="212"/>
      <c r="GNY15" s="212"/>
      <c r="GNZ15" s="212"/>
      <c r="GOA15" s="212"/>
      <c r="GOB15" s="212"/>
      <c r="GOC15" s="212"/>
      <c r="GOD15" s="212"/>
      <c r="GOE15" s="212"/>
      <c r="GOF15" s="212"/>
      <c r="GOG15" s="212"/>
      <c r="GOH15" s="212"/>
      <c r="GOI15" s="212"/>
      <c r="GOJ15" s="212"/>
      <c r="GOK15" s="212"/>
      <c r="GOL15" s="212"/>
      <c r="GOM15" s="212"/>
      <c r="GON15" s="212"/>
      <c r="GOO15" s="212"/>
      <c r="GOP15" s="212"/>
      <c r="GOQ15" s="212"/>
      <c r="GOR15" s="212"/>
      <c r="GOS15" s="212"/>
      <c r="GOT15" s="212"/>
      <c r="GOU15" s="212"/>
      <c r="GOV15" s="212"/>
      <c r="GOW15" s="212"/>
      <c r="GOX15" s="212"/>
      <c r="GOY15" s="212"/>
      <c r="GOZ15" s="212"/>
      <c r="GPA15" s="212"/>
      <c r="GPB15" s="212"/>
      <c r="GPC15" s="212"/>
      <c r="GPD15" s="212"/>
      <c r="GPE15" s="212"/>
      <c r="GPF15" s="212"/>
      <c r="GPG15" s="212"/>
      <c r="GPH15" s="212"/>
      <c r="GPI15" s="212"/>
      <c r="GPJ15" s="212"/>
      <c r="GPK15" s="212"/>
      <c r="GPL15" s="212"/>
      <c r="GPM15" s="212"/>
      <c r="GPN15" s="212"/>
      <c r="GPO15" s="212"/>
      <c r="GPP15" s="212"/>
      <c r="GPQ15" s="212"/>
      <c r="GPR15" s="212"/>
      <c r="GPS15" s="212"/>
      <c r="GPT15" s="212"/>
      <c r="GPU15" s="212"/>
      <c r="GPV15" s="212"/>
      <c r="GPW15" s="212"/>
      <c r="GPX15" s="212"/>
      <c r="GPY15" s="212"/>
      <c r="GPZ15" s="212"/>
      <c r="GQA15" s="212"/>
      <c r="GQB15" s="212"/>
      <c r="GQC15" s="212"/>
      <c r="GQD15" s="212"/>
      <c r="GQE15" s="212"/>
      <c r="GQF15" s="212"/>
      <c r="GQG15" s="212"/>
      <c r="GQH15" s="212"/>
      <c r="GQI15" s="212"/>
      <c r="GQJ15" s="212"/>
      <c r="GQK15" s="212"/>
      <c r="GQL15" s="212"/>
      <c r="GQM15" s="212"/>
      <c r="GQN15" s="212"/>
      <c r="GQO15" s="212"/>
      <c r="GQP15" s="212"/>
      <c r="GQQ15" s="212"/>
      <c r="GQR15" s="212"/>
      <c r="GQS15" s="212"/>
      <c r="GQT15" s="212"/>
      <c r="GQU15" s="212"/>
      <c r="GQV15" s="212"/>
      <c r="GQW15" s="212"/>
      <c r="GQX15" s="212"/>
      <c r="GQY15" s="212"/>
      <c r="GQZ15" s="212"/>
      <c r="GRA15" s="212"/>
      <c r="GRB15" s="212"/>
      <c r="GRC15" s="212"/>
      <c r="GRD15" s="212"/>
      <c r="GRE15" s="212"/>
      <c r="GRF15" s="212"/>
      <c r="GRG15" s="212"/>
      <c r="GRH15" s="212"/>
      <c r="GRI15" s="212"/>
      <c r="GRJ15" s="212"/>
      <c r="GRK15" s="212"/>
      <c r="GRL15" s="212"/>
      <c r="GRM15" s="212"/>
      <c r="GRN15" s="212"/>
      <c r="GRO15" s="212"/>
      <c r="GRP15" s="212"/>
      <c r="GRQ15" s="212"/>
      <c r="GRR15" s="212"/>
      <c r="GRS15" s="212"/>
      <c r="GRT15" s="212"/>
      <c r="GRU15" s="212"/>
      <c r="GRV15" s="212"/>
      <c r="GRW15" s="212"/>
      <c r="GRX15" s="212"/>
      <c r="GRY15" s="212"/>
      <c r="GRZ15" s="212"/>
      <c r="GSA15" s="212"/>
      <c r="GSB15" s="212"/>
      <c r="GSC15" s="212"/>
      <c r="GSD15" s="212"/>
      <c r="GSE15" s="212"/>
      <c r="GSF15" s="212"/>
      <c r="GSG15" s="212"/>
      <c r="GSH15" s="212"/>
      <c r="GSI15" s="212"/>
      <c r="GSJ15" s="212"/>
      <c r="GSK15" s="212"/>
      <c r="GSL15" s="212"/>
      <c r="GSM15" s="212"/>
      <c r="GSN15" s="212"/>
      <c r="GSO15" s="212"/>
      <c r="GSP15" s="212"/>
      <c r="GSQ15" s="212"/>
      <c r="GSR15" s="212"/>
      <c r="GSS15" s="212"/>
      <c r="GST15" s="212"/>
      <c r="GSU15" s="212"/>
      <c r="GSV15" s="212"/>
      <c r="GSW15" s="212"/>
      <c r="GSX15" s="212"/>
      <c r="GSY15" s="212"/>
      <c r="GSZ15" s="212"/>
      <c r="GTA15" s="212"/>
      <c r="GTB15" s="212"/>
      <c r="GTC15" s="212"/>
      <c r="GTD15" s="212"/>
      <c r="GTE15" s="212"/>
      <c r="GTF15" s="212"/>
      <c r="GTG15" s="212"/>
      <c r="GTH15" s="212"/>
      <c r="GTI15" s="212"/>
      <c r="GTJ15" s="212"/>
      <c r="GTK15" s="212"/>
      <c r="GTL15" s="212"/>
      <c r="GTM15" s="212"/>
      <c r="GTN15" s="212"/>
      <c r="GTO15" s="212"/>
      <c r="GTP15" s="212"/>
      <c r="GTQ15" s="212"/>
      <c r="GTR15" s="212"/>
      <c r="GTS15" s="212"/>
      <c r="GTT15" s="212"/>
      <c r="GTU15" s="212"/>
      <c r="GTV15" s="212"/>
      <c r="GTW15" s="212"/>
      <c r="GTX15" s="212"/>
      <c r="GTY15" s="212"/>
      <c r="GTZ15" s="212"/>
      <c r="GUA15" s="212"/>
      <c r="GUB15" s="212"/>
      <c r="GUC15" s="212"/>
      <c r="GUD15" s="212"/>
      <c r="GUE15" s="212"/>
      <c r="GUF15" s="212"/>
      <c r="GUG15" s="212"/>
      <c r="GUH15" s="212"/>
      <c r="GUI15" s="212"/>
      <c r="GUJ15" s="212"/>
      <c r="GUK15" s="212"/>
      <c r="GUL15" s="212"/>
      <c r="GUM15" s="212"/>
      <c r="GUN15" s="212"/>
      <c r="GUO15" s="212"/>
      <c r="GUP15" s="212"/>
      <c r="GUQ15" s="212"/>
      <c r="GUR15" s="212"/>
      <c r="GUS15" s="212"/>
      <c r="GUT15" s="212"/>
      <c r="GUU15" s="212"/>
      <c r="GUV15" s="212"/>
      <c r="GUW15" s="212"/>
      <c r="GUX15" s="212"/>
      <c r="GUY15" s="212"/>
      <c r="GUZ15" s="212"/>
      <c r="GVA15" s="212"/>
      <c r="GVB15" s="212"/>
      <c r="GVC15" s="212"/>
      <c r="GVD15" s="212"/>
      <c r="GVE15" s="212"/>
      <c r="GVF15" s="212"/>
      <c r="GVG15" s="212"/>
      <c r="GVH15" s="212"/>
      <c r="GVI15" s="212"/>
      <c r="GVJ15" s="212"/>
      <c r="GVK15" s="212"/>
      <c r="GVL15" s="212"/>
      <c r="GVM15" s="212"/>
      <c r="GVN15" s="212"/>
      <c r="GVO15" s="212"/>
      <c r="GVP15" s="212"/>
      <c r="GVQ15" s="212"/>
      <c r="GVR15" s="212"/>
      <c r="GVS15" s="212"/>
      <c r="GVT15" s="212"/>
      <c r="GVU15" s="212"/>
      <c r="GVV15" s="212"/>
      <c r="GVW15" s="212"/>
      <c r="GVX15" s="212"/>
      <c r="GVY15" s="212"/>
      <c r="GVZ15" s="212"/>
      <c r="GWA15" s="212"/>
      <c r="GWB15" s="212"/>
      <c r="GWC15" s="212"/>
      <c r="GWD15" s="212"/>
      <c r="GWE15" s="212"/>
      <c r="GWF15" s="212"/>
      <c r="GWG15" s="212"/>
      <c r="GWH15" s="212"/>
      <c r="GWI15" s="212"/>
      <c r="GWJ15" s="212"/>
      <c r="GWK15" s="212"/>
      <c r="GWL15" s="212"/>
      <c r="GWM15" s="212"/>
      <c r="GWN15" s="212"/>
      <c r="GWO15" s="212"/>
      <c r="GWP15" s="212"/>
      <c r="GWQ15" s="212"/>
      <c r="GWR15" s="212"/>
      <c r="GWS15" s="212"/>
      <c r="GWT15" s="212"/>
      <c r="GWU15" s="212"/>
      <c r="GWV15" s="212"/>
      <c r="GWW15" s="212"/>
      <c r="GWX15" s="212"/>
      <c r="GWY15" s="212"/>
      <c r="GWZ15" s="212"/>
      <c r="GXA15" s="212"/>
      <c r="GXB15" s="212"/>
      <c r="GXC15" s="212"/>
      <c r="GXD15" s="212"/>
      <c r="GXE15" s="212"/>
      <c r="GXF15" s="212"/>
      <c r="GXG15" s="212"/>
      <c r="GXH15" s="212"/>
      <c r="GXI15" s="212"/>
      <c r="GXJ15" s="212"/>
      <c r="GXK15" s="212"/>
      <c r="GXL15" s="212"/>
      <c r="GXM15" s="212"/>
      <c r="GXN15" s="212"/>
      <c r="GXO15" s="212"/>
      <c r="GXP15" s="212"/>
      <c r="GXQ15" s="212"/>
      <c r="GXR15" s="212"/>
      <c r="GXS15" s="212"/>
      <c r="GXT15" s="212"/>
      <c r="GXU15" s="212"/>
      <c r="GXV15" s="212"/>
      <c r="GXW15" s="212"/>
      <c r="GXX15" s="212"/>
      <c r="GXY15" s="212"/>
      <c r="GXZ15" s="212"/>
      <c r="GYA15" s="212"/>
      <c r="GYB15" s="212"/>
      <c r="GYC15" s="212"/>
      <c r="GYD15" s="212"/>
      <c r="GYE15" s="212"/>
      <c r="GYF15" s="212"/>
      <c r="GYG15" s="212"/>
      <c r="GYH15" s="212"/>
      <c r="GYI15" s="212"/>
      <c r="GYJ15" s="212"/>
      <c r="GYK15" s="212"/>
      <c r="GYL15" s="212"/>
      <c r="GYM15" s="212"/>
      <c r="GYN15" s="212"/>
      <c r="GYO15" s="212"/>
      <c r="GYP15" s="212"/>
      <c r="GYQ15" s="212"/>
      <c r="GYR15" s="212"/>
      <c r="GYS15" s="212"/>
      <c r="GYT15" s="212"/>
      <c r="GYU15" s="212"/>
      <c r="GYV15" s="212"/>
      <c r="GYW15" s="212"/>
      <c r="GYX15" s="212"/>
      <c r="GYY15" s="212"/>
      <c r="GYZ15" s="212"/>
      <c r="GZA15" s="212"/>
      <c r="GZB15" s="212"/>
      <c r="GZC15" s="212"/>
      <c r="GZD15" s="212"/>
      <c r="GZE15" s="212"/>
      <c r="GZF15" s="212"/>
      <c r="GZG15" s="212"/>
      <c r="GZH15" s="212"/>
      <c r="GZI15" s="212"/>
      <c r="GZJ15" s="212"/>
      <c r="GZK15" s="212"/>
      <c r="GZL15" s="212"/>
      <c r="GZM15" s="212"/>
      <c r="GZN15" s="212"/>
      <c r="GZO15" s="212"/>
      <c r="GZP15" s="212"/>
      <c r="GZQ15" s="212"/>
      <c r="GZR15" s="212"/>
      <c r="GZS15" s="212"/>
      <c r="GZT15" s="212"/>
      <c r="GZU15" s="212"/>
      <c r="GZV15" s="212"/>
      <c r="GZW15" s="212"/>
      <c r="GZX15" s="212"/>
      <c r="GZY15" s="212"/>
      <c r="GZZ15" s="212"/>
      <c r="HAA15" s="212"/>
      <c r="HAB15" s="212"/>
      <c r="HAC15" s="212"/>
      <c r="HAD15" s="212"/>
      <c r="HAE15" s="212"/>
      <c r="HAF15" s="212"/>
      <c r="HAG15" s="212"/>
      <c r="HAH15" s="212"/>
      <c r="HAI15" s="212"/>
      <c r="HAJ15" s="212"/>
      <c r="HAK15" s="212"/>
      <c r="HAL15" s="212"/>
      <c r="HAM15" s="212"/>
      <c r="HAN15" s="212"/>
      <c r="HAO15" s="212"/>
      <c r="HAP15" s="212"/>
      <c r="HAQ15" s="212"/>
      <c r="HAR15" s="212"/>
      <c r="HAS15" s="212"/>
      <c r="HAT15" s="212"/>
      <c r="HAU15" s="212"/>
      <c r="HAV15" s="212"/>
      <c r="HAW15" s="212"/>
      <c r="HAX15" s="212"/>
      <c r="HAY15" s="212"/>
      <c r="HAZ15" s="212"/>
      <c r="HBA15" s="212"/>
      <c r="HBB15" s="212"/>
      <c r="HBC15" s="212"/>
      <c r="HBD15" s="212"/>
      <c r="HBE15" s="212"/>
      <c r="HBF15" s="212"/>
      <c r="HBG15" s="212"/>
      <c r="HBH15" s="212"/>
      <c r="HBI15" s="212"/>
      <c r="HBJ15" s="212"/>
      <c r="HBK15" s="212"/>
      <c r="HBL15" s="212"/>
      <c r="HBM15" s="212"/>
      <c r="HBN15" s="212"/>
      <c r="HBO15" s="212"/>
      <c r="HBP15" s="212"/>
      <c r="HBQ15" s="212"/>
      <c r="HBR15" s="212"/>
      <c r="HBS15" s="212"/>
      <c r="HBT15" s="212"/>
      <c r="HBU15" s="212"/>
      <c r="HBV15" s="212"/>
      <c r="HBW15" s="212"/>
      <c r="HBX15" s="212"/>
      <c r="HBY15" s="212"/>
      <c r="HBZ15" s="212"/>
      <c r="HCA15" s="212"/>
      <c r="HCB15" s="212"/>
      <c r="HCC15" s="212"/>
      <c r="HCD15" s="212"/>
      <c r="HCE15" s="212"/>
      <c r="HCF15" s="212"/>
      <c r="HCG15" s="212"/>
      <c r="HCH15" s="212"/>
      <c r="HCI15" s="212"/>
      <c r="HCJ15" s="212"/>
      <c r="HCK15" s="212"/>
      <c r="HCL15" s="212"/>
      <c r="HCM15" s="212"/>
      <c r="HCN15" s="212"/>
      <c r="HCO15" s="212"/>
      <c r="HCP15" s="212"/>
      <c r="HCQ15" s="212"/>
      <c r="HCR15" s="212"/>
      <c r="HCS15" s="212"/>
      <c r="HCT15" s="212"/>
      <c r="HCU15" s="212"/>
      <c r="HCV15" s="212"/>
      <c r="HCW15" s="212"/>
      <c r="HCX15" s="212"/>
      <c r="HCY15" s="212"/>
      <c r="HCZ15" s="212"/>
      <c r="HDA15" s="212"/>
      <c r="HDB15" s="212"/>
      <c r="HDC15" s="212"/>
      <c r="HDD15" s="212"/>
      <c r="HDE15" s="212"/>
      <c r="HDF15" s="212"/>
      <c r="HDG15" s="212"/>
      <c r="HDH15" s="212"/>
      <c r="HDI15" s="212"/>
      <c r="HDJ15" s="212"/>
      <c r="HDK15" s="212"/>
      <c r="HDL15" s="212"/>
      <c r="HDM15" s="212"/>
      <c r="HDN15" s="212"/>
      <c r="HDO15" s="212"/>
      <c r="HDP15" s="212"/>
      <c r="HDQ15" s="212"/>
      <c r="HDR15" s="212"/>
      <c r="HDS15" s="212"/>
      <c r="HDT15" s="212"/>
      <c r="HDU15" s="212"/>
      <c r="HDV15" s="212"/>
      <c r="HDW15" s="212"/>
      <c r="HDX15" s="212"/>
      <c r="HDY15" s="212"/>
      <c r="HDZ15" s="212"/>
      <c r="HEA15" s="212"/>
      <c r="HEB15" s="212"/>
      <c r="HEC15" s="212"/>
      <c r="HED15" s="212"/>
      <c r="HEE15" s="212"/>
      <c r="HEF15" s="212"/>
      <c r="HEG15" s="212"/>
      <c r="HEH15" s="212"/>
      <c r="HEI15" s="212"/>
      <c r="HEJ15" s="212"/>
      <c r="HEK15" s="212"/>
      <c r="HEL15" s="212"/>
      <c r="HEM15" s="212"/>
      <c r="HEN15" s="212"/>
      <c r="HEO15" s="212"/>
      <c r="HEP15" s="212"/>
      <c r="HEQ15" s="212"/>
      <c r="HER15" s="212"/>
      <c r="HES15" s="212"/>
      <c r="HET15" s="212"/>
      <c r="HEU15" s="212"/>
      <c r="HEV15" s="212"/>
      <c r="HEW15" s="212"/>
      <c r="HEX15" s="212"/>
      <c r="HEY15" s="212"/>
      <c r="HEZ15" s="212"/>
      <c r="HFA15" s="212"/>
      <c r="HFB15" s="212"/>
      <c r="HFC15" s="212"/>
      <c r="HFD15" s="212"/>
      <c r="HFE15" s="212"/>
      <c r="HFF15" s="212"/>
      <c r="HFG15" s="212"/>
      <c r="HFH15" s="212"/>
      <c r="HFI15" s="212"/>
      <c r="HFJ15" s="212"/>
      <c r="HFK15" s="212"/>
      <c r="HFL15" s="212"/>
      <c r="HFM15" s="212"/>
      <c r="HFN15" s="212"/>
      <c r="HFO15" s="212"/>
      <c r="HFP15" s="212"/>
      <c r="HFQ15" s="212"/>
      <c r="HFR15" s="212"/>
      <c r="HFS15" s="212"/>
      <c r="HFT15" s="212"/>
      <c r="HFU15" s="212"/>
      <c r="HFV15" s="212"/>
      <c r="HFW15" s="212"/>
      <c r="HFX15" s="212"/>
      <c r="HFY15" s="212"/>
      <c r="HFZ15" s="212"/>
      <c r="HGA15" s="212"/>
      <c r="HGB15" s="212"/>
      <c r="HGC15" s="212"/>
      <c r="HGD15" s="212"/>
      <c r="HGE15" s="212"/>
      <c r="HGF15" s="212"/>
      <c r="HGG15" s="212"/>
      <c r="HGH15" s="212"/>
      <c r="HGI15" s="212"/>
      <c r="HGJ15" s="212"/>
      <c r="HGK15" s="212"/>
      <c r="HGL15" s="212"/>
      <c r="HGM15" s="212"/>
      <c r="HGN15" s="212"/>
      <c r="HGO15" s="212"/>
      <c r="HGP15" s="212"/>
      <c r="HGQ15" s="212"/>
      <c r="HGR15" s="212"/>
      <c r="HGS15" s="212"/>
      <c r="HGT15" s="212"/>
      <c r="HGU15" s="212"/>
      <c r="HGV15" s="212"/>
      <c r="HGW15" s="212"/>
      <c r="HGX15" s="212"/>
      <c r="HGY15" s="212"/>
      <c r="HGZ15" s="212"/>
      <c r="HHA15" s="212"/>
      <c r="HHB15" s="212"/>
      <c r="HHC15" s="212"/>
      <c r="HHD15" s="212"/>
      <c r="HHE15" s="212"/>
      <c r="HHF15" s="212"/>
      <c r="HHG15" s="212"/>
      <c r="HHH15" s="212"/>
      <c r="HHI15" s="212"/>
      <c r="HHJ15" s="212"/>
      <c r="HHK15" s="212"/>
      <c r="HHL15" s="212"/>
      <c r="HHM15" s="212"/>
      <c r="HHN15" s="212"/>
      <c r="HHO15" s="212"/>
      <c r="HHP15" s="212"/>
      <c r="HHQ15" s="212"/>
      <c r="HHR15" s="212"/>
      <c r="HHS15" s="212"/>
      <c r="HHT15" s="212"/>
      <c r="HHU15" s="212"/>
      <c r="HHV15" s="212"/>
      <c r="HHW15" s="212"/>
      <c r="HHX15" s="212"/>
      <c r="HHY15" s="212"/>
      <c r="HHZ15" s="212"/>
      <c r="HIA15" s="212"/>
      <c r="HIB15" s="212"/>
      <c r="HIC15" s="212"/>
      <c r="HID15" s="212"/>
      <c r="HIE15" s="212"/>
      <c r="HIF15" s="212"/>
      <c r="HIG15" s="212"/>
      <c r="HIH15" s="212"/>
      <c r="HII15" s="212"/>
      <c r="HIJ15" s="212"/>
      <c r="HIK15" s="212"/>
      <c r="HIL15" s="212"/>
      <c r="HIM15" s="212"/>
      <c r="HIN15" s="212"/>
      <c r="HIO15" s="212"/>
      <c r="HIP15" s="212"/>
      <c r="HIQ15" s="212"/>
      <c r="HIR15" s="212"/>
      <c r="HIS15" s="212"/>
      <c r="HIT15" s="212"/>
      <c r="HIU15" s="212"/>
      <c r="HIV15" s="212"/>
      <c r="HIW15" s="212"/>
      <c r="HIX15" s="212"/>
      <c r="HIY15" s="212"/>
      <c r="HIZ15" s="212"/>
      <c r="HJA15" s="212"/>
      <c r="HJB15" s="212"/>
      <c r="HJC15" s="212"/>
      <c r="HJD15" s="212"/>
      <c r="HJE15" s="212"/>
      <c r="HJF15" s="212"/>
      <c r="HJG15" s="212"/>
      <c r="HJH15" s="212"/>
      <c r="HJI15" s="212"/>
      <c r="HJJ15" s="212"/>
      <c r="HJK15" s="212"/>
      <c r="HJL15" s="212"/>
      <c r="HJM15" s="212"/>
      <c r="HJN15" s="212"/>
      <c r="HJO15" s="212"/>
      <c r="HJP15" s="212"/>
      <c r="HJQ15" s="212"/>
      <c r="HJR15" s="212"/>
      <c r="HJS15" s="212"/>
      <c r="HJT15" s="212"/>
      <c r="HJU15" s="212"/>
      <c r="HJV15" s="212"/>
      <c r="HJW15" s="212"/>
      <c r="HJX15" s="212"/>
      <c r="HJY15" s="212"/>
      <c r="HJZ15" s="212"/>
      <c r="HKA15" s="212"/>
      <c r="HKB15" s="212"/>
      <c r="HKC15" s="212"/>
      <c r="HKD15" s="212"/>
      <c r="HKE15" s="212"/>
      <c r="HKF15" s="212"/>
      <c r="HKG15" s="212"/>
      <c r="HKH15" s="212"/>
      <c r="HKI15" s="212"/>
      <c r="HKJ15" s="212"/>
      <c r="HKK15" s="212"/>
      <c r="HKL15" s="212"/>
      <c r="HKM15" s="212"/>
      <c r="HKN15" s="212"/>
      <c r="HKO15" s="212"/>
      <c r="HKP15" s="212"/>
      <c r="HKQ15" s="212"/>
      <c r="HKR15" s="212"/>
      <c r="HKS15" s="212"/>
      <c r="HKT15" s="212"/>
      <c r="HKU15" s="212"/>
      <c r="HKV15" s="212"/>
      <c r="HKW15" s="212"/>
      <c r="HKX15" s="212"/>
      <c r="HKY15" s="212"/>
      <c r="HKZ15" s="212"/>
      <c r="HLA15" s="212"/>
      <c r="HLB15" s="212"/>
      <c r="HLC15" s="212"/>
      <c r="HLD15" s="212"/>
      <c r="HLE15" s="212"/>
      <c r="HLF15" s="212"/>
      <c r="HLG15" s="212"/>
      <c r="HLH15" s="212"/>
      <c r="HLI15" s="212"/>
      <c r="HLJ15" s="212"/>
      <c r="HLK15" s="212"/>
      <c r="HLL15" s="212"/>
      <c r="HLM15" s="212"/>
      <c r="HLN15" s="212"/>
      <c r="HLO15" s="212"/>
      <c r="HLP15" s="212"/>
      <c r="HLQ15" s="212"/>
      <c r="HLR15" s="212"/>
      <c r="HLS15" s="212"/>
      <c r="HLT15" s="212"/>
      <c r="HLU15" s="212"/>
      <c r="HLV15" s="212"/>
      <c r="HLW15" s="212"/>
      <c r="HLX15" s="212"/>
      <c r="HLY15" s="212"/>
      <c r="HLZ15" s="212"/>
      <c r="HMA15" s="212"/>
      <c r="HMB15" s="212"/>
      <c r="HMC15" s="212"/>
      <c r="HMD15" s="212"/>
      <c r="HME15" s="212"/>
      <c r="HMF15" s="212"/>
      <c r="HMG15" s="212"/>
      <c r="HMH15" s="212"/>
      <c r="HMI15" s="212"/>
      <c r="HMJ15" s="212"/>
      <c r="HMK15" s="212"/>
      <c r="HML15" s="212"/>
      <c r="HMM15" s="212"/>
      <c r="HMN15" s="212"/>
      <c r="HMO15" s="212"/>
      <c r="HMP15" s="212"/>
      <c r="HMQ15" s="212"/>
      <c r="HMR15" s="212"/>
      <c r="HMS15" s="212"/>
      <c r="HMT15" s="212"/>
      <c r="HMU15" s="212"/>
      <c r="HMV15" s="212"/>
      <c r="HMW15" s="212"/>
      <c r="HMX15" s="212"/>
      <c r="HMY15" s="212"/>
      <c r="HMZ15" s="212"/>
      <c r="HNA15" s="212"/>
      <c r="HNB15" s="212"/>
      <c r="HNC15" s="212"/>
      <c r="HND15" s="212"/>
      <c r="HNE15" s="212"/>
      <c r="HNF15" s="212"/>
      <c r="HNG15" s="212"/>
      <c r="HNH15" s="212"/>
      <c r="HNI15" s="212"/>
      <c r="HNJ15" s="212"/>
      <c r="HNK15" s="212"/>
      <c r="HNL15" s="212"/>
      <c r="HNM15" s="212"/>
      <c r="HNN15" s="212"/>
      <c r="HNO15" s="212"/>
      <c r="HNP15" s="212"/>
      <c r="HNQ15" s="212"/>
      <c r="HNR15" s="212"/>
      <c r="HNS15" s="212"/>
      <c r="HNT15" s="212"/>
      <c r="HNU15" s="212"/>
      <c r="HNV15" s="212"/>
      <c r="HNW15" s="212"/>
      <c r="HNX15" s="212"/>
      <c r="HNY15" s="212"/>
      <c r="HNZ15" s="212"/>
      <c r="HOA15" s="212"/>
      <c r="HOB15" s="212"/>
      <c r="HOC15" s="212"/>
      <c r="HOD15" s="212"/>
      <c r="HOE15" s="212"/>
      <c r="HOF15" s="212"/>
      <c r="HOG15" s="212"/>
      <c r="HOH15" s="212"/>
      <c r="HOI15" s="212"/>
      <c r="HOJ15" s="212"/>
      <c r="HOK15" s="212"/>
      <c r="HOL15" s="212"/>
      <c r="HOM15" s="212"/>
      <c r="HON15" s="212"/>
      <c r="HOO15" s="212"/>
      <c r="HOP15" s="212"/>
      <c r="HOQ15" s="212"/>
      <c r="HOR15" s="212"/>
      <c r="HOS15" s="212"/>
      <c r="HOT15" s="212"/>
      <c r="HOU15" s="212"/>
      <c r="HOV15" s="212"/>
      <c r="HOW15" s="212"/>
      <c r="HOX15" s="212"/>
      <c r="HOY15" s="212"/>
      <c r="HOZ15" s="212"/>
      <c r="HPA15" s="212"/>
      <c r="HPB15" s="212"/>
      <c r="HPC15" s="212"/>
      <c r="HPD15" s="212"/>
      <c r="HPE15" s="212"/>
      <c r="HPF15" s="212"/>
      <c r="HPG15" s="212"/>
      <c r="HPH15" s="212"/>
      <c r="HPI15" s="212"/>
      <c r="HPJ15" s="212"/>
      <c r="HPK15" s="212"/>
      <c r="HPL15" s="212"/>
      <c r="HPM15" s="212"/>
      <c r="HPN15" s="212"/>
      <c r="HPO15" s="212"/>
      <c r="HPP15" s="212"/>
      <c r="HPQ15" s="212"/>
      <c r="HPR15" s="212"/>
      <c r="HPS15" s="212"/>
      <c r="HPT15" s="212"/>
      <c r="HPU15" s="212"/>
      <c r="HPV15" s="212"/>
      <c r="HPW15" s="212"/>
      <c r="HPX15" s="212"/>
      <c r="HPY15" s="212"/>
      <c r="HPZ15" s="212"/>
      <c r="HQA15" s="212"/>
      <c r="HQB15" s="212"/>
      <c r="HQC15" s="212"/>
      <c r="HQD15" s="212"/>
      <c r="HQE15" s="212"/>
      <c r="HQF15" s="212"/>
      <c r="HQG15" s="212"/>
      <c r="HQH15" s="212"/>
      <c r="HQI15" s="212"/>
      <c r="HQJ15" s="212"/>
      <c r="HQK15" s="212"/>
      <c r="HQL15" s="212"/>
      <c r="HQM15" s="212"/>
      <c r="HQN15" s="212"/>
      <c r="HQO15" s="212"/>
      <c r="HQP15" s="212"/>
      <c r="HQQ15" s="212"/>
      <c r="HQR15" s="212"/>
      <c r="HQS15" s="212"/>
      <c r="HQT15" s="212"/>
      <c r="HQU15" s="212"/>
      <c r="HQV15" s="212"/>
      <c r="HQW15" s="212"/>
      <c r="HQX15" s="212"/>
      <c r="HQY15" s="212"/>
      <c r="HQZ15" s="212"/>
      <c r="HRA15" s="212"/>
      <c r="HRB15" s="212"/>
      <c r="HRC15" s="212"/>
      <c r="HRD15" s="212"/>
      <c r="HRE15" s="212"/>
      <c r="HRF15" s="212"/>
      <c r="HRG15" s="212"/>
      <c r="HRH15" s="212"/>
      <c r="HRI15" s="212"/>
      <c r="HRJ15" s="212"/>
      <c r="HRK15" s="212"/>
      <c r="HRL15" s="212"/>
      <c r="HRM15" s="212"/>
      <c r="HRN15" s="212"/>
      <c r="HRO15" s="212"/>
      <c r="HRP15" s="212"/>
      <c r="HRQ15" s="212"/>
      <c r="HRR15" s="212"/>
      <c r="HRS15" s="212"/>
      <c r="HRT15" s="212"/>
      <c r="HRU15" s="212"/>
      <c r="HRV15" s="212"/>
      <c r="HRW15" s="212"/>
      <c r="HRX15" s="212"/>
      <c r="HRY15" s="212"/>
      <c r="HRZ15" s="212"/>
      <c r="HSA15" s="212"/>
      <c r="HSB15" s="212"/>
      <c r="HSC15" s="212"/>
      <c r="HSD15" s="212"/>
      <c r="HSE15" s="212"/>
      <c r="HSF15" s="212"/>
      <c r="HSG15" s="212"/>
      <c r="HSH15" s="212"/>
      <c r="HSI15" s="212"/>
      <c r="HSJ15" s="212"/>
      <c r="HSK15" s="212"/>
      <c r="HSL15" s="212"/>
      <c r="HSM15" s="212"/>
      <c r="HSN15" s="212"/>
      <c r="HSO15" s="212"/>
      <c r="HSP15" s="212"/>
      <c r="HSQ15" s="212"/>
      <c r="HSR15" s="212"/>
      <c r="HSS15" s="212"/>
      <c r="HST15" s="212"/>
      <c r="HSU15" s="212"/>
      <c r="HSV15" s="212"/>
      <c r="HSW15" s="212"/>
      <c r="HSX15" s="212"/>
      <c r="HSY15" s="212"/>
      <c r="HSZ15" s="212"/>
      <c r="HTA15" s="212"/>
      <c r="HTB15" s="212"/>
      <c r="HTC15" s="212"/>
      <c r="HTD15" s="212"/>
      <c r="HTE15" s="212"/>
      <c r="HTF15" s="212"/>
      <c r="HTG15" s="212"/>
      <c r="HTH15" s="212"/>
      <c r="HTI15" s="212"/>
      <c r="HTJ15" s="212"/>
      <c r="HTK15" s="212"/>
      <c r="HTL15" s="212"/>
      <c r="HTM15" s="212"/>
      <c r="HTN15" s="212"/>
      <c r="HTO15" s="212"/>
      <c r="HTP15" s="212"/>
      <c r="HTQ15" s="212"/>
      <c r="HTR15" s="212"/>
      <c r="HTS15" s="212"/>
      <c r="HTT15" s="212"/>
      <c r="HTU15" s="212"/>
      <c r="HTV15" s="212"/>
      <c r="HTW15" s="212"/>
      <c r="HTX15" s="212"/>
      <c r="HTY15" s="212"/>
      <c r="HTZ15" s="212"/>
      <c r="HUA15" s="212"/>
      <c r="HUB15" s="212"/>
      <c r="HUC15" s="212"/>
      <c r="HUD15" s="212"/>
      <c r="HUE15" s="212"/>
      <c r="HUF15" s="212"/>
      <c r="HUG15" s="212"/>
      <c r="HUH15" s="212"/>
      <c r="HUI15" s="212"/>
      <c r="HUJ15" s="212"/>
      <c r="HUK15" s="212"/>
      <c r="HUL15" s="212"/>
      <c r="HUM15" s="212"/>
      <c r="HUN15" s="212"/>
      <c r="HUO15" s="212"/>
      <c r="HUP15" s="212"/>
      <c r="HUQ15" s="212"/>
      <c r="HUR15" s="212"/>
      <c r="HUS15" s="212"/>
      <c r="HUT15" s="212"/>
      <c r="HUU15" s="212"/>
      <c r="HUV15" s="212"/>
      <c r="HUW15" s="212"/>
      <c r="HUX15" s="212"/>
      <c r="HUY15" s="212"/>
      <c r="HUZ15" s="212"/>
      <c r="HVA15" s="212"/>
      <c r="HVB15" s="212"/>
      <c r="HVC15" s="212"/>
      <c r="HVD15" s="212"/>
      <c r="HVE15" s="212"/>
      <c r="HVF15" s="212"/>
      <c r="HVG15" s="212"/>
      <c r="HVH15" s="212"/>
      <c r="HVI15" s="212"/>
      <c r="HVJ15" s="212"/>
      <c r="HVK15" s="212"/>
      <c r="HVL15" s="212"/>
      <c r="HVM15" s="212"/>
      <c r="HVN15" s="212"/>
      <c r="HVO15" s="212"/>
      <c r="HVP15" s="212"/>
      <c r="HVQ15" s="212"/>
      <c r="HVR15" s="212"/>
      <c r="HVS15" s="212"/>
      <c r="HVT15" s="212"/>
      <c r="HVU15" s="212"/>
      <c r="HVV15" s="212"/>
      <c r="HVW15" s="212"/>
      <c r="HVX15" s="212"/>
      <c r="HVY15" s="212"/>
      <c r="HVZ15" s="212"/>
      <c r="HWA15" s="212"/>
      <c r="HWB15" s="212"/>
      <c r="HWC15" s="212"/>
      <c r="HWD15" s="212"/>
      <c r="HWE15" s="212"/>
      <c r="HWF15" s="212"/>
      <c r="HWG15" s="212"/>
      <c r="HWH15" s="212"/>
      <c r="HWI15" s="212"/>
      <c r="HWJ15" s="212"/>
      <c r="HWK15" s="212"/>
      <c r="HWL15" s="212"/>
      <c r="HWM15" s="212"/>
      <c r="HWN15" s="212"/>
      <c r="HWO15" s="212"/>
      <c r="HWP15" s="212"/>
      <c r="HWQ15" s="212"/>
      <c r="HWR15" s="212"/>
      <c r="HWS15" s="212"/>
      <c r="HWT15" s="212"/>
      <c r="HWU15" s="212"/>
      <c r="HWV15" s="212"/>
      <c r="HWW15" s="212"/>
      <c r="HWX15" s="212"/>
      <c r="HWY15" s="212"/>
      <c r="HWZ15" s="212"/>
      <c r="HXA15" s="212"/>
      <c r="HXB15" s="212"/>
      <c r="HXC15" s="212"/>
      <c r="HXD15" s="212"/>
      <c r="HXE15" s="212"/>
      <c r="HXF15" s="212"/>
      <c r="HXG15" s="212"/>
      <c r="HXH15" s="212"/>
      <c r="HXI15" s="212"/>
      <c r="HXJ15" s="212"/>
      <c r="HXK15" s="212"/>
      <c r="HXL15" s="212"/>
      <c r="HXM15" s="212"/>
      <c r="HXN15" s="212"/>
      <c r="HXO15" s="212"/>
      <c r="HXP15" s="212"/>
      <c r="HXQ15" s="212"/>
      <c r="HXR15" s="212"/>
      <c r="HXS15" s="212"/>
      <c r="HXT15" s="212"/>
      <c r="HXU15" s="212"/>
      <c r="HXV15" s="212"/>
      <c r="HXW15" s="212"/>
      <c r="HXX15" s="212"/>
      <c r="HXY15" s="212"/>
      <c r="HXZ15" s="212"/>
      <c r="HYA15" s="212"/>
      <c r="HYB15" s="212"/>
      <c r="HYC15" s="212"/>
      <c r="HYD15" s="212"/>
      <c r="HYE15" s="212"/>
      <c r="HYF15" s="212"/>
      <c r="HYG15" s="212"/>
      <c r="HYH15" s="212"/>
      <c r="HYI15" s="212"/>
      <c r="HYJ15" s="212"/>
      <c r="HYK15" s="212"/>
      <c r="HYL15" s="212"/>
      <c r="HYM15" s="212"/>
      <c r="HYN15" s="212"/>
      <c r="HYO15" s="212"/>
      <c r="HYP15" s="212"/>
      <c r="HYQ15" s="212"/>
      <c r="HYR15" s="212"/>
      <c r="HYS15" s="212"/>
      <c r="HYT15" s="212"/>
      <c r="HYU15" s="212"/>
      <c r="HYV15" s="212"/>
      <c r="HYW15" s="212"/>
      <c r="HYX15" s="212"/>
      <c r="HYY15" s="212"/>
      <c r="HYZ15" s="212"/>
      <c r="HZA15" s="212"/>
      <c r="HZB15" s="212"/>
      <c r="HZC15" s="212"/>
      <c r="HZD15" s="212"/>
      <c r="HZE15" s="212"/>
      <c r="HZF15" s="212"/>
      <c r="HZG15" s="212"/>
      <c r="HZH15" s="212"/>
      <c r="HZI15" s="212"/>
      <c r="HZJ15" s="212"/>
      <c r="HZK15" s="212"/>
      <c r="HZL15" s="212"/>
      <c r="HZM15" s="212"/>
      <c r="HZN15" s="212"/>
      <c r="HZO15" s="212"/>
      <c r="HZP15" s="212"/>
      <c r="HZQ15" s="212"/>
      <c r="HZR15" s="212"/>
      <c r="HZS15" s="212"/>
      <c r="HZT15" s="212"/>
      <c r="HZU15" s="212"/>
      <c r="HZV15" s="212"/>
      <c r="HZW15" s="212"/>
      <c r="HZX15" s="212"/>
      <c r="HZY15" s="212"/>
      <c r="HZZ15" s="212"/>
      <c r="IAA15" s="212"/>
      <c r="IAB15" s="212"/>
      <c r="IAC15" s="212"/>
      <c r="IAD15" s="212"/>
      <c r="IAE15" s="212"/>
      <c r="IAF15" s="212"/>
      <c r="IAG15" s="212"/>
      <c r="IAH15" s="212"/>
      <c r="IAI15" s="212"/>
      <c r="IAJ15" s="212"/>
      <c r="IAK15" s="212"/>
      <c r="IAL15" s="212"/>
      <c r="IAM15" s="212"/>
      <c r="IAN15" s="212"/>
      <c r="IAO15" s="212"/>
      <c r="IAP15" s="212"/>
      <c r="IAQ15" s="212"/>
      <c r="IAR15" s="212"/>
      <c r="IAS15" s="212"/>
      <c r="IAT15" s="212"/>
      <c r="IAU15" s="212"/>
      <c r="IAV15" s="212"/>
      <c r="IAW15" s="212"/>
      <c r="IAX15" s="212"/>
      <c r="IAY15" s="212"/>
      <c r="IAZ15" s="212"/>
      <c r="IBA15" s="212"/>
      <c r="IBB15" s="212"/>
      <c r="IBC15" s="212"/>
      <c r="IBD15" s="212"/>
      <c r="IBE15" s="212"/>
      <c r="IBF15" s="212"/>
      <c r="IBG15" s="212"/>
      <c r="IBH15" s="212"/>
      <c r="IBI15" s="212"/>
      <c r="IBJ15" s="212"/>
      <c r="IBK15" s="212"/>
      <c r="IBL15" s="212"/>
      <c r="IBM15" s="212"/>
      <c r="IBN15" s="212"/>
      <c r="IBO15" s="212"/>
      <c r="IBP15" s="212"/>
      <c r="IBQ15" s="212"/>
      <c r="IBR15" s="212"/>
      <c r="IBS15" s="212"/>
      <c r="IBT15" s="212"/>
      <c r="IBU15" s="212"/>
      <c r="IBV15" s="212"/>
      <c r="IBW15" s="212"/>
      <c r="IBX15" s="212"/>
      <c r="IBY15" s="212"/>
      <c r="IBZ15" s="212"/>
      <c r="ICA15" s="212"/>
      <c r="ICB15" s="212"/>
      <c r="ICC15" s="212"/>
      <c r="ICD15" s="212"/>
      <c r="ICE15" s="212"/>
      <c r="ICF15" s="212"/>
      <c r="ICG15" s="212"/>
      <c r="ICH15" s="212"/>
      <c r="ICI15" s="212"/>
      <c r="ICJ15" s="212"/>
      <c r="ICK15" s="212"/>
      <c r="ICL15" s="212"/>
      <c r="ICM15" s="212"/>
      <c r="ICN15" s="212"/>
      <c r="ICO15" s="212"/>
      <c r="ICP15" s="212"/>
      <c r="ICQ15" s="212"/>
      <c r="ICR15" s="212"/>
      <c r="ICS15" s="212"/>
      <c r="ICT15" s="212"/>
      <c r="ICU15" s="212"/>
      <c r="ICV15" s="212"/>
      <c r="ICW15" s="212"/>
      <c r="ICX15" s="212"/>
      <c r="ICY15" s="212"/>
      <c r="ICZ15" s="212"/>
      <c r="IDA15" s="212"/>
      <c r="IDB15" s="212"/>
      <c r="IDC15" s="212"/>
      <c r="IDD15" s="212"/>
      <c r="IDE15" s="212"/>
      <c r="IDF15" s="212"/>
      <c r="IDG15" s="212"/>
      <c r="IDH15" s="212"/>
      <c r="IDI15" s="212"/>
      <c r="IDJ15" s="212"/>
      <c r="IDK15" s="212"/>
      <c r="IDL15" s="212"/>
      <c r="IDM15" s="212"/>
      <c r="IDN15" s="212"/>
      <c r="IDO15" s="212"/>
      <c r="IDP15" s="212"/>
      <c r="IDQ15" s="212"/>
      <c r="IDR15" s="212"/>
      <c r="IDS15" s="212"/>
      <c r="IDT15" s="212"/>
      <c r="IDU15" s="212"/>
      <c r="IDV15" s="212"/>
      <c r="IDW15" s="212"/>
      <c r="IDX15" s="212"/>
      <c r="IDY15" s="212"/>
      <c r="IDZ15" s="212"/>
      <c r="IEA15" s="212"/>
      <c r="IEB15" s="212"/>
      <c r="IEC15" s="212"/>
      <c r="IED15" s="212"/>
      <c r="IEE15" s="212"/>
      <c r="IEF15" s="212"/>
      <c r="IEG15" s="212"/>
      <c r="IEH15" s="212"/>
      <c r="IEI15" s="212"/>
      <c r="IEJ15" s="212"/>
      <c r="IEK15" s="212"/>
      <c r="IEL15" s="212"/>
      <c r="IEM15" s="212"/>
      <c r="IEN15" s="212"/>
      <c r="IEO15" s="212"/>
      <c r="IEP15" s="212"/>
      <c r="IEQ15" s="212"/>
      <c r="IER15" s="212"/>
      <c r="IES15" s="212"/>
      <c r="IET15" s="212"/>
      <c r="IEU15" s="212"/>
      <c r="IEV15" s="212"/>
      <c r="IEW15" s="212"/>
      <c r="IEX15" s="212"/>
      <c r="IEY15" s="212"/>
      <c r="IEZ15" s="212"/>
      <c r="IFA15" s="212"/>
      <c r="IFB15" s="212"/>
      <c r="IFC15" s="212"/>
      <c r="IFD15" s="212"/>
      <c r="IFE15" s="212"/>
      <c r="IFF15" s="212"/>
      <c r="IFG15" s="212"/>
      <c r="IFH15" s="212"/>
      <c r="IFI15" s="212"/>
      <c r="IFJ15" s="212"/>
      <c r="IFK15" s="212"/>
      <c r="IFL15" s="212"/>
      <c r="IFM15" s="212"/>
      <c r="IFN15" s="212"/>
      <c r="IFO15" s="212"/>
      <c r="IFP15" s="212"/>
      <c r="IFQ15" s="212"/>
      <c r="IFR15" s="212"/>
      <c r="IFS15" s="212"/>
      <c r="IFT15" s="212"/>
      <c r="IFU15" s="212"/>
      <c r="IFV15" s="212"/>
      <c r="IFW15" s="212"/>
      <c r="IFX15" s="212"/>
      <c r="IFY15" s="212"/>
      <c r="IFZ15" s="212"/>
      <c r="IGA15" s="212"/>
      <c r="IGB15" s="212"/>
      <c r="IGC15" s="212"/>
      <c r="IGD15" s="212"/>
      <c r="IGE15" s="212"/>
      <c r="IGF15" s="212"/>
      <c r="IGG15" s="212"/>
      <c r="IGH15" s="212"/>
      <c r="IGI15" s="212"/>
      <c r="IGJ15" s="212"/>
      <c r="IGK15" s="212"/>
      <c r="IGL15" s="212"/>
      <c r="IGM15" s="212"/>
      <c r="IGN15" s="212"/>
      <c r="IGO15" s="212"/>
      <c r="IGP15" s="212"/>
      <c r="IGQ15" s="212"/>
      <c r="IGR15" s="212"/>
      <c r="IGS15" s="212"/>
      <c r="IGT15" s="212"/>
      <c r="IGU15" s="212"/>
      <c r="IGV15" s="212"/>
      <c r="IGW15" s="212"/>
      <c r="IGX15" s="212"/>
      <c r="IGY15" s="212"/>
      <c r="IGZ15" s="212"/>
      <c r="IHA15" s="212"/>
      <c r="IHB15" s="212"/>
      <c r="IHC15" s="212"/>
      <c r="IHD15" s="212"/>
      <c r="IHE15" s="212"/>
      <c r="IHF15" s="212"/>
      <c r="IHG15" s="212"/>
      <c r="IHH15" s="212"/>
      <c r="IHI15" s="212"/>
      <c r="IHJ15" s="212"/>
      <c r="IHK15" s="212"/>
      <c r="IHL15" s="212"/>
      <c r="IHM15" s="212"/>
      <c r="IHN15" s="212"/>
      <c r="IHO15" s="212"/>
      <c r="IHP15" s="212"/>
      <c r="IHQ15" s="212"/>
      <c r="IHR15" s="212"/>
      <c r="IHS15" s="212"/>
      <c r="IHT15" s="212"/>
      <c r="IHU15" s="212"/>
      <c r="IHV15" s="212"/>
      <c r="IHW15" s="212"/>
      <c r="IHX15" s="212"/>
      <c r="IHY15" s="212"/>
      <c r="IHZ15" s="212"/>
      <c r="IIA15" s="212"/>
      <c r="IIB15" s="212"/>
      <c r="IIC15" s="212"/>
      <c r="IID15" s="212"/>
      <c r="IIE15" s="212"/>
      <c r="IIF15" s="212"/>
      <c r="IIG15" s="212"/>
      <c r="IIH15" s="212"/>
      <c r="III15" s="212"/>
      <c r="IIJ15" s="212"/>
      <c r="IIK15" s="212"/>
      <c r="IIL15" s="212"/>
      <c r="IIM15" s="212"/>
      <c r="IIN15" s="212"/>
      <c r="IIO15" s="212"/>
      <c r="IIP15" s="212"/>
      <c r="IIQ15" s="212"/>
      <c r="IIR15" s="212"/>
      <c r="IIS15" s="212"/>
      <c r="IIT15" s="212"/>
      <c r="IIU15" s="212"/>
      <c r="IIV15" s="212"/>
      <c r="IIW15" s="212"/>
      <c r="IIX15" s="212"/>
      <c r="IIY15" s="212"/>
      <c r="IIZ15" s="212"/>
      <c r="IJA15" s="212"/>
      <c r="IJB15" s="212"/>
      <c r="IJC15" s="212"/>
      <c r="IJD15" s="212"/>
      <c r="IJE15" s="212"/>
      <c r="IJF15" s="212"/>
      <c r="IJG15" s="212"/>
      <c r="IJH15" s="212"/>
      <c r="IJI15" s="212"/>
      <c r="IJJ15" s="212"/>
      <c r="IJK15" s="212"/>
      <c r="IJL15" s="212"/>
      <c r="IJM15" s="212"/>
      <c r="IJN15" s="212"/>
      <c r="IJO15" s="212"/>
      <c r="IJP15" s="212"/>
      <c r="IJQ15" s="212"/>
      <c r="IJR15" s="212"/>
      <c r="IJS15" s="212"/>
      <c r="IJT15" s="212"/>
      <c r="IJU15" s="212"/>
      <c r="IJV15" s="212"/>
      <c r="IJW15" s="212"/>
      <c r="IJX15" s="212"/>
      <c r="IJY15" s="212"/>
      <c r="IJZ15" s="212"/>
      <c r="IKA15" s="212"/>
      <c r="IKB15" s="212"/>
      <c r="IKC15" s="212"/>
      <c r="IKD15" s="212"/>
      <c r="IKE15" s="212"/>
      <c r="IKF15" s="212"/>
      <c r="IKG15" s="212"/>
      <c r="IKH15" s="212"/>
      <c r="IKI15" s="212"/>
      <c r="IKJ15" s="212"/>
      <c r="IKK15" s="212"/>
      <c r="IKL15" s="212"/>
      <c r="IKM15" s="212"/>
      <c r="IKN15" s="212"/>
      <c r="IKO15" s="212"/>
      <c r="IKP15" s="212"/>
      <c r="IKQ15" s="212"/>
      <c r="IKR15" s="212"/>
      <c r="IKS15" s="212"/>
      <c r="IKT15" s="212"/>
      <c r="IKU15" s="212"/>
      <c r="IKV15" s="212"/>
      <c r="IKW15" s="212"/>
      <c r="IKX15" s="212"/>
      <c r="IKY15" s="212"/>
      <c r="IKZ15" s="212"/>
      <c r="ILA15" s="212"/>
      <c r="ILB15" s="212"/>
      <c r="ILC15" s="212"/>
      <c r="ILD15" s="212"/>
      <c r="ILE15" s="212"/>
      <c r="ILF15" s="212"/>
      <c r="ILG15" s="212"/>
      <c r="ILH15" s="212"/>
      <c r="ILI15" s="212"/>
      <c r="ILJ15" s="212"/>
      <c r="ILK15" s="212"/>
      <c r="ILL15" s="212"/>
      <c r="ILM15" s="212"/>
      <c r="ILN15" s="212"/>
      <c r="ILO15" s="212"/>
      <c r="ILP15" s="212"/>
      <c r="ILQ15" s="212"/>
      <c r="ILR15" s="212"/>
      <c r="ILS15" s="212"/>
      <c r="ILT15" s="212"/>
      <c r="ILU15" s="212"/>
      <c r="ILV15" s="212"/>
      <c r="ILW15" s="212"/>
      <c r="ILX15" s="212"/>
      <c r="ILY15" s="212"/>
      <c r="ILZ15" s="212"/>
      <c r="IMA15" s="212"/>
      <c r="IMB15" s="212"/>
      <c r="IMC15" s="212"/>
      <c r="IMD15" s="212"/>
      <c r="IME15" s="212"/>
      <c r="IMF15" s="212"/>
      <c r="IMG15" s="212"/>
      <c r="IMH15" s="212"/>
      <c r="IMI15" s="212"/>
      <c r="IMJ15" s="212"/>
      <c r="IMK15" s="212"/>
      <c r="IML15" s="212"/>
      <c r="IMM15" s="212"/>
      <c r="IMN15" s="212"/>
      <c r="IMO15" s="212"/>
      <c r="IMP15" s="212"/>
      <c r="IMQ15" s="212"/>
      <c r="IMR15" s="212"/>
      <c r="IMS15" s="212"/>
      <c r="IMT15" s="212"/>
      <c r="IMU15" s="212"/>
      <c r="IMV15" s="212"/>
      <c r="IMW15" s="212"/>
      <c r="IMX15" s="212"/>
      <c r="IMY15" s="212"/>
      <c r="IMZ15" s="212"/>
      <c r="INA15" s="212"/>
      <c r="INB15" s="212"/>
      <c r="INC15" s="212"/>
      <c r="IND15" s="212"/>
      <c r="INE15" s="212"/>
      <c r="INF15" s="212"/>
      <c r="ING15" s="212"/>
      <c r="INH15" s="212"/>
      <c r="INI15" s="212"/>
      <c r="INJ15" s="212"/>
      <c r="INK15" s="212"/>
      <c r="INL15" s="212"/>
      <c r="INM15" s="212"/>
      <c r="INN15" s="212"/>
      <c r="INO15" s="212"/>
      <c r="INP15" s="212"/>
      <c r="INQ15" s="212"/>
      <c r="INR15" s="212"/>
      <c r="INS15" s="212"/>
      <c r="INT15" s="212"/>
      <c r="INU15" s="212"/>
      <c r="INV15" s="212"/>
      <c r="INW15" s="212"/>
      <c r="INX15" s="212"/>
      <c r="INY15" s="212"/>
      <c r="INZ15" s="212"/>
      <c r="IOA15" s="212"/>
      <c r="IOB15" s="212"/>
      <c r="IOC15" s="212"/>
      <c r="IOD15" s="212"/>
      <c r="IOE15" s="212"/>
      <c r="IOF15" s="212"/>
      <c r="IOG15" s="212"/>
      <c r="IOH15" s="212"/>
      <c r="IOI15" s="212"/>
      <c r="IOJ15" s="212"/>
      <c r="IOK15" s="212"/>
      <c r="IOL15" s="212"/>
      <c r="IOM15" s="212"/>
      <c r="ION15" s="212"/>
      <c r="IOO15" s="212"/>
      <c r="IOP15" s="212"/>
      <c r="IOQ15" s="212"/>
      <c r="IOR15" s="212"/>
      <c r="IOS15" s="212"/>
      <c r="IOT15" s="212"/>
      <c r="IOU15" s="212"/>
      <c r="IOV15" s="212"/>
      <c r="IOW15" s="212"/>
      <c r="IOX15" s="212"/>
      <c r="IOY15" s="212"/>
      <c r="IOZ15" s="212"/>
      <c r="IPA15" s="212"/>
      <c r="IPB15" s="212"/>
      <c r="IPC15" s="212"/>
      <c r="IPD15" s="212"/>
      <c r="IPE15" s="212"/>
      <c r="IPF15" s="212"/>
      <c r="IPG15" s="212"/>
      <c r="IPH15" s="212"/>
      <c r="IPI15" s="212"/>
      <c r="IPJ15" s="212"/>
      <c r="IPK15" s="212"/>
      <c r="IPL15" s="212"/>
      <c r="IPM15" s="212"/>
      <c r="IPN15" s="212"/>
      <c r="IPO15" s="212"/>
      <c r="IPP15" s="212"/>
      <c r="IPQ15" s="212"/>
      <c r="IPR15" s="212"/>
      <c r="IPS15" s="212"/>
      <c r="IPT15" s="212"/>
      <c r="IPU15" s="212"/>
      <c r="IPV15" s="212"/>
      <c r="IPW15" s="212"/>
      <c r="IPX15" s="212"/>
      <c r="IPY15" s="212"/>
      <c r="IPZ15" s="212"/>
      <c r="IQA15" s="212"/>
      <c r="IQB15" s="212"/>
      <c r="IQC15" s="212"/>
      <c r="IQD15" s="212"/>
      <c r="IQE15" s="212"/>
      <c r="IQF15" s="212"/>
      <c r="IQG15" s="212"/>
      <c r="IQH15" s="212"/>
      <c r="IQI15" s="212"/>
      <c r="IQJ15" s="212"/>
      <c r="IQK15" s="212"/>
      <c r="IQL15" s="212"/>
      <c r="IQM15" s="212"/>
      <c r="IQN15" s="212"/>
      <c r="IQO15" s="212"/>
      <c r="IQP15" s="212"/>
      <c r="IQQ15" s="212"/>
      <c r="IQR15" s="212"/>
      <c r="IQS15" s="212"/>
      <c r="IQT15" s="212"/>
      <c r="IQU15" s="212"/>
      <c r="IQV15" s="212"/>
      <c r="IQW15" s="212"/>
      <c r="IQX15" s="212"/>
      <c r="IQY15" s="212"/>
      <c r="IQZ15" s="212"/>
      <c r="IRA15" s="212"/>
      <c r="IRB15" s="212"/>
      <c r="IRC15" s="212"/>
      <c r="IRD15" s="212"/>
      <c r="IRE15" s="212"/>
      <c r="IRF15" s="212"/>
      <c r="IRG15" s="212"/>
      <c r="IRH15" s="212"/>
      <c r="IRI15" s="212"/>
      <c r="IRJ15" s="212"/>
      <c r="IRK15" s="212"/>
      <c r="IRL15" s="212"/>
      <c r="IRM15" s="212"/>
      <c r="IRN15" s="212"/>
      <c r="IRO15" s="212"/>
      <c r="IRP15" s="212"/>
      <c r="IRQ15" s="212"/>
      <c r="IRR15" s="212"/>
      <c r="IRS15" s="212"/>
      <c r="IRT15" s="212"/>
      <c r="IRU15" s="212"/>
      <c r="IRV15" s="212"/>
      <c r="IRW15" s="212"/>
      <c r="IRX15" s="212"/>
      <c r="IRY15" s="212"/>
      <c r="IRZ15" s="212"/>
      <c r="ISA15" s="212"/>
      <c r="ISB15" s="212"/>
      <c r="ISC15" s="212"/>
      <c r="ISD15" s="212"/>
      <c r="ISE15" s="212"/>
      <c r="ISF15" s="212"/>
      <c r="ISG15" s="212"/>
      <c r="ISH15" s="212"/>
      <c r="ISI15" s="212"/>
      <c r="ISJ15" s="212"/>
      <c r="ISK15" s="212"/>
      <c r="ISL15" s="212"/>
      <c r="ISM15" s="212"/>
      <c r="ISN15" s="212"/>
      <c r="ISO15" s="212"/>
      <c r="ISP15" s="212"/>
      <c r="ISQ15" s="212"/>
      <c r="ISR15" s="212"/>
      <c r="ISS15" s="212"/>
      <c r="IST15" s="212"/>
      <c r="ISU15" s="212"/>
      <c r="ISV15" s="212"/>
      <c r="ISW15" s="212"/>
      <c r="ISX15" s="212"/>
      <c r="ISY15" s="212"/>
      <c r="ISZ15" s="212"/>
      <c r="ITA15" s="212"/>
      <c r="ITB15" s="212"/>
      <c r="ITC15" s="212"/>
      <c r="ITD15" s="212"/>
      <c r="ITE15" s="212"/>
      <c r="ITF15" s="212"/>
      <c r="ITG15" s="212"/>
      <c r="ITH15" s="212"/>
      <c r="ITI15" s="212"/>
      <c r="ITJ15" s="212"/>
      <c r="ITK15" s="212"/>
      <c r="ITL15" s="212"/>
      <c r="ITM15" s="212"/>
      <c r="ITN15" s="212"/>
      <c r="ITO15" s="212"/>
      <c r="ITP15" s="212"/>
      <c r="ITQ15" s="212"/>
      <c r="ITR15" s="212"/>
      <c r="ITS15" s="212"/>
      <c r="ITT15" s="212"/>
      <c r="ITU15" s="212"/>
      <c r="ITV15" s="212"/>
      <c r="ITW15" s="212"/>
      <c r="ITX15" s="212"/>
      <c r="ITY15" s="212"/>
      <c r="ITZ15" s="212"/>
      <c r="IUA15" s="212"/>
      <c r="IUB15" s="212"/>
      <c r="IUC15" s="212"/>
      <c r="IUD15" s="212"/>
      <c r="IUE15" s="212"/>
      <c r="IUF15" s="212"/>
      <c r="IUG15" s="212"/>
      <c r="IUH15" s="212"/>
      <c r="IUI15" s="212"/>
      <c r="IUJ15" s="212"/>
      <c r="IUK15" s="212"/>
      <c r="IUL15" s="212"/>
      <c r="IUM15" s="212"/>
      <c r="IUN15" s="212"/>
      <c r="IUO15" s="212"/>
      <c r="IUP15" s="212"/>
      <c r="IUQ15" s="212"/>
      <c r="IUR15" s="212"/>
      <c r="IUS15" s="212"/>
      <c r="IUT15" s="212"/>
      <c r="IUU15" s="212"/>
      <c r="IUV15" s="212"/>
      <c r="IUW15" s="212"/>
      <c r="IUX15" s="212"/>
      <c r="IUY15" s="212"/>
      <c r="IUZ15" s="212"/>
      <c r="IVA15" s="212"/>
      <c r="IVB15" s="212"/>
      <c r="IVC15" s="212"/>
      <c r="IVD15" s="212"/>
      <c r="IVE15" s="212"/>
      <c r="IVF15" s="212"/>
      <c r="IVG15" s="212"/>
      <c r="IVH15" s="212"/>
      <c r="IVI15" s="212"/>
      <c r="IVJ15" s="212"/>
      <c r="IVK15" s="212"/>
      <c r="IVL15" s="212"/>
      <c r="IVM15" s="212"/>
      <c r="IVN15" s="212"/>
      <c r="IVO15" s="212"/>
      <c r="IVP15" s="212"/>
      <c r="IVQ15" s="212"/>
      <c r="IVR15" s="212"/>
      <c r="IVS15" s="212"/>
      <c r="IVT15" s="212"/>
      <c r="IVU15" s="212"/>
      <c r="IVV15" s="212"/>
      <c r="IVW15" s="212"/>
      <c r="IVX15" s="212"/>
      <c r="IVY15" s="212"/>
      <c r="IVZ15" s="212"/>
      <c r="IWA15" s="212"/>
      <c r="IWB15" s="212"/>
      <c r="IWC15" s="212"/>
      <c r="IWD15" s="212"/>
      <c r="IWE15" s="212"/>
      <c r="IWF15" s="212"/>
      <c r="IWG15" s="212"/>
      <c r="IWH15" s="212"/>
      <c r="IWI15" s="212"/>
      <c r="IWJ15" s="212"/>
      <c r="IWK15" s="212"/>
      <c r="IWL15" s="212"/>
      <c r="IWM15" s="212"/>
      <c r="IWN15" s="212"/>
      <c r="IWO15" s="212"/>
      <c r="IWP15" s="212"/>
      <c r="IWQ15" s="212"/>
      <c r="IWR15" s="212"/>
      <c r="IWS15" s="212"/>
      <c r="IWT15" s="212"/>
      <c r="IWU15" s="212"/>
      <c r="IWV15" s="212"/>
      <c r="IWW15" s="212"/>
      <c r="IWX15" s="212"/>
      <c r="IWY15" s="212"/>
      <c r="IWZ15" s="212"/>
      <c r="IXA15" s="212"/>
      <c r="IXB15" s="212"/>
      <c r="IXC15" s="212"/>
      <c r="IXD15" s="212"/>
      <c r="IXE15" s="212"/>
      <c r="IXF15" s="212"/>
      <c r="IXG15" s="212"/>
      <c r="IXH15" s="212"/>
      <c r="IXI15" s="212"/>
      <c r="IXJ15" s="212"/>
      <c r="IXK15" s="212"/>
      <c r="IXL15" s="212"/>
      <c r="IXM15" s="212"/>
      <c r="IXN15" s="212"/>
      <c r="IXO15" s="212"/>
      <c r="IXP15" s="212"/>
      <c r="IXQ15" s="212"/>
      <c r="IXR15" s="212"/>
      <c r="IXS15" s="212"/>
      <c r="IXT15" s="212"/>
      <c r="IXU15" s="212"/>
      <c r="IXV15" s="212"/>
      <c r="IXW15" s="212"/>
      <c r="IXX15" s="212"/>
      <c r="IXY15" s="212"/>
      <c r="IXZ15" s="212"/>
      <c r="IYA15" s="212"/>
      <c r="IYB15" s="212"/>
      <c r="IYC15" s="212"/>
      <c r="IYD15" s="212"/>
      <c r="IYE15" s="212"/>
      <c r="IYF15" s="212"/>
      <c r="IYG15" s="212"/>
      <c r="IYH15" s="212"/>
      <c r="IYI15" s="212"/>
      <c r="IYJ15" s="212"/>
      <c r="IYK15" s="212"/>
      <c r="IYL15" s="212"/>
      <c r="IYM15" s="212"/>
      <c r="IYN15" s="212"/>
      <c r="IYO15" s="212"/>
      <c r="IYP15" s="212"/>
      <c r="IYQ15" s="212"/>
      <c r="IYR15" s="212"/>
      <c r="IYS15" s="212"/>
      <c r="IYT15" s="212"/>
      <c r="IYU15" s="212"/>
      <c r="IYV15" s="212"/>
      <c r="IYW15" s="212"/>
      <c r="IYX15" s="212"/>
      <c r="IYY15" s="212"/>
      <c r="IYZ15" s="212"/>
      <c r="IZA15" s="212"/>
      <c r="IZB15" s="212"/>
      <c r="IZC15" s="212"/>
      <c r="IZD15" s="212"/>
      <c r="IZE15" s="212"/>
      <c r="IZF15" s="212"/>
      <c r="IZG15" s="212"/>
      <c r="IZH15" s="212"/>
      <c r="IZI15" s="212"/>
      <c r="IZJ15" s="212"/>
      <c r="IZK15" s="212"/>
      <c r="IZL15" s="212"/>
      <c r="IZM15" s="212"/>
      <c r="IZN15" s="212"/>
      <c r="IZO15" s="212"/>
      <c r="IZP15" s="212"/>
      <c r="IZQ15" s="212"/>
      <c r="IZR15" s="212"/>
      <c r="IZS15" s="212"/>
      <c r="IZT15" s="212"/>
      <c r="IZU15" s="212"/>
      <c r="IZV15" s="212"/>
      <c r="IZW15" s="212"/>
      <c r="IZX15" s="212"/>
      <c r="IZY15" s="212"/>
      <c r="IZZ15" s="212"/>
      <c r="JAA15" s="212"/>
      <c r="JAB15" s="212"/>
      <c r="JAC15" s="212"/>
      <c r="JAD15" s="212"/>
      <c r="JAE15" s="212"/>
      <c r="JAF15" s="212"/>
      <c r="JAG15" s="212"/>
      <c r="JAH15" s="212"/>
      <c r="JAI15" s="212"/>
      <c r="JAJ15" s="212"/>
      <c r="JAK15" s="212"/>
      <c r="JAL15" s="212"/>
      <c r="JAM15" s="212"/>
      <c r="JAN15" s="212"/>
      <c r="JAO15" s="212"/>
      <c r="JAP15" s="212"/>
      <c r="JAQ15" s="212"/>
      <c r="JAR15" s="212"/>
      <c r="JAS15" s="212"/>
      <c r="JAT15" s="212"/>
      <c r="JAU15" s="212"/>
      <c r="JAV15" s="212"/>
      <c r="JAW15" s="212"/>
      <c r="JAX15" s="212"/>
      <c r="JAY15" s="212"/>
      <c r="JAZ15" s="212"/>
      <c r="JBA15" s="212"/>
      <c r="JBB15" s="212"/>
      <c r="JBC15" s="212"/>
      <c r="JBD15" s="212"/>
      <c r="JBE15" s="212"/>
      <c r="JBF15" s="212"/>
      <c r="JBG15" s="212"/>
      <c r="JBH15" s="212"/>
      <c r="JBI15" s="212"/>
      <c r="JBJ15" s="212"/>
      <c r="JBK15" s="212"/>
      <c r="JBL15" s="212"/>
      <c r="JBM15" s="212"/>
      <c r="JBN15" s="212"/>
      <c r="JBO15" s="212"/>
      <c r="JBP15" s="212"/>
      <c r="JBQ15" s="212"/>
      <c r="JBR15" s="212"/>
      <c r="JBS15" s="212"/>
      <c r="JBT15" s="212"/>
      <c r="JBU15" s="212"/>
      <c r="JBV15" s="212"/>
      <c r="JBW15" s="212"/>
      <c r="JBX15" s="212"/>
      <c r="JBY15" s="212"/>
      <c r="JBZ15" s="212"/>
      <c r="JCA15" s="212"/>
      <c r="JCB15" s="212"/>
      <c r="JCC15" s="212"/>
      <c r="JCD15" s="212"/>
      <c r="JCE15" s="212"/>
      <c r="JCF15" s="212"/>
      <c r="JCG15" s="212"/>
      <c r="JCH15" s="212"/>
      <c r="JCI15" s="212"/>
      <c r="JCJ15" s="212"/>
      <c r="JCK15" s="212"/>
      <c r="JCL15" s="212"/>
      <c r="JCM15" s="212"/>
      <c r="JCN15" s="212"/>
      <c r="JCO15" s="212"/>
      <c r="JCP15" s="212"/>
      <c r="JCQ15" s="212"/>
      <c r="JCR15" s="212"/>
      <c r="JCS15" s="212"/>
      <c r="JCT15" s="212"/>
      <c r="JCU15" s="212"/>
      <c r="JCV15" s="212"/>
      <c r="JCW15" s="212"/>
      <c r="JCX15" s="212"/>
      <c r="JCY15" s="212"/>
      <c r="JCZ15" s="212"/>
      <c r="JDA15" s="212"/>
      <c r="JDB15" s="212"/>
      <c r="JDC15" s="212"/>
      <c r="JDD15" s="212"/>
      <c r="JDE15" s="212"/>
      <c r="JDF15" s="212"/>
      <c r="JDG15" s="212"/>
      <c r="JDH15" s="212"/>
      <c r="JDI15" s="212"/>
      <c r="JDJ15" s="212"/>
      <c r="JDK15" s="212"/>
      <c r="JDL15" s="212"/>
      <c r="JDM15" s="212"/>
      <c r="JDN15" s="212"/>
      <c r="JDO15" s="212"/>
      <c r="JDP15" s="212"/>
      <c r="JDQ15" s="212"/>
      <c r="JDR15" s="212"/>
      <c r="JDS15" s="212"/>
      <c r="JDT15" s="212"/>
      <c r="JDU15" s="212"/>
      <c r="JDV15" s="212"/>
      <c r="JDW15" s="212"/>
      <c r="JDX15" s="212"/>
      <c r="JDY15" s="212"/>
      <c r="JDZ15" s="212"/>
      <c r="JEA15" s="212"/>
      <c r="JEB15" s="212"/>
      <c r="JEC15" s="212"/>
      <c r="JED15" s="212"/>
      <c r="JEE15" s="212"/>
      <c r="JEF15" s="212"/>
      <c r="JEG15" s="212"/>
      <c r="JEH15" s="212"/>
      <c r="JEI15" s="212"/>
      <c r="JEJ15" s="212"/>
      <c r="JEK15" s="212"/>
      <c r="JEL15" s="212"/>
      <c r="JEM15" s="212"/>
      <c r="JEN15" s="212"/>
      <c r="JEO15" s="212"/>
      <c r="JEP15" s="212"/>
      <c r="JEQ15" s="212"/>
      <c r="JER15" s="212"/>
      <c r="JES15" s="212"/>
      <c r="JET15" s="212"/>
      <c r="JEU15" s="212"/>
      <c r="JEV15" s="212"/>
      <c r="JEW15" s="212"/>
      <c r="JEX15" s="212"/>
      <c r="JEY15" s="212"/>
      <c r="JEZ15" s="212"/>
      <c r="JFA15" s="212"/>
      <c r="JFB15" s="212"/>
      <c r="JFC15" s="212"/>
      <c r="JFD15" s="212"/>
      <c r="JFE15" s="212"/>
      <c r="JFF15" s="212"/>
      <c r="JFG15" s="212"/>
      <c r="JFH15" s="212"/>
      <c r="JFI15" s="212"/>
      <c r="JFJ15" s="212"/>
      <c r="JFK15" s="212"/>
      <c r="JFL15" s="212"/>
      <c r="JFM15" s="212"/>
      <c r="JFN15" s="212"/>
      <c r="JFO15" s="212"/>
      <c r="JFP15" s="212"/>
      <c r="JFQ15" s="212"/>
      <c r="JFR15" s="212"/>
      <c r="JFS15" s="212"/>
      <c r="JFT15" s="212"/>
      <c r="JFU15" s="212"/>
      <c r="JFV15" s="212"/>
      <c r="JFW15" s="212"/>
      <c r="JFX15" s="212"/>
      <c r="JFY15" s="212"/>
      <c r="JFZ15" s="212"/>
      <c r="JGA15" s="212"/>
      <c r="JGB15" s="212"/>
      <c r="JGC15" s="212"/>
      <c r="JGD15" s="212"/>
      <c r="JGE15" s="212"/>
      <c r="JGF15" s="212"/>
      <c r="JGG15" s="212"/>
      <c r="JGH15" s="212"/>
      <c r="JGI15" s="212"/>
      <c r="JGJ15" s="212"/>
      <c r="JGK15" s="212"/>
      <c r="JGL15" s="212"/>
      <c r="JGM15" s="212"/>
      <c r="JGN15" s="212"/>
      <c r="JGO15" s="212"/>
      <c r="JGP15" s="212"/>
      <c r="JGQ15" s="212"/>
      <c r="JGR15" s="212"/>
      <c r="JGS15" s="212"/>
      <c r="JGT15" s="212"/>
      <c r="JGU15" s="212"/>
      <c r="JGV15" s="212"/>
      <c r="JGW15" s="212"/>
      <c r="JGX15" s="212"/>
      <c r="JGY15" s="212"/>
      <c r="JGZ15" s="212"/>
      <c r="JHA15" s="212"/>
      <c r="JHB15" s="212"/>
      <c r="JHC15" s="212"/>
      <c r="JHD15" s="212"/>
      <c r="JHE15" s="212"/>
      <c r="JHF15" s="212"/>
      <c r="JHG15" s="212"/>
      <c r="JHH15" s="212"/>
      <c r="JHI15" s="212"/>
      <c r="JHJ15" s="212"/>
      <c r="JHK15" s="212"/>
      <c r="JHL15" s="212"/>
      <c r="JHM15" s="212"/>
      <c r="JHN15" s="212"/>
      <c r="JHO15" s="212"/>
      <c r="JHP15" s="212"/>
      <c r="JHQ15" s="212"/>
      <c r="JHR15" s="212"/>
      <c r="JHS15" s="212"/>
      <c r="JHT15" s="212"/>
      <c r="JHU15" s="212"/>
      <c r="JHV15" s="212"/>
      <c r="JHW15" s="212"/>
      <c r="JHX15" s="212"/>
      <c r="JHY15" s="212"/>
      <c r="JHZ15" s="212"/>
      <c r="JIA15" s="212"/>
      <c r="JIB15" s="212"/>
      <c r="JIC15" s="212"/>
      <c r="JID15" s="212"/>
      <c r="JIE15" s="212"/>
      <c r="JIF15" s="212"/>
      <c r="JIG15" s="212"/>
      <c r="JIH15" s="212"/>
      <c r="JII15" s="212"/>
      <c r="JIJ15" s="212"/>
      <c r="JIK15" s="212"/>
      <c r="JIL15" s="212"/>
      <c r="JIM15" s="212"/>
      <c r="JIN15" s="212"/>
      <c r="JIO15" s="212"/>
      <c r="JIP15" s="212"/>
      <c r="JIQ15" s="212"/>
      <c r="JIR15" s="212"/>
      <c r="JIS15" s="212"/>
      <c r="JIT15" s="212"/>
      <c r="JIU15" s="212"/>
      <c r="JIV15" s="212"/>
      <c r="JIW15" s="212"/>
      <c r="JIX15" s="212"/>
      <c r="JIY15" s="212"/>
      <c r="JIZ15" s="212"/>
      <c r="JJA15" s="212"/>
      <c r="JJB15" s="212"/>
      <c r="JJC15" s="212"/>
      <c r="JJD15" s="212"/>
      <c r="JJE15" s="212"/>
      <c r="JJF15" s="212"/>
      <c r="JJG15" s="212"/>
      <c r="JJH15" s="212"/>
      <c r="JJI15" s="212"/>
      <c r="JJJ15" s="212"/>
      <c r="JJK15" s="212"/>
      <c r="JJL15" s="212"/>
      <c r="JJM15" s="212"/>
      <c r="JJN15" s="212"/>
      <c r="JJO15" s="212"/>
      <c r="JJP15" s="212"/>
      <c r="JJQ15" s="212"/>
      <c r="JJR15" s="212"/>
      <c r="JJS15" s="212"/>
      <c r="JJT15" s="212"/>
      <c r="JJU15" s="212"/>
      <c r="JJV15" s="212"/>
      <c r="JJW15" s="212"/>
      <c r="JJX15" s="212"/>
      <c r="JJY15" s="212"/>
      <c r="JJZ15" s="212"/>
      <c r="JKA15" s="212"/>
      <c r="JKB15" s="212"/>
      <c r="JKC15" s="212"/>
      <c r="JKD15" s="212"/>
      <c r="JKE15" s="212"/>
      <c r="JKF15" s="212"/>
      <c r="JKG15" s="212"/>
      <c r="JKH15" s="212"/>
      <c r="JKI15" s="212"/>
      <c r="JKJ15" s="212"/>
      <c r="JKK15" s="212"/>
      <c r="JKL15" s="212"/>
      <c r="JKM15" s="212"/>
      <c r="JKN15" s="212"/>
      <c r="JKO15" s="212"/>
      <c r="JKP15" s="212"/>
      <c r="JKQ15" s="212"/>
      <c r="JKR15" s="212"/>
      <c r="JKS15" s="212"/>
      <c r="JKT15" s="212"/>
      <c r="JKU15" s="212"/>
      <c r="JKV15" s="212"/>
      <c r="JKW15" s="212"/>
      <c r="JKX15" s="212"/>
      <c r="JKY15" s="212"/>
      <c r="JKZ15" s="212"/>
      <c r="JLA15" s="212"/>
      <c r="JLB15" s="212"/>
      <c r="JLC15" s="212"/>
      <c r="JLD15" s="212"/>
      <c r="JLE15" s="212"/>
      <c r="JLF15" s="212"/>
      <c r="JLG15" s="212"/>
      <c r="JLH15" s="212"/>
      <c r="JLI15" s="212"/>
      <c r="JLJ15" s="212"/>
      <c r="JLK15" s="212"/>
      <c r="JLL15" s="212"/>
      <c r="JLM15" s="212"/>
      <c r="JLN15" s="212"/>
      <c r="JLO15" s="212"/>
      <c r="JLP15" s="212"/>
      <c r="JLQ15" s="212"/>
      <c r="JLR15" s="212"/>
      <c r="JLS15" s="212"/>
      <c r="JLT15" s="212"/>
      <c r="JLU15" s="212"/>
      <c r="JLV15" s="212"/>
      <c r="JLW15" s="212"/>
      <c r="JLX15" s="212"/>
      <c r="JLY15" s="212"/>
      <c r="JLZ15" s="212"/>
      <c r="JMA15" s="212"/>
      <c r="JMB15" s="212"/>
      <c r="JMC15" s="212"/>
      <c r="JMD15" s="212"/>
      <c r="JME15" s="212"/>
      <c r="JMF15" s="212"/>
      <c r="JMG15" s="212"/>
      <c r="JMH15" s="212"/>
      <c r="JMI15" s="212"/>
      <c r="JMJ15" s="212"/>
      <c r="JMK15" s="212"/>
      <c r="JML15" s="212"/>
      <c r="JMM15" s="212"/>
      <c r="JMN15" s="212"/>
      <c r="JMO15" s="212"/>
      <c r="JMP15" s="212"/>
      <c r="JMQ15" s="212"/>
      <c r="JMR15" s="212"/>
      <c r="JMS15" s="212"/>
      <c r="JMT15" s="212"/>
      <c r="JMU15" s="212"/>
      <c r="JMV15" s="212"/>
      <c r="JMW15" s="212"/>
      <c r="JMX15" s="212"/>
      <c r="JMY15" s="212"/>
      <c r="JMZ15" s="212"/>
      <c r="JNA15" s="212"/>
      <c r="JNB15" s="212"/>
      <c r="JNC15" s="212"/>
      <c r="JND15" s="212"/>
      <c r="JNE15" s="212"/>
      <c r="JNF15" s="212"/>
      <c r="JNG15" s="212"/>
      <c r="JNH15" s="212"/>
      <c r="JNI15" s="212"/>
      <c r="JNJ15" s="212"/>
      <c r="JNK15" s="212"/>
      <c r="JNL15" s="212"/>
      <c r="JNM15" s="212"/>
      <c r="JNN15" s="212"/>
      <c r="JNO15" s="212"/>
      <c r="JNP15" s="212"/>
      <c r="JNQ15" s="212"/>
      <c r="JNR15" s="212"/>
      <c r="JNS15" s="212"/>
      <c r="JNT15" s="212"/>
      <c r="JNU15" s="212"/>
      <c r="JNV15" s="212"/>
      <c r="JNW15" s="212"/>
      <c r="JNX15" s="212"/>
      <c r="JNY15" s="212"/>
      <c r="JNZ15" s="212"/>
      <c r="JOA15" s="212"/>
      <c r="JOB15" s="212"/>
      <c r="JOC15" s="212"/>
      <c r="JOD15" s="212"/>
      <c r="JOE15" s="212"/>
      <c r="JOF15" s="212"/>
      <c r="JOG15" s="212"/>
      <c r="JOH15" s="212"/>
      <c r="JOI15" s="212"/>
      <c r="JOJ15" s="212"/>
      <c r="JOK15" s="212"/>
      <c r="JOL15" s="212"/>
      <c r="JOM15" s="212"/>
      <c r="JON15" s="212"/>
      <c r="JOO15" s="212"/>
      <c r="JOP15" s="212"/>
      <c r="JOQ15" s="212"/>
      <c r="JOR15" s="212"/>
      <c r="JOS15" s="212"/>
      <c r="JOT15" s="212"/>
      <c r="JOU15" s="212"/>
      <c r="JOV15" s="212"/>
      <c r="JOW15" s="212"/>
      <c r="JOX15" s="212"/>
      <c r="JOY15" s="212"/>
      <c r="JOZ15" s="212"/>
      <c r="JPA15" s="212"/>
      <c r="JPB15" s="212"/>
      <c r="JPC15" s="212"/>
      <c r="JPD15" s="212"/>
      <c r="JPE15" s="212"/>
      <c r="JPF15" s="212"/>
      <c r="JPG15" s="212"/>
      <c r="JPH15" s="212"/>
      <c r="JPI15" s="212"/>
      <c r="JPJ15" s="212"/>
      <c r="JPK15" s="212"/>
      <c r="JPL15" s="212"/>
      <c r="JPM15" s="212"/>
      <c r="JPN15" s="212"/>
      <c r="JPO15" s="212"/>
      <c r="JPP15" s="212"/>
      <c r="JPQ15" s="212"/>
      <c r="JPR15" s="212"/>
      <c r="JPS15" s="212"/>
      <c r="JPT15" s="212"/>
      <c r="JPU15" s="212"/>
      <c r="JPV15" s="212"/>
      <c r="JPW15" s="212"/>
      <c r="JPX15" s="212"/>
      <c r="JPY15" s="212"/>
      <c r="JPZ15" s="212"/>
      <c r="JQA15" s="212"/>
      <c r="JQB15" s="212"/>
      <c r="JQC15" s="212"/>
      <c r="JQD15" s="212"/>
      <c r="JQE15" s="212"/>
      <c r="JQF15" s="212"/>
      <c r="JQG15" s="212"/>
      <c r="JQH15" s="212"/>
      <c r="JQI15" s="212"/>
      <c r="JQJ15" s="212"/>
      <c r="JQK15" s="212"/>
      <c r="JQL15" s="212"/>
      <c r="JQM15" s="212"/>
      <c r="JQN15" s="212"/>
      <c r="JQO15" s="212"/>
      <c r="JQP15" s="212"/>
      <c r="JQQ15" s="212"/>
      <c r="JQR15" s="212"/>
      <c r="JQS15" s="212"/>
      <c r="JQT15" s="212"/>
      <c r="JQU15" s="212"/>
      <c r="JQV15" s="212"/>
      <c r="JQW15" s="212"/>
      <c r="JQX15" s="212"/>
      <c r="JQY15" s="212"/>
      <c r="JQZ15" s="212"/>
      <c r="JRA15" s="212"/>
      <c r="JRB15" s="212"/>
      <c r="JRC15" s="212"/>
      <c r="JRD15" s="212"/>
      <c r="JRE15" s="212"/>
      <c r="JRF15" s="212"/>
      <c r="JRG15" s="212"/>
      <c r="JRH15" s="212"/>
      <c r="JRI15" s="212"/>
      <c r="JRJ15" s="212"/>
      <c r="JRK15" s="212"/>
      <c r="JRL15" s="212"/>
      <c r="JRM15" s="212"/>
      <c r="JRN15" s="212"/>
      <c r="JRO15" s="212"/>
      <c r="JRP15" s="212"/>
      <c r="JRQ15" s="212"/>
      <c r="JRR15" s="212"/>
      <c r="JRS15" s="212"/>
      <c r="JRT15" s="212"/>
      <c r="JRU15" s="212"/>
      <c r="JRV15" s="212"/>
      <c r="JRW15" s="212"/>
      <c r="JRX15" s="212"/>
      <c r="JRY15" s="212"/>
      <c r="JRZ15" s="212"/>
      <c r="JSA15" s="212"/>
      <c r="JSB15" s="212"/>
      <c r="JSC15" s="212"/>
      <c r="JSD15" s="212"/>
      <c r="JSE15" s="212"/>
      <c r="JSF15" s="212"/>
      <c r="JSG15" s="212"/>
      <c r="JSH15" s="212"/>
      <c r="JSI15" s="212"/>
      <c r="JSJ15" s="212"/>
      <c r="JSK15" s="212"/>
      <c r="JSL15" s="212"/>
      <c r="JSM15" s="212"/>
      <c r="JSN15" s="212"/>
      <c r="JSO15" s="212"/>
      <c r="JSP15" s="212"/>
      <c r="JSQ15" s="212"/>
      <c r="JSR15" s="212"/>
      <c r="JSS15" s="212"/>
      <c r="JST15" s="212"/>
      <c r="JSU15" s="212"/>
      <c r="JSV15" s="212"/>
      <c r="JSW15" s="212"/>
      <c r="JSX15" s="212"/>
      <c r="JSY15" s="212"/>
      <c r="JSZ15" s="212"/>
      <c r="JTA15" s="212"/>
      <c r="JTB15" s="212"/>
      <c r="JTC15" s="212"/>
      <c r="JTD15" s="212"/>
      <c r="JTE15" s="212"/>
      <c r="JTF15" s="212"/>
      <c r="JTG15" s="212"/>
      <c r="JTH15" s="212"/>
      <c r="JTI15" s="212"/>
      <c r="JTJ15" s="212"/>
      <c r="JTK15" s="212"/>
      <c r="JTL15" s="212"/>
      <c r="JTM15" s="212"/>
      <c r="JTN15" s="212"/>
      <c r="JTO15" s="212"/>
      <c r="JTP15" s="212"/>
      <c r="JTQ15" s="212"/>
      <c r="JTR15" s="212"/>
      <c r="JTS15" s="212"/>
      <c r="JTT15" s="212"/>
      <c r="JTU15" s="212"/>
      <c r="JTV15" s="212"/>
      <c r="JTW15" s="212"/>
      <c r="JTX15" s="212"/>
      <c r="JTY15" s="212"/>
      <c r="JTZ15" s="212"/>
      <c r="JUA15" s="212"/>
      <c r="JUB15" s="212"/>
      <c r="JUC15" s="212"/>
      <c r="JUD15" s="212"/>
      <c r="JUE15" s="212"/>
      <c r="JUF15" s="212"/>
      <c r="JUG15" s="212"/>
      <c r="JUH15" s="212"/>
      <c r="JUI15" s="212"/>
      <c r="JUJ15" s="212"/>
      <c r="JUK15" s="212"/>
      <c r="JUL15" s="212"/>
      <c r="JUM15" s="212"/>
      <c r="JUN15" s="212"/>
      <c r="JUO15" s="212"/>
      <c r="JUP15" s="212"/>
      <c r="JUQ15" s="212"/>
      <c r="JUR15" s="212"/>
      <c r="JUS15" s="212"/>
      <c r="JUT15" s="212"/>
      <c r="JUU15" s="212"/>
      <c r="JUV15" s="212"/>
      <c r="JUW15" s="212"/>
      <c r="JUX15" s="212"/>
      <c r="JUY15" s="212"/>
      <c r="JUZ15" s="212"/>
      <c r="JVA15" s="212"/>
      <c r="JVB15" s="212"/>
      <c r="JVC15" s="212"/>
      <c r="JVD15" s="212"/>
      <c r="JVE15" s="212"/>
      <c r="JVF15" s="212"/>
      <c r="JVG15" s="212"/>
      <c r="JVH15" s="212"/>
      <c r="JVI15" s="212"/>
      <c r="JVJ15" s="212"/>
      <c r="JVK15" s="212"/>
      <c r="JVL15" s="212"/>
      <c r="JVM15" s="212"/>
      <c r="JVN15" s="212"/>
      <c r="JVO15" s="212"/>
      <c r="JVP15" s="212"/>
      <c r="JVQ15" s="212"/>
      <c r="JVR15" s="212"/>
      <c r="JVS15" s="212"/>
      <c r="JVT15" s="212"/>
      <c r="JVU15" s="212"/>
      <c r="JVV15" s="212"/>
      <c r="JVW15" s="212"/>
      <c r="JVX15" s="212"/>
      <c r="JVY15" s="212"/>
      <c r="JVZ15" s="212"/>
      <c r="JWA15" s="212"/>
      <c r="JWB15" s="212"/>
      <c r="JWC15" s="212"/>
      <c r="JWD15" s="212"/>
      <c r="JWE15" s="212"/>
      <c r="JWF15" s="212"/>
      <c r="JWG15" s="212"/>
      <c r="JWH15" s="212"/>
      <c r="JWI15" s="212"/>
      <c r="JWJ15" s="212"/>
      <c r="JWK15" s="212"/>
      <c r="JWL15" s="212"/>
      <c r="JWM15" s="212"/>
      <c r="JWN15" s="212"/>
      <c r="JWO15" s="212"/>
      <c r="JWP15" s="212"/>
      <c r="JWQ15" s="212"/>
      <c r="JWR15" s="212"/>
      <c r="JWS15" s="212"/>
      <c r="JWT15" s="212"/>
      <c r="JWU15" s="212"/>
      <c r="JWV15" s="212"/>
      <c r="JWW15" s="212"/>
      <c r="JWX15" s="212"/>
      <c r="JWY15" s="212"/>
      <c r="JWZ15" s="212"/>
      <c r="JXA15" s="212"/>
      <c r="JXB15" s="212"/>
      <c r="JXC15" s="212"/>
      <c r="JXD15" s="212"/>
      <c r="JXE15" s="212"/>
      <c r="JXF15" s="212"/>
      <c r="JXG15" s="212"/>
      <c r="JXH15" s="212"/>
      <c r="JXI15" s="212"/>
      <c r="JXJ15" s="212"/>
      <c r="JXK15" s="212"/>
      <c r="JXL15" s="212"/>
      <c r="JXM15" s="212"/>
      <c r="JXN15" s="212"/>
      <c r="JXO15" s="212"/>
      <c r="JXP15" s="212"/>
      <c r="JXQ15" s="212"/>
      <c r="JXR15" s="212"/>
      <c r="JXS15" s="212"/>
      <c r="JXT15" s="212"/>
      <c r="JXU15" s="212"/>
      <c r="JXV15" s="212"/>
      <c r="JXW15" s="212"/>
      <c r="JXX15" s="212"/>
      <c r="JXY15" s="212"/>
      <c r="JXZ15" s="212"/>
      <c r="JYA15" s="212"/>
      <c r="JYB15" s="212"/>
      <c r="JYC15" s="212"/>
      <c r="JYD15" s="212"/>
      <c r="JYE15" s="212"/>
      <c r="JYF15" s="212"/>
      <c r="JYG15" s="212"/>
      <c r="JYH15" s="212"/>
      <c r="JYI15" s="212"/>
      <c r="JYJ15" s="212"/>
      <c r="JYK15" s="212"/>
      <c r="JYL15" s="212"/>
      <c r="JYM15" s="212"/>
      <c r="JYN15" s="212"/>
      <c r="JYO15" s="212"/>
      <c r="JYP15" s="212"/>
      <c r="JYQ15" s="212"/>
      <c r="JYR15" s="212"/>
      <c r="JYS15" s="212"/>
      <c r="JYT15" s="212"/>
      <c r="JYU15" s="212"/>
      <c r="JYV15" s="212"/>
      <c r="JYW15" s="212"/>
      <c r="JYX15" s="212"/>
      <c r="JYY15" s="212"/>
      <c r="JYZ15" s="212"/>
      <c r="JZA15" s="212"/>
      <c r="JZB15" s="212"/>
      <c r="JZC15" s="212"/>
      <c r="JZD15" s="212"/>
      <c r="JZE15" s="212"/>
      <c r="JZF15" s="212"/>
      <c r="JZG15" s="212"/>
      <c r="JZH15" s="212"/>
      <c r="JZI15" s="212"/>
      <c r="JZJ15" s="212"/>
      <c r="JZK15" s="212"/>
      <c r="JZL15" s="212"/>
      <c r="JZM15" s="212"/>
      <c r="JZN15" s="212"/>
      <c r="JZO15" s="212"/>
      <c r="JZP15" s="212"/>
      <c r="JZQ15" s="212"/>
      <c r="JZR15" s="212"/>
      <c r="JZS15" s="212"/>
      <c r="JZT15" s="212"/>
      <c r="JZU15" s="212"/>
      <c r="JZV15" s="212"/>
      <c r="JZW15" s="212"/>
      <c r="JZX15" s="212"/>
      <c r="JZY15" s="212"/>
      <c r="JZZ15" s="212"/>
      <c r="KAA15" s="212"/>
      <c r="KAB15" s="212"/>
      <c r="KAC15" s="212"/>
      <c r="KAD15" s="212"/>
      <c r="KAE15" s="212"/>
      <c r="KAF15" s="212"/>
      <c r="KAG15" s="212"/>
      <c r="KAH15" s="212"/>
      <c r="KAI15" s="212"/>
      <c r="KAJ15" s="212"/>
      <c r="KAK15" s="212"/>
      <c r="KAL15" s="212"/>
      <c r="KAM15" s="212"/>
      <c r="KAN15" s="212"/>
      <c r="KAO15" s="212"/>
      <c r="KAP15" s="212"/>
      <c r="KAQ15" s="212"/>
      <c r="KAR15" s="212"/>
      <c r="KAS15" s="212"/>
      <c r="KAT15" s="212"/>
      <c r="KAU15" s="212"/>
      <c r="KAV15" s="212"/>
      <c r="KAW15" s="212"/>
      <c r="KAX15" s="212"/>
      <c r="KAY15" s="212"/>
      <c r="KAZ15" s="212"/>
      <c r="KBA15" s="212"/>
      <c r="KBB15" s="212"/>
      <c r="KBC15" s="212"/>
      <c r="KBD15" s="212"/>
      <c r="KBE15" s="212"/>
      <c r="KBF15" s="212"/>
      <c r="KBG15" s="212"/>
      <c r="KBH15" s="212"/>
      <c r="KBI15" s="212"/>
      <c r="KBJ15" s="212"/>
      <c r="KBK15" s="212"/>
      <c r="KBL15" s="212"/>
      <c r="KBM15" s="212"/>
      <c r="KBN15" s="212"/>
      <c r="KBO15" s="212"/>
      <c r="KBP15" s="212"/>
      <c r="KBQ15" s="212"/>
      <c r="KBR15" s="212"/>
      <c r="KBS15" s="212"/>
      <c r="KBT15" s="212"/>
      <c r="KBU15" s="212"/>
      <c r="KBV15" s="212"/>
      <c r="KBW15" s="212"/>
      <c r="KBX15" s="212"/>
      <c r="KBY15" s="212"/>
      <c r="KBZ15" s="212"/>
      <c r="KCA15" s="212"/>
      <c r="KCB15" s="212"/>
      <c r="KCC15" s="212"/>
      <c r="KCD15" s="212"/>
      <c r="KCE15" s="212"/>
      <c r="KCF15" s="212"/>
      <c r="KCG15" s="212"/>
      <c r="KCH15" s="212"/>
      <c r="KCI15" s="212"/>
      <c r="KCJ15" s="212"/>
      <c r="KCK15" s="212"/>
      <c r="KCL15" s="212"/>
      <c r="KCM15" s="212"/>
      <c r="KCN15" s="212"/>
      <c r="KCO15" s="212"/>
      <c r="KCP15" s="212"/>
      <c r="KCQ15" s="212"/>
      <c r="KCR15" s="212"/>
      <c r="KCS15" s="212"/>
      <c r="KCT15" s="212"/>
      <c r="KCU15" s="212"/>
      <c r="KCV15" s="212"/>
      <c r="KCW15" s="212"/>
      <c r="KCX15" s="212"/>
      <c r="KCY15" s="212"/>
      <c r="KCZ15" s="212"/>
      <c r="KDA15" s="212"/>
      <c r="KDB15" s="212"/>
      <c r="KDC15" s="212"/>
      <c r="KDD15" s="212"/>
      <c r="KDE15" s="212"/>
      <c r="KDF15" s="212"/>
      <c r="KDG15" s="212"/>
      <c r="KDH15" s="212"/>
      <c r="KDI15" s="212"/>
      <c r="KDJ15" s="212"/>
      <c r="KDK15" s="212"/>
      <c r="KDL15" s="212"/>
      <c r="KDM15" s="212"/>
      <c r="KDN15" s="212"/>
      <c r="KDO15" s="212"/>
      <c r="KDP15" s="212"/>
      <c r="KDQ15" s="212"/>
      <c r="KDR15" s="212"/>
      <c r="KDS15" s="212"/>
      <c r="KDT15" s="212"/>
      <c r="KDU15" s="212"/>
      <c r="KDV15" s="212"/>
      <c r="KDW15" s="212"/>
      <c r="KDX15" s="212"/>
      <c r="KDY15" s="212"/>
      <c r="KDZ15" s="212"/>
      <c r="KEA15" s="212"/>
      <c r="KEB15" s="212"/>
      <c r="KEC15" s="212"/>
      <c r="KED15" s="212"/>
      <c r="KEE15" s="212"/>
      <c r="KEF15" s="212"/>
      <c r="KEG15" s="212"/>
      <c r="KEH15" s="212"/>
      <c r="KEI15" s="212"/>
      <c r="KEJ15" s="212"/>
      <c r="KEK15" s="212"/>
      <c r="KEL15" s="212"/>
      <c r="KEM15" s="212"/>
      <c r="KEN15" s="212"/>
      <c r="KEO15" s="212"/>
      <c r="KEP15" s="212"/>
      <c r="KEQ15" s="212"/>
      <c r="KER15" s="212"/>
      <c r="KES15" s="212"/>
      <c r="KET15" s="212"/>
      <c r="KEU15" s="212"/>
      <c r="KEV15" s="212"/>
      <c r="KEW15" s="212"/>
      <c r="KEX15" s="212"/>
      <c r="KEY15" s="212"/>
      <c r="KEZ15" s="212"/>
      <c r="KFA15" s="212"/>
      <c r="KFB15" s="212"/>
      <c r="KFC15" s="212"/>
      <c r="KFD15" s="212"/>
      <c r="KFE15" s="212"/>
      <c r="KFF15" s="212"/>
      <c r="KFG15" s="212"/>
      <c r="KFH15" s="212"/>
      <c r="KFI15" s="212"/>
      <c r="KFJ15" s="212"/>
      <c r="KFK15" s="212"/>
      <c r="KFL15" s="212"/>
      <c r="KFM15" s="212"/>
      <c r="KFN15" s="212"/>
      <c r="KFO15" s="212"/>
      <c r="KFP15" s="212"/>
      <c r="KFQ15" s="212"/>
      <c r="KFR15" s="212"/>
      <c r="KFS15" s="212"/>
      <c r="KFT15" s="212"/>
      <c r="KFU15" s="212"/>
      <c r="KFV15" s="212"/>
      <c r="KFW15" s="212"/>
      <c r="KFX15" s="212"/>
      <c r="KFY15" s="212"/>
      <c r="KFZ15" s="212"/>
      <c r="KGA15" s="212"/>
      <c r="KGB15" s="212"/>
      <c r="KGC15" s="212"/>
      <c r="KGD15" s="212"/>
      <c r="KGE15" s="212"/>
      <c r="KGF15" s="212"/>
      <c r="KGG15" s="212"/>
      <c r="KGH15" s="212"/>
      <c r="KGI15" s="212"/>
      <c r="KGJ15" s="212"/>
      <c r="KGK15" s="212"/>
      <c r="KGL15" s="212"/>
      <c r="KGM15" s="212"/>
      <c r="KGN15" s="212"/>
      <c r="KGO15" s="212"/>
      <c r="KGP15" s="212"/>
      <c r="KGQ15" s="212"/>
      <c r="KGR15" s="212"/>
      <c r="KGS15" s="212"/>
      <c r="KGT15" s="212"/>
      <c r="KGU15" s="212"/>
      <c r="KGV15" s="212"/>
      <c r="KGW15" s="212"/>
      <c r="KGX15" s="212"/>
      <c r="KGY15" s="212"/>
      <c r="KGZ15" s="212"/>
      <c r="KHA15" s="212"/>
      <c r="KHB15" s="212"/>
      <c r="KHC15" s="212"/>
      <c r="KHD15" s="212"/>
      <c r="KHE15" s="212"/>
      <c r="KHF15" s="212"/>
      <c r="KHG15" s="212"/>
      <c r="KHH15" s="212"/>
      <c r="KHI15" s="212"/>
      <c r="KHJ15" s="212"/>
      <c r="KHK15" s="212"/>
      <c r="KHL15" s="212"/>
      <c r="KHM15" s="212"/>
      <c r="KHN15" s="212"/>
      <c r="KHO15" s="212"/>
      <c r="KHP15" s="212"/>
      <c r="KHQ15" s="212"/>
      <c r="KHR15" s="212"/>
      <c r="KHS15" s="212"/>
      <c r="KHT15" s="212"/>
      <c r="KHU15" s="212"/>
      <c r="KHV15" s="212"/>
      <c r="KHW15" s="212"/>
      <c r="KHX15" s="212"/>
      <c r="KHY15" s="212"/>
      <c r="KHZ15" s="212"/>
      <c r="KIA15" s="212"/>
      <c r="KIB15" s="212"/>
      <c r="KIC15" s="212"/>
      <c r="KID15" s="212"/>
      <c r="KIE15" s="212"/>
      <c r="KIF15" s="212"/>
      <c r="KIG15" s="212"/>
      <c r="KIH15" s="212"/>
      <c r="KII15" s="212"/>
      <c r="KIJ15" s="212"/>
      <c r="KIK15" s="212"/>
      <c r="KIL15" s="212"/>
      <c r="KIM15" s="212"/>
      <c r="KIN15" s="212"/>
      <c r="KIO15" s="212"/>
      <c r="KIP15" s="212"/>
      <c r="KIQ15" s="212"/>
      <c r="KIR15" s="212"/>
      <c r="KIS15" s="212"/>
      <c r="KIT15" s="212"/>
      <c r="KIU15" s="212"/>
      <c r="KIV15" s="212"/>
      <c r="KIW15" s="212"/>
      <c r="KIX15" s="212"/>
      <c r="KIY15" s="212"/>
      <c r="KIZ15" s="212"/>
      <c r="KJA15" s="212"/>
      <c r="KJB15" s="212"/>
      <c r="KJC15" s="212"/>
      <c r="KJD15" s="212"/>
      <c r="KJE15" s="212"/>
      <c r="KJF15" s="212"/>
      <c r="KJG15" s="212"/>
      <c r="KJH15" s="212"/>
      <c r="KJI15" s="212"/>
      <c r="KJJ15" s="212"/>
      <c r="KJK15" s="212"/>
      <c r="KJL15" s="212"/>
      <c r="KJM15" s="212"/>
      <c r="KJN15" s="212"/>
      <c r="KJO15" s="212"/>
      <c r="KJP15" s="212"/>
      <c r="KJQ15" s="212"/>
      <c r="KJR15" s="212"/>
      <c r="KJS15" s="212"/>
      <c r="KJT15" s="212"/>
      <c r="KJU15" s="212"/>
      <c r="KJV15" s="212"/>
      <c r="KJW15" s="212"/>
      <c r="KJX15" s="212"/>
      <c r="KJY15" s="212"/>
      <c r="KJZ15" s="212"/>
      <c r="KKA15" s="212"/>
      <c r="KKB15" s="212"/>
      <c r="KKC15" s="212"/>
      <c r="KKD15" s="212"/>
      <c r="KKE15" s="212"/>
      <c r="KKF15" s="212"/>
      <c r="KKG15" s="212"/>
      <c r="KKH15" s="212"/>
      <c r="KKI15" s="212"/>
      <c r="KKJ15" s="212"/>
      <c r="KKK15" s="212"/>
      <c r="KKL15" s="212"/>
      <c r="KKM15" s="212"/>
      <c r="KKN15" s="212"/>
      <c r="KKO15" s="212"/>
      <c r="KKP15" s="212"/>
      <c r="KKQ15" s="212"/>
      <c r="KKR15" s="212"/>
      <c r="KKS15" s="212"/>
      <c r="KKT15" s="212"/>
      <c r="KKU15" s="212"/>
      <c r="KKV15" s="212"/>
      <c r="KKW15" s="212"/>
      <c r="KKX15" s="212"/>
      <c r="KKY15" s="212"/>
      <c r="KKZ15" s="212"/>
      <c r="KLA15" s="212"/>
      <c r="KLB15" s="212"/>
      <c r="KLC15" s="212"/>
      <c r="KLD15" s="212"/>
      <c r="KLE15" s="212"/>
      <c r="KLF15" s="212"/>
      <c r="KLG15" s="212"/>
      <c r="KLH15" s="212"/>
      <c r="KLI15" s="212"/>
      <c r="KLJ15" s="212"/>
      <c r="KLK15" s="212"/>
      <c r="KLL15" s="212"/>
      <c r="KLM15" s="212"/>
      <c r="KLN15" s="212"/>
      <c r="KLO15" s="212"/>
      <c r="KLP15" s="212"/>
      <c r="KLQ15" s="212"/>
      <c r="KLR15" s="212"/>
      <c r="KLS15" s="212"/>
      <c r="KLT15" s="212"/>
      <c r="KLU15" s="212"/>
      <c r="KLV15" s="212"/>
      <c r="KLW15" s="212"/>
      <c r="KLX15" s="212"/>
      <c r="KLY15" s="212"/>
      <c r="KLZ15" s="212"/>
      <c r="KMA15" s="212"/>
      <c r="KMB15" s="212"/>
      <c r="KMC15" s="212"/>
      <c r="KMD15" s="212"/>
      <c r="KME15" s="212"/>
      <c r="KMF15" s="212"/>
      <c r="KMG15" s="212"/>
      <c r="KMH15" s="212"/>
      <c r="KMI15" s="212"/>
      <c r="KMJ15" s="212"/>
      <c r="KMK15" s="212"/>
      <c r="KML15" s="212"/>
      <c r="KMM15" s="212"/>
      <c r="KMN15" s="212"/>
      <c r="KMO15" s="212"/>
      <c r="KMP15" s="212"/>
      <c r="KMQ15" s="212"/>
      <c r="KMR15" s="212"/>
      <c r="KMS15" s="212"/>
      <c r="KMT15" s="212"/>
      <c r="KMU15" s="212"/>
      <c r="KMV15" s="212"/>
      <c r="KMW15" s="212"/>
      <c r="KMX15" s="212"/>
      <c r="KMY15" s="212"/>
      <c r="KMZ15" s="212"/>
      <c r="KNA15" s="212"/>
      <c r="KNB15" s="212"/>
      <c r="KNC15" s="212"/>
      <c r="KND15" s="212"/>
      <c r="KNE15" s="212"/>
      <c r="KNF15" s="212"/>
      <c r="KNG15" s="212"/>
      <c r="KNH15" s="212"/>
      <c r="KNI15" s="212"/>
      <c r="KNJ15" s="212"/>
      <c r="KNK15" s="212"/>
      <c r="KNL15" s="212"/>
      <c r="KNM15" s="212"/>
      <c r="KNN15" s="212"/>
      <c r="KNO15" s="212"/>
      <c r="KNP15" s="212"/>
      <c r="KNQ15" s="212"/>
      <c r="KNR15" s="212"/>
      <c r="KNS15" s="212"/>
      <c r="KNT15" s="212"/>
      <c r="KNU15" s="212"/>
      <c r="KNV15" s="212"/>
      <c r="KNW15" s="212"/>
      <c r="KNX15" s="212"/>
      <c r="KNY15" s="212"/>
      <c r="KNZ15" s="212"/>
      <c r="KOA15" s="212"/>
      <c r="KOB15" s="212"/>
      <c r="KOC15" s="212"/>
      <c r="KOD15" s="212"/>
      <c r="KOE15" s="212"/>
      <c r="KOF15" s="212"/>
      <c r="KOG15" s="212"/>
      <c r="KOH15" s="212"/>
      <c r="KOI15" s="212"/>
      <c r="KOJ15" s="212"/>
      <c r="KOK15" s="212"/>
      <c r="KOL15" s="212"/>
      <c r="KOM15" s="212"/>
      <c r="KON15" s="212"/>
      <c r="KOO15" s="212"/>
      <c r="KOP15" s="212"/>
      <c r="KOQ15" s="212"/>
      <c r="KOR15" s="212"/>
      <c r="KOS15" s="212"/>
      <c r="KOT15" s="212"/>
      <c r="KOU15" s="212"/>
      <c r="KOV15" s="212"/>
      <c r="KOW15" s="212"/>
      <c r="KOX15" s="212"/>
      <c r="KOY15" s="212"/>
      <c r="KOZ15" s="212"/>
      <c r="KPA15" s="212"/>
      <c r="KPB15" s="212"/>
      <c r="KPC15" s="212"/>
      <c r="KPD15" s="212"/>
      <c r="KPE15" s="212"/>
      <c r="KPF15" s="212"/>
      <c r="KPG15" s="212"/>
      <c r="KPH15" s="212"/>
      <c r="KPI15" s="212"/>
      <c r="KPJ15" s="212"/>
      <c r="KPK15" s="212"/>
      <c r="KPL15" s="212"/>
      <c r="KPM15" s="212"/>
      <c r="KPN15" s="212"/>
      <c r="KPO15" s="212"/>
      <c r="KPP15" s="212"/>
      <c r="KPQ15" s="212"/>
      <c r="KPR15" s="212"/>
      <c r="KPS15" s="212"/>
      <c r="KPT15" s="212"/>
      <c r="KPU15" s="212"/>
      <c r="KPV15" s="212"/>
      <c r="KPW15" s="212"/>
      <c r="KPX15" s="212"/>
      <c r="KPY15" s="212"/>
      <c r="KPZ15" s="212"/>
      <c r="KQA15" s="212"/>
      <c r="KQB15" s="212"/>
      <c r="KQC15" s="212"/>
      <c r="KQD15" s="212"/>
      <c r="KQE15" s="212"/>
      <c r="KQF15" s="212"/>
      <c r="KQG15" s="212"/>
      <c r="KQH15" s="212"/>
      <c r="KQI15" s="212"/>
      <c r="KQJ15" s="212"/>
      <c r="KQK15" s="212"/>
      <c r="KQL15" s="212"/>
      <c r="KQM15" s="212"/>
      <c r="KQN15" s="212"/>
      <c r="KQO15" s="212"/>
      <c r="KQP15" s="212"/>
      <c r="KQQ15" s="212"/>
      <c r="KQR15" s="212"/>
      <c r="KQS15" s="212"/>
      <c r="KQT15" s="212"/>
      <c r="KQU15" s="212"/>
      <c r="KQV15" s="212"/>
      <c r="KQW15" s="212"/>
      <c r="KQX15" s="212"/>
      <c r="KQY15" s="212"/>
      <c r="KQZ15" s="212"/>
      <c r="KRA15" s="212"/>
      <c r="KRB15" s="212"/>
      <c r="KRC15" s="212"/>
      <c r="KRD15" s="212"/>
      <c r="KRE15" s="212"/>
      <c r="KRF15" s="212"/>
      <c r="KRG15" s="212"/>
      <c r="KRH15" s="212"/>
      <c r="KRI15" s="212"/>
      <c r="KRJ15" s="212"/>
      <c r="KRK15" s="212"/>
      <c r="KRL15" s="212"/>
      <c r="KRM15" s="212"/>
      <c r="KRN15" s="212"/>
      <c r="KRO15" s="212"/>
      <c r="KRP15" s="212"/>
      <c r="KRQ15" s="212"/>
      <c r="KRR15" s="212"/>
      <c r="KRS15" s="212"/>
      <c r="KRT15" s="212"/>
      <c r="KRU15" s="212"/>
      <c r="KRV15" s="212"/>
      <c r="KRW15" s="212"/>
      <c r="KRX15" s="212"/>
      <c r="KRY15" s="212"/>
      <c r="KRZ15" s="212"/>
      <c r="KSA15" s="212"/>
      <c r="KSB15" s="212"/>
      <c r="KSC15" s="212"/>
      <c r="KSD15" s="212"/>
      <c r="KSE15" s="212"/>
      <c r="KSF15" s="212"/>
      <c r="KSG15" s="212"/>
      <c r="KSH15" s="212"/>
      <c r="KSI15" s="212"/>
      <c r="KSJ15" s="212"/>
      <c r="KSK15" s="212"/>
      <c r="KSL15" s="212"/>
      <c r="KSM15" s="212"/>
      <c r="KSN15" s="212"/>
      <c r="KSO15" s="212"/>
      <c r="KSP15" s="212"/>
      <c r="KSQ15" s="212"/>
      <c r="KSR15" s="212"/>
      <c r="KSS15" s="212"/>
      <c r="KST15" s="212"/>
      <c r="KSU15" s="212"/>
      <c r="KSV15" s="212"/>
      <c r="KSW15" s="212"/>
      <c r="KSX15" s="212"/>
      <c r="KSY15" s="212"/>
      <c r="KSZ15" s="212"/>
      <c r="KTA15" s="212"/>
      <c r="KTB15" s="212"/>
      <c r="KTC15" s="212"/>
      <c r="KTD15" s="212"/>
      <c r="KTE15" s="212"/>
      <c r="KTF15" s="212"/>
      <c r="KTG15" s="212"/>
      <c r="KTH15" s="212"/>
      <c r="KTI15" s="212"/>
      <c r="KTJ15" s="212"/>
      <c r="KTK15" s="212"/>
      <c r="KTL15" s="212"/>
      <c r="KTM15" s="212"/>
      <c r="KTN15" s="212"/>
      <c r="KTO15" s="212"/>
      <c r="KTP15" s="212"/>
      <c r="KTQ15" s="212"/>
      <c r="KTR15" s="212"/>
      <c r="KTS15" s="212"/>
      <c r="KTT15" s="212"/>
      <c r="KTU15" s="212"/>
      <c r="KTV15" s="212"/>
      <c r="KTW15" s="212"/>
      <c r="KTX15" s="212"/>
      <c r="KTY15" s="212"/>
      <c r="KTZ15" s="212"/>
      <c r="KUA15" s="212"/>
      <c r="KUB15" s="212"/>
      <c r="KUC15" s="212"/>
      <c r="KUD15" s="212"/>
      <c r="KUE15" s="212"/>
      <c r="KUF15" s="212"/>
      <c r="KUG15" s="212"/>
      <c r="KUH15" s="212"/>
      <c r="KUI15" s="212"/>
      <c r="KUJ15" s="212"/>
      <c r="KUK15" s="212"/>
      <c r="KUL15" s="212"/>
      <c r="KUM15" s="212"/>
      <c r="KUN15" s="212"/>
      <c r="KUO15" s="212"/>
      <c r="KUP15" s="212"/>
      <c r="KUQ15" s="212"/>
      <c r="KUR15" s="212"/>
      <c r="KUS15" s="212"/>
      <c r="KUT15" s="212"/>
      <c r="KUU15" s="212"/>
      <c r="KUV15" s="212"/>
      <c r="KUW15" s="212"/>
      <c r="KUX15" s="212"/>
      <c r="KUY15" s="212"/>
      <c r="KUZ15" s="212"/>
      <c r="KVA15" s="212"/>
      <c r="KVB15" s="212"/>
      <c r="KVC15" s="212"/>
      <c r="KVD15" s="212"/>
      <c r="KVE15" s="212"/>
      <c r="KVF15" s="212"/>
      <c r="KVG15" s="212"/>
      <c r="KVH15" s="212"/>
      <c r="KVI15" s="212"/>
      <c r="KVJ15" s="212"/>
      <c r="KVK15" s="212"/>
      <c r="KVL15" s="212"/>
      <c r="KVM15" s="212"/>
      <c r="KVN15" s="212"/>
      <c r="KVO15" s="212"/>
      <c r="KVP15" s="212"/>
      <c r="KVQ15" s="212"/>
      <c r="KVR15" s="212"/>
      <c r="KVS15" s="212"/>
      <c r="KVT15" s="212"/>
      <c r="KVU15" s="212"/>
      <c r="KVV15" s="212"/>
      <c r="KVW15" s="212"/>
      <c r="KVX15" s="212"/>
      <c r="KVY15" s="212"/>
      <c r="KVZ15" s="212"/>
      <c r="KWA15" s="212"/>
      <c r="KWB15" s="212"/>
      <c r="KWC15" s="212"/>
      <c r="KWD15" s="212"/>
      <c r="KWE15" s="212"/>
      <c r="KWF15" s="212"/>
      <c r="KWG15" s="212"/>
      <c r="KWH15" s="212"/>
      <c r="KWI15" s="212"/>
      <c r="KWJ15" s="212"/>
      <c r="KWK15" s="212"/>
      <c r="KWL15" s="212"/>
      <c r="KWM15" s="212"/>
      <c r="KWN15" s="212"/>
      <c r="KWO15" s="212"/>
      <c r="KWP15" s="212"/>
      <c r="KWQ15" s="212"/>
      <c r="KWR15" s="212"/>
      <c r="KWS15" s="212"/>
      <c r="KWT15" s="212"/>
      <c r="KWU15" s="212"/>
      <c r="KWV15" s="212"/>
      <c r="KWW15" s="212"/>
      <c r="KWX15" s="212"/>
      <c r="KWY15" s="212"/>
      <c r="KWZ15" s="212"/>
      <c r="KXA15" s="212"/>
      <c r="KXB15" s="212"/>
      <c r="KXC15" s="212"/>
      <c r="KXD15" s="212"/>
      <c r="KXE15" s="212"/>
      <c r="KXF15" s="212"/>
      <c r="KXG15" s="212"/>
      <c r="KXH15" s="212"/>
      <c r="KXI15" s="212"/>
      <c r="KXJ15" s="212"/>
      <c r="KXK15" s="212"/>
      <c r="KXL15" s="212"/>
      <c r="KXM15" s="212"/>
      <c r="KXN15" s="212"/>
      <c r="KXO15" s="212"/>
      <c r="KXP15" s="212"/>
      <c r="KXQ15" s="212"/>
      <c r="KXR15" s="212"/>
      <c r="KXS15" s="212"/>
      <c r="KXT15" s="212"/>
      <c r="KXU15" s="212"/>
      <c r="KXV15" s="212"/>
      <c r="KXW15" s="212"/>
      <c r="KXX15" s="212"/>
      <c r="KXY15" s="212"/>
      <c r="KXZ15" s="212"/>
      <c r="KYA15" s="212"/>
      <c r="KYB15" s="212"/>
      <c r="KYC15" s="212"/>
      <c r="KYD15" s="212"/>
      <c r="KYE15" s="212"/>
      <c r="KYF15" s="212"/>
      <c r="KYG15" s="212"/>
      <c r="KYH15" s="212"/>
      <c r="KYI15" s="212"/>
      <c r="KYJ15" s="212"/>
      <c r="KYK15" s="212"/>
      <c r="KYL15" s="212"/>
      <c r="KYM15" s="212"/>
      <c r="KYN15" s="212"/>
      <c r="KYO15" s="212"/>
      <c r="KYP15" s="212"/>
      <c r="KYQ15" s="212"/>
      <c r="KYR15" s="212"/>
      <c r="KYS15" s="212"/>
      <c r="KYT15" s="212"/>
      <c r="KYU15" s="212"/>
      <c r="KYV15" s="212"/>
      <c r="KYW15" s="212"/>
      <c r="KYX15" s="212"/>
      <c r="KYY15" s="212"/>
      <c r="KYZ15" s="212"/>
      <c r="KZA15" s="212"/>
      <c r="KZB15" s="212"/>
      <c r="KZC15" s="212"/>
      <c r="KZD15" s="212"/>
      <c r="KZE15" s="212"/>
      <c r="KZF15" s="212"/>
      <c r="KZG15" s="212"/>
      <c r="KZH15" s="212"/>
      <c r="KZI15" s="212"/>
      <c r="KZJ15" s="212"/>
      <c r="KZK15" s="212"/>
      <c r="KZL15" s="212"/>
      <c r="KZM15" s="212"/>
      <c r="KZN15" s="212"/>
      <c r="KZO15" s="212"/>
      <c r="KZP15" s="212"/>
      <c r="KZQ15" s="212"/>
      <c r="KZR15" s="212"/>
      <c r="KZS15" s="212"/>
      <c r="KZT15" s="212"/>
      <c r="KZU15" s="212"/>
      <c r="KZV15" s="212"/>
      <c r="KZW15" s="212"/>
      <c r="KZX15" s="212"/>
      <c r="KZY15" s="212"/>
      <c r="KZZ15" s="212"/>
      <c r="LAA15" s="212"/>
      <c r="LAB15" s="212"/>
      <c r="LAC15" s="212"/>
      <c r="LAD15" s="212"/>
      <c r="LAE15" s="212"/>
      <c r="LAF15" s="212"/>
      <c r="LAG15" s="212"/>
      <c r="LAH15" s="212"/>
      <c r="LAI15" s="212"/>
      <c r="LAJ15" s="212"/>
      <c r="LAK15" s="212"/>
      <c r="LAL15" s="212"/>
      <c r="LAM15" s="212"/>
      <c r="LAN15" s="212"/>
      <c r="LAO15" s="212"/>
      <c r="LAP15" s="212"/>
      <c r="LAQ15" s="212"/>
      <c r="LAR15" s="212"/>
      <c r="LAS15" s="212"/>
      <c r="LAT15" s="212"/>
      <c r="LAU15" s="212"/>
      <c r="LAV15" s="212"/>
      <c r="LAW15" s="212"/>
      <c r="LAX15" s="212"/>
      <c r="LAY15" s="212"/>
      <c r="LAZ15" s="212"/>
      <c r="LBA15" s="212"/>
      <c r="LBB15" s="212"/>
      <c r="LBC15" s="212"/>
      <c r="LBD15" s="212"/>
      <c r="LBE15" s="212"/>
      <c r="LBF15" s="212"/>
      <c r="LBG15" s="212"/>
      <c r="LBH15" s="212"/>
      <c r="LBI15" s="212"/>
      <c r="LBJ15" s="212"/>
      <c r="LBK15" s="212"/>
      <c r="LBL15" s="212"/>
      <c r="LBM15" s="212"/>
      <c r="LBN15" s="212"/>
      <c r="LBO15" s="212"/>
      <c r="LBP15" s="212"/>
      <c r="LBQ15" s="212"/>
      <c r="LBR15" s="212"/>
      <c r="LBS15" s="212"/>
      <c r="LBT15" s="212"/>
      <c r="LBU15" s="212"/>
      <c r="LBV15" s="212"/>
      <c r="LBW15" s="212"/>
      <c r="LBX15" s="212"/>
      <c r="LBY15" s="212"/>
      <c r="LBZ15" s="212"/>
      <c r="LCA15" s="212"/>
      <c r="LCB15" s="212"/>
      <c r="LCC15" s="212"/>
      <c r="LCD15" s="212"/>
      <c r="LCE15" s="212"/>
      <c r="LCF15" s="212"/>
      <c r="LCG15" s="212"/>
      <c r="LCH15" s="212"/>
      <c r="LCI15" s="212"/>
      <c r="LCJ15" s="212"/>
      <c r="LCK15" s="212"/>
      <c r="LCL15" s="212"/>
      <c r="LCM15" s="212"/>
      <c r="LCN15" s="212"/>
      <c r="LCO15" s="212"/>
      <c r="LCP15" s="212"/>
      <c r="LCQ15" s="212"/>
      <c r="LCR15" s="212"/>
      <c r="LCS15" s="212"/>
      <c r="LCT15" s="212"/>
      <c r="LCU15" s="212"/>
      <c r="LCV15" s="212"/>
      <c r="LCW15" s="212"/>
      <c r="LCX15" s="212"/>
      <c r="LCY15" s="212"/>
      <c r="LCZ15" s="212"/>
      <c r="LDA15" s="212"/>
      <c r="LDB15" s="212"/>
      <c r="LDC15" s="212"/>
      <c r="LDD15" s="212"/>
      <c r="LDE15" s="212"/>
      <c r="LDF15" s="212"/>
      <c r="LDG15" s="212"/>
      <c r="LDH15" s="212"/>
      <c r="LDI15" s="212"/>
      <c r="LDJ15" s="212"/>
      <c r="LDK15" s="212"/>
      <c r="LDL15" s="212"/>
      <c r="LDM15" s="212"/>
      <c r="LDN15" s="212"/>
      <c r="LDO15" s="212"/>
      <c r="LDP15" s="212"/>
      <c r="LDQ15" s="212"/>
      <c r="LDR15" s="212"/>
      <c r="LDS15" s="212"/>
      <c r="LDT15" s="212"/>
      <c r="LDU15" s="212"/>
      <c r="LDV15" s="212"/>
      <c r="LDW15" s="212"/>
      <c r="LDX15" s="212"/>
      <c r="LDY15" s="212"/>
      <c r="LDZ15" s="212"/>
      <c r="LEA15" s="212"/>
      <c r="LEB15" s="212"/>
      <c r="LEC15" s="212"/>
      <c r="LED15" s="212"/>
      <c r="LEE15" s="212"/>
      <c r="LEF15" s="212"/>
      <c r="LEG15" s="212"/>
      <c r="LEH15" s="212"/>
      <c r="LEI15" s="212"/>
      <c r="LEJ15" s="212"/>
      <c r="LEK15" s="212"/>
      <c r="LEL15" s="212"/>
      <c r="LEM15" s="212"/>
      <c r="LEN15" s="212"/>
      <c r="LEO15" s="212"/>
      <c r="LEP15" s="212"/>
      <c r="LEQ15" s="212"/>
      <c r="LER15" s="212"/>
      <c r="LES15" s="212"/>
      <c r="LET15" s="212"/>
      <c r="LEU15" s="212"/>
      <c r="LEV15" s="212"/>
      <c r="LEW15" s="212"/>
      <c r="LEX15" s="212"/>
      <c r="LEY15" s="212"/>
      <c r="LEZ15" s="212"/>
      <c r="LFA15" s="212"/>
      <c r="LFB15" s="212"/>
      <c r="LFC15" s="212"/>
      <c r="LFD15" s="212"/>
      <c r="LFE15" s="212"/>
      <c r="LFF15" s="212"/>
      <c r="LFG15" s="212"/>
      <c r="LFH15" s="212"/>
      <c r="LFI15" s="212"/>
      <c r="LFJ15" s="212"/>
      <c r="LFK15" s="212"/>
      <c r="LFL15" s="212"/>
      <c r="LFM15" s="212"/>
      <c r="LFN15" s="212"/>
      <c r="LFO15" s="212"/>
      <c r="LFP15" s="212"/>
      <c r="LFQ15" s="212"/>
      <c r="LFR15" s="212"/>
      <c r="LFS15" s="212"/>
      <c r="LFT15" s="212"/>
      <c r="LFU15" s="212"/>
      <c r="LFV15" s="212"/>
      <c r="LFW15" s="212"/>
      <c r="LFX15" s="212"/>
      <c r="LFY15" s="212"/>
      <c r="LFZ15" s="212"/>
      <c r="LGA15" s="212"/>
      <c r="LGB15" s="212"/>
      <c r="LGC15" s="212"/>
      <c r="LGD15" s="212"/>
      <c r="LGE15" s="212"/>
      <c r="LGF15" s="212"/>
      <c r="LGG15" s="212"/>
      <c r="LGH15" s="212"/>
      <c r="LGI15" s="212"/>
      <c r="LGJ15" s="212"/>
      <c r="LGK15" s="212"/>
      <c r="LGL15" s="212"/>
      <c r="LGM15" s="212"/>
      <c r="LGN15" s="212"/>
      <c r="LGO15" s="212"/>
      <c r="LGP15" s="212"/>
      <c r="LGQ15" s="212"/>
      <c r="LGR15" s="212"/>
      <c r="LGS15" s="212"/>
      <c r="LGT15" s="212"/>
      <c r="LGU15" s="212"/>
      <c r="LGV15" s="212"/>
      <c r="LGW15" s="212"/>
      <c r="LGX15" s="212"/>
      <c r="LGY15" s="212"/>
      <c r="LGZ15" s="212"/>
      <c r="LHA15" s="212"/>
      <c r="LHB15" s="212"/>
      <c r="LHC15" s="212"/>
      <c r="LHD15" s="212"/>
      <c r="LHE15" s="212"/>
      <c r="LHF15" s="212"/>
      <c r="LHG15" s="212"/>
      <c r="LHH15" s="212"/>
      <c r="LHI15" s="212"/>
      <c r="LHJ15" s="212"/>
      <c r="LHK15" s="212"/>
      <c r="LHL15" s="212"/>
      <c r="LHM15" s="212"/>
      <c r="LHN15" s="212"/>
      <c r="LHO15" s="212"/>
      <c r="LHP15" s="212"/>
      <c r="LHQ15" s="212"/>
      <c r="LHR15" s="212"/>
      <c r="LHS15" s="212"/>
      <c r="LHT15" s="212"/>
      <c r="LHU15" s="212"/>
      <c r="LHV15" s="212"/>
      <c r="LHW15" s="212"/>
      <c r="LHX15" s="212"/>
      <c r="LHY15" s="212"/>
      <c r="LHZ15" s="212"/>
      <c r="LIA15" s="212"/>
      <c r="LIB15" s="212"/>
      <c r="LIC15" s="212"/>
      <c r="LID15" s="212"/>
      <c r="LIE15" s="212"/>
      <c r="LIF15" s="212"/>
      <c r="LIG15" s="212"/>
      <c r="LIH15" s="212"/>
      <c r="LII15" s="212"/>
      <c r="LIJ15" s="212"/>
      <c r="LIK15" s="212"/>
      <c r="LIL15" s="212"/>
      <c r="LIM15" s="212"/>
      <c r="LIN15" s="212"/>
      <c r="LIO15" s="212"/>
      <c r="LIP15" s="212"/>
      <c r="LIQ15" s="212"/>
      <c r="LIR15" s="212"/>
      <c r="LIS15" s="212"/>
      <c r="LIT15" s="212"/>
      <c r="LIU15" s="212"/>
      <c r="LIV15" s="212"/>
      <c r="LIW15" s="212"/>
      <c r="LIX15" s="212"/>
      <c r="LIY15" s="212"/>
      <c r="LIZ15" s="212"/>
      <c r="LJA15" s="212"/>
      <c r="LJB15" s="212"/>
      <c r="LJC15" s="212"/>
      <c r="LJD15" s="212"/>
      <c r="LJE15" s="212"/>
      <c r="LJF15" s="212"/>
      <c r="LJG15" s="212"/>
      <c r="LJH15" s="212"/>
      <c r="LJI15" s="212"/>
      <c r="LJJ15" s="212"/>
      <c r="LJK15" s="212"/>
      <c r="LJL15" s="212"/>
      <c r="LJM15" s="212"/>
      <c r="LJN15" s="212"/>
      <c r="LJO15" s="212"/>
      <c r="LJP15" s="212"/>
      <c r="LJQ15" s="212"/>
      <c r="LJR15" s="212"/>
      <c r="LJS15" s="212"/>
      <c r="LJT15" s="212"/>
      <c r="LJU15" s="212"/>
      <c r="LJV15" s="212"/>
      <c r="LJW15" s="212"/>
      <c r="LJX15" s="212"/>
      <c r="LJY15" s="212"/>
      <c r="LJZ15" s="212"/>
      <c r="LKA15" s="212"/>
      <c r="LKB15" s="212"/>
      <c r="LKC15" s="212"/>
      <c r="LKD15" s="212"/>
      <c r="LKE15" s="212"/>
      <c r="LKF15" s="212"/>
      <c r="LKG15" s="212"/>
      <c r="LKH15" s="212"/>
      <c r="LKI15" s="212"/>
      <c r="LKJ15" s="212"/>
      <c r="LKK15" s="212"/>
      <c r="LKL15" s="212"/>
      <c r="LKM15" s="212"/>
      <c r="LKN15" s="212"/>
      <c r="LKO15" s="212"/>
      <c r="LKP15" s="212"/>
      <c r="LKQ15" s="212"/>
      <c r="LKR15" s="212"/>
      <c r="LKS15" s="212"/>
      <c r="LKT15" s="212"/>
      <c r="LKU15" s="212"/>
      <c r="LKV15" s="212"/>
      <c r="LKW15" s="212"/>
      <c r="LKX15" s="212"/>
      <c r="LKY15" s="212"/>
      <c r="LKZ15" s="212"/>
      <c r="LLA15" s="212"/>
      <c r="LLB15" s="212"/>
      <c r="LLC15" s="212"/>
      <c r="LLD15" s="212"/>
      <c r="LLE15" s="212"/>
      <c r="LLF15" s="212"/>
      <c r="LLG15" s="212"/>
      <c r="LLH15" s="212"/>
      <c r="LLI15" s="212"/>
      <c r="LLJ15" s="212"/>
      <c r="LLK15" s="212"/>
      <c r="LLL15" s="212"/>
      <c r="LLM15" s="212"/>
      <c r="LLN15" s="212"/>
      <c r="LLO15" s="212"/>
      <c r="LLP15" s="212"/>
      <c r="LLQ15" s="212"/>
      <c r="LLR15" s="212"/>
      <c r="LLS15" s="212"/>
      <c r="LLT15" s="212"/>
      <c r="LLU15" s="212"/>
      <c r="LLV15" s="212"/>
      <c r="LLW15" s="212"/>
      <c r="LLX15" s="212"/>
      <c r="LLY15" s="212"/>
      <c r="LLZ15" s="212"/>
      <c r="LMA15" s="212"/>
      <c r="LMB15" s="212"/>
      <c r="LMC15" s="212"/>
      <c r="LMD15" s="212"/>
      <c r="LME15" s="212"/>
      <c r="LMF15" s="212"/>
      <c r="LMG15" s="212"/>
      <c r="LMH15" s="212"/>
      <c r="LMI15" s="212"/>
      <c r="LMJ15" s="212"/>
      <c r="LMK15" s="212"/>
      <c r="LML15" s="212"/>
      <c r="LMM15" s="212"/>
      <c r="LMN15" s="212"/>
      <c r="LMO15" s="212"/>
      <c r="LMP15" s="212"/>
      <c r="LMQ15" s="212"/>
      <c r="LMR15" s="212"/>
      <c r="LMS15" s="212"/>
      <c r="LMT15" s="212"/>
      <c r="LMU15" s="212"/>
      <c r="LMV15" s="212"/>
      <c r="LMW15" s="212"/>
      <c r="LMX15" s="212"/>
      <c r="LMY15" s="212"/>
      <c r="LMZ15" s="212"/>
      <c r="LNA15" s="212"/>
      <c r="LNB15" s="212"/>
      <c r="LNC15" s="212"/>
      <c r="LND15" s="212"/>
      <c r="LNE15" s="212"/>
      <c r="LNF15" s="212"/>
      <c r="LNG15" s="212"/>
      <c r="LNH15" s="212"/>
      <c r="LNI15" s="212"/>
      <c r="LNJ15" s="212"/>
      <c r="LNK15" s="212"/>
      <c r="LNL15" s="212"/>
      <c r="LNM15" s="212"/>
      <c r="LNN15" s="212"/>
      <c r="LNO15" s="212"/>
      <c r="LNP15" s="212"/>
      <c r="LNQ15" s="212"/>
      <c r="LNR15" s="212"/>
      <c r="LNS15" s="212"/>
      <c r="LNT15" s="212"/>
      <c r="LNU15" s="212"/>
      <c r="LNV15" s="212"/>
      <c r="LNW15" s="212"/>
      <c r="LNX15" s="212"/>
      <c r="LNY15" s="212"/>
      <c r="LNZ15" s="212"/>
      <c r="LOA15" s="212"/>
      <c r="LOB15" s="212"/>
      <c r="LOC15" s="212"/>
      <c r="LOD15" s="212"/>
      <c r="LOE15" s="212"/>
      <c r="LOF15" s="212"/>
      <c r="LOG15" s="212"/>
      <c r="LOH15" s="212"/>
      <c r="LOI15" s="212"/>
      <c r="LOJ15" s="212"/>
      <c r="LOK15" s="212"/>
      <c r="LOL15" s="212"/>
      <c r="LOM15" s="212"/>
      <c r="LON15" s="212"/>
      <c r="LOO15" s="212"/>
      <c r="LOP15" s="212"/>
      <c r="LOQ15" s="212"/>
      <c r="LOR15" s="212"/>
      <c r="LOS15" s="212"/>
      <c r="LOT15" s="212"/>
      <c r="LOU15" s="212"/>
      <c r="LOV15" s="212"/>
      <c r="LOW15" s="212"/>
      <c r="LOX15" s="212"/>
      <c r="LOY15" s="212"/>
      <c r="LOZ15" s="212"/>
      <c r="LPA15" s="212"/>
      <c r="LPB15" s="212"/>
      <c r="LPC15" s="212"/>
      <c r="LPD15" s="212"/>
      <c r="LPE15" s="212"/>
      <c r="LPF15" s="212"/>
      <c r="LPG15" s="212"/>
      <c r="LPH15" s="212"/>
      <c r="LPI15" s="212"/>
      <c r="LPJ15" s="212"/>
      <c r="LPK15" s="212"/>
      <c r="LPL15" s="212"/>
      <c r="LPM15" s="212"/>
      <c r="LPN15" s="212"/>
      <c r="LPO15" s="212"/>
      <c r="LPP15" s="212"/>
      <c r="LPQ15" s="212"/>
      <c r="LPR15" s="212"/>
      <c r="LPS15" s="212"/>
      <c r="LPT15" s="212"/>
      <c r="LPU15" s="212"/>
      <c r="LPV15" s="212"/>
      <c r="LPW15" s="212"/>
      <c r="LPX15" s="212"/>
      <c r="LPY15" s="212"/>
      <c r="LPZ15" s="212"/>
      <c r="LQA15" s="212"/>
      <c r="LQB15" s="212"/>
      <c r="LQC15" s="212"/>
      <c r="LQD15" s="212"/>
      <c r="LQE15" s="212"/>
      <c r="LQF15" s="212"/>
      <c r="LQG15" s="212"/>
      <c r="LQH15" s="212"/>
      <c r="LQI15" s="212"/>
      <c r="LQJ15" s="212"/>
      <c r="LQK15" s="212"/>
      <c r="LQL15" s="212"/>
      <c r="LQM15" s="212"/>
      <c r="LQN15" s="212"/>
      <c r="LQO15" s="212"/>
      <c r="LQP15" s="212"/>
      <c r="LQQ15" s="212"/>
      <c r="LQR15" s="212"/>
      <c r="LQS15" s="212"/>
      <c r="LQT15" s="212"/>
      <c r="LQU15" s="212"/>
      <c r="LQV15" s="212"/>
      <c r="LQW15" s="212"/>
      <c r="LQX15" s="212"/>
      <c r="LQY15" s="212"/>
      <c r="LQZ15" s="212"/>
      <c r="LRA15" s="212"/>
      <c r="LRB15" s="212"/>
      <c r="LRC15" s="212"/>
      <c r="LRD15" s="212"/>
      <c r="LRE15" s="212"/>
      <c r="LRF15" s="212"/>
      <c r="LRG15" s="212"/>
      <c r="LRH15" s="212"/>
      <c r="LRI15" s="212"/>
      <c r="LRJ15" s="212"/>
      <c r="LRK15" s="212"/>
      <c r="LRL15" s="212"/>
      <c r="LRM15" s="212"/>
      <c r="LRN15" s="212"/>
      <c r="LRO15" s="212"/>
      <c r="LRP15" s="212"/>
      <c r="LRQ15" s="212"/>
      <c r="LRR15" s="212"/>
      <c r="LRS15" s="212"/>
      <c r="LRT15" s="212"/>
      <c r="LRU15" s="212"/>
      <c r="LRV15" s="212"/>
      <c r="LRW15" s="212"/>
      <c r="LRX15" s="212"/>
      <c r="LRY15" s="212"/>
      <c r="LRZ15" s="212"/>
      <c r="LSA15" s="212"/>
      <c r="LSB15" s="212"/>
      <c r="LSC15" s="212"/>
      <c r="LSD15" s="212"/>
      <c r="LSE15" s="212"/>
      <c r="LSF15" s="212"/>
      <c r="LSG15" s="212"/>
      <c r="LSH15" s="212"/>
      <c r="LSI15" s="212"/>
      <c r="LSJ15" s="212"/>
      <c r="LSK15" s="212"/>
      <c r="LSL15" s="212"/>
      <c r="LSM15" s="212"/>
      <c r="LSN15" s="212"/>
      <c r="LSO15" s="212"/>
      <c r="LSP15" s="212"/>
      <c r="LSQ15" s="212"/>
      <c r="LSR15" s="212"/>
      <c r="LSS15" s="212"/>
      <c r="LST15" s="212"/>
      <c r="LSU15" s="212"/>
      <c r="LSV15" s="212"/>
      <c r="LSW15" s="212"/>
      <c r="LSX15" s="212"/>
      <c r="LSY15" s="212"/>
      <c r="LSZ15" s="212"/>
      <c r="LTA15" s="212"/>
      <c r="LTB15" s="212"/>
      <c r="LTC15" s="212"/>
      <c r="LTD15" s="212"/>
      <c r="LTE15" s="212"/>
      <c r="LTF15" s="212"/>
      <c r="LTG15" s="212"/>
      <c r="LTH15" s="212"/>
      <c r="LTI15" s="212"/>
      <c r="LTJ15" s="212"/>
      <c r="LTK15" s="212"/>
      <c r="LTL15" s="212"/>
      <c r="LTM15" s="212"/>
      <c r="LTN15" s="212"/>
      <c r="LTO15" s="212"/>
      <c r="LTP15" s="212"/>
      <c r="LTQ15" s="212"/>
      <c r="LTR15" s="212"/>
      <c r="LTS15" s="212"/>
      <c r="LTT15" s="212"/>
      <c r="LTU15" s="212"/>
      <c r="LTV15" s="212"/>
      <c r="LTW15" s="212"/>
      <c r="LTX15" s="212"/>
      <c r="LTY15" s="212"/>
      <c r="LTZ15" s="212"/>
      <c r="LUA15" s="212"/>
      <c r="LUB15" s="212"/>
      <c r="LUC15" s="212"/>
      <c r="LUD15" s="212"/>
      <c r="LUE15" s="212"/>
      <c r="LUF15" s="212"/>
      <c r="LUG15" s="212"/>
      <c r="LUH15" s="212"/>
      <c r="LUI15" s="212"/>
      <c r="LUJ15" s="212"/>
      <c r="LUK15" s="212"/>
      <c r="LUL15" s="212"/>
      <c r="LUM15" s="212"/>
      <c r="LUN15" s="212"/>
      <c r="LUO15" s="212"/>
      <c r="LUP15" s="212"/>
      <c r="LUQ15" s="212"/>
      <c r="LUR15" s="212"/>
      <c r="LUS15" s="212"/>
      <c r="LUT15" s="212"/>
      <c r="LUU15" s="212"/>
      <c r="LUV15" s="212"/>
      <c r="LUW15" s="212"/>
      <c r="LUX15" s="212"/>
      <c r="LUY15" s="212"/>
      <c r="LUZ15" s="212"/>
      <c r="LVA15" s="212"/>
      <c r="LVB15" s="212"/>
      <c r="LVC15" s="212"/>
      <c r="LVD15" s="212"/>
      <c r="LVE15" s="212"/>
      <c r="LVF15" s="212"/>
      <c r="LVG15" s="212"/>
      <c r="LVH15" s="212"/>
      <c r="LVI15" s="212"/>
      <c r="LVJ15" s="212"/>
      <c r="LVK15" s="212"/>
      <c r="LVL15" s="212"/>
      <c r="LVM15" s="212"/>
      <c r="LVN15" s="212"/>
      <c r="LVO15" s="212"/>
      <c r="LVP15" s="212"/>
      <c r="LVQ15" s="212"/>
      <c r="LVR15" s="212"/>
      <c r="LVS15" s="212"/>
      <c r="LVT15" s="212"/>
      <c r="LVU15" s="212"/>
      <c r="LVV15" s="212"/>
      <c r="LVW15" s="212"/>
      <c r="LVX15" s="212"/>
      <c r="LVY15" s="212"/>
      <c r="LVZ15" s="212"/>
      <c r="LWA15" s="212"/>
      <c r="LWB15" s="212"/>
      <c r="LWC15" s="212"/>
      <c r="LWD15" s="212"/>
      <c r="LWE15" s="212"/>
      <c r="LWF15" s="212"/>
      <c r="LWG15" s="212"/>
      <c r="LWH15" s="212"/>
      <c r="LWI15" s="212"/>
      <c r="LWJ15" s="212"/>
      <c r="LWK15" s="212"/>
      <c r="LWL15" s="212"/>
      <c r="LWM15" s="212"/>
      <c r="LWN15" s="212"/>
      <c r="LWO15" s="212"/>
      <c r="LWP15" s="212"/>
      <c r="LWQ15" s="212"/>
      <c r="LWR15" s="212"/>
      <c r="LWS15" s="212"/>
      <c r="LWT15" s="212"/>
      <c r="LWU15" s="212"/>
      <c r="LWV15" s="212"/>
      <c r="LWW15" s="212"/>
      <c r="LWX15" s="212"/>
      <c r="LWY15" s="212"/>
      <c r="LWZ15" s="212"/>
      <c r="LXA15" s="212"/>
      <c r="LXB15" s="212"/>
      <c r="LXC15" s="212"/>
      <c r="LXD15" s="212"/>
      <c r="LXE15" s="212"/>
      <c r="LXF15" s="212"/>
      <c r="LXG15" s="212"/>
      <c r="LXH15" s="212"/>
      <c r="LXI15" s="212"/>
      <c r="LXJ15" s="212"/>
      <c r="LXK15" s="212"/>
      <c r="LXL15" s="212"/>
      <c r="LXM15" s="212"/>
      <c r="LXN15" s="212"/>
      <c r="LXO15" s="212"/>
      <c r="LXP15" s="212"/>
      <c r="LXQ15" s="212"/>
      <c r="LXR15" s="212"/>
      <c r="LXS15" s="212"/>
      <c r="LXT15" s="212"/>
      <c r="LXU15" s="212"/>
      <c r="LXV15" s="212"/>
      <c r="LXW15" s="212"/>
      <c r="LXX15" s="212"/>
      <c r="LXY15" s="212"/>
      <c r="LXZ15" s="212"/>
      <c r="LYA15" s="212"/>
      <c r="LYB15" s="212"/>
      <c r="LYC15" s="212"/>
      <c r="LYD15" s="212"/>
      <c r="LYE15" s="212"/>
      <c r="LYF15" s="212"/>
      <c r="LYG15" s="212"/>
      <c r="LYH15" s="212"/>
      <c r="LYI15" s="212"/>
      <c r="LYJ15" s="212"/>
      <c r="LYK15" s="212"/>
      <c r="LYL15" s="212"/>
      <c r="LYM15" s="212"/>
      <c r="LYN15" s="212"/>
      <c r="LYO15" s="212"/>
      <c r="LYP15" s="212"/>
      <c r="LYQ15" s="212"/>
      <c r="LYR15" s="212"/>
      <c r="LYS15" s="212"/>
      <c r="LYT15" s="212"/>
      <c r="LYU15" s="212"/>
      <c r="LYV15" s="212"/>
      <c r="LYW15" s="212"/>
      <c r="LYX15" s="212"/>
      <c r="LYY15" s="212"/>
      <c r="LYZ15" s="212"/>
      <c r="LZA15" s="212"/>
      <c r="LZB15" s="212"/>
      <c r="LZC15" s="212"/>
      <c r="LZD15" s="212"/>
      <c r="LZE15" s="212"/>
      <c r="LZF15" s="212"/>
      <c r="LZG15" s="212"/>
      <c r="LZH15" s="212"/>
      <c r="LZI15" s="212"/>
      <c r="LZJ15" s="212"/>
      <c r="LZK15" s="212"/>
      <c r="LZL15" s="212"/>
      <c r="LZM15" s="212"/>
      <c r="LZN15" s="212"/>
      <c r="LZO15" s="212"/>
      <c r="LZP15" s="212"/>
      <c r="LZQ15" s="212"/>
      <c r="LZR15" s="212"/>
      <c r="LZS15" s="212"/>
      <c r="LZT15" s="212"/>
      <c r="LZU15" s="212"/>
      <c r="LZV15" s="212"/>
      <c r="LZW15" s="212"/>
      <c r="LZX15" s="212"/>
      <c r="LZY15" s="212"/>
      <c r="LZZ15" s="212"/>
      <c r="MAA15" s="212"/>
      <c r="MAB15" s="212"/>
      <c r="MAC15" s="212"/>
      <c r="MAD15" s="212"/>
      <c r="MAE15" s="212"/>
      <c r="MAF15" s="212"/>
      <c r="MAG15" s="212"/>
      <c r="MAH15" s="212"/>
      <c r="MAI15" s="212"/>
      <c r="MAJ15" s="212"/>
      <c r="MAK15" s="212"/>
      <c r="MAL15" s="212"/>
      <c r="MAM15" s="212"/>
      <c r="MAN15" s="212"/>
      <c r="MAO15" s="212"/>
      <c r="MAP15" s="212"/>
      <c r="MAQ15" s="212"/>
      <c r="MAR15" s="212"/>
      <c r="MAS15" s="212"/>
      <c r="MAT15" s="212"/>
      <c r="MAU15" s="212"/>
      <c r="MAV15" s="212"/>
      <c r="MAW15" s="212"/>
      <c r="MAX15" s="212"/>
      <c r="MAY15" s="212"/>
      <c r="MAZ15" s="212"/>
      <c r="MBA15" s="212"/>
      <c r="MBB15" s="212"/>
      <c r="MBC15" s="212"/>
      <c r="MBD15" s="212"/>
      <c r="MBE15" s="212"/>
      <c r="MBF15" s="212"/>
      <c r="MBG15" s="212"/>
      <c r="MBH15" s="212"/>
      <c r="MBI15" s="212"/>
      <c r="MBJ15" s="212"/>
      <c r="MBK15" s="212"/>
      <c r="MBL15" s="212"/>
      <c r="MBM15" s="212"/>
      <c r="MBN15" s="212"/>
      <c r="MBO15" s="212"/>
      <c r="MBP15" s="212"/>
      <c r="MBQ15" s="212"/>
      <c r="MBR15" s="212"/>
      <c r="MBS15" s="212"/>
      <c r="MBT15" s="212"/>
      <c r="MBU15" s="212"/>
      <c r="MBV15" s="212"/>
      <c r="MBW15" s="212"/>
      <c r="MBX15" s="212"/>
      <c r="MBY15" s="212"/>
      <c r="MBZ15" s="212"/>
      <c r="MCA15" s="212"/>
      <c r="MCB15" s="212"/>
      <c r="MCC15" s="212"/>
      <c r="MCD15" s="212"/>
      <c r="MCE15" s="212"/>
      <c r="MCF15" s="212"/>
      <c r="MCG15" s="212"/>
      <c r="MCH15" s="212"/>
      <c r="MCI15" s="212"/>
      <c r="MCJ15" s="212"/>
      <c r="MCK15" s="212"/>
      <c r="MCL15" s="212"/>
      <c r="MCM15" s="212"/>
      <c r="MCN15" s="212"/>
      <c r="MCO15" s="212"/>
      <c r="MCP15" s="212"/>
      <c r="MCQ15" s="212"/>
      <c r="MCR15" s="212"/>
      <c r="MCS15" s="212"/>
      <c r="MCT15" s="212"/>
      <c r="MCU15" s="212"/>
      <c r="MCV15" s="212"/>
      <c r="MCW15" s="212"/>
      <c r="MCX15" s="212"/>
      <c r="MCY15" s="212"/>
      <c r="MCZ15" s="212"/>
      <c r="MDA15" s="212"/>
      <c r="MDB15" s="212"/>
      <c r="MDC15" s="212"/>
      <c r="MDD15" s="212"/>
      <c r="MDE15" s="212"/>
      <c r="MDF15" s="212"/>
      <c r="MDG15" s="212"/>
      <c r="MDH15" s="212"/>
      <c r="MDI15" s="212"/>
      <c r="MDJ15" s="212"/>
      <c r="MDK15" s="212"/>
      <c r="MDL15" s="212"/>
      <c r="MDM15" s="212"/>
      <c r="MDN15" s="212"/>
      <c r="MDO15" s="212"/>
      <c r="MDP15" s="212"/>
      <c r="MDQ15" s="212"/>
      <c r="MDR15" s="212"/>
      <c r="MDS15" s="212"/>
      <c r="MDT15" s="212"/>
      <c r="MDU15" s="212"/>
      <c r="MDV15" s="212"/>
      <c r="MDW15" s="212"/>
      <c r="MDX15" s="212"/>
      <c r="MDY15" s="212"/>
      <c r="MDZ15" s="212"/>
      <c r="MEA15" s="212"/>
      <c r="MEB15" s="212"/>
      <c r="MEC15" s="212"/>
      <c r="MED15" s="212"/>
      <c r="MEE15" s="212"/>
      <c r="MEF15" s="212"/>
      <c r="MEG15" s="212"/>
      <c r="MEH15" s="212"/>
      <c r="MEI15" s="212"/>
      <c r="MEJ15" s="212"/>
      <c r="MEK15" s="212"/>
      <c r="MEL15" s="212"/>
      <c r="MEM15" s="212"/>
      <c r="MEN15" s="212"/>
      <c r="MEO15" s="212"/>
      <c r="MEP15" s="212"/>
      <c r="MEQ15" s="212"/>
      <c r="MER15" s="212"/>
      <c r="MES15" s="212"/>
      <c r="MET15" s="212"/>
      <c r="MEU15" s="212"/>
      <c r="MEV15" s="212"/>
      <c r="MEW15" s="212"/>
      <c r="MEX15" s="212"/>
      <c r="MEY15" s="212"/>
      <c r="MEZ15" s="212"/>
      <c r="MFA15" s="212"/>
      <c r="MFB15" s="212"/>
      <c r="MFC15" s="212"/>
      <c r="MFD15" s="212"/>
      <c r="MFE15" s="212"/>
      <c r="MFF15" s="212"/>
      <c r="MFG15" s="212"/>
      <c r="MFH15" s="212"/>
      <c r="MFI15" s="212"/>
      <c r="MFJ15" s="212"/>
      <c r="MFK15" s="212"/>
      <c r="MFL15" s="212"/>
      <c r="MFM15" s="212"/>
      <c r="MFN15" s="212"/>
      <c r="MFO15" s="212"/>
      <c r="MFP15" s="212"/>
      <c r="MFQ15" s="212"/>
      <c r="MFR15" s="212"/>
      <c r="MFS15" s="212"/>
      <c r="MFT15" s="212"/>
      <c r="MFU15" s="212"/>
      <c r="MFV15" s="212"/>
      <c r="MFW15" s="212"/>
      <c r="MFX15" s="212"/>
      <c r="MFY15" s="212"/>
      <c r="MFZ15" s="212"/>
      <c r="MGA15" s="212"/>
      <c r="MGB15" s="212"/>
      <c r="MGC15" s="212"/>
      <c r="MGD15" s="212"/>
      <c r="MGE15" s="212"/>
      <c r="MGF15" s="212"/>
      <c r="MGG15" s="212"/>
      <c r="MGH15" s="212"/>
      <c r="MGI15" s="212"/>
      <c r="MGJ15" s="212"/>
      <c r="MGK15" s="212"/>
      <c r="MGL15" s="212"/>
      <c r="MGM15" s="212"/>
      <c r="MGN15" s="212"/>
      <c r="MGO15" s="212"/>
      <c r="MGP15" s="212"/>
      <c r="MGQ15" s="212"/>
      <c r="MGR15" s="212"/>
      <c r="MGS15" s="212"/>
      <c r="MGT15" s="212"/>
      <c r="MGU15" s="212"/>
      <c r="MGV15" s="212"/>
      <c r="MGW15" s="212"/>
      <c r="MGX15" s="212"/>
      <c r="MGY15" s="212"/>
      <c r="MGZ15" s="212"/>
      <c r="MHA15" s="212"/>
      <c r="MHB15" s="212"/>
      <c r="MHC15" s="212"/>
      <c r="MHD15" s="212"/>
      <c r="MHE15" s="212"/>
      <c r="MHF15" s="212"/>
      <c r="MHG15" s="212"/>
      <c r="MHH15" s="212"/>
      <c r="MHI15" s="212"/>
      <c r="MHJ15" s="212"/>
      <c r="MHK15" s="212"/>
      <c r="MHL15" s="212"/>
      <c r="MHM15" s="212"/>
      <c r="MHN15" s="212"/>
      <c r="MHO15" s="212"/>
      <c r="MHP15" s="212"/>
      <c r="MHQ15" s="212"/>
      <c r="MHR15" s="212"/>
      <c r="MHS15" s="212"/>
      <c r="MHT15" s="212"/>
      <c r="MHU15" s="212"/>
      <c r="MHV15" s="212"/>
      <c r="MHW15" s="212"/>
      <c r="MHX15" s="212"/>
      <c r="MHY15" s="212"/>
      <c r="MHZ15" s="212"/>
      <c r="MIA15" s="212"/>
      <c r="MIB15" s="212"/>
      <c r="MIC15" s="212"/>
      <c r="MID15" s="212"/>
      <c r="MIE15" s="212"/>
      <c r="MIF15" s="212"/>
      <c r="MIG15" s="212"/>
      <c r="MIH15" s="212"/>
      <c r="MII15" s="212"/>
      <c r="MIJ15" s="212"/>
      <c r="MIK15" s="212"/>
      <c r="MIL15" s="212"/>
      <c r="MIM15" s="212"/>
      <c r="MIN15" s="212"/>
      <c r="MIO15" s="212"/>
      <c r="MIP15" s="212"/>
      <c r="MIQ15" s="212"/>
      <c r="MIR15" s="212"/>
      <c r="MIS15" s="212"/>
      <c r="MIT15" s="212"/>
      <c r="MIU15" s="212"/>
      <c r="MIV15" s="212"/>
      <c r="MIW15" s="212"/>
      <c r="MIX15" s="212"/>
      <c r="MIY15" s="212"/>
      <c r="MIZ15" s="212"/>
      <c r="MJA15" s="212"/>
      <c r="MJB15" s="212"/>
      <c r="MJC15" s="212"/>
      <c r="MJD15" s="212"/>
      <c r="MJE15" s="212"/>
      <c r="MJF15" s="212"/>
      <c r="MJG15" s="212"/>
      <c r="MJH15" s="212"/>
      <c r="MJI15" s="212"/>
      <c r="MJJ15" s="212"/>
      <c r="MJK15" s="212"/>
      <c r="MJL15" s="212"/>
      <c r="MJM15" s="212"/>
      <c r="MJN15" s="212"/>
      <c r="MJO15" s="212"/>
      <c r="MJP15" s="212"/>
      <c r="MJQ15" s="212"/>
      <c r="MJR15" s="212"/>
      <c r="MJS15" s="212"/>
      <c r="MJT15" s="212"/>
      <c r="MJU15" s="212"/>
      <c r="MJV15" s="212"/>
      <c r="MJW15" s="212"/>
      <c r="MJX15" s="212"/>
      <c r="MJY15" s="212"/>
      <c r="MJZ15" s="212"/>
      <c r="MKA15" s="212"/>
      <c r="MKB15" s="212"/>
      <c r="MKC15" s="212"/>
      <c r="MKD15" s="212"/>
      <c r="MKE15" s="212"/>
      <c r="MKF15" s="212"/>
      <c r="MKG15" s="212"/>
      <c r="MKH15" s="212"/>
      <c r="MKI15" s="212"/>
      <c r="MKJ15" s="212"/>
      <c r="MKK15" s="212"/>
      <c r="MKL15" s="212"/>
      <c r="MKM15" s="212"/>
      <c r="MKN15" s="212"/>
      <c r="MKO15" s="212"/>
      <c r="MKP15" s="212"/>
      <c r="MKQ15" s="212"/>
      <c r="MKR15" s="212"/>
      <c r="MKS15" s="212"/>
      <c r="MKT15" s="212"/>
      <c r="MKU15" s="212"/>
      <c r="MKV15" s="212"/>
      <c r="MKW15" s="212"/>
      <c r="MKX15" s="212"/>
      <c r="MKY15" s="212"/>
      <c r="MKZ15" s="212"/>
      <c r="MLA15" s="212"/>
      <c r="MLB15" s="212"/>
      <c r="MLC15" s="212"/>
      <c r="MLD15" s="212"/>
      <c r="MLE15" s="212"/>
      <c r="MLF15" s="212"/>
      <c r="MLG15" s="212"/>
      <c r="MLH15" s="212"/>
      <c r="MLI15" s="212"/>
      <c r="MLJ15" s="212"/>
      <c r="MLK15" s="212"/>
      <c r="MLL15" s="212"/>
      <c r="MLM15" s="212"/>
      <c r="MLN15" s="212"/>
      <c r="MLO15" s="212"/>
      <c r="MLP15" s="212"/>
      <c r="MLQ15" s="212"/>
      <c r="MLR15" s="212"/>
      <c r="MLS15" s="212"/>
      <c r="MLT15" s="212"/>
      <c r="MLU15" s="212"/>
      <c r="MLV15" s="212"/>
      <c r="MLW15" s="212"/>
      <c r="MLX15" s="212"/>
      <c r="MLY15" s="212"/>
      <c r="MLZ15" s="212"/>
      <c r="MMA15" s="212"/>
      <c r="MMB15" s="212"/>
      <c r="MMC15" s="212"/>
      <c r="MMD15" s="212"/>
      <c r="MME15" s="212"/>
      <c r="MMF15" s="212"/>
      <c r="MMG15" s="212"/>
      <c r="MMH15" s="212"/>
      <c r="MMI15" s="212"/>
      <c r="MMJ15" s="212"/>
      <c r="MMK15" s="212"/>
      <c r="MML15" s="212"/>
      <c r="MMM15" s="212"/>
      <c r="MMN15" s="212"/>
      <c r="MMO15" s="212"/>
      <c r="MMP15" s="212"/>
      <c r="MMQ15" s="212"/>
      <c r="MMR15" s="212"/>
      <c r="MMS15" s="212"/>
      <c r="MMT15" s="212"/>
      <c r="MMU15" s="212"/>
      <c r="MMV15" s="212"/>
      <c r="MMW15" s="212"/>
      <c r="MMX15" s="212"/>
      <c r="MMY15" s="212"/>
      <c r="MMZ15" s="212"/>
      <c r="MNA15" s="212"/>
      <c r="MNB15" s="212"/>
      <c r="MNC15" s="212"/>
      <c r="MND15" s="212"/>
      <c r="MNE15" s="212"/>
      <c r="MNF15" s="212"/>
      <c r="MNG15" s="212"/>
      <c r="MNH15" s="212"/>
      <c r="MNI15" s="212"/>
      <c r="MNJ15" s="212"/>
      <c r="MNK15" s="212"/>
      <c r="MNL15" s="212"/>
      <c r="MNM15" s="212"/>
      <c r="MNN15" s="212"/>
      <c r="MNO15" s="212"/>
      <c r="MNP15" s="212"/>
      <c r="MNQ15" s="212"/>
      <c r="MNR15" s="212"/>
      <c r="MNS15" s="212"/>
      <c r="MNT15" s="212"/>
      <c r="MNU15" s="212"/>
      <c r="MNV15" s="212"/>
      <c r="MNW15" s="212"/>
      <c r="MNX15" s="212"/>
      <c r="MNY15" s="212"/>
      <c r="MNZ15" s="212"/>
      <c r="MOA15" s="212"/>
      <c r="MOB15" s="212"/>
      <c r="MOC15" s="212"/>
      <c r="MOD15" s="212"/>
      <c r="MOE15" s="212"/>
      <c r="MOF15" s="212"/>
      <c r="MOG15" s="212"/>
      <c r="MOH15" s="212"/>
      <c r="MOI15" s="212"/>
      <c r="MOJ15" s="212"/>
      <c r="MOK15" s="212"/>
      <c r="MOL15" s="212"/>
      <c r="MOM15" s="212"/>
      <c r="MON15" s="212"/>
      <c r="MOO15" s="212"/>
      <c r="MOP15" s="212"/>
      <c r="MOQ15" s="212"/>
      <c r="MOR15" s="212"/>
      <c r="MOS15" s="212"/>
      <c r="MOT15" s="212"/>
      <c r="MOU15" s="212"/>
      <c r="MOV15" s="212"/>
      <c r="MOW15" s="212"/>
      <c r="MOX15" s="212"/>
      <c r="MOY15" s="212"/>
      <c r="MOZ15" s="212"/>
      <c r="MPA15" s="212"/>
      <c r="MPB15" s="212"/>
      <c r="MPC15" s="212"/>
      <c r="MPD15" s="212"/>
      <c r="MPE15" s="212"/>
      <c r="MPF15" s="212"/>
      <c r="MPG15" s="212"/>
      <c r="MPH15" s="212"/>
      <c r="MPI15" s="212"/>
      <c r="MPJ15" s="212"/>
      <c r="MPK15" s="212"/>
      <c r="MPL15" s="212"/>
      <c r="MPM15" s="212"/>
      <c r="MPN15" s="212"/>
      <c r="MPO15" s="212"/>
      <c r="MPP15" s="212"/>
      <c r="MPQ15" s="212"/>
      <c r="MPR15" s="212"/>
      <c r="MPS15" s="212"/>
      <c r="MPT15" s="212"/>
      <c r="MPU15" s="212"/>
      <c r="MPV15" s="212"/>
      <c r="MPW15" s="212"/>
      <c r="MPX15" s="212"/>
      <c r="MPY15" s="212"/>
      <c r="MPZ15" s="212"/>
      <c r="MQA15" s="212"/>
      <c r="MQB15" s="212"/>
      <c r="MQC15" s="212"/>
      <c r="MQD15" s="212"/>
      <c r="MQE15" s="212"/>
      <c r="MQF15" s="212"/>
      <c r="MQG15" s="212"/>
      <c r="MQH15" s="212"/>
      <c r="MQI15" s="212"/>
      <c r="MQJ15" s="212"/>
      <c r="MQK15" s="212"/>
      <c r="MQL15" s="212"/>
      <c r="MQM15" s="212"/>
      <c r="MQN15" s="212"/>
      <c r="MQO15" s="212"/>
      <c r="MQP15" s="212"/>
      <c r="MQQ15" s="212"/>
      <c r="MQR15" s="212"/>
      <c r="MQS15" s="212"/>
      <c r="MQT15" s="212"/>
      <c r="MQU15" s="212"/>
      <c r="MQV15" s="212"/>
      <c r="MQW15" s="212"/>
      <c r="MQX15" s="212"/>
      <c r="MQY15" s="212"/>
      <c r="MQZ15" s="212"/>
      <c r="MRA15" s="212"/>
      <c r="MRB15" s="212"/>
      <c r="MRC15" s="212"/>
      <c r="MRD15" s="212"/>
      <c r="MRE15" s="212"/>
      <c r="MRF15" s="212"/>
      <c r="MRG15" s="212"/>
      <c r="MRH15" s="212"/>
      <c r="MRI15" s="212"/>
      <c r="MRJ15" s="212"/>
      <c r="MRK15" s="212"/>
      <c r="MRL15" s="212"/>
      <c r="MRM15" s="212"/>
      <c r="MRN15" s="212"/>
      <c r="MRO15" s="212"/>
      <c r="MRP15" s="212"/>
      <c r="MRQ15" s="212"/>
      <c r="MRR15" s="212"/>
      <c r="MRS15" s="212"/>
      <c r="MRT15" s="212"/>
      <c r="MRU15" s="212"/>
      <c r="MRV15" s="212"/>
      <c r="MRW15" s="212"/>
      <c r="MRX15" s="212"/>
      <c r="MRY15" s="212"/>
      <c r="MRZ15" s="212"/>
      <c r="MSA15" s="212"/>
      <c r="MSB15" s="212"/>
      <c r="MSC15" s="212"/>
      <c r="MSD15" s="212"/>
      <c r="MSE15" s="212"/>
      <c r="MSF15" s="212"/>
      <c r="MSG15" s="212"/>
      <c r="MSH15" s="212"/>
      <c r="MSI15" s="212"/>
      <c r="MSJ15" s="212"/>
      <c r="MSK15" s="212"/>
      <c r="MSL15" s="212"/>
      <c r="MSM15" s="212"/>
      <c r="MSN15" s="212"/>
      <c r="MSO15" s="212"/>
      <c r="MSP15" s="212"/>
      <c r="MSQ15" s="212"/>
      <c r="MSR15" s="212"/>
      <c r="MSS15" s="212"/>
      <c r="MST15" s="212"/>
      <c r="MSU15" s="212"/>
      <c r="MSV15" s="212"/>
      <c r="MSW15" s="212"/>
      <c r="MSX15" s="212"/>
      <c r="MSY15" s="212"/>
      <c r="MSZ15" s="212"/>
      <c r="MTA15" s="212"/>
      <c r="MTB15" s="212"/>
      <c r="MTC15" s="212"/>
      <c r="MTD15" s="212"/>
      <c r="MTE15" s="212"/>
      <c r="MTF15" s="212"/>
      <c r="MTG15" s="212"/>
      <c r="MTH15" s="212"/>
      <c r="MTI15" s="212"/>
      <c r="MTJ15" s="212"/>
      <c r="MTK15" s="212"/>
      <c r="MTL15" s="212"/>
      <c r="MTM15" s="212"/>
      <c r="MTN15" s="212"/>
      <c r="MTO15" s="212"/>
      <c r="MTP15" s="212"/>
      <c r="MTQ15" s="212"/>
      <c r="MTR15" s="212"/>
      <c r="MTS15" s="212"/>
      <c r="MTT15" s="212"/>
      <c r="MTU15" s="212"/>
      <c r="MTV15" s="212"/>
      <c r="MTW15" s="212"/>
      <c r="MTX15" s="212"/>
      <c r="MTY15" s="212"/>
      <c r="MTZ15" s="212"/>
      <c r="MUA15" s="212"/>
      <c r="MUB15" s="212"/>
      <c r="MUC15" s="212"/>
      <c r="MUD15" s="212"/>
      <c r="MUE15" s="212"/>
      <c r="MUF15" s="212"/>
      <c r="MUG15" s="212"/>
      <c r="MUH15" s="212"/>
      <c r="MUI15" s="212"/>
      <c r="MUJ15" s="212"/>
      <c r="MUK15" s="212"/>
      <c r="MUL15" s="212"/>
      <c r="MUM15" s="212"/>
      <c r="MUN15" s="212"/>
      <c r="MUO15" s="212"/>
      <c r="MUP15" s="212"/>
      <c r="MUQ15" s="212"/>
      <c r="MUR15" s="212"/>
      <c r="MUS15" s="212"/>
      <c r="MUT15" s="212"/>
      <c r="MUU15" s="212"/>
      <c r="MUV15" s="212"/>
      <c r="MUW15" s="212"/>
      <c r="MUX15" s="212"/>
      <c r="MUY15" s="212"/>
      <c r="MUZ15" s="212"/>
      <c r="MVA15" s="212"/>
      <c r="MVB15" s="212"/>
      <c r="MVC15" s="212"/>
      <c r="MVD15" s="212"/>
      <c r="MVE15" s="212"/>
      <c r="MVF15" s="212"/>
      <c r="MVG15" s="212"/>
      <c r="MVH15" s="212"/>
      <c r="MVI15" s="212"/>
      <c r="MVJ15" s="212"/>
      <c r="MVK15" s="212"/>
      <c r="MVL15" s="212"/>
      <c r="MVM15" s="212"/>
      <c r="MVN15" s="212"/>
      <c r="MVO15" s="212"/>
      <c r="MVP15" s="212"/>
      <c r="MVQ15" s="212"/>
      <c r="MVR15" s="212"/>
      <c r="MVS15" s="212"/>
      <c r="MVT15" s="212"/>
      <c r="MVU15" s="212"/>
      <c r="MVV15" s="212"/>
      <c r="MVW15" s="212"/>
      <c r="MVX15" s="212"/>
      <c r="MVY15" s="212"/>
      <c r="MVZ15" s="212"/>
      <c r="MWA15" s="212"/>
      <c r="MWB15" s="212"/>
      <c r="MWC15" s="212"/>
      <c r="MWD15" s="212"/>
      <c r="MWE15" s="212"/>
      <c r="MWF15" s="212"/>
      <c r="MWG15" s="212"/>
      <c r="MWH15" s="212"/>
      <c r="MWI15" s="212"/>
      <c r="MWJ15" s="212"/>
      <c r="MWK15" s="212"/>
      <c r="MWL15" s="212"/>
      <c r="MWM15" s="212"/>
      <c r="MWN15" s="212"/>
      <c r="MWO15" s="212"/>
      <c r="MWP15" s="212"/>
      <c r="MWQ15" s="212"/>
      <c r="MWR15" s="212"/>
      <c r="MWS15" s="212"/>
      <c r="MWT15" s="212"/>
      <c r="MWU15" s="212"/>
      <c r="MWV15" s="212"/>
      <c r="MWW15" s="212"/>
      <c r="MWX15" s="212"/>
      <c r="MWY15" s="212"/>
      <c r="MWZ15" s="212"/>
      <c r="MXA15" s="212"/>
      <c r="MXB15" s="212"/>
      <c r="MXC15" s="212"/>
      <c r="MXD15" s="212"/>
      <c r="MXE15" s="212"/>
      <c r="MXF15" s="212"/>
      <c r="MXG15" s="212"/>
      <c r="MXH15" s="212"/>
      <c r="MXI15" s="212"/>
      <c r="MXJ15" s="212"/>
      <c r="MXK15" s="212"/>
      <c r="MXL15" s="212"/>
      <c r="MXM15" s="212"/>
      <c r="MXN15" s="212"/>
      <c r="MXO15" s="212"/>
      <c r="MXP15" s="212"/>
      <c r="MXQ15" s="212"/>
      <c r="MXR15" s="212"/>
      <c r="MXS15" s="212"/>
      <c r="MXT15" s="212"/>
      <c r="MXU15" s="212"/>
      <c r="MXV15" s="212"/>
      <c r="MXW15" s="212"/>
      <c r="MXX15" s="212"/>
      <c r="MXY15" s="212"/>
      <c r="MXZ15" s="212"/>
      <c r="MYA15" s="212"/>
      <c r="MYB15" s="212"/>
      <c r="MYC15" s="212"/>
      <c r="MYD15" s="212"/>
      <c r="MYE15" s="212"/>
      <c r="MYF15" s="212"/>
      <c r="MYG15" s="212"/>
      <c r="MYH15" s="212"/>
      <c r="MYI15" s="212"/>
      <c r="MYJ15" s="212"/>
      <c r="MYK15" s="212"/>
      <c r="MYL15" s="212"/>
      <c r="MYM15" s="212"/>
      <c r="MYN15" s="212"/>
      <c r="MYO15" s="212"/>
      <c r="MYP15" s="212"/>
      <c r="MYQ15" s="212"/>
      <c r="MYR15" s="212"/>
      <c r="MYS15" s="212"/>
      <c r="MYT15" s="212"/>
      <c r="MYU15" s="212"/>
      <c r="MYV15" s="212"/>
      <c r="MYW15" s="212"/>
      <c r="MYX15" s="212"/>
      <c r="MYY15" s="212"/>
      <c r="MYZ15" s="212"/>
      <c r="MZA15" s="212"/>
      <c r="MZB15" s="212"/>
      <c r="MZC15" s="212"/>
      <c r="MZD15" s="212"/>
      <c r="MZE15" s="212"/>
      <c r="MZF15" s="212"/>
      <c r="MZG15" s="212"/>
      <c r="MZH15" s="212"/>
      <c r="MZI15" s="212"/>
      <c r="MZJ15" s="212"/>
      <c r="MZK15" s="212"/>
      <c r="MZL15" s="212"/>
      <c r="MZM15" s="212"/>
      <c r="MZN15" s="212"/>
      <c r="MZO15" s="212"/>
      <c r="MZP15" s="212"/>
      <c r="MZQ15" s="212"/>
      <c r="MZR15" s="212"/>
      <c r="MZS15" s="212"/>
      <c r="MZT15" s="212"/>
      <c r="MZU15" s="212"/>
      <c r="MZV15" s="212"/>
      <c r="MZW15" s="212"/>
      <c r="MZX15" s="212"/>
      <c r="MZY15" s="212"/>
      <c r="MZZ15" s="212"/>
      <c r="NAA15" s="212"/>
      <c r="NAB15" s="212"/>
      <c r="NAC15" s="212"/>
      <c r="NAD15" s="212"/>
      <c r="NAE15" s="212"/>
      <c r="NAF15" s="212"/>
      <c r="NAG15" s="212"/>
      <c r="NAH15" s="212"/>
      <c r="NAI15" s="212"/>
      <c r="NAJ15" s="212"/>
      <c r="NAK15" s="212"/>
      <c r="NAL15" s="212"/>
      <c r="NAM15" s="212"/>
      <c r="NAN15" s="212"/>
      <c r="NAO15" s="212"/>
      <c r="NAP15" s="212"/>
      <c r="NAQ15" s="212"/>
      <c r="NAR15" s="212"/>
      <c r="NAS15" s="212"/>
      <c r="NAT15" s="212"/>
      <c r="NAU15" s="212"/>
      <c r="NAV15" s="212"/>
      <c r="NAW15" s="212"/>
      <c r="NAX15" s="212"/>
      <c r="NAY15" s="212"/>
      <c r="NAZ15" s="212"/>
      <c r="NBA15" s="212"/>
      <c r="NBB15" s="212"/>
      <c r="NBC15" s="212"/>
      <c r="NBD15" s="212"/>
      <c r="NBE15" s="212"/>
      <c r="NBF15" s="212"/>
      <c r="NBG15" s="212"/>
      <c r="NBH15" s="212"/>
      <c r="NBI15" s="212"/>
      <c r="NBJ15" s="212"/>
      <c r="NBK15" s="212"/>
      <c r="NBL15" s="212"/>
      <c r="NBM15" s="212"/>
      <c r="NBN15" s="212"/>
      <c r="NBO15" s="212"/>
      <c r="NBP15" s="212"/>
      <c r="NBQ15" s="212"/>
      <c r="NBR15" s="212"/>
      <c r="NBS15" s="212"/>
      <c r="NBT15" s="212"/>
      <c r="NBU15" s="212"/>
      <c r="NBV15" s="212"/>
      <c r="NBW15" s="212"/>
      <c r="NBX15" s="212"/>
      <c r="NBY15" s="212"/>
      <c r="NBZ15" s="212"/>
      <c r="NCA15" s="212"/>
      <c r="NCB15" s="212"/>
      <c r="NCC15" s="212"/>
      <c r="NCD15" s="212"/>
      <c r="NCE15" s="212"/>
      <c r="NCF15" s="212"/>
      <c r="NCG15" s="212"/>
      <c r="NCH15" s="212"/>
      <c r="NCI15" s="212"/>
      <c r="NCJ15" s="212"/>
      <c r="NCK15" s="212"/>
      <c r="NCL15" s="212"/>
      <c r="NCM15" s="212"/>
      <c r="NCN15" s="212"/>
      <c r="NCO15" s="212"/>
      <c r="NCP15" s="212"/>
      <c r="NCQ15" s="212"/>
      <c r="NCR15" s="212"/>
      <c r="NCS15" s="212"/>
      <c r="NCT15" s="212"/>
      <c r="NCU15" s="212"/>
      <c r="NCV15" s="212"/>
      <c r="NCW15" s="212"/>
      <c r="NCX15" s="212"/>
      <c r="NCY15" s="212"/>
      <c r="NCZ15" s="212"/>
      <c r="NDA15" s="212"/>
      <c r="NDB15" s="212"/>
      <c r="NDC15" s="212"/>
      <c r="NDD15" s="212"/>
      <c r="NDE15" s="212"/>
      <c r="NDF15" s="212"/>
      <c r="NDG15" s="212"/>
      <c r="NDH15" s="212"/>
      <c r="NDI15" s="212"/>
      <c r="NDJ15" s="212"/>
      <c r="NDK15" s="212"/>
      <c r="NDL15" s="212"/>
      <c r="NDM15" s="212"/>
      <c r="NDN15" s="212"/>
      <c r="NDO15" s="212"/>
      <c r="NDP15" s="212"/>
      <c r="NDQ15" s="212"/>
      <c r="NDR15" s="212"/>
      <c r="NDS15" s="212"/>
      <c r="NDT15" s="212"/>
      <c r="NDU15" s="212"/>
      <c r="NDV15" s="212"/>
      <c r="NDW15" s="212"/>
      <c r="NDX15" s="212"/>
      <c r="NDY15" s="212"/>
      <c r="NDZ15" s="212"/>
      <c r="NEA15" s="212"/>
      <c r="NEB15" s="212"/>
      <c r="NEC15" s="212"/>
      <c r="NED15" s="212"/>
      <c r="NEE15" s="212"/>
      <c r="NEF15" s="212"/>
      <c r="NEG15" s="212"/>
      <c r="NEH15" s="212"/>
      <c r="NEI15" s="212"/>
      <c r="NEJ15" s="212"/>
      <c r="NEK15" s="212"/>
      <c r="NEL15" s="212"/>
      <c r="NEM15" s="212"/>
      <c r="NEN15" s="212"/>
      <c r="NEO15" s="212"/>
      <c r="NEP15" s="212"/>
      <c r="NEQ15" s="212"/>
      <c r="NER15" s="212"/>
      <c r="NES15" s="212"/>
      <c r="NET15" s="212"/>
      <c r="NEU15" s="212"/>
      <c r="NEV15" s="212"/>
      <c r="NEW15" s="212"/>
      <c r="NEX15" s="212"/>
      <c r="NEY15" s="212"/>
      <c r="NEZ15" s="212"/>
      <c r="NFA15" s="212"/>
      <c r="NFB15" s="212"/>
      <c r="NFC15" s="212"/>
      <c r="NFD15" s="212"/>
      <c r="NFE15" s="212"/>
      <c r="NFF15" s="212"/>
      <c r="NFG15" s="212"/>
      <c r="NFH15" s="212"/>
      <c r="NFI15" s="212"/>
      <c r="NFJ15" s="212"/>
      <c r="NFK15" s="212"/>
      <c r="NFL15" s="212"/>
      <c r="NFM15" s="212"/>
      <c r="NFN15" s="212"/>
      <c r="NFO15" s="212"/>
      <c r="NFP15" s="212"/>
      <c r="NFQ15" s="212"/>
      <c r="NFR15" s="212"/>
      <c r="NFS15" s="212"/>
      <c r="NFT15" s="212"/>
      <c r="NFU15" s="212"/>
      <c r="NFV15" s="212"/>
      <c r="NFW15" s="212"/>
      <c r="NFX15" s="212"/>
      <c r="NFY15" s="212"/>
      <c r="NFZ15" s="212"/>
      <c r="NGA15" s="212"/>
      <c r="NGB15" s="212"/>
      <c r="NGC15" s="212"/>
      <c r="NGD15" s="212"/>
      <c r="NGE15" s="212"/>
      <c r="NGF15" s="212"/>
      <c r="NGG15" s="212"/>
      <c r="NGH15" s="212"/>
      <c r="NGI15" s="212"/>
      <c r="NGJ15" s="212"/>
      <c r="NGK15" s="212"/>
      <c r="NGL15" s="212"/>
      <c r="NGM15" s="212"/>
      <c r="NGN15" s="212"/>
      <c r="NGO15" s="212"/>
      <c r="NGP15" s="212"/>
      <c r="NGQ15" s="212"/>
      <c r="NGR15" s="212"/>
      <c r="NGS15" s="212"/>
      <c r="NGT15" s="212"/>
      <c r="NGU15" s="212"/>
      <c r="NGV15" s="212"/>
      <c r="NGW15" s="212"/>
      <c r="NGX15" s="212"/>
      <c r="NGY15" s="212"/>
      <c r="NGZ15" s="212"/>
      <c r="NHA15" s="212"/>
      <c r="NHB15" s="212"/>
      <c r="NHC15" s="212"/>
      <c r="NHD15" s="212"/>
      <c r="NHE15" s="212"/>
      <c r="NHF15" s="212"/>
      <c r="NHG15" s="212"/>
      <c r="NHH15" s="212"/>
      <c r="NHI15" s="212"/>
      <c r="NHJ15" s="212"/>
      <c r="NHK15" s="212"/>
      <c r="NHL15" s="212"/>
      <c r="NHM15" s="212"/>
      <c r="NHN15" s="212"/>
      <c r="NHO15" s="212"/>
      <c r="NHP15" s="212"/>
      <c r="NHQ15" s="212"/>
      <c r="NHR15" s="212"/>
      <c r="NHS15" s="212"/>
      <c r="NHT15" s="212"/>
      <c r="NHU15" s="212"/>
      <c r="NHV15" s="212"/>
      <c r="NHW15" s="212"/>
      <c r="NHX15" s="212"/>
      <c r="NHY15" s="212"/>
      <c r="NHZ15" s="212"/>
      <c r="NIA15" s="212"/>
      <c r="NIB15" s="212"/>
      <c r="NIC15" s="212"/>
      <c r="NID15" s="212"/>
      <c r="NIE15" s="212"/>
      <c r="NIF15" s="212"/>
      <c r="NIG15" s="212"/>
      <c r="NIH15" s="212"/>
      <c r="NII15" s="212"/>
      <c r="NIJ15" s="212"/>
      <c r="NIK15" s="212"/>
      <c r="NIL15" s="212"/>
      <c r="NIM15" s="212"/>
      <c r="NIN15" s="212"/>
      <c r="NIO15" s="212"/>
      <c r="NIP15" s="212"/>
      <c r="NIQ15" s="212"/>
      <c r="NIR15" s="212"/>
      <c r="NIS15" s="212"/>
      <c r="NIT15" s="212"/>
      <c r="NIU15" s="212"/>
      <c r="NIV15" s="212"/>
      <c r="NIW15" s="212"/>
      <c r="NIX15" s="212"/>
      <c r="NIY15" s="212"/>
      <c r="NIZ15" s="212"/>
      <c r="NJA15" s="212"/>
      <c r="NJB15" s="212"/>
      <c r="NJC15" s="212"/>
      <c r="NJD15" s="212"/>
      <c r="NJE15" s="212"/>
      <c r="NJF15" s="212"/>
      <c r="NJG15" s="212"/>
      <c r="NJH15" s="212"/>
      <c r="NJI15" s="212"/>
      <c r="NJJ15" s="212"/>
      <c r="NJK15" s="212"/>
      <c r="NJL15" s="212"/>
      <c r="NJM15" s="212"/>
      <c r="NJN15" s="212"/>
      <c r="NJO15" s="212"/>
      <c r="NJP15" s="212"/>
      <c r="NJQ15" s="212"/>
      <c r="NJR15" s="212"/>
      <c r="NJS15" s="212"/>
      <c r="NJT15" s="212"/>
      <c r="NJU15" s="212"/>
      <c r="NJV15" s="212"/>
      <c r="NJW15" s="212"/>
      <c r="NJX15" s="212"/>
      <c r="NJY15" s="212"/>
      <c r="NJZ15" s="212"/>
      <c r="NKA15" s="212"/>
      <c r="NKB15" s="212"/>
      <c r="NKC15" s="212"/>
      <c r="NKD15" s="212"/>
      <c r="NKE15" s="212"/>
      <c r="NKF15" s="212"/>
      <c r="NKG15" s="212"/>
      <c r="NKH15" s="212"/>
      <c r="NKI15" s="212"/>
      <c r="NKJ15" s="212"/>
      <c r="NKK15" s="212"/>
      <c r="NKL15" s="212"/>
      <c r="NKM15" s="212"/>
      <c r="NKN15" s="212"/>
      <c r="NKO15" s="212"/>
      <c r="NKP15" s="212"/>
      <c r="NKQ15" s="212"/>
      <c r="NKR15" s="212"/>
      <c r="NKS15" s="212"/>
      <c r="NKT15" s="212"/>
      <c r="NKU15" s="212"/>
      <c r="NKV15" s="212"/>
      <c r="NKW15" s="212"/>
      <c r="NKX15" s="212"/>
      <c r="NKY15" s="212"/>
      <c r="NKZ15" s="212"/>
      <c r="NLA15" s="212"/>
      <c r="NLB15" s="212"/>
      <c r="NLC15" s="212"/>
      <c r="NLD15" s="212"/>
      <c r="NLE15" s="212"/>
      <c r="NLF15" s="212"/>
      <c r="NLG15" s="212"/>
      <c r="NLH15" s="212"/>
      <c r="NLI15" s="212"/>
      <c r="NLJ15" s="212"/>
      <c r="NLK15" s="212"/>
      <c r="NLL15" s="212"/>
      <c r="NLM15" s="212"/>
      <c r="NLN15" s="212"/>
      <c r="NLO15" s="212"/>
      <c r="NLP15" s="212"/>
      <c r="NLQ15" s="212"/>
      <c r="NLR15" s="212"/>
      <c r="NLS15" s="212"/>
      <c r="NLT15" s="212"/>
      <c r="NLU15" s="212"/>
      <c r="NLV15" s="212"/>
      <c r="NLW15" s="212"/>
      <c r="NLX15" s="212"/>
      <c r="NLY15" s="212"/>
      <c r="NLZ15" s="212"/>
      <c r="NMA15" s="212"/>
      <c r="NMB15" s="212"/>
      <c r="NMC15" s="212"/>
      <c r="NMD15" s="212"/>
      <c r="NME15" s="212"/>
      <c r="NMF15" s="212"/>
      <c r="NMG15" s="212"/>
      <c r="NMH15" s="212"/>
      <c r="NMI15" s="212"/>
      <c r="NMJ15" s="212"/>
      <c r="NMK15" s="212"/>
      <c r="NML15" s="212"/>
      <c r="NMM15" s="212"/>
      <c r="NMN15" s="212"/>
      <c r="NMO15" s="212"/>
      <c r="NMP15" s="212"/>
      <c r="NMQ15" s="212"/>
      <c r="NMR15" s="212"/>
      <c r="NMS15" s="212"/>
      <c r="NMT15" s="212"/>
      <c r="NMU15" s="212"/>
      <c r="NMV15" s="212"/>
      <c r="NMW15" s="212"/>
      <c r="NMX15" s="212"/>
      <c r="NMY15" s="212"/>
      <c r="NMZ15" s="212"/>
      <c r="NNA15" s="212"/>
      <c r="NNB15" s="212"/>
      <c r="NNC15" s="212"/>
      <c r="NND15" s="212"/>
      <c r="NNE15" s="212"/>
      <c r="NNF15" s="212"/>
      <c r="NNG15" s="212"/>
      <c r="NNH15" s="212"/>
      <c r="NNI15" s="212"/>
      <c r="NNJ15" s="212"/>
      <c r="NNK15" s="212"/>
      <c r="NNL15" s="212"/>
      <c r="NNM15" s="212"/>
      <c r="NNN15" s="212"/>
      <c r="NNO15" s="212"/>
      <c r="NNP15" s="212"/>
      <c r="NNQ15" s="212"/>
      <c r="NNR15" s="212"/>
      <c r="NNS15" s="212"/>
      <c r="NNT15" s="212"/>
      <c r="NNU15" s="212"/>
      <c r="NNV15" s="212"/>
      <c r="NNW15" s="212"/>
      <c r="NNX15" s="212"/>
      <c r="NNY15" s="212"/>
      <c r="NNZ15" s="212"/>
      <c r="NOA15" s="212"/>
      <c r="NOB15" s="212"/>
      <c r="NOC15" s="212"/>
      <c r="NOD15" s="212"/>
      <c r="NOE15" s="212"/>
      <c r="NOF15" s="212"/>
      <c r="NOG15" s="212"/>
      <c r="NOH15" s="212"/>
      <c r="NOI15" s="212"/>
      <c r="NOJ15" s="212"/>
      <c r="NOK15" s="212"/>
      <c r="NOL15" s="212"/>
      <c r="NOM15" s="212"/>
      <c r="NON15" s="212"/>
      <c r="NOO15" s="212"/>
      <c r="NOP15" s="212"/>
      <c r="NOQ15" s="212"/>
      <c r="NOR15" s="212"/>
      <c r="NOS15" s="212"/>
      <c r="NOT15" s="212"/>
      <c r="NOU15" s="212"/>
      <c r="NOV15" s="212"/>
      <c r="NOW15" s="212"/>
      <c r="NOX15" s="212"/>
      <c r="NOY15" s="212"/>
      <c r="NOZ15" s="212"/>
      <c r="NPA15" s="212"/>
      <c r="NPB15" s="212"/>
      <c r="NPC15" s="212"/>
      <c r="NPD15" s="212"/>
      <c r="NPE15" s="212"/>
      <c r="NPF15" s="212"/>
      <c r="NPG15" s="212"/>
      <c r="NPH15" s="212"/>
      <c r="NPI15" s="212"/>
      <c r="NPJ15" s="212"/>
      <c r="NPK15" s="212"/>
      <c r="NPL15" s="212"/>
      <c r="NPM15" s="212"/>
      <c r="NPN15" s="212"/>
      <c r="NPO15" s="212"/>
      <c r="NPP15" s="212"/>
      <c r="NPQ15" s="212"/>
      <c r="NPR15" s="212"/>
      <c r="NPS15" s="212"/>
      <c r="NPT15" s="212"/>
      <c r="NPU15" s="212"/>
      <c r="NPV15" s="212"/>
      <c r="NPW15" s="212"/>
      <c r="NPX15" s="212"/>
      <c r="NPY15" s="212"/>
      <c r="NPZ15" s="212"/>
      <c r="NQA15" s="212"/>
      <c r="NQB15" s="212"/>
      <c r="NQC15" s="212"/>
      <c r="NQD15" s="212"/>
      <c r="NQE15" s="212"/>
      <c r="NQF15" s="212"/>
      <c r="NQG15" s="212"/>
      <c r="NQH15" s="212"/>
      <c r="NQI15" s="212"/>
      <c r="NQJ15" s="212"/>
      <c r="NQK15" s="212"/>
      <c r="NQL15" s="212"/>
      <c r="NQM15" s="212"/>
      <c r="NQN15" s="212"/>
      <c r="NQO15" s="212"/>
      <c r="NQP15" s="212"/>
      <c r="NQQ15" s="212"/>
      <c r="NQR15" s="212"/>
      <c r="NQS15" s="212"/>
      <c r="NQT15" s="212"/>
      <c r="NQU15" s="212"/>
      <c r="NQV15" s="212"/>
      <c r="NQW15" s="212"/>
      <c r="NQX15" s="212"/>
      <c r="NQY15" s="212"/>
      <c r="NQZ15" s="212"/>
      <c r="NRA15" s="212"/>
      <c r="NRB15" s="212"/>
      <c r="NRC15" s="212"/>
      <c r="NRD15" s="212"/>
      <c r="NRE15" s="212"/>
      <c r="NRF15" s="212"/>
      <c r="NRG15" s="212"/>
      <c r="NRH15" s="212"/>
      <c r="NRI15" s="212"/>
      <c r="NRJ15" s="212"/>
      <c r="NRK15" s="212"/>
      <c r="NRL15" s="212"/>
      <c r="NRM15" s="212"/>
      <c r="NRN15" s="212"/>
      <c r="NRO15" s="212"/>
      <c r="NRP15" s="212"/>
      <c r="NRQ15" s="212"/>
      <c r="NRR15" s="212"/>
      <c r="NRS15" s="212"/>
      <c r="NRT15" s="212"/>
      <c r="NRU15" s="212"/>
      <c r="NRV15" s="212"/>
      <c r="NRW15" s="212"/>
      <c r="NRX15" s="212"/>
      <c r="NRY15" s="212"/>
      <c r="NRZ15" s="212"/>
      <c r="NSA15" s="212"/>
      <c r="NSB15" s="212"/>
      <c r="NSC15" s="212"/>
      <c r="NSD15" s="212"/>
      <c r="NSE15" s="212"/>
      <c r="NSF15" s="212"/>
      <c r="NSG15" s="212"/>
      <c r="NSH15" s="212"/>
      <c r="NSI15" s="212"/>
      <c r="NSJ15" s="212"/>
      <c r="NSK15" s="212"/>
      <c r="NSL15" s="212"/>
      <c r="NSM15" s="212"/>
      <c r="NSN15" s="212"/>
      <c r="NSO15" s="212"/>
      <c r="NSP15" s="212"/>
      <c r="NSQ15" s="212"/>
      <c r="NSR15" s="212"/>
      <c r="NSS15" s="212"/>
      <c r="NST15" s="212"/>
      <c r="NSU15" s="212"/>
      <c r="NSV15" s="212"/>
      <c r="NSW15" s="212"/>
      <c r="NSX15" s="212"/>
      <c r="NSY15" s="212"/>
      <c r="NSZ15" s="212"/>
      <c r="NTA15" s="212"/>
      <c r="NTB15" s="212"/>
      <c r="NTC15" s="212"/>
      <c r="NTD15" s="212"/>
      <c r="NTE15" s="212"/>
      <c r="NTF15" s="212"/>
      <c r="NTG15" s="212"/>
      <c r="NTH15" s="212"/>
      <c r="NTI15" s="212"/>
      <c r="NTJ15" s="212"/>
      <c r="NTK15" s="212"/>
      <c r="NTL15" s="212"/>
      <c r="NTM15" s="212"/>
      <c r="NTN15" s="212"/>
      <c r="NTO15" s="212"/>
      <c r="NTP15" s="212"/>
      <c r="NTQ15" s="212"/>
      <c r="NTR15" s="212"/>
      <c r="NTS15" s="212"/>
      <c r="NTT15" s="212"/>
      <c r="NTU15" s="212"/>
      <c r="NTV15" s="212"/>
      <c r="NTW15" s="212"/>
      <c r="NTX15" s="212"/>
      <c r="NTY15" s="212"/>
      <c r="NTZ15" s="212"/>
      <c r="NUA15" s="212"/>
      <c r="NUB15" s="212"/>
      <c r="NUC15" s="212"/>
      <c r="NUD15" s="212"/>
      <c r="NUE15" s="212"/>
      <c r="NUF15" s="212"/>
      <c r="NUG15" s="212"/>
      <c r="NUH15" s="212"/>
      <c r="NUI15" s="212"/>
      <c r="NUJ15" s="212"/>
      <c r="NUK15" s="212"/>
      <c r="NUL15" s="212"/>
      <c r="NUM15" s="212"/>
      <c r="NUN15" s="212"/>
      <c r="NUO15" s="212"/>
      <c r="NUP15" s="212"/>
      <c r="NUQ15" s="212"/>
      <c r="NUR15" s="212"/>
      <c r="NUS15" s="212"/>
      <c r="NUT15" s="212"/>
      <c r="NUU15" s="212"/>
      <c r="NUV15" s="212"/>
      <c r="NUW15" s="212"/>
      <c r="NUX15" s="212"/>
      <c r="NUY15" s="212"/>
      <c r="NUZ15" s="212"/>
      <c r="NVA15" s="212"/>
      <c r="NVB15" s="212"/>
      <c r="NVC15" s="212"/>
      <c r="NVD15" s="212"/>
      <c r="NVE15" s="212"/>
      <c r="NVF15" s="212"/>
      <c r="NVG15" s="212"/>
      <c r="NVH15" s="212"/>
      <c r="NVI15" s="212"/>
      <c r="NVJ15" s="212"/>
      <c r="NVK15" s="212"/>
      <c r="NVL15" s="212"/>
      <c r="NVM15" s="212"/>
      <c r="NVN15" s="212"/>
      <c r="NVO15" s="212"/>
      <c r="NVP15" s="212"/>
      <c r="NVQ15" s="212"/>
      <c r="NVR15" s="212"/>
      <c r="NVS15" s="212"/>
      <c r="NVT15" s="212"/>
      <c r="NVU15" s="212"/>
      <c r="NVV15" s="212"/>
      <c r="NVW15" s="212"/>
      <c r="NVX15" s="212"/>
      <c r="NVY15" s="212"/>
      <c r="NVZ15" s="212"/>
      <c r="NWA15" s="212"/>
      <c r="NWB15" s="212"/>
      <c r="NWC15" s="212"/>
      <c r="NWD15" s="212"/>
      <c r="NWE15" s="212"/>
      <c r="NWF15" s="212"/>
      <c r="NWG15" s="212"/>
      <c r="NWH15" s="212"/>
      <c r="NWI15" s="212"/>
      <c r="NWJ15" s="212"/>
      <c r="NWK15" s="212"/>
      <c r="NWL15" s="212"/>
      <c r="NWM15" s="212"/>
      <c r="NWN15" s="212"/>
      <c r="NWO15" s="212"/>
      <c r="NWP15" s="212"/>
      <c r="NWQ15" s="212"/>
      <c r="NWR15" s="212"/>
      <c r="NWS15" s="212"/>
      <c r="NWT15" s="212"/>
      <c r="NWU15" s="212"/>
      <c r="NWV15" s="212"/>
      <c r="NWW15" s="212"/>
      <c r="NWX15" s="212"/>
      <c r="NWY15" s="212"/>
      <c r="NWZ15" s="212"/>
      <c r="NXA15" s="212"/>
      <c r="NXB15" s="212"/>
      <c r="NXC15" s="212"/>
      <c r="NXD15" s="212"/>
      <c r="NXE15" s="212"/>
      <c r="NXF15" s="212"/>
      <c r="NXG15" s="212"/>
      <c r="NXH15" s="212"/>
      <c r="NXI15" s="212"/>
      <c r="NXJ15" s="212"/>
      <c r="NXK15" s="212"/>
      <c r="NXL15" s="212"/>
      <c r="NXM15" s="212"/>
      <c r="NXN15" s="212"/>
      <c r="NXO15" s="212"/>
      <c r="NXP15" s="212"/>
      <c r="NXQ15" s="212"/>
      <c r="NXR15" s="212"/>
      <c r="NXS15" s="212"/>
      <c r="NXT15" s="212"/>
      <c r="NXU15" s="212"/>
      <c r="NXV15" s="212"/>
      <c r="NXW15" s="212"/>
      <c r="NXX15" s="212"/>
      <c r="NXY15" s="212"/>
      <c r="NXZ15" s="212"/>
      <c r="NYA15" s="212"/>
      <c r="NYB15" s="212"/>
      <c r="NYC15" s="212"/>
      <c r="NYD15" s="212"/>
      <c r="NYE15" s="212"/>
      <c r="NYF15" s="212"/>
      <c r="NYG15" s="212"/>
      <c r="NYH15" s="212"/>
      <c r="NYI15" s="212"/>
      <c r="NYJ15" s="212"/>
      <c r="NYK15" s="212"/>
      <c r="NYL15" s="212"/>
      <c r="NYM15" s="212"/>
      <c r="NYN15" s="212"/>
      <c r="NYO15" s="212"/>
      <c r="NYP15" s="212"/>
      <c r="NYQ15" s="212"/>
      <c r="NYR15" s="212"/>
      <c r="NYS15" s="212"/>
      <c r="NYT15" s="212"/>
      <c r="NYU15" s="212"/>
      <c r="NYV15" s="212"/>
      <c r="NYW15" s="212"/>
      <c r="NYX15" s="212"/>
      <c r="NYY15" s="212"/>
      <c r="NYZ15" s="212"/>
      <c r="NZA15" s="212"/>
      <c r="NZB15" s="212"/>
      <c r="NZC15" s="212"/>
      <c r="NZD15" s="212"/>
      <c r="NZE15" s="212"/>
      <c r="NZF15" s="212"/>
      <c r="NZG15" s="212"/>
      <c r="NZH15" s="212"/>
      <c r="NZI15" s="212"/>
      <c r="NZJ15" s="212"/>
      <c r="NZK15" s="212"/>
      <c r="NZL15" s="212"/>
      <c r="NZM15" s="212"/>
      <c r="NZN15" s="212"/>
      <c r="NZO15" s="212"/>
      <c r="NZP15" s="212"/>
      <c r="NZQ15" s="212"/>
      <c r="NZR15" s="212"/>
      <c r="NZS15" s="212"/>
      <c r="NZT15" s="212"/>
      <c r="NZU15" s="212"/>
      <c r="NZV15" s="212"/>
      <c r="NZW15" s="212"/>
      <c r="NZX15" s="212"/>
      <c r="NZY15" s="212"/>
      <c r="NZZ15" s="212"/>
      <c r="OAA15" s="212"/>
      <c r="OAB15" s="212"/>
      <c r="OAC15" s="212"/>
      <c r="OAD15" s="212"/>
      <c r="OAE15" s="212"/>
      <c r="OAF15" s="212"/>
      <c r="OAG15" s="212"/>
      <c r="OAH15" s="212"/>
      <c r="OAI15" s="212"/>
      <c r="OAJ15" s="212"/>
      <c r="OAK15" s="212"/>
      <c r="OAL15" s="212"/>
      <c r="OAM15" s="212"/>
      <c r="OAN15" s="212"/>
      <c r="OAO15" s="212"/>
      <c r="OAP15" s="212"/>
      <c r="OAQ15" s="212"/>
      <c r="OAR15" s="212"/>
      <c r="OAS15" s="212"/>
      <c r="OAT15" s="212"/>
      <c r="OAU15" s="212"/>
      <c r="OAV15" s="212"/>
      <c r="OAW15" s="212"/>
      <c r="OAX15" s="212"/>
      <c r="OAY15" s="212"/>
      <c r="OAZ15" s="212"/>
      <c r="OBA15" s="212"/>
      <c r="OBB15" s="212"/>
      <c r="OBC15" s="212"/>
      <c r="OBD15" s="212"/>
      <c r="OBE15" s="212"/>
      <c r="OBF15" s="212"/>
      <c r="OBG15" s="212"/>
      <c r="OBH15" s="212"/>
      <c r="OBI15" s="212"/>
      <c r="OBJ15" s="212"/>
      <c r="OBK15" s="212"/>
      <c r="OBL15" s="212"/>
      <c r="OBM15" s="212"/>
      <c r="OBN15" s="212"/>
      <c r="OBO15" s="212"/>
      <c r="OBP15" s="212"/>
      <c r="OBQ15" s="212"/>
      <c r="OBR15" s="212"/>
      <c r="OBS15" s="212"/>
      <c r="OBT15" s="212"/>
      <c r="OBU15" s="212"/>
      <c r="OBV15" s="212"/>
      <c r="OBW15" s="212"/>
      <c r="OBX15" s="212"/>
      <c r="OBY15" s="212"/>
      <c r="OBZ15" s="212"/>
      <c r="OCA15" s="212"/>
      <c r="OCB15" s="212"/>
      <c r="OCC15" s="212"/>
      <c r="OCD15" s="212"/>
      <c r="OCE15" s="212"/>
      <c r="OCF15" s="212"/>
      <c r="OCG15" s="212"/>
      <c r="OCH15" s="212"/>
      <c r="OCI15" s="212"/>
      <c r="OCJ15" s="212"/>
      <c r="OCK15" s="212"/>
      <c r="OCL15" s="212"/>
      <c r="OCM15" s="212"/>
      <c r="OCN15" s="212"/>
      <c r="OCO15" s="212"/>
      <c r="OCP15" s="212"/>
      <c r="OCQ15" s="212"/>
      <c r="OCR15" s="212"/>
      <c r="OCS15" s="212"/>
      <c r="OCT15" s="212"/>
      <c r="OCU15" s="212"/>
      <c r="OCV15" s="212"/>
      <c r="OCW15" s="212"/>
      <c r="OCX15" s="212"/>
      <c r="OCY15" s="212"/>
      <c r="OCZ15" s="212"/>
      <c r="ODA15" s="212"/>
      <c r="ODB15" s="212"/>
      <c r="ODC15" s="212"/>
      <c r="ODD15" s="212"/>
      <c r="ODE15" s="212"/>
      <c r="ODF15" s="212"/>
      <c r="ODG15" s="212"/>
      <c r="ODH15" s="212"/>
      <c r="ODI15" s="212"/>
      <c r="ODJ15" s="212"/>
      <c r="ODK15" s="212"/>
      <c r="ODL15" s="212"/>
      <c r="ODM15" s="212"/>
      <c r="ODN15" s="212"/>
      <c r="ODO15" s="212"/>
      <c r="ODP15" s="212"/>
      <c r="ODQ15" s="212"/>
      <c r="ODR15" s="212"/>
      <c r="ODS15" s="212"/>
      <c r="ODT15" s="212"/>
      <c r="ODU15" s="212"/>
      <c r="ODV15" s="212"/>
      <c r="ODW15" s="212"/>
      <c r="ODX15" s="212"/>
      <c r="ODY15" s="212"/>
      <c r="ODZ15" s="212"/>
      <c r="OEA15" s="212"/>
      <c r="OEB15" s="212"/>
      <c r="OEC15" s="212"/>
      <c r="OED15" s="212"/>
      <c r="OEE15" s="212"/>
      <c r="OEF15" s="212"/>
      <c r="OEG15" s="212"/>
      <c r="OEH15" s="212"/>
      <c r="OEI15" s="212"/>
      <c r="OEJ15" s="212"/>
      <c r="OEK15" s="212"/>
      <c r="OEL15" s="212"/>
      <c r="OEM15" s="212"/>
      <c r="OEN15" s="212"/>
      <c r="OEO15" s="212"/>
      <c r="OEP15" s="212"/>
      <c r="OEQ15" s="212"/>
      <c r="OER15" s="212"/>
      <c r="OES15" s="212"/>
      <c r="OET15" s="212"/>
      <c r="OEU15" s="212"/>
      <c r="OEV15" s="212"/>
      <c r="OEW15" s="212"/>
      <c r="OEX15" s="212"/>
      <c r="OEY15" s="212"/>
      <c r="OEZ15" s="212"/>
      <c r="OFA15" s="212"/>
      <c r="OFB15" s="212"/>
      <c r="OFC15" s="212"/>
      <c r="OFD15" s="212"/>
      <c r="OFE15" s="212"/>
      <c r="OFF15" s="212"/>
      <c r="OFG15" s="212"/>
      <c r="OFH15" s="212"/>
      <c r="OFI15" s="212"/>
      <c r="OFJ15" s="212"/>
      <c r="OFK15" s="212"/>
      <c r="OFL15" s="212"/>
      <c r="OFM15" s="212"/>
      <c r="OFN15" s="212"/>
      <c r="OFO15" s="212"/>
      <c r="OFP15" s="212"/>
      <c r="OFQ15" s="212"/>
      <c r="OFR15" s="212"/>
      <c r="OFS15" s="212"/>
      <c r="OFT15" s="212"/>
      <c r="OFU15" s="212"/>
      <c r="OFV15" s="212"/>
      <c r="OFW15" s="212"/>
      <c r="OFX15" s="212"/>
      <c r="OFY15" s="212"/>
      <c r="OFZ15" s="212"/>
      <c r="OGA15" s="212"/>
      <c r="OGB15" s="212"/>
      <c r="OGC15" s="212"/>
      <c r="OGD15" s="212"/>
      <c r="OGE15" s="212"/>
      <c r="OGF15" s="212"/>
      <c r="OGG15" s="212"/>
      <c r="OGH15" s="212"/>
      <c r="OGI15" s="212"/>
      <c r="OGJ15" s="212"/>
      <c r="OGK15" s="212"/>
      <c r="OGL15" s="212"/>
      <c r="OGM15" s="212"/>
      <c r="OGN15" s="212"/>
      <c r="OGO15" s="212"/>
      <c r="OGP15" s="212"/>
      <c r="OGQ15" s="212"/>
      <c r="OGR15" s="212"/>
      <c r="OGS15" s="212"/>
      <c r="OGT15" s="212"/>
      <c r="OGU15" s="212"/>
      <c r="OGV15" s="212"/>
      <c r="OGW15" s="212"/>
      <c r="OGX15" s="212"/>
      <c r="OGY15" s="212"/>
      <c r="OGZ15" s="212"/>
      <c r="OHA15" s="212"/>
      <c r="OHB15" s="212"/>
      <c r="OHC15" s="212"/>
      <c r="OHD15" s="212"/>
      <c r="OHE15" s="212"/>
      <c r="OHF15" s="212"/>
      <c r="OHG15" s="212"/>
      <c r="OHH15" s="212"/>
      <c r="OHI15" s="212"/>
      <c r="OHJ15" s="212"/>
      <c r="OHK15" s="212"/>
      <c r="OHL15" s="212"/>
      <c r="OHM15" s="212"/>
      <c r="OHN15" s="212"/>
      <c r="OHO15" s="212"/>
      <c r="OHP15" s="212"/>
      <c r="OHQ15" s="212"/>
      <c r="OHR15" s="212"/>
      <c r="OHS15" s="212"/>
      <c r="OHT15" s="212"/>
      <c r="OHU15" s="212"/>
      <c r="OHV15" s="212"/>
      <c r="OHW15" s="212"/>
      <c r="OHX15" s="212"/>
      <c r="OHY15" s="212"/>
      <c r="OHZ15" s="212"/>
      <c r="OIA15" s="212"/>
      <c r="OIB15" s="212"/>
      <c r="OIC15" s="212"/>
      <c r="OID15" s="212"/>
      <c r="OIE15" s="212"/>
      <c r="OIF15" s="212"/>
      <c r="OIG15" s="212"/>
      <c r="OIH15" s="212"/>
      <c r="OII15" s="212"/>
      <c r="OIJ15" s="212"/>
      <c r="OIK15" s="212"/>
      <c r="OIL15" s="212"/>
      <c r="OIM15" s="212"/>
      <c r="OIN15" s="212"/>
      <c r="OIO15" s="212"/>
      <c r="OIP15" s="212"/>
      <c r="OIQ15" s="212"/>
      <c r="OIR15" s="212"/>
      <c r="OIS15" s="212"/>
      <c r="OIT15" s="212"/>
      <c r="OIU15" s="212"/>
      <c r="OIV15" s="212"/>
      <c r="OIW15" s="212"/>
      <c r="OIX15" s="212"/>
      <c r="OIY15" s="212"/>
      <c r="OIZ15" s="212"/>
      <c r="OJA15" s="212"/>
      <c r="OJB15" s="212"/>
      <c r="OJC15" s="212"/>
      <c r="OJD15" s="212"/>
      <c r="OJE15" s="212"/>
      <c r="OJF15" s="212"/>
      <c r="OJG15" s="212"/>
      <c r="OJH15" s="212"/>
      <c r="OJI15" s="212"/>
      <c r="OJJ15" s="212"/>
      <c r="OJK15" s="212"/>
      <c r="OJL15" s="212"/>
      <c r="OJM15" s="212"/>
      <c r="OJN15" s="212"/>
      <c r="OJO15" s="212"/>
      <c r="OJP15" s="212"/>
      <c r="OJQ15" s="212"/>
      <c r="OJR15" s="212"/>
      <c r="OJS15" s="212"/>
      <c r="OJT15" s="212"/>
      <c r="OJU15" s="212"/>
      <c r="OJV15" s="212"/>
      <c r="OJW15" s="212"/>
      <c r="OJX15" s="212"/>
      <c r="OJY15" s="212"/>
      <c r="OJZ15" s="212"/>
      <c r="OKA15" s="212"/>
      <c r="OKB15" s="212"/>
      <c r="OKC15" s="212"/>
      <c r="OKD15" s="212"/>
      <c r="OKE15" s="212"/>
      <c r="OKF15" s="212"/>
      <c r="OKG15" s="212"/>
      <c r="OKH15" s="212"/>
      <c r="OKI15" s="212"/>
      <c r="OKJ15" s="212"/>
      <c r="OKK15" s="212"/>
      <c r="OKL15" s="212"/>
      <c r="OKM15" s="212"/>
      <c r="OKN15" s="212"/>
      <c r="OKO15" s="212"/>
      <c r="OKP15" s="212"/>
      <c r="OKQ15" s="212"/>
      <c r="OKR15" s="212"/>
      <c r="OKS15" s="212"/>
      <c r="OKT15" s="212"/>
      <c r="OKU15" s="212"/>
      <c r="OKV15" s="212"/>
      <c r="OKW15" s="212"/>
      <c r="OKX15" s="212"/>
      <c r="OKY15" s="212"/>
      <c r="OKZ15" s="212"/>
      <c r="OLA15" s="212"/>
      <c r="OLB15" s="212"/>
      <c r="OLC15" s="212"/>
      <c r="OLD15" s="212"/>
      <c r="OLE15" s="212"/>
      <c r="OLF15" s="212"/>
      <c r="OLG15" s="212"/>
      <c r="OLH15" s="212"/>
      <c r="OLI15" s="212"/>
      <c r="OLJ15" s="212"/>
      <c r="OLK15" s="212"/>
      <c r="OLL15" s="212"/>
      <c r="OLM15" s="212"/>
      <c r="OLN15" s="212"/>
      <c r="OLO15" s="212"/>
      <c r="OLP15" s="212"/>
      <c r="OLQ15" s="212"/>
      <c r="OLR15" s="212"/>
      <c r="OLS15" s="212"/>
      <c r="OLT15" s="212"/>
      <c r="OLU15" s="212"/>
      <c r="OLV15" s="212"/>
      <c r="OLW15" s="212"/>
      <c r="OLX15" s="212"/>
      <c r="OLY15" s="212"/>
      <c r="OLZ15" s="212"/>
      <c r="OMA15" s="212"/>
      <c r="OMB15" s="212"/>
      <c r="OMC15" s="212"/>
      <c r="OMD15" s="212"/>
      <c r="OME15" s="212"/>
      <c r="OMF15" s="212"/>
      <c r="OMG15" s="212"/>
      <c r="OMH15" s="212"/>
      <c r="OMI15" s="212"/>
      <c r="OMJ15" s="212"/>
      <c r="OMK15" s="212"/>
      <c r="OML15" s="212"/>
      <c r="OMM15" s="212"/>
      <c r="OMN15" s="212"/>
      <c r="OMO15" s="212"/>
      <c r="OMP15" s="212"/>
      <c r="OMQ15" s="212"/>
      <c r="OMR15" s="212"/>
      <c r="OMS15" s="212"/>
      <c r="OMT15" s="212"/>
      <c r="OMU15" s="212"/>
      <c r="OMV15" s="212"/>
      <c r="OMW15" s="212"/>
      <c r="OMX15" s="212"/>
      <c r="OMY15" s="212"/>
      <c r="OMZ15" s="212"/>
      <c r="ONA15" s="212"/>
      <c r="ONB15" s="212"/>
      <c r="ONC15" s="212"/>
      <c r="OND15" s="212"/>
      <c r="ONE15" s="212"/>
      <c r="ONF15" s="212"/>
      <c r="ONG15" s="212"/>
      <c r="ONH15" s="212"/>
      <c r="ONI15" s="212"/>
      <c r="ONJ15" s="212"/>
      <c r="ONK15" s="212"/>
      <c r="ONL15" s="212"/>
      <c r="ONM15" s="212"/>
      <c r="ONN15" s="212"/>
      <c r="ONO15" s="212"/>
      <c r="ONP15" s="212"/>
      <c r="ONQ15" s="212"/>
      <c r="ONR15" s="212"/>
      <c r="ONS15" s="212"/>
      <c r="ONT15" s="212"/>
      <c r="ONU15" s="212"/>
      <c r="ONV15" s="212"/>
      <c r="ONW15" s="212"/>
      <c r="ONX15" s="212"/>
      <c r="ONY15" s="212"/>
      <c r="ONZ15" s="212"/>
      <c r="OOA15" s="212"/>
      <c r="OOB15" s="212"/>
      <c r="OOC15" s="212"/>
      <c r="OOD15" s="212"/>
      <c r="OOE15" s="212"/>
      <c r="OOF15" s="212"/>
      <c r="OOG15" s="212"/>
      <c r="OOH15" s="212"/>
      <c r="OOI15" s="212"/>
      <c r="OOJ15" s="212"/>
      <c r="OOK15" s="212"/>
      <c r="OOL15" s="212"/>
      <c r="OOM15" s="212"/>
      <c r="OON15" s="212"/>
      <c r="OOO15" s="212"/>
      <c r="OOP15" s="212"/>
      <c r="OOQ15" s="212"/>
      <c r="OOR15" s="212"/>
      <c r="OOS15" s="212"/>
      <c r="OOT15" s="212"/>
      <c r="OOU15" s="212"/>
      <c r="OOV15" s="212"/>
      <c r="OOW15" s="212"/>
      <c r="OOX15" s="212"/>
      <c r="OOY15" s="212"/>
      <c r="OOZ15" s="212"/>
      <c r="OPA15" s="212"/>
      <c r="OPB15" s="212"/>
      <c r="OPC15" s="212"/>
      <c r="OPD15" s="212"/>
      <c r="OPE15" s="212"/>
      <c r="OPF15" s="212"/>
      <c r="OPG15" s="212"/>
      <c r="OPH15" s="212"/>
      <c r="OPI15" s="212"/>
      <c r="OPJ15" s="212"/>
      <c r="OPK15" s="212"/>
      <c r="OPL15" s="212"/>
      <c r="OPM15" s="212"/>
      <c r="OPN15" s="212"/>
      <c r="OPO15" s="212"/>
      <c r="OPP15" s="212"/>
      <c r="OPQ15" s="212"/>
      <c r="OPR15" s="212"/>
      <c r="OPS15" s="212"/>
      <c r="OPT15" s="212"/>
      <c r="OPU15" s="212"/>
      <c r="OPV15" s="212"/>
      <c r="OPW15" s="212"/>
      <c r="OPX15" s="212"/>
      <c r="OPY15" s="212"/>
      <c r="OPZ15" s="212"/>
      <c r="OQA15" s="212"/>
      <c r="OQB15" s="212"/>
      <c r="OQC15" s="212"/>
      <c r="OQD15" s="212"/>
      <c r="OQE15" s="212"/>
      <c r="OQF15" s="212"/>
      <c r="OQG15" s="212"/>
      <c r="OQH15" s="212"/>
      <c r="OQI15" s="212"/>
      <c r="OQJ15" s="212"/>
      <c r="OQK15" s="212"/>
      <c r="OQL15" s="212"/>
      <c r="OQM15" s="212"/>
      <c r="OQN15" s="212"/>
      <c r="OQO15" s="212"/>
      <c r="OQP15" s="212"/>
      <c r="OQQ15" s="212"/>
      <c r="OQR15" s="212"/>
      <c r="OQS15" s="212"/>
      <c r="OQT15" s="212"/>
      <c r="OQU15" s="212"/>
      <c r="OQV15" s="212"/>
      <c r="OQW15" s="212"/>
      <c r="OQX15" s="212"/>
      <c r="OQY15" s="212"/>
      <c r="OQZ15" s="212"/>
      <c r="ORA15" s="212"/>
      <c r="ORB15" s="212"/>
      <c r="ORC15" s="212"/>
      <c r="ORD15" s="212"/>
      <c r="ORE15" s="212"/>
      <c r="ORF15" s="212"/>
      <c r="ORG15" s="212"/>
      <c r="ORH15" s="212"/>
      <c r="ORI15" s="212"/>
      <c r="ORJ15" s="212"/>
      <c r="ORK15" s="212"/>
      <c r="ORL15" s="212"/>
      <c r="ORM15" s="212"/>
      <c r="ORN15" s="212"/>
      <c r="ORO15" s="212"/>
      <c r="ORP15" s="212"/>
      <c r="ORQ15" s="212"/>
      <c r="ORR15" s="212"/>
      <c r="ORS15" s="212"/>
      <c r="ORT15" s="212"/>
      <c r="ORU15" s="212"/>
      <c r="ORV15" s="212"/>
      <c r="ORW15" s="212"/>
      <c r="ORX15" s="212"/>
      <c r="ORY15" s="212"/>
      <c r="ORZ15" s="212"/>
      <c r="OSA15" s="212"/>
      <c r="OSB15" s="212"/>
      <c r="OSC15" s="212"/>
      <c r="OSD15" s="212"/>
      <c r="OSE15" s="212"/>
      <c r="OSF15" s="212"/>
      <c r="OSG15" s="212"/>
      <c r="OSH15" s="212"/>
      <c r="OSI15" s="212"/>
      <c r="OSJ15" s="212"/>
      <c r="OSK15" s="212"/>
      <c r="OSL15" s="212"/>
      <c r="OSM15" s="212"/>
      <c r="OSN15" s="212"/>
      <c r="OSO15" s="212"/>
      <c r="OSP15" s="212"/>
      <c r="OSQ15" s="212"/>
      <c r="OSR15" s="212"/>
      <c r="OSS15" s="212"/>
      <c r="OST15" s="212"/>
      <c r="OSU15" s="212"/>
      <c r="OSV15" s="212"/>
      <c r="OSW15" s="212"/>
      <c r="OSX15" s="212"/>
      <c r="OSY15" s="212"/>
      <c r="OSZ15" s="212"/>
      <c r="OTA15" s="212"/>
      <c r="OTB15" s="212"/>
      <c r="OTC15" s="212"/>
      <c r="OTD15" s="212"/>
      <c r="OTE15" s="212"/>
      <c r="OTF15" s="212"/>
      <c r="OTG15" s="212"/>
      <c r="OTH15" s="212"/>
      <c r="OTI15" s="212"/>
      <c r="OTJ15" s="212"/>
      <c r="OTK15" s="212"/>
      <c r="OTL15" s="212"/>
      <c r="OTM15" s="212"/>
      <c r="OTN15" s="212"/>
      <c r="OTO15" s="212"/>
      <c r="OTP15" s="212"/>
      <c r="OTQ15" s="212"/>
      <c r="OTR15" s="212"/>
      <c r="OTS15" s="212"/>
      <c r="OTT15" s="212"/>
      <c r="OTU15" s="212"/>
      <c r="OTV15" s="212"/>
      <c r="OTW15" s="212"/>
      <c r="OTX15" s="212"/>
      <c r="OTY15" s="212"/>
      <c r="OTZ15" s="212"/>
      <c r="OUA15" s="212"/>
      <c r="OUB15" s="212"/>
      <c r="OUC15" s="212"/>
      <c r="OUD15" s="212"/>
      <c r="OUE15" s="212"/>
      <c r="OUF15" s="212"/>
      <c r="OUG15" s="212"/>
      <c r="OUH15" s="212"/>
      <c r="OUI15" s="212"/>
      <c r="OUJ15" s="212"/>
      <c r="OUK15" s="212"/>
      <c r="OUL15" s="212"/>
      <c r="OUM15" s="212"/>
      <c r="OUN15" s="212"/>
      <c r="OUO15" s="212"/>
      <c r="OUP15" s="212"/>
      <c r="OUQ15" s="212"/>
      <c r="OUR15" s="212"/>
      <c r="OUS15" s="212"/>
      <c r="OUT15" s="212"/>
      <c r="OUU15" s="212"/>
      <c r="OUV15" s="212"/>
      <c r="OUW15" s="212"/>
      <c r="OUX15" s="212"/>
      <c r="OUY15" s="212"/>
      <c r="OUZ15" s="212"/>
      <c r="OVA15" s="212"/>
      <c r="OVB15" s="212"/>
      <c r="OVC15" s="212"/>
      <c r="OVD15" s="212"/>
      <c r="OVE15" s="212"/>
      <c r="OVF15" s="212"/>
      <c r="OVG15" s="212"/>
      <c r="OVH15" s="212"/>
      <c r="OVI15" s="212"/>
      <c r="OVJ15" s="212"/>
      <c r="OVK15" s="212"/>
      <c r="OVL15" s="212"/>
      <c r="OVM15" s="212"/>
      <c r="OVN15" s="212"/>
      <c r="OVO15" s="212"/>
      <c r="OVP15" s="212"/>
      <c r="OVQ15" s="212"/>
      <c r="OVR15" s="212"/>
      <c r="OVS15" s="212"/>
      <c r="OVT15" s="212"/>
      <c r="OVU15" s="212"/>
      <c r="OVV15" s="212"/>
      <c r="OVW15" s="212"/>
      <c r="OVX15" s="212"/>
      <c r="OVY15" s="212"/>
      <c r="OVZ15" s="212"/>
      <c r="OWA15" s="212"/>
      <c r="OWB15" s="212"/>
      <c r="OWC15" s="212"/>
      <c r="OWD15" s="212"/>
      <c r="OWE15" s="212"/>
      <c r="OWF15" s="212"/>
      <c r="OWG15" s="212"/>
      <c r="OWH15" s="212"/>
      <c r="OWI15" s="212"/>
      <c r="OWJ15" s="212"/>
      <c r="OWK15" s="212"/>
      <c r="OWL15" s="212"/>
      <c r="OWM15" s="212"/>
      <c r="OWN15" s="212"/>
      <c r="OWO15" s="212"/>
      <c r="OWP15" s="212"/>
      <c r="OWQ15" s="212"/>
      <c r="OWR15" s="212"/>
      <c r="OWS15" s="212"/>
      <c r="OWT15" s="212"/>
      <c r="OWU15" s="212"/>
      <c r="OWV15" s="212"/>
      <c r="OWW15" s="212"/>
      <c r="OWX15" s="212"/>
      <c r="OWY15" s="212"/>
      <c r="OWZ15" s="212"/>
      <c r="OXA15" s="212"/>
      <c r="OXB15" s="212"/>
      <c r="OXC15" s="212"/>
      <c r="OXD15" s="212"/>
      <c r="OXE15" s="212"/>
      <c r="OXF15" s="212"/>
      <c r="OXG15" s="212"/>
      <c r="OXH15" s="212"/>
      <c r="OXI15" s="212"/>
      <c r="OXJ15" s="212"/>
      <c r="OXK15" s="212"/>
      <c r="OXL15" s="212"/>
      <c r="OXM15" s="212"/>
      <c r="OXN15" s="212"/>
      <c r="OXO15" s="212"/>
      <c r="OXP15" s="212"/>
      <c r="OXQ15" s="212"/>
      <c r="OXR15" s="212"/>
      <c r="OXS15" s="212"/>
      <c r="OXT15" s="212"/>
      <c r="OXU15" s="212"/>
      <c r="OXV15" s="212"/>
      <c r="OXW15" s="212"/>
      <c r="OXX15" s="212"/>
      <c r="OXY15" s="212"/>
      <c r="OXZ15" s="212"/>
      <c r="OYA15" s="212"/>
      <c r="OYB15" s="212"/>
      <c r="OYC15" s="212"/>
      <c r="OYD15" s="212"/>
      <c r="OYE15" s="212"/>
      <c r="OYF15" s="212"/>
      <c r="OYG15" s="212"/>
      <c r="OYH15" s="212"/>
      <c r="OYI15" s="212"/>
      <c r="OYJ15" s="212"/>
      <c r="OYK15" s="212"/>
      <c r="OYL15" s="212"/>
      <c r="OYM15" s="212"/>
      <c r="OYN15" s="212"/>
      <c r="OYO15" s="212"/>
      <c r="OYP15" s="212"/>
      <c r="OYQ15" s="212"/>
      <c r="OYR15" s="212"/>
      <c r="OYS15" s="212"/>
      <c r="OYT15" s="212"/>
      <c r="OYU15" s="212"/>
      <c r="OYV15" s="212"/>
      <c r="OYW15" s="212"/>
      <c r="OYX15" s="212"/>
      <c r="OYY15" s="212"/>
      <c r="OYZ15" s="212"/>
      <c r="OZA15" s="212"/>
      <c r="OZB15" s="212"/>
      <c r="OZC15" s="212"/>
      <c r="OZD15" s="212"/>
      <c r="OZE15" s="212"/>
      <c r="OZF15" s="212"/>
      <c r="OZG15" s="212"/>
      <c r="OZH15" s="212"/>
      <c r="OZI15" s="212"/>
      <c r="OZJ15" s="212"/>
      <c r="OZK15" s="212"/>
      <c r="OZL15" s="212"/>
      <c r="OZM15" s="212"/>
      <c r="OZN15" s="212"/>
      <c r="OZO15" s="212"/>
      <c r="OZP15" s="212"/>
      <c r="OZQ15" s="212"/>
      <c r="OZR15" s="212"/>
      <c r="OZS15" s="212"/>
      <c r="OZT15" s="212"/>
      <c r="OZU15" s="212"/>
      <c r="OZV15" s="212"/>
      <c r="OZW15" s="212"/>
      <c r="OZX15" s="212"/>
      <c r="OZY15" s="212"/>
      <c r="OZZ15" s="212"/>
      <c r="PAA15" s="212"/>
      <c r="PAB15" s="212"/>
      <c r="PAC15" s="212"/>
      <c r="PAD15" s="212"/>
      <c r="PAE15" s="212"/>
      <c r="PAF15" s="212"/>
      <c r="PAG15" s="212"/>
      <c r="PAH15" s="212"/>
      <c r="PAI15" s="212"/>
      <c r="PAJ15" s="212"/>
      <c r="PAK15" s="212"/>
      <c r="PAL15" s="212"/>
      <c r="PAM15" s="212"/>
      <c r="PAN15" s="212"/>
      <c r="PAO15" s="212"/>
      <c r="PAP15" s="212"/>
      <c r="PAQ15" s="212"/>
      <c r="PAR15" s="212"/>
      <c r="PAS15" s="212"/>
      <c r="PAT15" s="212"/>
      <c r="PAU15" s="212"/>
      <c r="PAV15" s="212"/>
      <c r="PAW15" s="212"/>
      <c r="PAX15" s="212"/>
      <c r="PAY15" s="212"/>
      <c r="PAZ15" s="212"/>
      <c r="PBA15" s="212"/>
      <c r="PBB15" s="212"/>
      <c r="PBC15" s="212"/>
      <c r="PBD15" s="212"/>
      <c r="PBE15" s="212"/>
      <c r="PBF15" s="212"/>
      <c r="PBG15" s="212"/>
      <c r="PBH15" s="212"/>
      <c r="PBI15" s="212"/>
      <c r="PBJ15" s="212"/>
      <c r="PBK15" s="212"/>
      <c r="PBL15" s="212"/>
      <c r="PBM15" s="212"/>
      <c r="PBN15" s="212"/>
      <c r="PBO15" s="212"/>
      <c r="PBP15" s="212"/>
      <c r="PBQ15" s="212"/>
      <c r="PBR15" s="212"/>
      <c r="PBS15" s="212"/>
      <c r="PBT15" s="212"/>
      <c r="PBU15" s="212"/>
      <c r="PBV15" s="212"/>
      <c r="PBW15" s="212"/>
      <c r="PBX15" s="212"/>
      <c r="PBY15" s="212"/>
      <c r="PBZ15" s="212"/>
      <c r="PCA15" s="212"/>
      <c r="PCB15" s="212"/>
      <c r="PCC15" s="212"/>
      <c r="PCD15" s="212"/>
      <c r="PCE15" s="212"/>
      <c r="PCF15" s="212"/>
      <c r="PCG15" s="212"/>
      <c r="PCH15" s="212"/>
      <c r="PCI15" s="212"/>
      <c r="PCJ15" s="212"/>
      <c r="PCK15" s="212"/>
      <c r="PCL15" s="212"/>
      <c r="PCM15" s="212"/>
      <c r="PCN15" s="212"/>
      <c r="PCO15" s="212"/>
      <c r="PCP15" s="212"/>
      <c r="PCQ15" s="212"/>
      <c r="PCR15" s="212"/>
      <c r="PCS15" s="212"/>
      <c r="PCT15" s="212"/>
      <c r="PCU15" s="212"/>
      <c r="PCV15" s="212"/>
      <c r="PCW15" s="212"/>
      <c r="PCX15" s="212"/>
      <c r="PCY15" s="212"/>
      <c r="PCZ15" s="212"/>
      <c r="PDA15" s="212"/>
      <c r="PDB15" s="212"/>
      <c r="PDC15" s="212"/>
      <c r="PDD15" s="212"/>
      <c r="PDE15" s="212"/>
      <c r="PDF15" s="212"/>
      <c r="PDG15" s="212"/>
      <c r="PDH15" s="212"/>
      <c r="PDI15" s="212"/>
      <c r="PDJ15" s="212"/>
      <c r="PDK15" s="212"/>
      <c r="PDL15" s="212"/>
      <c r="PDM15" s="212"/>
      <c r="PDN15" s="212"/>
      <c r="PDO15" s="212"/>
      <c r="PDP15" s="212"/>
      <c r="PDQ15" s="212"/>
      <c r="PDR15" s="212"/>
      <c r="PDS15" s="212"/>
      <c r="PDT15" s="212"/>
      <c r="PDU15" s="212"/>
      <c r="PDV15" s="212"/>
      <c r="PDW15" s="212"/>
      <c r="PDX15" s="212"/>
      <c r="PDY15" s="212"/>
      <c r="PDZ15" s="212"/>
      <c r="PEA15" s="212"/>
      <c r="PEB15" s="212"/>
      <c r="PEC15" s="212"/>
      <c r="PED15" s="212"/>
      <c r="PEE15" s="212"/>
      <c r="PEF15" s="212"/>
      <c r="PEG15" s="212"/>
      <c r="PEH15" s="212"/>
      <c r="PEI15" s="212"/>
      <c r="PEJ15" s="212"/>
      <c r="PEK15" s="212"/>
      <c r="PEL15" s="212"/>
      <c r="PEM15" s="212"/>
      <c r="PEN15" s="212"/>
      <c r="PEO15" s="212"/>
      <c r="PEP15" s="212"/>
      <c r="PEQ15" s="212"/>
      <c r="PER15" s="212"/>
      <c r="PES15" s="212"/>
      <c r="PET15" s="212"/>
      <c r="PEU15" s="212"/>
      <c r="PEV15" s="212"/>
      <c r="PEW15" s="212"/>
      <c r="PEX15" s="212"/>
      <c r="PEY15" s="212"/>
      <c r="PEZ15" s="212"/>
      <c r="PFA15" s="212"/>
      <c r="PFB15" s="212"/>
      <c r="PFC15" s="212"/>
      <c r="PFD15" s="212"/>
      <c r="PFE15" s="212"/>
      <c r="PFF15" s="212"/>
      <c r="PFG15" s="212"/>
      <c r="PFH15" s="212"/>
      <c r="PFI15" s="212"/>
      <c r="PFJ15" s="212"/>
      <c r="PFK15" s="212"/>
      <c r="PFL15" s="212"/>
      <c r="PFM15" s="212"/>
      <c r="PFN15" s="212"/>
      <c r="PFO15" s="212"/>
      <c r="PFP15" s="212"/>
      <c r="PFQ15" s="212"/>
      <c r="PFR15" s="212"/>
      <c r="PFS15" s="212"/>
      <c r="PFT15" s="212"/>
      <c r="PFU15" s="212"/>
      <c r="PFV15" s="212"/>
      <c r="PFW15" s="212"/>
      <c r="PFX15" s="212"/>
      <c r="PFY15" s="212"/>
      <c r="PFZ15" s="212"/>
      <c r="PGA15" s="212"/>
      <c r="PGB15" s="212"/>
      <c r="PGC15" s="212"/>
      <c r="PGD15" s="212"/>
      <c r="PGE15" s="212"/>
      <c r="PGF15" s="212"/>
      <c r="PGG15" s="212"/>
      <c r="PGH15" s="212"/>
      <c r="PGI15" s="212"/>
      <c r="PGJ15" s="212"/>
      <c r="PGK15" s="212"/>
      <c r="PGL15" s="212"/>
      <c r="PGM15" s="212"/>
      <c r="PGN15" s="212"/>
      <c r="PGO15" s="212"/>
      <c r="PGP15" s="212"/>
      <c r="PGQ15" s="212"/>
      <c r="PGR15" s="212"/>
      <c r="PGS15" s="212"/>
      <c r="PGT15" s="212"/>
      <c r="PGU15" s="212"/>
      <c r="PGV15" s="212"/>
      <c r="PGW15" s="212"/>
      <c r="PGX15" s="212"/>
      <c r="PGY15" s="212"/>
      <c r="PGZ15" s="212"/>
      <c r="PHA15" s="212"/>
      <c r="PHB15" s="212"/>
      <c r="PHC15" s="212"/>
      <c r="PHD15" s="212"/>
      <c r="PHE15" s="212"/>
      <c r="PHF15" s="212"/>
      <c r="PHG15" s="212"/>
      <c r="PHH15" s="212"/>
      <c r="PHI15" s="212"/>
      <c r="PHJ15" s="212"/>
      <c r="PHK15" s="212"/>
      <c r="PHL15" s="212"/>
      <c r="PHM15" s="212"/>
      <c r="PHN15" s="212"/>
      <c r="PHO15" s="212"/>
      <c r="PHP15" s="212"/>
      <c r="PHQ15" s="212"/>
      <c r="PHR15" s="212"/>
      <c r="PHS15" s="212"/>
      <c r="PHT15" s="212"/>
      <c r="PHU15" s="212"/>
      <c r="PHV15" s="212"/>
      <c r="PHW15" s="212"/>
      <c r="PHX15" s="212"/>
      <c r="PHY15" s="212"/>
      <c r="PHZ15" s="212"/>
      <c r="PIA15" s="212"/>
      <c r="PIB15" s="212"/>
      <c r="PIC15" s="212"/>
      <c r="PID15" s="212"/>
      <c r="PIE15" s="212"/>
      <c r="PIF15" s="212"/>
      <c r="PIG15" s="212"/>
      <c r="PIH15" s="212"/>
      <c r="PII15" s="212"/>
      <c r="PIJ15" s="212"/>
      <c r="PIK15" s="212"/>
      <c r="PIL15" s="212"/>
      <c r="PIM15" s="212"/>
      <c r="PIN15" s="212"/>
      <c r="PIO15" s="212"/>
      <c r="PIP15" s="212"/>
      <c r="PIQ15" s="212"/>
      <c r="PIR15" s="212"/>
      <c r="PIS15" s="212"/>
      <c r="PIT15" s="212"/>
      <c r="PIU15" s="212"/>
      <c r="PIV15" s="212"/>
      <c r="PIW15" s="212"/>
      <c r="PIX15" s="212"/>
      <c r="PIY15" s="212"/>
      <c r="PIZ15" s="212"/>
      <c r="PJA15" s="212"/>
      <c r="PJB15" s="212"/>
      <c r="PJC15" s="212"/>
      <c r="PJD15" s="212"/>
      <c r="PJE15" s="212"/>
      <c r="PJF15" s="212"/>
      <c r="PJG15" s="212"/>
      <c r="PJH15" s="212"/>
      <c r="PJI15" s="212"/>
      <c r="PJJ15" s="212"/>
      <c r="PJK15" s="212"/>
      <c r="PJL15" s="212"/>
      <c r="PJM15" s="212"/>
      <c r="PJN15" s="212"/>
      <c r="PJO15" s="212"/>
      <c r="PJP15" s="212"/>
      <c r="PJQ15" s="212"/>
      <c r="PJR15" s="212"/>
      <c r="PJS15" s="212"/>
      <c r="PJT15" s="212"/>
      <c r="PJU15" s="212"/>
      <c r="PJV15" s="212"/>
      <c r="PJW15" s="212"/>
      <c r="PJX15" s="212"/>
      <c r="PJY15" s="212"/>
      <c r="PJZ15" s="212"/>
      <c r="PKA15" s="212"/>
      <c r="PKB15" s="212"/>
      <c r="PKC15" s="212"/>
      <c r="PKD15" s="212"/>
      <c r="PKE15" s="212"/>
      <c r="PKF15" s="212"/>
      <c r="PKG15" s="212"/>
      <c r="PKH15" s="212"/>
      <c r="PKI15" s="212"/>
      <c r="PKJ15" s="212"/>
      <c r="PKK15" s="212"/>
      <c r="PKL15" s="212"/>
      <c r="PKM15" s="212"/>
      <c r="PKN15" s="212"/>
      <c r="PKO15" s="212"/>
      <c r="PKP15" s="212"/>
      <c r="PKQ15" s="212"/>
      <c r="PKR15" s="212"/>
      <c r="PKS15" s="212"/>
      <c r="PKT15" s="212"/>
      <c r="PKU15" s="212"/>
      <c r="PKV15" s="212"/>
      <c r="PKW15" s="212"/>
      <c r="PKX15" s="212"/>
      <c r="PKY15" s="212"/>
      <c r="PKZ15" s="212"/>
      <c r="PLA15" s="212"/>
      <c r="PLB15" s="212"/>
      <c r="PLC15" s="212"/>
      <c r="PLD15" s="212"/>
      <c r="PLE15" s="212"/>
      <c r="PLF15" s="212"/>
      <c r="PLG15" s="212"/>
      <c r="PLH15" s="212"/>
      <c r="PLI15" s="212"/>
      <c r="PLJ15" s="212"/>
      <c r="PLK15" s="212"/>
      <c r="PLL15" s="212"/>
      <c r="PLM15" s="212"/>
      <c r="PLN15" s="212"/>
      <c r="PLO15" s="212"/>
      <c r="PLP15" s="212"/>
      <c r="PLQ15" s="212"/>
      <c r="PLR15" s="212"/>
      <c r="PLS15" s="212"/>
      <c r="PLT15" s="212"/>
      <c r="PLU15" s="212"/>
      <c r="PLV15" s="212"/>
      <c r="PLW15" s="212"/>
      <c r="PLX15" s="212"/>
      <c r="PLY15" s="212"/>
      <c r="PLZ15" s="212"/>
      <c r="PMA15" s="212"/>
      <c r="PMB15" s="212"/>
      <c r="PMC15" s="212"/>
      <c r="PMD15" s="212"/>
      <c r="PME15" s="212"/>
      <c r="PMF15" s="212"/>
      <c r="PMG15" s="212"/>
      <c r="PMH15" s="212"/>
      <c r="PMI15" s="212"/>
      <c r="PMJ15" s="212"/>
      <c r="PMK15" s="212"/>
      <c r="PML15" s="212"/>
      <c r="PMM15" s="212"/>
      <c r="PMN15" s="212"/>
      <c r="PMO15" s="212"/>
      <c r="PMP15" s="212"/>
      <c r="PMQ15" s="212"/>
      <c r="PMR15" s="212"/>
      <c r="PMS15" s="212"/>
      <c r="PMT15" s="212"/>
      <c r="PMU15" s="212"/>
      <c r="PMV15" s="212"/>
      <c r="PMW15" s="212"/>
      <c r="PMX15" s="212"/>
      <c r="PMY15" s="212"/>
      <c r="PMZ15" s="212"/>
      <c r="PNA15" s="212"/>
      <c r="PNB15" s="212"/>
      <c r="PNC15" s="212"/>
      <c r="PND15" s="212"/>
      <c r="PNE15" s="212"/>
      <c r="PNF15" s="212"/>
      <c r="PNG15" s="212"/>
      <c r="PNH15" s="212"/>
      <c r="PNI15" s="212"/>
      <c r="PNJ15" s="212"/>
      <c r="PNK15" s="212"/>
      <c r="PNL15" s="212"/>
      <c r="PNM15" s="212"/>
      <c r="PNN15" s="212"/>
      <c r="PNO15" s="212"/>
      <c r="PNP15" s="212"/>
      <c r="PNQ15" s="212"/>
      <c r="PNR15" s="212"/>
      <c r="PNS15" s="212"/>
      <c r="PNT15" s="212"/>
      <c r="PNU15" s="212"/>
      <c r="PNV15" s="212"/>
      <c r="PNW15" s="212"/>
      <c r="PNX15" s="212"/>
      <c r="PNY15" s="212"/>
      <c r="PNZ15" s="212"/>
      <c r="POA15" s="212"/>
      <c r="POB15" s="212"/>
      <c r="POC15" s="212"/>
      <c r="POD15" s="212"/>
      <c r="POE15" s="212"/>
      <c r="POF15" s="212"/>
      <c r="POG15" s="212"/>
      <c r="POH15" s="212"/>
      <c r="POI15" s="212"/>
      <c r="POJ15" s="212"/>
      <c r="POK15" s="212"/>
      <c r="POL15" s="212"/>
      <c r="POM15" s="212"/>
      <c r="PON15" s="212"/>
      <c r="POO15" s="212"/>
      <c r="POP15" s="212"/>
      <c r="POQ15" s="212"/>
      <c r="POR15" s="212"/>
      <c r="POS15" s="212"/>
      <c r="POT15" s="212"/>
      <c r="POU15" s="212"/>
      <c r="POV15" s="212"/>
      <c r="POW15" s="212"/>
      <c r="POX15" s="212"/>
      <c r="POY15" s="212"/>
      <c r="POZ15" s="212"/>
      <c r="PPA15" s="212"/>
      <c r="PPB15" s="212"/>
      <c r="PPC15" s="212"/>
      <c r="PPD15" s="212"/>
      <c r="PPE15" s="212"/>
      <c r="PPF15" s="212"/>
      <c r="PPG15" s="212"/>
      <c r="PPH15" s="212"/>
      <c r="PPI15" s="212"/>
      <c r="PPJ15" s="212"/>
      <c r="PPK15" s="212"/>
      <c r="PPL15" s="212"/>
      <c r="PPM15" s="212"/>
      <c r="PPN15" s="212"/>
      <c r="PPO15" s="212"/>
      <c r="PPP15" s="212"/>
      <c r="PPQ15" s="212"/>
      <c r="PPR15" s="212"/>
      <c r="PPS15" s="212"/>
      <c r="PPT15" s="212"/>
      <c r="PPU15" s="212"/>
      <c r="PPV15" s="212"/>
      <c r="PPW15" s="212"/>
      <c r="PPX15" s="212"/>
      <c r="PPY15" s="212"/>
      <c r="PPZ15" s="212"/>
      <c r="PQA15" s="212"/>
      <c r="PQB15" s="212"/>
      <c r="PQC15" s="212"/>
      <c r="PQD15" s="212"/>
      <c r="PQE15" s="212"/>
      <c r="PQF15" s="212"/>
      <c r="PQG15" s="212"/>
      <c r="PQH15" s="212"/>
      <c r="PQI15" s="212"/>
      <c r="PQJ15" s="212"/>
      <c r="PQK15" s="212"/>
      <c r="PQL15" s="212"/>
      <c r="PQM15" s="212"/>
      <c r="PQN15" s="212"/>
      <c r="PQO15" s="212"/>
      <c r="PQP15" s="212"/>
      <c r="PQQ15" s="212"/>
      <c r="PQR15" s="212"/>
      <c r="PQS15" s="212"/>
      <c r="PQT15" s="212"/>
      <c r="PQU15" s="212"/>
      <c r="PQV15" s="212"/>
      <c r="PQW15" s="212"/>
      <c r="PQX15" s="212"/>
      <c r="PQY15" s="212"/>
      <c r="PQZ15" s="212"/>
      <c r="PRA15" s="212"/>
      <c r="PRB15" s="212"/>
      <c r="PRC15" s="212"/>
      <c r="PRD15" s="212"/>
      <c r="PRE15" s="212"/>
      <c r="PRF15" s="212"/>
      <c r="PRG15" s="212"/>
      <c r="PRH15" s="212"/>
      <c r="PRI15" s="212"/>
      <c r="PRJ15" s="212"/>
      <c r="PRK15" s="212"/>
      <c r="PRL15" s="212"/>
      <c r="PRM15" s="212"/>
      <c r="PRN15" s="212"/>
      <c r="PRO15" s="212"/>
      <c r="PRP15" s="212"/>
      <c r="PRQ15" s="212"/>
      <c r="PRR15" s="212"/>
      <c r="PRS15" s="212"/>
      <c r="PRT15" s="212"/>
      <c r="PRU15" s="212"/>
      <c r="PRV15" s="212"/>
      <c r="PRW15" s="212"/>
      <c r="PRX15" s="212"/>
      <c r="PRY15" s="212"/>
      <c r="PRZ15" s="212"/>
      <c r="PSA15" s="212"/>
      <c r="PSB15" s="212"/>
      <c r="PSC15" s="212"/>
      <c r="PSD15" s="212"/>
      <c r="PSE15" s="212"/>
      <c r="PSF15" s="212"/>
      <c r="PSG15" s="212"/>
      <c r="PSH15" s="212"/>
      <c r="PSI15" s="212"/>
      <c r="PSJ15" s="212"/>
      <c r="PSK15" s="212"/>
      <c r="PSL15" s="212"/>
      <c r="PSM15" s="212"/>
      <c r="PSN15" s="212"/>
      <c r="PSO15" s="212"/>
      <c r="PSP15" s="212"/>
      <c r="PSQ15" s="212"/>
      <c r="PSR15" s="212"/>
      <c r="PSS15" s="212"/>
      <c r="PST15" s="212"/>
      <c r="PSU15" s="212"/>
      <c r="PSV15" s="212"/>
      <c r="PSW15" s="212"/>
      <c r="PSX15" s="212"/>
      <c r="PSY15" s="212"/>
      <c r="PSZ15" s="212"/>
      <c r="PTA15" s="212"/>
      <c r="PTB15" s="212"/>
      <c r="PTC15" s="212"/>
      <c r="PTD15" s="212"/>
      <c r="PTE15" s="212"/>
      <c r="PTF15" s="212"/>
      <c r="PTG15" s="212"/>
      <c r="PTH15" s="212"/>
      <c r="PTI15" s="212"/>
      <c r="PTJ15" s="212"/>
      <c r="PTK15" s="212"/>
      <c r="PTL15" s="212"/>
      <c r="PTM15" s="212"/>
      <c r="PTN15" s="212"/>
      <c r="PTO15" s="212"/>
      <c r="PTP15" s="212"/>
      <c r="PTQ15" s="212"/>
      <c r="PTR15" s="212"/>
      <c r="PTS15" s="212"/>
      <c r="PTT15" s="212"/>
      <c r="PTU15" s="212"/>
      <c r="PTV15" s="212"/>
      <c r="PTW15" s="212"/>
      <c r="PTX15" s="212"/>
      <c r="PTY15" s="212"/>
      <c r="PTZ15" s="212"/>
      <c r="PUA15" s="212"/>
      <c r="PUB15" s="212"/>
      <c r="PUC15" s="212"/>
      <c r="PUD15" s="212"/>
      <c r="PUE15" s="212"/>
      <c r="PUF15" s="212"/>
      <c r="PUG15" s="212"/>
      <c r="PUH15" s="212"/>
      <c r="PUI15" s="212"/>
      <c r="PUJ15" s="212"/>
      <c r="PUK15" s="212"/>
      <c r="PUL15" s="212"/>
      <c r="PUM15" s="212"/>
      <c r="PUN15" s="212"/>
      <c r="PUO15" s="212"/>
      <c r="PUP15" s="212"/>
      <c r="PUQ15" s="212"/>
      <c r="PUR15" s="212"/>
      <c r="PUS15" s="212"/>
      <c r="PUT15" s="212"/>
      <c r="PUU15" s="212"/>
      <c r="PUV15" s="212"/>
      <c r="PUW15" s="212"/>
      <c r="PUX15" s="212"/>
      <c r="PUY15" s="212"/>
      <c r="PUZ15" s="212"/>
      <c r="PVA15" s="212"/>
      <c r="PVB15" s="212"/>
      <c r="PVC15" s="212"/>
      <c r="PVD15" s="212"/>
      <c r="PVE15" s="212"/>
      <c r="PVF15" s="212"/>
      <c r="PVG15" s="212"/>
      <c r="PVH15" s="212"/>
      <c r="PVI15" s="212"/>
      <c r="PVJ15" s="212"/>
      <c r="PVK15" s="212"/>
      <c r="PVL15" s="212"/>
      <c r="PVM15" s="212"/>
      <c r="PVN15" s="212"/>
      <c r="PVO15" s="212"/>
      <c r="PVP15" s="212"/>
      <c r="PVQ15" s="212"/>
      <c r="PVR15" s="212"/>
      <c r="PVS15" s="212"/>
      <c r="PVT15" s="212"/>
      <c r="PVU15" s="212"/>
      <c r="PVV15" s="212"/>
      <c r="PVW15" s="212"/>
      <c r="PVX15" s="212"/>
      <c r="PVY15" s="212"/>
      <c r="PVZ15" s="212"/>
      <c r="PWA15" s="212"/>
      <c r="PWB15" s="212"/>
      <c r="PWC15" s="212"/>
      <c r="PWD15" s="212"/>
      <c r="PWE15" s="212"/>
      <c r="PWF15" s="212"/>
      <c r="PWG15" s="212"/>
      <c r="PWH15" s="212"/>
      <c r="PWI15" s="212"/>
      <c r="PWJ15" s="212"/>
      <c r="PWK15" s="212"/>
      <c r="PWL15" s="212"/>
      <c r="PWM15" s="212"/>
      <c r="PWN15" s="212"/>
      <c r="PWO15" s="212"/>
      <c r="PWP15" s="212"/>
      <c r="PWQ15" s="212"/>
      <c r="PWR15" s="212"/>
      <c r="PWS15" s="212"/>
      <c r="PWT15" s="212"/>
      <c r="PWU15" s="212"/>
      <c r="PWV15" s="212"/>
      <c r="PWW15" s="212"/>
      <c r="PWX15" s="212"/>
      <c r="PWY15" s="212"/>
      <c r="PWZ15" s="212"/>
      <c r="PXA15" s="212"/>
      <c r="PXB15" s="212"/>
      <c r="PXC15" s="212"/>
      <c r="PXD15" s="212"/>
      <c r="PXE15" s="212"/>
      <c r="PXF15" s="212"/>
      <c r="PXG15" s="212"/>
      <c r="PXH15" s="212"/>
      <c r="PXI15" s="212"/>
      <c r="PXJ15" s="212"/>
      <c r="PXK15" s="212"/>
      <c r="PXL15" s="212"/>
      <c r="PXM15" s="212"/>
      <c r="PXN15" s="212"/>
      <c r="PXO15" s="212"/>
      <c r="PXP15" s="212"/>
      <c r="PXQ15" s="212"/>
      <c r="PXR15" s="212"/>
      <c r="PXS15" s="212"/>
      <c r="PXT15" s="212"/>
      <c r="PXU15" s="212"/>
      <c r="PXV15" s="212"/>
      <c r="PXW15" s="212"/>
      <c r="PXX15" s="212"/>
      <c r="PXY15" s="212"/>
      <c r="PXZ15" s="212"/>
      <c r="PYA15" s="212"/>
      <c r="PYB15" s="212"/>
      <c r="PYC15" s="212"/>
      <c r="PYD15" s="212"/>
      <c r="PYE15" s="212"/>
      <c r="PYF15" s="212"/>
      <c r="PYG15" s="212"/>
      <c r="PYH15" s="212"/>
      <c r="PYI15" s="212"/>
      <c r="PYJ15" s="212"/>
      <c r="PYK15" s="212"/>
      <c r="PYL15" s="212"/>
      <c r="PYM15" s="212"/>
      <c r="PYN15" s="212"/>
      <c r="PYO15" s="212"/>
      <c r="PYP15" s="212"/>
      <c r="PYQ15" s="212"/>
      <c r="PYR15" s="212"/>
      <c r="PYS15" s="212"/>
      <c r="PYT15" s="212"/>
      <c r="PYU15" s="212"/>
      <c r="PYV15" s="212"/>
      <c r="PYW15" s="212"/>
      <c r="PYX15" s="212"/>
      <c r="PYY15" s="212"/>
      <c r="PYZ15" s="212"/>
      <c r="PZA15" s="212"/>
      <c r="PZB15" s="212"/>
      <c r="PZC15" s="212"/>
      <c r="PZD15" s="212"/>
      <c r="PZE15" s="212"/>
      <c r="PZF15" s="212"/>
      <c r="PZG15" s="212"/>
      <c r="PZH15" s="212"/>
      <c r="PZI15" s="212"/>
      <c r="PZJ15" s="212"/>
      <c r="PZK15" s="212"/>
      <c r="PZL15" s="212"/>
      <c r="PZM15" s="212"/>
      <c r="PZN15" s="212"/>
      <c r="PZO15" s="212"/>
      <c r="PZP15" s="212"/>
      <c r="PZQ15" s="212"/>
      <c r="PZR15" s="212"/>
      <c r="PZS15" s="212"/>
      <c r="PZT15" s="212"/>
      <c r="PZU15" s="212"/>
      <c r="PZV15" s="212"/>
      <c r="PZW15" s="212"/>
      <c r="PZX15" s="212"/>
      <c r="PZY15" s="212"/>
      <c r="PZZ15" s="212"/>
      <c r="QAA15" s="212"/>
      <c r="QAB15" s="212"/>
      <c r="QAC15" s="212"/>
      <c r="QAD15" s="212"/>
      <c r="QAE15" s="212"/>
      <c r="QAF15" s="212"/>
      <c r="QAG15" s="212"/>
      <c r="QAH15" s="212"/>
      <c r="QAI15" s="212"/>
      <c r="QAJ15" s="212"/>
      <c r="QAK15" s="212"/>
      <c r="QAL15" s="212"/>
      <c r="QAM15" s="212"/>
      <c r="QAN15" s="212"/>
      <c r="QAO15" s="212"/>
      <c r="QAP15" s="212"/>
      <c r="QAQ15" s="212"/>
      <c r="QAR15" s="212"/>
      <c r="QAS15" s="212"/>
      <c r="QAT15" s="212"/>
      <c r="QAU15" s="212"/>
      <c r="QAV15" s="212"/>
      <c r="QAW15" s="212"/>
      <c r="QAX15" s="212"/>
      <c r="QAY15" s="212"/>
      <c r="QAZ15" s="212"/>
      <c r="QBA15" s="212"/>
      <c r="QBB15" s="212"/>
      <c r="QBC15" s="212"/>
      <c r="QBD15" s="212"/>
      <c r="QBE15" s="212"/>
      <c r="QBF15" s="212"/>
      <c r="QBG15" s="212"/>
      <c r="QBH15" s="212"/>
      <c r="QBI15" s="212"/>
      <c r="QBJ15" s="212"/>
      <c r="QBK15" s="212"/>
      <c r="QBL15" s="212"/>
      <c r="QBM15" s="212"/>
      <c r="QBN15" s="212"/>
      <c r="QBO15" s="212"/>
      <c r="QBP15" s="212"/>
      <c r="QBQ15" s="212"/>
      <c r="QBR15" s="212"/>
      <c r="QBS15" s="212"/>
      <c r="QBT15" s="212"/>
      <c r="QBU15" s="212"/>
      <c r="QBV15" s="212"/>
      <c r="QBW15" s="212"/>
      <c r="QBX15" s="212"/>
      <c r="QBY15" s="212"/>
      <c r="QBZ15" s="212"/>
      <c r="QCA15" s="212"/>
      <c r="QCB15" s="212"/>
      <c r="QCC15" s="212"/>
      <c r="QCD15" s="212"/>
      <c r="QCE15" s="212"/>
      <c r="QCF15" s="212"/>
      <c r="QCG15" s="212"/>
      <c r="QCH15" s="212"/>
      <c r="QCI15" s="212"/>
      <c r="QCJ15" s="212"/>
      <c r="QCK15" s="212"/>
      <c r="QCL15" s="212"/>
      <c r="QCM15" s="212"/>
      <c r="QCN15" s="212"/>
      <c r="QCO15" s="212"/>
      <c r="QCP15" s="212"/>
      <c r="QCQ15" s="212"/>
      <c r="QCR15" s="212"/>
      <c r="QCS15" s="212"/>
      <c r="QCT15" s="212"/>
      <c r="QCU15" s="212"/>
      <c r="QCV15" s="212"/>
      <c r="QCW15" s="212"/>
      <c r="QCX15" s="212"/>
      <c r="QCY15" s="212"/>
      <c r="QCZ15" s="212"/>
      <c r="QDA15" s="212"/>
      <c r="QDB15" s="212"/>
      <c r="QDC15" s="212"/>
      <c r="QDD15" s="212"/>
      <c r="QDE15" s="212"/>
      <c r="QDF15" s="212"/>
      <c r="QDG15" s="212"/>
      <c r="QDH15" s="212"/>
      <c r="QDI15" s="212"/>
      <c r="QDJ15" s="212"/>
      <c r="QDK15" s="212"/>
      <c r="QDL15" s="212"/>
      <c r="QDM15" s="212"/>
      <c r="QDN15" s="212"/>
      <c r="QDO15" s="212"/>
      <c r="QDP15" s="212"/>
      <c r="QDQ15" s="212"/>
      <c r="QDR15" s="212"/>
      <c r="QDS15" s="212"/>
      <c r="QDT15" s="212"/>
      <c r="QDU15" s="212"/>
      <c r="QDV15" s="212"/>
      <c r="QDW15" s="212"/>
      <c r="QDX15" s="212"/>
      <c r="QDY15" s="212"/>
      <c r="QDZ15" s="212"/>
      <c r="QEA15" s="212"/>
      <c r="QEB15" s="212"/>
      <c r="QEC15" s="212"/>
      <c r="QED15" s="212"/>
      <c r="QEE15" s="212"/>
      <c r="QEF15" s="212"/>
      <c r="QEG15" s="212"/>
      <c r="QEH15" s="212"/>
      <c r="QEI15" s="212"/>
      <c r="QEJ15" s="212"/>
      <c r="QEK15" s="212"/>
      <c r="QEL15" s="212"/>
      <c r="QEM15" s="212"/>
      <c r="QEN15" s="212"/>
      <c r="QEO15" s="212"/>
      <c r="QEP15" s="212"/>
      <c r="QEQ15" s="212"/>
      <c r="QER15" s="212"/>
      <c r="QES15" s="212"/>
      <c r="QET15" s="212"/>
      <c r="QEU15" s="212"/>
      <c r="QEV15" s="212"/>
      <c r="QEW15" s="212"/>
      <c r="QEX15" s="212"/>
      <c r="QEY15" s="212"/>
      <c r="QEZ15" s="212"/>
      <c r="QFA15" s="212"/>
      <c r="QFB15" s="212"/>
      <c r="QFC15" s="212"/>
      <c r="QFD15" s="212"/>
      <c r="QFE15" s="212"/>
      <c r="QFF15" s="212"/>
      <c r="QFG15" s="212"/>
      <c r="QFH15" s="212"/>
      <c r="QFI15" s="212"/>
      <c r="QFJ15" s="212"/>
      <c r="QFK15" s="212"/>
      <c r="QFL15" s="212"/>
      <c r="QFM15" s="212"/>
      <c r="QFN15" s="212"/>
      <c r="QFO15" s="212"/>
      <c r="QFP15" s="212"/>
      <c r="QFQ15" s="212"/>
      <c r="QFR15" s="212"/>
      <c r="QFS15" s="212"/>
      <c r="QFT15" s="212"/>
      <c r="QFU15" s="212"/>
      <c r="QFV15" s="212"/>
      <c r="QFW15" s="212"/>
      <c r="QFX15" s="212"/>
      <c r="QFY15" s="212"/>
      <c r="QFZ15" s="212"/>
      <c r="QGA15" s="212"/>
      <c r="QGB15" s="212"/>
      <c r="QGC15" s="212"/>
      <c r="QGD15" s="212"/>
      <c r="QGE15" s="212"/>
      <c r="QGF15" s="212"/>
      <c r="QGG15" s="212"/>
      <c r="QGH15" s="212"/>
      <c r="QGI15" s="212"/>
      <c r="QGJ15" s="212"/>
      <c r="QGK15" s="212"/>
      <c r="QGL15" s="212"/>
      <c r="QGM15" s="212"/>
      <c r="QGN15" s="212"/>
      <c r="QGO15" s="212"/>
      <c r="QGP15" s="212"/>
      <c r="QGQ15" s="212"/>
      <c r="QGR15" s="212"/>
      <c r="QGS15" s="212"/>
      <c r="QGT15" s="212"/>
      <c r="QGU15" s="212"/>
      <c r="QGV15" s="212"/>
      <c r="QGW15" s="212"/>
      <c r="QGX15" s="212"/>
      <c r="QGY15" s="212"/>
      <c r="QGZ15" s="212"/>
      <c r="QHA15" s="212"/>
      <c r="QHB15" s="212"/>
      <c r="QHC15" s="212"/>
      <c r="QHD15" s="212"/>
      <c r="QHE15" s="212"/>
      <c r="QHF15" s="212"/>
      <c r="QHG15" s="212"/>
      <c r="QHH15" s="212"/>
      <c r="QHI15" s="212"/>
      <c r="QHJ15" s="212"/>
      <c r="QHK15" s="212"/>
      <c r="QHL15" s="212"/>
      <c r="QHM15" s="212"/>
      <c r="QHN15" s="212"/>
      <c r="QHO15" s="212"/>
      <c r="QHP15" s="212"/>
      <c r="QHQ15" s="212"/>
      <c r="QHR15" s="212"/>
      <c r="QHS15" s="212"/>
      <c r="QHT15" s="212"/>
      <c r="QHU15" s="212"/>
      <c r="QHV15" s="212"/>
      <c r="QHW15" s="212"/>
      <c r="QHX15" s="212"/>
      <c r="QHY15" s="212"/>
      <c r="QHZ15" s="212"/>
      <c r="QIA15" s="212"/>
      <c r="QIB15" s="212"/>
      <c r="QIC15" s="212"/>
      <c r="QID15" s="212"/>
      <c r="QIE15" s="212"/>
      <c r="QIF15" s="212"/>
      <c r="QIG15" s="212"/>
      <c r="QIH15" s="212"/>
      <c r="QII15" s="212"/>
      <c r="QIJ15" s="212"/>
      <c r="QIK15" s="212"/>
      <c r="QIL15" s="212"/>
      <c r="QIM15" s="212"/>
      <c r="QIN15" s="212"/>
      <c r="QIO15" s="212"/>
      <c r="QIP15" s="212"/>
      <c r="QIQ15" s="212"/>
      <c r="QIR15" s="212"/>
      <c r="QIS15" s="212"/>
      <c r="QIT15" s="212"/>
      <c r="QIU15" s="212"/>
      <c r="QIV15" s="212"/>
      <c r="QIW15" s="212"/>
      <c r="QIX15" s="212"/>
      <c r="QIY15" s="212"/>
      <c r="QIZ15" s="212"/>
      <c r="QJA15" s="212"/>
      <c r="QJB15" s="212"/>
      <c r="QJC15" s="212"/>
      <c r="QJD15" s="212"/>
      <c r="QJE15" s="212"/>
      <c r="QJF15" s="212"/>
      <c r="QJG15" s="212"/>
      <c r="QJH15" s="212"/>
      <c r="QJI15" s="212"/>
      <c r="QJJ15" s="212"/>
      <c r="QJK15" s="212"/>
      <c r="QJL15" s="212"/>
      <c r="QJM15" s="212"/>
      <c r="QJN15" s="212"/>
      <c r="QJO15" s="212"/>
      <c r="QJP15" s="212"/>
      <c r="QJQ15" s="212"/>
      <c r="QJR15" s="212"/>
      <c r="QJS15" s="212"/>
      <c r="QJT15" s="212"/>
      <c r="QJU15" s="212"/>
      <c r="QJV15" s="212"/>
      <c r="QJW15" s="212"/>
      <c r="QJX15" s="212"/>
      <c r="QJY15" s="212"/>
      <c r="QJZ15" s="212"/>
      <c r="QKA15" s="212"/>
      <c r="QKB15" s="212"/>
      <c r="QKC15" s="212"/>
      <c r="QKD15" s="212"/>
      <c r="QKE15" s="212"/>
      <c r="QKF15" s="212"/>
      <c r="QKG15" s="212"/>
      <c r="QKH15" s="212"/>
      <c r="QKI15" s="212"/>
      <c r="QKJ15" s="212"/>
      <c r="QKK15" s="212"/>
      <c r="QKL15" s="212"/>
      <c r="QKM15" s="212"/>
      <c r="QKN15" s="212"/>
      <c r="QKO15" s="212"/>
      <c r="QKP15" s="212"/>
      <c r="QKQ15" s="212"/>
      <c r="QKR15" s="212"/>
      <c r="QKS15" s="212"/>
      <c r="QKT15" s="212"/>
      <c r="QKU15" s="212"/>
      <c r="QKV15" s="212"/>
      <c r="QKW15" s="212"/>
      <c r="QKX15" s="212"/>
      <c r="QKY15" s="212"/>
      <c r="QKZ15" s="212"/>
      <c r="QLA15" s="212"/>
      <c r="QLB15" s="212"/>
      <c r="QLC15" s="212"/>
      <c r="QLD15" s="212"/>
      <c r="QLE15" s="212"/>
      <c r="QLF15" s="212"/>
      <c r="QLG15" s="212"/>
      <c r="QLH15" s="212"/>
      <c r="QLI15" s="212"/>
      <c r="QLJ15" s="212"/>
      <c r="QLK15" s="212"/>
      <c r="QLL15" s="212"/>
      <c r="QLM15" s="212"/>
      <c r="QLN15" s="212"/>
      <c r="QLO15" s="212"/>
      <c r="QLP15" s="212"/>
      <c r="QLQ15" s="212"/>
      <c r="QLR15" s="212"/>
      <c r="QLS15" s="212"/>
      <c r="QLT15" s="212"/>
      <c r="QLU15" s="212"/>
      <c r="QLV15" s="212"/>
      <c r="QLW15" s="212"/>
      <c r="QLX15" s="212"/>
      <c r="QLY15" s="212"/>
      <c r="QLZ15" s="212"/>
      <c r="QMA15" s="212"/>
      <c r="QMB15" s="212"/>
      <c r="QMC15" s="212"/>
      <c r="QMD15" s="212"/>
      <c r="QME15" s="212"/>
      <c r="QMF15" s="212"/>
      <c r="QMG15" s="212"/>
      <c r="QMH15" s="212"/>
      <c r="QMI15" s="212"/>
      <c r="QMJ15" s="212"/>
      <c r="QMK15" s="212"/>
      <c r="QML15" s="212"/>
      <c r="QMM15" s="212"/>
      <c r="QMN15" s="212"/>
      <c r="QMO15" s="212"/>
      <c r="QMP15" s="212"/>
      <c r="QMQ15" s="212"/>
      <c r="QMR15" s="212"/>
      <c r="QMS15" s="212"/>
      <c r="QMT15" s="212"/>
      <c r="QMU15" s="212"/>
      <c r="QMV15" s="212"/>
      <c r="QMW15" s="212"/>
      <c r="QMX15" s="212"/>
      <c r="QMY15" s="212"/>
      <c r="QMZ15" s="212"/>
      <c r="QNA15" s="212"/>
      <c r="QNB15" s="212"/>
      <c r="QNC15" s="212"/>
      <c r="QND15" s="212"/>
      <c r="QNE15" s="212"/>
      <c r="QNF15" s="212"/>
      <c r="QNG15" s="212"/>
      <c r="QNH15" s="212"/>
      <c r="QNI15" s="212"/>
      <c r="QNJ15" s="212"/>
      <c r="QNK15" s="212"/>
      <c r="QNL15" s="212"/>
      <c r="QNM15" s="212"/>
      <c r="QNN15" s="212"/>
      <c r="QNO15" s="212"/>
      <c r="QNP15" s="212"/>
      <c r="QNQ15" s="212"/>
      <c r="QNR15" s="212"/>
      <c r="QNS15" s="212"/>
      <c r="QNT15" s="212"/>
      <c r="QNU15" s="212"/>
      <c r="QNV15" s="212"/>
      <c r="QNW15" s="212"/>
      <c r="QNX15" s="212"/>
      <c r="QNY15" s="212"/>
      <c r="QNZ15" s="212"/>
      <c r="QOA15" s="212"/>
      <c r="QOB15" s="212"/>
      <c r="QOC15" s="212"/>
      <c r="QOD15" s="212"/>
      <c r="QOE15" s="212"/>
      <c r="QOF15" s="212"/>
      <c r="QOG15" s="212"/>
      <c r="QOH15" s="212"/>
      <c r="QOI15" s="212"/>
      <c r="QOJ15" s="212"/>
      <c r="QOK15" s="212"/>
      <c r="QOL15" s="212"/>
      <c r="QOM15" s="212"/>
      <c r="QON15" s="212"/>
      <c r="QOO15" s="212"/>
      <c r="QOP15" s="212"/>
      <c r="QOQ15" s="212"/>
      <c r="QOR15" s="212"/>
      <c r="QOS15" s="212"/>
      <c r="QOT15" s="212"/>
      <c r="QOU15" s="212"/>
      <c r="QOV15" s="212"/>
      <c r="QOW15" s="212"/>
      <c r="QOX15" s="212"/>
      <c r="QOY15" s="212"/>
      <c r="QOZ15" s="212"/>
      <c r="QPA15" s="212"/>
      <c r="QPB15" s="212"/>
      <c r="QPC15" s="212"/>
      <c r="QPD15" s="212"/>
      <c r="QPE15" s="212"/>
      <c r="QPF15" s="212"/>
      <c r="QPG15" s="212"/>
      <c r="QPH15" s="212"/>
      <c r="QPI15" s="212"/>
      <c r="QPJ15" s="212"/>
      <c r="QPK15" s="212"/>
      <c r="QPL15" s="212"/>
      <c r="QPM15" s="212"/>
      <c r="QPN15" s="212"/>
      <c r="QPO15" s="212"/>
      <c r="QPP15" s="212"/>
      <c r="QPQ15" s="212"/>
      <c r="QPR15" s="212"/>
      <c r="QPS15" s="212"/>
      <c r="QPT15" s="212"/>
      <c r="QPU15" s="212"/>
      <c r="QPV15" s="212"/>
      <c r="QPW15" s="212"/>
      <c r="QPX15" s="212"/>
      <c r="QPY15" s="212"/>
      <c r="QPZ15" s="212"/>
      <c r="QQA15" s="212"/>
      <c r="QQB15" s="212"/>
      <c r="QQC15" s="212"/>
      <c r="QQD15" s="212"/>
      <c r="QQE15" s="212"/>
      <c r="QQF15" s="212"/>
      <c r="QQG15" s="212"/>
      <c r="QQH15" s="212"/>
      <c r="QQI15" s="212"/>
      <c r="QQJ15" s="212"/>
      <c r="QQK15" s="212"/>
      <c r="QQL15" s="212"/>
      <c r="QQM15" s="212"/>
      <c r="QQN15" s="212"/>
      <c r="QQO15" s="212"/>
      <c r="QQP15" s="212"/>
      <c r="QQQ15" s="212"/>
      <c r="QQR15" s="212"/>
      <c r="QQS15" s="212"/>
      <c r="QQT15" s="212"/>
      <c r="QQU15" s="212"/>
      <c r="QQV15" s="212"/>
      <c r="QQW15" s="212"/>
      <c r="QQX15" s="212"/>
      <c r="QQY15" s="212"/>
      <c r="QQZ15" s="212"/>
      <c r="QRA15" s="212"/>
      <c r="QRB15" s="212"/>
      <c r="QRC15" s="212"/>
      <c r="QRD15" s="212"/>
      <c r="QRE15" s="212"/>
      <c r="QRF15" s="212"/>
      <c r="QRG15" s="212"/>
      <c r="QRH15" s="212"/>
      <c r="QRI15" s="212"/>
      <c r="QRJ15" s="212"/>
      <c r="QRK15" s="212"/>
      <c r="QRL15" s="212"/>
      <c r="QRM15" s="212"/>
      <c r="QRN15" s="212"/>
      <c r="QRO15" s="212"/>
      <c r="QRP15" s="212"/>
      <c r="QRQ15" s="212"/>
      <c r="QRR15" s="212"/>
      <c r="QRS15" s="212"/>
      <c r="QRT15" s="212"/>
      <c r="QRU15" s="212"/>
      <c r="QRV15" s="212"/>
      <c r="QRW15" s="212"/>
      <c r="QRX15" s="212"/>
      <c r="QRY15" s="212"/>
      <c r="QRZ15" s="212"/>
      <c r="QSA15" s="212"/>
      <c r="QSB15" s="212"/>
      <c r="QSC15" s="212"/>
      <c r="QSD15" s="212"/>
      <c r="QSE15" s="212"/>
      <c r="QSF15" s="212"/>
      <c r="QSG15" s="212"/>
      <c r="QSH15" s="212"/>
      <c r="QSI15" s="212"/>
      <c r="QSJ15" s="212"/>
      <c r="QSK15" s="212"/>
      <c r="QSL15" s="212"/>
      <c r="QSM15" s="212"/>
      <c r="QSN15" s="212"/>
      <c r="QSO15" s="212"/>
      <c r="QSP15" s="212"/>
      <c r="QSQ15" s="212"/>
      <c r="QSR15" s="212"/>
      <c r="QSS15" s="212"/>
      <c r="QST15" s="212"/>
      <c r="QSU15" s="212"/>
      <c r="QSV15" s="212"/>
      <c r="QSW15" s="212"/>
      <c r="QSX15" s="212"/>
      <c r="QSY15" s="212"/>
      <c r="QSZ15" s="212"/>
      <c r="QTA15" s="212"/>
      <c r="QTB15" s="212"/>
      <c r="QTC15" s="212"/>
      <c r="QTD15" s="212"/>
      <c r="QTE15" s="212"/>
      <c r="QTF15" s="212"/>
      <c r="QTG15" s="212"/>
      <c r="QTH15" s="212"/>
      <c r="QTI15" s="212"/>
      <c r="QTJ15" s="212"/>
      <c r="QTK15" s="212"/>
      <c r="QTL15" s="212"/>
      <c r="QTM15" s="212"/>
      <c r="QTN15" s="212"/>
      <c r="QTO15" s="212"/>
      <c r="QTP15" s="212"/>
      <c r="QTQ15" s="212"/>
      <c r="QTR15" s="212"/>
      <c r="QTS15" s="212"/>
      <c r="QTT15" s="212"/>
      <c r="QTU15" s="212"/>
      <c r="QTV15" s="212"/>
      <c r="QTW15" s="212"/>
      <c r="QTX15" s="212"/>
      <c r="QTY15" s="212"/>
      <c r="QTZ15" s="212"/>
      <c r="QUA15" s="212"/>
      <c r="QUB15" s="212"/>
      <c r="QUC15" s="212"/>
      <c r="QUD15" s="212"/>
      <c r="QUE15" s="212"/>
      <c r="QUF15" s="212"/>
      <c r="QUG15" s="212"/>
      <c r="QUH15" s="212"/>
      <c r="QUI15" s="212"/>
      <c r="QUJ15" s="212"/>
      <c r="QUK15" s="212"/>
      <c r="QUL15" s="212"/>
      <c r="QUM15" s="212"/>
      <c r="QUN15" s="212"/>
      <c r="QUO15" s="212"/>
      <c r="QUP15" s="212"/>
      <c r="QUQ15" s="212"/>
      <c r="QUR15" s="212"/>
      <c r="QUS15" s="212"/>
      <c r="QUT15" s="212"/>
      <c r="QUU15" s="212"/>
      <c r="QUV15" s="212"/>
      <c r="QUW15" s="212"/>
      <c r="QUX15" s="212"/>
      <c r="QUY15" s="212"/>
      <c r="QUZ15" s="212"/>
      <c r="QVA15" s="212"/>
      <c r="QVB15" s="212"/>
      <c r="QVC15" s="212"/>
      <c r="QVD15" s="212"/>
      <c r="QVE15" s="212"/>
      <c r="QVF15" s="212"/>
      <c r="QVG15" s="212"/>
      <c r="QVH15" s="212"/>
      <c r="QVI15" s="212"/>
      <c r="QVJ15" s="212"/>
      <c r="QVK15" s="212"/>
      <c r="QVL15" s="212"/>
      <c r="QVM15" s="212"/>
      <c r="QVN15" s="212"/>
      <c r="QVO15" s="212"/>
      <c r="QVP15" s="212"/>
      <c r="QVQ15" s="212"/>
      <c r="QVR15" s="212"/>
      <c r="QVS15" s="212"/>
      <c r="QVT15" s="212"/>
      <c r="QVU15" s="212"/>
      <c r="QVV15" s="212"/>
      <c r="QVW15" s="212"/>
      <c r="QVX15" s="212"/>
      <c r="QVY15" s="212"/>
      <c r="QVZ15" s="212"/>
      <c r="QWA15" s="212"/>
      <c r="QWB15" s="212"/>
      <c r="QWC15" s="212"/>
      <c r="QWD15" s="212"/>
      <c r="QWE15" s="212"/>
      <c r="QWF15" s="212"/>
      <c r="QWG15" s="212"/>
      <c r="QWH15" s="212"/>
      <c r="QWI15" s="212"/>
      <c r="QWJ15" s="212"/>
      <c r="QWK15" s="212"/>
      <c r="QWL15" s="212"/>
      <c r="QWM15" s="212"/>
      <c r="QWN15" s="212"/>
      <c r="QWO15" s="212"/>
      <c r="QWP15" s="212"/>
      <c r="QWQ15" s="212"/>
      <c r="QWR15" s="212"/>
      <c r="QWS15" s="212"/>
      <c r="QWT15" s="212"/>
      <c r="QWU15" s="212"/>
      <c r="QWV15" s="212"/>
      <c r="QWW15" s="212"/>
      <c r="QWX15" s="212"/>
      <c r="QWY15" s="212"/>
      <c r="QWZ15" s="212"/>
      <c r="QXA15" s="212"/>
      <c r="QXB15" s="212"/>
      <c r="QXC15" s="212"/>
      <c r="QXD15" s="212"/>
      <c r="QXE15" s="212"/>
      <c r="QXF15" s="212"/>
      <c r="QXG15" s="212"/>
      <c r="QXH15" s="212"/>
      <c r="QXI15" s="212"/>
      <c r="QXJ15" s="212"/>
      <c r="QXK15" s="212"/>
      <c r="QXL15" s="212"/>
      <c r="QXM15" s="212"/>
      <c r="QXN15" s="212"/>
      <c r="QXO15" s="212"/>
      <c r="QXP15" s="212"/>
      <c r="QXQ15" s="212"/>
      <c r="QXR15" s="212"/>
      <c r="QXS15" s="212"/>
      <c r="QXT15" s="212"/>
      <c r="QXU15" s="212"/>
      <c r="QXV15" s="212"/>
      <c r="QXW15" s="212"/>
      <c r="QXX15" s="212"/>
      <c r="QXY15" s="212"/>
      <c r="QXZ15" s="212"/>
      <c r="QYA15" s="212"/>
      <c r="QYB15" s="212"/>
      <c r="QYC15" s="212"/>
      <c r="QYD15" s="212"/>
      <c r="QYE15" s="212"/>
      <c r="QYF15" s="212"/>
      <c r="QYG15" s="212"/>
      <c r="QYH15" s="212"/>
      <c r="QYI15" s="212"/>
      <c r="QYJ15" s="212"/>
      <c r="QYK15" s="212"/>
      <c r="QYL15" s="212"/>
      <c r="QYM15" s="212"/>
      <c r="QYN15" s="212"/>
      <c r="QYO15" s="212"/>
      <c r="QYP15" s="212"/>
      <c r="QYQ15" s="212"/>
      <c r="QYR15" s="212"/>
      <c r="QYS15" s="212"/>
      <c r="QYT15" s="212"/>
      <c r="QYU15" s="212"/>
      <c r="QYV15" s="212"/>
      <c r="QYW15" s="212"/>
      <c r="QYX15" s="212"/>
      <c r="QYY15" s="212"/>
      <c r="QYZ15" s="212"/>
      <c r="QZA15" s="212"/>
      <c r="QZB15" s="212"/>
      <c r="QZC15" s="212"/>
      <c r="QZD15" s="212"/>
      <c r="QZE15" s="212"/>
      <c r="QZF15" s="212"/>
      <c r="QZG15" s="212"/>
      <c r="QZH15" s="212"/>
      <c r="QZI15" s="212"/>
      <c r="QZJ15" s="212"/>
      <c r="QZK15" s="212"/>
      <c r="QZL15" s="212"/>
      <c r="QZM15" s="212"/>
      <c r="QZN15" s="212"/>
      <c r="QZO15" s="212"/>
      <c r="QZP15" s="212"/>
      <c r="QZQ15" s="212"/>
      <c r="QZR15" s="212"/>
      <c r="QZS15" s="212"/>
      <c r="QZT15" s="212"/>
      <c r="QZU15" s="212"/>
      <c r="QZV15" s="212"/>
      <c r="QZW15" s="212"/>
      <c r="QZX15" s="212"/>
      <c r="QZY15" s="212"/>
      <c r="QZZ15" s="212"/>
      <c r="RAA15" s="212"/>
      <c r="RAB15" s="212"/>
      <c r="RAC15" s="212"/>
      <c r="RAD15" s="212"/>
      <c r="RAE15" s="212"/>
      <c r="RAF15" s="212"/>
      <c r="RAG15" s="212"/>
      <c r="RAH15" s="212"/>
      <c r="RAI15" s="212"/>
      <c r="RAJ15" s="212"/>
      <c r="RAK15" s="212"/>
      <c r="RAL15" s="212"/>
      <c r="RAM15" s="212"/>
      <c r="RAN15" s="212"/>
      <c r="RAO15" s="212"/>
      <c r="RAP15" s="212"/>
      <c r="RAQ15" s="212"/>
      <c r="RAR15" s="212"/>
      <c r="RAS15" s="212"/>
      <c r="RAT15" s="212"/>
      <c r="RAU15" s="212"/>
      <c r="RAV15" s="212"/>
      <c r="RAW15" s="212"/>
      <c r="RAX15" s="212"/>
      <c r="RAY15" s="212"/>
      <c r="RAZ15" s="212"/>
      <c r="RBA15" s="212"/>
      <c r="RBB15" s="212"/>
      <c r="RBC15" s="212"/>
      <c r="RBD15" s="212"/>
      <c r="RBE15" s="212"/>
      <c r="RBF15" s="212"/>
      <c r="RBG15" s="212"/>
      <c r="RBH15" s="212"/>
      <c r="RBI15" s="212"/>
      <c r="RBJ15" s="212"/>
      <c r="RBK15" s="212"/>
      <c r="RBL15" s="212"/>
      <c r="RBM15" s="212"/>
      <c r="RBN15" s="212"/>
      <c r="RBO15" s="212"/>
      <c r="RBP15" s="212"/>
      <c r="RBQ15" s="212"/>
      <c r="RBR15" s="212"/>
      <c r="RBS15" s="212"/>
      <c r="RBT15" s="212"/>
      <c r="RBU15" s="212"/>
      <c r="RBV15" s="212"/>
      <c r="RBW15" s="212"/>
      <c r="RBX15" s="212"/>
      <c r="RBY15" s="212"/>
      <c r="RBZ15" s="212"/>
      <c r="RCA15" s="212"/>
      <c r="RCB15" s="212"/>
      <c r="RCC15" s="212"/>
      <c r="RCD15" s="212"/>
      <c r="RCE15" s="212"/>
      <c r="RCF15" s="212"/>
      <c r="RCG15" s="212"/>
      <c r="RCH15" s="212"/>
      <c r="RCI15" s="212"/>
      <c r="RCJ15" s="212"/>
      <c r="RCK15" s="212"/>
      <c r="RCL15" s="212"/>
      <c r="RCM15" s="212"/>
      <c r="RCN15" s="212"/>
      <c r="RCO15" s="212"/>
      <c r="RCP15" s="212"/>
      <c r="RCQ15" s="212"/>
      <c r="RCR15" s="212"/>
      <c r="RCS15" s="212"/>
      <c r="RCT15" s="212"/>
      <c r="RCU15" s="212"/>
      <c r="RCV15" s="212"/>
      <c r="RCW15" s="212"/>
      <c r="RCX15" s="212"/>
      <c r="RCY15" s="212"/>
      <c r="RCZ15" s="212"/>
      <c r="RDA15" s="212"/>
      <c r="RDB15" s="212"/>
      <c r="RDC15" s="212"/>
      <c r="RDD15" s="212"/>
      <c r="RDE15" s="212"/>
      <c r="RDF15" s="212"/>
      <c r="RDG15" s="212"/>
      <c r="RDH15" s="212"/>
      <c r="RDI15" s="212"/>
      <c r="RDJ15" s="212"/>
      <c r="RDK15" s="212"/>
      <c r="RDL15" s="212"/>
      <c r="RDM15" s="212"/>
      <c r="RDN15" s="212"/>
      <c r="RDO15" s="212"/>
      <c r="RDP15" s="212"/>
      <c r="RDQ15" s="212"/>
      <c r="RDR15" s="212"/>
      <c r="RDS15" s="212"/>
      <c r="RDT15" s="212"/>
      <c r="RDU15" s="212"/>
      <c r="RDV15" s="212"/>
      <c r="RDW15" s="212"/>
      <c r="RDX15" s="212"/>
      <c r="RDY15" s="212"/>
      <c r="RDZ15" s="212"/>
      <c r="REA15" s="212"/>
      <c r="REB15" s="212"/>
      <c r="REC15" s="212"/>
      <c r="RED15" s="212"/>
      <c r="REE15" s="212"/>
      <c r="REF15" s="212"/>
      <c r="REG15" s="212"/>
      <c r="REH15" s="212"/>
      <c r="REI15" s="212"/>
      <c r="REJ15" s="212"/>
      <c r="REK15" s="212"/>
      <c r="REL15" s="212"/>
      <c r="REM15" s="212"/>
      <c r="REN15" s="212"/>
      <c r="REO15" s="212"/>
      <c r="REP15" s="212"/>
      <c r="REQ15" s="212"/>
      <c r="RER15" s="212"/>
      <c r="RES15" s="212"/>
      <c r="RET15" s="212"/>
      <c r="REU15" s="212"/>
      <c r="REV15" s="212"/>
      <c r="REW15" s="212"/>
      <c r="REX15" s="212"/>
      <c r="REY15" s="212"/>
      <c r="REZ15" s="212"/>
      <c r="RFA15" s="212"/>
      <c r="RFB15" s="212"/>
      <c r="RFC15" s="212"/>
      <c r="RFD15" s="212"/>
      <c r="RFE15" s="212"/>
      <c r="RFF15" s="212"/>
      <c r="RFG15" s="212"/>
      <c r="RFH15" s="212"/>
      <c r="RFI15" s="212"/>
      <c r="RFJ15" s="212"/>
      <c r="RFK15" s="212"/>
      <c r="RFL15" s="212"/>
      <c r="RFM15" s="212"/>
      <c r="RFN15" s="212"/>
      <c r="RFO15" s="212"/>
      <c r="RFP15" s="212"/>
      <c r="RFQ15" s="212"/>
      <c r="RFR15" s="212"/>
      <c r="RFS15" s="212"/>
      <c r="RFT15" s="212"/>
      <c r="RFU15" s="212"/>
      <c r="RFV15" s="212"/>
      <c r="RFW15" s="212"/>
      <c r="RFX15" s="212"/>
      <c r="RFY15" s="212"/>
      <c r="RFZ15" s="212"/>
      <c r="RGA15" s="212"/>
      <c r="RGB15" s="212"/>
      <c r="RGC15" s="212"/>
      <c r="RGD15" s="212"/>
      <c r="RGE15" s="212"/>
      <c r="RGF15" s="212"/>
      <c r="RGG15" s="212"/>
      <c r="RGH15" s="212"/>
      <c r="RGI15" s="212"/>
      <c r="RGJ15" s="212"/>
      <c r="RGK15" s="212"/>
      <c r="RGL15" s="212"/>
      <c r="RGM15" s="212"/>
      <c r="RGN15" s="212"/>
      <c r="RGO15" s="212"/>
      <c r="RGP15" s="212"/>
      <c r="RGQ15" s="212"/>
      <c r="RGR15" s="212"/>
      <c r="RGS15" s="212"/>
      <c r="RGT15" s="212"/>
      <c r="RGU15" s="212"/>
      <c r="RGV15" s="212"/>
      <c r="RGW15" s="212"/>
      <c r="RGX15" s="212"/>
      <c r="RGY15" s="212"/>
      <c r="RGZ15" s="212"/>
      <c r="RHA15" s="212"/>
      <c r="RHB15" s="212"/>
      <c r="RHC15" s="212"/>
      <c r="RHD15" s="212"/>
      <c r="RHE15" s="212"/>
      <c r="RHF15" s="212"/>
      <c r="RHG15" s="212"/>
      <c r="RHH15" s="212"/>
      <c r="RHI15" s="212"/>
      <c r="RHJ15" s="212"/>
      <c r="RHK15" s="212"/>
      <c r="RHL15" s="212"/>
      <c r="RHM15" s="212"/>
      <c r="RHN15" s="212"/>
      <c r="RHO15" s="212"/>
      <c r="RHP15" s="212"/>
      <c r="RHQ15" s="212"/>
      <c r="RHR15" s="212"/>
      <c r="RHS15" s="212"/>
      <c r="RHT15" s="212"/>
      <c r="RHU15" s="212"/>
      <c r="RHV15" s="212"/>
      <c r="RHW15" s="212"/>
      <c r="RHX15" s="212"/>
      <c r="RHY15" s="212"/>
      <c r="RHZ15" s="212"/>
      <c r="RIA15" s="212"/>
      <c r="RIB15" s="212"/>
      <c r="RIC15" s="212"/>
      <c r="RID15" s="212"/>
      <c r="RIE15" s="212"/>
      <c r="RIF15" s="212"/>
      <c r="RIG15" s="212"/>
      <c r="RIH15" s="212"/>
      <c r="RII15" s="212"/>
      <c r="RIJ15" s="212"/>
      <c r="RIK15" s="212"/>
      <c r="RIL15" s="212"/>
      <c r="RIM15" s="212"/>
      <c r="RIN15" s="212"/>
      <c r="RIO15" s="212"/>
      <c r="RIP15" s="212"/>
      <c r="RIQ15" s="212"/>
      <c r="RIR15" s="212"/>
      <c r="RIS15" s="212"/>
      <c r="RIT15" s="212"/>
      <c r="RIU15" s="212"/>
      <c r="RIV15" s="212"/>
      <c r="RIW15" s="212"/>
      <c r="RIX15" s="212"/>
      <c r="RIY15" s="212"/>
      <c r="RIZ15" s="212"/>
      <c r="RJA15" s="212"/>
      <c r="RJB15" s="212"/>
      <c r="RJC15" s="212"/>
      <c r="RJD15" s="212"/>
      <c r="RJE15" s="212"/>
      <c r="RJF15" s="212"/>
      <c r="RJG15" s="212"/>
      <c r="RJH15" s="212"/>
      <c r="RJI15" s="212"/>
      <c r="RJJ15" s="212"/>
      <c r="RJK15" s="212"/>
      <c r="RJL15" s="212"/>
      <c r="RJM15" s="212"/>
      <c r="RJN15" s="212"/>
      <c r="RJO15" s="212"/>
      <c r="RJP15" s="212"/>
      <c r="RJQ15" s="212"/>
      <c r="RJR15" s="212"/>
      <c r="RJS15" s="212"/>
      <c r="RJT15" s="212"/>
      <c r="RJU15" s="212"/>
      <c r="RJV15" s="212"/>
      <c r="RJW15" s="212"/>
      <c r="RJX15" s="212"/>
      <c r="RJY15" s="212"/>
      <c r="RJZ15" s="212"/>
      <c r="RKA15" s="212"/>
      <c r="RKB15" s="212"/>
      <c r="RKC15" s="212"/>
      <c r="RKD15" s="212"/>
      <c r="RKE15" s="212"/>
      <c r="RKF15" s="212"/>
      <c r="RKG15" s="212"/>
      <c r="RKH15" s="212"/>
      <c r="RKI15" s="212"/>
      <c r="RKJ15" s="212"/>
      <c r="RKK15" s="212"/>
      <c r="RKL15" s="212"/>
      <c r="RKM15" s="212"/>
      <c r="RKN15" s="212"/>
      <c r="RKO15" s="212"/>
      <c r="RKP15" s="212"/>
      <c r="RKQ15" s="212"/>
      <c r="RKR15" s="212"/>
      <c r="RKS15" s="212"/>
      <c r="RKT15" s="212"/>
      <c r="RKU15" s="212"/>
      <c r="RKV15" s="212"/>
      <c r="RKW15" s="212"/>
      <c r="RKX15" s="212"/>
      <c r="RKY15" s="212"/>
      <c r="RKZ15" s="212"/>
      <c r="RLA15" s="212"/>
      <c r="RLB15" s="212"/>
      <c r="RLC15" s="212"/>
      <c r="RLD15" s="212"/>
      <c r="RLE15" s="212"/>
      <c r="RLF15" s="212"/>
      <c r="RLG15" s="212"/>
      <c r="RLH15" s="212"/>
      <c r="RLI15" s="212"/>
      <c r="RLJ15" s="212"/>
      <c r="RLK15" s="212"/>
      <c r="RLL15" s="212"/>
      <c r="RLM15" s="212"/>
      <c r="RLN15" s="212"/>
      <c r="RLO15" s="212"/>
      <c r="RLP15" s="212"/>
      <c r="RLQ15" s="212"/>
      <c r="RLR15" s="212"/>
      <c r="RLS15" s="212"/>
      <c r="RLT15" s="212"/>
      <c r="RLU15" s="212"/>
      <c r="RLV15" s="212"/>
      <c r="RLW15" s="212"/>
      <c r="RLX15" s="212"/>
      <c r="RLY15" s="212"/>
      <c r="RLZ15" s="212"/>
      <c r="RMA15" s="212"/>
      <c r="RMB15" s="212"/>
      <c r="RMC15" s="212"/>
      <c r="RMD15" s="212"/>
      <c r="RME15" s="212"/>
      <c r="RMF15" s="212"/>
      <c r="RMG15" s="212"/>
      <c r="RMH15" s="212"/>
      <c r="RMI15" s="212"/>
      <c r="RMJ15" s="212"/>
      <c r="RMK15" s="212"/>
      <c r="RML15" s="212"/>
      <c r="RMM15" s="212"/>
      <c r="RMN15" s="212"/>
      <c r="RMO15" s="212"/>
      <c r="RMP15" s="212"/>
      <c r="RMQ15" s="212"/>
      <c r="RMR15" s="212"/>
      <c r="RMS15" s="212"/>
      <c r="RMT15" s="212"/>
      <c r="RMU15" s="212"/>
      <c r="RMV15" s="212"/>
      <c r="RMW15" s="212"/>
      <c r="RMX15" s="212"/>
      <c r="RMY15" s="212"/>
      <c r="RMZ15" s="212"/>
      <c r="RNA15" s="212"/>
      <c r="RNB15" s="212"/>
      <c r="RNC15" s="212"/>
      <c r="RND15" s="212"/>
      <c r="RNE15" s="212"/>
      <c r="RNF15" s="212"/>
      <c r="RNG15" s="212"/>
      <c r="RNH15" s="212"/>
      <c r="RNI15" s="212"/>
      <c r="RNJ15" s="212"/>
      <c r="RNK15" s="212"/>
      <c r="RNL15" s="212"/>
      <c r="RNM15" s="212"/>
      <c r="RNN15" s="212"/>
      <c r="RNO15" s="212"/>
      <c r="RNP15" s="212"/>
      <c r="RNQ15" s="212"/>
      <c r="RNR15" s="212"/>
      <c r="RNS15" s="212"/>
      <c r="RNT15" s="212"/>
      <c r="RNU15" s="212"/>
      <c r="RNV15" s="212"/>
      <c r="RNW15" s="212"/>
      <c r="RNX15" s="212"/>
      <c r="RNY15" s="212"/>
      <c r="RNZ15" s="212"/>
      <c r="ROA15" s="212"/>
      <c r="ROB15" s="212"/>
      <c r="ROC15" s="212"/>
      <c r="ROD15" s="212"/>
      <c r="ROE15" s="212"/>
      <c r="ROF15" s="212"/>
      <c r="ROG15" s="212"/>
      <c r="ROH15" s="212"/>
      <c r="ROI15" s="212"/>
      <c r="ROJ15" s="212"/>
      <c r="ROK15" s="212"/>
      <c r="ROL15" s="212"/>
      <c r="ROM15" s="212"/>
      <c r="RON15" s="212"/>
      <c r="ROO15" s="212"/>
      <c r="ROP15" s="212"/>
      <c r="ROQ15" s="212"/>
      <c r="ROR15" s="212"/>
      <c r="ROS15" s="212"/>
      <c r="ROT15" s="212"/>
      <c r="ROU15" s="212"/>
      <c r="ROV15" s="212"/>
      <c r="ROW15" s="212"/>
      <c r="ROX15" s="212"/>
      <c r="ROY15" s="212"/>
      <c r="ROZ15" s="212"/>
      <c r="RPA15" s="212"/>
      <c r="RPB15" s="212"/>
      <c r="RPC15" s="212"/>
      <c r="RPD15" s="212"/>
      <c r="RPE15" s="212"/>
      <c r="RPF15" s="212"/>
      <c r="RPG15" s="212"/>
      <c r="RPH15" s="212"/>
      <c r="RPI15" s="212"/>
      <c r="RPJ15" s="212"/>
      <c r="RPK15" s="212"/>
      <c r="RPL15" s="212"/>
      <c r="RPM15" s="212"/>
      <c r="RPN15" s="212"/>
      <c r="RPO15" s="212"/>
      <c r="RPP15" s="212"/>
      <c r="RPQ15" s="212"/>
      <c r="RPR15" s="212"/>
      <c r="RPS15" s="212"/>
      <c r="RPT15" s="212"/>
      <c r="RPU15" s="212"/>
      <c r="RPV15" s="212"/>
      <c r="RPW15" s="212"/>
      <c r="RPX15" s="212"/>
      <c r="RPY15" s="212"/>
      <c r="RPZ15" s="212"/>
      <c r="RQA15" s="212"/>
      <c r="RQB15" s="212"/>
      <c r="RQC15" s="212"/>
      <c r="RQD15" s="212"/>
      <c r="RQE15" s="212"/>
      <c r="RQF15" s="212"/>
      <c r="RQG15" s="212"/>
      <c r="RQH15" s="212"/>
      <c r="RQI15" s="212"/>
      <c r="RQJ15" s="212"/>
      <c r="RQK15" s="212"/>
      <c r="RQL15" s="212"/>
      <c r="RQM15" s="212"/>
      <c r="RQN15" s="212"/>
      <c r="RQO15" s="212"/>
      <c r="RQP15" s="212"/>
      <c r="RQQ15" s="212"/>
      <c r="RQR15" s="212"/>
      <c r="RQS15" s="212"/>
      <c r="RQT15" s="212"/>
      <c r="RQU15" s="212"/>
      <c r="RQV15" s="212"/>
      <c r="RQW15" s="212"/>
      <c r="RQX15" s="212"/>
      <c r="RQY15" s="212"/>
      <c r="RQZ15" s="212"/>
      <c r="RRA15" s="212"/>
      <c r="RRB15" s="212"/>
      <c r="RRC15" s="212"/>
      <c r="RRD15" s="212"/>
      <c r="RRE15" s="212"/>
      <c r="RRF15" s="212"/>
      <c r="RRG15" s="212"/>
      <c r="RRH15" s="212"/>
      <c r="RRI15" s="212"/>
      <c r="RRJ15" s="212"/>
      <c r="RRK15" s="212"/>
      <c r="RRL15" s="212"/>
      <c r="RRM15" s="212"/>
      <c r="RRN15" s="212"/>
      <c r="RRO15" s="212"/>
      <c r="RRP15" s="212"/>
      <c r="RRQ15" s="212"/>
      <c r="RRR15" s="212"/>
      <c r="RRS15" s="212"/>
      <c r="RRT15" s="212"/>
      <c r="RRU15" s="212"/>
      <c r="RRV15" s="212"/>
      <c r="RRW15" s="212"/>
      <c r="RRX15" s="212"/>
      <c r="RRY15" s="212"/>
      <c r="RRZ15" s="212"/>
      <c r="RSA15" s="212"/>
      <c r="RSB15" s="212"/>
      <c r="RSC15" s="212"/>
      <c r="RSD15" s="212"/>
      <c r="RSE15" s="212"/>
      <c r="RSF15" s="212"/>
      <c r="RSG15" s="212"/>
      <c r="RSH15" s="212"/>
      <c r="RSI15" s="212"/>
      <c r="RSJ15" s="212"/>
      <c r="RSK15" s="212"/>
      <c r="RSL15" s="212"/>
      <c r="RSM15" s="212"/>
      <c r="RSN15" s="212"/>
      <c r="RSO15" s="212"/>
      <c r="RSP15" s="212"/>
      <c r="RSQ15" s="212"/>
      <c r="RSR15" s="212"/>
      <c r="RSS15" s="212"/>
      <c r="RST15" s="212"/>
      <c r="RSU15" s="212"/>
      <c r="RSV15" s="212"/>
      <c r="RSW15" s="212"/>
      <c r="RSX15" s="212"/>
      <c r="RSY15" s="212"/>
      <c r="RSZ15" s="212"/>
      <c r="RTA15" s="212"/>
      <c r="RTB15" s="212"/>
      <c r="RTC15" s="212"/>
      <c r="RTD15" s="212"/>
      <c r="RTE15" s="212"/>
      <c r="RTF15" s="212"/>
      <c r="RTG15" s="212"/>
      <c r="RTH15" s="212"/>
      <c r="RTI15" s="212"/>
      <c r="RTJ15" s="212"/>
      <c r="RTK15" s="212"/>
      <c r="RTL15" s="212"/>
      <c r="RTM15" s="212"/>
      <c r="RTN15" s="212"/>
      <c r="RTO15" s="212"/>
      <c r="RTP15" s="212"/>
      <c r="RTQ15" s="212"/>
      <c r="RTR15" s="212"/>
      <c r="RTS15" s="212"/>
      <c r="RTT15" s="212"/>
      <c r="RTU15" s="212"/>
      <c r="RTV15" s="212"/>
      <c r="RTW15" s="212"/>
      <c r="RTX15" s="212"/>
      <c r="RTY15" s="212"/>
      <c r="RTZ15" s="212"/>
      <c r="RUA15" s="212"/>
      <c r="RUB15" s="212"/>
      <c r="RUC15" s="212"/>
      <c r="RUD15" s="212"/>
      <c r="RUE15" s="212"/>
      <c r="RUF15" s="212"/>
      <c r="RUG15" s="212"/>
      <c r="RUH15" s="212"/>
      <c r="RUI15" s="212"/>
      <c r="RUJ15" s="212"/>
      <c r="RUK15" s="212"/>
      <c r="RUL15" s="212"/>
      <c r="RUM15" s="212"/>
      <c r="RUN15" s="212"/>
      <c r="RUO15" s="212"/>
      <c r="RUP15" s="212"/>
      <c r="RUQ15" s="212"/>
      <c r="RUR15" s="212"/>
      <c r="RUS15" s="212"/>
      <c r="RUT15" s="212"/>
      <c r="RUU15" s="212"/>
      <c r="RUV15" s="212"/>
      <c r="RUW15" s="212"/>
      <c r="RUX15" s="212"/>
      <c r="RUY15" s="212"/>
      <c r="RUZ15" s="212"/>
      <c r="RVA15" s="212"/>
      <c r="RVB15" s="212"/>
      <c r="RVC15" s="212"/>
      <c r="RVD15" s="212"/>
      <c r="RVE15" s="212"/>
      <c r="RVF15" s="212"/>
      <c r="RVG15" s="212"/>
      <c r="RVH15" s="212"/>
      <c r="RVI15" s="212"/>
      <c r="RVJ15" s="212"/>
      <c r="RVK15" s="212"/>
      <c r="RVL15" s="212"/>
      <c r="RVM15" s="212"/>
      <c r="RVN15" s="212"/>
      <c r="RVO15" s="212"/>
      <c r="RVP15" s="212"/>
      <c r="RVQ15" s="212"/>
      <c r="RVR15" s="212"/>
      <c r="RVS15" s="212"/>
      <c r="RVT15" s="212"/>
      <c r="RVU15" s="212"/>
      <c r="RVV15" s="212"/>
      <c r="RVW15" s="212"/>
      <c r="RVX15" s="212"/>
      <c r="RVY15" s="212"/>
      <c r="RVZ15" s="212"/>
      <c r="RWA15" s="212"/>
      <c r="RWB15" s="212"/>
      <c r="RWC15" s="212"/>
      <c r="RWD15" s="212"/>
      <c r="RWE15" s="212"/>
      <c r="RWF15" s="212"/>
      <c r="RWG15" s="212"/>
      <c r="RWH15" s="212"/>
      <c r="RWI15" s="212"/>
      <c r="RWJ15" s="212"/>
      <c r="RWK15" s="212"/>
      <c r="RWL15" s="212"/>
      <c r="RWM15" s="212"/>
      <c r="RWN15" s="212"/>
      <c r="RWO15" s="212"/>
      <c r="RWP15" s="212"/>
      <c r="RWQ15" s="212"/>
      <c r="RWR15" s="212"/>
      <c r="RWS15" s="212"/>
      <c r="RWT15" s="212"/>
      <c r="RWU15" s="212"/>
      <c r="RWV15" s="212"/>
      <c r="RWW15" s="212"/>
      <c r="RWX15" s="212"/>
      <c r="RWY15" s="212"/>
      <c r="RWZ15" s="212"/>
      <c r="RXA15" s="212"/>
      <c r="RXB15" s="212"/>
      <c r="RXC15" s="212"/>
      <c r="RXD15" s="212"/>
      <c r="RXE15" s="212"/>
      <c r="RXF15" s="212"/>
      <c r="RXG15" s="212"/>
      <c r="RXH15" s="212"/>
      <c r="RXI15" s="212"/>
      <c r="RXJ15" s="212"/>
      <c r="RXK15" s="212"/>
      <c r="RXL15" s="212"/>
      <c r="RXM15" s="212"/>
      <c r="RXN15" s="212"/>
      <c r="RXO15" s="212"/>
      <c r="RXP15" s="212"/>
      <c r="RXQ15" s="212"/>
      <c r="RXR15" s="212"/>
      <c r="RXS15" s="212"/>
      <c r="RXT15" s="212"/>
      <c r="RXU15" s="212"/>
      <c r="RXV15" s="212"/>
      <c r="RXW15" s="212"/>
      <c r="RXX15" s="212"/>
      <c r="RXY15" s="212"/>
      <c r="RXZ15" s="212"/>
      <c r="RYA15" s="212"/>
      <c r="RYB15" s="212"/>
      <c r="RYC15" s="212"/>
      <c r="RYD15" s="212"/>
      <c r="RYE15" s="212"/>
      <c r="RYF15" s="212"/>
      <c r="RYG15" s="212"/>
      <c r="RYH15" s="212"/>
      <c r="RYI15" s="212"/>
      <c r="RYJ15" s="212"/>
      <c r="RYK15" s="212"/>
      <c r="RYL15" s="212"/>
      <c r="RYM15" s="212"/>
      <c r="RYN15" s="212"/>
      <c r="RYO15" s="212"/>
      <c r="RYP15" s="212"/>
      <c r="RYQ15" s="212"/>
      <c r="RYR15" s="212"/>
      <c r="RYS15" s="212"/>
      <c r="RYT15" s="212"/>
      <c r="RYU15" s="212"/>
      <c r="RYV15" s="212"/>
      <c r="RYW15" s="212"/>
      <c r="RYX15" s="212"/>
      <c r="RYY15" s="212"/>
      <c r="RYZ15" s="212"/>
      <c r="RZA15" s="212"/>
      <c r="RZB15" s="212"/>
      <c r="RZC15" s="212"/>
      <c r="RZD15" s="212"/>
      <c r="RZE15" s="212"/>
      <c r="RZF15" s="212"/>
      <c r="RZG15" s="212"/>
      <c r="RZH15" s="212"/>
      <c r="RZI15" s="212"/>
      <c r="RZJ15" s="212"/>
      <c r="RZK15" s="212"/>
      <c r="RZL15" s="212"/>
      <c r="RZM15" s="212"/>
      <c r="RZN15" s="212"/>
      <c r="RZO15" s="212"/>
      <c r="RZP15" s="212"/>
      <c r="RZQ15" s="212"/>
      <c r="RZR15" s="212"/>
      <c r="RZS15" s="212"/>
      <c r="RZT15" s="212"/>
      <c r="RZU15" s="212"/>
      <c r="RZV15" s="212"/>
      <c r="RZW15" s="212"/>
      <c r="RZX15" s="212"/>
      <c r="RZY15" s="212"/>
      <c r="RZZ15" s="212"/>
      <c r="SAA15" s="212"/>
      <c r="SAB15" s="212"/>
      <c r="SAC15" s="212"/>
      <c r="SAD15" s="212"/>
      <c r="SAE15" s="212"/>
      <c r="SAF15" s="212"/>
      <c r="SAG15" s="212"/>
      <c r="SAH15" s="212"/>
      <c r="SAI15" s="212"/>
      <c r="SAJ15" s="212"/>
      <c r="SAK15" s="212"/>
      <c r="SAL15" s="212"/>
      <c r="SAM15" s="212"/>
      <c r="SAN15" s="212"/>
      <c r="SAO15" s="212"/>
      <c r="SAP15" s="212"/>
      <c r="SAQ15" s="212"/>
      <c r="SAR15" s="212"/>
      <c r="SAS15" s="212"/>
      <c r="SAT15" s="212"/>
      <c r="SAU15" s="212"/>
      <c r="SAV15" s="212"/>
      <c r="SAW15" s="212"/>
      <c r="SAX15" s="212"/>
      <c r="SAY15" s="212"/>
      <c r="SAZ15" s="212"/>
      <c r="SBA15" s="212"/>
      <c r="SBB15" s="212"/>
      <c r="SBC15" s="212"/>
      <c r="SBD15" s="212"/>
      <c r="SBE15" s="212"/>
      <c r="SBF15" s="212"/>
      <c r="SBG15" s="212"/>
      <c r="SBH15" s="212"/>
      <c r="SBI15" s="212"/>
      <c r="SBJ15" s="212"/>
      <c r="SBK15" s="212"/>
      <c r="SBL15" s="212"/>
      <c r="SBM15" s="212"/>
      <c r="SBN15" s="212"/>
      <c r="SBO15" s="212"/>
      <c r="SBP15" s="212"/>
      <c r="SBQ15" s="212"/>
      <c r="SBR15" s="212"/>
      <c r="SBS15" s="212"/>
      <c r="SBT15" s="212"/>
      <c r="SBU15" s="212"/>
      <c r="SBV15" s="212"/>
      <c r="SBW15" s="212"/>
      <c r="SBX15" s="212"/>
      <c r="SBY15" s="212"/>
      <c r="SBZ15" s="212"/>
      <c r="SCA15" s="212"/>
      <c r="SCB15" s="212"/>
      <c r="SCC15" s="212"/>
      <c r="SCD15" s="212"/>
      <c r="SCE15" s="212"/>
      <c r="SCF15" s="212"/>
      <c r="SCG15" s="212"/>
      <c r="SCH15" s="212"/>
      <c r="SCI15" s="212"/>
      <c r="SCJ15" s="212"/>
      <c r="SCK15" s="212"/>
      <c r="SCL15" s="212"/>
      <c r="SCM15" s="212"/>
      <c r="SCN15" s="212"/>
      <c r="SCO15" s="212"/>
      <c r="SCP15" s="212"/>
      <c r="SCQ15" s="212"/>
      <c r="SCR15" s="212"/>
      <c r="SCS15" s="212"/>
      <c r="SCT15" s="212"/>
      <c r="SCU15" s="212"/>
      <c r="SCV15" s="212"/>
      <c r="SCW15" s="212"/>
      <c r="SCX15" s="212"/>
      <c r="SCY15" s="212"/>
      <c r="SCZ15" s="212"/>
      <c r="SDA15" s="212"/>
      <c r="SDB15" s="212"/>
      <c r="SDC15" s="212"/>
      <c r="SDD15" s="212"/>
      <c r="SDE15" s="212"/>
      <c r="SDF15" s="212"/>
      <c r="SDG15" s="212"/>
      <c r="SDH15" s="212"/>
      <c r="SDI15" s="212"/>
      <c r="SDJ15" s="212"/>
      <c r="SDK15" s="212"/>
      <c r="SDL15" s="212"/>
      <c r="SDM15" s="212"/>
      <c r="SDN15" s="212"/>
      <c r="SDO15" s="212"/>
      <c r="SDP15" s="212"/>
      <c r="SDQ15" s="212"/>
      <c r="SDR15" s="212"/>
      <c r="SDS15" s="212"/>
      <c r="SDT15" s="212"/>
      <c r="SDU15" s="212"/>
      <c r="SDV15" s="212"/>
      <c r="SDW15" s="212"/>
      <c r="SDX15" s="212"/>
      <c r="SDY15" s="212"/>
      <c r="SDZ15" s="212"/>
      <c r="SEA15" s="212"/>
      <c r="SEB15" s="212"/>
      <c r="SEC15" s="212"/>
      <c r="SED15" s="212"/>
      <c r="SEE15" s="212"/>
      <c r="SEF15" s="212"/>
      <c r="SEG15" s="212"/>
      <c r="SEH15" s="212"/>
      <c r="SEI15" s="212"/>
      <c r="SEJ15" s="212"/>
      <c r="SEK15" s="212"/>
      <c r="SEL15" s="212"/>
      <c r="SEM15" s="212"/>
      <c r="SEN15" s="212"/>
      <c r="SEO15" s="212"/>
      <c r="SEP15" s="212"/>
      <c r="SEQ15" s="212"/>
      <c r="SER15" s="212"/>
      <c r="SES15" s="212"/>
      <c r="SET15" s="212"/>
      <c r="SEU15" s="212"/>
      <c r="SEV15" s="212"/>
      <c r="SEW15" s="212"/>
      <c r="SEX15" s="212"/>
      <c r="SEY15" s="212"/>
      <c r="SEZ15" s="212"/>
      <c r="SFA15" s="212"/>
      <c r="SFB15" s="212"/>
      <c r="SFC15" s="212"/>
      <c r="SFD15" s="212"/>
      <c r="SFE15" s="212"/>
      <c r="SFF15" s="212"/>
      <c r="SFG15" s="212"/>
      <c r="SFH15" s="212"/>
      <c r="SFI15" s="212"/>
      <c r="SFJ15" s="212"/>
      <c r="SFK15" s="212"/>
      <c r="SFL15" s="212"/>
      <c r="SFM15" s="212"/>
      <c r="SFN15" s="212"/>
      <c r="SFO15" s="212"/>
      <c r="SFP15" s="212"/>
      <c r="SFQ15" s="212"/>
      <c r="SFR15" s="212"/>
      <c r="SFS15" s="212"/>
      <c r="SFT15" s="212"/>
      <c r="SFU15" s="212"/>
      <c r="SFV15" s="212"/>
      <c r="SFW15" s="212"/>
      <c r="SFX15" s="212"/>
      <c r="SFY15" s="212"/>
      <c r="SFZ15" s="212"/>
      <c r="SGA15" s="212"/>
      <c r="SGB15" s="212"/>
      <c r="SGC15" s="212"/>
      <c r="SGD15" s="212"/>
      <c r="SGE15" s="212"/>
      <c r="SGF15" s="212"/>
      <c r="SGG15" s="212"/>
      <c r="SGH15" s="212"/>
      <c r="SGI15" s="212"/>
      <c r="SGJ15" s="212"/>
      <c r="SGK15" s="212"/>
      <c r="SGL15" s="212"/>
      <c r="SGM15" s="212"/>
      <c r="SGN15" s="212"/>
      <c r="SGO15" s="212"/>
      <c r="SGP15" s="212"/>
      <c r="SGQ15" s="212"/>
      <c r="SGR15" s="212"/>
      <c r="SGS15" s="212"/>
      <c r="SGT15" s="212"/>
      <c r="SGU15" s="212"/>
      <c r="SGV15" s="212"/>
      <c r="SGW15" s="212"/>
      <c r="SGX15" s="212"/>
      <c r="SGY15" s="212"/>
      <c r="SGZ15" s="212"/>
      <c r="SHA15" s="212"/>
      <c r="SHB15" s="212"/>
      <c r="SHC15" s="212"/>
      <c r="SHD15" s="212"/>
      <c r="SHE15" s="212"/>
      <c r="SHF15" s="212"/>
      <c r="SHG15" s="212"/>
      <c r="SHH15" s="212"/>
      <c r="SHI15" s="212"/>
      <c r="SHJ15" s="212"/>
      <c r="SHK15" s="212"/>
      <c r="SHL15" s="212"/>
      <c r="SHM15" s="212"/>
      <c r="SHN15" s="212"/>
      <c r="SHO15" s="212"/>
      <c r="SHP15" s="212"/>
      <c r="SHQ15" s="212"/>
      <c r="SHR15" s="212"/>
      <c r="SHS15" s="212"/>
      <c r="SHT15" s="212"/>
      <c r="SHU15" s="212"/>
      <c r="SHV15" s="212"/>
      <c r="SHW15" s="212"/>
      <c r="SHX15" s="212"/>
      <c r="SHY15" s="212"/>
      <c r="SHZ15" s="212"/>
      <c r="SIA15" s="212"/>
      <c r="SIB15" s="212"/>
      <c r="SIC15" s="212"/>
      <c r="SID15" s="212"/>
      <c r="SIE15" s="212"/>
      <c r="SIF15" s="212"/>
      <c r="SIG15" s="212"/>
      <c r="SIH15" s="212"/>
      <c r="SII15" s="212"/>
      <c r="SIJ15" s="212"/>
      <c r="SIK15" s="212"/>
      <c r="SIL15" s="212"/>
      <c r="SIM15" s="212"/>
      <c r="SIN15" s="212"/>
      <c r="SIO15" s="212"/>
      <c r="SIP15" s="212"/>
      <c r="SIQ15" s="212"/>
      <c r="SIR15" s="212"/>
      <c r="SIS15" s="212"/>
      <c r="SIT15" s="212"/>
      <c r="SIU15" s="212"/>
      <c r="SIV15" s="212"/>
      <c r="SIW15" s="212"/>
      <c r="SIX15" s="212"/>
      <c r="SIY15" s="212"/>
      <c r="SIZ15" s="212"/>
      <c r="SJA15" s="212"/>
      <c r="SJB15" s="212"/>
      <c r="SJC15" s="212"/>
      <c r="SJD15" s="212"/>
      <c r="SJE15" s="212"/>
      <c r="SJF15" s="212"/>
      <c r="SJG15" s="212"/>
      <c r="SJH15" s="212"/>
      <c r="SJI15" s="212"/>
      <c r="SJJ15" s="212"/>
      <c r="SJK15" s="212"/>
      <c r="SJL15" s="212"/>
      <c r="SJM15" s="212"/>
      <c r="SJN15" s="212"/>
      <c r="SJO15" s="212"/>
      <c r="SJP15" s="212"/>
      <c r="SJQ15" s="212"/>
      <c r="SJR15" s="212"/>
      <c r="SJS15" s="212"/>
      <c r="SJT15" s="212"/>
      <c r="SJU15" s="212"/>
      <c r="SJV15" s="212"/>
      <c r="SJW15" s="212"/>
      <c r="SJX15" s="212"/>
      <c r="SJY15" s="212"/>
      <c r="SJZ15" s="212"/>
      <c r="SKA15" s="212"/>
      <c r="SKB15" s="212"/>
      <c r="SKC15" s="212"/>
      <c r="SKD15" s="212"/>
      <c r="SKE15" s="212"/>
      <c r="SKF15" s="212"/>
      <c r="SKG15" s="212"/>
      <c r="SKH15" s="212"/>
      <c r="SKI15" s="212"/>
      <c r="SKJ15" s="212"/>
      <c r="SKK15" s="212"/>
      <c r="SKL15" s="212"/>
      <c r="SKM15" s="212"/>
      <c r="SKN15" s="212"/>
      <c r="SKO15" s="212"/>
      <c r="SKP15" s="212"/>
      <c r="SKQ15" s="212"/>
      <c r="SKR15" s="212"/>
      <c r="SKS15" s="212"/>
      <c r="SKT15" s="212"/>
      <c r="SKU15" s="212"/>
      <c r="SKV15" s="212"/>
      <c r="SKW15" s="212"/>
      <c r="SKX15" s="212"/>
      <c r="SKY15" s="212"/>
      <c r="SKZ15" s="212"/>
      <c r="SLA15" s="212"/>
      <c r="SLB15" s="212"/>
      <c r="SLC15" s="212"/>
      <c r="SLD15" s="212"/>
      <c r="SLE15" s="212"/>
      <c r="SLF15" s="212"/>
      <c r="SLG15" s="212"/>
      <c r="SLH15" s="212"/>
      <c r="SLI15" s="212"/>
      <c r="SLJ15" s="212"/>
      <c r="SLK15" s="212"/>
      <c r="SLL15" s="212"/>
      <c r="SLM15" s="212"/>
      <c r="SLN15" s="212"/>
      <c r="SLO15" s="212"/>
      <c r="SLP15" s="212"/>
      <c r="SLQ15" s="212"/>
      <c r="SLR15" s="212"/>
      <c r="SLS15" s="212"/>
      <c r="SLT15" s="212"/>
      <c r="SLU15" s="212"/>
      <c r="SLV15" s="212"/>
      <c r="SLW15" s="212"/>
      <c r="SLX15" s="212"/>
      <c r="SLY15" s="212"/>
      <c r="SLZ15" s="212"/>
      <c r="SMA15" s="212"/>
      <c r="SMB15" s="212"/>
      <c r="SMC15" s="212"/>
      <c r="SMD15" s="212"/>
      <c r="SME15" s="212"/>
      <c r="SMF15" s="212"/>
      <c r="SMG15" s="212"/>
      <c r="SMH15" s="212"/>
      <c r="SMI15" s="212"/>
      <c r="SMJ15" s="212"/>
      <c r="SMK15" s="212"/>
      <c r="SML15" s="212"/>
      <c r="SMM15" s="212"/>
      <c r="SMN15" s="212"/>
      <c r="SMO15" s="212"/>
      <c r="SMP15" s="212"/>
      <c r="SMQ15" s="212"/>
      <c r="SMR15" s="212"/>
      <c r="SMS15" s="212"/>
      <c r="SMT15" s="212"/>
      <c r="SMU15" s="212"/>
      <c r="SMV15" s="212"/>
      <c r="SMW15" s="212"/>
      <c r="SMX15" s="212"/>
      <c r="SMY15" s="212"/>
      <c r="SMZ15" s="212"/>
      <c r="SNA15" s="212"/>
      <c r="SNB15" s="212"/>
      <c r="SNC15" s="212"/>
      <c r="SND15" s="212"/>
      <c r="SNE15" s="212"/>
      <c r="SNF15" s="212"/>
      <c r="SNG15" s="212"/>
      <c r="SNH15" s="212"/>
      <c r="SNI15" s="212"/>
      <c r="SNJ15" s="212"/>
      <c r="SNK15" s="212"/>
      <c r="SNL15" s="212"/>
      <c r="SNM15" s="212"/>
      <c r="SNN15" s="212"/>
      <c r="SNO15" s="212"/>
      <c r="SNP15" s="212"/>
      <c r="SNQ15" s="212"/>
      <c r="SNR15" s="212"/>
      <c r="SNS15" s="212"/>
      <c r="SNT15" s="212"/>
      <c r="SNU15" s="212"/>
      <c r="SNV15" s="212"/>
      <c r="SNW15" s="212"/>
      <c r="SNX15" s="212"/>
      <c r="SNY15" s="212"/>
      <c r="SNZ15" s="212"/>
      <c r="SOA15" s="212"/>
      <c r="SOB15" s="212"/>
      <c r="SOC15" s="212"/>
      <c r="SOD15" s="212"/>
      <c r="SOE15" s="212"/>
      <c r="SOF15" s="212"/>
      <c r="SOG15" s="212"/>
      <c r="SOH15" s="212"/>
      <c r="SOI15" s="212"/>
      <c r="SOJ15" s="212"/>
      <c r="SOK15" s="212"/>
      <c r="SOL15" s="212"/>
      <c r="SOM15" s="212"/>
      <c r="SON15" s="212"/>
      <c r="SOO15" s="212"/>
      <c r="SOP15" s="212"/>
      <c r="SOQ15" s="212"/>
      <c r="SOR15" s="212"/>
      <c r="SOS15" s="212"/>
      <c r="SOT15" s="212"/>
      <c r="SOU15" s="212"/>
      <c r="SOV15" s="212"/>
      <c r="SOW15" s="212"/>
      <c r="SOX15" s="212"/>
      <c r="SOY15" s="212"/>
      <c r="SOZ15" s="212"/>
      <c r="SPA15" s="212"/>
      <c r="SPB15" s="212"/>
      <c r="SPC15" s="212"/>
      <c r="SPD15" s="212"/>
      <c r="SPE15" s="212"/>
      <c r="SPF15" s="212"/>
      <c r="SPG15" s="212"/>
      <c r="SPH15" s="212"/>
      <c r="SPI15" s="212"/>
      <c r="SPJ15" s="212"/>
      <c r="SPK15" s="212"/>
      <c r="SPL15" s="212"/>
      <c r="SPM15" s="212"/>
      <c r="SPN15" s="212"/>
      <c r="SPO15" s="212"/>
      <c r="SPP15" s="212"/>
      <c r="SPQ15" s="212"/>
      <c r="SPR15" s="212"/>
      <c r="SPS15" s="212"/>
      <c r="SPT15" s="212"/>
      <c r="SPU15" s="212"/>
      <c r="SPV15" s="212"/>
      <c r="SPW15" s="212"/>
      <c r="SPX15" s="212"/>
      <c r="SPY15" s="212"/>
      <c r="SPZ15" s="212"/>
      <c r="SQA15" s="212"/>
      <c r="SQB15" s="212"/>
      <c r="SQC15" s="212"/>
      <c r="SQD15" s="212"/>
      <c r="SQE15" s="212"/>
      <c r="SQF15" s="212"/>
      <c r="SQG15" s="212"/>
      <c r="SQH15" s="212"/>
      <c r="SQI15" s="212"/>
      <c r="SQJ15" s="212"/>
      <c r="SQK15" s="212"/>
      <c r="SQL15" s="212"/>
      <c r="SQM15" s="212"/>
      <c r="SQN15" s="212"/>
      <c r="SQO15" s="212"/>
      <c r="SQP15" s="212"/>
      <c r="SQQ15" s="212"/>
      <c r="SQR15" s="212"/>
      <c r="SQS15" s="212"/>
      <c r="SQT15" s="212"/>
      <c r="SQU15" s="212"/>
      <c r="SQV15" s="212"/>
      <c r="SQW15" s="212"/>
      <c r="SQX15" s="212"/>
      <c r="SQY15" s="212"/>
      <c r="SQZ15" s="212"/>
      <c r="SRA15" s="212"/>
      <c r="SRB15" s="212"/>
      <c r="SRC15" s="212"/>
      <c r="SRD15" s="212"/>
      <c r="SRE15" s="212"/>
      <c r="SRF15" s="212"/>
      <c r="SRG15" s="212"/>
      <c r="SRH15" s="212"/>
      <c r="SRI15" s="212"/>
      <c r="SRJ15" s="212"/>
      <c r="SRK15" s="212"/>
      <c r="SRL15" s="212"/>
      <c r="SRM15" s="212"/>
      <c r="SRN15" s="212"/>
      <c r="SRO15" s="212"/>
      <c r="SRP15" s="212"/>
      <c r="SRQ15" s="212"/>
      <c r="SRR15" s="212"/>
      <c r="SRS15" s="212"/>
      <c r="SRT15" s="212"/>
      <c r="SRU15" s="212"/>
      <c r="SRV15" s="212"/>
      <c r="SRW15" s="212"/>
      <c r="SRX15" s="212"/>
      <c r="SRY15" s="212"/>
      <c r="SRZ15" s="212"/>
      <c r="SSA15" s="212"/>
      <c r="SSB15" s="212"/>
      <c r="SSC15" s="212"/>
      <c r="SSD15" s="212"/>
      <c r="SSE15" s="212"/>
      <c r="SSF15" s="212"/>
      <c r="SSG15" s="212"/>
      <c r="SSH15" s="212"/>
      <c r="SSI15" s="212"/>
      <c r="SSJ15" s="212"/>
      <c r="SSK15" s="212"/>
      <c r="SSL15" s="212"/>
      <c r="SSM15" s="212"/>
      <c r="SSN15" s="212"/>
      <c r="SSO15" s="212"/>
      <c r="SSP15" s="212"/>
      <c r="SSQ15" s="212"/>
      <c r="SSR15" s="212"/>
      <c r="SSS15" s="212"/>
      <c r="SST15" s="212"/>
      <c r="SSU15" s="212"/>
      <c r="SSV15" s="212"/>
      <c r="SSW15" s="212"/>
      <c r="SSX15" s="212"/>
      <c r="SSY15" s="212"/>
      <c r="SSZ15" s="212"/>
      <c r="STA15" s="212"/>
      <c r="STB15" s="212"/>
      <c r="STC15" s="212"/>
      <c r="STD15" s="212"/>
      <c r="STE15" s="212"/>
      <c r="STF15" s="212"/>
      <c r="STG15" s="212"/>
      <c r="STH15" s="212"/>
      <c r="STI15" s="212"/>
      <c r="STJ15" s="212"/>
      <c r="STK15" s="212"/>
      <c r="STL15" s="212"/>
      <c r="STM15" s="212"/>
      <c r="STN15" s="212"/>
      <c r="STO15" s="212"/>
      <c r="STP15" s="212"/>
      <c r="STQ15" s="212"/>
      <c r="STR15" s="212"/>
      <c r="STS15" s="212"/>
      <c r="STT15" s="212"/>
      <c r="STU15" s="212"/>
      <c r="STV15" s="212"/>
      <c r="STW15" s="212"/>
      <c r="STX15" s="212"/>
      <c r="STY15" s="212"/>
      <c r="STZ15" s="212"/>
      <c r="SUA15" s="212"/>
      <c r="SUB15" s="212"/>
      <c r="SUC15" s="212"/>
      <c r="SUD15" s="212"/>
      <c r="SUE15" s="212"/>
      <c r="SUF15" s="212"/>
      <c r="SUG15" s="212"/>
      <c r="SUH15" s="212"/>
      <c r="SUI15" s="212"/>
      <c r="SUJ15" s="212"/>
      <c r="SUK15" s="212"/>
      <c r="SUL15" s="212"/>
      <c r="SUM15" s="212"/>
      <c r="SUN15" s="212"/>
      <c r="SUO15" s="212"/>
      <c r="SUP15" s="212"/>
      <c r="SUQ15" s="212"/>
      <c r="SUR15" s="212"/>
      <c r="SUS15" s="212"/>
      <c r="SUT15" s="212"/>
      <c r="SUU15" s="212"/>
      <c r="SUV15" s="212"/>
      <c r="SUW15" s="212"/>
      <c r="SUX15" s="212"/>
      <c r="SUY15" s="212"/>
      <c r="SUZ15" s="212"/>
      <c r="SVA15" s="212"/>
      <c r="SVB15" s="212"/>
      <c r="SVC15" s="212"/>
      <c r="SVD15" s="212"/>
      <c r="SVE15" s="212"/>
      <c r="SVF15" s="212"/>
      <c r="SVG15" s="212"/>
      <c r="SVH15" s="212"/>
      <c r="SVI15" s="212"/>
      <c r="SVJ15" s="212"/>
      <c r="SVK15" s="212"/>
      <c r="SVL15" s="212"/>
      <c r="SVM15" s="212"/>
      <c r="SVN15" s="212"/>
      <c r="SVO15" s="212"/>
      <c r="SVP15" s="212"/>
      <c r="SVQ15" s="212"/>
      <c r="SVR15" s="212"/>
      <c r="SVS15" s="212"/>
      <c r="SVT15" s="212"/>
      <c r="SVU15" s="212"/>
      <c r="SVV15" s="212"/>
      <c r="SVW15" s="212"/>
      <c r="SVX15" s="212"/>
      <c r="SVY15" s="212"/>
      <c r="SVZ15" s="212"/>
      <c r="SWA15" s="212"/>
      <c r="SWB15" s="212"/>
      <c r="SWC15" s="212"/>
      <c r="SWD15" s="212"/>
      <c r="SWE15" s="212"/>
      <c r="SWF15" s="212"/>
      <c r="SWG15" s="212"/>
      <c r="SWH15" s="212"/>
      <c r="SWI15" s="212"/>
      <c r="SWJ15" s="212"/>
      <c r="SWK15" s="212"/>
      <c r="SWL15" s="212"/>
      <c r="SWM15" s="212"/>
      <c r="SWN15" s="212"/>
      <c r="SWO15" s="212"/>
      <c r="SWP15" s="212"/>
      <c r="SWQ15" s="212"/>
      <c r="SWR15" s="212"/>
      <c r="SWS15" s="212"/>
      <c r="SWT15" s="212"/>
      <c r="SWU15" s="212"/>
      <c r="SWV15" s="212"/>
      <c r="SWW15" s="212"/>
      <c r="SWX15" s="212"/>
      <c r="SWY15" s="212"/>
      <c r="SWZ15" s="212"/>
      <c r="SXA15" s="212"/>
      <c r="SXB15" s="212"/>
      <c r="SXC15" s="212"/>
      <c r="SXD15" s="212"/>
      <c r="SXE15" s="212"/>
      <c r="SXF15" s="212"/>
      <c r="SXG15" s="212"/>
      <c r="SXH15" s="212"/>
      <c r="SXI15" s="212"/>
      <c r="SXJ15" s="212"/>
      <c r="SXK15" s="212"/>
      <c r="SXL15" s="212"/>
      <c r="SXM15" s="212"/>
      <c r="SXN15" s="212"/>
      <c r="SXO15" s="212"/>
      <c r="SXP15" s="212"/>
      <c r="SXQ15" s="212"/>
      <c r="SXR15" s="212"/>
      <c r="SXS15" s="212"/>
      <c r="SXT15" s="212"/>
      <c r="SXU15" s="212"/>
      <c r="SXV15" s="212"/>
      <c r="SXW15" s="212"/>
      <c r="SXX15" s="212"/>
      <c r="SXY15" s="212"/>
      <c r="SXZ15" s="212"/>
      <c r="SYA15" s="212"/>
      <c r="SYB15" s="212"/>
      <c r="SYC15" s="212"/>
      <c r="SYD15" s="212"/>
      <c r="SYE15" s="212"/>
      <c r="SYF15" s="212"/>
      <c r="SYG15" s="212"/>
      <c r="SYH15" s="212"/>
      <c r="SYI15" s="212"/>
      <c r="SYJ15" s="212"/>
      <c r="SYK15" s="212"/>
      <c r="SYL15" s="212"/>
      <c r="SYM15" s="212"/>
      <c r="SYN15" s="212"/>
      <c r="SYO15" s="212"/>
      <c r="SYP15" s="212"/>
      <c r="SYQ15" s="212"/>
      <c r="SYR15" s="212"/>
      <c r="SYS15" s="212"/>
      <c r="SYT15" s="212"/>
      <c r="SYU15" s="212"/>
      <c r="SYV15" s="212"/>
      <c r="SYW15" s="212"/>
      <c r="SYX15" s="212"/>
      <c r="SYY15" s="212"/>
      <c r="SYZ15" s="212"/>
      <c r="SZA15" s="212"/>
      <c r="SZB15" s="212"/>
      <c r="SZC15" s="212"/>
      <c r="SZD15" s="212"/>
      <c r="SZE15" s="212"/>
      <c r="SZF15" s="212"/>
      <c r="SZG15" s="212"/>
      <c r="SZH15" s="212"/>
      <c r="SZI15" s="212"/>
      <c r="SZJ15" s="212"/>
      <c r="SZK15" s="212"/>
      <c r="SZL15" s="212"/>
      <c r="SZM15" s="212"/>
      <c r="SZN15" s="212"/>
      <c r="SZO15" s="212"/>
      <c r="SZP15" s="212"/>
      <c r="SZQ15" s="212"/>
      <c r="SZR15" s="212"/>
      <c r="SZS15" s="212"/>
      <c r="SZT15" s="212"/>
      <c r="SZU15" s="212"/>
      <c r="SZV15" s="212"/>
      <c r="SZW15" s="212"/>
      <c r="SZX15" s="212"/>
      <c r="SZY15" s="212"/>
      <c r="SZZ15" s="212"/>
      <c r="TAA15" s="212"/>
      <c r="TAB15" s="212"/>
      <c r="TAC15" s="212"/>
      <c r="TAD15" s="212"/>
      <c r="TAE15" s="212"/>
      <c r="TAF15" s="212"/>
      <c r="TAG15" s="212"/>
      <c r="TAH15" s="212"/>
      <c r="TAI15" s="212"/>
      <c r="TAJ15" s="212"/>
      <c r="TAK15" s="212"/>
      <c r="TAL15" s="212"/>
      <c r="TAM15" s="212"/>
      <c r="TAN15" s="212"/>
      <c r="TAO15" s="212"/>
      <c r="TAP15" s="212"/>
      <c r="TAQ15" s="212"/>
      <c r="TAR15" s="212"/>
      <c r="TAS15" s="212"/>
      <c r="TAT15" s="212"/>
      <c r="TAU15" s="212"/>
      <c r="TAV15" s="212"/>
      <c r="TAW15" s="212"/>
      <c r="TAX15" s="212"/>
      <c r="TAY15" s="212"/>
      <c r="TAZ15" s="212"/>
      <c r="TBA15" s="212"/>
      <c r="TBB15" s="212"/>
      <c r="TBC15" s="212"/>
      <c r="TBD15" s="212"/>
      <c r="TBE15" s="212"/>
      <c r="TBF15" s="212"/>
      <c r="TBG15" s="212"/>
      <c r="TBH15" s="212"/>
      <c r="TBI15" s="212"/>
      <c r="TBJ15" s="212"/>
      <c r="TBK15" s="212"/>
      <c r="TBL15" s="212"/>
      <c r="TBM15" s="212"/>
      <c r="TBN15" s="212"/>
      <c r="TBO15" s="212"/>
      <c r="TBP15" s="212"/>
      <c r="TBQ15" s="212"/>
      <c r="TBR15" s="212"/>
      <c r="TBS15" s="212"/>
      <c r="TBT15" s="212"/>
      <c r="TBU15" s="212"/>
      <c r="TBV15" s="212"/>
      <c r="TBW15" s="212"/>
      <c r="TBX15" s="212"/>
      <c r="TBY15" s="212"/>
      <c r="TBZ15" s="212"/>
      <c r="TCA15" s="212"/>
      <c r="TCB15" s="212"/>
      <c r="TCC15" s="212"/>
      <c r="TCD15" s="212"/>
      <c r="TCE15" s="212"/>
      <c r="TCF15" s="212"/>
      <c r="TCG15" s="212"/>
      <c r="TCH15" s="212"/>
      <c r="TCI15" s="212"/>
      <c r="TCJ15" s="212"/>
      <c r="TCK15" s="212"/>
      <c r="TCL15" s="212"/>
      <c r="TCM15" s="212"/>
      <c r="TCN15" s="212"/>
      <c r="TCO15" s="212"/>
      <c r="TCP15" s="212"/>
      <c r="TCQ15" s="212"/>
      <c r="TCR15" s="212"/>
      <c r="TCS15" s="212"/>
      <c r="TCT15" s="212"/>
      <c r="TCU15" s="212"/>
      <c r="TCV15" s="212"/>
      <c r="TCW15" s="212"/>
      <c r="TCX15" s="212"/>
      <c r="TCY15" s="212"/>
      <c r="TCZ15" s="212"/>
      <c r="TDA15" s="212"/>
      <c r="TDB15" s="212"/>
      <c r="TDC15" s="212"/>
      <c r="TDD15" s="212"/>
      <c r="TDE15" s="212"/>
      <c r="TDF15" s="212"/>
      <c r="TDG15" s="212"/>
      <c r="TDH15" s="212"/>
      <c r="TDI15" s="212"/>
      <c r="TDJ15" s="212"/>
      <c r="TDK15" s="212"/>
      <c r="TDL15" s="212"/>
      <c r="TDM15" s="212"/>
      <c r="TDN15" s="212"/>
      <c r="TDO15" s="212"/>
      <c r="TDP15" s="212"/>
      <c r="TDQ15" s="212"/>
      <c r="TDR15" s="212"/>
      <c r="TDS15" s="212"/>
      <c r="TDT15" s="212"/>
      <c r="TDU15" s="212"/>
      <c r="TDV15" s="212"/>
      <c r="TDW15" s="212"/>
      <c r="TDX15" s="212"/>
      <c r="TDY15" s="212"/>
      <c r="TDZ15" s="212"/>
      <c r="TEA15" s="212"/>
      <c r="TEB15" s="212"/>
      <c r="TEC15" s="212"/>
      <c r="TED15" s="212"/>
      <c r="TEE15" s="212"/>
      <c r="TEF15" s="212"/>
      <c r="TEG15" s="212"/>
      <c r="TEH15" s="212"/>
      <c r="TEI15" s="212"/>
      <c r="TEJ15" s="212"/>
      <c r="TEK15" s="212"/>
      <c r="TEL15" s="212"/>
      <c r="TEM15" s="212"/>
      <c r="TEN15" s="212"/>
      <c r="TEO15" s="212"/>
      <c r="TEP15" s="212"/>
      <c r="TEQ15" s="212"/>
      <c r="TER15" s="212"/>
      <c r="TES15" s="212"/>
      <c r="TET15" s="212"/>
      <c r="TEU15" s="212"/>
      <c r="TEV15" s="212"/>
      <c r="TEW15" s="212"/>
      <c r="TEX15" s="212"/>
      <c r="TEY15" s="212"/>
      <c r="TEZ15" s="212"/>
      <c r="TFA15" s="212"/>
      <c r="TFB15" s="212"/>
      <c r="TFC15" s="212"/>
      <c r="TFD15" s="212"/>
      <c r="TFE15" s="212"/>
      <c r="TFF15" s="212"/>
      <c r="TFG15" s="212"/>
      <c r="TFH15" s="212"/>
      <c r="TFI15" s="212"/>
      <c r="TFJ15" s="212"/>
      <c r="TFK15" s="212"/>
      <c r="TFL15" s="212"/>
      <c r="TFM15" s="212"/>
      <c r="TFN15" s="212"/>
      <c r="TFO15" s="212"/>
      <c r="TFP15" s="212"/>
      <c r="TFQ15" s="212"/>
      <c r="TFR15" s="212"/>
      <c r="TFS15" s="212"/>
      <c r="TFT15" s="212"/>
      <c r="TFU15" s="212"/>
      <c r="TFV15" s="212"/>
      <c r="TFW15" s="212"/>
      <c r="TFX15" s="212"/>
      <c r="TFY15" s="212"/>
      <c r="TFZ15" s="212"/>
      <c r="TGA15" s="212"/>
      <c r="TGB15" s="212"/>
      <c r="TGC15" s="212"/>
      <c r="TGD15" s="212"/>
      <c r="TGE15" s="212"/>
      <c r="TGF15" s="212"/>
      <c r="TGG15" s="212"/>
      <c r="TGH15" s="212"/>
      <c r="TGI15" s="212"/>
      <c r="TGJ15" s="212"/>
      <c r="TGK15" s="212"/>
      <c r="TGL15" s="212"/>
      <c r="TGM15" s="212"/>
      <c r="TGN15" s="212"/>
      <c r="TGO15" s="212"/>
      <c r="TGP15" s="212"/>
      <c r="TGQ15" s="212"/>
      <c r="TGR15" s="212"/>
      <c r="TGS15" s="212"/>
      <c r="TGT15" s="212"/>
      <c r="TGU15" s="212"/>
      <c r="TGV15" s="212"/>
      <c r="TGW15" s="212"/>
      <c r="TGX15" s="212"/>
      <c r="TGY15" s="212"/>
      <c r="TGZ15" s="212"/>
      <c r="THA15" s="212"/>
      <c r="THB15" s="212"/>
      <c r="THC15" s="212"/>
      <c r="THD15" s="212"/>
      <c r="THE15" s="212"/>
      <c r="THF15" s="212"/>
      <c r="THG15" s="212"/>
      <c r="THH15" s="212"/>
      <c r="THI15" s="212"/>
      <c r="THJ15" s="212"/>
      <c r="THK15" s="212"/>
      <c r="THL15" s="212"/>
      <c r="THM15" s="212"/>
      <c r="THN15" s="212"/>
      <c r="THO15" s="212"/>
      <c r="THP15" s="212"/>
      <c r="THQ15" s="212"/>
      <c r="THR15" s="212"/>
      <c r="THS15" s="212"/>
      <c r="THT15" s="212"/>
      <c r="THU15" s="212"/>
      <c r="THV15" s="212"/>
      <c r="THW15" s="212"/>
      <c r="THX15" s="212"/>
      <c r="THY15" s="212"/>
      <c r="THZ15" s="212"/>
      <c r="TIA15" s="212"/>
      <c r="TIB15" s="212"/>
      <c r="TIC15" s="212"/>
      <c r="TID15" s="212"/>
      <c r="TIE15" s="212"/>
      <c r="TIF15" s="212"/>
      <c r="TIG15" s="212"/>
      <c r="TIH15" s="212"/>
      <c r="TII15" s="212"/>
      <c r="TIJ15" s="212"/>
      <c r="TIK15" s="212"/>
      <c r="TIL15" s="212"/>
      <c r="TIM15" s="212"/>
      <c r="TIN15" s="212"/>
      <c r="TIO15" s="212"/>
      <c r="TIP15" s="212"/>
      <c r="TIQ15" s="212"/>
      <c r="TIR15" s="212"/>
      <c r="TIS15" s="212"/>
      <c r="TIT15" s="212"/>
      <c r="TIU15" s="212"/>
      <c r="TIV15" s="212"/>
      <c r="TIW15" s="212"/>
      <c r="TIX15" s="212"/>
      <c r="TIY15" s="212"/>
      <c r="TIZ15" s="212"/>
      <c r="TJA15" s="212"/>
      <c r="TJB15" s="212"/>
      <c r="TJC15" s="212"/>
      <c r="TJD15" s="212"/>
      <c r="TJE15" s="212"/>
      <c r="TJF15" s="212"/>
      <c r="TJG15" s="212"/>
      <c r="TJH15" s="212"/>
      <c r="TJI15" s="212"/>
      <c r="TJJ15" s="212"/>
      <c r="TJK15" s="212"/>
      <c r="TJL15" s="212"/>
      <c r="TJM15" s="212"/>
      <c r="TJN15" s="212"/>
      <c r="TJO15" s="212"/>
      <c r="TJP15" s="212"/>
      <c r="TJQ15" s="212"/>
      <c r="TJR15" s="212"/>
      <c r="TJS15" s="212"/>
      <c r="TJT15" s="212"/>
      <c r="TJU15" s="212"/>
      <c r="TJV15" s="212"/>
      <c r="TJW15" s="212"/>
      <c r="TJX15" s="212"/>
      <c r="TJY15" s="212"/>
      <c r="TJZ15" s="212"/>
      <c r="TKA15" s="212"/>
      <c r="TKB15" s="212"/>
      <c r="TKC15" s="212"/>
      <c r="TKD15" s="212"/>
      <c r="TKE15" s="212"/>
      <c r="TKF15" s="212"/>
      <c r="TKG15" s="212"/>
      <c r="TKH15" s="212"/>
      <c r="TKI15" s="212"/>
      <c r="TKJ15" s="212"/>
      <c r="TKK15" s="212"/>
      <c r="TKL15" s="212"/>
      <c r="TKM15" s="212"/>
      <c r="TKN15" s="212"/>
      <c r="TKO15" s="212"/>
      <c r="TKP15" s="212"/>
      <c r="TKQ15" s="212"/>
      <c r="TKR15" s="212"/>
      <c r="TKS15" s="212"/>
      <c r="TKT15" s="212"/>
      <c r="TKU15" s="212"/>
      <c r="TKV15" s="212"/>
      <c r="TKW15" s="212"/>
      <c r="TKX15" s="212"/>
      <c r="TKY15" s="212"/>
      <c r="TKZ15" s="212"/>
      <c r="TLA15" s="212"/>
      <c r="TLB15" s="212"/>
      <c r="TLC15" s="212"/>
      <c r="TLD15" s="212"/>
      <c r="TLE15" s="212"/>
      <c r="TLF15" s="212"/>
      <c r="TLG15" s="212"/>
      <c r="TLH15" s="212"/>
      <c r="TLI15" s="212"/>
      <c r="TLJ15" s="212"/>
      <c r="TLK15" s="212"/>
      <c r="TLL15" s="212"/>
      <c r="TLM15" s="212"/>
      <c r="TLN15" s="212"/>
      <c r="TLO15" s="212"/>
      <c r="TLP15" s="212"/>
      <c r="TLQ15" s="212"/>
      <c r="TLR15" s="212"/>
      <c r="TLS15" s="212"/>
      <c r="TLT15" s="212"/>
      <c r="TLU15" s="212"/>
      <c r="TLV15" s="212"/>
      <c r="TLW15" s="212"/>
      <c r="TLX15" s="212"/>
      <c r="TLY15" s="212"/>
      <c r="TLZ15" s="212"/>
      <c r="TMA15" s="212"/>
      <c r="TMB15" s="212"/>
      <c r="TMC15" s="212"/>
      <c r="TMD15" s="212"/>
      <c r="TME15" s="212"/>
      <c r="TMF15" s="212"/>
      <c r="TMG15" s="212"/>
      <c r="TMH15" s="212"/>
      <c r="TMI15" s="212"/>
      <c r="TMJ15" s="212"/>
      <c r="TMK15" s="212"/>
      <c r="TML15" s="212"/>
      <c r="TMM15" s="212"/>
      <c r="TMN15" s="212"/>
      <c r="TMO15" s="212"/>
      <c r="TMP15" s="212"/>
      <c r="TMQ15" s="212"/>
      <c r="TMR15" s="212"/>
      <c r="TMS15" s="212"/>
      <c r="TMT15" s="212"/>
      <c r="TMU15" s="212"/>
      <c r="TMV15" s="212"/>
      <c r="TMW15" s="212"/>
      <c r="TMX15" s="212"/>
      <c r="TMY15" s="212"/>
      <c r="TMZ15" s="212"/>
      <c r="TNA15" s="212"/>
      <c r="TNB15" s="212"/>
      <c r="TNC15" s="212"/>
      <c r="TND15" s="212"/>
      <c r="TNE15" s="212"/>
      <c r="TNF15" s="212"/>
      <c r="TNG15" s="212"/>
      <c r="TNH15" s="212"/>
      <c r="TNI15" s="212"/>
      <c r="TNJ15" s="212"/>
      <c r="TNK15" s="212"/>
      <c r="TNL15" s="212"/>
      <c r="TNM15" s="212"/>
      <c r="TNN15" s="212"/>
      <c r="TNO15" s="212"/>
      <c r="TNP15" s="212"/>
      <c r="TNQ15" s="212"/>
      <c r="TNR15" s="212"/>
      <c r="TNS15" s="212"/>
      <c r="TNT15" s="212"/>
      <c r="TNU15" s="212"/>
      <c r="TNV15" s="212"/>
      <c r="TNW15" s="212"/>
      <c r="TNX15" s="212"/>
      <c r="TNY15" s="212"/>
      <c r="TNZ15" s="212"/>
      <c r="TOA15" s="212"/>
      <c r="TOB15" s="212"/>
      <c r="TOC15" s="212"/>
      <c r="TOD15" s="212"/>
      <c r="TOE15" s="212"/>
      <c r="TOF15" s="212"/>
      <c r="TOG15" s="212"/>
      <c r="TOH15" s="212"/>
      <c r="TOI15" s="212"/>
      <c r="TOJ15" s="212"/>
      <c r="TOK15" s="212"/>
      <c r="TOL15" s="212"/>
      <c r="TOM15" s="212"/>
      <c r="TON15" s="212"/>
      <c r="TOO15" s="212"/>
      <c r="TOP15" s="212"/>
      <c r="TOQ15" s="212"/>
      <c r="TOR15" s="212"/>
      <c r="TOS15" s="212"/>
      <c r="TOT15" s="212"/>
      <c r="TOU15" s="212"/>
      <c r="TOV15" s="212"/>
      <c r="TOW15" s="212"/>
      <c r="TOX15" s="212"/>
      <c r="TOY15" s="212"/>
      <c r="TOZ15" s="212"/>
      <c r="TPA15" s="212"/>
      <c r="TPB15" s="212"/>
      <c r="TPC15" s="212"/>
      <c r="TPD15" s="212"/>
      <c r="TPE15" s="212"/>
      <c r="TPF15" s="212"/>
      <c r="TPG15" s="212"/>
      <c r="TPH15" s="212"/>
      <c r="TPI15" s="212"/>
      <c r="TPJ15" s="212"/>
      <c r="TPK15" s="212"/>
      <c r="TPL15" s="212"/>
      <c r="TPM15" s="212"/>
      <c r="TPN15" s="212"/>
      <c r="TPO15" s="212"/>
      <c r="TPP15" s="212"/>
      <c r="TPQ15" s="212"/>
      <c r="TPR15" s="212"/>
      <c r="TPS15" s="212"/>
      <c r="TPT15" s="212"/>
      <c r="TPU15" s="212"/>
      <c r="TPV15" s="212"/>
      <c r="TPW15" s="212"/>
      <c r="TPX15" s="212"/>
      <c r="TPY15" s="212"/>
      <c r="TPZ15" s="212"/>
      <c r="TQA15" s="212"/>
      <c r="TQB15" s="212"/>
      <c r="TQC15" s="212"/>
      <c r="TQD15" s="212"/>
      <c r="TQE15" s="212"/>
      <c r="TQF15" s="212"/>
      <c r="TQG15" s="212"/>
      <c r="TQH15" s="212"/>
      <c r="TQI15" s="212"/>
      <c r="TQJ15" s="212"/>
      <c r="TQK15" s="212"/>
      <c r="TQL15" s="212"/>
      <c r="TQM15" s="212"/>
      <c r="TQN15" s="212"/>
      <c r="TQO15" s="212"/>
      <c r="TQP15" s="212"/>
      <c r="TQQ15" s="212"/>
      <c r="TQR15" s="212"/>
      <c r="TQS15" s="212"/>
      <c r="TQT15" s="212"/>
      <c r="TQU15" s="212"/>
      <c r="TQV15" s="212"/>
      <c r="TQW15" s="212"/>
      <c r="TQX15" s="212"/>
      <c r="TQY15" s="212"/>
      <c r="TQZ15" s="212"/>
      <c r="TRA15" s="212"/>
      <c r="TRB15" s="212"/>
      <c r="TRC15" s="212"/>
      <c r="TRD15" s="212"/>
      <c r="TRE15" s="212"/>
      <c r="TRF15" s="212"/>
      <c r="TRG15" s="212"/>
      <c r="TRH15" s="212"/>
      <c r="TRI15" s="212"/>
      <c r="TRJ15" s="212"/>
      <c r="TRK15" s="212"/>
      <c r="TRL15" s="212"/>
      <c r="TRM15" s="212"/>
      <c r="TRN15" s="212"/>
      <c r="TRO15" s="212"/>
      <c r="TRP15" s="212"/>
      <c r="TRQ15" s="212"/>
      <c r="TRR15" s="212"/>
      <c r="TRS15" s="212"/>
      <c r="TRT15" s="212"/>
      <c r="TRU15" s="212"/>
      <c r="TRV15" s="212"/>
      <c r="TRW15" s="212"/>
      <c r="TRX15" s="212"/>
      <c r="TRY15" s="212"/>
      <c r="TRZ15" s="212"/>
      <c r="TSA15" s="212"/>
      <c r="TSB15" s="212"/>
      <c r="TSC15" s="212"/>
      <c r="TSD15" s="212"/>
      <c r="TSE15" s="212"/>
      <c r="TSF15" s="212"/>
      <c r="TSG15" s="212"/>
      <c r="TSH15" s="212"/>
      <c r="TSI15" s="212"/>
      <c r="TSJ15" s="212"/>
      <c r="TSK15" s="212"/>
      <c r="TSL15" s="212"/>
      <c r="TSM15" s="212"/>
      <c r="TSN15" s="212"/>
      <c r="TSO15" s="212"/>
      <c r="TSP15" s="212"/>
      <c r="TSQ15" s="212"/>
      <c r="TSR15" s="212"/>
      <c r="TSS15" s="212"/>
      <c r="TST15" s="212"/>
      <c r="TSU15" s="212"/>
      <c r="TSV15" s="212"/>
      <c r="TSW15" s="212"/>
      <c r="TSX15" s="212"/>
      <c r="TSY15" s="212"/>
      <c r="TSZ15" s="212"/>
      <c r="TTA15" s="212"/>
      <c r="TTB15" s="212"/>
      <c r="TTC15" s="212"/>
      <c r="TTD15" s="212"/>
      <c r="TTE15" s="212"/>
      <c r="TTF15" s="212"/>
      <c r="TTG15" s="212"/>
      <c r="TTH15" s="212"/>
      <c r="TTI15" s="212"/>
      <c r="TTJ15" s="212"/>
      <c r="TTK15" s="212"/>
      <c r="TTL15" s="212"/>
      <c r="TTM15" s="212"/>
      <c r="TTN15" s="212"/>
      <c r="TTO15" s="212"/>
      <c r="TTP15" s="212"/>
      <c r="TTQ15" s="212"/>
      <c r="TTR15" s="212"/>
      <c r="TTS15" s="212"/>
      <c r="TTT15" s="212"/>
      <c r="TTU15" s="212"/>
      <c r="TTV15" s="212"/>
      <c r="TTW15" s="212"/>
      <c r="TTX15" s="212"/>
      <c r="TTY15" s="212"/>
      <c r="TTZ15" s="212"/>
      <c r="TUA15" s="212"/>
      <c r="TUB15" s="212"/>
      <c r="TUC15" s="212"/>
      <c r="TUD15" s="212"/>
      <c r="TUE15" s="212"/>
      <c r="TUF15" s="212"/>
      <c r="TUG15" s="212"/>
      <c r="TUH15" s="212"/>
      <c r="TUI15" s="212"/>
      <c r="TUJ15" s="212"/>
      <c r="TUK15" s="212"/>
      <c r="TUL15" s="212"/>
      <c r="TUM15" s="212"/>
      <c r="TUN15" s="212"/>
      <c r="TUO15" s="212"/>
      <c r="TUP15" s="212"/>
      <c r="TUQ15" s="212"/>
      <c r="TUR15" s="212"/>
      <c r="TUS15" s="212"/>
      <c r="TUT15" s="212"/>
      <c r="TUU15" s="212"/>
      <c r="TUV15" s="212"/>
      <c r="TUW15" s="212"/>
      <c r="TUX15" s="212"/>
      <c r="TUY15" s="212"/>
      <c r="TUZ15" s="212"/>
      <c r="TVA15" s="212"/>
      <c r="TVB15" s="212"/>
      <c r="TVC15" s="212"/>
      <c r="TVD15" s="212"/>
      <c r="TVE15" s="212"/>
      <c r="TVF15" s="212"/>
      <c r="TVG15" s="212"/>
      <c r="TVH15" s="212"/>
      <c r="TVI15" s="212"/>
      <c r="TVJ15" s="212"/>
      <c r="TVK15" s="212"/>
      <c r="TVL15" s="212"/>
      <c r="TVM15" s="212"/>
      <c r="TVN15" s="212"/>
      <c r="TVO15" s="212"/>
      <c r="TVP15" s="212"/>
      <c r="TVQ15" s="212"/>
      <c r="TVR15" s="212"/>
      <c r="TVS15" s="212"/>
      <c r="TVT15" s="212"/>
      <c r="TVU15" s="212"/>
      <c r="TVV15" s="212"/>
      <c r="TVW15" s="212"/>
      <c r="TVX15" s="212"/>
      <c r="TVY15" s="212"/>
      <c r="TVZ15" s="212"/>
      <c r="TWA15" s="212"/>
      <c r="TWB15" s="212"/>
      <c r="TWC15" s="212"/>
      <c r="TWD15" s="212"/>
      <c r="TWE15" s="212"/>
      <c r="TWF15" s="212"/>
      <c r="TWG15" s="212"/>
      <c r="TWH15" s="212"/>
      <c r="TWI15" s="212"/>
      <c r="TWJ15" s="212"/>
      <c r="TWK15" s="212"/>
      <c r="TWL15" s="212"/>
      <c r="TWM15" s="212"/>
      <c r="TWN15" s="212"/>
      <c r="TWO15" s="212"/>
      <c r="TWP15" s="212"/>
      <c r="TWQ15" s="212"/>
      <c r="TWR15" s="212"/>
      <c r="TWS15" s="212"/>
      <c r="TWT15" s="212"/>
      <c r="TWU15" s="212"/>
      <c r="TWV15" s="212"/>
      <c r="TWW15" s="212"/>
      <c r="TWX15" s="212"/>
      <c r="TWY15" s="212"/>
      <c r="TWZ15" s="212"/>
      <c r="TXA15" s="212"/>
      <c r="TXB15" s="212"/>
      <c r="TXC15" s="212"/>
      <c r="TXD15" s="212"/>
      <c r="TXE15" s="212"/>
      <c r="TXF15" s="212"/>
      <c r="TXG15" s="212"/>
      <c r="TXH15" s="212"/>
      <c r="TXI15" s="212"/>
      <c r="TXJ15" s="212"/>
      <c r="TXK15" s="212"/>
      <c r="TXL15" s="212"/>
      <c r="TXM15" s="212"/>
      <c r="TXN15" s="212"/>
      <c r="TXO15" s="212"/>
      <c r="TXP15" s="212"/>
      <c r="TXQ15" s="212"/>
      <c r="TXR15" s="212"/>
      <c r="TXS15" s="212"/>
      <c r="TXT15" s="212"/>
      <c r="TXU15" s="212"/>
      <c r="TXV15" s="212"/>
      <c r="TXW15" s="212"/>
      <c r="TXX15" s="212"/>
      <c r="TXY15" s="212"/>
      <c r="TXZ15" s="212"/>
      <c r="TYA15" s="212"/>
      <c r="TYB15" s="212"/>
      <c r="TYC15" s="212"/>
      <c r="TYD15" s="212"/>
      <c r="TYE15" s="212"/>
      <c r="TYF15" s="212"/>
      <c r="TYG15" s="212"/>
      <c r="TYH15" s="212"/>
      <c r="TYI15" s="212"/>
      <c r="TYJ15" s="212"/>
      <c r="TYK15" s="212"/>
      <c r="TYL15" s="212"/>
      <c r="TYM15" s="212"/>
      <c r="TYN15" s="212"/>
      <c r="TYO15" s="212"/>
      <c r="TYP15" s="212"/>
      <c r="TYQ15" s="212"/>
      <c r="TYR15" s="212"/>
      <c r="TYS15" s="212"/>
      <c r="TYT15" s="212"/>
      <c r="TYU15" s="212"/>
      <c r="TYV15" s="212"/>
      <c r="TYW15" s="212"/>
      <c r="TYX15" s="212"/>
      <c r="TYY15" s="212"/>
      <c r="TYZ15" s="212"/>
      <c r="TZA15" s="212"/>
      <c r="TZB15" s="212"/>
      <c r="TZC15" s="212"/>
      <c r="TZD15" s="212"/>
      <c r="TZE15" s="212"/>
      <c r="TZF15" s="212"/>
      <c r="TZG15" s="212"/>
      <c r="TZH15" s="212"/>
      <c r="TZI15" s="212"/>
      <c r="TZJ15" s="212"/>
      <c r="TZK15" s="212"/>
      <c r="TZL15" s="212"/>
      <c r="TZM15" s="212"/>
      <c r="TZN15" s="212"/>
      <c r="TZO15" s="212"/>
      <c r="TZP15" s="212"/>
      <c r="TZQ15" s="212"/>
      <c r="TZR15" s="212"/>
      <c r="TZS15" s="212"/>
      <c r="TZT15" s="212"/>
      <c r="TZU15" s="212"/>
      <c r="TZV15" s="212"/>
      <c r="TZW15" s="212"/>
      <c r="TZX15" s="212"/>
      <c r="TZY15" s="212"/>
      <c r="TZZ15" s="212"/>
      <c r="UAA15" s="212"/>
      <c r="UAB15" s="212"/>
      <c r="UAC15" s="212"/>
      <c r="UAD15" s="212"/>
      <c r="UAE15" s="212"/>
      <c r="UAF15" s="212"/>
      <c r="UAG15" s="212"/>
      <c r="UAH15" s="212"/>
      <c r="UAI15" s="212"/>
      <c r="UAJ15" s="212"/>
      <c r="UAK15" s="212"/>
      <c r="UAL15" s="212"/>
      <c r="UAM15" s="212"/>
      <c r="UAN15" s="212"/>
      <c r="UAO15" s="212"/>
      <c r="UAP15" s="212"/>
      <c r="UAQ15" s="212"/>
      <c r="UAR15" s="212"/>
      <c r="UAS15" s="212"/>
      <c r="UAT15" s="212"/>
      <c r="UAU15" s="212"/>
      <c r="UAV15" s="212"/>
      <c r="UAW15" s="212"/>
      <c r="UAX15" s="212"/>
      <c r="UAY15" s="212"/>
      <c r="UAZ15" s="212"/>
      <c r="UBA15" s="212"/>
      <c r="UBB15" s="212"/>
      <c r="UBC15" s="212"/>
      <c r="UBD15" s="212"/>
      <c r="UBE15" s="212"/>
      <c r="UBF15" s="212"/>
      <c r="UBG15" s="212"/>
      <c r="UBH15" s="212"/>
      <c r="UBI15" s="212"/>
      <c r="UBJ15" s="212"/>
      <c r="UBK15" s="212"/>
      <c r="UBL15" s="212"/>
      <c r="UBM15" s="212"/>
      <c r="UBN15" s="212"/>
      <c r="UBO15" s="212"/>
      <c r="UBP15" s="212"/>
      <c r="UBQ15" s="212"/>
      <c r="UBR15" s="212"/>
      <c r="UBS15" s="212"/>
      <c r="UBT15" s="212"/>
      <c r="UBU15" s="212"/>
      <c r="UBV15" s="212"/>
      <c r="UBW15" s="212"/>
      <c r="UBX15" s="212"/>
      <c r="UBY15" s="212"/>
      <c r="UBZ15" s="212"/>
      <c r="UCA15" s="212"/>
      <c r="UCB15" s="212"/>
      <c r="UCC15" s="212"/>
      <c r="UCD15" s="212"/>
      <c r="UCE15" s="212"/>
      <c r="UCF15" s="212"/>
      <c r="UCG15" s="212"/>
      <c r="UCH15" s="212"/>
      <c r="UCI15" s="212"/>
      <c r="UCJ15" s="212"/>
      <c r="UCK15" s="212"/>
      <c r="UCL15" s="212"/>
      <c r="UCM15" s="212"/>
      <c r="UCN15" s="212"/>
      <c r="UCO15" s="212"/>
      <c r="UCP15" s="212"/>
      <c r="UCQ15" s="212"/>
      <c r="UCR15" s="212"/>
      <c r="UCS15" s="212"/>
      <c r="UCT15" s="212"/>
      <c r="UCU15" s="212"/>
      <c r="UCV15" s="212"/>
      <c r="UCW15" s="212"/>
      <c r="UCX15" s="212"/>
      <c r="UCY15" s="212"/>
      <c r="UCZ15" s="212"/>
      <c r="UDA15" s="212"/>
      <c r="UDB15" s="212"/>
      <c r="UDC15" s="212"/>
      <c r="UDD15" s="212"/>
      <c r="UDE15" s="212"/>
      <c r="UDF15" s="212"/>
      <c r="UDG15" s="212"/>
      <c r="UDH15" s="212"/>
      <c r="UDI15" s="212"/>
      <c r="UDJ15" s="212"/>
      <c r="UDK15" s="212"/>
      <c r="UDL15" s="212"/>
      <c r="UDM15" s="212"/>
      <c r="UDN15" s="212"/>
      <c r="UDO15" s="212"/>
      <c r="UDP15" s="212"/>
      <c r="UDQ15" s="212"/>
      <c r="UDR15" s="212"/>
      <c r="UDS15" s="212"/>
      <c r="UDT15" s="212"/>
      <c r="UDU15" s="212"/>
      <c r="UDV15" s="212"/>
      <c r="UDW15" s="212"/>
      <c r="UDX15" s="212"/>
      <c r="UDY15" s="212"/>
      <c r="UDZ15" s="212"/>
      <c r="UEA15" s="212"/>
      <c r="UEB15" s="212"/>
      <c r="UEC15" s="212"/>
      <c r="UED15" s="212"/>
      <c r="UEE15" s="212"/>
      <c r="UEF15" s="212"/>
      <c r="UEG15" s="212"/>
      <c r="UEH15" s="212"/>
      <c r="UEI15" s="212"/>
      <c r="UEJ15" s="212"/>
      <c r="UEK15" s="212"/>
      <c r="UEL15" s="212"/>
      <c r="UEM15" s="212"/>
      <c r="UEN15" s="212"/>
      <c r="UEO15" s="212"/>
      <c r="UEP15" s="212"/>
      <c r="UEQ15" s="212"/>
      <c r="UER15" s="212"/>
      <c r="UES15" s="212"/>
      <c r="UET15" s="212"/>
      <c r="UEU15" s="212"/>
      <c r="UEV15" s="212"/>
      <c r="UEW15" s="212"/>
      <c r="UEX15" s="212"/>
      <c r="UEY15" s="212"/>
      <c r="UEZ15" s="212"/>
      <c r="UFA15" s="212"/>
      <c r="UFB15" s="212"/>
      <c r="UFC15" s="212"/>
      <c r="UFD15" s="212"/>
      <c r="UFE15" s="212"/>
      <c r="UFF15" s="212"/>
      <c r="UFG15" s="212"/>
      <c r="UFH15" s="212"/>
      <c r="UFI15" s="212"/>
      <c r="UFJ15" s="212"/>
      <c r="UFK15" s="212"/>
      <c r="UFL15" s="212"/>
      <c r="UFM15" s="212"/>
      <c r="UFN15" s="212"/>
      <c r="UFO15" s="212"/>
      <c r="UFP15" s="212"/>
      <c r="UFQ15" s="212"/>
      <c r="UFR15" s="212"/>
      <c r="UFS15" s="212"/>
      <c r="UFT15" s="212"/>
      <c r="UFU15" s="212"/>
      <c r="UFV15" s="212"/>
      <c r="UFW15" s="212"/>
      <c r="UFX15" s="212"/>
      <c r="UFY15" s="212"/>
      <c r="UFZ15" s="212"/>
      <c r="UGA15" s="212"/>
      <c r="UGB15" s="212"/>
      <c r="UGC15" s="212"/>
      <c r="UGD15" s="212"/>
      <c r="UGE15" s="212"/>
      <c r="UGF15" s="212"/>
      <c r="UGG15" s="212"/>
      <c r="UGH15" s="212"/>
      <c r="UGI15" s="212"/>
      <c r="UGJ15" s="212"/>
      <c r="UGK15" s="212"/>
      <c r="UGL15" s="212"/>
      <c r="UGM15" s="212"/>
      <c r="UGN15" s="212"/>
      <c r="UGO15" s="212"/>
      <c r="UGP15" s="212"/>
      <c r="UGQ15" s="212"/>
      <c r="UGR15" s="212"/>
      <c r="UGS15" s="212"/>
      <c r="UGT15" s="212"/>
      <c r="UGU15" s="212"/>
      <c r="UGV15" s="212"/>
      <c r="UGW15" s="212"/>
      <c r="UGX15" s="212"/>
      <c r="UGY15" s="212"/>
      <c r="UGZ15" s="212"/>
      <c r="UHA15" s="212"/>
      <c r="UHB15" s="212"/>
      <c r="UHC15" s="212"/>
      <c r="UHD15" s="212"/>
      <c r="UHE15" s="212"/>
      <c r="UHF15" s="212"/>
      <c r="UHG15" s="212"/>
      <c r="UHH15" s="212"/>
      <c r="UHI15" s="212"/>
      <c r="UHJ15" s="212"/>
      <c r="UHK15" s="212"/>
      <c r="UHL15" s="212"/>
      <c r="UHM15" s="212"/>
      <c r="UHN15" s="212"/>
      <c r="UHO15" s="212"/>
      <c r="UHP15" s="212"/>
      <c r="UHQ15" s="212"/>
      <c r="UHR15" s="212"/>
      <c r="UHS15" s="212"/>
      <c r="UHT15" s="212"/>
      <c r="UHU15" s="212"/>
      <c r="UHV15" s="212"/>
      <c r="UHW15" s="212"/>
      <c r="UHX15" s="212"/>
      <c r="UHY15" s="212"/>
      <c r="UHZ15" s="212"/>
      <c r="UIA15" s="212"/>
      <c r="UIB15" s="212"/>
      <c r="UIC15" s="212"/>
      <c r="UID15" s="212"/>
      <c r="UIE15" s="212"/>
      <c r="UIF15" s="212"/>
      <c r="UIG15" s="212"/>
      <c r="UIH15" s="212"/>
      <c r="UII15" s="212"/>
      <c r="UIJ15" s="212"/>
      <c r="UIK15" s="212"/>
      <c r="UIL15" s="212"/>
      <c r="UIM15" s="212"/>
      <c r="UIN15" s="212"/>
      <c r="UIO15" s="212"/>
      <c r="UIP15" s="212"/>
      <c r="UIQ15" s="212"/>
      <c r="UIR15" s="212"/>
      <c r="UIS15" s="212"/>
      <c r="UIT15" s="212"/>
      <c r="UIU15" s="212"/>
      <c r="UIV15" s="212"/>
      <c r="UIW15" s="212"/>
      <c r="UIX15" s="212"/>
      <c r="UIY15" s="212"/>
      <c r="UIZ15" s="212"/>
      <c r="UJA15" s="212"/>
      <c r="UJB15" s="212"/>
      <c r="UJC15" s="212"/>
      <c r="UJD15" s="212"/>
      <c r="UJE15" s="212"/>
      <c r="UJF15" s="212"/>
      <c r="UJG15" s="212"/>
      <c r="UJH15" s="212"/>
      <c r="UJI15" s="212"/>
      <c r="UJJ15" s="212"/>
      <c r="UJK15" s="212"/>
      <c r="UJL15" s="212"/>
      <c r="UJM15" s="212"/>
      <c r="UJN15" s="212"/>
      <c r="UJO15" s="212"/>
      <c r="UJP15" s="212"/>
      <c r="UJQ15" s="212"/>
      <c r="UJR15" s="212"/>
      <c r="UJS15" s="212"/>
      <c r="UJT15" s="212"/>
      <c r="UJU15" s="212"/>
      <c r="UJV15" s="212"/>
      <c r="UJW15" s="212"/>
      <c r="UJX15" s="212"/>
      <c r="UJY15" s="212"/>
      <c r="UJZ15" s="212"/>
      <c r="UKA15" s="212"/>
      <c r="UKB15" s="212"/>
      <c r="UKC15" s="212"/>
      <c r="UKD15" s="212"/>
      <c r="UKE15" s="212"/>
      <c r="UKF15" s="212"/>
      <c r="UKG15" s="212"/>
      <c r="UKH15" s="212"/>
      <c r="UKI15" s="212"/>
      <c r="UKJ15" s="212"/>
      <c r="UKK15" s="212"/>
      <c r="UKL15" s="212"/>
      <c r="UKM15" s="212"/>
      <c r="UKN15" s="212"/>
      <c r="UKO15" s="212"/>
      <c r="UKP15" s="212"/>
      <c r="UKQ15" s="212"/>
      <c r="UKR15" s="212"/>
      <c r="UKS15" s="212"/>
      <c r="UKT15" s="212"/>
      <c r="UKU15" s="212"/>
      <c r="UKV15" s="212"/>
      <c r="UKW15" s="212"/>
      <c r="UKX15" s="212"/>
      <c r="UKY15" s="212"/>
      <c r="UKZ15" s="212"/>
      <c r="ULA15" s="212"/>
      <c r="ULB15" s="212"/>
      <c r="ULC15" s="212"/>
      <c r="ULD15" s="212"/>
      <c r="ULE15" s="212"/>
      <c r="ULF15" s="212"/>
      <c r="ULG15" s="212"/>
      <c r="ULH15" s="212"/>
      <c r="ULI15" s="212"/>
      <c r="ULJ15" s="212"/>
      <c r="ULK15" s="212"/>
      <c r="ULL15" s="212"/>
      <c r="ULM15" s="212"/>
      <c r="ULN15" s="212"/>
      <c r="ULO15" s="212"/>
      <c r="ULP15" s="212"/>
      <c r="ULQ15" s="212"/>
      <c r="ULR15" s="212"/>
      <c r="ULS15" s="212"/>
      <c r="ULT15" s="212"/>
      <c r="ULU15" s="212"/>
      <c r="ULV15" s="212"/>
      <c r="ULW15" s="212"/>
      <c r="ULX15" s="212"/>
      <c r="ULY15" s="212"/>
      <c r="ULZ15" s="212"/>
      <c r="UMA15" s="212"/>
      <c r="UMB15" s="212"/>
      <c r="UMC15" s="212"/>
      <c r="UMD15" s="212"/>
      <c r="UME15" s="212"/>
      <c r="UMF15" s="212"/>
      <c r="UMG15" s="212"/>
      <c r="UMH15" s="212"/>
      <c r="UMI15" s="212"/>
      <c r="UMJ15" s="212"/>
      <c r="UMK15" s="212"/>
      <c r="UML15" s="212"/>
      <c r="UMM15" s="212"/>
      <c r="UMN15" s="212"/>
      <c r="UMO15" s="212"/>
      <c r="UMP15" s="212"/>
      <c r="UMQ15" s="212"/>
      <c r="UMR15" s="212"/>
      <c r="UMS15" s="212"/>
      <c r="UMT15" s="212"/>
      <c r="UMU15" s="212"/>
      <c r="UMV15" s="212"/>
      <c r="UMW15" s="212"/>
      <c r="UMX15" s="212"/>
      <c r="UMY15" s="212"/>
      <c r="UMZ15" s="212"/>
      <c r="UNA15" s="212"/>
      <c r="UNB15" s="212"/>
      <c r="UNC15" s="212"/>
      <c r="UND15" s="212"/>
      <c r="UNE15" s="212"/>
      <c r="UNF15" s="212"/>
      <c r="UNG15" s="212"/>
      <c r="UNH15" s="212"/>
      <c r="UNI15" s="212"/>
      <c r="UNJ15" s="212"/>
      <c r="UNK15" s="212"/>
      <c r="UNL15" s="212"/>
      <c r="UNM15" s="212"/>
      <c r="UNN15" s="212"/>
      <c r="UNO15" s="212"/>
      <c r="UNP15" s="212"/>
      <c r="UNQ15" s="212"/>
      <c r="UNR15" s="212"/>
      <c r="UNS15" s="212"/>
      <c r="UNT15" s="212"/>
      <c r="UNU15" s="212"/>
      <c r="UNV15" s="212"/>
      <c r="UNW15" s="212"/>
      <c r="UNX15" s="212"/>
      <c r="UNY15" s="212"/>
      <c r="UNZ15" s="212"/>
      <c r="UOA15" s="212"/>
      <c r="UOB15" s="212"/>
      <c r="UOC15" s="212"/>
      <c r="UOD15" s="212"/>
      <c r="UOE15" s="212"/>
      <c r="UOF15" s="212"/>
      <c r="UOG15" s="212"/>
      <c r="UOH15" s="212"/>
      <c r="UOI15" s="212"/>
      <c r="UOJ15" s="212"/>
      <c r="UOK15" s="212"/>
      <c r="UOL15" s="212"/>
      <c r="UOM15" s="212"/>
      <c r="UON15" s="212"/>
      <c r="UOO15" s="212"/>
      <c r="UOP15" s="212"/>
      <c r="UOQ15" s="212"/>
      <c r="UOR15" s="212"/>
      <c r="UOS15" s="212"/>
      <c r="UOT15" s="212"/>
      <c r="UOU15" s="212"/>
      <c r="UOV15" s="212"/>
      <c r="UOW15" s="212"/>
      <c r="UOX15" s="212"/>
      <c r="UOY15" s="212"/>
      <c r="UOZ15" s="212"/>
      <c r="UPA15" s="212"/>
      <c r="UPB15" s="212"/>
      <c r="UPC15" s="212"/>
      <c r="UPD15" s="212"/>
      <c r="UPE15" s="212"/>
      <c r="UPF15" s="212"/>
      <c r="UPG15" s="212"/>
      <c r="UPH15" s="212"/>
      <c r="UPI15" s="212"/>
      <c r="UPJ15" s="212"/>
      <c r="UPK15" s="212"/>
      <c r="UPL15" s="212"/>
      <c r="UPM15" s="212"/>
      <c r="UPN15" s="212"/>
      <c r="UPO15" s="212"/>
      <c r="UPP15" s="212"/>
      <c r="UPQ15" s="212"/>
      <c r="UPR15" s="212"/>
      <c r="UPS15" s="212"/>
      <c r="UPT15" s="212"/>
      <c r="UPU15" s="212"/>
      <c r="UPV15" s="212"/>
      <c r="UPW15" s="212"/>
      <c r="UPX15" s="212"/>
      <c r="UPY15" s="212"/>
      <c r="UPZ15" s="212"/>
      <c r="UQA15" s="212"/>
      <c r="UQB15" s="212"/>
      <c r="UQC15" s="212"/>
      <c r="UQD15" s="212"/>
      <c r="UQE15" s="212"/>
      <c r="UQF15" s="212"/>
      <c r="UQG15" s="212"/>
      <c r="UQH15" s="212"/>
      <c r="UQI15" s="212"/>
      <c r="UQJ15" s="212"/>
      <c r="UQK15" s="212"/>
      <c r="UQL15" s="212"/>
      <c r="UQM15" s="212"/>
      <c r="UQN15" s="212"/>
      <c r="UQO15" s="212"/>
      <c r="UQP15" s="212"/>
      <c r="UQQ15" s="212"/>
      <c r="UQR15" s="212"/>
      <c r="UQS15" s="212"/>
      <c r="UQT15" s="212"/>
      <c r="UQU15" s="212"/>
      <c r="UQV15" s="212"/>
      <c r="UQW15" s="212"/>
      <c r="UQX15" s="212"/>
      <c r="UQY15" s="212"/>
      <c r="UQZ15" s="212"/>
      <c r="URA15" s="212"/>
      <c r="URB15" s="212"/>
      <c r="URC15" s="212"/>
      <c r="URD15" s="212"/>
      <c r="URE15" s="212"/>
      <c r="URF15" s="212"/>
      <c r="URG15" s="212"/>
      <c r="URH15" s="212"/>
      <c r="URI15" s="212"/>
      <c r="URJ15" s="212"/>
      <c r="URK15" s="212"/>
      <c r="URL15" s="212"/>
      <c r="URM15" s="212"/>
      <c r="URN15" s="212"/>
      <c r="URO15" s="212"/>
      <c r="URP15" s="212"/>
      <c r="URQ15" s="212"/>
      <c r="URR15" s="212"/>
      <c r="URS15" s="212"/>
      <c r="URT15" s="212"/>
      <c r="URU15" s="212"/>
      <c r="URV15" s="212"/>
      <c r="URW15" s="212"/>
      <c r="URX15" s="212"/>
      <c r="URY15" s="212"/>
      <c r="URZ15" s="212"/>
      <c r="USA15" s="212"/>
      <c r="USB15" s="212"/>
      <c r="USC15" s="212"/>
      <c r="USD15" s="212"/>
      <c r="USE15" s="212"/>
      <c r="USF15" s="212"/>
      <c r="USG15" s="212"/>
      <c r="USH15" s="212"/>
      <c r="USI15" s="212"/>
      <c r="USJ15" s="212"/>
      <c r="USK15" s="212"/>
      <c r="USL15" s="212"/>
      <c r="USM15" s="212"/>
      <c r="USN15" s="212"/>
      <c r="USO15" s="212"/>
      <c r="USP15" s="212"/>
      <c r="USQ15" s="212"/>
      <c r="USR15" s="212"/>
      <c r="USS15" s="212"/>
      <c r="UST15" s="212"/>
      <c r="USU15" s="212"/>
      <c r="USV15" s="212"/>
      <c r="USW15" s="212"/>
      <c r="USX15" s="212"/>
      <c r="USY15" s="212"/>
      <c r="USZ15" s="212"/>
      <c r="UTA15" s="212"/>
      <c r="UTB15" s="212"/>
      <c r="UTC15" s="212"/>
      <c r="UTD15" s="212"/>
      <c r="UTE15" s="212"/>
      <c r="UTF15" s="212"/>
      <c r="UTG15" s="212"/>
      <c r="UTH15" s="212"/>
      <c r="UTI15" s="212"/>
      <c r="UTJ15" s="212"/>
      <c r="UTK15" s="212"/>
      <c r="UTL15" s="212"/>
      <c r="UTM15" s="212"/>
      <c r="UTN15" s="212"/>
      <c r="UTO15" s="212"/>
      <c r="UTP15" s="212"/>
      <c r="UTQ15" s="212"/>
      <c r="UTR15" s="212"/>
      <c r="UTS15" s="212"/>
      <c r="UTT15" s="212"/>
      <c r="UTU15" s="212"/>
      <c r="UTV15" s="212"/>
      <c r="UTW15" s="212"/>
      <c r="UTX15" s="212"/>
      <c r="UTY15" s="212"/>
      <c r="UTZ15" s="212"/>
      <c r="UUA15" s="212"/>
      <c r="UUB15" s="212"/>
      <c r="UUC15" s="212"/>
      <c r="UUD15" s="212"/>
      <c r="UUE15" s="212"/>
      <c r="UUF15" s="212"/>
      <c r="UUG15" s="212"/>
      <c r="UUH15" s="212"/>
      <c r="UUI15" s="212"/>
      <c r="UUJ15" s="212"/>
      <c r="UUK15" s="212"/>
      <c r="UUL15" s="212"/>
      <c r="UUM15" s="212"/>
      <c r="UUN15" s="212"/>
      <c r="UUO15" s="212"/>
      <c r="UUP15" s="212"/>
      <c r="UUQ15" s="212"/>
      <c r="UUR15" s="212"/>
      <c r="UUS15" s="212"/>
      <c r="UUT15" s="212"/>
      <c r="UUU15" s="212"/>
      <c r="UUV15" s="212"/>
      <c r="UUW15" s="212"/>
      <c r="UUX15" s="212"/>
      <c r="UUY15" s="212"/>
      <c r="UUZ15" s="212"/>
      <c r="UVA15" s="212"/>
      <c r="UVB15" s="212"/>
      <c r="UVC15" s="212"/>
      <c r="UVD15" s="212"/>
      <c r="UVE15" s="212"/>
      <c r="UVF15" s="212"/>
      <c r="UVG15" s="212"/>
      <c r="UVH15" s="212"/>
      <c r="UVI15" s="212"/>
      <c r="UVJ15" s="212"/>
      <c r="UVK15" s="212"/>
      <c r="UVL15" s="212"/>
      <c r="UVM15" s="212"/>
      <c r="UVN15" s="212"/>
      <c r="UVO15" s="212"/>
      <c r="UVP15" s="212"/>
      <c r="UVQ15" s="212"/>
      <c r="UVR15" s="212"/>
      <c r="UVS15" s="212"/>
      <c r="UVT15" s="212"/>
      <c r="UVU15" s="212"/>
      <c r="UVV15" s="212"/>
      <c r="UVW15" s="212"/>
      <c r="UVX15" s="212"/>
      <c r="UVY15" s="212"/>
      <c r="UVZ15" s="212"/>
      <c r="UWA15" s="212"/>
      <c r="UWB15" s="212"/>
      <c r="UWC15" s="212"/>
      <c r="UWD15" s="212"/>
      <c r="UWE15" s="212"/>
      <c r="UWF15" s="212"/>
      <c r="UWG15" s="212"/>
      <c r="UWH15" s="212"/>
      <c r="UWI15" s="212"/>
      <c r="UWJ15" s="212"/>
      <c r="UWK15" s="212"/>
      <c r="UWL15" s="212"/>
      <c r="UWM15" s="212"/>
      <c r="UWN15" s="212"/>
      <c r="UWO15" s="212"/>
      <c r="UWP15" s="212"/>
      <c r="UWQ15" s="212"/>
      <c r="UWR15" s="212"/>
      <c r="UWS15" s="212"/>
      <c r="UWT15" s="212"/>
      <c r="UWU15" s="212"/>
      <c r="UWV15" s="212"/>
      <c r="UWW15" s="212"/>
      <c r="UWX15" s="212"/>
      <c r="UWY15" s="212"/>
      <c r="UWZ15" s="212"/>
      <c r="UXA15" s="212"/>
      <c r="UXB15" s="212"/>
      <c r="UXC15" s="212"/>
      <c r="UXD15" s="212"/>
      <c r="UXE15" s="212"/>
      <c r="UXF15" s="212"/>
      <c r="UXG15" s="212"/>
      <c r="UXH15" s="212"/>
      <c r="UXI15" s="212"/>
      <c r="UXJ15" s="212"/>
      <c r="UXK15" s="212"/>
      <c r="UXL15" s="212"/>
      <c r="UXM15" s="212"/>
      <c r="UXN15" s="212"/>
      <c r="UXO15" s="212"/>
      <c r="UXP15" s="212"/>
      <c r="UXQ15" s="212"/>
      <c r="UXR15" s="212"/>
      <c r="UXS15" s="212"/>
      <c r="UXT15" s="212"/>
      <c r="UXU15" s="212"/>
      <c r="UXV15" s="212"/>
      <c r="UXW15" s="212"/>
      <c r="UXX15" s="212"/>
      <c r="UXY15" s="212"/>
      <c r="UXZ15" s="212"/>
      <c r="UYA15" s="212"/>
      <c r="UYB15" s="212"/>
      <c r="UYC15" s="212"/>
      <c r="UYD15" s="212"/>
      <c r="UYE15" s="212"/>
      <c r="UYF15" s="212"/>
      <c r="UYG15" s="212"/>
      <c r="UYH15" s="212"/>
      <c r="UYI15" s="212"/>
      <c r="UYJ15" s="212"/>
      <c r="UYK15" s="212"/>
      <c r="UYL15" s="212"/>
      <c r="UYM15" s="212"/>
      <c r="UYN15" s="212"/>
      <c r="UYO15" s="212"/>
      <c r="UYP15" s="212"/>
      <c r="UYQ15" s="212"/>
      <c r="UYR15" s="212"/>
      <c r="UYS15" s="212"/>
      <c r="UYT15" s="212"/>
      <c r="UYU15" s="212"/>
      <c r="UYV15" s="212"/>
      <c r="UYW15" s="212"/>
      <c r="UYX15" s="212"/>
      <c r="UYY15" s="212"/>
      <c r="UYZ15" s="212"/>
      <c r="UZA15" s="212"/>
      <c r="UZB15" s="212"/>
      <c r="UZC15" s="212"/>
      <c r="UZD15" s="212"/>
      <c r="UZE15" s="212"/>
      <c r="UZF15" s="212"/>
      <c r="UZG15" s="212"/>
      <c r="UZH15" s="212"/>
      <c r="UZI15" s="212"/>
      <c r="UZJ15" s="212"/>
      <c r="UZK15" s="212"/>
      <c r="UZL15" s="212"/>
      <c r="UZM15" s="212"/>
      <c r="UZN15" s="212"/>
      <c r="UZO15" s="212"/>
      <c r="UZP15" s="212"/>
      <c r="UZQ15" s="212"/>
      <c r="UZR15" s="212"/>
      <c r="UZS15" s="212"/>
      <c r="UZT15" s="212"/>
      <c r="UZU15" s="212"/>
      <c r="UZV15" s="212"/>
      <c r="UZW15" s="212"/>
      <c r="UZX15" s="212"/>
      <c r="UZY15" s="212"/>
      <c r="UZZ15" s="212"/>
      <c r="VAA15" s="212"/>
      <c r="VAB15" s="212"/>
      <c r="VAC15" s="212"/>
      <c r="VAD15" s="212"/>
      <c r="VAE15" s="212"/>
      <c r="VAF15" s="212"/>
      <c r="VAG15" s="212"/>
      <c r="VAH15" s="212"/>
      <c r="VAI15" s="212"/>
      <c r="VAJ15" s="212"/>
      <c r="VAK15" s="212"/>
      <c r="VAL15" s="212"/>
      <c r="VAM15" s="212"/>
      <c r="VAN15" s="212"/>
      <c r="VAO15" s="212"/>
      <c r="VAP15" s="212"/>
      <c r="VAQ15" s="212"/>
      <c r="VAR15" s="212"/>
      <c r="VAS15" s="212"/>
      <c r="VAT15" s="212"/>
      <c r="VAU15" s="212"/>
      <c r="VAV15" s="212"/>
      <c r="VAW15" s="212"/>
      <c r="VAX15" s="212"/>
      <c r="VAY15" s="212"/>
      <c r="VAZ15" s="212"/>
      <c r="VBA15" s="212"/>
      <c r="VBB15" s="212"/>
      <c r="VBC15" s="212"/>
      <c r="VBD15" s="212"/>
      <c r="VBE15" s="212"/>
      <c r="VBF15" s="212"/>
      <c r="VBG15" s="212"/>
      <c r="VBH15" s="212"/>
      <c r="VBI15" s="212"/>
      <c r="VBJ15" s="212"/>
      <c r="VBK15" s="212"/>
      <c r="VBL15" s="212"/>
      <c r="VBM15" s="212"/>
      <c r="VBN15" s="212"/>
      <c r="VBO15" s="212"/>
      <c r="VBP15" s="212"/>
      <c r="VBQ15" s="212"/>
      <c r="VBR15" s="212"/>
      <c r="VBS15" s="212"/>
      <c r="VBT15" s="212"/>
      <c r="VBU15" s="212"/>
      <c r="VBV15" s="212"/>
      <c r="VBW15" s="212"/>
      <c r="VBX15" s="212"/>
      <c r="VBY15" s="212"/>
      <c r="VBZ15" s="212"/>
      <c r="VCA15" s="212"/>
      <c r="VCB15" s="212"/>
      <c r="VCC15" s="212"/>
      <c r="VCD15" s="212"/>
      <c r="VCE15" s="212"/>
      <c r="VCF15" s="212"/>
      <c r="VCG15" s="212"/>
      <c r="VCH15" s="212"/>
      <c r="VCI15" s="212"/>
      <c r="VCJ15" s="212"/>
      <c r="VCK15" s="212"/>
      <c r="VCL15" s="212"/>
      <c r="VCM15" s="212"/>
      <c r="VCN15" s="212"/>
      <c r="VCO15" s="212"/>
      <c r="VCP15" s="212"/>
      <c r="VCQ15" s="212"/>
      <c r="VCR15" s="212"/>
      <c r="VCS15" s="212"/>
      <c r="VCT15" s="212"/>
      <c r="VCU15" s="212"/>
      <c r="VCV15" s="212"/>
      <c r="VCW15" s="212"/>
      <c r="VCX15" s="212"/>
      <c r="VCY15" s="212"/>
      <c r="VCZ15" s="212"/>
      <c r="VDA15" s="212"/>
      <c r="VDB15" s="212"/>
      <c r="VDC15" s="212"/>
      <c r="VDD15" s="212"/>
      <c r="VDE15" s="212"/>
      <c r="VDF15" s="212"/>
      <c r="VDG15" s="212"/>
      <c r="VDH15" s="212"/>
      <c r="VDI15" s="212"/>
      <c r="VDJ15" s="212"/>
      <c r="VDK15" s="212"/>
      <c r="VDL15" s="212"/>
      <c r="VDM15" s="212"/>
      <c r="VDN15" s="212"/>
      <c r="VDO15" s="212"/>
      <c r="VDP15" s="212"/>
      <c r="VDQ15" s="212"/>
      <c r="VDR15" s="212"/>
      <c r="VDS15" s="212"/>
      <c r="VDT15" s="212"/>
      <c r="VDU15" s="212"/>
      <c r="VDV15" s="212"/>
      <c r="VDW15" s="212"/>
      <c r="VDX15" s="212"/>
      <c r="VDY15" s="212"/>
      <c r="VDZ15" s="212"/>
      <c r="VEA15" s="212"/>
      <c r="VEB15" s="212"/>
      <c r="VEC15" s="212"/>
      <c r="VED15" s="212"/>
      <c r="VEE15" s="212"/>
      <c r="VEF15" s="212"/>
      <c r="VEG15" s="212"/>
      <c r="VEH15" s="212"/>
      <c r="VEI15" s="212"/>
      <c r="VEJ15" s="212"/>
      <c r="VEK15" s="212"/>
      <c r="VEL15" s="212"/>
      <c r="VEM15" s="212"/>
      <c r="VEN15" s="212"/>
      <c r="VEO15" s="212"/>
      <c r="VEP15" s="212"/>
      <c r="VEQ15" s="212"/>
      <c r="VER15" s="212"/>
      <c r="VES15" s="212"/>
      <c r="VET15" s="212"/>
      <c r="VEU15" s="212"/>
      <c r="VEV15" s="212"/>
      <c r="VEW15" s="212"/>
      <c r="VEX15" s="212"/>
      <c r="VEY15" s="212"/>
      <c r="VEZ15" s="212"/>
      <c r="VFA15" s="212"/>
      <c r="VFB15" s="212"/>
      <c r="VFC15" s="212"/>
      <c r="VFD15" s="212"/>
      <c r="VFE15" s="212"/>
      <c r="VFF15" s="212"/>
      <c r="VFG15" s="212"/>
      <c r="VFH15" s="212"/>
      <c r="VFI15" s="212"/>
      <c r="VFJ15" s="212"/>
      <c r="VFK15" s="212"/>
      <c r="VFL15" s="212"/>
      <c r="VFM15" s="212"/>
      <c r="VFN15" s="212"/>
      <c r="VFO15" s="212"/>
      <c r="VFP15" s="212"/>
      <c r="VFQ15" s="212"/>
      <c r="VFR15" s="212"/>
      <c r="VFS15" s="212"/>
      <c r="VFT15" s="212"/>
      <c r="VFU15" s="212"/>
      <c r="VFV15" s="212"/>
      <c r="VFW15" s="212"/>
      <c r="VFX15" s="212"/>
      <c r="VFY15" s="212"/>
      <c r="VFZ15" s="212"/>
      <c r="VGA15" s="212"/>
      <c r="VGB15" s="212"/>
      <c r="VGC15" s="212"/>
      <c r="VGD15" s="212"/>
      <c r="VGE15" s="212"/>
      <c r="VGF15" s="212"/>
      <c r="VGG15" s="212"/>
      <c r="VGH15" s="212"/>
      <c r="VGI15" s="212"/>
      <c r="VGJ15" s="212"/>
      <c r="VGK15" s="212"/>
      <c r="VGL15" s="212"/>
      <c r="VGM15" s="212"/>
      <c r="VGN15" s="212"/>
      <c r="VGO15" s="212"/>
      <c r="VGP15" s="212"/>
      <c r="VGQ15" s="212"/>
      <c r="VGR15" s="212"/>
      <c r="VGS15" s="212"/>
      <c r="VGT15" s="212"/>
      <c r="VGU15" s="212"/>
      <c r="VGV15" s="212"/>
      <c r="VGW15" s="212"/>
      <c r="VGX15" s="212"/>
      <c r="VGY15" s="212"/>
      <c r="VGZ15" s="212"/>
      <c r="VHA15" s="212"/>
      <c r="VHB15" s="212"/>
      <c r="VHC15" s="212"/>
      <c r="VHD15" s="212"/>
      <c r="VHE15" s="212"/>
      <c r="VHF15" s="212"/>
      <c r="VHG15" s="212"/>
      <c r="VHH15" s="212"/>
      <c r="VHI15" s="212"/>
      <c r="VHJ15" s="212"/>
      <c r="VHK15" s="212"/>
      <c r="VHL15" s="212"/>
      <c r="VHM15" s="212"/>
      <c r="VHN15" s="212"/>
      <c r="VHO15" s="212"/>
      <c r="VHP15" s="212"/>
      <c r="VHQ15" s="212"/>
      <c r="VHR15" s="212"/>
      <c r="VHS15" s="212"/>
      <c r="VHT15" s="212"/>
      <c r="VHU15" s="212"/>
      <c r="VHV15" s="212"/>
      <c r="VHW15" s="212"/>
      <c r="VHX15" s="212"/>
      <c r="VHY15" s="212"/>
      <c r="VHZ15" s="212"/>
      <c r="VIA15" s="212"/>
      <c r="VIB15" s="212"/>
      <c r="VIC15" s="212"/>
      <c r="VID15" s="212"/>
      <c r="VIE15" s="212"/>
      <c r="VIF15" s="212"/>
      <c r="VIG15" s="212"/>
      <c r="VIH15" s="212"/>
      <c r="VII15" s="212"/>
      <c r="VIJ15" s="212"/>
      <c r="VIK15" s="212"/>
      <c r="VIL15" s="212"/>
      <c r="VIM15" s="212"/>
      <c r="VIN15" s="212"/>
      <c r="VIO15" s="212"/>
      <c r="VIP15" s="212"/>
      <c r="VIQ15" s="212"/>
      <c r="VIR15" s="212"/>
      <c r="VIS15" s="212"/>
      <c r="VIT15" s="212"/>
      <c r="VIU15" s="212"/>
      <c r="VIV15" s="212"/>
      <c r="VIW15" s="212"/>
      <c r="VIX15" s="212"/>
      <c r="VIY15" s="212"/>
      <c r="VIZ15" s="212"/>
      <c r="VJA15" s="212"/>
      <c r="VJB15" s="212"/>
      <c r="VJC15" s="212"/>
      <c r="VJD15" s="212"/>
      <c r="VJE15" s="212"/>
      <c r="VJF15" s="212"/>
      <c r="VJG15" s="212"/>
      <c r="VJH15" s="212"/>
      <c r="VJI15" s="212"/>
      <c r="VJJ15" s="212"/>
      <c r="VJK15" s="212"/>
      <c r="VJL15" s="212"/>
      <c r="VJM15" s="212"/>
      <c r="VJN15" s="212"/>
      <c r="VJO15" s="212"/>
      <c r="VJP15" s="212"/>
      <c r="VJQ15" s="212"/>
      <c r="VJR15" s="212"/>
      <c r="VJS15" s="212"/>
      <c r="VJT15" s="212"/>
      <c r="VJU15" s="212"/>
      <c r="VJV15" s="212"/>
      <c r="VJW15" s="212"/>
      <c r="VJX15" s="212"/>
      <c r="VJY15" s="212"/>
      <c r="VJZ15" s="212"/>
      <c r="VKA15" s="212"/>
      <c r="VKB15" s="212"/>
      <c r="VKC15" s="212"/>
      <c r="VKD15" s="212"/>
      <c r="VKE15" s="212"/>
      <c r="VKF15" s="212"/>
      <c r="VKG15" s="212"/>
      <c r="VKH15" s="212"/>
      <c r="VKI15" s="212"/>
      <c r="VKJ15" s="212"/>
      <c r="VKK15" s="212"/>
      <c r="VKL15" s="212"/>
      <c r="VKM15" s="212"/>
      <c r="VKN15" s="212"/>
      <c r="VKO15" s="212"/>
      <c r="VKP15" s="212"/>
      <c r="VKQ15" s="212"/>
      <c r="VKR15" s="212"/>
      <c r="VKS15" s="212"/>
      <c r="VKT15" s="212"/>
      <c r="VKU15" s="212"/>
      <c r="VKV15" s="212"/>
      <c r="VKW15" s="212"/>
      <c r="VKX15" s="212"/>
      <c r="VKY15" s="212"/>
      <c r="VKZ15" s="212"/>
      <c r="VLA15" s="212"/>
      <c r="VLB15" s="212"/>
      <c r="VLC15" s="212"/>
      <c r="VLD15" s="212"/>
      <c r="VLE15" s="212"/>
      <c r="VLF15" s="212"/>
      <c r="VLG15" s="212"/>
      <c r="VLH15" s="212"/>
      <c r="VLI15" s="212"/>
      <c r="VLJ15" s="212"/>
      <c r="VLK15" s="212"/>
      <c r="VLL15" s="212"/>
      <c r="VLM15" s="212"/>
      <c r="VLN15" s="212"/>
      <c r="VLO15" s="212"/>
      <c r="VLP15" s="212"/>
      <c r="VLQ15" s="212"/>
      <c r="VLR15" s="212"/>
      <c r="VLS15" s="212"/>
      <c r="VLT15" s="212"/>
      <c r="VLU15" s="212"/>
      <c r="VLV15" s="212"/>
      <c r="VLW15" s="212"/>
      <c r="VLX15" s="212"/>
      <c r="VLY15" s="212"/>
      <c r="VLZ15" s="212"/>
      <c r="VMA15" s="212"/>
      <c r="VMB15" s="212"/>
      <c r="VMC15" s="212"/>
      <c r="VMD15" s="212"/>
      <c r="VME15" s="212"/>
      <c r="VMF15" s="212"/>
      <c r="VMG15" s="212"/>
      <c r="VMH15" s="212"/>
      <c r="VMI15" s="212"/>
      <c r="VMJ15" s="212"/>
      <c r="VMK15" s="212"/>
      <c r="VML15" s="212"/>
      <c r="VMM15" s="212"/>
      <c r="VMN15" s="212"/>
      <c r="VMO15" s="212"/>
      <c r="VMP15" s="212"/>
      <c r="VMQ15" s="212"/>
      <c r="VMR15" s="212"/>
      <c r="VMS15" s="212"/>
      <c r="VMT15" s="212"/>
      <c r="VMU15" s="212"/>
      <c r="VMV15" s="212"/>
      <c r="VMW15" s="212"/>
      <c r="VMX15" s="212"/>
      <c r="VMY15" s="212"/>
      <c r="VMZ15" s="212"/>
      <c r="VNA15" s="212"/>
      <c r="VNB15" s="212"/>
      <c r="VNC15" s="212"/>
      <c r="VND15" s="212"/>
      <c r="VNE15" s="212"/>
      <c r="VNF15" s="212"/>
      <c r="VNG15" s="212"/>
      <c r="VNH15" s="212"/>
      <c r="VNI15" s="212"/>
      <c r="VNJ15" s="212"/>
      <c r="VNK15" s="212"/>
      <c r="VNL15" s="212"/>
      <c r="VNM15" s="212"/>
      <c r="VNN15" s="212"/>
      <c r="VNO15" s="212"/>
      <c r="VNP15" s="212"/>
      <c r="VNQ15" s="212"/>
      <c r="VNR15" s="212"/>
      <c r="VNS15" s="212"/>
      <c r="VNT15" s="212"/>
      <c r="VNU15" s="212"/>
      <c r="VNV15" s="212"/>
      <c r="VNW15" s="212"/>
      <c r="VNX15" s="212"/>
      <c r="VNY15" s="212"/>
      <c r="VNZ15" s="212"/>
      <c r="VOA15" s="212"/>
      <c r="VOB15" s="212"/>
      <c r="VOC15" s="212"/>
      <c r="VOD15" s="212"/>
      <c r="VOE15" s="212"/>
      <c r="VOF15" s="212"/>
      <c r="VOG15" s="212"/>
      <c r="VOH15" s="212"/>
      <c r="VOI15" s="212"/>
      <c r="VOJ15" s="212"/>
      <c r="VOK15" s="212"/>
      <c r="VOL15" s="212"/>
      <c r="VOM15" s="212"/>
      <c r="VON15" s="212"/>
      <c r="VOO15" s="212"/>
      <c r="VOP15" s="212"/>
      <c r="VOQ15" s="212"/>
      <c r="VOR15" s="212"/>
      <c r="VOS15" s="212"/>
      <c r="VOT15" s="212"/>
      <c r="VOU15" s="212"/>
      <c r="VOV15" s="212"/>
      <c r="VOW15" s="212"/>
      <c r="VOX15" s="212"/>
      <c r="VOY15" s="212"/>
      <c r="VOZ15" s="212"/>
      <c r="VPA15" s="212"/>
      <c r="VPB15" s="212"/>
      <c r="VPC15" s="212"/>
      <c r="VPD15" s="212"/>
      <c r="VPE15" s="212"/>
      <c r="VPF15" s="212"/>
      <c r="VPG15" s="212"/>
      <c r="VPH15" s="212"/>
      <c r="VPI15" s="212"/>
      <c r="VPJ15" s="212"/>
      <c r="VPK15" s="212"/>
      <c r="VPL15" s="212"/>
      <c r="VPM15" s="212"/>
      <c r="VPN15" s="212"/>
      <c r="VPO15" s="212"/>
      <c r="VPP15" s="212"/>
      <c r="VPQ15" s="212"/>
      <c r="VPR15" s="212"/>
      <c r="VPS15" s="212"/>
      <c r="VPT15" s="212"/>
      <c r="VPU15" s="212"/>
      <c r="VPV15" s="212"/>
      <c r="VPW15" s="212"/>
      <c r="VPX15" s="212"/>
      <c r="VPY15" s="212"/>
      <c r="VPZ15" s="212"/>
      <c r="VQA15" s="212"/>
      <c r="VQB15" s="212"/>
      <c r="VQC15" s="212"/>
      <c r="VQD15" s="212"/>
      <c r="VQE15" s="212"/>
      <c r="VQF15" s="212"/>
      <c r="VQG15" s="212"/>
      <c r="VQH15" s="212"/>
      <c r="VQI15" s="212"/>
      <c r="VQJ15" s="212"/>
      <c r="VQK15" s="212"/>
      <c r="VQL15" s="212"/>
      <c r="VQM15" s="212"/>
      <c r="VQN15" s="212"/>
      <c r="VQO15" s="212"/>
      <c r="VQP15" s="212"/>
      <c r="VQQ15" s="212"/>
      <c r="VQR15" s="212"/>
      <c r="VQS15" s="212"/>
      <c r="VQT15" s="212"/>
      <c r="VQU15" s="212"/>
      <c r="VQV15" s="212"/>
      <c r="VQW15" s="212"/>
      <c r="VQX15" s="212"/>
      <c r="VQY15" s="212"/>
      <c r="VQZ15" s="212"/>
      <c r="VRA15" s="212"/>
      <c r="VRB15" s="212"/>
      <c r="VRC15" s="212"/>
      <c r="VRD15" s="212"/>
      <c r="VRE15" s="212"/>
      <c r="VRF15" s="212"/>
      <c r="VRG15" s="212"/>
      <c r="VRH15" s="212"/>
      <c r="VRI15" s="212"/>
      <c r="VRJ15" s="212"/>
      <c r="VRK15" s="212"/>
      <c r="VRL15" s="212"/>
      <c r="VRM15" s="212"/>
      <c r="VRN15" s="212"/>
      <c r="VRO15" s="212"/>
      <c r="VRP15" s="212"/>
      <c r="VRQ15" s="212"/>
      <c r="VRR15" s="212"/>
      <c r="VRS15" s="212"/>
      <c r="VRT15" s="212"/>
      <c r="VRU15" s="212"/>
      <c r="VRV15" s="212"/>
      <c r="VRW15" s="212"/>
      <c r="VRX15" s="212"/>
      <c r="VRY15" s="212"/>
      <c r="VRZ15" s="212"/>
      <c r="VSA15" s="212"/>
      <c r="VSB15" s="212"/>
      <c r="VSC15" s="212"/>
      <c r="VSD15" s="212"/>
      <c r="VSE15" s="212"/>
      <c r="VSF15" s="212"/>
      <c r="VSG15" s="212"/>
      <c r="VSH15" s="212"/>
      <c r="VSI15" s="212"/>
      <c r="VSJ15" s="212"/>
      <c r="VSK15" s="212"/>
      <c r="VSL15" s="212"/>
      <c r="VSM15" s="212"/>
      <c r="VSN15" s="212"/>
      <c r="VSO15" s="212"/>
      <c r="VSP15" s="212"/>
      <c r="VSQ15" s="212"/>
      <c r="VSR15" s="212"/>
      <c r="VSS15" s="212"/>
      <c r="VST15" s="212"/>
      <c r="VSU15" s="212"/>
      <c r="VSV15" s="212"/>
      <c r="VSW15" s="212"/>
      <c r="VSX15" s="212"/>
      <c r="VSY15" s="212"/>
      <c r="VSZ15" s="212"/>
      <c r="VTA15" s="212"/>
      <c r="VTB15" s="212"/>
      <c r="VTC15" s="212"/>
      <c r="VTD15" s="212"/>
      <c r="VTE15" s="212"/>
      <c r="VTF15" s="212"/>
      <c r="VTG15" s="212"/>
      <c r="VTH15" s="212"/>
      <c r="VTI15" s="212"/>
      <c r="VTJ15" s="212"/>
      <c r="VTK15" s="212"/>
      <c r="VTL15" s="212"/>
      <c r="VTM15" s="212"/>
      <c r="VTN15" s="212"/>
      <c r="VTO15" s="212"/>
      <c r="VTP15" s="212"/>
      <c r="VTQ15" s="212"/>
      <c r="VTR15" s="212"/>
      <c r="VTS15" s="212"/>
      <c r="VTT15" s="212"/>
      <c r="VTU15" s="212"/>
      <c r="VTV15" s="212"/>
      <c r="VTW15" s="212"/>
      <c r="VTX15" s="212"/>
      <c r="VTY15" s="212"/>
      <c r="VTZ15" s="212"/>
      <c r="VUA15" s="212"/>
      <c r="VUB15" s="212"/>
      <c r="VUC15" s="212"/>
      <c r="VUD15" s="212"/>
      <c r="VUE15" s="212"/>
      <c r="VUF15" s="212"/>
      <c r="VUG15" s="212"/>
      <c r="VUH15" s="212"/>
      <c r="VUI15" s="212"/>
      <c r="VUJ15" s="212"/>
      <c r="VUK15" s="212"/>
      <c r="VUL15" s="212"/>
      <c r="VUM15" s="212"/>
      <c r="VUN15" s="212"/>
      <c r="VUO15" s="212"/>
      <c r="VUP15" s="212"/>
      <c r="VUQ15" s="212"/>
      <c r="VUR15" s="212"/>
      <c r="VUS15" s="212"/>
      <c r="VUT15" s="212"/>
      <c r="VUU15" s="212"/>
      <c r="VUV15" s="212"/>
      <c r="VUW15" s="212"/>
      <c r="VUX15" s="212"/>
      <c r="VUY15" s="212"/>
      <c r="VUZ15" s="212"/>
      <c r="VVA15" s="212"/>
      <c r="VVB15" s="212"/>
      <c r="VVC15" s="212"/>
      <c r="VVD15" s="212"/>
      <c r="VVE15" s="212"/>
      <c r="VVF15" s="212"/>
      <c r="VVG15" s="212"/>
      <c r="VVH15" s="212"/>
      <c r="VVI15" s="212"/>
      <c r="VVJ15" s="212"/>
      <c r="VVK15" s="212"/>
      <c r="VVL15" s="212"/>
      <c r="VVM15" s="212"/>
      <c r="VVN15" s="212"/>
      <c r="VVO15" s="212"/>
      <c r="VVP15" s="212"/>
      <c r="VVQ15" s="212"/>
      <c r="VVR15" s="212"/>
      <c r="VVS15" s="212"/>
      <c r="VVT15" s="212"/>
      <c r="VVU15" s="212"/>
      <c r="VVV15" s="212"/>
      <c r="VVW15" s="212"/>
      <c r="VVX15" s="212"/>
      <c r="VVY15" s="212"/>
      <c r="VVZ15" s="212"/>
      <c r="VWA15" s="212"/>
      <c r="VWB15" s="212"/>
      <c r="VWC15" s="212"/>
      <c r="VWD15" s="212"/>
      <c r="VWE15" s="212"/>
      <c r="VWF15" s="212"/>
      <c r="VWG15" s="212"/>
      <c r="VWH15" s="212"/>
      <c r="VWI15" s="212"/>
      <c r="VWJ15" s="212"/>
      <c r="VWK15" s="212"/>
      <c r="VWL15" s="212"/>
      <c r="VWM15" s="212"/>
      <c r="VWN15" s="212"/>
      <c r="VWO15" s="212"/>
      <c r="VWP15" s="212"/>
      <c r="VWQ15" s="212"/>
      <c r="VWR15" s="212"/>
      <c r="VWS15" s="212"/>
      <c r="VWT15" s="212"/>
      <c r="VWU15" s="212"/>
      <c r="VWV15" s="212"/>
      <c r="VWW15" s="212"/>
      <c r="VWX15" s="212"/>
      <c r="VWY15" s="212"/>
      <c r="VWZ15" s="212"/>
      <c r="VXA15" s="212"/>
      <c r="VXB15" s="212"/>
      <c r="VXC15" s="212"/>
      <c r="VXD15" s="212"/>
      <c r="VXE15" s="212"/>
      <c r="VXF15" s="212"/>
      <c r="VXG15" s="212"/>
      <c r="VXH15" s="212"/>
      <c r="VXI15" s="212"/>
      <c r="VXJ15" s="212"/>
      <c r="VXK15" s="212"/>
      <c r="VXL15" s="212"/>
      <c r="VXM15" s="212"/>
      <c r="VXN15" s="212"/>
      <c r="VXO15" s="212"/>
      <c r="VXP15" s="212"/>
      <c r="VXQ15" s="212"/>
      <c r="VXR15" s="212"/>
      <c r="VXS15" s="212"/>
      <c r="VXT15" s="212"/>
      <c r="VXU15" s="212"/>
      <c r="VXV15" s="212"/>
      <c r="VXW15" s="212"/>
      <c r="VXX15" s="212"/>
      <c r="VXY15" s="212"/>
      <c r="VXZ15" s="212"/>
      <c r="VYA15" s="212"/>
      <c r="VYB15" s="212"/>
      <c r="VYC15" s="212"/>
      <c r="VYD15" s="212"/>
      <c r="VYE15" s="212"/>
      <c r="VYF15" s="212"/>
      <c r="VYG15" s="212"/>
      <c r="VYH15" s="212"/>
      <c r="VYI15" s="212"/>
      <c r="VYJ15" s="212"/>
      <c r="VYK15" s="212"/>
      <c r="VYL15" s="212"/>
      <c r="VYM15" s="212"/>
      <c r="VYN15" s="212"/>
      <c r="VYO15" s="212"/>
      <c r="VYP15" s="212"/>
      <c r="VYQ15" s="212"/>
      <c r="VYR15" s="212"/>
      <c r="VYS15" s="212"/>
      <c r="VYT15" s="212"/>
      <c r="VYU15" s="212"/>
      <c r="VYV15" s="212"/>
      <c r="VYW15" s="212"/>
      <c r="VYX15" s="212"/>
      <c r="VYY15" s="212"/>
      <c r="VYZ15" s="212"/>
      <c r="VZA15" s="212"/>
      <c r="VZB15" s="212"/>
      <c r="VZC15" s="212"/>
      <c r="VZD15" s="212"/>
      <c r="VZE15" s="212"/>
      <c r="VZF15" s="212"/>
      <c r="VZG15" s="212"/>
      <c r="VZH15" s="212"/>
      <c r="VZI15" s="212"/>
      <c r="VZJ15" s="212"/>
      <c r="VZK15" s="212"/>
      <c r="VZL15" s="212"/>
      <c r="VZM15" s="212"/>
      <c r="VZN15" s="212"/>
      <c r="VZO15" s="212"/>
      <c r="VZP15" s="212"/>
      <c r="VZQ15" s="212"/>
      <c r="VZR15" s="212"/>
      <c r="VZS15" s="212"/>
      <c r="VZT15" s="212"/>
      <c r="VZU15" s="212"/>
      <c r="VZV15" s="212"/>
      <c r="VZW15" s="212"/>
      <c r="VZX15" s="212"/>
      <c r="VZY15" s="212"/>
      <c r="VZZ15" s="212"/>
      <c r="WAA15" s="212"/>
      <c r="WAB15" s="212"/>
      <c r="WAC15" s="212"/>
      <c r="WAD15" s="212"/>
      <c r="WAE15" s="212"/>
      <c r="WAF15" s="212"/>
      <c r="WAG15" s="212"/>
      <c r="WAH15" s="212"/>
      <c r="WAI15" s="212"/>
      <c r="WAJ15" s="212"/>
      <c r="WAK15" s="212"/>
      <c r="WAL15" s="212"/>
      <c r="WAM15" s="212"/>
      <c r="WAN15" s="212"/>
      <c r="WAO15" s="212"/>
      <c r="WAP15" s="212"/>
      <c r="WAQ15" s="212"/>
      <c r="WAR15" s="212"/>
      <c r="WAS15" s="212"/>
      <c r="WAT15" s="212"/>
      <c r="WAU15" s="212"/>
      <c r="WAV15" s="212"/>
      <c r="WAW15" s="212"/>
      <c r="WAX15" s="212"/>
      <c r="WAY15" s="212"/>
      <c r="WAZ15" s="212"/>
      <c r="WBA15" s="212"/>
      <c r="WBB15" s="212"/>
      <c r="WBC15" s="212"/>
      <c r="WBD15" s="212"/>
      <c r="WBE15" s="212"/>
      <c r="WBF15" s="212"/>
      <c r="WBG15" s="212"/>
      <c r="WBH15" s="212"/>
      <c r="WBI15" s="212"/>
      <c r="WBJ15" s="212"/>
      <c r="WBK15" s="212"/>
      <c r="WBL15" s="212"/>
      <c r="WBM15" s="212"/>
      <c r="WBN15" s="212"/>
      <c r="WBO15" s="212"/>
      <c r="WBP15" s="212"/>
      <c r="WBQ15" s="212"/>
      <c r="WBR15" s="212"/>
      <c r="WBS15" s="212"/>
      <c r="WBT15" s="212"/>
      <c r="WBU15" s="212"/>
      <c r="WBV15" s="212"/>
      <c r="WBW15" s="212"/>
      <c r="WBX15" s="212"/>
      <c r="WBY15" s="212"/>
      <c r="WBZ15" s="212"/>
      <c r="WCA15" s="212"/>
      <c r="WCB15" s="212"/>
      <c r="WCC15" s="212"/>
      <c r="WCD15" s="212"/>
      <c r="WCE15" s="212"/>
      <c r="WCF15" s="212"/>
      <c r="WCG15" s="212"/>
      <c r="WCH15" s="212"/>
      <c r="WCI15" s="212"/>
      <c r="WCJ15" s="212"/>
      <c r="WCK15" s="212"/>
      <c r="WCL15" s="212"/>
      <c r="WCM15" s="212"/>
      <c r="WCN15" s="212"/>
      <c r="WCO15" s="212"/>
      <c r="WCP15" s="212"/>
      <c r="WCQ15" s="212"/>
      <c r="WCR15" s="212"/>
      <c r="WCS15" s="212"/>
      <c r="WCT15" s="212"/>
      <c r="WCU15" s="212"/>
      <c r="WCV15" s="212"/>
      <c r="WCW15" s="212"/>
      <c r="WCX15" s="212"/>
      <c r="WCY15" s="212"/>
      <c r="WCZ15" s="212"/>
      <c r="WDA15" s="212"/>
      <c r="WDB15" s="212"/>
      <c r="WDC15" s="212"/>
      <c r="WDD15" s="212"/>
      <c r="WDE15" s="212"/>
      <c r="WDF15" s="212"/>
      <c r="WDG15" s="212"/>
      <c r="WDH15" s="212"/>
      <c r="WDI15" s="212"/>
      <c r="WDJ15" s="212"/>
      <c r="WDK15" s="212"/>
      <c r="WDL15" s="212"/>
      <c r="WDM15" s="212"/>
      <c r="WDN15" s="212"/>
      <c r="WDO15" s="212"/>
      <c r="WDP15" s="212"/>
      <c r="WDQ15" s="212"/>
      <c r="WDR15" s="212"/>
      <c r="WDS15" s="212"/>
      <c r="WDT15" s="212"/>
      <c r="WDU15" s="212"/>
      <c r="WDV15" s="212"/>
      <c r="WDW15" s="212"/>
      <c r="WDX15" s="212"/>
      <c r="WDY15" s="212"/>
      <c r="WDZ15" s="212"/>
      <c r="WEA15" s="212"/>
      <c r="WEB15" s="212"/>
      <c r="WEC15" s="212"/>
      <c r="WED15" s="212"/>
      <c r="WEE15" s="212"/>
      <c r="WEF15" s="212"/>
      <c r="WEG15" s="212"/>
      <c r="WEH15" s="212"/>
      <c r="WEI15" s="212"/>
      <c r="WEJ15" s="212"/>
      <c r="WEK15" s="212"/>
      <c r="WEL15" s="212"/>
      <c r="WEM15" s="212"/>
      <c r="WEN15" s="212"/>
      <c r="WEO15" s="212"/>
      <c r="WEP15" s="212"/>
      <c r="WEQ15" s="212"/>
      <c r="WER15" s="212"/>
      <c r="WES15" s="212"/>
      <c r="WET15" s="212"/>
      <c r="WEU15" s="212"/>
      <c r="WEV15" s="212"/>
      <c r="WEW15" s="212"/>
      <c r="WEX15" s="212"/>
      <c r="WEY15" s="212"/>
      <c r="WEZ15" s="212"/>
      <c r="WFA15" s="212"/>
      <c r="WFB15" s="212"/>
      <c r="WFC15" s="212"/>
      <c r="WFD15" s="212"/>
      <c r="WFE15" s="212"/>
      <c r="WFF15" s="212"/>
      <c r="WFG15" s="212"/>
      <c r="WFH15" s="212"/>
      <c r="WFI15" s="212"/>
      <c r="WFJ15" s="212"/>
      <c r="WFK15" s="212"/>
      <c r="WFL15" s="212"/>
      <c r="WFM15" s="212"/>
      <c r="WFN15" s="212"/>
      <c r="WFO15" s="212"/>
      <c r="WFP15" s="212"/>
      <c r="WFQ15" s="212"/>
      <c r="WFR15" s="212"/>
      <c r="WFS15" s="212"/>
      <c r="WFT15" s="212"/>
      <c r="WFU15" s="212"/>
      <c r="WFV15" s="212"/>
      <c r="WFW15" s="212"/>
      <c r="WFX15" s="212"/>
      <c r="WFY15" s="212"/>
      <c r="WFZ15" s="212"/>
      <c r="WGA15" s="212"/>
      <c r="WGB15" s="212"/>
      <c r="WGC15" s="212"/>
      <c r="WGD15" s="212"/>
      <c r="WGE15" s="212"/>
      <c r="WGF15" s="212"/>
      <c r="WGG15" s="212"/>
      <c r="WGH15" s="212"/>
      <c r="WGI15" s="212"/>
      <c r="WGJ15" s="212"/>
      <c r="WGK15" s="212"/>
      <c r="WGL15" s="212"/>
      <c r="WGM15" s="212"/>
      <c r="WGN15" s="212"/>
      <c r="WGO15" s="212"/>
      <c r="WGP15" s="212"/>
      <c r="WGQ15" s="212"/>
      <c r="WGR15" s="212"/>
      <c r="WGS15" s="212"/>
      <c r="WGT15" s="212"/>
      <c r="WGU15" s="212"/>
      <c r="WGV15" s="212"/>
      <c r="WGW15" s="212"/>
      <c r="WGX15" s="212"/>
      <c r="WGY15" s="212"/>
      <c r="WGZ15" s="212"/>
      <c r="WHA15" s="212"/>
      <c r="WHB15" s="212"/>
      <c r="WHC15" s="212"/>
      <c r="WHD15" s="212"/>
      <c r="WHE15" s="212"/>
      <c r="WHF15" s="212"/>
      <c r="WHG15" s="212"/>
      <c r="WHH15" s="212"/>
      <c r="WHI15" s="212"/>
      <c r="WHJ15" s="212"/>
      <c r="WHK15" s="212"/>
      <c r="WHL15" s="212"/>
      <c r="WHM15" s="212"/>
      <c r="WHN15" s="212"/>
      <c r="WHO15" s="212"/>
      <c r="WHP15" s="212"/>
      <c r="WHQ15" s="212"/>
      <c r="WHR15" s="212"/>
      <c r="WHS15" s="212"/>
      <c r="WHT15" s="212"/>
      <c r="WHU15" s="212"/>
      <c r="WHV15" s="212"/>
      <c r="WHW15" s="212"/>
      <c r="WHX15" s="212"/>
      <c r="WHY15" s="212"/>
      <c r="WHZ15" s="212"/>
      <c r="WIA15" s="212"/>
      <c r="WIB15" s="212"/>
      <c r="WIC15" s="212"/>
      <c r="WID15" s="212"/>
      <c r="WIE15" s="212"/>
      <c r="WIF15" s="212"/>
      <c r="WIG15" s="212"/>
      <c r="WIH15" s="212"/>
      <c r="WII15" s="212"/>
      <c r="WIJ15" s="212"/>
      <c r="WIK15" s="212"/>
      <c r="WIL15" s="212"/>
      <c r="WIM15" s="212"/>
      <c r="WIN15" s="212"/>
      <c r="WIO15" s="212"/>
      <c r="WIP15" s="212"/>
      <c r="WIQ15" s="212"/>
      <c r="WIR15" s="212"/>
      <c r="WIS15" s="212"/>
      <c r="WIT15" s="212"/>
      <c r="WIU15" s="212"/>
      <c r="WIV15" s="212"/>
      <c r="WIW15" s="212"/>
      <c r="WIX15" s="212"/>
      <c r="WIY15" s="212"/>
      <c r="WIZ15" s="212"/>
      <c r="WJA15" s="212"/>
      <c r="WJB15" s="212"/>
      <c r="WJC15" s="212"/>
      <c r="WJD15" s="212"/>
      <c r="WJE15" s="212"/>
      <c r="WJF15" s="212"/>
      <c r="WJG15" s="212"/>
      <c r="WJH15" s="212"/>
      <c r="WJI15" s="212"/>
      <c r="WJJ15" s="212"/>
      <c r="WJK15" s="212"/>
      <c r="WJL15" s="212"/>
      <c r="WJM15" s="212"/>
      <c r="WJN15" s="212"/>
      <c r="WJO15" s="212"/>
      <c r="WJP15" s="212"/>
      <c r="WJQ15" s="212"/>
      <c r="WJR15" s="212"/>
      <c r="WJS15" s="212"/>
      <c r="WJT15" s="212"/>
      <c r="WJU15" s="212"/>
      <c r="WJV15" s="212"/>
      <c r="WJW15" s="212"/>
      <c r="WJX15" s="212"/>
      <c r="WJY15" s="212"/>
      <c r="WJZ15" s="212"/>
      <c r="WKA15" s="212"/>
      <c r="WKB15" s="212"/>
      <c r="WKC15" s="212"/>
      <c r="WKD15" s="212"/>
      <c r="WKE15" s="212"/>
      <c r="WKF15" s="212"/>
      <c r="WKG15" s="212"/>
      <c r="WKH15" s="212"/>
      <c r="WKI15" s="212"/>
      <c r="WKJ15" s="212"/>
      <c r="WKK15" s="212"/>
      <c r="WKL15" s="212"/>
      <c r="WKM15" s="212"/>
      <c r="WKN15" s="212"/>
      <c r="WKO15" s="212"/>
      <c r="WKP15" s="212"/>
      <c r="WKQ15" s="212"/>
      <c r="WKR15" s="212"/>
      <c r="WKS15" s="212"/>
      <c r="WKT15" s="212"/>
      <c r="WKU15" s="212"/>
      <c r="WKV15" s="212"/>
      <c r="WKW15" s="212"/>
      <c r="WKX15" s="212"/>
      <c r="WKY15" s="212"/>
      <c r="WKZ15" s="212"/>
      <c r="WLA15" s="212"/>
      <c r="WLB15" s="212"/>
      <c r="WLC15" s="212"/>
      <c r="WLD15" s="212"/>
      <c r="WLE15" s="212"/>
      <c r="WLF15" s="212"/>
      <c r="WLG15" s="212"/>
      <c r="WLH15" s="212"/>
      <c r="WLI15" s="212"/>
      <c r="WLJ15" s="212"/>
      <c r="WLK15" s="212"/>
      <c r="WLL15" s="212"/>
      <c r="WLM15" s="212"/>
      <c r="WLN15" s="212"/>
      <c r="WLO15" s="212"/>
      <c r="WLP15" s="212"/>
      <c r="WLQ15" s="212"/>
      <c r="WLR15" s="212"/>
      <c r="WLS15" s="212"/>
      <c r="WLT15" s="212"/>
      <c r="WLU15" s="212"/>
      <c r="WLV15" s="212"/>
      <c r="WLW15" s="212"/>
      <c r="WLX15" s="212"/>
      <c r="WLY15" s="212"/>
      <c r="WLZ15" s="212"/>
      <c r="WMA15" s="212"/>
      <c r="WMB15" s="212"/>
      <c r="WMC15" s="212"/>
      <c r="WMD15" s="212"/>
      <c r="WME15" s="212"/>
      <c r="WMF15" s="212"/>
      <c r="WMG15" s="212"/>
      <c r="WMH15" s="212"/>
      <c r="WMI15" s="212"/>
      <c r="WMJ15" s="212"/>
      <c r="WMK15" s="212"/>
      <c r="WML15" s="212"/>
      <c r="WMM15" s="212"/>
      <c r="WMN15" s="212"/>
      <c r="WMO15" s="212"/>
      <c r="WMP15" s="212"/>
      <c r="WMQ15" s="212"/>
      <c r="WMR15" s="212"/>
      <c r="WMS15" s="212"/>
      <c r="WMT15" s="212"/>
      <c r="WMU15" s="212"/>
      <c r="WMV15" s="212"/>
      <c r="WMW15" s="212"/>
      <c r="WMX15" s="212"/>
      <c r="WMY15" s="212"/>
      <c r="WMZ15" s="212"/>
      <c r="WNA15" s="212"/>
      <c r="WNB15" s="212"/>
      <c r="WNC15" s="212"/>
      <c r="WND15" s="212"/>
      <c r="WNE15" s="212"/>
      <c r="WNF15" s="212"/>
      <c r="WNG15" s="212"/>
      <c r="WNH15" s="212"/>
      <c r="WNI15" s="212"/>
      <c r="WNJ15" s="212"/>
      <c r="WNK15" s="212"/>
      <c r="WNL15" s="212"/>
      <c r="WNM15" s="212"/>
      <c r="WNN15" s="212"/>
      <c r="WNO15" s="212"/>
      <c r="WNP15" s="212"/>
      <c r="WNQ15" s="212"/>
      <c r="WNR15" s="212"/>
      <c r="WNS15" s="212"/>
      <c r="WNT15" s="212"/>
      <c r="WNU15" s="212"/>
      <c r="WNV15" s="212"/>
      <c r="WNW15" s="212"/>
      <c r="WNX15" s="212"/>
      <c r="WNY15" s="212"/>
      <c r="WNZ15" s="212"/>
      <c r="WOA15" s="212"/>
      <c r="WOB15" s="212"/>
      <c r="WOC15" s="212"/>
      <c r="WOD15" s="212"/>
      <c r="WOE15" s="212"/>
      <c r="WOF15" s="212"/>
      <c r="WOG15" s="212"/>
      <c r="WOH15" s="212"/>
      <c r="WOI15" s="212"/>
      <c r="WOJ15" s="212"/>
      <c r="WOK15" s="212"/>
      <c r="WOL15" s="212"/>
      <c r="WOM15" s="212"/>
      <c r="WON15" s="212"/>
      <c r="WOO15" s="212"/>
      <c r="WOP15" s="212"/>
      <c r="WOQ15" s="212"/>
      <c r="WOR15" s="212"/>
      <c r="WOS15" s="212"/>
      <c r="WOT15" s="212"/>
      <c r="WOU15" s="212"/>
      <c r="WOV15" s="212"/>
      <c r="WOW15" s="212"/>
      <c r="WOX15" s="212"/>
      <c r="WOY15" s="212"/>
      <c r="WOZ15" s="212"/>
      <c r="WPA15" s="212"/>
      <c r="WPB15" s="212"/>
      <c r="WPC15" s="212"/>
      <c r="WPD15" s="212"/>
      <c r="WPE15" s="212"/>
      <c r="WPF15" s="212"/>
      <c r="WPG15" s="212"/>
      <c r="WPH15" s="212"/>
      <c r="WPI15" s="212"/>
      <c r="WPJ15" s="212"/>
      <c r="WPK15" s="212"/>
      <c r="WPL15" s="212"/>
      <c r="WPM15" s="212"/>
      <c r="WPN15" s="212"/>
      <c r="WPO15" s="212"/>
      <c r="WPP15" s="212"/>
      <c r="WPQ15" s="212"/>
      <c r="WPR15" s="212"/>
      <c r="WPS15" s="212"/>
      <c r="WPT15" s="212"/>
      <c r="WPU15" s="212"/>
      <c r="WPV15" s="212"/>
      <c r="WPW15" s="212"/>
      <c r="WPX15" s="212"/>
      <c r="WPY15" s="212"/>
      <c r="WPZ15" s="212"/>
      <c r="WQA15" s="212"/>
      <c r="WQB15" s="212"/>
      <c r="WQC15" s="212"/>
      <c r="WQD15" s="212"/>
      <c r="WQE15" s="212"/>
      <c r="WQF15" s="212"/>
      <c r="WQG15" s="212"/>
      <c r="WQH15" s="212"/>
      <c r="WQI15" s="212"/>
      <c r="WQJ15" s="212"/>
      <c r="WQK15" s="212"/>
      <c r="WQL15" s="212"/>
      <c r="WQM15" s="212"/>
      <c r="WQN15" s="212"/>
      <c r="WQO15" s="212"/>
      <c r="WQP15" s="212"/>
      <c r="WQQ15" s="212"/>
      <c r="WQR15" s="212"/>
      <c r="WQS15" s="212"/>
      <c r="WQT15" s="212"/>
      <c r="WQU15" s="212"/>
      <c r="WQV15" s="212"/>
      <c r="WQW15" s="212"/>
      <c r="WQX15" s="212"/>
      <c r="WQY15" s="212"/>
      <c r="WQZ15" s="212"/>
      <c r="WRA15" s="212"/>
      <c r="WRB15" s="212"/>
      <c r="WRC15" s="212"/>
      <c r="WRD15" s="212"/>
      <c r="WRE15" s="212"/>
      <c r="WRF15" s="212"/>
      <c r="WRG15" s="212"/>
      <c r="WRH15" s="212"/>
      <c r="WRI15" s="212"/>
      <c r="WRJ15" s="212"/>
      <c r="WRK15" s="212"/>
      <c r="WRL15" s="212"/>
      <c r="WRM15" s="212"/>
      <c r="WRN15" s="212"/>
      <c r="WRO15" s="212"/>
      <c r="WRP15" s="212"/>
      <c r="WRQ15" s="212"/>
      <c r="WRR15" s="212"/>
      <c r="WRS15" s="212"/>
      <c r="WRT15" s="212"/>
      <c r="WRU15" s="212"/>
      <c r="WRV15" s="212"/>
      <c r="WRW15" s="212"/>
      <c r="WRX15" s="212"/>
      <c r="WRY15" s="212"/>
      <c r="WRZ15" s="212"/>
      <c r="WSA15" s="212"/>
      <c r="WSB15" s="212"/>
      <c r="WSC15" s="212"/>
      <c r="WSD15" s="212"/>
      <c r="WSE15" s="212"/>
      <c r="WSF15" s="212"/>
      <c r="WSG15" s="212"/>
      <c r="WSH15" s="212"/>
      <c r="WSI15" s="212"/>
      <c r="WSJ15" s="212"/>
      <c r="WSK15" s="212"/>
      <c r="WSL15" s="212"/>
      <c r="WSM15" s="212"/>
      <c r="WSN15" s="212"/>
      <c r="WSO15" s="212"/>
      <c r="WSP15" s="212"/>
      <c r="WSQ15" s="212"/>
      <c r="WSR15" s="212"/>
      <c r="WSS15" s="212"/>
      <c r="WST15" s="212"/>
      <c r="WSU15" s="212"/>
      <c r="WSV15" s="212"/>
      <c r="WSW15" s="212"/>
      <c r="WSX15" s="212"/>
      <c r="WSY15" s="212"/>
      <c r="WSZ15" s="212"/>
      <c r="WTA15" s="212"/>
      <c r="WTB15" s="212"/>
      <c r="WTC15" s="212"/>
      <c r="WTD15" s="212"/>
      <c r="WTE15" s="212"/>
      <c r="WTF15" s="212"/>
      <c r="WTG15" s="212"/>
      <c r="WTH15" s="212"/>
      <c r="WTI15" s="212"/>
      <c r="WTJ15" s="212"/>
      <c r="WTK15" s="212"/>
      <c r="WTL15" s="212"/>
      <c r="WTM15" s="212"/>
      <c r="WTN15" s="212"/>
      <c r="WTO15" s="212"/>
      <c r="WTP15" s="212"/>
      <c r="WTQ15" s="212"/>
      <c r="WTR15" s="212"/>
      <c r="WTS15" s="212"/>
      <c r="WTT15" s="212"/>
      <c r="WTU15" s="212"/>
      <c r="WTV15" s="212"/>
      <c r="WTW15" s="212"/>
      <c r="WTX15" s="212"/>
      <c r="WTY15" s="212"/>
      <c r="WTZ15" s="212"/>
      <c r="WUA15" s="212"/>
      <c r="WUB15" s="212"/>
      <c r="WUC15" s="212"/>
      <c r="WUD15" s="212"/>
      <c r="WUE15" s="212"/>
      <c r="WUF15" s="212"/>
      <c r="WUG15" s="212"/>
      <c r="WUH15" s="212"/>
      <c r="WUI15" s="212"/>
      <c r="WUJ15" s="212"/>
      <c r="WUK15" s="212"/>
      <c r="WUL15" s="212"/>
      <c r="WUM15" s="212"/>
      <c r="WUN15" s="212"/>
      <c r="WUO15" s="212"/>
      <c r="WUP15" s="212"/>
      <c r="WUQ15" s="212"/>
      <c r="WUR15" s="212"/>
      <c r="WUS15" s="212"/>
      <c r="WUT15" s="212"/>
      <c r="WUU15" s="212"/>
      <c r="WUV15" s="212"/>
      <c r="WUW15" s="212"/>
      <c r="WUX15" s="212"/>
      <c r="WUY15" s="212"/>
      <c r="WUZ15" s="212"/>
      <c r="WVA15" s="212"/>
      <c r="WVB15" s="212"/>
      <c r="WVC15" s="212"/>
      <c r="WVD15" s="212"/>
      <c r="WVE15" s="212"/>
      <c r="WVF15" s="212"/>
      <c r="WVG15" s="212"/>
      <c r="WVH15" s="212"/>
      <c r="WVI15" s="212"/>
      <c r="WVJ15" s="212"/>
      <c r="WVK15" s="212"/>
      <c r="WVL15" s="212"/>
      <c r="WVM15" s="212"/>
      <c r="WVN15" s="212"/>
      <c r="WVO15" s="212"/>
      <c r="WVP15" s="212"/>
      <c r="WVQ15" s="212"/>
      <c r="WVR15" s="212"/>
      <c r="WVS15" s="212"/>
      <c r="WVT15" s="212"/>
      <c r="WVU15" s="212"/>
      <c r="WVV15" s="212"/>
      <c r="WVW15" s="212"/>
      <c r="WVX15" s="212"/>
      <c r="WVY15" s="212"/>
      <c r="WVZ15" s="212"/>
      <c r="WWA15" s="212"/>
      <c r="WWB15" s="212"/>
      <c r="WWC15" s="212"/>
      <c r="WWD15" s="212"/>
      <c r="WWE15" s="212"/>
      <c r="WWF15" s="212"/>
      <c r="WWG15" s="212"/>
      <c r="WWH15" s="212"/>
      <c r="WWI15" s="212"/>
      <c r="WWJ15" s="212"/>
      <c r="WWK15" s="212"/>
      <c r="WWL15" s="212"/>
      <c r="WWM15" s="212"/>
      <c r="WWN15" s="212"/>
      <c r="WWO15" s="212"/>
      <c r="WWP15" s="212"/>
      <c r="WWQ15" s="212"/>
      <c r="WWR15" s="212"/>
      <c r="WWS15" s="212"/>
      <c r="WWT15" s="212"/>
      <c r="WWU15" s="212"/>
      <c r="WWV15" s="212"/>
      <c r="WWW15" s="212"/>
      <c r="WWX15" s="212"/>
      <c r="WWY15" s="212"/>
      <c r="WWZ15" s="212"/>
      <c r="WXA15" s="212"/>
      <c r="WXB15" s="212"/>
      <c r="WXC15" s="212"/>
      <c r="WXD15" s="212"/>
      <c r="WXE15" s="212"/>
      <c r="WXF15" s="212"/>
      <c r="WXG15" s="212"/>
      <c r="WXH15" s="212"/>
      <c r="WXI15" s="212"/>
      <c r="WXJ15" s="212"/>
      <c r="WXK15" s="212"/>
      <c r="WXL15" s="212"/>
      <c r="WXM15" s="212"/>
      <c r="WXN15" s="212"/>
      <c r="WXO15" s="212"/>
      <c r="WXP15" s="212"/>
      <c r="WXQ15" s="212"/>
      <c r="WXR15" s="212"/>
      <c r="WXS15" s="212"/>
      <c r="WXT15" s="212"/>
      <c r="WXU15" s="212"/>
      <c r="WXV15" s="212"/>
      <c r="WXW15" s="212"/>
      <c r="WXX15" s="212"/>
      <c r="WXY15" s="212"/>
      <c r="WXZ15" s="212"/>
      <c r="WYA15" s="212"/>
      <c r="WYB15" s="212"/>
      <c r="WYC15" s="212"/>
      <c r="WYD15" s="212"/>
      <c r="WYE15" s="212"/>
      <c r="WYF15" s="212"/>
      <c r="WYG15" s="212"/>
      <c r="WYH15" s="212"/>
      <c r="WYI15" s="212"/>
      <c r="WYJ15" s="212"/>
      <c r="WYK15" s="212"/>
      <c r="WYL15" s="212"/>
      <c r="WYM15" s="212"/>
      <c r="WYN15" s="212"/>
      <c r="WYO15" s="212"/>
      <c r="WYP15" s="212"/>
      <c r="WYQ15" s="212"/>
      <c r="WYR15" s="212"/>
      <c r="WYS15" s="212"/>
      <c r="WYT15" s="212"/>
      <c r="WYU15" s="212"/>
      <c r="WYV15" s="212"/>
      <c r="WYW15" s="212"/>
      <c r="WYX15" s="212"/>
      <c r="WYY15" s="212"/>
      <c r="WYZ15" s="212"/>
      <c r="WZA15" s="212"/>
      <c r="WZB15" s="212"/>
      <c r="WZC15" s="212"/>
      <c r="WZD15" s="212"/>
      <c r="WZE15" s="212"/>
      <c r="WZF15" s="212"/>
      <c r="WZG15" s="212"/>
      <c r="WZH15" s="212"/>
      <c r="WZI15" s="212"/>
      <c r="WZJ15" s="212"/>
      <c r="WZK15" s="212"/>
      <c r="WZL15" s="212"/>
      <c r="WZM15" s="212"/>
      <c r="WZN15" s="212"/>
      <c r="WZO15" s="212"/>
      <c r="WZP15" s="212"/>
      <c r="WZQ15" s="212"/>
      <c r="WZR15" s="212"/>
      <c r="WZS15" s="212"/>
      <c r="WZT15" s="212"/>
      <c r="WZU15" s="212"/>
      <c r="WZV15" s="212"/>
      <c r="WZW15" s="212"/>
      <c r="WZX15" s="212"/>
      <c r="WZY15" s="212"/>
      <c r="WZZ15" s="212"/>
      <c r="XAA15" s="212"/>
      <c r="XAB15" s="212"/>
      <c r="XAC15" s="212"/>
      <c r="XAD15" s="212"/>
      <c r="XAE15" s="212"/>
      <c r="XAF15" s="212"/>
      <c r="XAG15" s="212"/>
      <c r="XAH15" s="212"/>
      <c r="XAI15" s="212"/>
      <c r="XAJ15" s="212"/>
      <c r="XAK15" s="212"/>
      <c r="XAL15" s="212"/>
      <c r="XAM15" s="212"/>
      <c r="XAN15" s="212"/>
      <c r="XAO15" s="212"/>
      <c r="XAP15" s="212"/>
      <c r="XAQ15" s="212"/>
      <c r="XAR15" s="212"/>
      <c r="XAS15" s="212"/>
      <c r="XAT15" s="212"/>
      <c r="XAU15" s="212"/>
      <c r="XAV15" s="212"/>
      <c r="XAW15" s="212"/>
      <c r="XAX15" s="212"/>
      <c r="XAY15" s="212"/>
      <c r="XAZ15" s="212"/>
      <c r="XBA15" s="212"/>
      <c r="XBB15" s="212"/>
      <c r="XBC15" s="212"/>
      <c r="XBD15" s="212"/>
      <c r="XBE15" s="212"/>
      <c r="XBF15" s="212"/>
      <c r="XBG15" s="212"/>
      <c r="XBH15" s="212"/>
      <c r="XBI15" s="212"/>
      <c r="XBJ15" s="212"/>
      <c r="XBK15" s="212"/>
      <c r="XBL15" s="212"/>
      <c r="XBM15" s="212"/>
      <c r="XBN15" s="212"/>
      <c r="XBO15" s="212"/>
      <c r="XBP15" s="212"/>
      <c r="XBQ15" s="212"/>
      <c r="XBR15" s="212"/>
      <c r="XBS15" s="212"/>
      <c r="XBT15" s="212"/>
      <c r="XBU15" s="212"/>
      <c r="XBV15" s="212"/>
      <c r="XBW15" s="212"/>
      <c r="XBX15" s="212"/>
      <c r="XBY15" s="212"/>
      <c r="XBZ15" s="212"/>
      <c r="XCA15" s="212"/>
      <c r="XCB15" s="212"/>
      <c r="XCC15" s="212"/>
      <c r="XCD15" s="212"/>
      <c r="XCE15" s="212"/>
      <c r="XCF15" s="212"/>
      <c r="XCG15" s="212"/>
      <c r="XCH15" s="212"/>
      <c r="XCI15" s="212"/>
      <c r="XCJ15" s="212"/>
      <c r="XCK15" s="212"/>
      <c r="XCL15" s="212"/>
      <c r="XCM15" s="212"/>
      <c r="XCN15" s="212"/>
      <c r="XCO15" s="212"/>
      <c r="XCP15" s="212"/>
      <c r="XCQ15" s="212"/>
      <c r="XCR15" s="212"/>
      <c r="XCS15" s="212"/>
      <c r="XCT15" s="212"/>
      <c r="XCU15" s="212"/>
      <c r="XCV15" s="212"/>
      <c r="XCW15" s="212"/>
      <c r="XCX15" s="212"/>
      <c r="XCY15" s="212"/>
      <c r="XCZ15" s="212"/>
      <c r="XDA15" s="212"/>
      <c r="XDB15" s="212"/>
      <c r="XDC15" s="212"/>
      <c r="XDD15" s="212"/>
      <c r="XDE15" s="212"/>
      <c r="XDF15" s="212"/>
      <c r="XDG15" s="212"/>
      <c r="XDH15" s="212"/>
      <c r="XDI15" s="212"/>
      <c r="XDJ15" s="212"/>
      <c r="XDK15" s="212"/>
      <c r="XDL15" s="212"/>
      <c r="XDM15" s="212"/>
      <c r="XDN15" s="212"/>
      <c r="XDO15" s="212"/>
      <c r="XDP15" s="212"/>
      <c r="XDQ15" s="212"/>
      <c r="XDR15" s="212"/>
      <c r="XDS15" s="212"/>
      <c r="XDT15" s="212"/>
      <c r="XDU15" s="212"/>
      <c r="XDV15" s="212"/>
      <c r="XDW15" s="212"/>
      <c r="XDX15" s="212"/>
      <c r="XDY15" s="212"/>
      <c r="XDZ15" s="212"/>
      <c r="XEA15" s="212"/>
      <c r="XEB15" s="212"/>
      <c r="XEC15" s="212"/>
      <c r="XED15" s="212"/>
      <c r="XEE15" s="212"/>
      <c r="XEF15" s="212"/>
      <c r="XEG15" s="212"/>
      <c r="XEH15" s="212"/>
      <c r="XEI15" s="212"/>
      <c r="XEJ15" s="212"/>
      <c r="XEK15" s="212"/>
      <c r="XEL15" s="212"/>
      <c r="XEM15" s="212"/>
      <c r="XEN15" s="212"/>
      <c r="XEO15" s="212"/>
      <c r="XEP15" s="212"/>
      <c r="XEQ15" s="212"/>
      <c r="XER15" s="212"/>
      <c r="XES15" s="212"/>
      <c r="XET15" s="212"/>
      <c r="XEU15" s="212"/>
      <c r="XEV15" s="212"/>
      <c r="XEW15" s="212"/>
      <c r="XEX15" s="212"/>
      <c r="XEY15" s="212"/>
      <c r="XEZ15" s="212"/>
      <c r="XFA15" s="212"/>
      <c r="XFB15" s="212"/>
    </row>
    <row r="16" spans="1:16382" x14ac:dyDescent="0.3">
      <c r="A16" s="212" t="s">
        <v>463</v>
      </c>
      <c r="B16" s="268">
        <v>0</v>
      </c>
      <c r="C16" s="268">
        <v>0</v>
      </c>
      <c r="D16" s="212"/>
      <c r="E16" s="212"/>
      <c r="F16" s="212"/>
      <c r="AE16" s="212"/>
      <c r="AF16" s="212"/>
      <c r="AG16" s="212"/>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c r="BI16" s="212"/>
      <c r="BJ16" s="212"/>
      <c r="BK16" s="212"/>
      <c r="BL16" s="212"/>
      <c r="BM16" s="212"/>
      <c r="BN16" s="212"/>
      <c r="BO16" s="212"/>
      <c r="BP16" s="212"/>
      <c r="BQ16" s="212"/>
      <c r="BR16" s="212"/>
      <c r="BS16" s="212"/>
      <c r="BT16" s="212"/>
      <c r="BU16" s="212"/>
      <c r="BV16" s="212"/>
      <c r="BW16" s="212"/>
      <c r="BX16" s="212"/>
      <c r="BY16" s="212"/>
      <c r="BZ16" s="212"/>
      <c r="CA16" s="212"/>
      <c r="CB16" s="212"/>
      <c r="CC16" s="212"/>
      <c r="CD16" s="212"/>
      <c r="CE16" s="212"/>
      <c r="CF16" s="212"/>
      <c r="CG16" s="212"/>
      <c r="CH16" s="212"/>
      <c r="CI16" s="212"/>
      <c r="CJ16" s="212"/>
      <c r="CK16" s="212"/>
      <c r="CL16" s="212"/>
      <c r="CM16" s="212"/>
      <c r="CN16" s="212"/>
      <c r="CO16" s="212"/>
      <c r="CP16" s="212"/>
      <c r="CQ16" s="212"/>
      <c r="CR16" s="212"/>
      <c r="CS16" s="212"/>
      <c r="CT16" s="212"/>
      <c r="CU16" s="212"/>
      <c r="CV16" s="212"/>
      <c r="CW16" s="212"/>
      <c r="CX16" s="212"/>
      <c r="CY16" s="212"/>
      <c r="CZ16" s="212"/>
      <c r="DA16" s="212"/>
      <c r="DB16" s="212"/>
      <c r="DC16" s="212"/>
      <c r="DD16" s="212"/>
      <c r="DE16" s="212"/>
      <c r="DF16" s="212"/>
      <c r="DG16" s="212"/>
      <c r="DH16" s="212"/>
      <c r="DI16" s="212"/>
      <c r="DJ16" s="212"/>
      <c r="DK16" s="212"/>
      <c r="DL16" s="212"/>
      <c r="DM16" s="212"/>
      <c r="DN16" s="212"/>
      <c r="DO16" s="212"/>
      <c r="DP16" s="212"/>
      <c r="DQ16" s="212"/>
      <c r="DR16" s="212"/>
      <c r="DS16" s="212"/>
      <c r="DT16" s="212"/>
      <c r="DU16" s="212"/>
      <c r="DV16" s="212"/>
      <c r="DW16" s="212"/>
      <c r="DX16" s="212"/>
      <c r="DY16" s="212"/>
      <c r="DZ16" s="212"/>
      <c r="EA16" s="212"/>
      <c r="EB16" s="212"/>
      <c r="EC16" s="212"/>
      <c r="ED16" s="212"/>
      <c r="EE16" s="212"/>
      <c r="EF16" s="212"/>
      <c r="EG16" s="212"/>
      <c r="EH16" s="212"/>
      <c r="EI16" s="212"/>
      <c r="EJ16" s="212"/>
      <c r="EK16" s="212"/>
      <c r="EL16" s="212"/>
      <c r="EM16" s="212"/>
      <c r="EN16" s="212"/>
      <c r="EO16" s="212"/>
      <c r="EP16" s="212"/>
      <c r="EQ16" s="212"/>
      <c r="ER16" s="212"/>
      <c r="ES16" s="212"/>
      <c r="ET16" s="212"/>
      <c r="EU16" s="212"/>
      <c r="EV16" s="212"/>
      <c r="EW16" s="212"/>
      <c r="EX16" s="212"/>
      <c r="EY16" s="212"/>
      <c r="EZ16" s="212"/>
      <c r="FA16" s="212"/>
      <c r="FB16" s="212"/>
      <c r="FC16" s="212"/>
      <c r="FD16" s="212"/>
      <c r="FE16" s="212"/>
      <c r="FF16" s="212"/>
      <c r="FG16" s="212"/>
      <c r="FH16" s="212"/>
      <c r="FI16" s="212"/>
      <c r="FJ16" s="212"/>
      <c r="FK16" s="212"/>
      <c r="FL16" s="212"/>
      <c r="FM16" s="212"/>
      <c r="FN16" s="212"/>
      <c r="FO16" s="212"/>
      <c r="FP16" s="212"/>
      <c r="FQ16" s="212"/>
      <c r="FR16" s="212"/>
      <c r="FS16" s="212"/>
      <c r="FT16" s="212"/>
      <c r="FU16" s="212"/>
      <c r="FV16" s="212"/>
      <c r="FW16" s="212"/>
      <c r="FX16" s="212"/>
      <c r="FY16" s="212"/>
      <c r="FZ16" s="212"/>
      <c r="GA16" s="212"/>
      <c r="GB16" s="212"/>
      <c r="GC16" s="212"/>
      <c r="GD16" s="212"/>
      <c r="GE16" s="212"/>
      <c r="GF16" s="212"/>
      <c r="GG16" s="212"/>
      <c r="GH16" s="212"/>
      <c r="GI16" s="212"/>
      <c r="GJ16" s="212"/>
      <c r="GK16" s="212"/>
      <c r="GL16" s="212"/>
      <c r="GM16" s="212"/>
      <c r="GN16" s="212"/>
      <c r="GO16" s="212"/>
      <c r="GP16" s="212"/>
      <c r="GQ16" s="212"/>
      <c r="GR16" s="212"/>
      <c r="GS16" s="212"/>
      <c r="GT16" s="212"/>
      <c r="GU16" s="212"/>
      <c r="GV16" s="212"/>
      <c r="GW16" s="212"/>
      <c r="GX16" s="212"/>
      <c r="GY16" s="212"/>
      <c r="GZ16" s="212"/>
      <c r="HA16" s="212"/>
      <c r="HB16" s="212"/>
      <c r="HC16" s="212"/>
      <c r="HD16" s="212"/>
      <c r="HE16" s="212"/>
      <c r="HF16" s="212"/>
      <c r="HG16" s="212"/>
      <c r="HH16" s="212"/>
      <c r="HI16" s="212"/>
      <c r="HJ16" s="212"/>
      <c r="HK16" s="212"/>
      <c r="HL16" s="212"/>
      <c r="HM16" s="212"/>
      <c r="HN16" s="212"/>
      <c r="HO16" s="212"/>
      <c r="HP16" s="212"/>
      <c r="HQ16" s="212"/>
      <c r="HR16" s="212"/>
      <c r="HS16" s="212"/>
      <c r="HT16" s="212"/>
      <c r="HU16" s="212"/>
      <c r="HV16" s="212"/>
      <c r="HW16" s="212"/>
      <c r="HX16" s="212"/>
      <c r="HY16" s="212"/>
      <c r="HZ16" s="212"/>
      <c r="IA16" s="212"/>
      <c r="IB16" s="212"/>
      <c r="IC16" s="212"/>
      <c r="ID16" s="212"/>
      <c r="IE16" s="212"/>
      <c r="IF16" s="212"/>
      <c r="IG16" s="212"/>
      <c r="IH16" s="212"/>
      <c r="II16" s="212"/>
      <c r="IJ16" s="212"/>
      <c r="IK16" s="212"/>
      <c r="IL16" s="212"/>
      <c r="IM16" s="212"/>
      <c r="IN16" s="212"/>
      <c r="IO16" s="212"/>
      <c r="IP16" s="212"/>
      <c r="IQ16" s="212"/>
      <c r="IR16" s="212"/>
      <c r="IS16" s="212"/>
      <c r="IT16" s="212"/>
      <c r="IU16" s="212"/>
      <c r="IV16" s="212"/>
      <c r="IW16" s="212"/>
      <c r="IX16" s="212"/>
      <c r="IY16" s="212"/>
      <c r="IZ16" s="212"/>
      <c r="JA16" s="212"/>
      <c r="JB16" s="212"/>
      <c r="JC16" s="212"/>
      <c r="JD16" s="212"/>
      <c r="JE16" s="212"/>
      <c r="JF16" s="212"/>
      <c r="JG16" s="212"/>
      <c r="JH16" s="212"/>
      <c r="JI16" s="212"/>
      <c r="JJ16" s="212"/>
      <c r="JK16" s="212"/>
      <c r="JL16" s="212"/>
      <c r="JM16" s="212"/>
      <c r="JN16" s="212"/>
      <c r="JO16" s="212"/>
      <c r="JP16" s="212"/>
      <c r="JQ16" s="212"/>
      <c r="JR16" s="212"/>
      <c r="JS16" s="212"/>
      <c r="JT16" s="212"/>
      <c r="JU16" s="212"/>
      <c r="JV16" s="212"/>
      <c r="JW16" s="212"/>
      <c r="JX16" s="212"/>
      <c r="JY16" s="212"/>
      <c r="JZ16" s="212"/>
      <c r="KA16" s="212"/>
      <c r="KB16" s="212"/>
      <c r="KC16" s="212"/>
      <c r="KD16" s="212"/>
      <c r="KE16" s="212"/>
      <c r="KF16" s="212"/>
      <c r="KG16" s="212"/>
      <c r="KH16" s="212"/>
      <c r="KI16" s="212"/>
      <c r="KJ16" s="212"/>
      <c r="KK16" s="212"/>
      <c r="KL16" s="212"/>
      <c r="KM16" s="212"/>
      <c r="KN16" s="212"/>
      <c r="KO16" s="212"/>
      <c r="KP16" s="212"/>
      <c r="KQ16" s="212"/>
      <c r="KR16" s="212"/>
      <c r="KS16" s="212"/>
      <c r="KT16" s="212"/>
      <c r="KU16" s="212"/>
      <c r="KV16" s="212"/>
      <c r="KW16" s="212"/>
      <c r="KX16" s="212"/>
      <c r="KY16" s="212"/>
      <c r="KZ16" s="212"/>
      <c r="LA16" s="212"/>
      <c r="LB16" s="212"/>
      <c r="LC16" s="212"/>
      <c r="LD16" s="212"/>
      <c r="LE16" s="212"/>
      <c r="LF16" s="212"/>
      <c r="LG16" s="212"/>
      <c r="LH16" s="212"/>
      <c r="LI16" s="212"/>
      <c r="LJ16" s="212"/>
      <c r="LK16" s="212"/>
      <c r="LL16" s="212"/>
      <c r="LM16" s="212"/>
      <c r="LN16" s="212"/>
      <c r="LO16" s="212"/>
      <c r="LP16" s="212"/>
      <c r="LQ16" s="212"/>
      <c r="LR16" s="212"/>
      <c r="LS16" s="212"/>
      <c r="LT16" s="212"/>
      <c r="LU16" s="212"/>
      <c r="LV16" s="212"/>
      <c r="LW16" s="212"/>
      <c r="LX16" s="212"/>
      <c r="LY16" s="212"/>
      <c r="LZ16" s="212"/>
      <c r="MA16" s="212"/>
      <c r="MB16" s="212"/>
      <c r="MC16" s="212"/>
      <c r="MD16" s="212"/>
      <c r="ME16" s="212"/>
      <c r="MF16" s="212"/>
      <c r="MG16" s="212"/>
      <c r="MH16" s="212"/>
      <c r="MI16" s="212"/>
      <c r="MJ16" s="212"/>
      <c r="MK16" s="212"/>
      <c r="ML16" s="212"/>
      <c r="MM16" s="212"/>
      <c r="MN16" s="212"/>
      <c r="MO16" s="212"/>
      <c r="MP16" s="212"/>
      <c r="MQ16" s="212"/>
      <c r="MR16" s="212"/>
      <c r="MS16" s="212"/>
      <c r="MT16" s="212"/>
      <c r="MU16" s="212"/>
      <c r="MV16" s="212"/>
      <c r="MW16" s="212"/>
      <c r="MX16" s="212"/>
      <c r="MY16" s="212"/>
      <c r="MZ16" s="212"/>
      <c r="NA16" s="212"/>
      <c r="NB16" s="212"/>
      <c r="NC16" s="212"/>
      <c r="ND16" s="212"/>
      <c r="NE16" s="212"/>
      <c r="NF16" s="212"/>
      <c r="NG16" s="212"/>
      <c r="NH16" s="212"/>
      <c r="NI16" s="212"/>
      <c r="NJ16" s="212"/>
      <c r="NK16" s="212"/>
      <c r="NL16" s="212"/>
      <c r="NM16" s="212"/>
      <c r="NN16" s="212"/>
      <c r="NO16" s="212"/>
      <c r="NP16" s="212"/>
      <c r="NQ16" s="212"/>
      <c r="NR16" s="212"/>
      <c r="NS16" s="212"/>
      <c r="NT16" s="212"/>
      <c r="NU16" s="212"/>
      <c r="NV16" s="212"/>
      <c r="NW16" s="212"/>
      <c r="NX16" s="212"/>
      <c r="NY16" s="212"/>
      <c r="NZ16" s="212"/>
      <c r="OA16" s="212"/>
      <c r="OB16" s="212"/>
      <c r="OC16" s="212"/>
      <c r="OD16" s="212"/>
      <c r="OE16" s="212"/>
      <c r="OF16" s="212"/>
      <c r="OG16" s="212"/>
      <c r="OH16" s="212"/>
      <c r="OI16" s="212"/>
      <c r="OJ16" s="212"/>
      <c r="OK16" s="212"/>
      <c r="OL16" s="212"/>
      <c r="OM16" s="212"/>
      <c r="ON16" s="212"/>
      <c r="OO16" s="212"/>
      <c r="OP16" s="212"/>
      <c r="OQ16" s="212"/>
      <c r="OR16" s="212"/>
      <c r="OS16" s="212"/>
      <c r="OT16" s="212"/>
      <c r="OU16" s="212"/>
      <c r="OV16" s="212"/>
      <c r="OW16" s="212"/>
      <c r="OX16" s="212"/>
      <c r="OY16" s="212"/>
      <c r="OZ16" s="212"/>
      <c r="PA16" s="212"/>
      <c r="PB16" s="212"/>
      <c r="PC16" s="212"/>
      <c r="PD16" s="212"/>
      <c r="PE16" s="212"/>
      <c r="PF16" s="212"/>
      <c r="PG16" s="212"/>
      <c r="PH16" s="212"/>
      <c r="PI16" s="212"/>
      <c r="PJ16" s="212"/>
      <c r="PK16" s="212"/>
      <c r="PL16" s="212"/>
      <c r="PM16" s="212"/>
      <c r="PN16" s="212"/>
      <c r="PO16" s="212"/>
      <c r="PP16" s="212"/>
      <c r="PQ16" s="212"/>
      <c r="PR16" s="212"/>
      <c r="PS16" s="212"/>
      <c r="PT16" s="212"/>
      <c r="PU16" s="212"/>
      <c r="PV16" s="212"/>
      <c r="PW16" s="212"/>
      <c r="PX16" s="212"/>
      <c r="PY16" s="212"/>
      <c r="PZ16" s="212"/>
      <c r="QA16" s="212"/>
      <c r="QB16" s="212"/>
      <c r="QC16" s="212"/>
      <c r="QD16" s="212"/>
      <c r="QE16" s="212"/>
      <c r="QF16" s="212"/>
      <c r="QG16" s="212"/>
      <c r="QH16" s="212"/>
      <c r="QI16" s="212"/>
      <c r="QJ16" s="212"/>
      <c r="QK16" s="212"/>
      <c r="QL16" s="212"/>
      <c r="QM16" s="212"/>
      <c r="QN16" s="212"/>
      <c r="QO16" s="212"/>
      <c r="QP16" s="212"/>
      <c r="QQ16" s="212"/>
      <c r="QR16" s="212"/>
      <c r="QS16" s="212"/>
      <c r="QT16" s="212"/>
      <c r="QU16" s="212"/>
      <c r="QV16" s="212"/>
      <c r="QW16" s="212"/>
      <c r="QX16" s="212"/>
      <c r="QY16" s="212"/>
      <c r="QZ16" s="212"/>
      <c r="RA16" s="212"/>
      <c r="RB16" s="212"/>
      <c r="RC16" s="212"/>
      <c r="RD16" s="212"/>
      <c r="RE16" s="212"/>
      <c r="RF16" s="212"/>
      <c r="RG16" s="212"/>
      <c r="RH16" s="212"/>
      <c r="RI16" s="212"/>
      <c r="RJ16" s="212"/>
      <c r="RK16" s="212"/>
      <c r="RL16" s="212"/>
      <c r="RM16" s="212"/>
      <c r="RN16" s="212"/>
      <c r="RO16" s="212"/>
      <c r="RP16" s="212"/>
      <c r="RQ16" s="212"/>
      <c r="RR16" s="212"/>
      <c r="RS16" s="212"/>
      <c r="RT16" s="212"/>
      <c r="RU16" s="212"/>
      <c r="RV16" s="212"/>
      <c r="RW16" s="212"/>
      <c r="RX16" s="212"/>
      <c r="RY16" s="212"/>
      <c r="RZ16" s="212"/>
      <c r="SA16" s="212"/>
      <c r="SB16" s="212"/>
      <c r="SC16" s="212"/>
      <c r="SD16" s="212"/>
      <c r="SE16" s="212"/>
      <c r="SF16" s="212"/>
      <c r="SG16" s="212"/>
      <c r="SH16" s="212"/>
      <c r="SI16" s="212"/>
      <c r="SJ16" s="212"/>
      <c r="SK16" s="212"/>
      <c r="SL16" s="212"/>
      <c r="SM16" s="212"/>
      <c r="SN16" s="212"/>
      <c r="SO16" s="212"/>
      <c r="SP16" s="212"/>
      <c r="SQ16" s="212"/>
      <c r="SR16" s="212"/>
      <c r="SS16" s="212"/>
      <c r="ST16" s="212"/>
      <c r="SU16" s="212"/>
      <c r="SV16" s="212"/>
      <c r="SW16" s="212"/>
      <c r="SX16" s="212"/>
      <c r="SY16" s="212"/>
      <c r="SZ16" s="212"/>
      <c r="TA16" s="212"/>
      <c r="TB16" s="212"/>
      <c r="TC16" s="212"/>
      <c r="TD16" s="212"/>
      <c r="TE16" s="212"/>
      <c r="TF16" s="212"/>
      <c r="TG16" s="212"/>
      <c r="TH16" s="212"/>
      <c r="TI16" s="212"/>
      <c r="TJ16" s="212"/>
      <c r="TK16" s="212"/>
      <c r="TL16" s="212"/>
      <c r="TM16" s="212"/>
      <c r="TN16" s="212"/>
      <c r="TO16" s="212"/>
      <c r="TP16" s="212"/>
      <c r="TQ16" s="212"/>
      <c r="TR16" s="212"/>
      <c r="TS16" s="212"/>
      <c r="TT16" s="212"/>
      <c r="TU16" s="212"/>
      <c r="TV16" s="212"/>
      <c r="TW16" s="212"/>
      <c r="TX16" s="212"/>
      <c r="TY16" s="212"/>
      <c r="TZ16" s="212"/>
      <c r="UA16" s="212"/>
      <c r="UB16" s="212"/>
      <c r="UC16" s="212"/>
      <c r="UD16" s="212"/>
      <c r="UE16" s="212"/>
      <c r="UF16" s="212"/>
      <c r="UG16" s="212"/>
      <c r="UH16" s="212"/>
      <c r="UI16" s="212"/>
      <c r="UJ16" s="212"/>
      <c r="UK16" s="212"/>
      <c r="UL16" s="212"/>
      <c r="UM16" s="212"/>
      <c r="UN16" s="212"/>
      <c r="UO16" s="212"/>
      <c r="UP16" s="212"/>
      <c r="UQ16" s="212"/>
      <c r="UR16" s="212"/>
      <c r="US16" s="212"/>
      <c r="UT16" s="212"/>
      <c r="UU16" s="212"/>
      <c r="UV16" s="212"/>
      <c r="UW16" s="212"/>
      <c r="UX16" s="212"/>
      <c r="UY16" s="212"/>
      <c r="UZ16" s="212"/>
      <c r="VA16" s="212"/>
      <c r="VB16" s="212"/>
      <c r="VC16" s="212"/>
      <c r="VD16" s="212"/>
      <c r="VE16" s="212"/>
      <c r="VF16" s="212"/>
      <c r="VG16" s="212"/>
      <c r="VH16" s="212"/>
      <c r="VI16" s="212"/>
      <c r="VJ16" s="212"/>
      <c r="VK16" s="212"/>
      <c r="VL16" s="212"/>
      <c r="VM16" s="212"/>
      <c r="VN16" s="212"/>
      <c r="VO16" s="212"/>
      <c r="VP16" s="212"/>
      <c r="VQ16" s="212"/>
      <c r="VR16" s="212"/>
      <c r="VS16" s="212"/>
      <c r="VT16" s="212"/>
      <c r="VU16" s="212"/>
      <c r="VV16" s="212"/>
      <c r="VW16" s="212"/>
      <c r="VX16" s="212"/>
      <c r="VY16" s="212"/>
      <c r="VZ16" s="212"/>
      <c r="WA16" s="212"/>
      <c r="WB16" s="212"/>
      <c r="WC16" s="212"/>
      <c r="WD16" s="212"/>
      <c r="WE16" s="212"/>
      <c r="WF16" s="212"/>
      <c r="WG16" s="212"/>
      <c r="WH16" s="212"/>
      <c r="WI16" s="212"/>
      <c r="WJ16" s="212"/>
      <c r="WK16" s="212"/>
      <c r="WL16" s="212"/>
      <c r="WM16" s="212"/>
      <c r="WN16" s="212"/>
      <c r="WO16" s="212"/>
      <c r="WP16" s="212"/>
      <c r="WQ16" s="212"/>
      <c r="WR16" s="212"/>
      <c r="WS16" s="212"/>
      <c r="WT16" s="212"/>
      <c r="WU16" s="212"/>
      <c r="WV16" s="212"/>
      <c r="WW16" s="212"/>
      <c r="WX16" s="212"/>
      <c r="WY16" s="212"/>
      <c r="WZ16" s="212"/>
      <c r="XA16" s="212"/>
      <c r="XB16" s="212"/>
      <c r="XC16" s="212"/>
      <c r="XD16" s="212"/>
      <c r="XE16" s="212"/>
      <c r="XF16" s="212"/>
      <c r="XG16" s="212"/>
      <c r="XH16" s="212"/>
      <c r="XI16" s="212"/>
      <c r="XJ16" s="212"/>
      <c r="XK16" s="212"/>
      <c r="XL16" s="212"/>
      <c r="XM16" s="212"/>
      <c r="XN16" s="212"/>
      <c r="XO16" s="212"/>
      <c r="XP16" s="212"/>
      <c r="XQ16" s="212"/>
      <c r="XR16" s="212"/>
      <c r="XS16" s="212"/>
      <c r="XT16" s="212"/>
      <c r="XU16" s="212"/>
      <c r="XV16" s="212"/>
      <c r="XW16" s="212"/>
      <c r="XX16" s="212"/>
      <c r="XY16" s="212"/>
      <c r="XZ16" s="212"/>
      <c r="YA16" s="212"/>
      <c r="YB16" s="212"/>
      <c r="YC16" s="212"/>
      <c r="YD16" s="212"/>
      <c r="YE16" s="212"/>
      <c r="YF16" s="212"/>
      <c r="YG16" s="212"/>
      <c r="YH16" s="212"/>
      <c r="YI16" s="212"/>
      <c r="YJ16" s="212"/>
      <c r="YK16" s="212"/>
      <c r="YL16" s="212"/>
      <c r="YM16" s="212"/>
      <c r="YN16" s="212"/>
      <c r="YO16" s="212"/>
      <c r="YP16" s="212"/>
      <c r="YQ16" s="212"/>
      <c r="YR16" s="212"/>
      <c r="YS16" s="212"/>
      <c r="YT16" s="212"/>
      <c r="YU16" s="212"/>
      <c r="YV16" s="212"/>
      <c r="YW16" s="212"/>
      <c r="YX16" s="212"/>
      <c r="YY16" s="212"/>
      <c r="YZ16" s="212"/>
      <c r="ZA16" s="212"/>
      <c r="ZB16" s="212"/>
      <c r="ZC16" s="212"/>
      <c r="ZD16" s="212"/>
      <c r="ZE16" s="212"/>
      <c r="ZF16" s="212"/>
      <c r="ZG16" s="212"/>
      <c r="ZH16" s="212"/>
      <c r="ZI16" s="212"/>
      <c r="ZJ16" s="212"/>
      <c r="ZK16" s="212"/>
      <c r="ZL16" s="212"/>
      <c r="ZM16" s="212"/>
      <c r="ZN16" s="212"/>
      <c r="ZO16" s="212"/>
      <c r="ZP16" s="212"/>
      <c r="ZQ16" s="212"/>
      <c r="ZR16" s="212"/>
      <c r="ZS16" s="212"/>
      <c r="ZT16" s="212"/>
      <c r="ZU16" s="212"/>
      <c r="ZV16" s="212"/>
      <c r="ZW16" s="212"/>
      <c r="ZX16" s="212"/>
      <c r="ZY16" s="212"/>
      <c r="ZZ16" s="212"/>
      <c r="AAA16" s="212"/>
      <c r="AAB16" s="212"/>
      <c r="AAC16" s="212"/>
      <c r="AAD16" s="212"/>
      <c r="AAE16" s="212"/>
      <c r="AAF16" s="212"/>
      <c r="AAG16" s="212"/>
      <c r="AAH16" s="212"/>
      <c r="AAI16" s="212"/>
      <c r="AAJ16" s="212"/>
      <c r="AAK16" s="212"/>
      <c r="AAL16" s="212"/>
      <c r="AAM16" s="212"/>
      <c r="AAN16" s="212"/>
      <c r="AAO16" s="212"/>
      <c r="AAP16" s="212"/>
      <c r="AAQ16" s="212"/>
      <c r="AAR16" s="212"/>
      <c r="AAS16" s="212"/>
      <c r="AAT16" s="212"/>
      <c r="AAU16" s="212"/>
      <c r="AAV16" s="212"/>
      <c r="AAW16" s="212"/>
      <c r="AAX16" s="212"/>
      <c r="AAY16" s="212"/>
      <c r="AAZ16" s="212"/>
      <c r="ABA16" s="212"/>
      <c r="ABB16" s="212"/>
      <c r="ABC16" s="212"/>
      <c r="ABD16" s="212"/>
      <c r="ABE16" s="212"/>
      <c r="ABF16" s="212"/>
      <c r="ABG16" s="212"/>
      <c r="ABH16" s="212"/>
      <c r="ABI16" s="212"/>
      <c r="ABJ16" s="212"/>
      <c r="ABK16" s="212"/>
      <c r="ABL16" s="212"/>
      <c r="ABM16" s="212"/>
      <c r="ABN16" s="212"/>
      <c r="ABO16" s="212"/>
      <c r="ABP16" s="212"/>
      <c r="ABQ16" s="212"/>
      <c r="ABR16" s="212"/>
      <c r="ABS16" s="212"/>
      <c r="ABT16" s="212"/>
      <c r="ABU16" s="212"/>
      <c r="ABV16" s="212"/>
      <c r="ABW16" s="212"/>
      <c r="ABX16" s="212"/>
      <c r="ABY16" s="212"/>
      <c r="ABZ16" s="212"/>
      <c r="ACA16" s="212"/>
      <c r="ACB16" s="212"/>
      <c r="ACC16" s="212"/>
      <c r="ACD16" s="212"/>
      <c r="ACE16" s="212"/>
      <c r="ACF16" s="212"/>
      <c r="ACG16" s="212"/>
      <c r="ACH16" s="212"/>
      <c r="ACI16" s="212"/>
      <c r="ACJ16" s="212"/>
      <c r="ACK16" s="212"/>
      <c r="ACL16" s="212"/>
      <c r="ACM16" s="212"/>
      <c r="ACN16" s="212"/>
      <c r="ACO16" s="212"/>
      <c r="ACP16" s="212"/>
      <c r="ACQ16" s="212"/>
      <c r="ACR16" s="212"/>
      <c r="ACS16" s="212"/>
      <c r="ACT16" s="212"/>
      <c r="ACU16" s="212"/>
      <c r="ACV16" s="212"/>
      <c r="ACW16" s="212"/>
      <c r="ACX16" s="212"/>
      <c r="ACY16" s="212"/>
      <c r="ACZ16" s="212"/>
      <c r="ADA16" s="212"/>
      <c r="ADB16" s="212"/>
      <c r="ADC16" s="212"/>
      <c r="ADD16" s="212"/>
      <c r="ADE16" s="212"/>
      <c r="ADF16" s="212"/>
      <c r="ADG16" s="212"/>
      <c r="ADH16" s="212"/>
      <c r="ADI16" s="212"/>
      <c r="ADJ16" s="212"/>
      <c r="ADK16" s="212"/>
      <c r="ADL16" s="212"/>
      <c r="ADM16" s="212"/>
      <c r="ADN16" s="212"/>
      <c r="ADO16" s="212"/>
      <c r="ADP16" s="212"/>
      <c r="ADQ16" s="212"/>
      <c r="ADR16" s="212"/>
      <c r="ADS16" s="212"/>
      <c r="ADT16" s="212"/>
      <c r="ADU16" s="212"/>
      <c r="ADV16" s="212"/>
      <c r="ADW16" s="212"/>
      <c r="ADX16" s="212"/>
      <c r="ADY16" s="212"/>
      <c r="ADZ16" s="212"/>
      <c r="AEA16" s="212"/>
      <c r="AEB16" s="212"/>
      <c r="AEC16" s="212"/>
      <c r="AED16" s="212"/>
      <c r="AEE16" s="212"/>
      <c r="AEF16" s="212"/>
      <c r="AEG16" s="212"/>
      <c r="AEH16" s="212"/>
      <c r="AEI16" s="212"/>
      <c r="AEJ16" s="212"/>
      <c r="AEK16" s="212"/>
      <c r="AEL16" s="212"/>
      <c r="AEM16" s="212"/>
      <c r="AEN16" s="212"/>
      <c r="AEO16" s="212"/>
      <c r="AEP16" s="212"/>
      <c r="AEQ16" s="212"/>
      <c r="AER16" s="212"/>
      <c r="AES16" s="212"/>
      <c r="AET16" s="212"/>
      <c r="AEU16" s="212"/>
      <c r="AEV16" s="212"/>
      <c r="AEW16" s="212"/>
      <c r="AEX16" s="212"/>
      <c r="AEY16" s="212"/>
      <c r="AEZ16" s="212"/>
      <c r="AFA16" s="212"/>
      <c r="AFB16" s="212"/>
      <c r="AFC16" s="212"/>
      <c r="AFD16" s="212"/>
      <c r="AFE16" s="212"/>
      <c r="AFF16" s="212"/>
      <c r="AFG16" s="212"/>
      <c r="AFH16" s="212"/>
      <c r="AFI16" s="212"/>
      <c r="AFJ16" s="212"/>
      <c r="AFK16" s="212"/>
      <c r="AFL16" s="212"/>
      <c r="AFM16" s="212"/>
      <c r="AFN16" s="212"/>
      <c r="AFO16" s="212"/>
      <c r="AFP16" s="212"/>
      <c r="AFQ16" s="212"/>
      <c r="AFR16" s="212"/>
      <c r="AFS16" s="212"/>
      <c r="AFT16" s="212"/>
      <c r="AFU16" s="212"/>
      <c r="AFV16" s="212"/>
      <c r="AFW16" s="212"/>
      <c r="AFX16" s="212"/>
      <c r="AFY16" s="212"/>
      <c r="AFZ16" s="212"/>
      <c r="AGA16" s="212"/>
      <c r="AGB16" s="212"/>
      <c r="AGC16" s="212"/>
      <c r="AGD16" s="212"/>
      <c r="AGE16" s="212"/>
      <c r="AGF16" s="212"/>
      <c r="AGG16" s="212"/>
      <c r="AGH16" s="212"/>
      <c r="AGI16" s="212"/>
      <c r="AGJ16" s="212"/>
      <c r="AGK16" s="212"/>
      <c r="AGL16" s="212"/>
      <c r="AGM16" s="212"/>
      <c r="AGN16" s="212"/>
      <c r="AGO16" s="212"/>
      <c r="AGP16" s="212"/>
      <c r="AGQ16" s="212"/>
      <c r="AGR16" s="212"/>
      <c r="AGS16" s="212"/>
      <c r="AGT16" s="212"/>
      <c r="AGU16" s="212"/>
      <c r="AGV16" s="212"/>
      <c r="AGW16" s="212"/>
      <c r="AGX16" s="212"/>
      <c r="AGY16" s="212"/>
      <c r="AGZ16" s="212"/>
      <c r="AHA16" s="212"/>
      <c r="AHB16" s="212"/>
      <c r="AHC16" s="212"/>
      <c r="AHD16" s="212"/>
      <c r="AHE16" s="212"/>
      <c r="AHF16" s="212"/>
      <c r="AHG16" s="212"/>
      <c r="AHH16" s="212"/>
      <c r="AHI16" s="212"/>
      <c r="AHJ16" s="212"/>
      <c r="AHK16" s="212"/>
      <c r="AHL16" s="212"/>
      <c r="AHM16" s="212"/>
      <c r="AHN16" s="212"/>
      <c r="AHO16" s="212"/>
      <c r="AHP16" s="212"/>
      <c r="AHQ16" s="212"/>
      <c r="AHR16" s="212"/>
      <c r="AHS16" s="212"/>
      <c r="AHT16" s="212"/>
      <c r="AHU16" s="212"/>
      <c r="AHV16" s="212"/>
      <c r="AHW16" s="212"/>
      <c r="AHX16" s="212"/>
      <c r="AHY16" s="212"/>
      <c r="AHZ16" s="212"/>
      <c r="AIA16" s="212"/>
      <c r="AIB16" s="212"/>
      <c r="AIC16" s="212"/>
      <c r="AID16" s="212"/>
      <c r="AIE16" s="212"/>
      <c r="AIF16" s="212"/>
      <c r="AIG16" s="212"/>
      <c r="AIH16" s="212"/>
      <c r="AII16" s="212"/>
      <c r="AIJ16" s="212"/>
      <c r="AIK16" s="212"/>
      <c r="AIL16" s="212"/>
      <c r="AIM16" s="212"/>
      <c r="AIN16" s="212"/>
      <c r="AIO16" s="212"/>
      <c r="AIP16" s="212"/>
      <c r="AIQ16" s="212"/>
      <c r="AIR16" s="212"/>
      <c r="AIS16" s="212"/>
      <c r="AIT16" s="212"/>
      <c r="AIU16" s="212"/>
      <c r="AIV16" s="212"/>
      <c r="AIW16" s="212"/>
      <c r="AIX16" s="212"/>
      <c r="AIY16" s="212"/>
      <c r="AIZ16" s="212"/>
      <c r="AJA16" s="212"/>
      <c r="AJB16" s="212"/>
      <c r="AJC16" s="212"/>
      <c r="AJD16" s="212"/>
      <c r="AJE16" s="212"/>
      <c r="AJF16" s="212"/>
      <c r="AJG16" s="212"/>
      <c r="AJH16" s="212"/>
      <c r="AJI16" s="212"/>
      <c r="AJJ16" s="212"/>
      <c r="AJK16" s="212"/>
      <c r="AJL16" s="212"/>
      <c r="AJM16" s="212"/>
      <c r="AJN16" s="212"/>
      <c r="AJO16" s="212"/>
      <c r="AJP16" s="212"/>
      <c r="AJQ16" s="212"/>
      <c r="AJR16" s="212"/>
      <c r="AJS16" s="212"/>
      <c r="AJT16" s="212"/>
      <c r="AJU16" s="212"/>
      <c r="AJV16" s="212"/>
      <c r="AJW16" s="212"/>
      <c r="AJX16" s="212"/>
      <c r="AJY16" s="212"/>
      <c r="AJZ16" s="212"/>
      <c r="AKA16" s="212"/>
      <c r="AKB16" s="212"/>
      <c r="AKC16" s="212"/>
      <c r="AKD16" s="212"/>
      <c r="AKE16" s="212"/>
      <c r="AKF16" s="212"/>
      <c r="AKG16" s="212"/>
      <c r="AKH16" s="212"/>
      <c r="AKI16" s="212"/>
      <c r="AKJ16" s="212"/>
      <c r="AKK16" s="212"/>
      <c r="AKL16" s="212"/>
      <c r="AKM16" s="212"/>
      <c r="AKN16" s="212"/>
      <c r="AKO16" s="212"/>
      <c r="AKP16" s="212"/>
      <c r="AKQ16" s="212"/>
      <c r="AKR16" s="212"/>
      <c r="AKS16" s="212"/>
      <c r="AKT16" s="212"/>
      <c r="AKU16" s="212"/>
      <c r="AKV16" s="212"/>
      <c r="AKW16" s="212"/>
      <c r="AKX16" s="212"/>
      <c r="AKY16" s="212"/>
      <c r="AKZ16" s="212"/>
      <c r="ALA16" s="212"/>
      <c r="ALB16" s="212"/>
      <c r="ALC16" s="212"/>
      <c r="ALD16" s="212"/>
      <c r="ALE16" s="212"/>
      <c r="ALF16" s="212"/>
      <c r="ALG16" s="212"/>
      <c r="ALH16" s="212"/>
      <c r="ALI16" s="212"/>
      <c r="ALJ16" s="212"/>
      <c r="ALK16" s="212"/>
      <c r="ALL16" s="212"/>
      <c r="ALM16" s="212"/>
      <c r="ALN16" s="212"/>
      <c r="ALO16" s="212"/>
      <c r="ALP16" s="212"/>
      <c r="ALQ16" s="212"/>
      <c r="ALR16" s="212"/>
      <c r="ALS16" s="212"/>
      <c r="ALT16" s="212"/>
      <c r="ALU16" s="212"/>
      <c r="ALV16" s="212"/>
      <c r="ALW16" s="212"/>
      <c r="ALX16" s="212"/>
      <c r="ALY16" s="212"/>
      <c r="ALZ16" s="212"/>
      <c r="AMA16" s="212"/>
      <c r="AMB16" s="212"/>
      <c r="AMC16" s="212"/>
      <c r="AMD16" s="212"/>
      <c r="AME16" s="212"/>
      <c r="AMF16" s="212"/>
      <c r="AMG16" s="212"/>
      <c r="AMH16" s="212"/>
      <c r="AMI16" s="212"/>
      <c r="AMJ16" s="212"/>
      <c r="AMK16" s="212"/>
      <c r="AML16" s="212"/>
      <c r="AMM16" s="212"/>
      <c r="AMN16" s="212"/>
      <c r="AMO16" s="212"/>
      <c r="AMP16" s="212"/>
      <c r="AMQ16" s="212"/>
      <c r="AMR16" s="212"/>
      <c r="AMS16" s="212"/>
      <c r="AMT16" s="212"/>
      <c r="AMU16" s="212"/>
      <c r="AMV16" s="212"/>
      <c r="AMW16" s="212"/>
      <c r="AMX16" s="212"/>
      <c r="AMY16" s="212"/>
      <c r="AMZ16" s="212"/>
      <c r="ANA16" s="212"/>
      <c r="ANB16" s="212"/>
      <c r="ANC16" s="212"/>
      <c r="AND16" s="212"/>
      <c r="ANE16" s="212"/>
      <c r="ANF16" s="212"/>
      <c r="ANG16" s="212"/>
      <c r="ANH16" s="212"/>
      <c r="ANI16" s="212"/>
      <c r="ANJ16" s="212"/>
      <c r="ANK16" s="212"/>
      <c r="ANL16" s="212"/>
      <c r="ANM16" s="212"/>
      <c r="ANN16" s="212"/>
      <c r="ANO16" s="212"/>
      <c r="ANP16" s="212"/>
      <c r="ANQ16" s="212"/>
      <c r="ANR16" s="212"/>
      <c r="ANS16" s="212"/>
      <c r="ANT16" s="212"/>
      <c r="ANU16" s="212"/>
      <c r="ANV16" s="212"/>
      <c r="ANW16" s="212"/>
      <c r="ANX16" s="212"/>
      <c r="ANY16" s="212"/>
      <c r="ANZ16" s="212"/>
      <c r="AOA16" s="212"/>
      <c r="AOB16" s="212"/>
      <c r="AOC16" s="212"/>
      <c r="AOD16" s="212"/>
      <c r="AOE16" s="212"/>
      <c r="AOF16" s="212"/>
      <c r="AOG16" s="212"/>
      <c r="AOH16" s="212"/>
      <c r="AOI16" s="212"/>
      <c r="AOJ16" s="212"/>
      <c r="AOK16" s="212"/>
      <c r="AOL16" s="212"/>
      <c r="AOM16" s="212"/>
      <c r="AON16" s="212"/>
      <c r="AOO16" s="212"/>
      <c r="AOP16" s="212"/>
      <c r="AOQ16" s="212"/>
      <c r="AOR16" s="212"/>
      <c r="AOS16" s="212"/>
      <c r="AOT16" s="212"/>
      <c r="AOU16" s="212"/>
      <c r="AOV16" s="212"/>
      <c r="AOW16" s="212"/>
      <c r="AOX16" s="212"/>
      <c r="AOY16" s="212"/>
      <c r="AOZ16" s="212"/>
      <c r="APA16" s="212"/>
      <c r="APB16" s="212"/>
      <c r="APC16" s="212"/>
      <c r="APD16" s="212"/>
      <c r="APE16" s="212"/>
      <c r="APF16" s="212"/>
      <c r="APG16" s="212"/>
      <c r="APH16" s="212"/>
      <c r="API16" s="212"/>
      <c r="APJ16" s="212"/>
      <c r="APK16" s="212"/>
      <c r="APL16" s="212"/>
      <c r="APM16" s="212"/>
      <c r="APN16" s="212"/>
      <c r="APO16" s="212"/>
      <c r="APP16" s="212"/>
      <c r="APQ16" s="212"/>
      <c r="APR16" s="212"/>
      <c r="APS16" s="212"/>
      <c r="APT16" s="212"/>
      <c r="APU16" s="212"/>
      <c r="APV16" s="212"/>
      <c r="APW16" s="212"/>
      <c r="APX16" s="212"/>
      <c r="APY16" s="212"/>
      <c r="APZ16" s="212"/>
      <c r="AQA16" s="212"/>
      <c r="AQB16" s="212"/>
      <c r="AQC16" s="212"/>
      <c r="AQD16" s="212"/>
      <c r="AQE16" s="212"/>
      <c r="AQF16" s="212"/>
      <c r="AQG16" s="212"/>
      <c r="AQH16" s="212"/>
      <c r="AQI16" s="212"/>
      <c r="AQJ16" s="212"/>
      <c r="AQK16" s="212"/>
      <c r="AQL16" s="212"/>
      <c r="AQM16" s="212"/>
      <c r="AQN16" s="212"/>
      <c r="AQO16" s="212"/>
      <c r="AQP16" s="212"/>
      <c r="AQQ16" s="212"/>
      <c r="AQR16" s="212"/>
      <c r="AQS16" s="212"/>
      <c r="AQT16" s="212"/>
      <c r="AQU16" s="212"/>
      <c r="AQV16" s="212"/>
      <c r="AQW16" s="212"/>
      <c r="AQX16" s="212"/>
      <c r="AQY16" s="212"/>
      <c r="AQZ16" s="212"/>
      <c r="ARA16" s="212"/>
      <c r="ARB16" s="212"/>
      <c r="ARC16" s="212"/>
      <c r="ARD16" s="212"/>
      <c r="ARE16" s="212"/>
      <c r="ARF16" s="212"/>
      <c r="ARG16" s="212"/>
      <c r="ARH16" s="212"/>
      <c r="ARI16" s="212"/>
      <c r="ARJ16" s="212"/>
      <c r="ARK16" s="212"/>
      <c r="ARL16" s="212"/>
      <c r="ARM16" s="212"/>
      <c r="ARN16" s="212"/>
      <c r="ARO16" s="212"/>
      <c r="ARP16" s="212"/>
      <c r="ARQ16" s="212"/>
      <c r="ARR16" s="212"/>
      <c r="ARS16" s="212"/>
      <c r="ART16" s="212"/>
      <c r="ARU16" s="212"/>
      <c r="ARV16" s="212"/>
      <c r="ARW16" s="212"/>
      <c r="ARX16" s="212"/>
      <c r="ARY16" s="212"/>
      <c r="ARZ16" s="212"/>
      <c r="ASA16" s="212"/>
      <c r="ASB16" s="212"/>
      <c r="ASC16" s="212"/>
      <c r="ASD16" s="212"/>
      <c r="ASE16" s="212"/>
      <c r="ASF16" s="212"/>
      <c r="ASG16" s="212"/>
      <c r="ASH16" s="212"/>
      <c r="ASI16" s="212"/>
      <c r="ASJ16" s="212"/>
      <c r="ASK16" s="212"/>
      <c r="ASL16" s="212"/>
      <c r="ASM16" s="212"/>
      <c r="ASN16" s="212"/>
      <c r="ASO16" s="212"/>
      <c r="ASP16" s="212"/>
      <c r="ASQ16" s="212"/>
      <c r="ASR16" s="212"/>
      <c r="ASS16" s="212"/>
      <c r="AST16" s="212"/>
      <c r="ASU16" s="212"/>
      <c r="ASV16" s="212"/>
      <c r="ASW16" s="212"/>
      <c r="ASX16" s="212"/>
      <c r="ASY16" s="212"/>
      <c r="ASZ16" s="212"/>
      <c r="ATA16" s="212"/>
      <c r="ATB16" s="212"/>
      <c r="ATC16" s="212"/>
      <c r="ATD16" s="212"/>
      <c r="ATE16" s="212"/>
      <c r="ATF16" s="212"/>
      <c r="ATG16" s="212"/>
      <c r="ATH16" s="212"/>
      <c r="ATI16" s="212"/>
      <c r="ATJ16" s="212"/>
      <c r="ATK16" s="212"/>
      <c r="ATL16" s="212"/>
      <c r="ATM16" s="212"/>
      <c r="ATN16" s="212"/>
      <c r="ATO16" s="212"/>
      <c r="ATP16" s="212"/>
      <c r="ATQ16" s="212"/>
      <c r="ATR16" s="212"/>
      <c r="ATS16" s="212"/>
      <c r="ATT16" s="212"/>
      <c r="ATU16" s="212"/>
      <c r="ATV16" s="212"/>
      <c r="ATW16" s="212"/>
      <c r="ATX16" s="212"/>
      <c r="ATY16" s="212"/>
      <c r="ATZ16" s="212"/>
      <c r="AUA16" s="212"/>
      <c r="AUB16" s="212"/>
      <c r="AUC16" s="212"/>
      <c r="AUD16" s="212"/>
      <c r="AUE16" s="212"/>
      <c r="AUF16" s="212"/>
      <c r="AUG16" s="212"/>
      <c r="AUH16" s="212"/>
      <c r="AUI16" s="212"/>
      <c r="AUJ16" s="212"/>
      <c r="AUK16" s="212"/>
      <c r="AUL16" s="212"/>
      <c r="AUM16" s="212"/>
      <c r="AUN16" s="212"/>
      <c r="AUO16" s="212"/>
      <c r="AUP16" s="212"/>
      <c r="AUQ16" s="212"/>
      <c r="AUR16" s="212"/>
      <c r="AUS16" s="212"/>
      <c r="AUT16" s="212"/>
      <c r="AUU16" s="212"/>
      <c r="AUV16" s="212"/>
      <c r="AUW16" s="212"/>
      <c r="AUX16" s="212"/>
      <c r="AUY16" s="212"/>
      <c r="AUZ16" s="212"/>
      <c r="AVA16" s="212"/>
      <c r="AVB16" s="212"/>
      <c r="AVC16" s="212"/>
      <c r="AVD16" s="212"/>
      <c r="AVE16" s="212"/>
      <c r="AVF16" s="212"/>
      <c r="AVG16" s="212"/>
      <c r="AVH16" s="212"/>
      <c r="AVI16" s="212"/>
      <c r="AVJ16" s="212"/>
      <c r="AVK16" s="212"/>
      <c r="AVL16" s="212"/>
      <c r="AVM16" s="212"/>
      <c r="AVN16" s="212"/>
      <c r="AVO16" s="212"/>
      <c r="AVP16" s="212"/>
      <c r="AVQ16" s="212"/>
      <c r="AVR16" s="212"/>
      <c r="AVS16" s="212"/>
      <c r="AVT16" s="212"/>
      <c r="AVU16" s="212"/>
      <c r="AVV16" s="212"/>
      <c r="AVW16" s="212"/>
      <c r="AVX16" s="212"/>
      <c r="AVY16" s="212"/>
      <c r="AVZ16" s="212"/>
      <c r="AWA16" s="212"/>
      <c r="AWB16" s="212"/>
      <c r="AWC16" s="212"/>
      <c r="AWD16" s="212"/>
      <c r="AWE16" s="212"/>
      <c r="AWF16" s="212"/>
      <c r="AWG16" s="212"/>
      <c r="AWH16" s="212"/>
      <c r="AWI16" s="212"/>
      <c r="AWJ16" s="212"/>
      <c r="AWK16" s="212"/>
      <c r="AWL16" s="212"/>
      <c r="AWM16" s="212"/>
      <c r="AWN16" s="212"/>
      <c r="AWO16" s="212"/>
      <c r="AWP16" s="212"/>
      <c r="AWQ16" s="212"/>
      <c r="AWR16" s="212"/>
      <c r="AWS16" s="212"/>
      <c r="AWT16" s="212"/>
      <c r="AWU16" s="212"/>
      <c r="AWV16" s="212"/>
      <c r="AWW16" s="212"/>
      <c r="AWX16" s="212"/>
      <c r="AWY16" s="212"/>
      <c r="AWZ16" s="212"/>
      <c r="AXA16" s="212"/>
      <c r="AXB16" s="212"/>
      <c r="AXC16" s="212"/>
      <c r="AXD16" s="212"/>
      <c r="AXE16" s="212"/>
      <c r="AXF16" s="212"/>
      <c r="AXG16" s="212"/>
      <c r="AXH16" s="212"/>
      <c r="AXI16" s="212"/>
      <c r="AXJ16" s="212"/>
      <c r="AXK16" s="212"/>
      <c r="AXL16" s="212"/>
      <c r="AXM16" s="212"/>
      <c r="AXN16" s="212"/>
      <c r="AXO16" s="212"/>
      <c r="AXP16" s="212"/>
      <c r="AXQ16" s="212"/>
      <c r="AXR16" s="212"/>
      <c r="AXS16" s="212"/>
      <c r="AXT16" s="212"/>
      <c r="AXU16" s="212"/>
      <c r="AXV16" s="212"/>
      <c r="AXW16" s="212"/>
      <c r="AXX16" s="212"/>
      <c r="AXY16" s="212"/>
      <c r="AXZ16" s="212"/>
      <c r="AYA16" s="212"/>
      <c r="AYB16" s="212"/>
      <c r="AYC16" s="212"/>
      <c r="AYD16" s="212"/>
      <c r="AYE16" s="212"/>
      <c r="AYF16" s="212"/>
      <c r="AYG16" s="212"/>
      <c r="AYH16" s="212"/>
      <c r="AYI16" s="212"/>
      <c r="AYJ16" s="212"/>
      <c r="AYK16" s="212"/>
      <c r="AYL16" s="212"/>
      <c r="AYM16" s="212"/>
      <c r="AYN16" s="212"/>
      <c r="AYO16" s="212"/>
      <c r="AYP16" s="212"/>
      <c r="AYQ16" s="212"/>
      <c r="AYR16" s="212"/>
      <c r="AYS16" s="212"/>
      <c r="AYT16" s="212"/>
      <c r="AYU16" s="212"/>
      <c r="AYV16" s="212"/>
      <c r="AYW16" s="212"/>
      <c r="AYX16" s="212"/>
      <c r="AYY16" s="212"/>
      <c r="AYZ16" s="212"/>
      <c r="AZA16" s="212"/>
      <c r="AZB16" s="212"/>
      <c r="AZC16" s="212"/>
      <c r="AZD16" s="212"/>
      <c r="AZE16" s="212"/>
      <c r="AZF16" s="212"/>
      <c r="AZG16" s="212"/>
      <c r="AZH16" s="212"/>
      <c r="AZI16" s="212"/>
      <c r="AZJ16" s="212"/>
      <c r="AZK16" s="212"/>
      <c r="AZL16" s="212"/>
      <c r="AZM16" s="212"/>
      <c r="AZN16" s="212"/>
      <c r="AZO16" s="212"/>
      <c r="AZP16" s="212"/>
      <c r="AZQ16" s="212"/>
      <c r="AZR16" s="212"/>
      <c r="AZS16" s="212"/>
      <c r="AZT16" s="212"/>
      <c r="AZU16" s="212"/>
      <c r="AZV16" s="212"/>
      <c r="AZW16" s="212"/>
      <c r="AZX16" s="212"/>
      <c r="AZY16" s="212"/>
      <c r="AZZ16" s="212"/>
      <c r="BAA16" s="212"/>
      <c r="BAB16" s="212"/>
      <c r="BAC16" s="212"/>
      <c r="BAD16" s="212"/>
      <c r="BAE16" s="212"/>
      <c r="BAF16" s="212"/>
      <c r="BAG16" s="212"/>
      <c r="BAH16" s="212"/>
      <c r="BAI16" s="212"/>
      <c r="BAJ16" s="212"/>
      <c r="BAK16" s="212"/>
      <c r="BAL16" s="212"/>
      <c r="BAM16" s="212"/>
      <c r="BAN16" s="212"/>
      <c r="BAO16" s="212"/>
      <c r="BAP16" s="212"/>
      <c r="BAQ16" s="212"/>
      <c r="BAR16" s="212"/>
      <c r="BAS16" s="212"/>
      <c r="BAT16" s="212"/>
      <c r="BAU16" s="212"/>
      <c r="BAV16" s="212"/>
      <c r="BAW16" s="212"/>
      <c r="BAX16" s="212"/>
      <c r="BAY16" s="212"/>
      <c r="BAZ16" s="212"/>
      <c r="BBA16" s="212"/>
      <c r="BBB16" s="212"/>
      <c r="BBC16" s="212"/>
      <c r="BBD16" s="212"/>
      <c r="BBE16" s="212"/>
      <c r="BBF16" s="212"/>
      <c r="BBG16" s="212"/>
      <c r="BBH16" s="212"/>
      <c r="BBI16" s="212"/>
      <c r="BBJ16" s="212"/>
      <c r="BBK16" s="212"/>
      <c r="BBL16" s="212"/>
      <c r="BBM16" s="212"/>
      <c r="BBN16" s="212"/>
      <c r="BBO16" s="212"/>
      <c r="BBP16" s="212"/>
      <c r="BBQ16" s="212"/>
      <c r="BBR16" s="212"/>
      <c r="BBS16" s="212"/>
      <c r="BBT16" s="212"/>
      <c r="BBU16" s="212"/>
      <c r="BBV16" s="212"/>
      <c r="BBW16" s="212"/>
      <c r="BBX16" s="212"/>
      <c r="BBY16" s="212"/>
      <c r="BBZ16" s="212"/>
      <c r="BCA16" s="212"/>
      <c r="BCB16" s="212"/>
      <c r="BCC16" s="212"/>
      <c r="BCD16" s="212"/>
      <c r="BCE16" s="212"/>
      <c r="BCF16" s="212"/>
      <c r="BCG16" s="212"/>
      <c r="BCH16" s="212"/>
      <c r="BCI16" s="212"/>
      <c r="BCJ16" s="212"/>
      <c r="BCK16" s="212"/>
      <c r="BCL16" s="212"/>
      <c r="BCM16" s="212"/>
      <c r="BCN16" s="212"/>
      <c r="BCO16" s="212"/>
      <c r="BCP16" s="212"/>
      <c r="BCQ16" s="212"/>
      <c r="BCR16" s="212"/>
      <c r="BCS16" s="212"/>
      <c r="BCT16" s="212"/>
      <c r="BCU16" s="212"/>
      <c r="BCV16" s="212"/>
      <c r="BCW16" s="212"/>
      <c r="BCX16" s="212"/>
      <c r="BCY16" s="212"/>
      <c r="BCZ16" s="212"/>
      <c r="BDA16" s="212"/>
      <c r="BDB16" s="212"/>
      <c r="BDC16" s="212"/>
      <c r="BDD16" s="212"/>
      <c r="BDE16" s="212"/>
      <c r="BDF16" s="212"/>
      <c r="BDG16" s="212"/>
      <c r="BDH16" s="212"/>
      <c r="BDI16" s="212"/>
      <c r="BDJ16" s="212"/>
      <c r="BDK16" s="212"/>
      <c r="BDL16" s="212"/>
      <c r="BDM16" s="212"/>
      <c r="BDN16" s="212"/>
      <c r="BDO16" s="212"/>
      <c r="BDP16" s="212"/>
      <c r="BDQ16" s="212"/>
      <c r="BDR16" s="212"/>
      <c r="BDS16" s="212"/>
      <c r="BDT16" s="212"/>
      <c r="BDU16" s="212"/>
      <c r="BDV16" s="212"/>
      <c r="BDW16" s="212"/>
      <c r="BDX16" s="212"/>
      <c r="BDY16" s="212"/>
      <c r="BDZ16" s="212"/>
      <c r="BEA16" s="212"/>
      <c r="BEB16" s="212"/>
      <c r="BEC16" s="212"/>
      <c r="BED16" s="212"/>
      <c r="BEE16" s="212"/>
      <c r="BEF16" s="212"/>
      <c r="BEG16" s="212"/>
      <c r="BEH16" s="212"/>
      <c r="BEI16" s="212"/>
      <c r="BEJ16" s="212"/>
      <c r="BEK16" s="212"/>
      <c r="BEL16" s="212"/>
      <c r="BEM16" s="212"/>
      <c r="BEN16" s="212"/>
      <c r="BEO16" s="212"/>
      <c r="BEP16" s="212"/>
      <c r="BEQ16" s="212"/>
      <c r="BER16" s="212"/>
      <c r="BES16" s="212"/>
      <c r="BET16" s="212"/>
      <c r="BEU16" s="212"/>
      <c r="BEV16" s="212"/>
      <c r="BEW16" s="212"/>
      <c r="BEX16" s="212"/>
      <c r="BEY16" s="212"/>
      <c r="BEZ16" s="212"/>
      <c r="BFA16" s="212"/>
      <c r="BFB16" s="212"/>
      <c r="BFC16" s="212"/>
      <c r="BFD16" s="212"/>
      <c r="BFE16" s="212"/>
      <c r="BFF16" s="212"/>
      <c r="BFG16" s="212"/>
      <c r="BFH16" s="212"/>
      <c r="BFI16" s="212"/>
      <c r="BFJ16" s="212"/>
      <c r="BFK16" s="212"/>
      <c r="BFL16" s="212"/>
      <c r="BFM16" s="212"/>
      <c r="BFN16" s="212"/>
      <c r="BFO16" s="212"/>
      <c r="BFP16" s="212"/>
      <c r="BFQ16" s="212"/>
      <c r="BFR16" s="212"/>
      <c r="BFS16" s="212"/>
      <c r="BFT16" s="212"/>
      <c r="BFU16" s="212"/>
      <c r="BFV16" s="212"/>
      <c r="BFW16" s="212"/>
      <c r="BFX16" s="212"/>
      <c r="BFY16" s="212"/>
      <c r="BFZ16" s="212"/>
      <c r="BGA16" s="212"/>
      <c r="BGB16" s="212"/>
      <c r="BGC16" s="212"/>
      <c r="BGD16" s="212"/>
      <c r="BGE16" s="212"/>
      <c r="BGF16" s="212"/>
      <c r="BGG16" s="212"/>
      <c r="BGH16" s="212"/>
      <c r="BGI16" s="212"/>
      <c r="BGJ16" s="212"/>
      <c r="BGK16" s="212"/>
      <c r="BGL16" s="212"/>
      <c r="BGM16" s="212"/>
      <c r="BGN16" s="212"/>
      <c r="BGO16" s="212"/>
      <c r="BGP16" s="212"/>
      <c r="BGQ16" s="212"/>
      <c r="BGR16" s="212"/>
      <c r="BGS16" s="212"/>
      <c r="BGT16" s="212"/>
      <c r="BGU16" s="212"/>
      <c r="BGV16" s="212"/>
      <c r="BGW16" s="212"/>
      <c r="BGX16" s="212"/>
      <c r="BGY16" s="212"/>
      <c r="BGZ16" s="212"/>
      <c r="BHA16" s="212"/>
      <c r="BHB16" s="212"/>
      <c r="BHC16" s="212"/>
      <c r="BHD16" s="212"/>
      <c r="BHE16" s="212"/>
      <c r="BHF16" s="212"/>
      <c r="BHG16" s="212"/>
      <c r="BHH16" s="212"/>
      <c r="BHI16" s="212"/>
      <c r="BHJ16" s="212"/>
      <c r="BHK16" s="212"/>
      <c r="BHL16" s="212"/>
      <c r="BHM16" s="212"/>
      <c r="BHN16" s="212"/>
      <c r="BHO16" s="212"/>
      <c r="BHP16" s="212"/>
      <c r="BHQ16" s="212"/>
      <c r="BHR16" s="212"/>
      <c r="BHS16" s="212"/>
      <c r="BHT16" s="212"/>
      <c r="BHU16" s="212"/>
      <c r="BHV16" s="212"/>
      <c r="BHW16" s="212"/>
      <c r="BHX16" s="212"/>
      <c r="BHY16" s="212"/>
      <c r="BHZ16" s="212"/>
      <c r="BIA16" s="212"/>
      <c r="BIB16" s="212"/>
      <c r="BIC16" s="212"/>
      <c r="BID16" s="212"/>
      <c r="BIE16" s="212"/>
      <c r="BIF16" s="212"/>
      <c r="BIG16" s="212"/>
      <c r="BIH16" s="212"/>
      <c r="BII16" s="212"/>
      <c r="BIJ16" s="212"/>
      <c r="BIK16" s="212"/>
      <c r="BIL16" s="212"/>
      <c r="BIM16" s="212"/>
      <c r="BIN16" s="212"/>
      <c r="BIO16" s="212"/>
      <c r="BIP16" s="212"/>
      <c r="BIQ16" s="212"/>
      <c r="BIR16" s="212"/>
      <c r="BIS16" s="212"/>
      <c r="BIT16" s="212"/>
      <c r="BIU16" s="212"/>
      <c r="BIV16" s="212"/>
      <c r="BIW16" s="212"/>
      <c r="BIX16" s="212"/>
      <c r="BIY16" s="212"/>
      <c r="BIZ16" s="212"/>
      <c r="BJA16" s="212"/>
      <c r="BJB16" s="212"/>
      <c r="BJC16" s="212"/>
      <c r="BJD16" s="212"/>
      <c r="BJE16" s="212"/>
      <c r="BJF16" s="212"/>
      <c r="BJG16" s="212"/>
      <c r="BJH16" s="212"/>
      <c r="BJI16" s="212"/>
      <c r="BJJ16" s="212"/>
      <c r="BJK16" s="212"/>
      <c r="BJL16" s="212"/>
      <c r="BJM16" s="212"/>
      <c r="BJN16" s="212"/>
      <c r="BJO16" s="212"/>
      <c r="BJP16" s="212"/>
      <c r="BJQ16" s="212"/>
      <c r="BJR16" s="212"/>
      <c r="BJS16" s="212"/>
      <c r="BJT16" s="212"/>
      <c r="BJU16" s="212"/>
      <c r="BJV16" s="212"/>
      <c r="BJW16" s="212"/>
      <c r="BJX16" s="212"/>
      <c r="BJY16" s="212"/>
      <c r="BJZ16" s="212"/>
      <c r="BKA16" s="212"/>
      <c r="BKB16" s="212"/>
      <c r="BKC16" s="212"/>
      <c r="BKD16" s="212"/>
      <c r="BKE16" s="212"/>
      <c r="BKF16" s="212"/>
      <c r="BKG16" s="212"/>
      <c r="BKH16" s="212"/>
      <c r="BKI16" s="212"/>
      <c r="BKJ16" s="212"/>
      <c r="BKK16" s="212"/>
      <c r="BKL16" s="212"/>
      <c r="BKM16" s="212"/>
      <c r="BKN16" s="212"/>
      <c r="BKO16" s="212"/>
      <c r="BKP16" s="212"/>
      <c r="BKQ16" s="212"/>
      <c r="BKR16" s="212"/>
      <c r="BKS16" s="212"/>
      <c r="BKT16" s="212"/>
      <c r="BKU16" s="212"/>
      <c r="BKV16" s="212"/>
      <c r="BKW16" s="212"/>
      <c r="BKX16" s="212"/>
      <c r="BKY16" s="212"/>
      <c r="BKZ16" s="212"/>
      <c r="BLA16" s="212"/>
      <c r="BLB16" s="212"/>
      <c r="BLC16" s="212"/>
      <c r="BLD16" s="212"/>
      <c r="BLE16" s="212"/>
      <c r="BLF16" s="212"/>
      <c r="BLG16" s="212"/>
      <c r="BLH16" s="212"/>
      <c r="BLI16" s="212"/>
      <c r="BLJ16" s="212"/>
      <c r="BLK16" s="212"/>
      <c r="BLL16" s="212"/>
      <c r="BLM16" s="212"/>
      <c r="BLN16" s="212"/>
      <c r="BLO16" s="212"/>
      <c r="BLP16" s="212"/>
      <c r="BLQ16" s="212"/>
      <c r="BLR16" s="212"/>
      <c r="BLS16" s="212"/>
      <c r="BLT16" s="212"/>
      <c r="BLU16" s="212"/>
      <c r="BLV16" s="212"/>
      <c r="BLW16" s="212"/>
      <c r="BLX16" s="212"/>
      <c r="BLY16" s="212"/>
      <c r="BLZ16" s="212"/>
      <c r="BMA16" s="212"/>
      <c r="BMB16" s="212"/>
      <c r="BMC16" s="212"/>
      <c r="BMD16" s="212"/>
      <c r="BME16" s="212"/>
      <c r="BMF16" s="212"/>
      <c r="BMG16" s="212"/>
      <c r="BMH16" s="212"/>
      <c r="BMI16" s="212"/>
      <c r="BMJ16" s="212"/>
      <c r="BMK16" s="212"/>
      <c r="BML16" s="212"/>
      <c r="BMM16" s="212"/>
      <c r="BMN16" s="212"/>
      <c r="BMO16" s="212"/>
      <c r="BMP16" s="212"/>
      <c r="BMQ16" s="212"/>
      <c r="BMR16" s="212"/>
      <c r="BMS16" s="212"/>
      <c r="BMT16" s="212"/>
      <c r="BMU16" s="212"/>
      <c r="BMV16" s="212"/>
      <c r="BMW16" s="212"/>
      <c r="BMX16" s="212"/>
      <c r="BMY16" s="212"/>
      <c r="BMZ16" s="212"/>
      <c r="BNA16" s="212"/>
      <c r="BNB16" s="212"/>
      <c r="BNC16" s="212"/>
      <c r="BND16" s="212"/>
      <c r="BNE16" s="212"/>
      <c r="BNF16" s="212"/>
      <c r="BNG16" s="212"/>
      <c r="BNH16" s="212"/>
      <c r="BNI16" s="212"/>
      <c r="BNJ16" s="212"/>
      <c r="BNK16" s="212"/>
      <c r="BNL16" s="212"/>
      <c r="BNM16" s="212"/>
      <c r="BNN16" s="212"/>
      <c r="BNO16" s="212"/>
      <c r="BNP16" s="212"/>
      <c r="BNQ16" s="212"/>
      <c r="BNR16" s="212"/>
      <c r="BNS16" s="212"/>
      <c r="BNT16" s="212"/>
      <c r="BNU16" s="212"/>
      <c r="BNV16" s="212"/>
      <c r="BNW16" s="212"/>
      <c r="BNX16" s="212"/>
      <c r="BNY16" s="212"/>
      <c r="BNZ16" s="212"/>
      <c r="BOA16" s="212"/>
      <c r="BOB16" s="212"/>
      <c r="BOC16" s="212"/>
      <c r="BOD16" s="212"/>
      <c r="BOE16" s="212"/>
      <c r="BOF16" s="212"/>
      <c r="BOG16" s="212"/>
      <c r="BOH16" s="212"/>
      <c r="BOI16" s="212"/>
      <c r="BOJ16" s="212"/>
      <c r="BOK16" s="212"/>
      <c r="BOL16" s="212"/>
      <c r="BOM16" s="212"/>
      <c r="BON16" s="212"/>
      <c r="BOO16" s="212"/>
      <c r="BOP16" s="212"/>
      <c r="BOQ16" s="212"/>
      <c r="BOR16" s="212"/>
      <c r="BOS16" s="212"/>
      <c r="BOT16" s="212"/>
      <c r="BOU16" s="212"/>
      <c r="BOV16" s="212"/>
      <c r="BOW16" s="212"/>
      <c r="BOX16" s="212"/>
      <c r="BOY16" s="212"/>
      <c r="BOZ16" s="212"/>
      <c r="BPA16" s="212"/>
      <c r="BPB16" s="212"/>
      <c r="BPC16" s="212"/>
      <c r="BPD16" s="212"/>
      <c r="BPE16" s="212"/>
      <c r="BPF16" s="212"/>
      <c r="BPG16" s="212"/>
      <c r="BPH16" s="212"/>
      <c r="BPI16" s="212"/>
      <c r="BPJ16" s="212"/>
      <c r="BPK16" s="212"/>
      <c r="BPL16" s="212"/>
      <c r="BPM16" s="212"/>
      <c r="BPN16" s="212"/>
      <c r="BPO16" s="212"/>
      <c r="BPP16" s="212"/>
      <c r="BPQ16" s="212"/>
      <c r="BPR16" s="212"/>
      <c r="BPS16" s="212"/>
      <c r="BPT16" s="212"/>
      <c r="BPU16" s="212"/>
      <c r="BPV16" s="212"/>
      <c r="BPW16" s="212"/>
      <c r="BPX16" s="212"/>
      <c r="BPY16" s="212"/>
      <c r="BPZ16" s="212"/>
      <c r="BQA16" s="212"/>
      <c r="BQB16" s="212"/>
      <c r="BQC16" s="212"/>
      <c r="BQD16" s="212"/>
      <c r="BQE16" s="212"/>
      <c r="BQF16" s="212"/>
      <c r="BQG16" s="212"/>
      <c r="BQH16" s="212"/>
      <c r="BQI16" s="212"/>
      <c r="BQJ16" s="212"/>
      <c r="BQK16" s="212"/>
      <c r="BQL16" s="212"/>
      <c r="BQM16" s="212"/>
      <c r="BQN16" s="212"/>
      <c r="BQO16" s="212"/>
      <c r="BQP16" s="212"/>
      <c r="BQQ16" s="212"/>
      <c r="BQR16" s="212"/>
      <c r="BQS16" s="212"/>
      <c r="BQT16" s="212"/>
      <c r="BQU16" s="212"/>
      <c r="BQV16" s="212"/>
      <c r="BQW16" s="212"/>
      <c r="BQX16" s="212"/>
      <c r="BQY16" s="212"/>
      <c r="BQZ16" s="212"/>
      <c r="BRA16" s="212"/>
      <c r="BRB16" s="212"/>
      <c r="BRC16" s="212"/>
      <c r="BRD16" s="212"/>
      <c r="BRE16" s="212"/>
      <c r="BRF16" s="212"/>
      <c r="BRG16" s="212"/>
      <c r="BRH16" s="212"/>
      <c r="BRI16" s="212"/>
      <c r="BRJ16" s="212"/>
      <c r="BRK16" s="212"/>
      <c r="BRL16" s="212"/>
      <c r="BRM16" s="212"/>
      <c r="BRN16" s="212"/>
      <c r="BRO16" s="212"/>
      <c r="BRP16" s="212"/>
      <c r="BRQ16" s="212"/>
      <c r="BRR16" s="212"/>
      <c r="BRS16" s="212"/>
      <c r="BRT16" s="212"/>
      <c r="BRU16" s="212"/>
      <c r="BRV16" s="212"/>
      <c r="BRW16" s="212"/>
      <c r="BRX16" s="212"/>
      <c r="BRY16" s="212"/>
      <c r="BRZ16" s="212"/>
      <c r="BSA16" s="212"/>
      <c r="BSB16" s="212"/>
      <c r="BSC16" s="212"/>
      <c r="BSD16" s="212"/>
      <c r="BSE16" s="212"/>
      <c r="BSF16" s="212"/>
      <c r="BSG16" s="212"/>
      <c r="BSH16" s="212"/>
      <c r="BSI16" s="212"/>
      <c r="BSJ16" s="212"/>
      <c r="BSK16" s="212"/>
      <c r="BSL16" s="212"/>
      <c r="BSM16" s="212"/>
      <c r="BSN16" s="212"/>
      <c r="BSO16" s="212"/>
      <c r="BSP16" s="212"/>
      <c r="BSQ16" s="212"/>
      <c r="BSR16" s="212"/>
      <c r="BSS16" s="212"/>
      <c r="BST16" s="212"/>
      <c r="BSU16" s="212"/>
      <c r="BSV16" s="212"/>
      <c r="BSW16" s="212"/>
      <c r="BSX16" s="212"/>
      <c r="BSY16" s="212"/>
      <c r="BSZ16" s="212"/>
      <c r="BTA16" s="212"/>
      <c r="BTB16" s="212"/>
      <c r="BTC16" s="212"/>
      <c r="BTD16" s="212"/>
      <c r="BTE16" s="212"/>
      <c r="BTF16" s="212"/>
      <c r="BTG16" s="212"/>
      <c r="BTH16" s="212"/>
      <c r="BTI16" s="212"/>
      <c r="BTJ16" s="212"/>
      <c r="BTK16" s="212"/>
      <c r="BTL16" s="212"/>
      <c r="BTM16" s="212"/>
      <c r="BTN16" s="212"/>
      <c r="BTO16" s="212"/>
      <c r="BTP16" s="212"/>
      <c r="BTQ16" s="212"/>
      <c r="BTR16" s="212"/>
      <c r="BTS16" s="212"/>
      <c r="BTT16" s="212"/>
      <c r="BTU16" s="212"/>
      <c r="BTV16" s="212"/>
      <c r="BTW16" s="212"/>
      <c r="BTX16" s="212"/>
      <c r="BTY16" s="212"/>
      <c r="BTZ16" s="212"/>
      <c r="BUA16" s="212"/>
      <c r="BUB16" s="212"/>
      <c r="BUC16" s="212"/>
      <c r="BUD16" s="212"/>
      <c r="BUE16" s="212"/>
      <c r="BUF16" s="212"/>
      <c r="BUG16" s="212"/>
      <c r="BUH16" s="212"/>
      <c r="BUI16" s="212"/>
      <c r="BUJ16" s="212"/>
      <c r="BUK16" s="212"/>
      <c r="BUL16" s="212"/>
      <c r="BUM16" s="212"/>
      <c r="BUN16" s="212"/>
      <c r="BUO16" s="212"/>
      <c r="BUP16" s="212"/>
      <c r="BUQ16" s="212"/>
      <c r="BUR16" s="212"/>
      <c r="BUS16" s="212"/>
      <c r="BUT16" s="212"/>
      <c r="BUU16" s="212"/>
      <c r="BUV16" s="212"/>
      <c r="BUW16" s="212"/>
      <c r="BUX16" s="212"/>
      <c r="BUY16" s="212"/>
      <c r="BUZ16" s="212"/>
      <c r="BVA16" s="212"/>
      <c r="BVB16" s="212"/>
      <c r="BVC16" s="212"/>
      <c r="BVD16" s="212"/>
      <c r="BVE16" s="212"/>
      <c r="BVF16" s="212"/>
      <c r="BVG16" s="212"/>
      <c r="BVH16" s="212"/>
      <c r="BVI16" s="212"/>
      <c r="BVJ16" s="212"/>
      <c r="BVK16" s="212"/>
      <c r="BVL16" s="212"/>
      <c r="BVM16" s="212"/>
      <c r="BVN16" s="212"/>
      <c r="BVO16" s="212"/>
      <c r="BVP16" s="212"/>
      <c r="BVQ16" s="212"/>
      <c r="BVR16" s="212"/>
      <c r="BVS16" s="212"/>
      <c r="BVT16" s="212"/>
      <c r="BVU16" s="212"/>
      <c r="BVV16" s="212"/>
      <c r="BVW16" s="212"/>
      <c r="BVX16" s="212"/>
      <c r="BVY16" s="212"/>
      <c r="BVZ16" s="212"/>
      <c r="BWA16" s="212"/>
      <c r="BWB16" s="212"/>
      <c r="BWC16" s="212"/>
      <c r="BWD16" s="212"/>
      <c r="BWE16" s="212"/>
      <c r="BWF16" s="212"/>
      <c r="BWG16" s="212"/>
      <c r="BWH16" s="212"/>
      <c r="BWI16" s="212"/>
      <c r="BWJ16" s="212"/>
      <c r="BWK16" s="212"/>
      <c r="BWL16" s="212"/>
      <c r="BWM16" s="212"/>
      <c r="BWN16" s="212"/>
      <c r="BWO16" s="212"/>
      <c r="BWP16" s="212"/>
      <c r="BWQ16" s="212"/>
      <c r="BWR16" s="212"/>
      <c r="BWS16" s="212"/>
      <c r="BWT16" s="212"/>
      <c r="BWU16" s="212"/>
      <c r="BWV16" s="212"/>
      <c r="BWW16" s="212"/>
      <c r="BWX16" s="212"/>
      <c r="BWY16" s="212"/>
      <c r="BWZ16" s="212"/>
      <c r="BXA16" s="212"/>
      <c r="BXB16" s="212"/>
      <c r="BXC16" s="212"/>
      <c r="BXD16" s="212"/>
      <c r="BXE16" s="212"/>
      <c r="BXF16" s="212"/>
      <c r="BXG16" s="212"/>
      <c r="BXH16" s="212"/>
      <c r="BXI16" s="212"/>
      <c r="BXJ16" s="212"/>
      <c r="BXK16" s="212"/>
      <c r="BXL16" s="212"/>
      <c r="BXM16" s="212"/>
      <c r="BXN16" s="212"/>
      <c r="BXO16" s="212"/>
      <c r="BXP16" s="212"/>
      <c r="BXQ16" s="212"/>
      <c r="BXR16" s="212"/>
      <c r="BXS16" s="212"/>
      <c r="BXT16" s="212"/>
      <c r="BXU16" s="212"/>
      <c r="BXV16" s="212"/>
      <c r="BXW16" s="212"/>
      <c r="BXX16" s="212"/>
      <c r="BXY16" s="212"/>
      <c r="BXZ16" s="212"/>
      <c r="BYA16" s="212"/>
      <c r="BYB16" s="212"/>
      <c r="BYC16" s="212"/>
      <c r="BYD16" s="212"/>
      <c r="BYE16" s="212"/>
      <c r="BYF16" s="212"/>
      <c r="BYG16" s="212"/>
      <c r="BYH16" s="212"/>
      <c r="BYI16" s="212"/>
      <c r="BYJ16" s="212"/>
      <c r="BYK16" s="212"/>
      <c r="BYL16" s="212"/>
      <c r="BYM16" s="212"/>
      <c r="BYN16" s="212"/>
      <c r="BYO16" s="212"/>
      <c r="BYP16" s="212"/>
      <c r="BYQ16" s="212"/>
      <c r="BYR16" s="212"/>
      <c r="BYS16" s="212"/>
      <c r="BYT16" s="212"/>
      <c r="BYU16" s="212"/>
      <c r="BYV16" s="212"/>
      <c r="BYW16" s="212"/>
      <c r="BYX16" s="212"/>
      <c r="BYY16" s="212"/>
      <c r="BYZ16" s="212"/>
      <c r="BZA16" s="212"/>
      <c r="BZB16" s="212"/>
      <c r="BZC16" s="212"/>
      <c r="BZD16" s="212"/>
      <c r="BZE16" s="212"/>
      <c r="BZF16" s="212"/>
      <c r="BZG16" s="212"/>
      <c r="BZH16" s="212"/>
      <c r="BZI16" s="212"/>
      <c r="BZJ16" s="212"/>
      <c r="BZK16" s="212"/>
      <c r="BZL16" s="212"/>
      <c r="BZM16" s="212"/>
      <c r="BZN16" s="212"/>
      <c r="BZO16" s="212"/>
      <c r="BZP16" s="212"/>
      <c r="BZQ16" s="212"/>
      <c r="BZR16" s="212"/>
      <c r="BZS16" s="212"/>
      <c r="BZT16" s="212"/>
      <c r="BZU16" s="212"/>
      <c r="BZV16" s="212"/>
      <c r="BZW16" s="212"/>
      <c r="BZX16" s="212"/>
      <c r="BZY16" s="212"/>
      <c r="BZZ16" s="212"/>
      <c r="CAA16" s="212"/>
      <c r="CAB16" s="212"/>
      <c r="CAC16" s="212"/>
      <c r="CAD16" s="212"/>
      <c r="CAE16" s="212"/>
      <c r="CAF16" s="212"/>
      <c r="CAG16" s="212"/>
      <c r="CAH16" s="212"/>
      <c r="CAI16" s="212"/>
      <c r="CAJ16" s="212"/>
      <c r="CAK16" s="212"/>
      <c r="CAL16" s="212"/>
      <c r="CAM16" s="212"/>
      <c r="CAN16" s="212"/>
      <c r="CAO16" s="212"/>
      <c r="CAP16" s="212"/>
      <c r="CAQ16" s="212"/>
      <c r="CAR16" s="212"/>
      <c r="CAS16" s="212"/>
      <c r="CAT16" s="212"/>
      <c r="CAU16" s="212"/>
      <c r="CAV16" s="212"/>
      <c r="CAW16" s="212"/>
      <c r="CAX16" s="212"/>
      <c r="CAY16" s="212"/>
      <c r="CAZ16" s="212"/>
      <c r="CBA16" s="212"/>
      <c r="CBB16" s="212"/>
      <c r="CBC16" s="212"/>
      <c r="CBD16" s="212"/>
      <c r="CBE16" s="212"/>
      <c r="CBF16" s="212"/>
      <c r="CBG16" s="212"/>
      <c r="CBH16" s="212"/>
      <c r="CBI16" s="212"/>
      <c r="CBJ16" s="212"/>
      <c r="CBK16" s="212"/>
      <c r="CBL16" s="212"/>
      <c r="CBM16" s="212"/>
      <c r="CBN16" s="212"/>
      <c r="CBO16" s="212"/>
      <c r="CBP16" s="212"/>
      <c r="CBQ16" s="212"/>
      <c r="CBR16" s="212"/>
      <c r="CBS16" s="212"/>
      <c r="CBT16" s="212"/>
      <c r="CBU16" s="212"/>
      <c r="CBV16" s="212"/>
      <c r="CBW16" s="212"/>
      <c r="CBX16" s="212"/>
      <c r="CBY16" s="212"/>
      <c r="CBZ16" s="212"/>
      <c r="CCA16" s="212"/>
      <c r="CCB16" s="212"/>
      <c r="CCC16" s="212"/>
      <c r="CCD16" s="212"/>
      <c r="CCE16" s="212"/>
      <c r="CCF16" s="212"/>
      <c r="CCG16" s="212"/>
      <c r="CCH16" s="212"/>
      <c r="CCI16" s="212"/>
      <c r="CCJ16" s="212"/>
      <c r="CCK16" s="212"/>
      <c r="CCL16" s="212"/>
      <c r="CCM16" s="212"/>
      <c r="CCN16" s="212"/>
      <c r="CCO16" s="212"/>
      <c r="CCP16" s="212"/>
      <c r="CCQ16" s="212"/>
      <c r="CCR16" s="212"/>
      <c r="CCS16" s="212"/>
      <c r="CCT16" s="212"/>
      <c r="CCU16" s="212"/>
      <c r="CCV16" s="212"/>
      <c r="CCW16" s="212"/>
      <c r="CCX16" s="212"/>
      <c r="CCY16" s="212"/>
      <c r="CCZ16" s="212"/>
      <c r="CDA16" s="212"/>
      <c r="CDB16" s="212"/>
      <c r="CDC16" s="212"/>
      <c r="CDD16" s="212"/>
      <c r="CDE16" s="212"/>
      <c r="CDF16" s="212"/>
      <c r="CDG16" s="212"/>
      <c r="CDH16" s="212"/>
      <c r="CDI16" s="212"/>
      <c r="CDJ16" s="212"/>
      <c r="CDK16" s="212"/>
      <c r="CDL16" s="212"/>
      <c r="CDM16" s="212"/>
      <c r="CDN16" s="212"/>
      <c r="CDO16" s="212"/>
      <c r="CDP16" s="212"/>
      <c r="CDQ16" s="212"/>
      <c r="CDR16" s="212"/>
      <c r="CDS16" s="212"/>
      <c r="CDT16" s="212"/>
      <c r="CDU16" s="212"/>
      <c r="CDV16" s="212"/>
      <c r="CDW16" s="212"/>
      <c r="CDX16" s="212"/>
      <c r="CDY16" s="212"/>
      <c r="CDZ16" s="212"/>
      <c r="CEA16" s="212"/>
      <c r="CEB16" s="212"/>
      <c r="CEC16" s="212"/>
      <c r="CED16" s="212"/>
      <c r="CEE16" s="212"/>
      <c r="CEF16" s="212"/>
      <c r="CEG16" s="212"/>
      <c r="CEH16" s="212"/>
      <c r="CEI16" s="212"/>
      <c r="CEJ16" s="212"/>
      <c r="CEK16" s="212"/>
      <c r="CEL16" s="212"/>
      <c r="CEM16" s="212"/>
      <c r="CEN16" s="212"/>
      <c r="CEO16" s="212"/>
      <c r="CEP16" s="212"/>
      <c r="CEQ16" s="212"/>
      <c r="CER16" s="212"/>
      <c r="CES16" s="212"/>
      <c r="CET16" s="212"/>
      <c r="CEU16" s="212"/>
      <c r="CEV16" s="212"/>
      <c r="CEW16" s="212"/>
      <c r="CEX16" s="212"/>
      <c r="CEY16" s="212"/>
      <c r="CEZ16" s="212"/>
      <c r="CFA16" s="212"/>
      <c r="CFB16" s="212"/>
      <c r="CFC16" s="212"/>
      <c r="CFD16" s="212"/>
      <c r="CFE16" s="212"/>
      <c r="CFF16" s="212"/>
      <c r="CFG16" s="212"/>
      <c r="CFH16" s="212"/>
      <c r="CFI16" s="212"/>
      <c r="CFJ16" s="212"/>
      <c r="CFK16" s="212"/>
      <c r="CFL16" s="212"/>
      <c r="CFM16" s="212"/>
      <c r="CFN16" s="212"/>
      <c r="CFO16" s="212"/>
      <c r="CFP16" s="212"/>
      <c r="CFQ16" s="212"/>
      <c r="CFR16" s="212"/>
      <c r="CFS16" s="212"/>
      <c r="CFT16" s="212"/>
      <c r="CFU16" s="212"/>
      <c r="CFV16" s="212"/>
      <c r="CFW16" s="212"/>
      <c r="CFX16" s="212"/>
      <c r="CFY16" s="212"/>
      <c r="CFZ16" s="212"/>
      <c r="CGA16" s="212"/>
      <c r="CGB16" s="212"/>
      <c r="CGC16" s="212"/>
      <c r="CGD16" s="212"/>
      <c r="CGE16" s="212"/>
      <c r="CGF16" s="212"/>
      <c r="CGG16" s="212"/>
      <c r="CGH16" s="212"/>
      <c r="CGI16" s="212"/>
      <c r="CGJ16" s="212"/>
      <c r="CGK16" s="212"/>
      <c r="CGL16" s="212"/>
      <c r="CGM16" s="212"/>
      <c r="CGN16" s="212"/>
      <c r="CGO16" s="212"/>
      <c r="CGP16" s="212"/>
      <c r="CGQ16" s="212"/>
      <c r="CGR16" s="212"/>
      <c r="CGS16" s="212"/>
      <c r="CGT16" s="212"/>
      <c r="CGU16" s="212"/>
      <c r="CGV16" s="212"/>
      <c r="CGW16" s="212"/>
      <c r="CGX16" s="212"/>
      <c r="CGY16" s="212"/>
      <c r="CGZ16" s="212"/>
      <c r="CHA16" s="212"/>
      <c r="CHB16" s="212"/>
      <c r="CHC16" s="212"/>
      <c r="CHD16" s="212"/>
      <c r="CHE16" s="212"/>
      <c r="CHF16" s="212"/>
      <c r="CHG16" s="212"/>
      <c r="CHH16" s="212"/>
      <c r="CHI16" s="212"/>
      <c r="CHJ16" s="212"/>
      <c r="CHK16" s="212"/>
      <c r="CHL16" s="212"/>
      <c r="CHM16" s="212"/>
      <c r="CHN16" s="212"/>
      <c r="CHO16" s="212"/>
      <c r="CHP16" s="212"/>
      <c r="CHQ16" s="212"/>
      <c r="CHR16" s="212"/>
      <c r="CHS16" s="212"/>
      <c r="CHT16" s="212"/>
      <c r="CHU16" s="212"/>
      <c r="CHV16" s="212"/>
      <c r="CHW16" s="212"/>
      <c r="CHX16" s="212"/>
      <c r="CHY16" s="212"/>
      <c r="CHZ16" s="212"/>
      <c r="CIA16" s="212"/>
      <c r="CIB16" s="212"/>
      <c r="CIC16" s="212"/>
      <c r="CID16" s="212"/>
      <c r="CIE16" s="212"/>
      <c r="CIF16" s="212"/>
      <c r="CIG16" s="212"/>
      <c r="CIH16" s="212"/>
      <c r="CII16" s="212"/>
      <c r="CIJ16" s="212"/>
      <c r="CIK16" s="212"/>
      <c r="CIL16" s="212"/>
      <c r="CIM16" s="212"/>
      <c r="CIN16" s="212"/>
      <c r="CIO16" s="212"/>
      <c r="CIP16" s="212"/>
      <c r="CIQ16" s="212"/>
      <c r="CIR16" s="212"/>
      <c r="CIS16" s="212"/>
      <c r="CIT16" s="212"/>
      <c r="CIU16" s="212"/>
      <c r="CIV16" s="212"/>
      <c r="CIW16" s="212"/>
      <c r="CIX16" s="212"/>
      <c r="CIY16" s="212"/>
      <c r="CIZ16" s="212"/>
      <c r="CJA16" s="212"/>
      <c r="CJB16" s="212"/>
      <c r="CJC16" s="212"/>
      <c r="CJD16" s="212"/>
      <c r="CJE16" s="212"/>
      <c r="CJF16" s="212"/>
      <c r="CJG16" s="212"/>
      <c r="CJH16" s="212"/>
      <c r="CJI16" s="212"/>
      <c r="CJJ16" s="212"/>
      <c r="CJK16" s="212"/>
      <c r="CJL16" s="212"/>
      <c r="CJM16" s="212"/>
      <c r="CJN16" s="212"/>
      <c r="CJO16" s="212"/>
      <c r="CJP16" s="212"/>
      <c r="CJQ16" s="212"/>
      <c r="CJR16" s="212"/>
      <c r="CJS16" s="212"/>
      <c r="CJT16" s="212"/>
      <c r="CJU16" s="212"/>
      <c r="CJV16" s="212"/>
      <c r="CJW16" s="212"/>
      <c r="CJX16" s="212"/>
      <c r="CJY16" s="212"/>
      <c r="CJZ16" s="212"/>
      <c r="CKA16" s="212"/>
      <c r="CKB16" s="212"/>
      <c r="CKC16" s="212"/>
      <c r="CKD16" s="212"/>
      <c r="CKE16" s="212"/>
      <c r="CKF16" s="212"/>
      <c r="CKG16" s="212"/>
      <c r="CKH16" s="212"/>
      <c r="CKI16" s="212"/>
      <c r="CKJ16" s="212"/>
      <c r="CKK16" s="212"/>
      <c r="CKL16" s="212"/>
      <c r="CKM16" s="212"/>
      <c r="CKN16" s="212"/>
      <c r="CKO16" s="212"/>
      <c r="CKP16" s="212"/>
      <c r="CKQ16" s="212"/>
      <c r="CKR16" s="212"/>
      <c r="CKS16" s="212"/>
      <c r="CKT16" s="212"/>
      <c r="CKU16" s="212"/>
      <c r="CKV16" s="212"/>
      <c r="CKW16" s="212"/>
      <c r="CKX16" s="212"/>
      <c r="CKY16" s="212"/>
      <c r="CKZ16" s="212"/>
      <c r="CLA16" s="212"/>
      <c r="CLB16" s="212"/>
      <c r="CLC16" s="212"/>
      <c r="CLD16" s="212"/>
      <c r="CLE16" s="212"/>
      <c r="CLF16" s="212"/>
      <c r="CLG16" s="212"/>
      <c r="CLH16" s="212"/>
      <c r="CLI16" s="212"/>
      <c r="CLJ16" s="212"/>
      <c r="CLK16" s="212"/>
      <c r="CLL16" s="212"/>
      <c r="CLM16" s="212"/>
      <c r="CLN16" s="212"/>
      <c r="CLO16" s="212"/>
      <c r="CLP16" s="212"/>
      <c r="CLQ16" s="212"/>
      <c r="CLR16" s="212"/>
      <c r="CLS16" s="212"/>
      <c r="CLT16" s="212"/>
      <c r="CLU16" s="212"/>
      <c r="CLV16" s="212"/>
      <c r="CLW16" s="212"/>
      <c r="CLX16" s="212"/>
      <c r="CLY16" s="212"/>
      <c r="CLZ16" s="212"/>
      <c r="CMA16" s="212"/>
      <c r="CMB16" s="212"/>
      <c r="CMC16" s="212"/>
      <c r="CMD16" s="212"/>
      <c r="CME16" s="212"/>
      <c r="CMF16" s="212"/>
      <c r="CMG16" s="212"/>
      <c r="CMH16" s="212"/>
      <c r="CMI16" s="212"/>
      <c r="CMJ16" s="212"/>
      <c r="CMK16" s="212"/>
      <c r="CML16" s="212"/>
      <c r="CMM16" s="212"/>
      <c r="CMN16" s="212"/>
      <c r="CMO16" s="212"/>
      <c r="CMP16" s="212"/>
      <c r="CMQ16" s="212"/>
      <c r="CMR16" s="212"/>
      <c r="CMS16" s="212"/>
      <c r="CMT16" s="212"/>
      <c r="CMU16" s="212"/>
      <c r="CMV16" s="212"/>
      <c r="CMW16" s="212"/>
      <c r="CMX16" s="212"/>
      <c r="CMY16" s="212"/>
      <c r="CMZ16" s="212"/>
      <c r="CNA16" s="212"/>
      <c r="CNB16" s="212"/>
      <c r="CNC16" s="212"/>
      <c r="CND16" s="212"/>
      <c r="CNE16" s="212"/>
      <c r="CNF16" s="212"/>
      <c r="CNG16" s="212"/>
      <c r="CNH16" s="212"/>
      <c r="CNI16" s="212"/>
      <c r="CNJ16" s="212"/>
      <c r="CNK16" s="212"/>
      <c r="CNL16" s="212"/>
      <c r="CNM16" s="212"/>
      <c r="CNN16" s="212"/>
      <c r="CNO16" s="212"/>
      <c r="CNP16" s="212"/>
      <c r="CNQ16" s="212"/>
      <c r="CNR16" s="212"/>
      <c r="CNS16" s="212"/>
      <c r="CNT16" s="212"/>
      <c r="CNU16" s="212"/>
      <c r="CNV16" s="212"/>
      <c r="CNW16" s="212"/>
      <c r="CNX16" s="212"/>
      <c r="CNY16" s="212"/>
      <c r="CNZ16" s="212"/>
      <c r="COA16" s="212"/>
      <c r="COB16" s="212"/>
      <c r="COC16" s="212"/>
      <c r="COD16" s="212"/>
      <c r="COE16" s="212"/>
      <c r="COF16" s="212"/>
      <c r="COG16" s="212"/>
      <c r="COH16" s="212"/>
      <c r="COI16" s="212"/>
      <c r="COJ16" s="212"/>
      <c r="COK16" s="212"/>
      <c r="COL16" s="212"/>
      <c r="COM16" s="212"/>
      <c r="CON16" s="212"/>
      <c r="COO16" s="212"/>
      <c r="COP16" s="212"/>
      <c r="COQ16" s="212"/>
      <c r="COR16" s="212"/>
      <c r="COS16" s="212"/>
      <c r="COT16" s="212"/>
      <c r="COU16" s="212"/>
      <c r="COV16" s="212"/>
      <c r="COW16" s="212"/>
      <c r="COX16" s="212"/>
      <c r="COY16" s="212"/>
      <c r="COZ16" s="212"/>
      <c r="CPA16" s="212"/>
      <c r="CPB16" s="212"/>
      <c r="CPC16" s="212"/>
      <c r="CPD16" s="212"/>
      <c r="CPE16" s="212"/>
      <c r="CPF16" s="212"/>
      <c r="CPG16" s="212"/>
      <c r="CPH16" s="212"/>
      <c r="CPI16" s="212"/>
      <c r="CPJ16" s="212"/>
      <c r="CPK16" s="212"/>
      <c r="CPL16" s="212"/>
      <c r="CPM16" s="212"/>
      <c r="CPN16" s="212"/>
      <c r="CPO16" s="212"/>
      <c r="CPP16" s="212"/>
      <c r="CPQ16" s="212"/>
      <c r="CPR16" s="212"/>
      <c r="CPS16" s="212"/>
      <c r="CPT16" s="212"/>
      <c r="CPU16" s="212"/>
      <c r="CPV16" s="212"/>
      <c r="CPW16" s="212"/>
      <c r="CPX16" s="212"/>
      <c r="CPY16" s="212"/>
      <c r="CPZ16" s="212"/>
      <c r="CQA16" s="212"/>
      <c r="CQB16" s="212"/>
      <c r="CQC16" s="212"/>
      <c r="CQD16" s="212"/>
      <c r="CQE16" s="212"/>
      <c r="CQF16" s="212"/>
      <c r="CQG16" s="212"/>
      <c r="CQH16" s="212"/>
      <c r="CQI16" s="212"/>
      <c r="CQJ16" s="212"/>
      <c r="CQK16" s="212"/>
      <c r="CQL16" s="212"/>
      <c r="CQM16" s="212"/>
      <c r="CQN16" s="212"/>
      <c r="CQO16" s="212"/>
      <c r="CQP16" s="212"/>
      <c r="CQQ16" s="212"/>
      <c r="CQR16" s="212"/>
      <c r="CQS16" s="212"/>
      <c r="CQT16" s="212"/>
      <c r="CQU16" s="212"/>
      <c r="CQV16" s="212"/>
      <c r="CQW16" s="212"/>
      <c r="CQX16" s="212"/>
      <c r="CQY16" s="212"/>
      <c r="CQZ16" s="212"/>
      <c r="CRA16" s="212"/>
      <c r="CRB16" s="212"/>
      <c r="CRC16" s="212"/>
      <c r="CRD16" s="212"/>
      <c r="CRE16" s="212"/>
      <c r="CRF16" s="212"/>
      <c r="CRG16" s="212"/>
      <c r="CRH16" s="212"/>
      <c r="CRI16" s="212"/>
      <c r="CRJ16" s="212"/>
      <c r="CRK16" s="212"/>
      <c r="CRL16" s="212"/>
      <c r="CRM16" s="212"/>
      <c r="CRN16" s="212"/>
      <c r="CRO16" s="212"/>
      <c r="CRP16" s="212"/>
      <c r="CRQ16" s="212"/>
      <c r="CRR16" s="212"/>
      <c r="CRS16" s="212"/>
      <c r="CRT16" s="212"/>
      <c r="CRU16" s="212"/>
      <c r="CRV16" s="212"/>
      <c r="CRW16" s="212"/>
      <c r="CRX16" s="212"/>
      <c r="CRY16" s="212"/>
      <c r="CRZ16" s="212"/>
      <c r="CSA16" s="212"/>
      <c r="CSB16" s="212"/>
      <c r="CSC16" s="212"/>
      <c r="CSD16" s="212"/>
      <c r="CSE16" s="212"/>
      <c r="CSF16" s="212"/>
      <c r="CSG16" s="212"/>
      <c r="CSH16" s="212"/>
      <c r="CSI16" s="212"/>
      <c r="CSJ16" s="212"/>
      <c r="CSK16" s="212"/>
      <c r="CSL16" s="212"/>
      <c r="CSM16" s="212"/>
      <c r="CSN16" s="212"/>
      <c r="CSO16" s="212"/>
      <c r="CSP16" s="212"/>
      <c r="CSQ16" s="212"/>
      <c r="CSR16" s="212"/>
      <c r="CSS16" s="212"/>
      <c r="CST16" s="212"/>
      <c r="CSU16" s="212"/>
      <c r="CSV16" s="212"/>
      <c r="CSW16" s="212"/>
      <c r="CSX16" s="212"/>
      <c r="CSY16" s="212"/>
      <c r="CSZ16" s="212"/>
      <c r="CTA16" s="212"/>
      <c r="CTB16" s="212"/>
      <c r="CTC16" s="212"/>
      <c r="CTD16" s="212"/>
      <c r="CTE16" s="212"/>
      <c r="CTF16" s="212"/>
      <c r="CTG16" s="212"/>
      <c r="CTH16" s="212"/>
      <c r="CTI16" s="212"/>
      <c r="CTJ16" s="212"/>
      <c r="CTK16" s="212"/>
      <c r="CTL16" s="212"/>
      <c r="CTM16" s="212"/>
      <c r="CTN16" s="212"/>
      <c r="CTO16" s="212"/>
      <c r="CTP16" s="212"/>
      <c r="CTQ16" s="212"/>
      <c r="CTR16" s="212"/>
      <c r="CTS16" s="212"/>
      <c r="CTT16" s="212"/>
      <c r="CTU16" s="212"/>
      <c r="CTV16" s="212"/>
      <c r="CTW16" s="212"/>
      <c r="CTX16" s="212"/>
      <c r="CTY16" s="212"/>
      <c r="CTZ16" s="212"/>
      <c r="CUA16" s="212"/>
      <c r="CUB16" s="212"/>
      <c r="CUC16" s="212"/>
      <c r="CUD16" s="212"/>
      <c r="CUE16" s="212"/>
      <c r="CUF16" s="212"/>
      <c r="CUG16" s="212"/>
      <c r="CUH16" s="212"/>
      <c r="CUI16" s="212"/>
      <c r="CUJ16" s="212"/>
      <c r="CUK16" s="212"/>
      <c r="CUL16" s="212"/>
      <c r="CUM16" s="212"/>
      <c r="CUN16" s="212"/>
      <c r="CUO16" s="212"/>
      <c r="CUP16" s="212"/>
      <c r="CUQ16" s="212"/>
      <c r="CUR16" s="212"/>
      <c r="CUS16" s="212"/>
      <c r="CUT16" s="212"/>
      <c r="CUU16" s="212"/>
      <c r="CUV16" s="212"/>
      <c r="CUW16" s="212"/>
      <c r="CUX16" s="212"/>
      <c r="CUY16" s="212"/>
      <c r="CUZ16" s="212"/>
      <c r="CVA16" s="212"/>
      <c r="CVB16" s="212"/>
      <c r="CVC16" s="212"/>
      <c r="CVD16" s="212"/>
      <c r="CVE16" s="212"/>
      <c r="CVF16" s="212"/>
      <c r="CVG16" s="212"/>
      <c r="CVH16" s="212"/>
      <c r="CVI16" s="212"/>
      <c r="CVJ16" s="212"/>
      <c r="CVK16" s="212"/>
      <c r="CVL16" s="212"/>
      <c r="CVM16" s="212"/>
      <c r="CVN16" s="212"/>
      <c r="CVO16" s="212"/>
      <c r="CVP16" s="212"/>
      <c r="CVQ16" s="212"/>
      <c r="CVR16" s="212"/>
      <c r="CVS16" s="212"/>
      <c r="CVT16" s="212"/>
      <c r="CVU16" s="212"/>
      <c r="CVV16" s="212"/>
      <c r="CVW16" s="212"/>
      <c r="CVX16" s="212"/>
      <c r="CVY16" s="212"/>
      <c r="CVZ16" s="212"/>
      <c r="CWA16" s="212"/>
      <c r="CWB16" s="212"/>
      <c r="CWC16" s="212"/>
      <c r="CWD16" s="212"/>
      <c r="CWE16" s="212"/>
      <c r="CWF16" s="212"/>
      <c r="CWG16" s="212"/>
      <c r="CWH16" s="212"/>
      <c r="CWI16" s="212"/>
      <c r="CWJ16" s="212"/>
      <c r="CWK16" s="212"/>
      <c r="CWL16" s="212"/>
      <c r="CWM16" s="212"/>
      <c r="CWN16" s="212"/>
      <c r="CWO16" s="212"/>
      <c r="CWP16" s="212"/>
      <c r="CWQ16" s="212"/>
      <c r="CWR16" s="212"/>
      <c r="CWS16" s="212"/>
      <c r="CWT16" s="212"/>
      <c r="CWU16" s="212"/>
      <c r="CWV16" s="212"/>
      <c r="CWW16" s="212"/>
      <c r="CWX16" s="212"/>
      <c r="CWY16" s="212"/>
      <c r="CWZ16" s="212"/>
      <c r="CXA16" s="212"/>
      <c r="CXB16" s="212"/>
      <c r="CXC16" s="212"/>
      <c r="CXD16" s="212"/>
      <c r="CXE16" s="212"/>
      <c r="CXF16" s="212"/>
      <c r="CXG16" s="212"/>
      <c r="CXH16" s="212"/>
      <c r="CXI16" s="212"/>
      <c r="CXJ16" s="212"/>
      <c r="CXK16" s="212"/>
      <c r="CXL16" s="212"/>
      <c r="CXM16" s="212"/>
      <c r="CXN16" s="212"/>
      <c r="CXO16" s="212"/>
      <c r="CXP16" s="212"/>
      <c r="CXQ16" s="212"/>
      <c r="CXR16" s="212"/>
      <c r="CXS16" s="212"/>
      <c r="CXT16" s="212"/>
      <c r="CXU16" s="212"/>
      <c r="CXV16" s="212"/>
      <c r="CXW16" s="212"/>
      <c r="CXX16" s="212"/>
      <c r="CXY16" s="212"/>
      <c r="CXZ16" s="212"/>
      <c r="CYA16" s="212"/>
      <c r="CYB16" s="212"/>
      <c r="CYC16" s="212"/>
      <c r="CYD16" s="212"/>
      <c r="CYE16" s="212"/>
      <c r="CYF16" s="212"/>
      <c r="CYG16" s="212"/>
      <c r="CYH16" s="212"/>
      <c r="CYI16" s="212"/>
      <c r="CYJ16" s="212"/>
      <c r="CYK16" s="212"/>
      <c r="CYL16" s="212"/>
      <c r="CYM16" s="212"/>
      <c r="CYN16" s="212"/>
      <c r="CYO16" s="212"/>
      <c r="CYP16" s="212"/>
      <c r="CYQ16" s="212"/>
      <c r="CYR16" s="212"/>
      <c r="CYS16" s="212"/>
      <c r="CYT16" s="212"/>
      <c r="CYU16" s="212"/>
      <c r="CYV16" s="212"/>
      <c r="CYW16" s="212"/>
      <c r="CYX16" s="212"/>
      <c r="CYY16" s="212"/>
      <c r="CYZ16" s="212"/>
      <c r="CZA16" s="212"/>
      <c r="CZB16" s="212"/>
      <c r="CZC16" s="212"/>
      <c r="CZD16" s="212"/>
      <c r="CZE16" s="212"/>
      <c r="CZF16" s="212"/>
      <c r="CZG16" s="212"/>
      <c r="CZH16" s="212"/>
      <c r="CZI16" s="212"/>
      <c r="CZJ16" s="212"/>
      <c r="CZK16" s="212"/>
      <c r="CZL16" s="212"/>
      <c r="CZM16" s="212"/>
      <c r="CZN16" s="212"/>
      <c r="CZO16" s="212"/>
      <c r="CZP16" s="212"/>
      <c r="CZQ16" s="212"/>
      <c r="CZR16" s="212"/>
      <c r="CZS16" s="212"/>
      <c r="CZT16" s="212"/>
      <c r="CZU16" s="212"/>
      <c r="CZV16" s="212"/>
      <c r="CZW16" s="212"/>
      <c r="CZX16" s="212"/>
      <c r="CZY16" s="212"/>
      <c r="CZZ16" s="212"/>
      <c r="DAA16" s="212"/>
      <c r="DAB16" s="212"/>
      <c r="DAC16" s="212"/>
      <c r="DAD16" s="212"/>
      <c r="DAE16" s="212"/>
      <c r="DAF16" s="212"/>
      <c r="DAG16" s="212"/>
      <c r="DAH16" s="212"/>
      <c r="DAI16" s="212"/>
      <c r="DAJ16" s="212"/>
      <c r="DAK16" s="212"/>
      <c r="DAL16" s="212"/>
      <c r="DAM16" s="212"/>
      <c r="DAN16" s="212"/>
      <c r="DAO16" s="212"/>
      <c r="DAP16" s="212"/>
      <c r="DAQ16" s="212"/>
      <c r="DAR16" s="212"/>
      <c r="DAS16" s="212"/>
      <c r="DAT16" s="212"/>
      <c r="DAU16" s="212"/>
      <c r="DAV16" s="212"/>
      <c r="DAW16" s="212"/>
      <c r="DAX16" s="212"/>
      <c r="DAY16" s="212"/>
      <c r="DAZ16" s="212"/>
      <c r="DBA16" s="212"/>
      <c r="DBB16" s="212"/>
      <c r="DBC16" s="212"/>
      <c r="DBD16" s="212"/>
      <c r="DBE16" s="212"/>
      <c r="DBF16" s="212"/>
      <c r="DBG16" s="212"/>
      <c r="DBH16" s="212"/>
      <c r="DBI16" s="212"/>
      <c r="DBJ16" s="212"/>
      <c r="DBK16" s="212"/>
      <c r="DBL16" s="212"/>
      <c r="DBM16" s="212"/>
      <c r="DBN16" s="212"/>
      <c r="DBO16" s="212"/>
      <c r="DBP16" s="212"/>
      <c r="DBQ16" s="212"/>
      <c r="DBR16" s="212"/>
      <c r="DBS16" s="212"/>
      <c r="DBT16" s="212"/>
      <c r="DBU16" s="212"/>
      <c r="DBV16" s="212"/>
      <c r="DBW16" s="212"/>
      <c r="DBX16" s="212"/>
      <c r="DBY16" s="212"/>
      <c r="DBZ16" s="212"/>
      <c r="DCA16" s="212"/>
      <c r="DCB16" s="212"/>
      <c r="DCC16" s="212"/>
      <c r="DCD16" s="212"/>
      <c r="DCE16" s="212"/>
      <c r="DCF16" s="212"/>
      <c r="DCG16" s="212"/>
      <c r="DCH16" s="212"/>
      <c r="DCI16" s="212"/>
      <c r="DCJ16" s="212"/>
      <c r="DCK16" s="212"/>
      <c r="DCL16" s="212"/>
      <c r="DCM16" s="212"/>
      <c r="DCN16" s="212"/>
      <c r="DCO16" s="212"/>
      <c r="DCP16" s="212"/>
      <c r="DCQ16" s="212"/>
      <c r="DCR16" s="212"/>
      <c r="DCS16" s="212"/>
      <c r="DCT16" s="212"/>
      <c r="DCU16" s="212"/>
      <c r="DCV16" s="212"/>
      <c r="DCW16" s="212"/>
      <c r="DCX16" s="212"/>
      <c r="DCY16" s="212"/>
      <c r="DCZ16" s="212"/>
      <c r="DDA16" s="212"/>
      <c r="DDB16" s="212"/>
      <c r="DDC16" s="212"/>
      <c r="DDD16" s="212"/>
      <c r="DDE16" s="212"/>
      <c r="DDF16" s="212"/>
      <c r="DDG16" s="212"/>
      <c r="DDH16" s="212"/>
      <c r="DDI16" s="212"/>
      <c r="DDJ16" s="212"/>
      <c r="DDK16" s="212"/>
      <c r="DDL16" s="212"/>
      <c r="DDM16" s="212"/>
      <c r="DDN16" s="212"/>
      <c r="DDO16" s="212"/>
      <c r="DDP16" s="212"/>
      <c r="DDQ16" s="212"/>
      <c r="DDR16" s="212"/>
      <c r="DDS16" s="212"/>
      <c r="DDT16" s="212"/>
      <c r="DDU16" s="212"/>
      <c r="DDV16" s="212"/>
      <c r="DDW16" s="212"/>
      <c r="DDX16" s="212"/>
      <c r="DDY16" s="212"/>
      <c r="DDZ16" s="212"/>
      <c r="DEA16" s="212"/>
      <c r="DEB16" s="212"/>
      <c r="DEC16" s="212"/>
      <c r="DED16" s="212"/>
      <c r="DEE16" s="212"/>
      <c r="DEF16" s="212"/>
      <c r="DEG16" s="212"/>
      <c r="DEH16" s="212"/>
      <c r="DEI16" s="212"/>
      <c r="DEJ16" s="212"/>
      <c r="DEK16" s="212"/>
      <c r="DEL16" s="212"/>
      <c r="DEM16" s="212"/>
      <c r="DEN16" s="212"/>
      <c r="DEO16" s="212"/>
      <c r="DEP16" s="212"/>
      <c r="DEQ16" s="212"/>
      <c r="DER16" s="212"/>
      <c r="DES16" s="212"/>
      <c r="DET16" s="212"/>
      <c r="DEU16" s="212"/>
      <c r="DEV16" s="212"/>
      <c r="DEW16" s="212"/>
      <c r="DEX16" s="212"/>
      <c r="DEY16" s="212"/>
      <c r="DEZ16" s="212"/>
      <c r="DFA16" s="212"/>
      <c r="DFB16" s="212"/>
      <c r="DFC16" s="212"/>
      <c r="DFD16" s="212"/>
      <c r="DFE16" s="212"/>
      <c r="DFF16" s="212"/>
      <c r="DFG16" s="212"/>
      <c r="DFH16" s="212"/>
      <c r="DFI16" s="212"/>
      <c r="DFJ16" s="212"/>
      <c r="DFK16" s="212"/>
      <c r="DFL16" s="212"/>
      <c r="DFM16" s="212"/>
      <c r="DFN16" s="212"/>
      <c r="DFO16" s="212"/>
      <c r="DFP16" s="212"/>
      <c r="DFQ16" s="212"/>
      <c r="DFR16" s="212"/>
      <c r="DFS16" s="212"/>
      <c r="DFT16" s="212"/>
      <c r="DFU16" s="212"/>
      <c r="DFV16" s="212"/>
      <c r="DFW16" s="212"/>
      <c r="DFX16" s="212"/>
      <c r="DFY16" s="212"/>
      <c r="DFZ16" s="212"/>
      <c r="DGA16" s="212"/>
      <c r="DGB16" s="212"/>
      <c r="DGC16" s="212"/>
      <c r="DGD16" s="212"/>
      <c r="DGE16" s="212"/>
      <c r="DGF16" s="212"/>
      <c r="DGG16" s="212"/>
      <c r="DGH16" s="212"/>
      <c r="DGI16" s="212"/>
      <c r="DGJ16" s="212"/>
      <c r="DGK16" s="212"/>
      <c r="DGL16" s="212"/>
      <c r="DGM16" s="212"/>
      <c r="DGN16" s="212"/>
      <c r="DGO16" s="212"/>
      <c r="DGP16" s="212"/>
      <c r="DGQ16" s="212"/>
      <c r="DGR16" s="212"/>
      <c r="DGS16" s="212"/>
      <c r="DGT16" s="212"/>
      <c r="DGU16" s="212"/>
      <c r="DGV16" s="212"/>
      <c r="DGW16" s="212"/>
      <c r="DGX16" s="212"/>
      <c r="DGY16" s="212"/>
      <c r="DGZ16" s="212"/>
      <c r="DHA16" s="212"/>
      <c r="DHB16" s="212"/>
      <c r="DHC16" s="212"/>
      <c r="DHD16" s="212"/>
      <c r="DHE16" s="212"/>
      <c r="DHF16" s="212"/>
      <c r="DHG16" s="212"/>
      <c r="DHH16" s="212"/>
      <c r="DHI16" s="212"/>
      <c r="DHJ16" s="212"/>
      <c r="DHK16" s="212"/>
      <c r="DHL16" s="212"/>
      <c r="DHM16" s="212"/>
      <c r="DHN16" s="212"/>
      <c r="DHO16" s="212"/>
      <c r="DHP16" s="212"/>
      <c r="DHQ16" s="212"/>
      <c r="DHR16" s="212"/>
      <c r="DHS16" s="212"/>
      <c r="DHT16" s="212"/>
      <c r="DHU16" s="212"/>
      <c r="DHV16" s="212"/>
      <c r="DHW16" s="212"/>
      <c r="DHX16" s="212"/>
      <c r="DHY16" s="212"/>
      <c r="DHZ16" s="212"/>
      <c r="DIA16" s="212"/>
      <c r="DIB16" s="212"/>
      <c r="DIC16" s="212"/>
      <c r="DID16" s="212"/>
      <c r="DIE16" s="212"/>
      <c r="DIF16" s="212"/>
      <c r="DIG16" s="212"/>
      <c r="DIH16" s="212"/>
      <c r="DII16" s="212"/>
      <c r="DIJ16" s="212"/>
      <c r="DIK16" s="212"/>
      <c r="DIL16" s="212"/>
      <c r="DIM16" s="212"/>
      <c r="DIN16" s="212"/>
      <c r="DIO16" s="212"/>
      <c r="DIP16" s="212"/>
      <c r="DIQ16" s="212"/>
      <c r="DIR16" s="212"/>
      <c r="DIS16" s="212"/>
      <c r="DIT16" s="212"/>
      <c r="DIU16" s="212"/>
      <c r="DIV16" s="212"/>
      <c r="DIW16" s="212"/>
      <c r="DIX16" s="212"/>
      <c r="DIY16" s="212"/>
      <c r="DIZ16" s="212"/>
      <c r="DJA16" s="212"/>
      <c r="DJB16" s="212"/>
      <c r="DJC16" s="212"/>
      <c r="DJD16" s="212"/>
      <c r="DJE16" s="212"/>
      <c r="DJF16" s="212"/>
      <c r="DJG16" s="212"/>
      <c r="DJH16" s="212"/>
      <c r="DJI16" s="212"/>
      <c r="DJJ16" s="212"/>
      <c r="DJK16" s="212"/>
      <c r="DJL16" s="212"/>
      <c r="DJM16" s="212"/>
      <c r="DJN16" s="212"/>
      <c r="DJO16" s="212"/>
      <c r="DJP16" s="212"/>
      <c r="DJQ16" s="212"/>
      <c r="DJR16" s="212"/>
      <c r="DJS16" s="212"/>
      <c r="DJT16" s="212"/>
      <c r="DJU16" s="212"/>
      <c r="DJV16" s="212"/>
      <c r="DJW16" s="212"/>
      <c r="DJX16" s="212"/>
      <c r="DJY16" s="212"/>
      <c r="DJZ16" s="212"/>
      <c r="DKA16" s="212"/>
      <c r="DKB16" s="212"/>
      <c r="DKC16" s="212"/>
      <c r="DKD16" s="212"/>
      <c r="DKE16" s="212"/>
      <c r="DKF16" s="212"/>
      <c r="DKG16" s="212"/>
      <c r="DKH16" s="212"/>
      <c r="DKI16" s="212"/>
      <c r="DKJ16" s="212"/>
      <c r="DKK16" s="212"/>
      <c r="DKL16" s="212"/>
      <c r="DKM16" s="212"/>
      <c r="DKN16" s="212"/>
      <c r="DKO16" s="212"/>
      <c r="DKP16" s="212"/>
      <c r="DKQ16" s="212"/>
      <c r="DKR16" s="212"/>
      <c r="DKS16" s="212"/>
      <c r="DKT16" s="212"/>
      <c r="DKU16" s="212"/>
      <c r="DKV16" s="212"/>
      <c r="DKW16" s="212"/>
      <c r="DKX16" s="212"/>
      <c r="DKY16" s="212"/>
      <c r="DKZ16" s="212"/>
      <c r="DLA16" s="212"/>
      <c r="DLB16" s="212"/>
      <c r="DLC16" s="212"/>
      <c r="DLD16" s="212"/>
      <c r="DLE16" s="212"/>
      <c r="DLF16" s="212"/>
      <c r="DLG16" s="212"/>
      <c r="DLH16" s="212"/>
      <c r="DLI16" s="212"/>
      <c r="DLJ16" s="212"/>
      <c r="DLK16" s="212"/>
      <c r="DLL16" s="212"/>
      <c r="DLM16" s="212"/>
      <c r="DLN16" s="212"/>
      <c r="DLO16" s="212"/>
      <c r="DLP16" s="212"/>
      <c r="DLQ16" s="212"/>
      <c r="DLR16" s="212"/>
      <c r="DLS16" s="212"/>
      <c r="DLT16" s="212"/>
      <c r="DLU16" s="212"/>
      <c r="DLV16" s="212"/>
      <c r="DLW16" s="212"/>
      <c r="DLX16" s="212"/>
      <c r="DLY16" s="212"/>
      <c r="DLZ16" s="212"/>
      <c r="DMA16" s="212"/>
      <c r="DMB16" s="212"/>
      <c r="DMC16" s="212"/>
      <c r="DMD16" s="212"/>
      <c r="DME16" s="212"/>
      <c r="DMF16" s="212"/>
      <c r="DMG16" s="212"/>
      <c r="DMH16" s="212"/>
      <c r="DMI16" s="212"/>
      <c r="DMJ16" s="212"/>
      <c r="DMK16" s="212"/>
      <c r="DML16" s="212"/>
      <c r="DMM16" s="212"/>
      <c r="DMN16" s="212"/>
      <c r="DMO16" s="212"/>
      <c r="DMP16" s="212"/>
      <c r="DMQ16" s="212"/>
      <c r="DMR16" s="212"/>
      <c r="DMS16" s="212"/>
      <c r="DMT16" s="212"/>
      <c r="DMU16" s="212"/>
      <c r="DMV16" s="212"/>
      <c r="DMW16" s="212"/>
      <c r="DMX16" s="212"/>
      <c r="DMY16" s="212"/>
      <c r="DMZ16" s="212"/>
      <c r="DNA16" s="212"/>
      <c r="DNB16" s="212"/>
      <c r="DNC16" s="212"/>
      <c r="DND16" s="212"/>
      <c r="DNE16" s="212"/>
      <c r="DNF16" s="212"/>
      <c r="DNG16" s="212"/>
      <c r="DNH16" s="212"/>
      <c r="DNI16" s="212"/>
      <c r="DNJ16" s="212"/>
      <c r="DNK16" s="212"/>
      <c r="DNL16" s="212"/>
      <c r="DNM16" s="212"/>
      <c r="DNN16" s="212"/>
      <c r="DNO16" s="212"/>
      <c r="DNP16" s="212"/>
      <c r="DNQ16" s="212"/>
      <c r="DNR16" s="212"/>
      <c r="DNS16" s="212"/>
      <c r="DNT16" s="212"/>
      <c r="DNU16" s="212"/>
      <c r="DNV16" s="212"/>
      <c r="DNW16" s="212"/>
      <c r="DNX16" s="212"/>
      <c r="DNY16" s="212"/>
      <c r="DNZ16" s="212"/>
      <c r="DOA16" s="212"/>
      <c r="DOB16" s="212"/>
      <c r="DOC16" s="212"/>
      <c r="DOD16" s="212"/>
      <c r="DOE16" s="212"/>
      <c r="DOF16" s="212"/>
      <c r="DOG16" s="212"/>
      <c r="DOH16" s="212"/>
      <c r="DOI16" s="212"/>
      <c r="DOJ16" s="212"/>
      <c r="DOK16" s="212"/>
      <c r="DOL16" s="212"/>
      <c r="DOM16" s="212"/>
      <c r="DON16" s="212"/>
      <c r="DOO16" s="212"/>
      <c r="DOP16" s="212"/>
      <c r="DOQ16" s="212"/>
      <c r="DOR16" s="212"/>
      <c r="DOS16" s="212"/>
      <c r="DOT16" s="212"/>
      <c r="DOU16" s="212"/>
      <c r="DOV16" s="212"/>
      <c r="DOW16" s="212"/>
      <c r="DOX16" s="212"/>
      <c r="DOY16" s="212"/>
      <c r="DOZ16" s="212"/>
      <c r="DPA16" s="212"/>
      <c r="DPB16" s="212"/>
      <c r="DPC16" s="212"/>
      <c r="DPD16" s="212"/>
      <c r="DPE16" s="212"/>
      <c r="DPF16" s="212"/>
      <c r="DPG16" s="212"/>
      <c r="DPH16" s="212"/>
      <c r="DPI16" s="212"/>
      <c r="DPJ16" s="212"/>
      <c r="DPK16" s="212"/>
      <c r="DPL16" s="212"/>
      <c r="DPM16" s="212"/>
      <c r="DPN16" s="212"/>
      <c r="DPO16" s="212"/>
      <c r="DPP16" s="212"/>
      <c r="DPQ16" s="212"/>
      <c r="DPR16" s="212"/>
      <c r="DPS16" s="212"/>
      <c r="DPT16" s="212"/>
      <c r="DPU16" s="212"/>
      <c r="DPV16" s="212"/>
      <c r="DPW16" s="212"/>
      <c r="DPX16" s="212"/>
      <c r="DPY16" s="212"/>
      <c r="DPZ16" s="212"/>
      <c r="DQA16" s="212"/>
      <c r="DQB16" s="212"/>
      <c r="DQC16" s="212"/>
      <c r="DQD16" s="212"/>
      <c r="DQE16" s="212"/>
      <c r="DQF16" s="212"/>
      <c r="DQG16" s="212"/>
      <c r="DQH16" s="212"/>
      <c r="DQI16" s="212"/>
      <c r="DQJ16" s="212"/>
      <c r="DQK16" s="212"/>
      <c r="DQL16" s="212"/>
      <c r="DQM16" s="212"/>
      <c r="DQN16" s="212"/>
      <c r="DQO16" s="212"/>
      <c r="DQP16" s="212"/>
      <c r="DQQ16" s="212"/>
      <c r="DQR16" s="212"/>
      <c r="DQS16" s="212"/>
      <c r="DQT16" s="212"/>
      <c r="DQU16" s="212"/>
      <c r="DQV16" s="212"/>
      <c r="DQW16" s="212"/>
      <c r="DQX16" s="212"/>
      <c r="DQY16" s="212"/>
      <c r="DQZ16" s="212"/>
      <c r="DRA16" s="212"/>
      <c r="DRB16" s="212"/>
      <c r="DRC16" s="212"/>
      <c r="DRD16" s="212"/>
      <c r="DRE16" s="212"/>
      <c r="DRF16" s="212"/>
      <c r="DRG16" s="212"/>
      <c r="DRH16" s="212"/>
      <c r="DRI16" s="212"/>
      <c r="DRJ16" s="212"/>
      <c r="DRK16" s="212"/>
      <c r="DRL16" s="212"/>
      <c r="DRM16" s="212"/>
      <c r="DRN16" s="212"/>
      <c r="DRO16" s="212"/>
      <c r="DRP16" s="212"/>
      <c r="DRQ16" s="212"/>
      <c r="DRR16" s="212"/>
      <c r="DRS16" s="212"/>
      <c r="DRT16" s="212"/>
      <c r="DRU16" s="212"/>
      <c r="DRV16" s="212"/>
      <c r="DRW16" s="212"/>
      <c r="DRX16" s="212"/>
      <c r="DRY16" s="212"/>
      <c r="DRZ16" s="212"/>
      <c r="DSA16" s="212"/>
      <c r="DSB16" s="212"/>
      <c r="DSC16" s="212"/>
      <c r="DSD16" s="212"/>
      <c r="DSE16" s="212"/>
      <c r="DSF16" s="212"/>
      <c r="DSG16" s="212"/>
      <c r="DSH16" s="212"/>
      <c r="DSI16" s="212"/>
      <c r="DSJ16" s="212"/>
      <c r="DSK16" s="212"/>
      <c r="DSL16" s="212"/>
      <c r="DSM16" s="212"/>
      <c r="DSN16" s="212"/>
      <c r="DSO16" s="212"/>
      <c r="DSP16" s="212"/>
      <c r="DSQ16" s="212"/>
      <c r="DSR16" s="212"/>
      <c r="DSS16" s="212"/>
      <c r="DST16" s="212"/>
      <c r="DSU16" s="212"/>
      <c r="DSV16" s="212"/>
      <c r="DSW16" s="212"/>
      <c r="DSX16" s="212"/>
      <c r="DSY16" s="212"/>
      <c r="DSZ16" s="212"/>
      <c r="DTA16" s="212"/>
      <c r="DTB16" s="212"/>
      <c r="DTC16" s="212"/>
      <c r="DTD16" s="212"/>
      <c r="DTE16" s="212"/>
      <c r="DTF16" s="212"/>
      <c r="DTG16" s="212"/>
      <c r="DTH16" s="212"/>
      <c r="DTI16" s="212"/>
      <c r="DTJ16" s="212"/>
      <c r="DTK16" s="212"/>
      <c r="DTL16" s="212"/>
      <c r="DTM16" s="212"/>
      <c r="DTN16" s="212"/>
      <c r="DTO16" s="212"/>
      <c r="DTP16" s="212"/>
      <c r="DTQ16" s="212"/>
      <c r="DTR16" s="212"/>
      <c r="DTS16" s="212"/>
      <c r="DTT16" s="212"/>
      <c r="DTU16" s="212"/>
      <c r="DTV16" s="212"/>
      <c r="DTW16" s="212"/>
      <c r="DTX16" s="212"/>
      <c r="DTY16" s="212"/>
      <c r="DTZ16" s="212"/>
      <c r="DUA16" s="212"/>
      <c r="DUB16" s="212"/>
      <c r="DUC16" s="212"/>
      <c r="DUD16" s="212"/>
      <c r="DUE16" s="212"/>
      <c r="DUF16" s="212"/>
      <c r="DUG16" s="212"/>
      <c r="DUH16" s="212"/>
      <c r="DUI16" s="212"/>
      <c r="DUJ16" s="212"/>
      <c r="DUK16" s="212"/>
      <c r="DUL16" s="212"/>
      <c r="DUM16" s="212"/>
      <c r="DUN16" s="212"/>
      <c r="DUO16" s="212"/>
      <c r="DUP16" s="212"/>
      <c r="DUQ16" s="212"/>
      <c r="DUR16" s="212"/>
      <c r="DUS16" s="212"/>
      <c r="DUT16" s="212"/>
      <c r="DUU16" s="212"/>
      <c r="DUV16" s="212"/>
      <c r="DUW16" s="212"/>
      <c r="DUX16" s="212"/>
      <c r="DUY16" s="212"/>
      <c r="DUZ16" s="212"/>
      <c r="DVA16" s="212"/>
      <c r="DVB16" s="212"/>
      <c r="DVC16" s="212"/>
      <c r="DVD16" s="212"/>
      <c r="DVE16" s="212"/>
      <c r="DVF16" s="212"/>
      <c r="DVG16" s="212"/>
      <c r="DVH16" s="212"/>
      <c r="DVI16" s="212"/>
      <c r="DVJ16" s="212"/>
      <c r="DVK16" s="212"/>
      <c r="DVL16" s="212"/>
      <c r="DVM16" s="212"/>
      <c r="DVN16" s="212"/>
      <c r="DVO16" s="212"/>
      <c r="DVP16" s="212"/>
      <c r="DVQ16" s="212"/>
      <c r="DVR16" s="212"/>
      <c r="DVS16" s="212"/>
      <c r="DVT16" s="212"/>
      <c r="DVU16" s="212"/>
      <c r="DVV16" s="212"/>
      <c r="DVW16" s="212"/>
      <c r="DVX16" s="212"/>
      <c r="DVY16" s="212"/>
      <c r="DVZ16" s="212"/>
      <c r="DWA16" s="212"/>
      <c r="DWB16" s="212"/>
      <c r="DWC16" s="212"/>
      <c r="DWD16" s="212"/>
      <c r="DWE16" s="212"/>
      <c r="DWF16" s="212"/>
      <c r="DWG16" s="212"/>
      <c r="DWH16" s="212"/>
      <c r="DWI16" s="212"/>
      <c r="DWJ16" s="212"/>
      <c r="DWK16" s="212"/>
      <c r="DWL16" s="212"/>
      <c r="DWM16" s="212"/>
      <c r="DWN16" s="212"/>
      <c r="DWO16" s="212"/>
      <c r="DWP16" s="212"/>
      <c r="DWQ16" s="212"/>
      <c r="DWR16" s="212"/>
      <c r="DWS16" s="212"/>
      <c r="DWT16" s="212"/>
      <c r="DWU16" s="212"/>
      <c r="DWV16" s="212"/>
      <c r="DWW16" s="212"/>
      <c r="DWX16" s="212"/>
      <c r="DWY16" s="212"/>
      <c r="DWZ16" s="212"/>
      <c r="DXA16" s="212"/>
      <c r="DXB16" s="212"/>
      <c r="DXC16" s="212"/>
      <c r="DXD16" s="212"/>
      <c r="DXE16" s="212"/>
      <c r="DXF16" s="212"/>
      <c r="DXG16" s="212"/>
      <c r="DXH16" s="212"/>
      <c r="DXI16" s="212"/>
      <c r="DXJ16" s="212"/>
      <c r="DXK16" s="212"/>
      <c r="DXL16" s="212"/>
      <c r="DXM16" s="212"/>
      <c r="DXN16" s="212"/>
      <c r="DXO16" s="212"/>
      <c r="DXP16" s="212"/>
      <c r="DXQ16" s="212"/>
      <c r="DXR16" s="212"/>
      <c r="DXS16" s="212"/>
      <c r="DXT16" s="212"/>
      <c r="DXU16" s="212"/>
      <c r="DXV16" s="212"/>
      <c r="DXW16" s="212"/>
      <c r="DXX16" s="212"/>
      <c r="DXY16" s="212"/>
      <c r="DXZ16" s="212"/>
      <c r="DYA16" s="212"/>
      <c r="DYB16" s="212"/>
      <c r="DYC16" s="212"/>
      <c r="DYD16" s="212"/>
      <c r="DYE16" s="212"/>
      <c r="DYF16" s="212"/>
      <c r="DYG16" s="212"/>
      <c r="DYH16" s="212"/>
      <c r="DYI16" s="212"/>
      <c r="DYJ16" s="212"/>
      <c r="DYK16" s="212"/>
      <c r="DYL16" s="212"/>
      <c r="DYM16" s="212"/>
      <c r="DYN16" s="212"/>
      <c r="DYO16" s="212"/>
      <c r="DYP16" s="212"/>
      <c r="DYQ16" s="212"/>
      <c r="DYR16" s="212"/>
      <c r="DYS16" s="212"/>
      <c r="DYT16" s="212"/>
      <c r="DYU16" s="212"/>
      <c r="DYV16" s="212"/>
      <c r="DYW16" s="212"/>
      <c r="DYX16" s="212"/>
      <c r="DYY16" s="212"/>
      <c r="DYZ16" s="212"/>
      <c r="DZA16" s="212"/>
      <c r="DZB16" s="212"/>
      <c r="DZC16" s="212"/>
      <c r="DZD16" s="212"/>
      <c r="DZE16" s="212"/>
      <c r="DZF16" s="212"/>
      <c r="DZG16" s="212"/>
      <c r="DZH16" s="212"/>
      <c r="DZI16" s="212"/>
      <c r="DZJ16" s="212"/>
      <c r="DZK16" s="212"/>
      <c r="DZL16" s="212"/>
      <c r="DZM16" s="212"/>
      <c r="DZN16" s="212"/>
      <c r="DZO16" s="212"/>
      <c r="DZP16" s="212"/>
      <c r="DZQ16" s="212"/>
      <c r="DZR16" s="212"/>
      <c r="DZS16" s="212"/>
      <c r="DZT16" s="212"/>
      <c r="DZU16" s="212"/>
      <c r="DZV16" s="212"/>
      <c r="DZW16" s="212"/>
      <c r="DZX16" s="212"/>
      <c r="DZY16" s="212"/>
      <c r="DZZ16" s="212"/>
      <c r="EAA16" s="212"/>
      <c r="EAB16" s="212"/>
      <c r="EAC16" s="212"/>
      <c r="EAD16" s="212"/>
      <c r="EAE16" s="212"/>
      <c r="EAF16" s="212"/>
      <c r="EAG16" s="212"/>
      <c r="EAH16" s="212"/>
      <c r="EAI16" s="212"/>
      <c r="EAJ16" s="212"/>
      <c r="EAK16" s="212"/>
      <c r="EAL16" s="212"/>
      <c r="EAM16" s="212"/>
      <c r="EAN16" s="212"/>
      <c r="EAO16" s="212"/>
      <c r="EAP16" s="212"/>
      <c r="EAQ16" s="212"/>
      <c r="EAR16" s="212"/>
      <c r="EAS16" s="212"/>
      <c r="EAT16" s="212"/>
      <c r="EAU16" s="212"/>
      <c r="EAV16" s="212"/>
      <c r="EAW16" s="212"/>
      <c r="EAX16" s="212"/>
      <c r="EAY16" s="212"/>
      <c r="EAZ16" s="212"/>
      <c r="EBA16" s="212"/>
      <c r="EBB16" s="212"/>
      <c r="EBC16" s="212"/>
      <c r="EBD16" s="212"/>
      <c r="EBE16" s="212"/>
      <c r="EBF16" s="212"/>
      <c r="EBG16" s="212"/>
      <c r="EBH16" s="212"/>
      <c r="EBI16" s="212"/>
      <c r="EBJ16" s="212"/>
      <c r="EBK16" s="212"/>
      <c r="EBL16" s="212"/>
      <c r="EBM16" s="212"/>
      <c r="EBN16" s="212"/>
      <c r="EBO16" s="212"/>
      <c r="EBP16" s="212"/>
      <c r="EBQ16" s="212"/>
      <c r="EBR16" s="212"/>
      <c r="EBS16" s="212"/>
      <c r="EBT16" s="212"/>
      <c r="EBU16" s="212"/>
      <c r="EBV16" s="212"/>
      <c r="EBW16" s="212"/>
      <c r="EBX16" s="212"/>
      <c r="EBY16" s="212"/>
      <c r="EBZ16" s="212"/>
      <c r="ECA16" s="212"/>
      <c r="ECB16" s="212"/>
      <c r="ECC16" s="212"/>
      <c r="ECD16" s="212"/>
      <c r="ECE16" s="212"/>
      <c r="ECF16" s="212"/>
      <c r="ECG16" s="212"/>
      <c r="ECH16" s="212"/>
      <c r="ECI16" s="212"/>
      <c r="ECJ16" s="212"/>
      <c r="ECK16" s="212"/>
      <c r="ECL16" s="212"/>
      <c r="ECM16" s="212"/>
      <c r="ECN16" s="212"/>
      <c r="ECO16" s="212"/>
      <c r="ECP16" s="212"/>
      <c r="ECQ16" s="212"/>
      <c r="ECR16" s="212"/>
      <c r="ECS16" s="212"/>
      <c r="ECT16" s="212"/>
      <c r="ECU16" s="212"/>
      <c r="ECV16" s="212"/>
      <c r="ECW16" s="212"/>
      <c r="ECX16" s="212"/>
      <c r="ECY16" s="212"/>
      <c r="ECZ16" s="212"/>
      <c r="EDA16" s="212"/>
      <c r="EDB16" s="212"/>
      <c r="EDC16" s="212"/>
      <c r="EDD16" s="212"/>
      <c r="EDE16" s="212"/>
      <c r="EDF16" s="212"/>
      <c r="EDG16" s="212"/>
      <c r="EDH16" s="212"/>
      <c r="EDI16" s="212"/>
      <c r="EDJ16" s="212"/>
      <c r="EDK16" s="212"/>
      <c r="EDL16" s="212"/>
      <c r="EDM16" s="212"/>
      <c r="EDN16" s="212"/>
      <c r="EDO16" s="212"/>
      <c r="EDP16" s="212"/>
      <c r="EDQ16" s="212"/>
      <c r="EDR16" s="212"/>
      <c r="EDS16" s="212"/>
      <c r="EDT16" s="212"/>
      <c r="EDU16" s="212"/>
      <c r="EDV16" s="212"/>
      <c r="EDW16" s="212"/>
      <c r="EDX16" s="212"/>
      <c r="EDY16" s="212"/>
      <c r="EDZ16" s="212"/>
      <c r="EEA16" s="212"/>
      <c r="EEB16" s="212"/>
      <c r="EEC16" s="212"/>
      <c r="EED16" s="212"/>
      <c r="EEE16" s="212"/>
      <c r="EEF16" s="212"/>
      <c r="EEG16" s="212"/>
      <c r="EEH16" s="212"/>
      <c r="EEI16" s="212"/>
      <c r="EEJ16" s="212"/>
      <c r="EEK16" s="212"/>
      <c r="EEL16" s="212"/>
      <c r="EEM16" s="212"/>
      <c r="EEN16" s="212"/>
      <c r="EEO16" s="212"/>
      <c r="EEP16" s="212"/>
      <c r="EEQ16" s="212"/>
      <c r="EER16" s="212"/>
      <c r="EES16" s="212"/>
      <c r="EET16" s="212"/>
      <c r="EEU16" s="212"/>
      <c r="EEV16" s="212"/>
      <c r="EEW16" s="212"/>
      <c r="EEX16" s="212"/>
      <c r="EEY16" s="212"/>
      <c r="EEZ16" s="212"/>
      <c r="EFA16" s="212"/>
      <c r="EFB16" s="212"/>
      <c r="EFC16" s="212"/>
      <c r="EFD16" s="212"/>
      <c r="EFE16" s="212"/>
      <c r="EFF16" s="212"/>
      <c r="EFG16" s="212"/>
      <c r="EFH16" s="212"/>
      <c r="EFI16" s="212"/>
      <c r="EFJ16" s="212"/>
      <c r="EFK16" s="212"/>
      <c r="EFL16" s="212"/>
      <c r="EFM16" s="212"/>
      <c r="EFN16" s="212"/>
      <c r="EFO16" s="212"/>
      <c r="EFP16" s="212"/>
      <c r="EFQ16" s="212"/>
      <c r="EFR16" s="212"/>
      <c r="EFS16" s="212"/>
      <c r="EFT16" s="212"/>
      <c r="EFU16" s="212"/>
      <c r="EFV16" s="212"/>
      <c r="EFW16" s="212"/>
      <c r="EFX16" s="212"/>
      <c r="EFY16" s="212"/>
      <c r="EFZ16" s="212"/>
      <c r="EGA16" s="212"/>
      <c r="EGB16" s="212"/>
      <c r="EGC16" s="212"/>
      <c r="EGD16" s="212"/>
      <c r="EGE16" s="212"/>
      <c r="EGF16" s="212"/>
      <c r="EGG16" s="212"/>
      <c r="EGH16" s="212"/>
      <c r="EGI16" s="212"/>
      <c r="EGJ16" s="212"/>
      <c r="EGK16" s="212"/>
      <c r="EGL16" s="212"/>
      <c r="EGM16" s="212"/>
      <c r="EGN16" s="212"/>
      <c r="EGO16" s="212"/>
      <c r="EGP16" s="212"/>
      <c r="EGQ16" s="212"/>
      <c r="EGR16" s="212"/>
      <c r="EGS16" s="212"/>
      <c r="EGT16" s="212"/>
      <c r="EGU16" s="212"/>
      <c r="EGV16" s="212"/>
      <c r="EGW16" s="212"/>
      <c r="EGX16" s="212"/>
      <c r="EGY16" s="212"/>
      <c r="EGZ16" s="212"/>
      <c r="EHA16" s="212"/>
      <c r="EHB16" s="212"/>
      <c r="EHC16" s="212"/>
      <c r="EHD16" s="212"/>
      <c r="EHE16" s="212"/>
      <c r="EHF16" s="212"/>
      <c r="EHG16" s="212"/>
      <c r="EHH16" s="212"/>
      <c r="EHI16" s="212"/>
      <c r="EHJ16" s="212"/>
      <c r="EHK16" s="212"/>
      <c r="EHL16" s="212"/>
      <c r="EHM16" s="212"/>
      <c r="EHN16" s="212"/>
      <c r="EHO16" s="212"/>
      <c r="EHP16" s="212"/>
      <c r="EHQ16" s="212"/>
      <c r="EHR16" s="212"/>
      <c r="EHS16" s="212"/>
      <c r="EHT16" s="212"/>
      <c r="EHU16" s="212"/>
      <c r="EHV16" s="212"/>
      <c r="EHW16" s="212"/>
      <c r="EHX16" s="212"/>
      <c r="EHY16" s="212"/>
      <c r="EHZ16" s="212"/>
      <c r="EIA16" s="212"/>
      <c r="EIB16" s="212"/>
      <c r="EIC16" s="212"/>
      <c r="EID16" s="212"/>
      <c r="EIE16" s="212"/>
      <c r="EIF16" s="212"/>
      <c r="EIG16" s="212"/>
      <c r="EIH16" s="212"/>
      <c r="EII16" s="212"/>
      <c r="EIJ16" s="212"/>
      <c r="EIK16" s="212"/>
      <c r="EIL16" s="212"/>
      <c r="EIM16" s="212"/>
      <c r="EIN16" s="212"/>
      <c r="EIO16" s="212"/>
      <c r="EIP16" s="212"/>
      <c r="EIQ16" s="212"/>
      <c r="EIR16" s="212"/>
      <c r="EIS16" s="212"/>
      <c r="EIT16" s="212"/>
      <c r="EIU16" s="212"/>
      <c r="EIV16" s="212"/>
      <c r="EIW16" s="212"/>
      <c r="EIX16" s="212"/>
      <c r="EIY16" s="212"/>
      <c r="EIZ16" s="212"/>
      <c r="EJA16" s="212"/>
      <c r="EJB16" s="212"/>
      <c r="EJC16" s="212"/>
      <c r="EJD16" s="212"/>
      <c r="EJE16" s="212"/>
      <c r="EJF16" s="212"/>
      <c r="EJG16" s="212"/>
      <c r="EJH16" s="212"/>
      <c r="EJI16" s="212"/>
      <c r="EJJ16" s="212"/>
      <c r="EJK16" s="212"/>
      <c r="EJL16" s="212"/>
      <c r="EJM16" s="212"/>
      <c r="EJN16" s="212"/>
      <c r="EJO16" s="212"/>
      <c r="EJP16" s="212"/>
      <c r="EJQ16" s="212"/>
      <c r="EJR16" s="212"/>
      <c r="EJS16" s="212"/>
      <c r="EJT16" s="212"/>
      <c r="EJU16" s="212"/>
      <c r="EJV16" s="212"/>
      <c r="EJW16" s="212"/>
      <c r="EJX16" s="212"/>
      <c r="EJY16" s="212"/>
      <c r="EJZ16" s="212"/>
      <c r="EKA16" s="212"/>
      <c r="EKB16" s="212"/>
      <c r="EKC16" s="212"/>
      <c r="EKD16" s="212"/>
      <c r="EKE16" s="212"/>
      <c r="EKF16" s="212"/>
      <c r="EKG16" s="212"/>
      <c r="EKH16" s="212"/>
      <c r="EKI16" s="212"/>
      <c r="EKJ16" s="212"/>
      <c r="EKK16" s="212"/>
      <c r="EKL16" s="212"/>
      <c r="EKM16" s="212"/>
      <c r="EKN16" s="212"/>
      <c r="EKO16" s="212"/>
      <c r="EKP16" s="212"/>
      <c r="EKQ16" s="212"/>
      <c r="EKR16" s="212"/>
      <c r="EKS16" s="212"/>
      <c r="EKT16" s="212"/>
      <c r="EKU16" s="212"/>
      <c r="EKV16" s="212"/>
      <c r="EKW16" s="212"/>
      <c r="EKX16" s="212"/>
      <c r="EKY16" s="212"/>
      <c r="EKZ16" s="212"/>
      <c r="ELA16" s="212"/>
      <c r="ELB16" s="212"/>
      <c r="ELC16" s="212"/>
      <c r="ELD16" s="212"/>
      <c r="ELE16" s="212"/>
      <c r="ELF16" s="212"/>
      <c r="ELG16" s="212"/>
      <c r="ELH16" s="212"/>
      <c r="ELI16" s="212"/>
      <c r="ELJ16" s="212"/>
      <c r="ELK16" s="212"/>
      <c r="ELL16" s="212"/>
      <c r="ELM16" s="212"/>
      <c r="ELN16" s="212"/>
      <c r="ELO16" s="212"/>
      <c r="ELP16" s="212"/>
      <c r="ELQ16" s="212"/>
      <c r="ELR16" s="212"/>
      <c r="ELS16" s="212"/>
      <c r="ELT16" s="212"/>
      <c r="ELU16" s="212"/>
      <c r="ELV16" s="212"/>
      <c r="ELW16" s="212"/>
      <c r="ELX16" s="212"/>
      <c r="ELY16" s="212"/>
      <c r="ELZ16" s="212"/>
      <c r="EMA16" s="212"/>
      <c r="EMB16" s="212"/>
      <c r="EMC16" s="212"/>
      <c r="EMD16" s="212"/>
      <c r="EME16" s="212"/>
      <c r="EMF16" s="212"/>
      <c r="EMG16" s="212"/>
      <c r="EMH16" s="212"/>
      <c r="EMI16" s="212"/>
      <c r="EMJ16" s="212"/>
      <c r="EMK16" s="212"/>
      <c r="EML16" s="212"/>
      <c r="EMM16" s="212"/>
      <c r="EMN16" s="212"/>
      <c r="EMO16" s="212"/>
      <c r="EMP16" s="212"/>
      <c r="EMQ16" s="212"/>
      <c r="EMR16" s="212"/>
      <c r="EMS16" s="212"/>
      <c r="EMT16" s="212"/>
      <c r="EMU16" s="212"/>
      <c r="EMV16" s="212"/>
      <c r="EMW16" s="212"/>
      <c r="EMX16" s="212"/>
      <c r="EMY16" s="212"/>
      <c r="EMZ16" s="212"/>
      <c r="ENA16" s="212"/>
      <c r="ENB16" s="212"/>
      <c r="ENC16" s="212"/>
      <c r="END16" s="212"/>
      <c r="ENE16" s="212"/>
      <c r="ENF16" s="212"/>
      <c r="ENG16" s="212"/>
      <c r="ENH16" s="212"/>
      <c r="ENI16" s="212"/>
      <c r="ENJ16" s="212"/>
      <c r="ENK16" s="212"/>
      <c r="ENL16" s="212"/>
      <c r="ENM16" s="212"/>
      <c r="ENN16" s="212"/>
      <c r="ENO16" s="212"/>
      <c r="ENP16" s="212"/>
      <c r="ENQ16" s="212"/>
      <c r="ENR16" s="212"/>
      <c r="ENS16" s="212"/>
      <c r="ENT16" s="212"/>
      <c r="ENU16" s="212"/>
      <c r="ENV16" s="212"/>
      <c r="ENW16" s="212"/>
      <c r="ENX16" s="212"/>
      <c r="ENY16" s="212"/>
      <c r="ENZ16" s="212"/>
      <c r="EOA16" s="212"/>
      <c r="EOB16" s="212"/>
      <c r="EOC16" s="212"/>
      <c r="EOD16" s="212"/>
      <c r="EOE16" s="212"/>
      <c r="EOF16" s="212"/>
      <c r="EOG16" s="212"/>
      <c r="EOH16" s="212"/>
      <c r="EOI16" s="212"/>
      <c r="EOJ16" s="212"/>
      <c r="EOK16" s="212"/>
      <c r="EOL16" s="212"/>
      <c r="EOM16" s="212"/>
      <c r="EON16" s="212"/>
      <c r="EOO16" s="212"/>
      <c r="EOP16" s="212"/>
      <c r="EOQ16" s="212"/>
      <c r="EOR16" s="212"/>
      <c r="EOS16" s="212"/>
      <c r="EOT16" s="212"/>
      <c r="EOU16" s="212"/>
      <c r="EOV16" s="212"/>
      <c r="EOW16" s="212"/>
      <c r="EOX16" s="212"/>
      <c r="EOY16" s="212"/>
      <c r="EOZ16" s="212"/>
      <c r="EPA16" s="212"/>
      <c r="EPB16" s="212"/>
      <c r="EPC16" s="212"/>
      <c r="EPD16" s="212"/>
      <c r="EPE16" s="212"/>
      <c r="EPF16" s="212"/>
      <c r="EPG16" s="212"/>
      <c r="EPH16" s="212"/>
      <c r="EPI16" s="212"/>
      <c r="EPJ16" s="212"/>
      <c r="EPK16" s="212"/>
      <c r="EPL16" s="212"/>
      <c r="EPM16" s="212"/>
      <c r="EPN16" s="212"/>
      <c r="EPO16" s="212"/>
      <c r="EPP16" s="212"/>
      <c r="EPQ16" s="212"/>
      <c r="EPR16" s="212"/>
      <c r="EPS16" s="212"/>
      <c r="EPT16" s="212"/>
      <c r="EPU16" s="212"/>
      <c r="EPV16" s="212"/>
      <c r="EPW16" s="212"/>
      <c r="EPX16" s="212"/>
      <c r="EPY16" s="212"/>
      <c r="EPZ16" s="212"/>
      <c r="EQA16" s="212"/>
      <c r="EQB16" s="212"/>
      <c r="EQC16" s="212"/>
      <c r="EQD16" s="212"/>
      <c r="EQE16" s="212"/>
      <c r="EQF16" s="212"/>
      <c r="EQG16" s="212"/>
      <c r="EQH16" s="212"/>
      <c r="EQI16" s="212"/>
      <c r="EQJ16" s="212"/>
      <c r="EQK16" s="212"/>
      <c r="EQL16" s="212"/>
      <c r="EQM16" s="212"/>
      <c r="EQN16" s="212"/>
      <c r="EQO16" s="212"/>
      <c r="EQP16" s="212"/>
      <c r="EQQ16" s="212"/>
      <c r="EQR16" s="212"/>
      <c r="EQS16" s="212"/>
      <c r="EQT16" s="212"/>
      <c r="EQU16" s="212"/>
      <c r="EQV16" s="212"/>
      <c r="EQW16" s="212"/>
      <c r="EQX16" s="212"/>
      <c r="EQY16" s="212"/>
      <c r="EQZ16" s="212"/>
      <c r="ERA16" s="212"/>
      <c r="ERB16" s="212"/>
      <c r="ERC16" s="212"/>
      <c r="ERD16" s="212"/>
      <c r="ERE16" s="212"/>
      <c r="ERF16" s="212"/>
      <c r="ERG16" s="212"/>
      <c r="ERH16" s="212"/>
      <c r="ERI16" s="212"/>
      <c r="ERJ16" s="212"/>
      <c r="ERK16" s="212"/>
      <c r="ERL16" s="212"/>
      <c r="ERM16" s="212"/>
      <c r="ERN16" s="212"/>
      <c r="ERO16" s="212"/>
      <c r="ERP16" s="212"/>
      <c r="ERQ16" s="212"/>
      <c r="ERR16" s="212"/>
      <c r="ERS16" s="212"/>
      <c r="ERT16" s="212"/>
      <c r="ERU16" s="212"/>
      <c r="ERV16" s="212"/>
      <c r="ERW16" s="212"/>
      <c r="ERX16" s="212"/>
      <c r="ERY16" s="212"/>
      <c r="ERZ16" s="212"/>
      <c r="ESA16" s="212"/>
      <c r="ESB16" s="212"/>
      <c r="ESC16" s="212"/>
      <c r="ESD16" s="212"/>
      <c r="ESE16" s="212"/>
      <c r="ESF16" s="212"/>
      <c r="ESG16" s="212"/>
      <c r="ESH16" s="212"/>
      <c r="ESI16" s="212"/>
      <c r="ESJ16" s="212"/>
      <c r="ESK16" s="212"/>
      <c r="ESL16" s="212"/>
      <c r="ESM16" s="212"/>
      <c r="ESN16" s="212"/>
      <c r="ESO16" s="212"/>
      <c r="ESP16" s="212"/>
      <c r="ESQ16" s="212"/>
      <c r="ESR16" s="212"/>
      <c r="ESS16" s="212"/>
      <c r="EST16" s="212"/>
      <c r="ESU16" s="212"/>
      <c r="ESV16" s="212"/>
      <c r="ESW16" s="212"/>
      <c r="ESX16" s="212"/>
      <c r="ESY16" s="212"/>
      <c r="ESZ16" s="212"/>
      <c r="ETA16" s="212"/>
      <c r="ETB16" s="212"/>
      <c r="ETC16" s="212"/>
      <c r="ETD16" s="212"/>
      <c r="ETE16" s="212"/>
      <c r="ETF16" s="212"/>
      <c r="ETG16" s="212"/>
      <c r="ETH16" s="212"/>
      <c r="ETI16" s="212"/>
      <c r="ETJ16" s="212"/>
      <c r="ETK16" s="212"/>
      <c r="ETL16" s="212"/>
      <c r="ETM16" s="212"/>
      <c r="ETN16" s="212"/>
      <c r="ETO16" s="212"/>
      <c r="ETP16" s="212"/>
      <c r="ETQ16" s="212"/>
      <c r="ETR16" s="212"/>
      <c r="ETS16" s="212"/>
      <c r="ETT16" s="212"/>
      <c r="ETU16" s="212"/>
      <c r="ETV16" s="212"/>
      <c r="ETW16" s="212"/>
      <c r="ETX16" s="212"/>
      <c r="ETY16" s="212"/>
      <c r="ETZ16" s="212"/>
      <c r="EUA16" s="212"/>
      <c r="EUB16" s="212"/>
      <c r="EUC16" s="212"/>
      <c r="EUD16" s="212"/>
      <c r="EUE16" s="212"/>
      <c r="EUF16" s="212"/>
      <c r="EUG16" s="212"/>
      <c r="EUH16" s="212"/>
      <c r="EUI16" s="212"/>
      <c r="EUJ16" s="212"/>
      <c r="EUK16" s="212"/>
      <c r="EUL16" s="212"/>
      <c r="EUM16" s="212"/>
      <c r="EUN16" s="212"/>
      <c r="EUO16" s="212"/>
      <c r="EUP16" s="212"/>
      <c r="EUQ16" s="212"/>
      <c r="EUR16" s="212"/>
      <c r="EUS16" s="212"/>
      <c r="EUT16" s="212"/>
      <c r="EUU16" s="212"/>
      <c r="EUV16" s="212"/>
      <c r="EUW16" s="212"/>
      <c r="EUX16" s="212"/>
      <c r="EUY16" s="212"/>
      <c r="EUZ16" s="212"/>
      <c r="EVA16" s="212"/>
      <c r="EVB16" s="212"/>
      <c r="EVC16" s="212"/>
      <c r="EVD16" s="212"/>
      <c r="EVE16" s="212"/>
      <c r="EVF16" s="212"/>
      <c r="EVG16" s="212"/>
      <c r="EVH16" s="212"/>
      <c r="EVI16" s="212"/>
      <c r="EVJ16" s="212"/>
      <c r="EVK16" s="212"/>
      <c r="EVL16" s="212"/>
      <c r="EVM16" s="212"/>
      <c r="EVN16" s="212"/>
      <c r="EVO16" s="212"/>
      <c r="EVP16" s="212"/>
      <c r="EVQ16" s="212"/>
      <c r="EVR16" s="212"/>
      <c r="EVS16" s="212"/>
      <c r="EVT16" s="212"/>
      <c r="EVU16" s="212"/>
      <c r="EVV16" s="212"/>
      <c r="EVW16" s="212"/>
      <c r="EVX16" s="212"/>
      <c r="EVY16" s="212"/>
      <c r="EVZ16" s="212"/>
      <c r="EWA16" s="212"/>
      <c r="EWB16" s="212"/>
      <c r="EWC16" s="212"/>
      <c r="EWD16" s="212"/>
      <c r="EWE16" s="212"/>
      <c r="EWF16" s="212"/>
      <c r="EWG16" s="212"/>
      <c r="EWH16" s="212"/>
      <c r="EWI16" s="212"/>
      <c r="EWJ16" s="212"/>
      <c r="EWK16" s="212"/>
      <c r="EWL16" s="212"/>
      <c r="EWM16" s="212"/>
      <c r="EWN16" s="212"/>
      <c r="EWO16" s="212"/>
      <c r="EWP16" s="212"/>
      <c r="EWQ16" s="212"/>
      <c r="EWR16" s="212"/>
      <c r="EWS16" s="212"/>
      <c r="EWT16" s="212"/>
      <c r="EWU16" s="212"/>
      <c r="EWV16" s="212"/>
      <c r="EWW16" s="212"/>
      <c r="EWX16" s="212"/>
      <c r="EWY16" s="212"/>
      <c r="EWZ16" s="212"/>
      <c r="EXA16" s="212"/>
      <c r="EXB16" s="212"/>
      <c r="EXC16" s="212"/>
      <c r="EXD16" s="212"/>
      <c r="EXE16" s="212"/>
      <c r="EXF16" s="212"/>
      <c r="EXG16" s="212"/>
      <c r="EXH16" s="212"/>
      <c r="EXI16" s="212"/>
      <c r="EXJ16" s="212"/>
      <c r="EXK16" s="212"/>
      <c r="EXL16" s="212"/>
      <c r="EXM16" s="212"/>
      <c r="EXN16" s="212"/>
      <c r="EXO16" s="212"/>
      <c r="EXP16" s="212"/>
      <c r="EXQ16" s="212"/>
      <c r="EXR16" s="212"/>
      <c r="EXS16" s="212"/>
      <c r="EXT16" s="212"/>
      <c r="EXU16" s="212"/>
      <c r="EXV16" s="212"/>
      <c r="EXW16" s="212"/>
      <c r="EXX16" s="212"/>
      <c r="EXY16" s="212"/>
      <c r="EXZ16" s="212"/>
      <c r="EYA16" s="212"/>
      <c r="EYB16" s="212"/>
      <c r="EYC16" s="212"/>
      <c r="EYD16" s="212"/>
      <c r="EYE16" s="212"/>
      <c r="EYF16" s="212"/>
      <c r="EYG16" s="212"/>
      <c r="EYH16" s="212"/>
      <c r="EYI16" s="212"/>
      <c r="EYJ16" s="212"/>
      <c r="EYK16" s="212"/>
      <c r="EYL16" s="212"/>
      <c r="EYM16" s="212"/>
      <c r="EYN16" s="212"/>
      <c r="EYO16" s="212"/>
      <c r="EYP16" s="212"/>
      <c r="EYQ16" s="212"/>
      <c r="EYR16" s="212"/>
      <c r="EYS16" s="212"/>
      <c r="EYT16" s="212"/>
      <c r="EYU16" s="212"/>
      <c r="EYV16" s="212"/>
      <c r="EYW16" s="212"/>
      <c r="EYX16" s="212"/>
      <c r="EYY16" s="212"/>
      <c r="EYZ16" s="212"/>
      <c r="EZA16" s="212"/>
      <c r="EZB16" s="212"/>
      <c r="EZC16" s="212"/>
      <c r="EZD16" s="212"/>
      <c r="EZE16" s="212"/>
      <c r="EZF16" s="212"/>
      <c r="EZG16" s="212"/>
      <c r="EZH16" s="212"/>
      <c r="EZI16" s="212"/>
      <c r="EZJ16" s="212"/>
      <c r="EZK16" s="212"/>
      <c r="EZL16" s="212"/>
      <c r="EZM16" s="212"/>
      <c r="EZN16" s="212"/>
      <c r="EZO16" s="212"/>
      <c r="EZP16" s="212"/>
      <c r="EZQ16" s="212"/>
      <c r="EZR16" s="212"/>
      <c r="EZS16" s="212"/>
      <c r="EZT16" s="212"/>
      <c r="EZU16" s="212"/>
      <c r="EZV16" s="212"/>
      <c r="EZW16" s="212"/>
      <c r="EZX16" s="212"/>
      <c r="EZY16" s="212"/>
      <c r="EZZ16" s="212"/>
      <c r="FAA16" s="212"/>
      <c r="FAB16" s="212"/>
      <c r="FAC16" s="212"/>
      <c r="FAD16" s="212"/>
      <c r="FAE16" s="212"/>
      <c r="FAF16" s="212"/>
      <c r="FAG16" s="212"/>
      <c r="FAH16" s="212"/>
      <c r="FAI16" s="212"/>
      <c r="FAJ16" s="212"/>
      <c r="FAK16" s="212"/>
      <c r="FAL16" s="212"/>
      <c r="FAM16" s="212"/>
      <c r="FAN16" s="212"/>
      <c r="FAO16" s="212"/>
      <c r="FAP16" s="212"/>
      <c r="FAQ16" s="212"/>
      <c r="FAR16" s="212"/>
      <c r="FAS16" s="212"/>
      <c r="FAT16" s="212"/>
      <c r="FAU16" s="212"/>
      <c r="FAV16" s="212"/>
      <c r="FAW16" s="212"/>
      <c r="FAX16" s="212"/>
      <c r="FAY16" s="212"/>
      <c r="FAZ16" s="212"/>
      <c r="FBA16" s="212"/>
      <c r="FBB16" s="212"/>
      <c r="FBC16" s="212"/>
      <c r="FBD16" s="212"/>
      <c r="FBE16" s="212"/>
      <c r="FBF16" s="212"/>
      <c r="FBG16" s="212"/>
      <c r="FBH16" s="212"/>
      <c r="FBI16" s="212"/>
      <c r="FBJ16" s="212"/>
      <c r="FBK16" s="212"/>
      <c r="FBL16" s="212"/>
      <c r="FBM16" s="212"/>
      <c r="FBN16" s="212"/>
      <c r="FBO16" s="212"/>
      <c r="FBP16" s="212"/>
      <c r="FBQ16" s="212"/>
      <c r="FBR16" s="212"/>
      <c r="FBS16" s="212"/>
      <c r="FBT16" s="212"/>
      <c r="FBU16" s="212"/>
      <c r="FBV16" s="212"/>
      <c r="FBW16" s="212"/>
      <c r="FBX16" s="212"/>
      <c r="FBY16" s="212"/>
      <c r="FBZ16" s="212"/>
      <c r="FCA16" s="212"/>
      <c r="FCB16" s="212"/>
      <c r="FCC16" s="212"/>
      <c r="FCD16" s="212"/>
      <c r="FCE16" s="212"/>
      <c r="FCF16" s="212"/>
      <c r="FCG16" s="212"/>
      <c r="FCH16" s="212"/>
      <c r="FCI16" s="212"/>
      <c r="FCJ16" s="212"/>
      <c r="FCK16" s="212"/>
      <c r="FCL16" s="212"/>
      <c r="FCM16" s="212"/>
      <c r="FCN16" s="212"/>
      <c r="FCO16" s="212"/>
      <c r="FCP16" s="212"/>
      <c r="FCQ16" s="212"/>
      <c r="FCR16" s="212"/>
      <c r="FCS16" s="212"/>
      <c r="FCT16" s="212"/>
      <c r="FCU16" s="212"/>
      <c r="FCV16" s="212"/>
      <c r="FCW16" s="212"/>
      <c r="FCX16" s="212"/>
      <c r="FCY16" s="212"/>
      <c r="FCZ16" s="212"/>
      <c r="FDA16" s="212"/>
      <c r="FDB16" s="212"/>
      <c r="FDC16" s="212"/>
      <c r="FDD16" s="212"/>
      <c r="FDE16" s="212"/>
      <c r="FDF16" s="212"/>
      <c r="FDG16" s="212"/>
      <c r="FDH16" s="212"/>
      <c r="FDI16" s="212"/>
      <c r="FDJ16" s="212"/>
      <c r="FDK16" s="212"/>
      <c r="FDL16" s="212"/>
      <c r="FDM16" s="212"/>
      <c r="FDN16" s="212"/>
      <c r="FDO16" s="212"/>
      <c r="FDP16" s="212"/>
      <c r="FDQ16" s="212"/>
      <c r="FDR16" s="212"/>
      <c r="FDS16" s="212"/>
      <c r="FDT16" s="212"/>
      <c r="FDU16" s="212"/>
      <c r="FDV16" s="212"/>
      <c r="FDW16" s="212"/>
      <c r="FDX16" s="212"/>
      <c r="FDY16" s="212"/>
      <c r="FDZ16" s="212"/>
      <c r="FEA16" s="212"/>
      <c r="FEB16" s="212"/>
      <c r="FEC16" s="212"/>
      <c r="FED16" s="212"/>
      <c r="FEE16" s="212"/>
      <c r="FEF16" s="212"/>
      <c r="FEG16" s="212"/>
      <c r="FEH16" s="212"/>
      <c r="FEI16" s="212"/>
      <c r="FEJ16" s="212"/>
      <c r="FEK16" s="212"/>
      <c r="FEL16" s="212"/>
      <c r="FEM16" s="212"/>
      <c r="FEN16" s="212"/>
      <c r="FEO16" s="212"/>
      <c r="FEP16" s="212"/>
      <c r="FEQ16" s="212"/>
      <c r="FER16" s="212"/>
      <c r="FES16" s="212"/>
      <c r="FET16" s="212"/>
      <c r="FEU16" s="212"/>
      <c r="FEV16" s="212"/>
      <c r="FEW16" s="212"/>
      <c r="FEX16" s="212"/>
      <c r="FEY16" s="212"/>
      <c r="FEZ16" s="212"/>
      <c r="FFA16" s="212"/>
      <c r="FFB16" s="212"/>
      <c r="FFC16" s="212"/>
      <c r="FFD16" s="212"/>
      <c r="FFE16" s="212"/>
      <c r="FFF16" s="212"/>
      <c r="FFG16" s="212"/>
      <c r="FFH16" s="212"/>
      <c r="FFI16" s="212"/>
      <c r="FFJ16" s="212"/>
      <c r="FFK16" s="212"/>
      <c r="FFL16" s="212"/>
      <c r="FFM16" s="212"/>
      <c r="FFN16" s="212"/>
      <c r="FFO16" s="212"/>
      <c r="FFP16" s="212"/>
      <c r="FFQ16" s="212"/>
      <c r="FFR16" s="212"/>
      <c r="FFS16" s="212"/>
      <c r="FFT16" s="212"/>
      <c r="FFU16" s="212"/>
      <c r="FFV16" s="212"/>
      <c r="FFW16" s="212"/>
      <c r="FFX16" s="212"/>
      <c r="FFY16" s="212"/>
      <c r="FFZ16" s="212"/>
      <c r="FGA16" s="212"/>
      <c r="FGB16" s="212"/>
      <c r="FGC16" s="212"/>
      <c r="FGD16" s="212"/>
      <c r="FGE16" s="212"/>
      <c r="FGF16" s="212"/>
      <c r="FGG16" s="212"/>
      <c r="FGH16" s="212"/>
      <c r="FGI16" s="212"/>
      <c r="FGJ16" s="212"/>
      <c r="FGK16" s="212"/>
      <c r="FGL16" s="212"/>
      <c r="FGM16" s="212"/>
      <c r="FGN16" s="212"/>
      <c r="FGO16" s="212"/>
      <c r="FGP16" s="212"/>
      <c r="FGQ16" s="212"/>
      <c r="FGR16" s="212"/>
      <c r="FGS16" s="212"/>
      <c r="FGT16" s="212"/>
      <c r="FGU16" s="212"/>
      <c r="FGV16" s="212"/>
      <c r="FGW16" s="212"/>
      <c r="FGX16" s="212"/>
      <c r="FGY16" s="212"/>
      <c r="FGZ16" s="212"/>
      <c r="FHA16" s="212"/>
      <c r="FHB16" s="212"/>
      <c r="FHC16" s="212"/>
      <c r="FHD16" s="212"/>
      <c r="FHE16" s="212"/>
      <c r="FHF16" s="212"/>
      <c r="FHG16" s="212"/>
      <c r="FHH16" s="212"/>
      <c r="FHI16" s="212"/>
      <c r="FHJ16" s="212"/>
      <c r="FHK16" s="212"/>
      <c r="FHL16" s="212"/>
      <c r="FHM16" s="212"/>
      <c r="FHN16" s="212"/>
      <c r="FHO16" s="212"/>
      <c r="FHP16" s="212"/>
      <c r="FHQ16" s="212"/>
      <c r="FHR16" s="212"/>
      <c r="FHS16" s="212"/>
      <c r="FHT16" s="212"/>
      <c r="FHU16" s="212"/>
      <c r="FHV16" s="212"/>
      <c r="FHW16" s="212"/>
      <c r="FHX16" s="212"/>
      <c r="FHY16" s="212"/>
      <c r="FHZ16" s="212"/>
      <c r="FIA16" s="212"/>
      <c r="FIB16" s="212"/>
      <c r="FIC16" s="212"/>
      <c r="FID16" s="212"/>
      <c r="FIE16" s="212"/>
      <c r="FIF16" s="212"/>
      <c r="FIG16" s="212"/>
      <c r="FIH16" s="212"/>
      <c r="FII16" s="212"/>
      <c r="FIJ16" s="212"/>
      <c r="FIK16" s="212"/>
      <c r="FIL16" s="212"/>
      <c r="FIM16" s="212"/>
      <c r="FIN16" s="212"/>
      <c r="FIO16" s="212"/>
      <c r="FIP16" s="212"/>
      <c r="FIQ16" s="212"/>
      <c r="FIR16" s="212"/>
      <c r="FIS16" s="212"/>
      <c r="FIT16" s="212"/>
      <c r="FIU16" s="212"/>
      <c r="FIV16" s="212"/>
      <c r="FIW16" s="212"/>
      <c r="FIX16" s="212"/>
      <c r="FIY16" s="212"/>
      <c r="FIZ16" s="212"/>
      <c r="FJA16" s="212"/>
      <c r="FJB16" s="212"/>
      <c r="FJC16" s="212"/>
      <c r="FJD16" s="212"/>
      <c r="FJE16" s="212"/>
      <c r="FJF16" s="212"/>
      <c r="FJG16" s="212"/>
      <c r="FJH16" s="212"/>
      <c r="FJI16" s="212"/>
      <c r="FJJ16" s="212"/>
      <c r="FJK16" s="212"/>
      <c r="FJL16" s="212"/>
      <c r="FJM16" s="212"/>
      <c r="FJN16" s="212"/>
      <c r="FJO16" s="212"/>
      <c r="FJP16" s="212"/>
      <c r="FJQ16" s="212"/>
      <c r="FJR16" s="212"/>
      <c r="FJS16" s="212"/>
      <c r="FJT16" s="212"/>
      <c r="FJU16" s="212"/>
      <c r="FJV16" s="212"/>
      <c r="FJW16" s="212"/>
      <c r="FJX16" s="212"/>
      <c r="FJY16" s="212"/>
      <c r="FJZ16" s="212"/>
      <c r="FKA16" s="212"/>
      <c r="FKB16" s="212"/>
      <c r="FKC16" s="212"/>
      <c r="FKD16" s="212"/>
      <c r="FKE16" s="212"/>
      <c r="FKF16" s="212"/>
      <c r="FKG16" s="212"/>
      <c r="FKH16" s="212"/>
      <c r="FKI16" s="212"/>
      <c r="FKJ16" s="212"/>
      <c r="FKK16" s="212"/>
      <c r="FKL16" s="212"/>
      <c r="FKM16" s="212"/>
      <c r="FKN16" s="212"/>
      <c r="FKO16" s="212"/>
      <c r="FKP16" s="212"/>
      <c r="FKQ16" s="212"/>
      <c r="FKR16" s="212"/>
      <c r="FKS16" s="212"/>
      <c r="FKT16" s="212"/>
      <c r="FKU16" s="212"/>
      <c r="FKV16" s="212"/>
      <c r="FKW16" s="212"/>
      <c r="FKX16" s="212"/>
      <c r="FKY16" s="212"/>
      <c r="FKZ16" s="212"/>
      <c r="FLA16" s="212"/>
      <c r="FLB16" s="212"/>
      <c r="FLC16" s="212"/>
      <c r="FLD16" s="212"/>
      <c r="FLE16" s="212"/>
      <c r="FLF16" s="212"/>
      <c r="FLG16" s="212"/>
      <c r="FLH16" s="212"/>
      <c r="FLI16" s="212"/>
      <c r="FLJ16" s="212"/>
      <c r="FLK16" s="212"/>
      <c r="FLL16" s="212"/>
      <c r="FLM16" s="212"/>
      <c r="FLN16" s="212"/>
      <c r="FLO16" s="212"/>
      <c r="FLP16" s="212"/>
      <c r="FLQ16" s="212"/>
      <c r="FLR16" s="212"/>
      <c r="FLS16" s="212"/>
      <c r="FLT16" s="212"/>
      <c r="FLU16" s="212"/>
      <c r="FLV16" s="212"/>
      <c r="FLW16" s="212"/>
      <c r="FLX16" s="212"/>
      <c r="FLY16" s="212"/>
      <c r="FLZ16" s="212"/>
      <c r="FMA16" s="212"/>
      <c r="FMB16" s="212"/>
      <c r="FMC16" s="212"/>
      <c r="FMD16" s="212"/>
      <c r="FME16" s="212"/>
      <c r="FMF16" s="212"/>
      <c r="FMG16" s="212"/>
      <c r="FMH16" s="212"/>
      <c r="FMI16" s="212"/>
      <c r="FMJ16" s="212"/>
      <c r="FMK16" s="212"/>
      <c r="FML16" s="212"/>
      <c r="FMM16" s="212"/>
      <c r="FMN16" s="212"/>
      <c r="FMO16" s="212"/>
      <c r="FMP16" s="212"/>
      <c r="FMQ16" s="212"/>
      <c r="FMR16" s="212"/>
      <c r="FMS16" s="212"/>
      <c r="FMT16" s="212"/>
      <c r="FMU16" s="212"/>
      <c r="FMV16" s="212"/>
      <c r="FMW16" s="212"/>
      <c r="FMX16" s="212"/>
      <c r="FMY16" s="212"/>
      <c r="FMZ16" s="212"/>
      <c r="FNA16" s="212"/>
      <c r="FNB16" s="212"/>
      <c r="FNC16" s="212"/>
      <c r="FND16" s="212"/>
      <c r="FNE16" s="212"/>
      <c r="FNF16" s="212"/>
      <c r="FNG16" s="212"/>
      <c r="FNH16" s="212"/>
      <c r="FNI16" s="212"/>
      <c r="FNJ16" s="212"/>
      <c r="FNK16" s="212"/>
      <c r="FNL16" s="212"/>
      <c r="FNM16" s="212"/>
      <c r="FNN16" s="212"/>
      <c r="FNO16" s="212"/>
      <c r="FNP16" s="212"/>
      <c r="FNQ16" s="212"/>
      <c r="FNR16" s="212"/>
      <c r="FNS16" s="212"/>
      <c r="FNT16" s="212"/>
      <c r="FNU16" s="212"/>
      <c r="FNV16" s="212"/>
      <c r="FNW16" s="212"/>
      <c r="FNX16" s="212"/>
      <c r="FNY16" s="212"/>
      <c r="FNZ16" s="212"/>
      <c r="FOA16" s="212"/>
      <c r="FOB16" s="212"/>
      <c r="FOC16" s="212"/>
      <c r="FOD16" s="212"/>
      <c r="FOE16" s="212"/>
      <c r="FOF16" s="212"/>
      <c r="FOG16" s="212"/>
      <c r="FOH16" s="212"/>
      <c r="FOI16" s="212"/>
      <c r="FOJ16" s="212"/>
      <c r="FOK16" s="212"/>
      <c r="FOL16" s="212"/>
      <c r="FOM16" s="212"/>
      <c r="FON16" s="212"/>
      <c r="FOO16" s="212"/>
      <c r="FOP16" s="212"/>
      <c r="FOQ16" s="212"/>
      <c r="FOR16" s="212"/>
      <c r="FOS16" s="212"/>
      <c r="FOT16" s="212"/>
      <c r="FOU16" s="212"/>
      <c r="FOV16" s="212"/>
      <c r="FOW16" s="212"/>
      <c r="FOX16" s="212"/>
      <c r="FOY16" s="212"/>
      <c r="FOZ16" s="212"/>
      <c r="FPA16" s="212"/>
      <c r="FPB16" s="212"/>
      <c r="FPC16" s="212"/>
      <c r="FPD16" s="212"/>
      <c r="FPE16" s="212"/>
      <c r="FPF16" s="212"/>
      <c r="FPG16" s="212"/>
      <c r="FPH16" s="212"/>
      <c r="FPI16" s="212"/>
      <c r="FPJ16" s="212"/>
      <c r="FPK16" s="212"/>
      <c r="FPL16" s="212"/>
      <c r="FPM16" s="212"/>
      <c r="FPN16" s="212"/>
      <c r="FPO16" s="212"/>
      <c r="FPP16" s="212"/>
      <c r="FPQ16" s="212"/>
      <c r="FPR16" s="212"/>
      <c r="FPS16" s="212"/>
      <c r="FPT16" s="212"/>
      <c r="FPU16" s="212"/>
      <c r="FPV16" s="212"/>
      <c r="FPW16" s="212"/>
      <c r="FPX16" s="212"/>
      <c r="FPY16" s="212"/>
      <c r="FPZ16" s="212"/>
      <c r="FQA16" s="212"/>
      <c r="FQB16" s="212"/>
      <c r="FQC16" s="212"/>
      <c r="FQD16" s="212"/>
      <c r="FQE16" s="212"/>
      <c r="FQF16" s="212"/>
      <c r="FQG16" s="212"/>
      <c r="FQH16" s="212"/>
      <c r="FQI16" s="212"/>
      <c r="FQJ16" s="212"/>
      <c r="FQK16" s="212"/>
      <c r="FQL16" s="212"/>
      <c r="FQM16" s="212"/>
      <c r="FQN16" s="212"/>
      <c r="FQO16" s="212"/>
      <c r="FQP16" s="212"/>
      <c r="FQQ16" s="212"/>
      <c r="FQR16" s="212"/>
      <c r="FQS16" s="212"/>
      <c r="FQT16" s="212"/>
      <c r="FQU16" s="212"/>
      <c r="FQV16" s="212"/>
      <c r="FQW16" s="212"/>
      <c r="FQX16" s="212"/>
      <c r="FQY16" s="212"/>
      <c r="FQZ16" s="212"/>
      <c r="FRA16" s="212"/>
      <c r="FRB16" s="212"/>
      <c r="FRC16" s="212"/>
      <c r="FRD16" s="212"/>
      <c r="FRE16" s="212"/>
      <c r="FRF16" s="212"/>
      <c r="FRG16" s="212"/>
      <c r="FRH16" s="212"/>
      <c r="FRI16" s="212"/>
      <c r="FRJ16" s="212"/>
      <c r="FRK16" s="212"/>
      <c r="FRL16" s="212"/>
      <c r="FRM16" s="212"/>
      <c r="FRN16" s="212"/>
      <c r="FRO16" s="212"/>
      <c r="FRP16" s="212"/>
      <c r="FRQ16" s="212"/>
      <c r="FRR16" s="212"/>
      <c r="FRS16" s="212"/>
      <c r="FRT16" s="212"/>
      <c r="FRU16" s="212"/>
      <c r="FRV16" s="212"/>
      <c r="FRW16" s="212"/>
      <c r="FRX16" s="212"/>
      <c r="FRY16" s="212"/>
      <c r="FRZ16" s="212"/>
      <c r="FSA16" s="212"/>
      <c r="FSB16" s="212"/>
      <c r="FSC16" s="212"/>
      <c r="FSD16" s="212"/>
      <c r="FSE16" s="212"/>
      <c r="FSF16" s="212"/>
      <c r="FSG16" s="212"/>
      <c r="FSH16" s="212"/>
      <c r="FSI16" s="212"/>
      <c r="FSJ16" s="212"/>
      <c r="FSK16" s="212"/>
      <c r="FSL16" s="212"/>
      <c r="FSM16" s="212"/>
      <c r="FSN16" s="212"/>
      <c r="FSO16" s="212"/>
      <c r="FSP16" s="212"/>
      <c r="FSQ16" s="212"/>
      <c r="FSR16" s="212"/>
      <c r="FSS16" s="212"/>
      <c r="FST16" s="212"/>
      <c r="FSU16" s="212"/>
      <c r="FSV16" s="212"/>
      <c r="FSW16" s="212"/>
      <c r="FSX16" s="212"/>
      <c r="FSY16" s="212"/>
      <c r="FSZ16" s="212"/>
      <c r="FTA16" s="212"/>
      <c r="FTB16" s="212"/>
      <c r="FTC16" s="212"/>
      <c r="FTD16" s="212"/>
      <c r="FTE16" s="212"/>
      <c r="FTF16" s="212"/>
      <c r="FTG16" s="212"/>
      <c r="FTH16" s="212"/>
      <c r="FTI16" s="212"/>
      <c r="FTJ16" s="212"/>
      <c r="FTK16" s="212"/>
      <c r="FTL16" s="212"/>
      <c r="FTM16" s="212"/>
      <c r="FTN16" s="212"/>
      <c r="FTO16" s="212"/>
      <c r="FTP16" s="212"/>
      <c r="FTQ16" s="212"/>
      <c r="FTR16" s="212"/>
      <c r="FTS16" s="212"/>
      <c r="FTT16" s="212"/>
      <c r="FTU16" s="212"/>
      <c r="FTV16" s="212"/>
      <c r="FTW16" s="212"/>
      <c r="FTX16" s="212"/>
      <c r="FTY16" s="212"/>
      <c r="FTZ16" s="212"/>
      <c r="FUA16" s="212"/>
      <c r="FUB16" s="212"/>
      <c r="FUC16" s="212"/>
      <c r="FUD16" s="212"/>
      <c r="FUE16" s="212"/>
      <c r="FUF16" s="212"/>
      <c r="FUG16" s="212"/>
      <c r="FUH16" s="212"/>
      <c r="FUI16" s="212"/>
      <c r="FUJ16" s="212"/>
      <c r="FUK16" s="212"/>
      <c r="FUL16" s="212"/>
      <c r="FUM16" s="212"/>
      <c r="FUN16" s="212"/>
      <c r="FUO16" s="212"/>
      <c r="FUP16" s="212"/>
      <c r="FUQ16" s="212"/>
      <c r="FUR16" s="212"/>
      <c r="FUS16" s="212"/>
      <c r="FUT16" s="212"/>
      <c r="FUU16" s="212"/>
      <c r="FUV16" s="212"/>
      <c r="FUW16" s="212"/>
      <c r="FUX16" s="212"/>
      <c r="FUY16" s="212"/>
      <c r="FUZ16" s="212"/>
      <c r="FVA16" s="212"/>
      <c r="FVB16" s="212"/>
      <c r="FVC16" s="212"/>
      <c r="FVD16" s="212"/>
      <c r="FVE16" s="212"/>
      <c r="FVF16" s="212"/>
      <c r="FVG16" s="212"/>
      <c r="FVH16" s="212"/>
      <c r="FVI16" s="212"/>
      <c r="FVJ16" s="212"/>
      <c r="FVK16" s="212"/>
      <c r="FVL16" s="212"/>
      <c r="FVM16" s="212"/>
      <c r="FVN16" s="212"/>
      <c r="FVO16" s="212"/>
      <c r="FVP16" s="212"/>
      <c r="FVQ16" s="212"/>
      <c r="FVR16" s="212"/>
      <c r="FVS16" s="212"/>
      <c r="FVT16" s="212"/>
      <c r="FVU16" s="212"/>
      <c r="FVV16" s="212"/>
      <c r="FVW16" s="212"/>
      <c r="FVX16" s="212"/>
      <c r="FVY16" s="212"/>
      <c r="FVZ16" s="212"/>
      <c r="FWA16" s="212"/>
      <c r="FWB16" s="212"/>
      <c r="FWC16" s="212"/>
      <c r="FWD16" s="212"/>
      <c r="FWE16" s="212"/>
      <c r="FWF16" s="212"/>
      <c r="FWG16" s="212"/>
      <c r="FWH16" s="212"/>
      <c r="FWI16" s="212"/>
      <c r="FWJ16" s="212"/>
      <c r="FWK16" s="212"/>
      <c r="FWL16" s="212"/>
      <c r="FWM16" s="212"/>
      <c r="FWN16" s="212"/>
      <c r="FWO16" s="212"/>
      <c r="FWP16" s="212"/>
      <c r="FWQ16" s="212"/>
      <c r="FWR16" s="212"/>
      <c r="FWS16" s="212"/>
      <c r="FWT16" s="212"/>
      <c r="FWU16" s="212"/>
      <c r="FWV16" s="212"/>
      <c r="FWW16" s="212"/>
      <c r="FWX16" s="212"/>
      <c r="FWY16" s="212"/>
      <c r="FWZ16" s="212"/>
      <c r="FXA16" s="212"/>
      <c r="FXB16" s="212"/>
      <c r="FXC16" s="212"/>
      <c r="FXD16" s="212"/>
      <c r="FXE16" s="212"/>
      <c r="FXF16" s="212"/>
      <c r="FXG16" s="212"/>
      <c r="FXH16" s="212"/>
      <c r="FXI16" s="212"/>
      <c r="FXJ16" s="212"/>
      <c r="FXK16" s="212"/>
      <c r="FXL16" s="212"/>
      <c r="FXM16" s="212"/>
      <c r="FXN16" s="212"/>
      <c r="FXO16" s="212"/>
      <c r="FXP16" s="212"/>
      <c r="FXQ16" s="212"/>
      <c r="FXR16" s="212"/>
      <c r="FXS16" s="212"/>
      <c r="FXT16" s="212"/>
      <c r="FXU16" s="212"/>
      <c r="FXV16" s="212"/>
      <c r="FXW16" s="212"/>
      <c r="FXX16" s="212"/>
      <c r="FXY16" s="212"/>
      <c r="FXZ16" s="212"/>
      <c r="FYA16" s="212"/>
      <c r="FYB16" s="212"/>
      <c r="FYC16" s="212"/>
      <c r="FYD16" s="212"/>
      <c r="FYE16" s="212"/>
      <c r="FYF16" s="212"/>
      <c r="FYG16" s="212"/>
      <c r="FYH16" s="212"/>
      <c r="FYI16" s="212"/>
      <c r="FYJ16" s="212"/>
      <c r="FYK16" s="212"/>
      <c r="FYL16" s="212"/>
      <c r="FYM16" s="212"/>
      <c r="FYN16" s="212"/>
      <c r="FYO16" s="212"/>
      <c r="FYP16" s="212"/>
      <c r="FYQ16" s="212"/>
      <c r="FYR16" s="212"/>
      <c r="FYS16" s="212"/>
      <c r="FYT16" s="212"/>
      <c r="FYU16" s="212"/>
      <c r="FYV16" s="212"/>
      <c r="FYW16" s="212"/>
      <c r="FYX16" s="212"/>
      <c r="FYY16" s="212"/>
      <c r="FYZ16" s="212"/>
      <c r="FZA16" s="212"/>
      <c r="FZB16" s="212"/>
      <c r="FZC16" s="212"/>
      <c r="FZD16" s="212"/>
      <c r="FZE16" s="212"/>
      <c r="FZF16" s="212"/>
      <c r="FZG16" s="212"/>
      <c r="FZH16" s="212"/>
      <c r="FZI16" s="212"/>
      <c r="FZJ16" s="212"/>
      <c r="FZK16" s="212"/>
      <c r="FZL16" s="212"/>
      <c r="FZM16" s="212"/>
      <c r="FZN16" s="212"/>
      <c r="FZO16" s="212"/>
      <c r="FZP16" s="212"/>
      <c r="FZQ16" s="212"/>
      <c r="FZR16" s="212"/>
      <c r="FZS16" s="212"/>
      <c r="FZT16" s="212"/>
      <c r="FZU16" s="212"/>
      <c r="FZV16" s="212"/>
      <c r="FZW16" s="212"/>
      <c r="FZX16" s="212"/>
      <c r="FZY16" s="212"/>
      <c r="FZZ16" s="212"/>
      <c r="GAA16" s="212"/>
      <c r="GAB16" s="212"/>
      <c r="GAC16" s="212"/>
      <c r="GAD16" s="212"/>
      <c r="GAE16" s="212"/>
      <c r="GAF16" s="212"/>
      <c r="GAG16" s="212"/>
      <c r="GAH16" s="212"/>
      <c r="GAI16" s="212"/>
      <c r="GAJ16" s="212"/>
      <c r="GAK16" s="212"/>
      <c r="GAL16" s="212"/>
      <c r="GAM16" s="212"/>
      <c r="GAN16" s="212"/>
      <c r="GAO16" s="212"/>
      <c r="GAP16" s="212"/>
      <c r="GAQ16" s="212"/>
      <c r="GAR16" s="212"/>
      <c r="GAS16" s="212"/>
      <c r="GAT16" s="212"/>
      <c r="GAU16" s="212"/>
      <c r="GAV16" s="212"/>
      <c r="GAW16" s="212"/>
      <c r="GAX16" s="212"/>
      <c r="GAY16" s="212"/>
      <c r="GAZ16" s="212"/>
      <c r="GBA16" s="212"/>
      <c r="GBB16" s="212"/>
      <c r="GBC16" s="212"/>
      <c r="GBD16" s="212"/>
      <c r="GBE16" s="212"/>
      <c r="GBF16" s="212"/>
      <c r="GBG16" s="212"/>
      <c r="GBH16" s="212"/>
      <c r="GBI16" s="212"/>
      <c r="GBJ16" s="212"/>
      <c r="GBK16" s="212"/>
      <c r="GBL16" s="212"/>
      <c r="GBM16" s="212"/>
      <c r="GBN16" s="212"/>
      <c r="GBO16" s="212"/>
      <c r="GBP16" s="212"/>
      <c r="GBQ16" s="212"/>
      <c r="GBR16" s="212"/>
      <c r="GBS16" s="212"/>
      <c r="GBT16" s="212"/>
      <c r="GBU16" s="212"/>
      <c r="GBV16" s="212"/>
      <c r="GBW16" s="212"/>
      <c r="GBX16" s="212"/>
      <c r="GBY16" s="212"/>
      <c r="GBZ16" s="212"/>
      <c r="GCA16" s="212"/>
      <c r="GCB16" s="212"/>
      <c r="GCC16" s="212"/>
      <c r="GCD16" s="212"/>
      <c r="GCE16" s="212"/>
      <c r="GCF16" s="212"/>
      <c r="GCG16" s="212"/>
      <c r="GCH16" s="212"/>
      <c r="GCI16" s="212"/>
      <c r="GCJ16" s="212"/>
      <c r="GCK16" s="212"/>
      <c r="GCL16" s="212"/>
      <c r="GCM16" s="212"/>
      <c r="GCN16" s="212"/>
      <c r="GCO16" s="212"/>
      <c r="GCP16" s="212"/>
      <c r="GCQ16" s="212"/>
      <c r="GCR16" s="212"/>
      <c r="GCS16" s="212"/>
      <c r="GCT16" s="212"/>
      <c r="GCU16" s="212"/>
      <c r="GCV16" s="212"/>
      <c r="GCW16" s="212"/>
      <c r="GCX16" s="212"/>
      <c r="GCY16" s="212"/>
      <c r="GCZ16" s="212"/>
      <c r="GDA16" s="212"/>
      <c r="GDB16" s="212"/>
      <c r="GDC16" s="212"/>
      <c r="GDD16" s="212"/>
      <c r="GDE16" s="212"/>
      <c r="GDF16" s="212"/>
      <c r="GDG16" s="212"/>
      <c r="GDH16" s="212"/>
      <c r="GDI16" s="212"/>
      <c r="GDJ16" s="212"/>
      <c r="GDK16" s="212"/>
      <c r="GDL16" s="212"/>
      <c r="GDM16" s="212"/>
      <c r="GDN16" s="212"/>
      <c r="GDO16" s="212"/>
      <c r="GDP16" s="212"/>
      <c r="GDQ16" s="212"/>
      <c r="GDR16" s="212"/>
      <c r="GDS16" s="212"/>
      <c r="GDT16" s="212"/>
      <c r="GDU16" s="212"/>
      <c r="GDV16" s="212"/>
      <c r="GDW16" s="212"/>
      <c r="GDX16" s="212"/>
      <c r="GDY16" s="212"/>
      <c r="GDZ16" s="212"/>
      <c r="GEA16" s="212"/>
      <c r="GEB16" s="212"/>
      <c r="GEC16" s="212"/>
      <c r="GED16" s="212"/>
      <c r="GEE16" s="212"/>
      <c r="GEF16" s="212"/>
      <c r="GEG16" s="212"/>
      <c r="GEH16" s="212"/>
      <c r="GEI16" s="212"/>
      <c r="GEJ16" s="212"/>
      <c r="GEK16" s="212"/>
      <c r="GEL16" s="212"/>
      <c r="GEM16" s="212"/>
      <c r="GEN16" s="212"/>
      <c r="GEO16" s="212"/>
      <c r="GEP16" s="212"/>
      <c r="GEQ16" s="212"/>
      <c r="GER16" s="212"/>
      <c r="GES16" s="212"/>
      <c r="GET16" s="212"/>
      <c r="GEU16" s="212"/>
      <c r="GEV16" s="212"/>
      <c r="GEW16" s="212"/>
      <c r="GEX16" s="212"/>
      <c r="GEY16" s="212"/>
      <c r="GEZ16" s="212"/>
      <c r="GFA16" s="212"/>
      <c r="GFB16" s="212"/>
      <c r="GFC16" s="212"/>
      <c r="GFD16" s="212"/>
      <c r="GFE16" s="212"/>
      <c r="GFF16" s="212"/>
      <c r="GFG16" s="212"/>
      <c r="GFH16" s="212"/>
      <c r="GFI16" s="212"/>
      <c r="GFJ16" s="212"/>
      <c r="GFK16" s="212"/>
      <c r="GFL16" s="212"/>
      <c r="GFM16" s="212"/>
      <c r="GFN16" s="212"/>
      <c r="GFO16" s="212"/>
      <c r="GFP16" s="212"/>
      <c r="GFQ16" s="212"/>
      <c r="GFR16" s="212"/>
      <c r="GFS16" s="212"/>
      <c r="GFT16" s="212"/>
      <c r="GFU16" s="212"/>
      <c r="GFV16" s="212"/>
      <c r="GFW16" s="212"/>
      <c r="GFX16" s="212"/>
      <c r="GFY16" s="212"/>
      <c r="GFZ16" s="212"/>
      <c r="GGA16" s="212"/>
      <c r="GGB16" s="212"/>
      <c r="GGC16" s="212"/>
      <c r="GGD16" s="212"/>
      <c r="GGE16" s="212"/>
      <c r="GGF16" s="212"/>
      <c r="GGG16" s="212"/>
      <c r="GGH16" s="212"/>
      <c r="GGI16" s="212"/>
      <c r="GGJ16" s="212"/>
      <c r="GGK16" s="212"/>
      <c r="GGL16" s="212"/>
      <c r="GGM16" s="212"/>
      <c r="GGN16" s="212"/>
      <c r="GGO16" s="212"/>
      <c r="GGP16" s="212"/>
      <c r="GGQ16" s="212"/>
      <c r="GGR16" s="212"/>
      <c r="GGS16" s="212"/>
      <c r="GGT16" s="212"/>
      <c r="GGU16" s="212"/>
      <c r="GGV16" s="212"/>
      <c r="GGW16" s="212"/>
      <c r="GGX16" s="212"/>
      <c r="GGY16" s="212"/>
      <c r="GGZ16" s="212"/>
      <c r="GHA16" s="212"/>
      <c r="GHB16" s="212"/>
      <c r="GHC16" s="212"/>
      <c r="GHD16" s="212"/>
      <c r="GHE16" s="212"/>
      <c r="GHF16" s="212"/>
      <c r="GHG16" s="212"/>
      <c r="GHH16" s="212"/>
      <c r="GHI16" s="212"/>
      <c r="GHJ16" s="212"/>
      <c r="GHK16" s="212"/>
      <c r="GHL16" s="212"/>
      <c r="GHM16" s="212"/>
      <c r="GHN16" s="212"/>
      <c r="GHO16" s="212"/>
      <c r="GHP16" s="212"/>
      <c r="GHQ16" s="212"/>
      <c r="GHR16" s="212"/>
      <c r="GHS16" s="212"/>
      <c r="GHT16" s="212"/>
      <c r="GHU16" s="212"/>
      <c r="GHV16" s="212"/>
      <c r="GHW16" s="212"/>
      <c r="GHX16" s="212"/>
      <c r="GHY16" s="212"/>
      <c r="GHZ16" s="212"/>
      <c r="GIA16" s="212"/>
      <c r="GIB16" s="212"/>
      <c r="GIC16" s="212"/>
      <c r="GID16" s="212"/>
      <c r="GIE16" s="212"/>
      <c r="GIF16" s="212"/>
      <c r="GIG16" s="212"/>
      <c r="GIH16" s="212"/>
      <c r="GII16" s="212"/>
      <c r="GIJ16" s="212"/>
      <c r="GIK16" s="212"/>
      <c r="GIL16" s="212"/>
      <c r="GIM16" s="212"/>
      <c r="GIN16" s="212"/>
      <c r="GIO16" s="212"/>
      <c r="GIP16" s="212"/>
      <c r="GIQ16" s="212"/>
      <c r="GIR16" s="212"/>
      <c r="GIS16" s="212"/>
      <c r="GIT16" s="212"/>
      <c r="GIU16" s="212"/>
      <c r="GIV16" s="212"/>
      <c r="GIW16" s="212"/>
      <c r="GIX16" s="212"/>
      <c r="GIY16" s="212"/>
      <c r="GIZ16" s="212"/>
      <c r="GJA16" s="212"/>
      <c r="GJB16" s="212"/>
      <c r="GJC16" s="212"/>
      <c r="GJD16" s="212"/>
      <c r="GJE16" s="212"/>
      <c r="GJF16" s="212"/>
      <c r="GJG16" s="212"/>
      <c r="GJH16" s="212"/>
      <c r="GJI16" s="212"/>
      <c r="GJJ16" s="212"/>
      <c r="GJK16" s="212"/>
      <c r="GJL16" s="212"/>
      <c r="GJM16" s="212"/>
      <c r="GJN16" s="212"/>
      <c r="GJO16" s="212"/>
      <c r="GJP16" s="212"/>
      <c r="GJQ16" s="212"/>
      <c r="GJR16" s="212"/>
      <c r="GJS16" s="212"/>
      <c r="GJT16" s="212"/>
      <c r="GJU16" s="212"/>
      <c r="GJV16" s="212"/>
      <c r="GJW16" s="212"/>
      <c r="GJX16" s="212"/>
      <c r="GJY16" s="212"/>
      <c r="GJZ16" s="212"/>
      <c r="GKA16" s="212"/>
      <c r="GKB16" s="212"/>
      <c r="GKC16" s="212"/>
      <c r="GKD16" s="212"/>
      <c r="GKE16" s="212"/>
      <c r="GKF16" s="212"/>
      <c r="GKG16" s="212"/>
      <c r="GKH16" s="212"/>
      <c r="GKI16" s="212"/>
      <c r="GKJ16" s="212"/>
      <c r="GKK16" s="212"/>
      <c r="GKL16" s="212"/>
      <c r="GKM16" s="212"/>
      <c r="GKN16" s="212"/>
      <c r="GKO16" s="212"/>
      <c r="GKP16" s="212"/>
      <c r="GKQ16" s="212"/>
      <c r="GKR16" s="212"/>
      <c r="GKS16" s="212"/>
      <c r="GKT16" s="212"/>
      <c r="GKU16" s="212"/>
      <c r="GKV16" s="212"/>
      <c r="GKW16" s="212"/>
      <c r="GKX16" s="212"/>
      <c r="GKY16" s="212"/>
      <c r="GKZ16" s="212"/>
      <c r="GLA16" s="212"/>
      <c r="GLB16" s="212"/>
      <c r="GLC16" s="212"/>
      <c r="GLD16" s="212"/>
      <c r="GLE16" s="212"/>
      <c r="GLF16" s="212"/>
      <c r="GLG16" s="212"/>
      <c r="GLH16" s="212"/>
      <c r="GLI16" s="212"/>
      <c r="GLJ16" s="212"/>
      <c r="GLK16" s="212"/>
      <c r="GLL16" s="212"/>
      <c r="GLM16" s="212"/>
      <c r="GLN16" s="212"/>
      <c r="GLO16" s="212"/>
      <c r="GLP16" s="212"/>
      <c r="GLQ16" s="212"/>
      <c r="GLR16" s="212"/>
      <c r="GLS16" s="212"/>
      <c r="GLT16" s="212"/>
      <c r="GLU16" s="212"/>
      <c r="GLV16" s="212"/>
      <c r="GLW16" s="212"/>
      <c r="GLX16" s="212"/>
      <c r="GLY16" s="212"/>
      <c r="GLZ16" s="212"/>
      <c r="GMA16" s="212"/>
      <c r="GMB16" s="212"/>
      <c r="GMC16" s="212"/>
      <c r="GMD16" s="212"/>
      <c r="GME16" s="212"/>
      <c r="GMF16" s="212"/>
      <c r="GMG16" s="212"/>
      <c r="GMH16" s="212"/>
      <c r="GMI16" s="212"/>
      <c r="GMJ16" s="212"/>
      <c r="GMK16" s="212"/>
      <c r="GML16" s="212"/>
      <c r="GMM16" s="212"/>
      <c r="GMN16" s="212"/>
      <c r="GMO16" s="212"/>
      <c r="GMP16" s="212"/>
      <c r="GMQ16" s="212"/>
      <c r="GMR16" s="212"/>
      <c r="GMS16" s="212"/>
      <c r="GMT16" s="212"/>
      <c r="GMU16" s="212"/>
      <c r="GMV16" s="212"/>
      <c r="GMW16" s="212"/>
      <c r="GMX16" s="212"/>
      <c r="GMY16" s="212"/>
      <c r="GMZ16" s="212"/>
      <c r="GNA16" s="212"/>
      <c r="GNB16" s="212"/>
      <c r="GNC16" s="212"/>
      <c r="GND16" s="212"/>
      <c r="GNE16" s="212"/>
      <c r="GNF16" s="212"/>
      <c r="GNG16" s="212"/>
      <c r="GNH16" s="212"/>
      <c r="GNI16" s="212"/>
      <c r="GNJ16" s="212"/>
      <c r="GNK16" s="212"/>
      <c r="GNL16" s="212"/>
      <c r="GNM16" s="212"/>
      <c r="GNN16" s="212"/>
      <c r="GNO16" s="212"/>
      <c r="GNP16" s="212"/>
      <c r="GNQ16" s="212"/>
      <c r="GNR16" s="212"/>
      <c r="GNS16" s="212"/>
      <c r="GNT16" s="212"/>
      <c r="GNU16" s="212"/>
      <c r="GNV16" s="212"/>
      <c r="GNW16" s="212"/>
      <c r="GNX16" s="212"/>
      <c r="GNY16" s="212"/>
      <c r="GNZ16" s="212"/>
      <c r="GOA16" s="212"/>
      <c r="GOB16" s="212"/>
      <c r="GOC16" s="212"/>
      <c r="GOD16" s="212"/>
      <c r="GOE16" s="212"/>
      <c r="GOF16" s="212"/>
      <c r="GOG16" s="212"/>
      <c r="GOH16" s="212"/>
      <c r="GOI16" s="212"/>
      <c r="GOJ16" s="212"/>
      <c r="GOK16" s="212"/>
      <c r="GOL16" s="212"/>
      <c r="GOM16" s="212"/>
      <c r="GON16" s="212"/>
      <c r="GOO16" s="212"/>
      <c r="GOP16" s="212"/>
      <c r="GOQ16" s="212"/>
      <c r="GOR16" s="212"/>
      <c r="GOS16" s="212"/>
      <c r="GOT16" s="212"/>
      <c r="GOU16" s="212"/>
      <c r="GOV16" s="212"/>
      <c r="GOW16" s="212"/>
      <c r="GOX16" s="212"/>
      <c r="GOY16" s="212"/>
      <c r="GOZ16" s="212"/>
      <c r="GPA16" s="212"/>
      <c r="GPB16" s="212"/>
      <c r="GPC16" s="212"/>
      <c r="GPD16" s="212"/>
      <c r="GPE16" s="212"/>
      <c r="GPF16" s="212"/>
      <c r="GPG16" s="212"/>
      <c r="GPH16" s="212"/>
      <c r="GPI16" s="212"/>
      <c r="GPJ16" s="212"/>
      <c r="GPK16" s="212"/>
      <c r="GPL16" s="212"/>
      <c r="GPM16" s="212"/>
      <c r="GPN16" s="212"/>
      <c r="GPO16" s="212"/>
      <c r="GPP16" s="212"/>
      <c r="GPQ16" s="212"/>
      <c r="GPR16" s="212"/>
      <c r="GPS16" s="212"/>
      <c r="GPT16" s="212"/>
      <c r="GPU16" s="212"/>
      <c r="GPV16" s="212"/>
      <c r="GPW16" s="212"/>
      <c r="GPX16" s="212"/>
      <c r="GPY16" s="212"/>
      <c r="GPZ16" s="212"/>
      <c r="GQA16" s="212"/>
      <c r="GQB16" s="212"/>
      <c r="GQC16" s="212"/>
      <c r="GQD16" s="212"/>
      <c r="GQE16" s="212"/>
      <c r="GQF16" s="212"/>
      <c r="GQG16" s="212"/>
      <c r="GQH16" s="212"/>
      <c r="GQI16" s="212"/>
      <c r="GQJ16" s="212"/>
      <c r="GQK16" s="212"/>
      <c r="GQL16" s="212"/>
      <c r="GQM16" s="212"/>
      <c r="GQN16" s="212"/>
      <c r="GQO16" s="212"/>
      <c r="GQP16" s="212"/>
      <c r="GQQ16" s="212"/>
      <c r="GQR16" s="212"/>
      <c r="GQS16" s="212"/>
      <c r="GQT16" s="212"/>
      <c r="GQU16" s="212"/>
      <c r="GQV16" s="212"/>
      <c r="GQW16" s="212"/>
      <c r="GQX16" s="212"/>
      <c r="GQY16" s="212"/>
      <c r="GQZ16" s="212"/>
      <c r="GRA16" s="212"/>
      <c r="GRB16" s="212"/>
      <c r="GRC16" s="212"/>
      <c r="GRD16" s="212"/>
      <c r="GRE16" s="212"/>
      <c r="GRF16" s="212"/>
      <c r="GRG16" s="212"/>
      <c r="GRH16" s="212"/>
      <c r="GRI16" s="212"/>
      <c r="GRJ16" s="212"/>
      <c r="GRK16" s="212"/>
      <c r="GRL16" s="212"/>
      <c r="GRM16" s="212"/>
      <c r="GRN16" s="212"/>
      <c r="GRO16" s="212"/>
      <c r="GRP16" s="212"/>
      <c r="GRQ16" s="212"/>
      <c r="GRR16" s="212"/>
      <c r="GRS16" s="212"/>
      <c r="GRT16" s="212"/>
      <c r="GRU16" s="212"/>
      <c r="GRV16" s="212"/>
      <c r="GRW16" s="212"/>
      <c r="GRX16" s="212"/>
      <c r="GRY16" s="212"/>
      <c r="GRZ16" s="212"/>
      <c r="GSA16" s="212"/>
      <c r="GSB16" s="212"/>
      <c r="GSC16" s="212"/>
      <c r="GSD16" s="212"/>
      <c r="GSE16" s="212"/>
      <c r="GSF16" s="212"/>
      <c r="GSG16" s="212"/>
      <c r="GSH16" s="212"/>
      <c r="GSI16" s="212"/>
      <c r="GSJ16" s="212"/>
      <c r="GSK16" s="212"/>
      <c r="GSL16" s="212"/>
      <c r="GSM16" s="212"/>
      <c r="GSN16" s="212"/>
      <c r="GSO16" s="212"/>
      <c r="GSP16" s="212"/>
      <c r="GSQ16" s="212"/>
      <c r="GSR16" s="212"/>
      <c r="GSS16" s="212"/>
      <c r="GST16" s="212"/>
      <c r="GSU16" s="212"/>
      <c r="GSV16" s="212"/>
      <c r="GSW16" s="212"/>
      <c r="GSX16" s="212"/>
      <c r="GSY16" s="212"/>
      <c r="GSZ16" s="212"/>
      <c r="GTA16" s="212"/>
      <c r="GTB16" s="212"/>
      <c r="GTC16" s="212"/>
      <c r="GTD16" s="212"/>
      <c r="GTE16" s="212"/>
      <c r="GTF16" s="212"/>
      <c r="GTG16" s="212"/>
      <c r="GTH16" s="212"/>
      <c r="GTI16" s="212"/>
      <c r="GTJ16" s="212"/>
      <c r="GTK16" s="212"/>
      <c r="GTL16" s="212"/>
      <c r="GTM16" s="212"/>
      <c r="GTN16" s="212"/>
      <c r="GTO16" s="212"/>
      <c r="GTP16" s="212"/>
      <c r="GTQ16" s="212"/>
      <c r="GTR16" s="212"/>
      <c r="GTS16" s="212"/>
      <c r="GTT16" s="212"/>
      <c r="GTU16" s="212"/>
      <c r="GTV16" s="212"/>
      <c r="GTW16" s="212"/>
      <c r="GTX16" s="212"/>
      <c r="GTY16" s="212"/>
      <c r="GTZ16" s="212"/>
      <c r="GUA16" s="212"/>
      <c r="GUB16" s="212"/>
      <c r="GUC16" s="212"/>
      <c r="GUD16" s="212"/>
      <c r="GUE16" s="212"/>
      <c r="GUF16" s="212"/>
      <c r="GUG16" s="212"/>
      <c r="GUH16" s="212"/>
      <c r="GUI16" s="212"/>
      <c r="GUJ16" s="212"/>
      <c r="GUK16" s="212"/>
      <c r="GUL16" s="212"/>
      <c r="GUM16" s="212"/>
      <c r="GUN16" s="212"/>
      <c r="GUO16" s="212"/>
      <c r="GUP16" s="212"/>
      <c r="GUQ16" s="212"/>
      <c r="GUR16" s="212"/>
      <c r="GUS16" s="212"/>
      <c r="GUT16" s="212"/>
      <c r="GUU16" s="212"/>
      <c r="GUV16" s="212"/>
      <c r="GUW16" s="212"/>
      <c r="GUX16" s="212"/>
      <c r="GUY16" s="212"/>
      <c r="GUZ16" s="212"/>
      <c r="GVA16" s="212"/>
      <c r="GVB16" s="212"/>
      <c r="GVC16" s="212"/>
      <c r="GVD16" s="212"/>
      <c r="GVE16" s="212"/>
      <c r="GVF16" s="212"/>
      <c r="GVG16" s="212"/>
      <c r="GVH16" s="212"/>
      <c r="GVI16" s="212"/>
      <c r="GVJ16" s="212"/>
      <c r="GVK16" s="212"/>
      <c r="GVL16" s="212"/>
      <c r="GVM16" s="212"/>
      <c r="GVN16" s="212"/>
      <c r="GVO16" s="212"/>
      <c r="GVP16" s="212"/>
      <c r="GVQ16" s="212"/>
      <c r="GVR16" s="212"/>
      <c r="GVS16" s="212"/>
      <c r="GVT16" s="212"/>
      <c r="GVU16" s="212"/>
      <c r="GVV16" s="212"/>
      <c r="GVW16" s="212"/>
      <c r="GVX16" s="212"/>
      <c r="GVY16" s="212"/>
      <c r="GVZ16" s="212"/>
      <c r="GWA16" s="212"/>
      <c r="GWB16" s="212"/>
      <c r="GWC16" s="212"/>
      <c r="GWD16" s="212"/>
      <c r="GWE16" s="212"/>
      <c r="GWF16" s="212"/>
      <c r="GWG16" s="212"/>
      <c r="GWH16" s="212"/>
      <c r="GWI16" s="212"/>
      <c r="GWJ16" s="212"/>
      <c r="GWK16" s="212"/>
      <c r="GWL16" s="212"/>
      <c r="GWM16" s="212"/>
      <c r="GWN16" s="212"/>
      <c r="GWO16" s="212"/>
      <c r="GWP16" s="212"/>
      <c r="GWQ16" s="212"/>
      <c r="GWR16" s="212"/>
      <c r="GWS16" s="212"/>
      <c r="GWT16" s="212"/>
      <c r="GWU16" s="212"/>
      <c r="GWV16" s="212"/>
      <c r="GWW16" s="212"/>
      <c r="GWX16" s="212"/>
      <c r="GWY16" s="212"/>
      <c r="GWZ16" s="212"/>
      <c r="GXA16" s="212"/>
      <c r="GXB16" s="212"/>
      <c r="GXC16" s="212"/>
      <c r="GXD16" s="212"/>
      <c r="GXE16" s="212"/>
      <c r="GXF16" s="212"/>
      <c r="GXG16" s="212"/>
      <c r="GXH16" s="212"/>
      <c r="GXI16" s="212"/>
      <c r="GXJ16" s="212"/>
      <c r="GXK16" s="212"/>
      <c r="GXL16" s="212"/>
      <c r="GXM16" s="212"/>
      <c r="GXN16" s="212"/>
      <c r="GXO16" s="212"/>
      <c r="GXP16" s="212"/>
      <c r="GXQ16" s="212"/>
      <c r="GXR16" s="212"/>
      <c r="GXS16" s="212"/>
      <c r="GXT16" s="212"/>
      <c r="GXU16" s="212"/>
      <c r="GXV16" s="212"/>
      <c r="GXW16" s="212"/>
      <c r="GXX16" s="212"/>
      <c r="GXY16" s="212"/>
      <c r="GXZ16" s="212"/>
      <c r="GYA16" s="212"/>
      <c r="GYB16" s="212"/>
      <c r="GYC16" s="212"/>
      <c r="GYD16" s="212"/>
      <c r="GYE16" s="212"/>
      <c r="GYF16" s="212"/>
      <c r="GYG16" s="212"/>
      <c r="GYH16" s="212"/>
      <c r="GYI16" s="212"/>
      <c r="GYJ16" s="212"/>
      <c r="GYK16" s="212"/>
      <c r="GYL16" s="212"/>
      <c r="GYM16" s="212"/>
      <c r="GYN16" s="212"/>
      <c r="GYO16" s="212"/>
      <c r="GYP16" s="212"/>
      <c r="GYQ16" s="212"/>
      <c r="GYR16" s="212"/>
      <c r="GYS16" s="212"/>
      <c r="GYT16" s="212"/>
      <c r="GYU16" s="212"/>
      <c r="GYV16" s="212"/>
      <c r="GYW16" s="212"/>
      <c r="GYX16" s="212"/>
      <c r="GYY16" s="212"/>
      <c r="GYZ16" s="212"/>
      <c r="GZA16" s="212"/>
      <c r="GZB16" s="212"/>
      <c r="GZC16" s="212"/>
      <c r="GZD16" s="212"/>
      <c r="GZE16" s="212"/>
      <c r="GZF16" s="212"/>
      <c r="GZG16" s="212"/>
      <c r="GZH16" s="212"/>
      <c r="GZI16" s="212"/>
      <c r="GZJ16" s="212"/>
      <c r="GZK16" s="212"/>
      <c r="GZL16" s="212"/>
      <c r="GZM16" s="212"/>
      <c r="GZN16" s="212"/>
      <c r="GZO16" s="212"/>
      <c r="GZP16" s="212"/>
      <c r="GZQ16" s="212"/>
      <c r="GZR16" s="212"/>
      <c r="GZS16" s="212"/>
      <c r="GZT16" s="212"/>
      <c r="GZU16" s="212"/>
      <c r="GZV16" s="212"/>
      <c r="GZW16" s="212"/>
      <c r="GZX16" s="212"/>
      <c r="GZY16" s="212"/>
      <c r="GZZ16" s="212"/>
      <c r="HAA16" s="212"/>
      <c r="HAB16" s="212"/>
      <c r="HAC16" s="212"/>
      <c r="HAD16" s="212"/>
      <c r="HAE16" s="212"/>
      <c r="HAF16" s="212"/>
      <c r="HAG16" s="212"/>
      <c r="HAH16" s="212"/>
      <c r="HAI16" s="212"/>
      <c r="HAJ16" s="212"/>
      <c r="HAK16" s="212"/>
      <c r="HAL16" s="212"/>
      <c r="HAM16" s="212"/>
      <c r="HAN16" s="212"/>
      <c r="HAO16" s="212"/>
      <c r="HAP16" s="212"/>
      <c r="HAQ16" s="212"/>
      <c r="HAR16" s="212"/>
      <c r="HAS16" s="212"/>
      <c r="HAT16" s="212"/>
      <c r="HAU16" s="212"/>
      <c r="HAV16" s="212"/>
      <c r="HAW16" s="212"/>
      <c r="HAX16" s="212"/>
      <c r="HAY16" s="212"/>
      <c r="HAZ16" s="212"/>
      <c r="HBA16" s="212"/>
      <c r="HBB16" s="212"/>
      <c r="HBC16" s="212"/>
      <c r="HBD16" s="212"/>
      <c r="HBE16" s="212"/>
      <c r="HBF16" s="212"/>
      <c r="HBG16" s="212"/>
      <c r="HBH16" s="212"/>
      <c r="HBI16" s="212"/>
      <c r="HBJ16" s="212"/>
      <c r="HBK16" s="212"/>
      <c r="HBL16" s="212"/>
      <c r="HBM16" s="212"/>
      <c r="HBN16" s="212"/>
      <c r="HBO16" s="212"/>
      <c r="HBP16" s="212"/>
      <c r="HBQ16" s="212"/>
      <c r="HBR16" s="212"/>
      <c r="HBS16" s="212"/>
      <c r="HBT16" s="212"/>
      <c r="HBU16" s="212"/>
      <c r="HBV16" s="212"/>
      <c r="HBW16" s="212"/>
      <c r="HBX16" s="212"/>
      <c r="HBY16" s="212"/>
      <c r="HBZ16" s="212"/>
      <c r="HCA16" s="212"/>
      <c r="HCB16" s="212"/>
      <c r="HCC16" s="212"/>
      <c r="HCD16" s="212"/>
      <c r="HCE16" s="212"/>
      <c r="HCF16" s="212"/>
      <c r="HCG16" s="212"/>
      <c r="HCH16" s="212"/>
      <c r="HCI16" s="212"/>
      <c r="HCJ16" s="212"/>
      <c r="HCK16" s="212"/>
      <c r="HCL16" s="212"/>
      <c r="HCM16" s="212"/>
      <c r="HCN16" s="212"/>
      <c r="HCO16" s="212"/>
      <c r="HCP16" s="212"/>
      <c r="HCQ16" s="212"/>
      <c r="HCR16" s="212"/>
      <c r="HCS16" s="212"/>
      <c r="HCT16" s="212"/>
      <c r="HCU16" s="212"/>
      <c r="HCV16" s="212"/>
      <c r="HCW16" s="212"/>
      <c r="HCX16" s="212"/>
      <c r="HCY16" s="212"/>
      <c r="HCZ16" s="212"/>
      <c r="HDA16" s="212"/>
      <c r="HDB16" s="212"/>
      <c r="HDC16" s="212"/>
      <c r="HDD16" s="212"/>
      <c r="HDE16" s="212"/>
      <c r="HDF16" s="212"/>
      <c r="HDG16" s="212"/>
      <c r="HDH16" s="212"/>
      <c r="HDI16" s="212"/>
      <c r="HDJ16" s="212"/>
      <c r="HDK16" s="212"/>
      <c r="HDL16" s="212"/>
      <c r="HDM16" s="212"/>
      <c r="HDN16" s="212"/>
      <c r="HDO16" s="212"/>
      <c r="HDP16" s="212"/>
      <c r="HDQ16" s="212"/>
      <c r="HDR16" s="212"/>
      <c r="HDS16" s="212"/>
      <c r="HDT16" s="212"/>
      <c r="HDU16" s="212"/>
      <c r="HDV16" s="212"/>
      <c r="HDW16" s="212"/>
      <c r="HDX16" s="212"/>
      <c r="HDY16" s="212"/>
      <c r="HDZ16" s="212"/>
      <c r="HEA16" s="212"/>
      <c r="HEB16" s="212"/>
      <c r="HEC16" s="212"/>
      <c r="HED16" s="212"/>
      <c r="HEE16" s="212"/>
      <c r="HEF16" s="212"/>
      <c r="HEG16" s="212"/>
      <c r="HEH16" s="212"/>
      <c r="HEI16" s="212"/>
      <c r="HEJ16" s="212"/>
      <c r="HEK16" s="212"/>
      <c r="HEL16" s="212"/>
      <c r="HEM16" s="212"/>
      <c r="HEN16" s="212"/>
      <c r="HEO16" s="212"/>
      <c r="HEP16" s="212"/>
      <c r="HEQ16" s="212"/>
      <c r="HER16" s="212"/>
      <c r="HES16" s="212"/>
      <c r="HET16" s="212"/>
      <c r="HEU16" s="212"/>
      <c r="HEV16" s="212"/>
      <c r="HEW16" s="212"/>
      <c r="HEX16" s="212"/>
      <c r="HEY16" s="212"/>
      <c r="HEZ16" s="212"/>
      <c r="HFA16" s="212"/>
      <c r="HFB16" s="212"/>
      <c r="HFC16" s="212"/>
      <c r="HFD16" s="212"/>
      <c r="HFE16" s="212"/>
      <c r="HFF16" s="212"/>
      <c r="HFG16" s="212"/>
      <c r="HFH16" s="212"/>
      <c r="HFI16" s="212"/>
      <c r="HFJ16" s="212"/>
      <c r="HFK16" s="212"/>
      <c r="HFL16" s="212"/>
      <c r="HFM16" s="212"/>
      <c r="HFN16" s="212"/>
      <c r="HFO16" s="212"/>
      <c r="HFP16" s="212"/>
      <c r="HFQ16" s="212"/>
      <c r="HFR16" s="212"/>
      <c r="HFS16" s="212"/>
      <c r="HFT16" s="212"/>
      <c r="HFU16" s="212"/>
      <c r="HFV16" s="212"/>
      <c r="HFW16" s="212"/>
      <c r="HFX16" s="212"/>
      <c r="HFY16" s="212"/>
      <c r="HFZ16" s="212"/>
      <c r="HGA16" s="212"/>
      <c r="HGB16" s="212"/>
      <c r="HGC16" s="212"/>
      <c r="HGD16" s="212"/>
      <c r="HGE16" s="212"/>
      <c r="HGF16" s="212"/>
      <c r="HGG16" s="212"/>
      <c r="HGH16" s="212"/>
      <c r="HGI16" s="212"/>
      <c r="HGJ16" s="212"/>
      <c r="HGK16" s="212"/>
      <c r="HGL16" s="212"/>
      <c r="HGM16" s="212"/>
      <c r="HGN16" s="212"/>
      <c r="HGO16" s="212"/>
      <c r="HGP16" s="212"/>
      <c r="HGQ16" s="212"/>
      <c r="HGR16" s="212"/>
      <c r="HGS16" s="212"/>
      <c r="HGT16" s="212"/>
      <c r="HGU16" s="212"/>
      <c r="HGV16" s="212"/>
      <c r="HGW16" s="212"/>
      <c r="HGX16" s="212"/>
      <c r="HGY16" s="212"/>
      <c r="HGZ16" s="212"/>
      <c r="HHA16" s="212"/>
      <c r="HHB16" s="212"/>
      <c r="HHC16" s="212"/>
      <c r="HHD16" s="212"/>
      <c r="HHE16" s="212"/>
      <c r="HHF16" s="212"/>
      <c r="HHG16" s="212"/>
      <c r="HHH16" s="212"/>
      <c r="HHI16" s="212"/>
      <c r="HHJ16" s="212"/>
      <c r="HHK16" s="212"/>
      <c r="HHL16" s="212"/>
      <c r="HHM16" s="212"/>
      <c r="HHN16" s="212"/>
      <c r="HHO16" s="212"/>
      <c r="HHP16" s="212"/>
      <c r="HHQ16" s="212"/>
      <c r="HHR16" s="212"/>
      <c r="HHS16" s="212"/>
      <c r="HHT16" s="212"/>
      <c r="HHU16" s="212"/>
      <c r="HHV16" s="212"/>
      <c r="HHW16" s="212"/>
      <c r="HHX16" s="212"/>
      <c r="HHY16" s="212"/>
      <c r="HHZ16" s="212"/>
      <c r="HIA16" s="212"/>
      <c r="HIB16" s="212"/>
      <c r="HIC16" s="212"/>
      <c r="HID16" s="212"/>
      <c r="HIE16" s="212"/>
      <c r="HIF16" s="212"/>
      <c r="HIG16" s="212"/>
      <c r="HIH16" s="212"/>
      <c r="HII16" s="212"/>
      <c r="HIJ16" s="212"/>
      <c r="HIK16" s="212"/>
      <c r="HIL16" s="212"/>
      <c r="HIM16" s="212"/>
      <c r="HIN16" s="212"/>
      <c r="HIO16" s="212"/>
      <c r="HIP16" s="212"/>
      <c r="HIQ16" s="212"/>
      <c r="HIR16" s="212"/>
      <c r="HIS16" s="212"/>
      <c r="HIT16" s="212"/>
      <c r="HIU16" s="212"/>
      <c r="HIV16" s="212"/>
      <c r="HIW16" s="212"/>
      <c r="HIX16" s="212"/>
      <c r="HIY16" s="212"/>
      <c r="HIZ16" s="212"/>
      <c r="HJA16" s="212"/>
      <c r="HJB16" s="212"/>
      <c r="HJC16" s="212"/>
      <c r="HJD16" s="212"/>
      <c r="HJE16" s="212"/>
      <c r="HJF16" s="212"/>
      <c r="HJG16" s="212"/>
      <c r="HJH16" s="212"/>
      <c r="HJI16" s="212"/>
      <c r="HJJ16" s="212"/>
      <c r="HJK16" s="212"/>
      <c r="HJL16" s="212"/>
      <c r="HJM16" s="212"/>
      <c r="HJN16" s="212"/>
      <c r="HJO16" s="212"/>
      <c r="HJP16" s="212"/>
      <c r="HJQ16" s="212"/>
      <c r="HJR16" s="212"/>
      <c r="HJS16" s="212"/>
      <c r="HJT16" s="212"/>
      <c r="HJU16" s="212"/>
      <c r="HJV16" s="212"/>
      <c r="HJW16" s="212"/>
      <c r="HJX16" s="212"/>
      <c r="HJY16" s="212"/>
      <c r="HJZ16" s="212"/>
      <c r="HKA16" s="212"/>
      <c r="HKB16" s="212"/>
      <c r="HKC16" s="212"/>
      <c r="HKD16" s="212"/>
      <c r="HKE16" s="212"/>
      <c r="HKF16" s="212"/>
      <c r="HKG16" s="212"/>
      <c r="HKH16" s="212"/>
      <c r="HKI16" s="212"/>
      <c r="HKJ16" s="212"/>
      <c r="HKK16" s="212"/>
      <c r="HKL16" s="212"/>
      <c r="HKM16" s="212"/>
      <c r="HKN16" s="212"/>
      <c r="HKO16" s="212"/>
      <c r="HKP16" s="212"/>
      <c r="HKQ16" s="212"/>
      <c r="HKR16" s="212"/>
      <c r="HKS16" s="212"/>
      <c r="HKT16" s="212"/>
      <c r="HKU16" s="212"/>
      <c r="HKV16" s="212"/>
      <c r="HKW16" s="212"/>
      <c r="HKX16" s="212"/>
      <c r="HKY16" s="212"/>
      <c r="HKZ16" s="212"/>
      <c r="HLA16" s="212"/>
      <c r="HLB16" s="212"/>
      <c r="HLC16" s="212"/>
      <c r="HLD16" s="212"/>
      <c r="HLE16" s="212"/>
      <c r="HLF16" s="212"/>
      <c r="HLG16" s="212"/>
      <c r="HLH16" s="212"/>
      <c r="HLI16" s="212"/>
      <c r="HLJ16" s="212"/>
      <c r="HLK16" s="212"/>
      <c r="HLL16" s="212"/>
      <c r="HLM16" s="212"/>
      <c r="HLN16" s="212"/>
      <c r="HLO16" s="212"/>
      <c r="HLP16" s="212"/>
      <c r="HLQ16" s="212"/>
      <c r="HLR16" s="212"/>
      <c r="HLS16" s="212"/>
      <c r="HLT16" s="212"/>
      <c r="HLU16" s="212"/>
      <c r="HLV16" s="212"/>
      <c r="HLW16" s="212"/>
      <c r="HLX16" s="212"/>
      <c r="HLY16" s="212"/>
      <c r="HLZ16" s="212"/>
      <c r="HMA16" s="212"/>
      <c r="HMB16" s="212"/>
      <c r="HMC16" s="212"/>
      <c r="HMD16" s="212"/>
      <c r="HME16" s="212"/>
      <c r="HMF16" s="212"/>
      <c r="HMG16" s="212"/>
      <c r="HMH16" s="212"/>
      <c r="HMI16" s="212"/>
      <c r="HMJ16" s="212"/>
      <c r="HMK16" s="212"/>
      <c r="HML16" s="212"/>
      <c r="HMM16" s="212"/>
      <c r="HMN16" s="212"/>
      <c r="HMO16" s="212"/>
      <c r="HMP16" s="212"/>
      <c r="HMQ16" s="212"/>
      <c r="HMR16" s="212"/>
      <c r="HMS16" s="212"/>
      <c r="HMT16" s="212"/>
      <c r="HMU16" s="212"/>
      <c r="HMV16" s="212"/>
      <c r="HMW16" s="212"/>
      <c r="HMX16" s="212"/>
      <c r="HMY16" s="212"/>
      <c r="HMZ16" s="212"/>
      <c r="HNA16" s="212"/>
      <c r="HNB16" s="212"/>
      <c r="HNC16" s="212"/>
      <c r="HND16" s="212"/>
      <c r="HNE16" s="212"/>
      <c r="HNF16" s="212"/>
      <c r="HNG16" s="212"/>
      <c r="HNH16" s="212"/>
      <c r="HNI16" s="212"/>
      <c r="HNJ16" s="212"/>
      <c r="HNK16" s="212"/>
      <c r="HNL16" s="212"/>
      <c r="HNM16" s="212"/>
      <c r="HNN16" s="212"/>
      <c r="HNO16" s="212"/>
      <c r="HNP16" s="212"/>
      <c r="HNQ16" s="212"/>
      <c r="HNR16" s="212"/>
      <c r="HNS16" s="212"/>
      <c r="HNT16" s="212"/>
      <c r="HNU16" s="212"/>
      <c r="HNV16" s="212"/>
      <c r="HNW16" s="212"/>
      <c r="HNX16" s="212"/>
      <c r="HNY16" s="212"/>
      <c r="HNZ16" s="212"/>
      <c r="HOA16" s="212"/>
      <c r="HOB16" s="212"/>
      <c r="HOC16" s="212"/>
      <c r="HOD16" s="212"/>
      <c r="HOE16" s="212"/>
      <c r="HOF16" s="212"/>
      <c r="HOG16" s="212"/>
      <c r="HOH16" s="212"/>
      <c r="HOI16" s="212"/>
      <c r="HOJ16" s="212"/>
      <c r="HOK16" s="212"/>
      <c r="HOL16" s="212"/>
      <c r="HOM16" s="212"/>
      <c r="HON16" s="212"/>
      <c r="HOO16" s="212"/>
      <c r="HOP16" s="212"/>
      <c r="HOQ16" s="212"/>
      <c r="HOR16" s="212"/>
      <c r="HOS16" s="212"/>
      <c r="HOT16" s="212"/>
      <c r="HOU16" s="212"/>
      <c r="HOV16" s="212"/>
      <c r="HOW16" s="212"/>
      <c r="HOX16" s="212"/>
      <c r="HOY16" s="212"/>
      <c r="HOZ16" s="212"/>
      <c r="HPA16" s="212"/>
      <c r="HPB16" s="212"/>
      <c r="HPC16" s="212"/>
      <c r="HPD16" s="212"/>
      <c r="HPE16" s="212"/>
      <c r="HPF16" s="212"/>
      <c r="HPG16" s="212"/>
      <c r="HPH16" s="212"/>
      <c r="HPI16" s="212"/>
      <c r="HPJ16" s="212"/>
      <c r="HPK16" s="212"/>
      <c r="HPL16" s="212"/>
      <c r="HPM16" s="212"/>
      <c r="HPN16" s="212"/>
      <c r="HPO16" s="212"/>
      <c r="HPP16" s="212"/>
      <c r="HPQ16" s="212"/>
      <c r="HPR16" s="212"/>
      <c r="HPS16" s="212"/>
      <c r="HPT16" s="212"/>
      <c r="HPU16" s="212"/>
      <c r="HPV16" s="212"/>
      <c r="HPW16" s="212"/>
      <c r="HPX16" s="212"/>
      <c r="HPY16" s="212"/>
      <c r="HPZ16" s="212"/>
      <c r="HQA16" s="212"/>
      <c r="HQB16" s="212"/>
      <c r="HQC16" s="212"/>
      <c r="HQD16" s="212"/>
      <c r="HQE16" s="212"/>
      <c r="HQF16" s="212"/>
      <c r="HQG16" s="212"/>
      <c r="HQH16" s="212"/>
      <c r="HQI16" s="212"/>
      <c r="HQJ16" s="212"/>
      <c r="HQK16" s="212"/>
      <c r="HQL16" s="212"/>
      <c r="HQM16" s="212"/>
      <c r="HQN16" s="212"/>
      <c r="HQO16" s="212"/>
      <c r="HQP16" s="212"/>
      <c r="HQQ16" s="212"/>
      <c r="HQR16" s="212"/>
      <c r="HQS16" s="212"/>
      <c r="HQT16" s="212"/>
      <c r="HQU16" s="212"/>
      <c r="HQV16" s="212"/>
      <c r="HQW16" s="212"/>
      <c r="HQX16" s="212"/>
      <c r="HQY16" s="212"/>
      <c r="HQZ16" s="212"/>
      <c r="HRA16" s="212"/>
      <c r="HRB16" s="212"/>
      <c r="HRC16" s="212"/>
      <c r="HRD16" s="212"/>
      <c r="HRE16" s="212"/>
      <c r="HRF16" s="212"/>
      <c r="HRG16" s="212"/>
      <c r="HRH16" s="212"/>
      <c r="HRI16" s="212"/>
      <c r="HRJ16" s="212"/>
      <c r="HRK16" s="212"/>
      <c r="HRL16" s="212"/>
      <c r="HRM16" s="212"/>
      <c r="HRN16" s="212"/>
      <c r="HRO16" s="212"/>
      <c r="HRP16" s="212"/>
      <c r="HRQ16" s="212"/>
      <c r="HRR16" s="212"/>
      <c r="HRS16" s="212"/>
      <c r="HRT16" s="212"/>
      <c r="HRU16" s="212"/>
      <c r="HRV16" s="212"/>
      <c r="HRW16" s="212"/>
      <c r="HRX16" s="212"/>
      <c r="HRY16" s="212"/>
      <c r="HRZ16" s="212"/>
      <c r="HSA16" s="212"/>
      <c r="HSB16" s="212"/>
      <c r="HSC16" s="212"/>
      <c r="HSD16" s="212"/>
      <c r="HSE16" s="212"/>
      <c r="HSF16" s="212"/>
      <c r="HSG16" s="212"/>
      <c r="HSH16" s="212"/>
      <c r="HSI16" s="212"/>
      <c r="HSJ16" s="212"/>
      <c r="HSK16" s="212"/>
      <c r="HSL16" s="212"/>
      <c r="HSM16" s="212"/>
      <c r="HSN16" s="212"/>
      <c r="HSO16" s="212"/>
      <c r="HSP16" s="212"/>
      <c r="HSQ16" s="212"/>
      <c r="HSR16" s="212"/>
      <c r="HSS16" s="212"/>
      <c r="HST16" s="212"/>
      <c r="HSU16" s="212"/>
      <c r="HSV16" s="212"/>
      <c r="HSW16" s="212"/>
      <c r="HSX16" s="212"/>
      <c r="HSY16" s="212"/>
      <c r="HSZ16" s="212"/>
      <c r="HTA16" s="212"/>
      <c r="HTB16" s="212"/>
      <c r="HTC16" s="212"/>
      <c r="HTD16" s="212"/>
      <c r="HTE16" s="212"/>
      <c r="HTF16" s="212"/>
      <c r="HTG16" s="212"/>
      <c r="HTH16" s="212"/>
      <c r="HTI16" s="212"/>
      <c r="HTJ16" s="212"/>
      <c r="HTK16" s="212"/>
      <c r="HTL16" s="212"/>
      <c r="HTM16" s="212"/>
      <c r="HTN16" s="212"/>
      <c r="HTO16" s="212"/>
      <c r="HTP16" s="212"/>
      <c r="HTQ16" s="212"/>
      <c r="HTR16" s="212"/>
      <c r="HTS16" s="212"/>
      <c r="HTT16" s="212"/>
      <c r="HTU16" s="212"/>
      <c r="HTV16" s="212"/>
      <c r="HTW16" s="212"/>
      <c r="HTX16" s="212"/>
      <c r="HTY16" s="212"/>
      <c r="HTZ16" s="212"/>
      <c r="HUA16" s="212"/>
      <c r="HUB16" s="212"/>
      <c r="HUC16" s="212"/>
      <c r="HUD16" s="212"/>
      <c r="HUE16" s="212"/>
      <c r="HUF16" s="212"/>
      <c r="HUG16" s="212"/>
      <c r="HUH16" s="212"/>
      <c r="HUI16" s="212"/>
      <c r="HUJ16" s="212"/>
      <c r="HUK16" s="212"/>
      <c r="HUL16" s="212"/>
      <c r="HUM16" s="212"/>
      <c r="HUN16" s="212"/>
      <c r="HUO16" s="212"/>
      <c r="HUP16" s="212"/>
      <c r="HUQ16" s="212"/>
      <c r="HUR16" s="212"/>
      <c r="HUS16" s="212"/>
      <c r="HUT16" s="212"/>
      <c r="HUU16" s="212"/>
      <c r="HUV16" s="212"/>
      <c r="HUW16" s="212"/>
      <c r="HUX16" s="212"/>
      <c r="HUY16" s="212"/>
      <c r="HUZ16" s="212"/>
      <c r="HVA16" s="212"/>
      <c r="HVB16" s="212"/>
      <c r="HVC16" s="212"/>
      <c r="HVD16" s="212"/>
      <c r="HVE16" s="212"/>
      <c r="HVF16" s="212"/>
      <c r="HVG16" s="212"/>
      <c r="HVH16" s="212"/>
      <c r="HVI16" s="212"/>
      <c r="HVJ16" s="212"/>
      <c r="HVK16" s="212"/>
      <c r="HVL16" s="212"/>
      <c r="HVM16" s="212"/>
      <c r="HVN16" s="212"/>
      <c r="HVO16" s="212"/>
      <c r="HVP16" s="212"/>
      <c r="HVQ16" s="212"/>
      <c r="HVR16" s="212"/>
      <c r="HVS16" s="212"/>
      <c r="HVT16" s="212"/>
      <c r="HVU16" s="212"/>
      <c r="HVV16" s="212"/>
      <c r="HVW16" s="212"/>
      <c r="HVX16" s="212"/>
      <c r="HVY16" s="212"/>
      <c r="HVZ16" s="212"/>
      <c r="HWA16" s="212"/>
      <c r="HWB16" s="212"/>
      <c r="HWC16" s="212"/>
      <c r="HWD16" s="212"/>
      <c r="HWE16" s="212"/>
      <c r="HWF16" s="212"/>
      <c r="HWG16" s="212"/>
      <c r="HWH16" s="212"/>
      <c r="HWI16" s="212"/>
      <c r="HWJ16" s="212"/>
      <c r="HWK16" s="212"/>
      <c r="HWL16" s="212"/>
      <c r="HWM16" s="212"/>
      <c r="HWN16" s="212"/>
      <c r="HWO16" s="212"/>
      <c r="HWP16" s="212"/>
      <c r="HWQ16" s="212"/>
      <c r="HWR16" s="212"/>
      <c r="HWS16" s="212"/>
      <c r="HWT16" s="212"/>
      <c r="HWU16" s="212"/>
      <c r="HWV16" s="212"/>
      <c r="HWW16" s="212"/>
      <c r="HWX16" s="212"/>
      <c r="HWY16" s="212"/>
      <c r="HWZ16" s="212"/>
      <c r="HXA16" s="212"/>
      <c r="HXB16" s="212"/>
      <c r="HXC16" s="212"/>
      <c r="HXD16" s="212"/>
      <c r="HXE16" s="212"/>
      <c r="HXF16" s="212"/>
      <c r="HXG16" s="212"/>
      <c r="HXH16" s="212"/>
      <c r="HXI16" s="212"/>
      <c r="HXJ16" s="212"/>
      <c r="HXK16" s="212"/>
      <c r="HXL16" s="212"/>
      <c r="HXM16" s="212"/>
      <c r="HXN16" s="212"/>
      <c r="HXO16" s="212"/>
      <c r="HXP16" s="212"/>
      <c r="HXQ16" s="212"/>
      <c r="HXR16" s="212"/>
      <c r="HXS16" s="212"/>
      <c r="HXT16" s="212"/>
      <c r="HXU16" s="212"/>
      <c r="HXV16" s="212"/>
      <c r="HXW16" s="212"/>
      <c r="HXX16" s="212"/>
      <c r="HXY16" s="212"/>
      <c r="HXZ16" s="212"/>
      <c r="HYA16" s="212"/>
      <c r="HYB16" s="212"/>
      <c r="HYC16" s="212"/>
      <c r="HYD16" s="212"/>
      <c r="HYE16" s="212"/>
      <c r="HYF16" s="212"/>
      <c r="HYG16" s="212"/>
      <c r="HYH16" s="212"/>
      <c r="HYI16" s="212"/>
      <c r="HYJ16" s="212"/>
      <c r="HYK16" s="212"/>
      <c r="HYL16" s="212"/>
      <c r="HYM16" s="212"/>
      <c r="HYN16" s="212"/>
      <c r="HYO16" s="212"/>
      <c r="HYP16" s="212"/>
      <c r="HYQ16" s="212"/>
      <c r="HYR16" s="212"/>
      <c r="HYS16" s="212"/>
      <c r="HYT16" s="212"/>
      <c r="HYU16" s="212"/>
      <c r="HYV16" s="212"/>
      <c r="HYW16" s="212"/>
      <c r="HYX16" s="212"/>
      <c r="HYY16" s="212"/>
      <c r="HYZ16" s="212"/>
      <c r="HZA16" s="212"/>
      <c r="HZB16" s="212"/>
      <c r="HZC16" s="212"/>
      <c r="HZD16" s="212"/>
      <c r="HZE16" s="212"/>
      <c r="HZF16" s="212"/>
      <c r="HZG16" s="212"/>
      <c r="HZH16" s="212"/>
      <c r="HZI16" s="212"/>
      <c r="HZJ16" s="212"/>
      <c r="HZK16" s="212"/>
      <c r="HZL16" s="212"/>
      <c r="HZM16" s="212"/>
      <c r="HZN16" s="212"/>
      <c r="HZO16" s="212"/>
      <c r="HZP16" s="212"/>
      <c r="HZQ16" s="212"/>
      <c r="HZR16" s="212"/>
      <c r="HZS16" s="212"/>
      <c r="HZT16" s="212"/>
      <c r="HZU16" s="212"/>
      <c r="HZV16" s="212"/>
      <c r="HZW16" s="212"/>
      <c r="HZX16" s="212"/>
      <c r="HZY16" s="212"/>
      <c r="HZZ16" s="212"/>
      <c r="IAA16" s="212"/>
      <c r="IAB16" s="212"/>
      <c r="IAC16" s="212"/>
      <c r="IAD16" s="212"/>
      <c r="IAE16" s="212"/>
      <c r="IAF16" s="212"/>
      <c r="IAG16" s="212"/>
      <c r="IAH16" s="212"/>
      <c r="IAI16" s="212"/>
      <c r="IAJ16" s="212"/>
      <c r="IAK16" s="212"/>
      <c r="IAL16" s="212"/>
      <c r="IAM16" s="212"/>
      <c r="IAN16" s="212"/>
      <c r="IAO16" s="212"/>
      <c r="IAP16" s="212"/>
      <c r="IAQ16" s="212"/>
      <c r="IAR16" s="212"/>
      <c r="IAS16" s="212"/>
      <c r="IAT16" s="212"/>
      <c r="IAU16" s="212"/>
      <c r="IAV16" s="212"/>
      <c r="IAW16" s="212"/>
      <c r="IAX16" s="212"/>
      <c r="IAY16" s="212"/>
      <c r="IAZ16" s="212"/>
      <c r="IBA16" s="212"/>
      <c r="IBB16" s="212"/>
      <c r="IBC16" s="212"/>
      <c r="IBD16" s="212"/>
      <c r="IBE16" s="212"/>
      <c r="IBF16" s="212"/>
      <c r="IBG16" s="212"/>
      <c r="IBH16" s="212"/>
      <c r="IBI16" s="212"/>
      <c r="IBJ16" s="212"/>
      <c r="IBK16" s="212"/>
      <c r="IBL16" s="212"/>
      <c r="IBM16" s="212"/>
      <c r="IBN16" s="212"/>
      <c r="IBO16" s="212"/>
      <c r="IBP16" s="212"/>
      <c r="IBQ16" s="212"/>
      <c r="IBR16" s="212"/>
      <c r="IBS16" s="212"/>
      <c r="IBT16" s="212"/>
      <c r="IBU16" s="212"/>
      <c r="IBV16" s="212"/>
      <c r="IBW16" s="212"/>
      <c r="IBX16" s="212"/>
      <c r="IBY16" s="212"/>
      <c r="IBZ16" s="212"/>
      <c r="ICA16" s="212"/>
      <c r="ICB16" s="212"/>
      <c r="ICC16" s="212"/>
      <c r="ICD16" s="212"/>
      <c r="ICE16" s="212"/>
      <c r="ICF16" s="212"/>
      <c r="ICG16" s="212"/>
      <c r="ICH16" s="212"/>
      <c r="ICI16" s="212"/>
      <c r="ICJ16" s="212"/>
      <c r="ICK16" s="212"/>
      <c r="ICL16" s="212"/>
      <c r="ICM16" s="212"/>
      <c r="ICN16" s="212"/>
      <c r="ICO16" s="212"/>
      <c r="ICP16" s="212"/>
      <c r="ICQ16" s="212"/>
      <c r="ICR16" s="212"/>
      <c r="ICS16" s="212"/>
      <c r="ICT16" s="212"/>
      <c r="ICU16" s="212"/>
      <c r="ICV16" s="212"/>
      <c r="ICW16" s="212"/>
      <c r="ICX16" s="212"/>
      <c r="ICY16" s="212"/>
      <c r="ICZ16" s="212"/>
      <c r="IDA16" s="212"/>
      <c r="IDB16" s="212"/>
      <c r="IDC16" s="212"/>
      <c r="IDD16" s="212"/>
      <c r="IDE16" s="212"/>
      <c r="IDF16" s="212"/>
      <c r="IDG16" s="212"/>
      <c r="IDH16" s="212"/>
      <c r="IDI16" s="212"/>
      <c r="IDJ16" s="212"/>
      <c r="IDK16" s="212"/>
      <c r="IDL16" s="212"/>
      <c r="IDM16" s="212"/>
      <c r="IDN16" s="212"/>
      <c r="IDO16" s="212"/>
      <c r="IDP16" s="212"/>
      <c r="IDQ16" s="212"/>
      <c r="IDR16" s="212"/>
      <c r="IDS16" s="212"/>
      <c r="IDT16" s="212"/>
      <c r="IDU16" s="212"/>
      <c r="IDV16" s="212"/>
      <c r="IDW16" s="212"/>
      <c r="IDX16" s="212"/>
      <c r="IDY16" s="212"/>
      <c r="IDZ16" s="212"/>
      <c r="IEA16" s="212"/>
      <c r="IEB16" s="212"/>
      <c r="IEC16" s="212"/>
      <c r="IED16" s="212"/>
      <c r="IEE16" s="212"/>
      <c r="IEF16" s="212"/>
      <c r="IEG16" s="212"/>
      <c r="IEH16" s="212"/>
      <c r="IEI16" s="212"/>
      <c r="IEJ16" s="212"/>
      <c r="IEK16" s="212"/>
      <c r="IEL16" s="212"/>
      <c r="IEM16" s="212"/>
      <c r="IEN16" s="212"/>
      <c r="IEO16" s="212"/>
      <c r="IEP16" s="212"/>
      <c r="IEQ16" s="212"/>
      <c r="IER16" s="212"/>
      <c r="IES16" s="212"/>
      <c r="IET16" s="212"/>
      <c r="IEU16" s="212"/>
      <c r="IEV16" s="212"/>
      <c r="IEW16" s="212"/>
      <c r="IEX16" s="212"/>
      <c r="IEY16" s="212"/>
      <c r="IEZ16" s="212"/>
      <c r="IFA16" s="212"/>
      <c r="IFB16" s="212"/>
      <c r="IFC16" s="212"/>
      <c r="IFD16" s="212"/>
      <c r="IFE16" s="212"/>
      <c r="IFF16" s="212"/>
      <c r="IFG16" s="212"/>
      <c r="IFH16" s="212"/>
      <c r="IFI16" s="212"/>
      <c r="IFJ16" s="212"/>
      <c r="IFK16" s="212"/>
      <c r="IFL16" s="212"/>
      <c r="IFM16" s="212"/>
      <c r="IFN16" s="212"/>
      <c r="IFO16" s="212"/>
      <c r="IFP16" s="212"/>
      <c r="IFQ16" s="212"/>
      <c r="IFR16" s="212"/>
      <c r="IFS16" s="212"/>
      <c r="IFT16" s="212"/>
      <c r="IFU16" s="212"/>
      <c r="IFV16" s="212"/>
      <c r="IFW16" s="212"/>
      <c r="IFX16" s="212"/>
      <c r="IFY16" s="212"/>
      <c r="IFZ16" s="212"/>
      <c r="IGA16" s="212"/>
      <c r="IGB16" s="212"/>
      <c r="IGC16" s="212"/>
      <c r="IGD16" s="212"/>
      <c r="IGE16" s="212"/>
      <c r="IGF16" s="212"/>
      <c r="IGG16" s="212"/>
      <c r="IGH16" s="212"/>
      <c r="IGI16" s="212"/>
      <c r="IGJ16" s="212"/>
      <c r="IGK16" s="212"/>
      <c r="IGL16" s="212"/>
      <c r="IGM16" s="212"/>
      <c r="IGN16" s="212"/>
      <c r="IGO16" s="212"/>
      <c r="IGP16" s="212"/>
      <c r="IGQ16" s="212"/>
      <c r="IGR16" s="212"/>
      <c r="IGS16" s="212"/>
      <c r="IGT16" s="212"/>
      <c r="IGU16" s="212"/>
      <c r="IGV16" s="212"/>
      <c r="IGW16" s="212"/>
      <c r="IGX16" s="212"/>
      <c r="IGY16" s="212"/>
      <c r="IGZ16" s="212"/>
      <c r="IHA16" s="212"/>
      <c r="IHB16" s="212"/>
      <c r="IHC16" s="212"/>
      <c r="IHD16" s="212"/>
      <c r="IHE16" s="212"/>
      <c r="IHF16" s="212"/>
      <c r="IHG16" s="212"/>
      <c r="IHH16" s="212"/>
      <c r="IHI16" s="212"/>
      <c r="IHJ16" s="212"/>
      <c r="IHK16" s="212"/>
      <c r="IHL16" s="212"/>
      <c r="IHM16" s="212"/>
      <c r="IHN16" s="212"/>
      <c r="IHO16" s="212"/>
      <c r="IHP16" s="212"/>
      <c r="IHQ16" s="212"/>
      <c r="IHR16" s="212"/>
      <c r="IHS16" s="212"/>
      <c r="IHT16" s="212"/>
      <c r="IHU16" s="212"/>
      <c r="IHV16" s="212"/>
      <c r="IHW16" s="212"/>
      <c r="IHX16" s="212"/>
      <c r="IHY16" s="212"/>
      <c r="IHZ16" s="212"/>
      <c r="IIA16" s="212"/>
      <c r="IIB16" s="212"/>
      <c r="IIC16" s="212"/>
      <c r="IID16" s="212"/>
      <c r="IIE16" s="212"/>
      <c r="IIF16" s="212"/>
      <c r="IIG16" s="212"/>
      <c r="IIH16" s="212"/>
      <c r="III16" s="212"/>
      <c r="IIJ16" s="212"/>
      <c r="IIK16" s="212"/>
      <c r="IIL16" s="212"/>
      <c r="IIM16" s="212"/>
      <c r="IIN16" s="212"/>
      <c r="IIO16" s="212"/>
      <c r="IIP16" s="212"/>
      <c r="IIQ16" s="212"/>
      <c r="IIR16" s="212"/>
      <c r="IIS16" s="212"/>
      <c r="IIT16" s="212"/>
      <c r="IIU16" s="212"/>
      <c r="IIV16" s="212"/>
      <c r="IIW16" s="212"/>
      <c r="IIX16" s="212"/>
      <c r="IIY16" s="212"/>
      <c r="IIZ16" s="212"/>
      <c r="IJA16" s="212"/>
      <c r="IJB16" s="212"/>
      <c r="IJC16" s="212"/>
      <c r="IJD16" s="212"/>
      <c r="IJE16" s="212"/>
      <c r="IJF16" s="212"/>
      <c r="IJG16" s="212"/>
      <c r="IJH16" s="212"/>
      <c r="IJI16" s="212"/>
      <c r="IJJ16" s="212"/>
      <c r="IJK16" s="212"/>
      <c r="IJL16" s="212"/>
      <c r="IJM16" s="212"/>
      <c r="IJN16" s="212"/>
      <c r="IJO16" s="212"/>
      <c r="IJP16" s="212"/>
      <c r="IJQ16" s="212"/>
      <c r="IJR16" s="212"/>
      <c r="IJS16" s="212"/>
      <c r="IJT16" s="212"/>
      <c r="IJU16" s="212"/>
      <c r="IJV16" s="212"/>
      <c r="IJW16" s="212"/>
      <c r="IJX16" s="212"/>
      <c r="IJY16" s="212"/>
      <c r="IJZ16" s="212"/>
      <c r="IKA16" s="212"/>
      <c r="IKB16" s="212"/>
      <c r="IKC16" s="212"/>
      <c r="IKD16" s="212"/>
      <c r="IKE16" s="212"/>
      <c r="IKF16" s="212"/>
      <c r="IKG16" s="212"/>
      <c r="IKH16" s="212"/>
      <c r="IKI16" s="212"/>
      <c r="IKJ16" s="212"/>
      <c r="IKK16" s="212"/>
      <c r="IKL16" s="212"/>
      <c r="IKM16" s="212"/>
      <c r="IKN16" s="212"/>
      <c r="IKO16" s="212"/>
      <c r="IKP16" s="212"/>
      <c r="IKQ16" s="212"/>
      <c r="IKR16" s="212"/>
      <c r="IKS16" s="212"/>
      <c r="IKT16" s="212"/>
      <c r="IKU16" s="212"/>
      <c r="IKV16" s="212"/>
      <c r="IKW16" s="212"/>
      <c r="IKX16" s="212"/>
      <c r="IKY16" s="212"/>
      <c r="IKZ16" s="212"/>
      <c r="ILA16" s="212"/>
      <c r="ILB16" s="212"/>
      <c r="ILC16" s="212"/>
      <c r="ILD16" s="212"/>
      <c r="ILE16" s="212"/>
      <c r="ILF16" s="212"/>
      <c r="ILG16" s="212"/>
      <c r="ILH16" s="212"/>
      <c r="ILI16" s="212"/>
      <c r="ILJ16" s="212"/>
      <c r="ILK16" s="212"/>
      <c r="ILL16" s="212"/>
      <c r="ILM16" s="212"/>
      <c r="ILN16" s="212"/>
      <c r="ILO16" s="212"/>
      <c r="ILP16" s="212"/>
      <c r="ILQ16" s="212"/>
      <c r="ILR16" s="212"/>
      <c r="ILS16" s="212"/>
      <c r="ILT16" s="212"/>
      <c r="ILU16" s="212"/>
      <c r="ILV16" s="212"/>
      <c r="ILW16" s="212"/>
      <c r="ILX16" s="212"/>
      <c r="ILY16" s="212"/>
      <c r="ILZ16" s="212"/>
      <c r="IMA16" s="212"/>
      <c r="IMB16" s="212"/>
      <c r="IMC16" s="212"/>
      <c r="IMD16" s="212"/>
      <c r="IME16" s="212"/>
      <c r="IMF16" s="212"/>
      <c r="IMG16" s="212"/>
      <c r="IMH16" s="212"/>
      <c r="IMI16" s="212"/>
      <c r="IMJ16" s="212"/>
      <c r="IMK16" s="212"/>
      <c r="IML16" s="212"/>
      <c r="IMM16" s="212"/>
      <c r="IMN16" s="212"/>
      <c r="IMO16" s="212"/>
      <c r="IMP16" s="212"/>
      <c r="IMQ16" s="212"/>
      <c r="IMR16" s="212"/>
      <c r="IMS16" s="212"/>
      <c r="IMT16" s="212"/>
      <c r="IMU16" s="212"/>
      <c r="IMV16" s="212"/>
      <c r="IMW16" s="212"/>
      <c r="IMX16" s="212"/>
      <c r="IMY16" s="212"/>
      <c r="IMZ16" s="212"/>
      <c r="INA16" s="212"/>
      <c r="INB16" s="212"/>
      <c r="INC16" s="212"/>
      <c r="IND16" s="212"/>
      <c r="INE16" s="212"/>
      <c r="INF16" s="212"/>
      <c r="ING16" s="212"/>
      <c r="INH16" s="212"/>
      <c r="INI16" s="212"/>
      <c r="INJ16" s="212"/>
      <c r="INK16" s="212"/>
      <c r="INL16" s="212"/>
      <c r="INM16" s="212"/>
      <c r="INN16" s="212"/>
      <c r="INO16" s="212"/>
      <c r="INP16" s="212"/>
      <c r="INQ16" s="212"/>
      <c r="INR16" s="212"/>
      <c r="INS16" s="212"/>
      <c r="INT16" s="212"/>
      <c r="INU16" s="212"/>
      <c r="INV16" s="212"/>
      <c r="INW16" s="212"/>
      <c r="INX16" s="212"/>
      <c r="INY16" s="212"/>
      <c r="INZ16" s="212"/>
      <c r="IOA16" s="212"/>
      <c r="IOB16" s="212"/>
      <c r="IOC16" s="212"/>
      <c r="IOD16" s="212"/>
      <c r="IOE16" s="212"/>
      <c r="IOF16" s="212"/>
      <c r="IOG16" s="212"/>
      <c r="IOH16" s="212"/>
      <c r="IOI16" s="212"/>
      <c r="IOJ16" s="212"/>
      <c r="IOK16" s="212"/>
      <c r="IOL16" s="212"/>
      <c r="IOM16" s="212"/>
      <c r="ION16" s="212"/>
      <c r="IOO16" s="212"/>
      <c r="IOP16" s="212"/>
      <c r="IOQ16" s="212"/>
      <c r="IOR16" s="212"/>
      <c r="IOS16" s="212"/>
      <c r="IOT16" s="212"/>
      <c r="IOU16" s="212"/>
      <c r="IOV16" s="212"/>
      <c r="IOW16" s="212"/>
      <c r="IOX16" s="212"/>
      <c r="IOY16" s="212"/>
      <c r="IOZ16" s="212"/>
      <c r="IPA16" s="212"/>
      <c r="IPB16" s="212"/>
      <c r="IPC16" s="212"/>
      <c r="IPD16" s="212"/>
      <c r="IPE16" s="212"/>
      <c r="IPF16" s="212"/>
      <c r="IPG16" s="212"/>
      <c r="IPH16" s="212"/>
      <c r="IPI16" s="212"/>
      <c r="IPJ16" s="212"/>
      <c r="IPK16" s="212"/>
      <c r="IPL16" s="212"/>
      <c r="IPM16" s="212"/>
      <c r="IPN16" s="212"/>
      <c r="IPO16" s="212"/>
      <c r="IPP16" s="212"/>
      <c r="IPQ16" s="212"/>
      <c r="IPR16" s="212"/>
      <c r="IPS16" s="212"/>
      <c r="IPT16" s="212"/>
      <c r="IPU16" s="212"/>
      <c r="IPV16" s="212"/>
      <c r="IPW16" s="212"/>
      <c r="IPX16" s="212"/>
      <c r="IPY16" s="212"/>
      <c r="IPZ16" s="212"/>
      <c r="IQA16" s="212"/>
      <c r="IQB16" s="212"/>
      <c r="IQC16" s="212"/>
      <c r="IQD16" s="212"/>
      <c r="IQE16" s="212"/>
      <c r="IQF16" s="212"/>
      <c r="IQG16" s="212"/>
      <c r="IQH16" s="212"/>
      <c r="IQI16" s="212"/>
      <c r="IQJ16" s="212"/>
      <c r="IQK16" s="212"/>
      <c r="IQL16" s="212"/>
      <c r="IQM16" s="212"/>
      <c r="IQN16" s="212"/>
      <c r="IQO16" s="212"/>
      <c r="IQP16" s="212"/>
      <c r="IQQ16" s="212"/>
      <c r="IQR16" s="212"/>
      <c r="IQS16" s="212"/>
      <c r="IQT16" s="212"/>
      <c r="IQU16" s="212"/>
      <c r="IQV16" s="212"/>
      <c r="IQW16" s="212"/>
      <c r="IQX16" s="212"/>
      <c r="IQY16" s="212"/>
      <c r="IQZ16" s="212"/>
      <c r="IRA16" s="212"/>
      <c r="IRB16" s="212"/>
      <c r="IRC16" s="212"/>
      <c r="IRD16" s="212"/>
      <c r="IRE16" s="212"/>
      <c r="IRF16" s="212"/>
      <c r="IRG16" s="212"/>
      <c r="IRH16" s="212"/>
      <c r="IRI16" s="212"/>
      <c r="IRJ16" s="212"/>
      <c r="IRK16" s="212"/>
      <c r="IRL16" s="212"/>
      <c r="IRM16" s="212"/>
      <c r="IRN16" s="212"/>
      <c r="IRO16" s="212"/>
      <c r="IRP16" s="212"/>
      <c r="IRQ16" s="212"/>
      <c r="IRR16" s="212"/>
      <c r="IRS16" s="212"/>
      <c r="IRT16" s="212"/>
      <c r="IRU16" s="212"/>
      <c r="IRV16" s="212"/>
      <c r="IRW16" s="212"/>
      <c r="IRX16" s="212"/>
      <c r="IRY16" s="212"/>
      <c r="IRZ16" s="212"/>
      <c r="ISA16" s="212"/>
      <c r="ISB16" s="212"/>
      <c r="ISC16" s="212"/>
      <c r="ISD16" s="212"/>
      <c r="ISE16" s="212"/>
      <c r="ISF16" s="212"/>
      <c r="ISG16" s="212"/>
      <c r="ISH16" s="212"/>
      <c r="ISI16" s="212"/>
      <c r="ISJ16" s="212"/>
      <c r="ISK16" s="212"/>
      <c r="ISL16" s="212"/>
      <c r="ISM16" s="212"/>
      <c r="ISN16" s="212"/>
      <c r="ISO16" s="212"/>
      <c r="ISP16" s="212"/>
      <c r="ISQ16" s="212"/>
      <c r="ISR16" s="212"/>
      <c r="ISS16" s="212"/>
      <c r="IST16" s="212"/>
      <c r="ISU16" s="212"/>
      <c r="ISV16" s="212"/>
      <c r="ISW16" s="212"/>
      <c r="ISX16" s="212"/>
      <c r="ISY16" s="212"/>
      <c r="ISZ16" s="212"/>
      <c r="ITA16" s="212"/>
      <c r="ITB16" s="212"/>
      <c r="ITC16" s="212"/>
      <c r="ITD16" s="212"/>
      <c r="ITE16" s="212"/>
      <c r="ITF16" s="212"/>
      <c r="ITG16" s="212"/>
      <c r="ITH16" s="212"/>
      <c r="ITI16" s="212"/>
      <c r="ITJ16" s="212"/>
      <c r="ITK16" s="212"/>
      <c r="ITL16" s="212"/>
      <c r="ITM16" s="212"/>
      <c r="ITN16" s="212"/>
      <c r="ITO16" s="212"/>
      <c r="ITP16" s="212"/>
      <c r="ITQ16" s="212"/>
      <c r="ITR16" s="212"/>
      <c r="ITS16" s="212"/>
      <c r="ITT16" s="212"/>
      <c r="ITU16" s="212"/>
      <c r="ITV16" s="212"/>
      <c r="ITW16" s="212"/>
      <c r="ITX16" s="212"/>
      <c r="ITY16" s="212"/>
      <c r="ITZ16" s="212"/>
      <c r="IUA16" s="212"/>
      <c r="IUB16" s="212"/>
      <c r="IUC16" s="212"/>
      <c r="IUD16" s="212"/>
      <c r="IUE16" s="212"/>
      <c r="IUF16" s="212"/>
      <c r="IUG16" s="212"/>
      <c r="IUH16" s="212"/>
      <c r="IUI16" s="212"/>
      <c r="IUJ16" s="212"/>
      <c r="IUK16" s="212"/>
      <c r="IUL16" s="212"/>
      <c r="IUM16" s="212"/>
      <c r="IUN16" s="212"/>
      <c r="IUO16" s="212"/>
      <c r="IUP16" s="212"/>
      <c r="IUQ16" s="212"/>
      <c r="IUR16" s="212"/>
      <c r="IUS16" s="212"/>
      <c r="IUT16" s="212"/>
      <c r="IUU16" s="212"/>
      <c r="IUV16" s="212"/>
      <c r="IUW16" s="212"/>
      <c r="IUX16" s="212"/>
      <c r="IUY16" s="212"/>
      <c r="IUZ16" s="212"/>
      <c r="IVA16" s="212"/>
      <c r="IVB16" s="212"/>
      <c r="IVC16" s="212"/>
      <c r="IVD16" s="212"/>
      <c r="IVE16" s="212"/>
      <c r="IVF16" s="212"/>
      <c r="IVG16" s="212"/>
      <c r="IVH16" s="212"/>
      <c r="IVI16" s="212"/>
      <c r="IVJ16" s="212"/>
      <c r="IVK16" s="212"/>
      <c r="IVL16" s="212"/>
      <c r="IVM16" s="212"/>
      <c r="IVN16" s="212"/>
      <c r="IVO16" s="212"/>
      <c r="IVP16" s="212"/>
      <c r="IVQ16" s="212"/>
      <c r="IVR16" s="212"/>
      <c r="IVS16" s="212"/>
      <c r="IVT16" s="212"/>
      <c r="IVU16" s="212"/>
      <c r="IVV16" s="212"/>
      <c r="IVW16" s="212"/>
      <c r="IVX16" s="212"/>
      <c r="IVY16" s="212"/>
      <c r="IVZ16" s="212"/>
      <c r="IWA16" s="212"/>
      <c r="IWB16" s="212"/>
      <c r="IWC16" s="212"/>
      <c r="IWD16" s="212"/>
      <c r="IWE16" s="212"/>
      <c r="IWF16" s="212"/>
      <c r="IWG16" s="212"/>
      <c r="IWH16" s="212"/>
      <c r="IWI16" s="212"/>
      <c r="IWJ16" s="212"/>
      <c r="IWK16" s="212"/>
      <c r="IWL16" s="212"/>
      <c r="IWM16" s="212"/>
      <c r="IWN16" s="212"/>
      <c r="IWO16" s="212"/>
      <c r="IWP16" s="212"/>
      <c r="IWQ16" s="212"/>
      <c r="IWR16" s="212"/>
      <c r="IWS16" s="212"/>
      <c r="IWT16" s="212"/>
      <c r="IWU16" s="212"/>
      <c r="IWV16" s="212"/>
      <c r="IWW16" s="212"/>
      <c r="IWX16" s="212"/>
      <c r="IWY16" s="212"/>
      <c r="IWZ16" s="212"/>
      <c r="IXA16" s="212"/>
      <c r="IXB16" s="212"/>
      <c r="IXC16" s="212"/>
      <c r="IXD16" s="212"/>
      <c r="IXE16" s="212"/>
      <c r="IXF16" s="212"/>
      <c r="IXG16" s="212"/>
      <c r="IXH16" s="212"/>
      <c r="IXI16" s="212"/>
      <c r="IXJ16" s="212"/>
      <c r="IXK16" s="212"/>
      <c r="IXL16" s="212"/>
      <c r="IXM16" s="212"/>
      <c r="IXN16" s="212"/>
      <c r="IXO16" s="212"/>
      <c r="IXP16" s="212"/>
      <c r="IXQ16" s="212"/>
      <c r="IXR16" s="212"/>
      <c r="IXS16" s="212"/>
      <c r="IXT16" s="212"/>
      <c r="IXU16" s="212"/>
      <c r="IXV16" s="212"/>
      <c r="IXW16" s="212"/>
      <c r="IXX16" s="212"/>
      <c r="IXY16" s="212"/>
      <c r="IXZ16" s="212"/>
      <c r="IYA16" s="212"/>
      <c r="IYB16" s="212"/>
      <c r="IYC16" s="212"/>
      <c r="IYD16" s="212"/>
      <c r="IYE16" s="212"/>
      <c r="IYF16" s="212"/>
      <c r="IYG16" s="212"/>
      <c r="IYH16" s="212"/>
      <c r="IYI16" s="212"/>
      <c r="IYJ16" s="212"/>
      <c r="IYK16" s="212"/>
      <c r="IYL16" s="212"/>
      <c r="IYM16" s="212"/>
      <c r="IYN16" s="212"/>
      <c r="IYO16" s="212"/>
      <c r="IYP16" s="212"/>
      <c r="IYQ16" s="212"/>
      <c r="IYR16" s="212"/>
      <c r="IYS16" s="212"/>
      <c r="IYT16" s="212"/>
      <c r="IYU16" s="212"/>
      <c r="IYV16" s="212"/>
      <c r="IYW16" s="212"/>
      <c r="IYX16" s="212"/>
      <c r="IYY16" s="212"/>
      <c r="IYZ16" s="212"/>
      <c r="IZA16" s="212"/>
      <c r="IZB16" s="212"/>
      <c r="IZC16" s="212"/>
      <c r="IZD16" s="212"/>
      <c r="IZE16" s="212"/>
      <c r="IZF16" s="212"/>
      <c r="IZG16" s="212"/>
      <c r="IZH16" s="212"/>
      <c r="IZI16" s="212"/>
      <c r="IZJ16" s="212"/>
      <c r="IZK16" s="212"/>
      <c r="IZL16" s="212"/>
      <c r="IZM16" s="212"/>
      <c r="IZN16" s="212"/>
      <c r="IZO16" s="212"/>
      <c r="IZP16" s="212"/>
      <c r="IZQ16" s="212"/>
      <c r="IZR16" s="212"/>
      <c r="IZS16" s="212"/>
      <c r="IZT16" s="212"/>
      <c r="IZU16" s="212"/>
      <c r="IZV16" s="212"/>
      <c r="IZW16" s="212"/>
      <c r="IZX16" s="212"/>
      <c r="IZY16" s="212"/>
      <c r="IZZ16" s="212"/>
      <c r="JAA16" s="212"/>
      <c r="JAB16" s="212"/>
      <c r="JAC16" s="212"/>
      <c r="JAD16" s="212"/>
      <c r="JAE16" s="212"/>
      <c r="JAF16" s="212"/>
      <c r="JAG16" s="212"/>
      <c r="JAH16" s="212"/>
      <c r="JAI16" s="212"/>
      <c r="JAJ16" s="212"/>
      <c r="JAK16" s="212"/>
      <c r="JAL16" s="212"/>
      <c r="JAM16" s="212"/>
      <c r="JAN16" s="212"/>
      <c r="JAO16" s="212"/>
      <c r="JAP16" s="212"/>
      <c r="JAQ16" s="212"/>
      <c r="JAR16" s="212"/>
      <c r="JAS16" s="212"/>
      <c r="JAT16" s="212"/>
      <c r="JAU16" s="212"/>
      <c r="JAV16" s="212"/>
      <c r="JAW16" s="212"/>
      <c r="JAX16" s="212"/>
      <c r="JAY16" s="212"/>
      <c r="JAZ16" s="212"/>
      <c r="JBA16" s="212"/>
      <c r="JBB16" s="212"/>
      <c r="JBC16" s="212"/>
      <c r="JBD16" s="212"/>
      <c r="JBE16" s="212"/>
      <c r="JBF16" s="212"/>
      <c r="JBG16" s="212"/>
      <c r="JBH16" s="212"/>
      <c r="JBI16" s="212"/>
      <c r="JBJ16" s="212"/>
      <c r="JBK16" s="212"/>
      <c r="JBL16" s="212"/>
      <c r="JBM16" s="212"/>
      <c r="JBN16" s="212"/>
      <c r="JBO16" s="212"/>
      <c r="JBP16" s="212"/>
      <c r="JBQ16" s="212"/>
      <c r="JBR16" s="212"/>
      <c r="JBS16" s="212"/>
      <c r="JBT16" s="212"/>
      <c r="JBU16" s="212"/>
      <c r="JBV16" s="212"/>
      <c r="JBW16" s="212"/>
      <c r="JBX16" s="212"/>
      <c r="JBY16" s="212"/>
      <c r="JBZ16" s="212"/>
      <c r="JCA16" s="212"/>
      <c r="JCB16" s="212"/>
      <c r="JCC16" s="212"/>
      <c r="JCD16" s="212"/>
      <c r="JCE16" s="212"/>
      <c r="JCF16" s="212"/>
      <c r="JCG16" s="212"/>
      <c r="JCH16" s="212"/>
      <c r="JCI16" s="212"/>
      <c r="JCJ16" s="212"/>
      <c r="JCK16" s="212"/>
      <c r="JCL16" s="212"/>
      <c r="JCM16" s="212"/>
      <c r="JCN16" s="212"/>
      <c r="JCO16" s="212"/>
      <c r="JCP16" s="212"/>
      <c r="JCQ16" s="212"/>
      <c r="JCR16" s="212"/>
      <c r="JCS16" s="212"/>
      <c r="JCT16" s="212"/>
      <c r="JCU16" s="212"/>
      <c r="JCV16" s="212"/>
      <c r="JCW16" s="212"/>
      <c r="JCX16" s="212"/>
      <c r="JCY16" s="212"/>
      <c r="JCZ16" s="212"/>
      <c r="JDA16" s="212"/>
      <c r="JDB16" s="212"/>
      <c r="JDC16" s="212"/>
      <c r="JDD16" s="212"/>
      <c r="JDE16" s="212"/>
      <c r="JDF16" s="212"/>
      <c r="JDG16" s="212"/>
      <c r="JDH16" s="212"/>
      <c r="JDI16" s="212"/>
      <c r="JDJ16" s="212"/>
      <c r="JDK16" s="212"/>
      <c r="JDL16" s="212"/>
      <c r="JDM16" s="212"/>
      <c r="JDN16" s="212"/>
      <c r="JDO16" s="212"/>
      <c r="JDP16" s="212"/>
      <c r="JDQ16" s="212"/>
      <c r="JDR16" s="212"/>
      <c r="JDS16" s="212"/>
      <c r="JDT16" s="212"/>
      <c r="JDU16" s="212"/>
      <c r="JDV16" s="212"/>
      <c r="JDW16" s="212"/>
      <c r="JDX16" s="212"/>
      <c r="JDY16" s="212"/>
      <c r="JDZ16" s="212"/>
      <c r="JEA16" s="212"/>
      <c r="JEB16" s="212"/>
      <c r="JEC16" s="212"/>
      <c r="JED16" s="212"/>
      <c r="JEE16" s="212"/>
      <c r="JEF16" s="212"/>
      <c r="JEG16" s="212"/>
      <c r="JEH16" s="212"/>
      <c r="JEI16" s="212"/>
      <c r="JEJ16" s="212"/>
      <c r="JEK16" s="212"/>
      <c r="JEL16" s="212"/>
      <c r="JEM16" s="212"/>
      <c r="JEN16" s="212"/>
      <c r="JEO16" s="212"/>
      <c r="JEP16" s="212"/>
      <c r="JEQ16" s="212"/>
      <c r="JER16" s="212"/>
      <c r="JES16" s="212"/>
      <c r="JET16" s="212"/>
      <c r="JEU16" s="212"/>
      <c r="JEV16" s="212"/>
      <c r="JEW16" s="212"/>
      <c r="JEX16" s="212"/>
      <c r="JEY16" s="212"/>
      <c r="JEZ16" s="212"/>
      <c r="JFA16" s="212"/>
      <c r="JFB16" s="212"/>
      <c r="JFC16" s="212"/>
      <c r="JFD16" s="212"/>
      <c r="JFE16" s="212"/>
      <c r="JFF16" s="212"/>
      <c r="JFG16" s="212"/>
      <c r="JFH16" s="212"/>
      <c r="JFI16" s="212"/>
      <c r="JFJ16" s="212"/>
      <c r="JFK16" s="212"/>
      <c r="JFL16" s="212"/>
      <c r="JFM16" s="212"/>
      <c r="JFN16" s="212"/>
      <c r="JFO16" s="212"/>
      <c r="JFP16" s="212"/>
      <c r="JFQ16" s="212"/>
      <c r="JFR16" s="212"/>
      <c r="JFS16" s="212"/>
      <c r="JFT16" s="212"/>
      <c r="JFU16" s="212"/>
      <c r="JFV16" s="212"/>
      <c r="JFW16" s="212"/>
      <c r="JFX16" s="212"/>
      <c r="JFY16" s="212"/>
      <c r="JFZ16" s="212"/>
      <c r="JGA16" s="212"/>
      <c r="JGB16" s="212"/>
      <c r="JGC16" s="212"/>
      <c r="JGD16" s="212"/>
      <c r="JGE16" s="212"/>
      <c r="JGF16" s="212"/>
      <c r="JGG16" s="212"/>
      <c r="JGH16" s="212"/>
      <c r="JGI16" s="212"/>
      <c r="JGJ16" s="212"/>
      <c r="JGK16" s="212"/>
      <c r="JGL16" s="212"/>
      <c r="JGM16" s="212"/>
      <c r="JGN16" s="212"/>
      <c r="JGO16" s="212"/>
      <c r="JGP16" s="212"/>
      <c r="JGQ16" s="212"/>
      <c r="JGR16" s="212"/>
      <c r="JGS16" s="212"/>
      <c r="JGT16" s="212"/>
      <c r="JGU16" s="212"/>
      <c r="JGV16" s="212"/>
      <c r="JGW16" s="212"/>
      <c r="JGX16" s="212"/>
      <c r="JGY16" s="212"/>
      <c r="JGZ16" s="212"/>
      <c r="JHA16" s="212"/>
      <c r="JHB16" s="212"/>
      <c r="JHC16" s="212"/>
      <c r="JHD16" s="212"/>
      <c r="JHE16" s="212"/>
      <c r="JHF16" s="212"/>
      <c r="JHG16" s="212"/>
      <c r="JHH16" s="212"/>
      <c r="JHI16" s="212"/>
      <c r="JHJ16" s="212"/>
      <c r="JHK16" s="212"/>
      <c r="JHL16" s="212"/>
      <c r="JHM16" s="212"/>
      <c r="JHN16" s="212"/>
      <c r="JHO16" s="212"/>
      <c r="JHP16" s="212"/>
      <c r="JHQ16" s="212"/>
      <c r="JHR16" s="212"/>
      <c r="JHS16" s="212"/>
      <c r="JHT16" s="212"/>
      <c r="JHU16" s="212"/>
      <c r="JHV16" s="212"/>
      <c r="JHW16" s="212"/>
      <c r="JHX16" s="212"/>
      <c r="JHY16" s="212"/>
      <c r="JHZ16" s="212"/>
      <c r="JIA16" s="212"/>
      <c r="JIB16" s="212"/>
      <c r="JIC16" s="212"/>
      <c r="JID16" s="212"/>
      <c r="JIE16" s="212"/>
      <c r="JIF16" s="212"/>
      <c r="JIG16" s="212"/>
      <c r="JIH16" s="212"/>
      <c r="JII16" s="212"/>
      <c r="JIJ16" s="212"/>
      <c r="JIK16" s="212"/>
      <c r="JIL16" s="212"/>
      <c r="JIM16" s="212"/>
      <c r="JIN16" s="212"/>
      <c r="JIO16" s="212"/>
      <c r="JIP16" s="212"/>
      <c r="JIQ16" s="212"/>
      <c r="JIR16" s="212"/>
      <c r="JIS16" s="212"/>
      <c r="JIT16" s="212"/>
      <c r="JIU16" s="212"/>
      <c r="JIV16" s="212"/>
      <c r="JIW16" s="212"/>
      <c r="JIX16" s="212"/>
      <c r="JIY16" s="212"/>
      <c r="JIZ16" s="212"/>
      <c r="JJA16" s="212"/>
      <c r="JJB16" s="212"/>
      <c r="JJC16" s="212"/>
      <c r="JJD16" s="212"/>
      <c r="JJE16" s="212"/>
      <c r="JJF16" s="212"/>
      <c r="JJG16" s="212"/>
      <c r="JJH16" s="212"/>
      <c r="JJI16" s="212"/>
      <c r="JJJ16" s="212"/>
      <c r="JJK16" s="212"/>
      <c r="JJL16" s="212"/>
      <c r="JJM16" s="212"/>
      <c r="JJN16" s="212"/>
      <c r="JJO16" s="212"/>
      <c r="JJP16" s="212"/>
      <c r="JJQ16" s="212"/>
      <c r="JJR16" s="212"/>
      <c r="JJS16" s="212"/>
      <c r="JJT16" s="212"/>
      <c r="JJU16" s="212"/>
      <c r="JJV16" s="212"/>
      <c r="JJW16" s="212"/>
      <c r="JJX16" s="212"/>
      <c r="JJY16" s="212"/>
      <c r="JJZ16" s="212"/>
      <c r="JKA16" s="212"/>
      <c r="JKB16" s="212"/>
      <c r="JKC16" s="212"/>
      <c r="JKD16" s="212"/>
      <c r="JKE16" s="212"/>
      <c r="JKF16" s="212"/>
      <c r="JKG16" s="212"/>
      <c r="JKH16" s="212"/>
      <c r="JKI16" s="212"/>
      <c r="JKJ16" s="212"/>
      <c r="JKK16" s="212"/>
      <c r="JKL16" s="212"/>
      <c r="JKM16" s="212"/>
      <c r="JKN16" s="212"/>
      <c r="JKO16" s="212"/>
      <c r="JKP16" s="212"/>
      <c r="JKQ16" s="212"/>
      <c r="JKR16" s="212"/>
      <c r="JKS16" s="212"/>
      <c r="JKT16" s="212"/>
      <c r="JKU16" s="212"/>
      <c r="JKV16" s="212"/>
      <c r="JKW16" s="212"/>
      <c r="JKX16" s="212"/>
      <c r="JKY16" s="212"/>
      <c r="JKZ16" s="212"/>
      <c r="JLA16" s="212"/>
      <c r="JLB16" s="212"/>
      <c r="JLC16" s="212"/>
      <c r="JLD16" s="212"/>
      <c r="JLE16" s="212"/>
      <c r="JLF16" s="212"/>
      <c r="JLG16" s="212"/>
      <c r="JLH16" s="212"/>
      <c r="JLI16" s="212"/>
      <c r="JLJ16" s="212"/>
      <c r="JLK16" s="212"/>
      <c r="JLL16" s="212"/>
      <c r="JLM16" s="212"/>
      <c r="JLN16" s="212"/>
      <c r="JLO16" s="212"/>
      <c r="JLP16" s="212"/>
      <c r="JLQ16" s="212"/>
      <c r="JLR16" s="212"/>
      <c r="JLS16" s="212"/>
      <c r="JLT16" s="212"/>
      <c r="JLU16" s="212"/>
      <c r="JLV16" s="212"/>
      <c r="JLW16" s="212"/>
      <c r="JLX16" s="212"/>
      <c r="JLY16" s="212"/>
      <c r="JLZ16" s="212"/>
      <c r="JMA16" s="212"/>
      <c r="JMB16" s="212"/>
      <c r="JMC16" s="212"/>
      <c r="JMD16" s="212"/>
      <c r="JME16" s="212"/>
      <c r="JMF16" s="212"/>
      <c r="JMG16" s="212"/>
      <c r="JMH16" s="212"/>
      <c r="JMI16" s="212"/>
      <c r="JMJ16" s="212"/>
      <c r="JMK16" s="212"/>
      <c r="JML16" s="212"/>
      <c r="JMM16" s="212"/>
      <c r="JMN16" s="212"/>
      <c r="JMO16" s="212"/>
      <c r="JMP16" s="212"/>
      <c r="JMQ16" s="212"/>
      <c r="JMR16" s="212"/>
      <c r="JMS16" s="212"/>
      <c r="JMT16" s="212"/>
      <c r="JMU16" s="212"/>
      <c r="JMV16" s="212"/>
      <c r="JMW16" s="212"/>
      <c r="JMX16" s="212"/>
      <c r="JMY16" s="212"/>
      <c r="JMZ16" s="212"/>
      <c r="JNA16" s="212"/>
      <c r="JNB16" s="212"/>
      <c r="JNC16" s="212"/>
      <c r="JND16" s="212"/>
      <c r="JNE16" s="212"/>
      <c r="JNF16" s="212"/>
      <c r="JNG16" s="212"/>
      <c r="JNH16" s="212"/>
      <c r="JNI16" s="212"/>
      <c r="JNJ16" s="212"/>
      <c r="JNK16" s="212"/>
      <c r="JNL16" s="212"/>
      <c r="JNM16" s="212"/>
      <c r="JNN16" s="212"/>
      <c r="JNO16" s="212"/>
      <c r="JNP16" s="212"/>
      <c r="JNQ16" s="212"/>
      <c r="JNR16" s="212"/>
      <c r="JNS16" s="212"/>
      <c r="JNT16" s="212"/>
      <c r="JNU16" s="212"/>
      <c r="JNV16" s="212"/>
      <c r="JNW16" s="212"/>
      <c r="JNX16" s="212"/>
      <c r="JNY16" s="212"/>
      <c r="JNZ16" s="212"/>
      <c r="JOA16" s="212"/>
      <c r="JOB16" s="212"/>
      <c r="JOC16" s="212"/>
      <c r="JOD16" s="212"/>
      <c r="JOE16" s="212"/>
      <c r="JOF16" s="212"/>
      <c r="JOG16" s="212"/>
      <c r="JOH16" s="212"/>
      <c r="JOI16" s="212"/>
      <c r="JOJ16" s="212"/>
      <c r="JOK16" s="212"/>
      <c r="JOL16" s="212"/>
      <c r="JOM16" s="212"/>
      <c r="JON16" s="212"/>
      <c r="JOO16" s="212"/>
      <c r="JOP16" s="212"/>
      <c r="JOQ16" s="212"/>
      <c r="JOR16" s="212"/>
      <c r="JOS16" s="212"/>
      <c r="JOT16" s="212"/>
      <c r="JOU16" s="212"/>
      <c r="JOV16" s="212"/>
      <c r="JOW16" s="212"/>
      <c r="JOX16" s="212"/>
      <c r="JOY16" s="212"/>
      <c r="JOZ16" s="212"/>
      <c r="JPA16" s="212"/>
      <c r="JPB16" s="212"/>
      <c r="JPC16" s="212"/>
      <c r="JPD16" s="212"/>
      <c r="JPE16" s="212"/>
      <c r="JPF16" s="212"/>
      <c r="JPG16" s="212"/>
      <c r="JPH16" s="212"/>
      <c r="JPI16" s="212"/>
      <c r="JPJ16" s="212"/>
      <c r="JPK16" s="212"/>
      <c r="JPL16" s="212"/>
      <c r="JPM16" s="212"/>
      <c r="JPN16" s="212"/>
      <c r="JPO16" s="212"/>
      <c r="JPP16" s="212"/>
      <c r="JPQ16" s="212"/>
      <c r="JPR16" s="212"/>
      <c r="JPS16" s="212"/>
      <c r="JPT16" s="212"/>
      <c r="JPU16" s="212"/>
      <c r="JPV16" s="212"/>
      <c r="JPW16" s="212"/>
      <c r="JPX16" s="212"/>
      <c r="JPY16" s="212"/>
      <c r="JPZ16" s="212"/>
      <c r="JQA16" s="212"/>
      <c r="JQB16" s="212"/>
      <c r="JQC16" s="212"/>
      <c r="JQD16" s="212"/>
      <c r="JQE16" s="212"/>
      <c r="JQF16" s="212"/>
      <c r="JQG16" s="212"/>
      <c r="JQH16" s="212"/>
      <c r="JQI16" s="212"/>
      <c r="JQJ16" s="212"/>
      <c r="JQK16" s="212"/>
      <c r="JQL16" s="212"/>
      <c r="JQM16" s="212"/>
      <c r="JQN16" s="212"/>
      <c r="JQO16" s="212"/>
      <c r="JQP16" s="212"/>
      <c r="JQQ16" s="212"/>
      <c r="JQR16" s="212"/>
      <c r="JQS16" s="212"/>
      <c r="JQT16" s="212"/>
      <c r="JQU16" s="212"/>
      <c r="JQV16" s="212"/>
      <c r="JQW16" s="212"/>
      <c r="JQX16" s="212"/>
      <c r="JQY16" s="212"/>
      <c r="JQZ16" s="212"/>
      <c r="JRA16" s="212"/>
      <c r="JRB16" s="212"/>
      <c r="JRC16" s="212"/>
      <c r="JRD16" s="212"/>
      <c r="JRE16" s="212"/>
      <c r="JRF16" s="212"/>
      <c r="JRG16" s="212"/>
      <c r="JRH16" s="212"/>
      <c r="JRI16" s="212"/>
      <c r="JRJ16" s="212"/>
      <c r="JRK16" s="212"/>
      <c r="JRL16" s="212"/>
      <c r="JRM16" s="212"/>
      <c r="JRN16" s="212"/>
      <c r="JRO16" s="212"/>
      <c r="JRP16" s="212"/>
      <c r="JRQ16" s="212"/>
      <c r="JRR16" s="212"/>
      <c r="JRS16" s="212"/>
      <c r="JRT16" s="212"/>
      <c r="JRU16" s="212"/>
      <c r="JRV16" s="212"/>
      <c r="JRW16" s="212"/>
      <c r="JRX16" s="212"/>
      <c r="JRY16" s="212"/>
      <c r="JRZ16" s="212"/>
      <c r="JSA16" s="212"/>
      <c r="JSB16" s="212"/>
      <c r="JSC16" s="212"/>
      <c r="JSD16" s="212"/>
      <c r="JSE16" s="212"/>
      <c r="JSF16" s="212"/>
      <c r="JSG16" s="212"/>
      <c r="JSH16" s="212"/>
      <c r="JSI16" s="212"/>
      <c r="JSJ16" s="212"/>
      <c r="JSK16" s="212"/>
      <c r="JSL16" s="212"/>
      <c r="JSM16" s="212"/>
      <c r="JSN16" s="212"/>
      <c r="JSO16" s="212"/>
      <c r="JSP16" s="212"/>
      <c r="JSQ16" s="212"/>
      <c r="JSR16" s="212"/>
      <c r="JSS16" s="212"/>
      <c r="JST16" s="212"/>
      <c r="JSU16" s="212"/>
      <c r="JSV16" s="212"/>
      <c r="JSW16" s="212"/>
      <c r="JSX16" s="212"/>
      <c r="JSY16" s="212"/>
      <c r="JSZ16" s="212"/>
      <c r="JTA16" s="212"/>
      <c r="JTB16" s="212"/>
      <c r="JTC16" s="212"/>
      <c r="JTD16" s="212"/>
      <c r="JTE16" s="212"/>
      <c r="JTF16" s="212"/>
      <c r="JTG16" s="212"/>
      <c r="JTH16" s="212"/>
      <c r="JTI16" s="212"/>
      <c r="JTJ16" s="212"/>
      <c r="JTK16" s="212"/>
      <c r="JTL16" s="212"/>
      <c r="JTM16" s="212"/>
      <c r="JTN16" s="212"/>
      <c r="JTO16" s="212"/>
      <c r="JTP16" s="212"/>
      <c r="JTQ16" s="212"/>
      <c r="JTR16" s="212"/>
      <c r="JTS16" s="212"/>
      <c r="JTT16" s="212"/>
      <c r="JTU16" s="212"/>
      <c r="JTV16" s="212"/>
      <c r="JTW16" s="212"/>
      <c r="JTX16" s="212"/>
      <c r="JTY16" s="212"/>
      <c r="JTZ16" s="212"/>
      <c r="JUA16" s="212"/>
      <c r="JUB16" s="212"/>
      <c r="JUC16" s="212"/>
      <c r="JUD16" s="212"/>
      <c r="JUE16" s="212"/>
      <c r="JUF16" s="212"/>
      <c r="JUG16" s="212"/>
      <c r="JUH16" s="212"/>
      <c r="JUI16" s="212"/>
      <c r="JUJ16" s="212"/>
      <c r="JUK16" s="212"/>
      <c r="JUL16" s="212"/>
      <c r="JUM16" s="212"/>
      <c r="JUN16" s="212"/>
      <c r="JUO16" s="212"/>
      <c r="JUP16" s="212"/>
      <c r="JUQ16" s="212"/>
      <c r="JUR16" s="212"/>
      <c r="JUS16" s="212"/>
      <c r="JUT16" s="212"/>
      <c r="JUU16" s="212"/>
      <c r="JUV16" s="212"/>
      <c r="JUW16" s="212"/>
      <c r="JUX16" s="212"/>
      <c r="JUY16" s="212"/>
      <c r="JUZ16" s="212"/>
      <c r="JVA16" s="212"/>
      <c r="JVB16" s="212"/>
      <c r="JVC16" s="212"/>
      <c r="JVD16" s="212"/>
      <c r="JVE16" s="212"/>
      <c r="JVF16" s="212"/>
      <c r="JVG16" s="212"/>
      <c r="JVH16" s="212"/>
      <c r="JVI16" s="212"/>
      <c r="JVJ16" s="212"/>
      <c r="JVK16" s="212"/>
      <c r="JVL16" s="212"/>
      <c r="JVM16" s="212"/>
      <c r="JVN16" s="212"/>
      <c r="JVO16" s="212"/>
      <c r="JVP16" s="212"/>
      <c r="JVQ16" s="212"/>
      <c r="JVR16" s="212"/>
      <c r="JVS16" s="212"/>
      <c r="JVT16" s="212"/>
      <c r="JVU16" s="212"/>
      <c r="JVV16" s="212"/>
      <c r="JVW16" s="212"/>
      <c r="JVX16" s="212"/>
      <c r="JVY16" s="212"/>
      <c r="JVZ16" s="212"/>
      <c r="JWA16" s="212"/>
      <c r="JWB16" s="212"/>
      <c r="JWC16" s="212"/>
      <c r="JWD16" s="212"/>
      <c r="JWE16" s="212"/>
      <c r="JWF16" s="212"/>
      <c r="JWG16" s="212"/>
      <c r="JWH16" s="212"/>
      <c r="JWI16" s="212"/>
      <c r="JWJ16" s="212"/>
      <c r="JWK16" s="212"/>
      <c r="JWL16" s="212"/>
      <c r="JWM16" s="212"/>
      <c r="JWN16" s="212"/>
      <c r="JWO16" s="212"/>
      <c r="JWP16" s="212"/>
      <c r="JWQ16" s="212"/>
      <c r="JWR16" s="212"/>
      <c r="JWS16" s="212"/>
      <c r="JWT16" s="212"/>
      <c r="JWU16" s="212"/>
      <c r="JWV16" s="212"/>
      <c r="JWW16" s="212"/>
      <c r="JWX16" s="212"/>
      <c r="JWY16" s="212"/>
      <c r="JWZ16" s="212"/>
      <c r="JXA16" s="212"/>
      <c r="JXB16" s="212"/>
      <c r="JXC16" s="212"/>
      <c r="JXD16" s="212"/>
      <c r="JXE16" s="212"/>
      <c r="JXF16" s="212"/>
      <c r="JXG16" s="212"/>
      <c r="JXH16" s="212"/>
      <c r="JXI16" s="212"/>
      <c r="JXJ16" s="212"/>
      <c r="JXK16" s="212"/>
      <c r="JXL16" s="212"/>
      <c r="JXM16" s="212"/>
      <c r="JXN16" s="212"/>
      <c r="JXO16" s="212"/>
      <c r="JXP16" s="212"/>
      <c r="JXQ16" s="212"/>
      <c r="JXR16" s="212"/>
      <c r="JXS16" s="212"/>
      <c r="JXT16" s="212"/>
      <c r="JXU16" s="212"/>
      <c r="JXV16" s="212"/>
      <c r="JXW16" s="212"/>
      <c r="JXX16" s="212"/>
      <c r="JXY16" s="212"/>
      <c r="JXZ16" s="212"/>
      <c r="JYA16" s="212"/>
      <c r="JYB16" s="212"/>
      <c r="JYC16" s="212"/>
      <c r="JYD16" s="212"/>
      <c r="JYE16" s="212"/>
      <c r="JYF16" s="212"/>
      <c r="JYG16" s="212"/>
      <c r="JYH16" s="212"/>
      <c r="JYI16" s="212"/>
      <c r="JYJ16" s="212"/>
      <c r="JYK16" s="212"/>
      <c r="JYL16" s="212"/>
      <c r="JYM16" s="212"/>
      <c r="JYN16" s="212"/>
      <c r="JYO16" s="212"/>
      <c r="JYP16" s="212"/>
      <c r="JYQ16" s="212"/>
      <c r="JYR16" s="212"/>
      <c r="JYS16" s="212"/>
      <c r="JYT16" s="212"/>
      <c r="JYU16" s="212"/>
      <c r="JYV16" s="212"/>
      <c r="JYW16" s="212"/>
      <c r="JYX16" s="212"/>
      <c r="JYY16" s="212"/>
      <c r="JYZ16" s="212"/>
      <c r="JZA16" s="212"/>
      <c r="JZB16" s="212"/>
      <c r="JZC16" s="212"/>
      <c r="JZD16" s="212"/>
      <c r="JZE16" s="212"/>
      <c r="JZF16" s="212"/>
      <c r="JZG16" s="212"/>
      <c r="JZH16" s="212"/>
      <c r="JZI16" s="212"/>
      <c r="JZJ16" s="212"/>
      <c r="JZK16" s="212"/>
      <c r="JZL16" s="212"/>
      <c r="JZM16" s="212"/>
      <c r="JZN16" s="212"/>
      <c r="JZO16" s="212"/>
      <c r="JZP16" s="212"/>
      <c r="JZQ16" s="212"/>
      <c r="JZR16" s="212"/>
      <c r="JZS16" s="212"/>
      <c r="JZT16" s="212"/>
      <c r="JZU16" s="212"/>
      <c r="JZV16" s="212"/>
      <c r="JZW16" s="212"/>
      <c r="JZX16" s="212"/>
      <c r="JZY16" s="212"/>
      <c r="JZZ16" s="212"/>
      <c r="KAA16" s="212"/>
      <c r="KAB16" s="212"/>
      <c r="KAC16" s="212"/>
      <c r="KAD16" s="212"/>
      <c r="KAE16" s="212"/>
      <c r="KAF16" s="212"/>
      <c r="KAG16" s="212"/>
      <c r="KAH16" s="212"/>
      <c r="KAI16" s="212"/>
      <c r="KAJ16" s="212"/>
      <c r="KAK16" s="212"/>
      <c r="KAL16" s="212"/>
      <c r="KAM16" s="212"/>
      <c r="KAN16" s="212"/>
      <c r="KAO16" s="212"/>
      <c r="KAP16" s="212"/>
      <c r="KAQ16" s="212"/>
      <c r="KAR16" s="212"/>
      <c r="KAS16" s="212"/>
      <c r="KAT16" s="212"/>
      <c r="KAU16" s="212"/>
      <c r="KAV16" s="212"/>
      <c r="KAW16" s="212"/>
      <c r="KAX16" s="212"/>
      <c r="KAY16" s="212"/>
      <c r="KAZ16" s="212"/>
      <c r="KBA16" s="212"/>
      <c r="KBB16" s="212"/>
      <c r="KBC16" s="212"/>
      <c r="KBD16" s="212"/>
      <c r="KBE16" s="212"/>
      <c r="KBF16" s="212"/>
      <c r="KBG16" s="212"/>
      <c r="KBH16" s="212"/>
      <c r="KBI16" s="212"/>
      <c r="KBJ16" s="212"/>
      <c r="KBK16" s="212"/>
      <c r="KBL16" s="212"/>
      <c r="KBM16" s="212"/>
      <c r="KBN16" s="212"/>
      <c r="KBO16" s="212"/>
      <c r="KBP16" s="212"/>
      <c r="KBQ16" s="212"/>
      <c r="KBR16" s="212"/>
      <c r="KBS16" s="212"/>
      <c r="KBT16" s="212"/>
      <c r="KBU16" s="212"/>
      <c r="KBV16" s="212"/>
      <c r="KBW16" s="212"/>
      <c r="KBX16" s="212"/>
      <c r="KBY16" s="212"/>
      <c r="KBZ16" s="212"/>
      <c r="KCA16" s="212"/>
      <c r="KCB16" s="212"/>
      <c r="KCC16" s="212"/>
      <c r="KCD16" s="212"/>
      <c r="KCE16" s="212"/>
      <c r="KCF16" s="212"/>
      <c r="KCG16" s="212"/>
      <c r="KCH16" s="212"/>
      <c r="KCI16" s="212"/>
      <c r="KCJ16" s="212"/>
      <c r="KCK16" s="212"/>
      <c r="KCL16" s="212"/>
      <c r="KCM16" s="212"/>
      <c r="KCN16" s="212"/>
      <c r="KCO16" s="212"/>
      <c r="KCP16" s="212"/>
      <c r="KCQ16" s="212"/>
      <c r="KCR16" s="212"/>
      <c r="KCS16" s="212"/>
      <c r="KCT16" s="212"/>
      <c r="KCU16" s="212"/>
      <c r="KCV16" s="212"/>
      <c r="KCW16" s="212"/>
      <c r="KCX16" s="212"/>
      <c r="KCY16" s="212"/>
      <c r="KCZ16" s="212"/>
      <c r="KDA16" s="212"/>
      <c r="KDB16" s="212"/>
      <c r="KDC16" s="212"/>
      <c r="KDD16" s="212"/>
      <c r="KDE16" s="212"/>
      <c r="KDF16" s="212"/>
      <c r="KDG16" s="212"/>
      <c r="KDH16" s="212"/>
      <c r="KDI16" s="212"/>
      <c r="KDJ16" s="212"/>
      <c r="KDK16" s="212"/>
      <c r="KDL16" s="212"/>
      <c r="KDM16" s="212"/>
      <c r="KDN16" s="212"/>
      <c r="KDO16" s="212"/>
      <c r="KDP16" s="212"/>
      <c r="KDQ16" s="212"/>
      <c r="KDR16" s="212"/>
      <c r="KDS16" s="212"/>
      <c r="KDT16" s="212"/>
      <c r="KDU16" s="212"/>
      <c r="KDV16" s="212"/>
      <c r="KDW16" s="212"/>
      <c r="KDX16" s="212"/>
      <c r="KDY16" s="212"/>
      <c r="KDZ16" s="212"/>
      <c r="KEA16" s="212"/>
      <c r="KEB16" s="212"/>
      <c r="KEC16" s="212"/>
      <c r="KED16" s="212"/>
      <c r="KEE16" s="212"/>
      <c r="KEF16" s="212"/>
      <c r="KEG16" s="212"/>
      <c r="KEH16" s="212"/>
      <c r="KEI16" s="212"/>
      <c r="KEJ16" s="212"/>
      <c r="KEK16" s="212"/>
      <c r="KEL16" s="212"/>
      <c r="KEM16" s="212"/>
      <c r="KEN16" s="212"/>
      <c r="KEO16" s="212"/>
      <c r="KEP16" s="212"/>
      <c r="KEQ16" s="212"/>
      <c r="KER16" s="212"/>
      <c r="KES16" s="212"/>
      <c r="KET16" s="212"/>
      <c r="KEU16" s="212"/>
      <c r="KEV16" s="212"/>
      <c r="KEW16" s="212"/>
      <c r="KEX16" s="212"/>
      <c r="KEY16" s="212"/>
      <c r="KEZ16" s="212"/>
      <c r="KFA16" s="212"/>
      <c r="KFB16" s="212"/>
      <c r="KFC16" s="212"/>
      <c r="KFD16" s="212"/>
      <c r="KFE16" s="212"/>
      <c r="KFF16" s="212"/>
      <c r="KFG16" s="212"/>
      <c r="KFH16" s="212"/>
      <c r="KFI16" s="212"/>
      <c r="KFJ16" s="212"/>
      <c r="KFK16" s="212"/>
      <c r="KFL16" s="212"/>
      <c r="KFM16" s="212"/>
      <c r="KFN16" s="212"/>
      <c r="KFO16" s="212"/>
      <c r="KFP16" s="212"/>
      <c r="KFQ16" s="212"/>
      <c r="KFR16" s="212"/>
      <c r="KFS16" s="212"/>
      <c r="KFT16" s="212"/>
      <c r="KFU16" s="212"/>
      <c r="KFV16" s="212"/>
      <c r="KFW16" s="212"/>
      <c r="KFX16" s="212"/>
      <c r="KFY16" s="212"/>
      <c r="KFZ16" s="212"/>
      <c r="KGA16" s="212"/>
      <c r="KGB16" s="212"/>
      <c r="KGC16" s="212"/>
      <c r="KGD16" s="212"/>
      <c r="KGE16" s="212"/>
      <c r="KGF16" s="212"/>
      <c r="KGG16" s="212"/>
      <c r="KGH16" s="212"/>
      <c r="KGI16" s="212"/>
      <c r="KGJ16" s="212"/>
      <c r="KGK16" s="212"/>
      <c r="KGL16" s="212"/>
      <c r="KGM16" s="212"/>
      <c r="KGN16" s="212"/>
      <c r="KGO16" s="212"/>
      <c r="KGP16" s="212"/>
      <c r="KGQ16" s="212"/>
      <c r="KGR16" s="212"/>
      <c r="KGS16" s="212"/>
      <c r="KGT16" s="212"/>
      <c r="KGU16" s="212"/>
      <c r="KGV16" s="212"/>
      <c r="KGW16" s="212"/>
      <c r="KGX16" s="212"/>
      <c r="KGY16" s="212"/>
      <c r="KGZ16" s="212"/>
      <c r="KHA16" s="212"/>
      <c r="KHB16" s="212"/>
      <c r="KHC16" s="212"/>
      <c r="KHD16" s="212"/>
      <c r="KHE16" s="212"/>
      <c r="KHF16" s="212"/>
      <c r="KHG16" s="212"/>
      <c r="KHH16" s="212"/>
      <c r="KHI16" s="212"/>
      <c r="KHJ16" s="212"/>
      <c r="KHK16" s="212"/>
      <c r="KHL16" s="212"/>
      <c r="KHM16" s="212"/>
      <c r="KHN16" s="212"/>
      <c r="KHO16" s="212"/>
      <c r="KHP16" s="212"/>
      <c r="KHQ16" s="212"/>
      <c r="KHR16" s="212"/>
      <c r="KHS16" s="212"/>
      <c r="KHT16" s="212"/>
      <c r="KHU16" s="212"/>
      <c r="KHV16" s="212"/>
      <c r="KHW16" s="212"/>
      <c r="KHX16" s="212"/>
      <c r="KHY16" s="212"/>
      <c r="KHZ16" s="212"/>
      <c r="KIA16" s="212"/>
      <c r="KIB16" s="212"/>
      <c r="KIC16" s="212"/>
      <c r="KID16" s="212"/>
      <c r="KIE16" s="212"/>
      <c r="KIF16" s="212"/>
      <c r="KIG16" s="212"/>
      <c r="KIH16" s="212"/>
      <c r="KII16" s="212"/>
      <c r="KIJ16" s="212"/>
      <c r="KIK16" s="212"/>
      <c r="KIL16" s="212"/>
      <c r="KIM16" s="212"/>
      <c r="KIN16" s="212"/>
      <c r="KIO16" s="212"/>
      <c r="KIP16" s="212"/>
      <c r="KIQ16" s="212"/>
      <c r="KIR16" s="212"/>
      <c r="KIS16" s="212"/>
      <c r="KIT16" s="212"/>
      <c r="KIU16" s="212"/>
      <c r="KIV16" s="212"/>
      <c r="KIW16" s="212"/>
      <c r="KIX16" s="212"/>
      <c r="KIY16" s="212"/>
      <c r="KIZ16" s="212"/>
      <c r="KJA16" s="212"/>
      <c r="KJB16" s="212"/>
      <c r="KJC16" s="212"/>
      <c r="KJD16" s="212"/>
      <c r="KJE16" s="212"/>
      <c r="KJF16" s="212"/>
      <c r="KJG16" s="212"/>
      <c r="KJH16" s="212"/>
      <c r="KJI16" s="212"/>
      <c r="KJJ16" s="212"/>
      <c r="KJK16" s="212"/>
      <c r="KJL16" s="212"/>
      <c r="KJM16" s="212"/>
      <c r="KJN16" s="212"/>
      <c r="KJO16" s="212"/>
      <c r="KJP16" s="212"/>
      <c r="KJQ16" s="212"/>
      <c r="KJR16" s="212"/>
      <c r="KJS16" s="212"/>
      <c r="KJT16" s="212"/>
      <c r="KJU16" s="212"/>
      <c r="KJV16" s="212"/>
      <c r="KJW16" s="212"/>
      <c r="KJX16" s="212"/>
      <c r="KJY16" s="212"/>
      <c r="KJZ16" s="212"/>
      <c r="KKA16" s="212"/>
      <c r="KKB16" s="212"/>
      <c r="KKC16" s="212"/>
      <c r="KKD16" s="212"/>
      <c r="KKE16" s="212"/>
      <c r="KKF16" s="212"/>
      <c r="KKG16" s="212"/>
      <c r="KKH16" s="212"/>
      <c r="KKI16" s="212"/>
      <c r="KKJ16" s="212"/>
      <c r="KKK16" s="212"/>
      <c r="KKL16" s="212"/>
      <c r="KKM16" s="212"/>
      <c r="KKN16" s="212"/>
      <c r="KKO16" s="212"/>
      <c r="KKP16" s="212"/>
      <c r="KKQ16" s="212"/>
      <c r="KKR16" s="212"/>
      <c r="KKS16" s="212"/>
      <c r="KKT16" s="212"/>
      <c r="KKU16" s="212"/>
      <c r="KKV16" s="212"/>
      <c r="KKW16" s="212"/>
      <c r="KKX16" s="212"/>
      <c r="KKY16" s="212"/>
      <c r="KKZ16" s="212"/>
      <c r="KLA16" s="212"/>
      <c r="KLB16" s="212"/>
      <c r="KLC16" s="212"/>
      <c r="KLD16" s="212"/>
      <c r="KLE16" s="212"/>
      <c r="KLF16" s="212"/>
      <c r="KLG16" s="212"/>
      <c r="KLH16" s="212"/>
      <c r="KLI16" s="212"/>
      <c r="KLJ16" s="212"/>
      <c r="KLK16" s="212"/>
      <c r="KLL16" s="212"/>
      <c r="KLM16" s="212"/>
      <c r="KLN16" s="212"/>
      <c r="KLO16" s="212"/>
      <c r="KLP16" s="212"/>
      <c r="KLQ16" s="212"/>
      <c r="KLR16" s="212"/>
      <c r="KLS16" s="212"/>
      <c r="KLT16" s="212"/>
      <c r="KLU16" s="212"/>
      <c r="KLV16" s="212"/>
      <c r="KLW16" s="212"/>
      <c r="KLX16" s="212"/>
      <c r="KLY16" s="212"/>
      <c r="KLZ16" s="212"/>
      <c r="KMA16" s="212"/>
      <c r="KMB16" s="212"/>
      <c r="KMC16" s="212"/>
      <c r="KMD16" s="212"/>
      <c r="KME16" s="212"/>
      <c r="KMF16" s="212"/>
      <c r="KMG16" s="212"/>
      <c r="KMH16" s="212"/>
      <c r="KMI16" s="212"/>
      <c r="KMJ16" s="212"/>
      <c r="KMK16" s="212"/>
      <c r="KML16" s="212"/>
      <c r="KMM16" s="212"/>
      <c r="KMN16" s="212"/>
      <c r="KMO16" s="212"/>
      <c r="KMP16" s="212"/>
      <c r="KMQ16" s="212"/>
      <c r="KMR16" s="212"/>
      <c r="KMS16" s="212"/>
      <c r="KMT16" s="212"/>
      <c r="KMU16" s="212"/>
      <c r="KMV16" s="212"/>
      <c r="KMW16" s="212"/>
      <c r="KMX16" s="212"/>
      <c r="KMY16" s="212"/>
      <c r="KMZ16" s="212"/>
      <c r="KNA16" s="212"/>
      <c r="KNB16" s="212"/>
      <c r="KNC16" s="212"/>
      <c r="KND16" s="212"/>
      <c r="KNE16" s="212"/>
      <c r="KNF16" s="212"/>
      <c r="KNG16" s="212"/>
      <c r="KNH16" s="212"/>
      <c r="KNI16" s="212"/>
      <c r="KNJ16" s="212"/>
      <c r="KNK16" s="212"/>
      <c r="KNL16" s="212"/>
      <c r="KNM16" s="212"/>
      <c r="KNN16" s="212"/>
      <c r="KNO16" s="212"/>
      <c r="KNP16" s="212"/>
      <c r="KNQ16" s="212"/>
      <c r="KNR16" s="212"/>
      <c r="KNS16" s="212"/>
      <c r="KNT16" s="212"/>
      <c r="KNU16" s="212"/>
      <c r="KNV16" s="212"/>
      <c r="KNW16" s="212"/>
      <c r="KNX16" s="212"/>
      <c r="KNY16" s="212"/>
      <c r="KNZ16" s="212"/>
      <c r="KOA16" s="212"/>
      <c r="KOB16" s="212"/>
      <c r="KOC16" s="212"/>
      <c r="KOD16" s="212"/>
      <c r="KOE16" s="212"/>
      <c r="KOF16" s="212"/>
      <c r="KOG16" s="212"/>
      <c r="KOH16" s="212"/>
      <c r="KOI16" s="212"/>
      <c r="KOJ16" s="212"/>
      <c r="KOK16" s="212"/>
      <c r="KOL16" s="212"/>
      <c r="KOM16" s="212"/>
      <c r="KON16" s="212"/>
      <c r="KOO16" s="212"/>
      <c r="KOP16" s="212"/>
      <c r="KOQ16" s="212"/>
      <c r="KOR16" s="212"/>
      <c r="KOS16" s="212"/>
      <c r="KOT16" s="212"/>
      <c r="KOU16" s="212"/>
      <c r="KOV16" s="212"/>
      <c r="KOW16" s="212"/>
      <c r="KOX16" s="212"/>
      <c r="KOY16" s="212"/>
      <c r="KOZ16" s="212"/>
      <c r="KPA16" s="212"/>
      <c r="KPB16" s="212"/>
      <c r="KPC16" s="212"/>
      <c r="KPD16" s="212"/>
      <c r="KPE16" s="212"/>
      <c r="KPF16" s="212"/>
      <c r="KPG16" s="212"/>
      <c r="KPH16" s="212"/>
      <c r="KPI16" s="212"/>
      <c r="KPJ16" s="212"/>
      <c r="KPK16" s="212"/>
      <c r="KPL16" s="212"/>
      <c r="KPM16" s="212"/>
      <c r="KPN16" s="212"/>
      <c r="KPO16" s="212"/>
      <c r="KPP16" s="212"/>
      <c r="KPQ16" s="212"/>
      <c r="KPR16" s="212"/>
      <c r="KPS16" s="212"/>
      <c r="KPT16" s="212"/>
      <c r="KPU16" s="212"/>
      <c r="KPV16" s="212"/>
      <c r="KPW16" s="212"/>
      <c r="KPX16" s="212"/>
      <c r="KPY16" s="212"/>
      <c r="KPZ16" s="212"/>
      <c r="KQA16" s="212"/>
      <c r="KQB16" s="212"/>
      <c r="KQC16" s="212"/>
      <c r="KQD16" s="212"/>
      <c r="KQE16" s="212"/>
      <c r="KQF16" s="212"/>
      <c r="KQG16" s="212"/>
      <c r="KQH16" s="212"/>
      <c r="KQI16" s="212"/>
      <c r="KQJ16" s="212"/>
      <c r="KQK16" s="212"/>
      <c r="KQL16" s="212"/>
      <c r="KQM16" s="212"/>
      <c r="KQN16" s="212"/>
      <c r="KQO16" s="212"/>
      <c r="KQP16" s="212"/>
      <c r="KQQ16" s="212"/>
      <c r="KQR16" s="212"/>
      <c r="KQS16" s="212"/>
      <c r="KQT16" s="212"/>
      <c r="KQU16" s="212"/>
      <c r="KQV16" s="212"/>
      <c r="KQW16" s="212"/>
      <c r="KQX16" s="212"/>
      <c r="KQY16" s="212"/>
      <c r="KQZ16" s="212"/>
      <c r="KRA16" s="212"/>
      <c r="KRB16" s="212"/>
      <c r="KRC16" s="212"/>
      <c r="KRD16" s="212"/>
      <c r="KRE16" s="212"/>
      <c r="KRF16" s="212"/>
      <c r="KRG16" s="212"/>
      <c r="KRH16" s="212"/>
      <c r="KRI16" s="212"/>
      <c r="KRJ16" s="212"/>
      <c r="KRK16" s="212"/>
      <c r="KRL16" s="212"/>
      <c r="KRM16" s="212"/>
      <c r="KRN16" s="212"/>
      <c r="KRO16" s="212"/>
      <c r="KRP16" s="212"/>
      <c r="KRQ16" s="212"/>
      <c r="KRR16" s="212"/>
      <c r="KRS16" s="212"/>
      <c r="KRT16" s="212"/>
      <c r="KRU16" s="212"/>
      <c r="KRV16" s="212"/>
      <c r="KRW16" s="212"/>
      <c r="KRX16" s="212"/>
      <c r="KRY16" s="212"/>
      <c r="KRZ16" s="212"/>
      <c r="KSA16" s="212"/>
      <c r="KSB16" s="212"/>
      <c r="KSC16" s="212"/>
      <c r="KSD16" s="212"/>
      <c r="KSE16" s="212"/>
      <c r="KSF16" s="212"/>
      <c r="KSG16" s="212"/>
      <c r="KSH16" s="212"/>
      <c r="KSI16" s="212"/>
      <c r="KSJ16" s="212"/>
      <c r="KSK16" s="212"/>
      <c r="KSL16" s="212"/>
      <c r="KSM16" s="212"/>
      <c r="KSN16" s="212"/>
      <c r="KSO16" s="212"/>
      <c r="KSP16" s="212"/>
      <c r="KSQ16" s="212"/>
      <c r="KSR16" s="212"/>
      <c r="KSS16" s="212"/>
      <c r="KST16" s="212"/>
      <c r="KSU16" s="212"/>
      <c r="KSV16" s="212"/>
      <c r="KSW16" s="212"/>
      <c r="KSX16" s="212"/>
      <c r="KSY16" s="212"/>
      <c r="KSZ16" s="212"/>
      <c r="KTA16" s="212"/>
      <c r="KTB16" s="212"/>
      <c r="KTC16" s="212"/>
      <c r="KTD16" s="212"/>
      <c r="KTE16" s="212"/>
      <c r="KTF16" s="212"/>
      <c r="KTG16" s="212"/>
      <c r="KTH16" s="212"/>
      <c r="KTI16" s="212"/>
      <c r="KTJ16" s="212"/>
      <c r="KTK16" s="212"/>
      <c r="KTL16" s="212"/>
      <c r="KTM16" s="212"/>
      <c r="KTN16" s="212"/>
      <c r="KTO16" s="212"/>
      <c r="KTP16" s="212"/>
      <c r="KTQ16" s="212"/>
      <c r="KTR16" s="212"/>
      <c r="KTS16" s="212"/>
      <c r="KTT16" s="212"/>
      <c r="KTU16" s="212"/>
      <c r="KTV16" s="212"/>
      <c r="KTW16" s="212"/>
      <c r="KTX16" s="212"/>
      <c r="KTY16" s="212"/>
      <c r="KTZ16" s="212"/>
      <c r="KUA16" s="212"/>
      <c r="KUB16" s="212"/>
      <c r="KUC16" s="212"/>
      <c r="KUD16" s="212"/>
      <c r="KUE16" s="212"/>
      <c r="KUF16" s="212"/>
      <c r="KUG16" s="212"/>
      <c r="KUH16" s="212"/>
      <c r="KUI16" s="212"/>
      <c r="KUJ16" s="212"/>
      <c r="KUK16" s="212"/>
      <c r="KUL16" s="212"/>
      <c r="KUM16" s="212"/>
      <c r="KUN16" s="212"/>
      <c r="KUO16" s="212"/>
      <c r="KUP16" s="212"/>
      <c r="KUQ16" s="212"/>
      <c r="KUR16" s="212"/>
      <c r="KUS16" s="212"/>
      <c r="KUT16" s="212"/>
      <c r="KUU16" s="212"/>
      <c r="KUV16" s="212"/>
      <c r="KUW16" s="212"/>
      <c r="KUX16" s="212"/>
      <c r="KUY16" s="212"/>
      <c r="KUZ16" s="212"/>
      <c r="KVA16" s="212"/>
      <c r="KVB16" s="212"/>
      <c r="KVC16" s="212"/>
      <c r="KVD16" s="212"/>
      <c r="KVE16" s="212"/>
      <c r="KVF16" s="212"/>
      <c r="KVG16" s="212"/>
      <c r="KVH16" s="212"/>
      <c r="KVI16" s="212"/>
      <c r="KVJ16" s="212"/>
      <c r="KVK16" s="212"/>
      <c r="KVL16" s="212"/>
      <c r="KVM16" s="212"/>
      <c r="KVN16" s="212"/>
      <c r="KVO16" s="212"/>
      <c r="KVP16" s="212"/>
      <c r="KVQ16" s="212"/>
      <c r="KVR16" s="212"/>
      <c r="KVS16" s="212"/>
      <c r="KVT16" s="212"/>
      <c r="KVU16" s="212"/>
      <c r="KVV16" s="212"/>
      <c r="KVW16" s="212"/>
      <c r="KVX16" s="212"/>
      <c r="KVY16" s="212"/>
      <c r="KVZ16" s="212"/>
      <c r="KWA16" s="212"/>
      <c r="KWB16" s="212"/>
      <c r="KWC16" s="212"/>
      <c r="KWD16" s="212"/>
      <c r="KWE16" s="212"/>
      <c r="KWF16" s="212"/>
      <c r="KWG16" s="212"/>
      <c r="KWH16" s="212"/>
      <c r="KWI16" s="212"/>
      <c r="KWJ16" s="212"/>
      <c r="KWK16" s="212"/>
      <c r="KWL16" s="212"/>
      <c r="KWM16" s="212"/>
      <c r="KWN16" s="212"/>
      <c r="KWO16" s="212"/>
      <c r="KWP16" s="212"/>
      <c r="KWQ16" s="212"/>
      <c r="KWR16" s="212"/>
      <c r="KWS16" s="212"/>
      <c r="KWT16" s="212"/>
      <c r="KWU16" s="212"/>
      <c r="KWV16" s="212"/>
      <c r="KWW16" s="212"/>
      <c r="KWX16" s="212"/>
      <c r="KWY16" s="212"/>
      <c r="KWZ16" s="212"/>
      <c r="KXA16" s="212"/>
      <c r="KXB16" s="212"/>
      <c r="KXC16" s="212"/>
      <c r="KXD16" s="212"/>
      <c r="KXE16" s="212"/>
      <c r="KXF16" s="212"/>
      <c r="KXG16" s="212"/>
      <c r="KXH16" s="212"/>
      <c r="KXI16" s="212"/>
      <c r="KXJ16" s="212"/>
      <c r="KXK16" s="212"/>
      <c r="KXL16" s="212"/>
      <c r="KXM16" s="212"/>
      <c r="KXN16" s="212"/>
      <c r="KXO16" s="212"/>
      <c r="KXP16" s="212"/>
      <c r="KXQ16" s="212"/>
      <c r="KXR16" s="212"/>
      <c r="KXS16" s="212"/>
      <c r="KXT16" s="212"/>
      <c r="KXU16" s="212"/>
      <c r="KXV16" s="212"/>
      <c r="KXW16" s="212"/>
      <c r="KXX16" s="212"/>
      <c r="KXY16" s="212"/>
      <c r="KXZ16" s="212"/>
      <c r="KYA16" s="212"/>
      <c r="KYB16" s="212"/>
      <c r="KYC16" s="212"/>
      <c r="KYD16" s="212"/>
      <c r="KYE16" s="212"/>
      <c r="KYF16" s="212"/>
      <c r="KYG16" s="212"/>
      <c r="KYH16" s="212"/>
      <c r="KYI16" s="212"/>
      <c r="KYJ16" s="212"/>
      <c r="KYK16" s="212"/>
      <c r="KYL16" s="212"/>
      <c r="KYM16" s="212"/>
      <c r="KYN16" s="212"/>
      <c r="KYO16" s="212"/>
      <c r="KYP16" s="212"/>
      <c r="KYQ16" s="212"/>
      <c r="KYR16" s="212"/>
      <c r="KYS16" s="212"/>
      <c r="KYT16" s="212"/>
      <c r="KYU16" s="212"/>
      <c r="KYV16" s="212"/>
      <c r="KYW16" s="212"/>
      <c r="KYX16" s="212"/>
      <c r="KYY16" s="212"/>
      <c r="KYZ16" s="212"/>
      <c r="KZA16" s="212"/>
      <c r="KZB16" s="212"/>
      <c r="KZC16" s="212"/>
      <c r="KZD16" s="212"/>
      <c r="KZE16" s="212"/>
      <c r="KZF16" s="212"/>
      <c r="KZG16" s="212"/>
      <c r="KZH16" s="212"/>
      <c r="KZI16" s="212"/>
      <c r="KZJ16" s="212"/>
      <c r="KZK16" s="212"/>
      <c r="KZL16" s="212"/>
      <c r="KZM16" s="212"/>
      <c r="KZN16" s="212"/>
      <c r="KZO16" s="212"/>
      <c r="KZP16" s="212"/>
      <c r="KZQ16" s="212"/>
      <c r="KZR16" s="212"/>
      <c r="KZS16" s="212"/>
      <c r="KZT16" s="212"/>
      <c r="KZU16" s="212"/>
      <c r="KZV16" s="212"/>
      <c r="KZW16" s="212"/>
      <c r="KZX16" s="212"/>
      <c r="KZY16" s="212"/>
      <c r="KZZ16" s="212"/>
      <c r="LAA16" s="212"/>
      <c r="LAB16" s="212"/>
      <c r="LAC16" s="212"/>
      <c r="LAD16" s="212"/>
      <c r="LAE16" s="212"/>
      <c r="LAF16" s="212"/>
      <c r="LAG16" s="212"/>
      <c r="LAH16" s="212"/>
      <c r="LAI16" s="212"/>
      <c r="LAJ16" s="212"/>
      <c r="LAK16" s="212"/>
      <c r="LAL16" s="212"/>
      <c r="LAM16" s="212"/>
      <c r="LAN16" s="212"/>
      <c r="LAO16" s="212"/>
      <c r="LAP16" s="212"/>
      <c r="LAQ16" s="212"/>
      <c r="LAR16" s="212"/>
      <c r="LAS16" s="212"/>
      <c r="LAT16" s="212"/>
      <c r="LAU16" s="212"/>
      <c r="LAV16" s="212"/>
      <c r="LAW16" s="212"/>
      <c r="LAX16" s="212"/>
      <c r="LAY16" s="212"/>
      <c r="LAZ16" s="212"/>
      <c r="LBA16" s="212"/>
      <c r="LBB16" s="212"/>
      <c r="LBC16" s="212"/>
      <c r="LBD16" s="212"/>
      <c r="LBE16" s="212"/>
      <c r="LBF16" s="212"/>
      <c r="LBG16" s="212"/>
      <c r="LBH16" s="212"/>
      <c r="LBI16" s="212"/>
      <c r="LBJ16" s="212"/>
      <c r="LBK16" s="212"/>
      <c r="LBL16" s="212"/>
      <c r="LBM16" s="212"/>
      <c r="LBN16" s="212"/>
      <c r="LBO16" s="212"/>
      <c r="LBP16" s="212"/>
      <c r="LBQ16" s="212"/>
      <c r="LBR16" s="212"/>
      <c r="LBS16" s="212"/>
      <c r="LBT16" s="212"/>
      <c r="LBU16" s="212"/>
      <c r="LBV16" s="212"/>
      <c r="LBW16" s="212"/>
      <c r="LBX16" s="212"/>
      <c r="LBY16" s="212"/>
      <c r="LBZ16" s="212"/>
      <c r="LCA16" s="212"/>
      <c r="LCB16" s="212"/>
      <c r="LCC16" s="212"/>
      <c r="LCD16" s="212"/>
      <c r="LCE16" s="212"/>
      <c r="LCF16" s="212"/>
      <c r="LCG16" s="212"/>
      <c r="LCH16" s="212"/>
      <c r="LCI16" s="212"/>
      <c r="LCJ16" s="212"/>
      <c r="LCK16" s="212"/>
      <c r="LCL16" s="212"/>
      <c r="LCM16" s="212"/>
      <c r="LCN16" s="212"/>
      <c r="LCO16" s="212"/>
      <c r="LCP16" s="212"/>
      <c r="LCQ16" s="212"/>
      <c r="LCR16" s="212"/>
      <c r="LCS16" s="212"/>
      <c r="LCT16" s="212"/>
      <c r="LCU16" s="212"/>
      <c r="LCV16" s="212"/>
      <c r="LCW16" s="212"/>
      <c r="LCX16" s="212"/>
      <c r="LCY16" s="212"/>
      <c r="LCZ16" s="212"/>
      <c r="LDA16" s="212"/>
      <c r="LDB16" s="212"/>
      <c r="LDC16" s="212"/>
      <c r="LDD16" s="212"/>
      <c r="LDE16" s="212"/>
      <c r="LDF16" s="212"/>
      <c r="LDG16" s="212"/>
      <c r="LDH16" s="212"/>
      <c r="LDI16" s="212"/>
      <c r="LDJ16" s="212"/>
      <c r="LDK16" s="212"/>
      <c r="LDL16" s="212"/>
      <c r="LDM16" s="212"/>
      <c r="LDN16" s="212"/>
      <c r="LDO16" s="212"/>
      <c r="LDP16" s="212"/>
      <c r="LDQ16" s="212"/>
      <c r="LDR16" s="212"/>
      <c r="LDS16" s="212"/>
      <c r="LDT16" s="212"/>
      <c r="LDU16" s="212"/>
      <c r="LDV16" s="212"/>
      <c r="LDW16" s="212"/>
      <c r="LDX16" s="212"/>
      <c r="LDY16" s="212"/>
      <c r="LDZ16" s="212"/>
      <c r="LEA16" s="212"/>
      <c r="LEB16" s="212"/>
      <c r="LEC16" s="212"/>
      <c r="LED16" s="212"/>
      <c r="LEE16" s="212"/>
      <c r="LEF16" s="212"/>
      <c r="LEG16" s="212"/>
      <c r="LEH16" s="212"/>
      <c r="LEI16" s="212"/>
      <c r="LEJ16" s="212"/>
      <c r="LEK16" s="212"/>
      <c r="LEL16" s="212"/>
      <c r="LEM16" s="212"/>
      <c r="LEN16" s="212"/>
      <c r="LEO16" s="212"/>
      <c r="LEP16" s="212"/>
      <c r="LEQ16" s="212"/>
      <c r="LER16" s="212"/>
      <c r="LES16" s="212"/>
      <c r="LET16" s="212"/>
      <c r="LEU16" s="212"/>
      <c r="LEV16" s="212"/>
      <c r="LEW16" s="212"/>
      <c r="LEX16" s="212"/>
      <c r="LEY16" s="212"/>
      <c r="LEZ16" s="212"/>
      <c r="LFA16" s="212"/>
      <c r="LFB16" s="212"/>
      <c r="LFC16" s="212"/>
      <c r="LFD16" s="212"/>
      <c r="LFE16" s="212"/>
      <c r="LFF16" s="212"/>
      <c r="LFG16" s="212"/>
      <c r="LFH16" s="212"/>
      <c r="LFI16" s="212"/>
      <c r="LFJ16" s="212"/>
      <c r="LFK16" s="212"/>
      <c r="LFL16" s="212"/>
      <c r="LFM16" s="212"/>
      <c r="LFN16" s="212"/>
      <c r="LFO16" s="212"/>
      <c r="LFP16" s="212"/>
      <c r="LFQ16" s="212"/>
      <c r="LFR16" s="212"/>
      <c r="LFS16" s="212"/>
      <c r="LFT16" s="212"/>
      <c r="LFU16" s="212"/>
      <c r="LFV16" s="212"/>
      <c r="LFW16" s="212"/>
      <c r="LFX16" s="212"/>
      <c r="LFY16" s="212"/>
      <c r="LFZ16" s="212"/>
      <c r="LGA16" s="212"/>
      <c r="LGB16" s="212"/>
      <c r="LGC16" s="212"/>
      <c r="LGD16" s="212"/>
      <c r="LGE16" s="212"/>
      <c r="LGF16" s="212"/>
      <c r="LGG16" s="212"/>
      <c r="LGH16" s="212"/>
      <c r="LGI16" s="212"/>
      <c r="LGJ16" s="212"/>
      <c r="LGK16" s="212"/>
      <c r="LGL16" s="212"/>
      <c r="LGM16" s="212"/>
      <c r="LGN16" s="212"/>
      <c r="LGO16" s="212"/>
      <c r="LGP16" s="212"/>
      <c r="LGQ16" s="212"/>
      <c r="LGR16" s="212"/>
      <c r="LGS16" s="212"/>
      <c r="LGT16" s="212"/>
      <c r="LGU16" s="212"/>
      <c r="LGV16" s="212"/>
      <c r="LGW16" s="212"/>
      <c r="LGX16" s="212"/>
      <c r="LGY16" s="212"/>
      <c r="LGZ16" s="212"/>
      <c r="LHA16" s="212"/>
      <c r="LHB16" s="212"/>
      <c r="LHC16" s="212"/>
      <c r="LHD16" s="212"/>
      <c r="LHE16" s="212"/>
      <c r="LHF16" s="212"/>
      <c r="LHG16" s="212"/>
      <c r="LHH16" s="212"/>
      <c r="LHI16" s="212"/>
      <c r="LHJ16" s="212"/>
      <c r="LHK16" s="212"/>
      <c r="LHL16" s="212"/>
      <c r="LHM16" s="212"/>
      <c r="LHN16" s="212"/>
      <c r="LHO16" s="212"/>
      <c r="LHP16" s="212"/>
      <c r="LHQ16" s="212"/>
      <c r="LHR16" s="212"/>
      <c r="LHS16" s="212"/>
      <c r="LHT16" s="212"/>
      <c r="LHU16" s="212"/>
      <c r="LHV16" s="212"/>
      <c r="LHW16" s="212"/>
      <c r="LHX16" s="212"/>
      <c r="LHY16" s="212"/>
      <c r="LHZ16" s="212"/>
      <c r="LIA16" s="212"/>
      <c r="LIB16" s="212"/>
      <c r="LIC16" s="212"/>
      <c r="LID16" s="212"/>
      <c r="LIE16" s="212"/>
      <c r="LIF16" s="212"/>
      <c r="LIG16" s="212"/>
      <c r="LIH16" s="212"/>
      <c r="LII16" s="212"/>
      <c r="LIJ16" s="212"/>
      <c r="LIK16" s="212"/>
      <c r="LIL16" s="212"/>
      <c r="LIM16" s="212"/>
      <c r="LIN16" s="212"/>
      <c r="LIO16" s="212"/>
      <c r="LIP16" s="212"/>
      <c r="LIQ16" s="212"/>
      <c r="LIR16" s="212"/>
      <c r="LIS16" s="212"/>
      <c r="LIT16" s="212"/>
      <c r="LIU16" s="212"/>
      <c r="LIV16" s="212"/>
      <c r="LIW16" s="212"/>
      <c r="LIX16" s="212"/>
      <c r="LIY16" s="212"/>
      <c r="LIZ16" s="212"/>
      <c r="LJA16" s="212"/>
      <c r="LJB16" s="212"/>
      <c r="LJC16" s="212"/>
      <c r="LJD16" s="212"/>
      <c r="LJE16" s="212"/>
      <c r="LJF16" s="212"/>
      <c r="LJG16" s="212"/>
      <c r="LJH16" s="212"/>
      <c r="LJI16" s="212"/>
      <c r="LJJ16" s="212"/>
      <c r="LJK16" s="212"/>
      <c r="LJL16" s="212"/>
      <c r="LJM16" s="212"/>
      <c r="LJN16" s="212"/>
      <c r="LJO16" s="212"/>
      <c r="LJP16" s="212"/>
      <c r="LJQ16" s="212"/>
      <c r="LJR16" s="212"/>
      <c r="LJS16" s="212"/>
      <c r="LJT16" s="212"/>
      <c r="LJU16" s="212"/>
      <c r="LJV16" s="212"/>
      <c r="LJW16" s="212"/>
      <c r="LJX16" s="212"/>
      <c r="LJY16" s="212"/>
      <c r="LJZ16" s="212"/>
      <c r="LKA16" s="212"/>
      <c r="LKB16" s="212"/>
      <c r="LKC16" s="212"/>
      <c r="LKD16" s="212"/>
      <c r="LKE16" s="212"/>
      <c r="LKF16" s="212"/>
      <c r="LKG16" s="212"/>
      <c r="LKH16" s="212"/>
      <c r="LKI16" s="212"/>
      <c r="LKJ16" s="212"/>
      <c r="LKK16" s="212"/>
      <c r="LKL16" s="212"/>
      <c r="LKM16" s="212"/>
      <c r="LKN16" s="212"/>
      <c r="LKO16" s="212"/>
      <c r="LKP16" s="212"/>
      <c r="LKQ16" s="212"/>
      <c r="LKR16" s="212"/>
      <c r="LKS16" s="212"/>
      <c r="LKT16" s="212"/>
      <c r="LKU16" s="212"/>
      <c r="LKV16" s="212"/>
      <c r="LKW16" s="212"/>
      <c r="LKX16" s="212"/>
      <c r="LKY16" s="212"/>
      <c r="LKZ16" s="212"/>
      <c r="LLA16" s="212"/>
      <c r="LLB16" s="212"/>
      <c r="LLC16" s="212"/>
      <c r="LLD16" s="212"/>
      <c r="LLE16" s="212"/>
      <c r="LLF16" s="212"/>
      <c r="LLG16" s="212"/>
      <c r="LLH16" s="212"/>
      <c r="LLI16" s="212"/>
      <c r="LLJ16" s="212"/>
      <c r="LLK16" s="212"/>
      <c r="LLL16" s="212"/>
      <c r="LLM16" s="212"/>
      <c r="LLN16" s="212"/>
      <c r="LLO16" s="212"/>
      <c r="LLP16" s="212"/>
      <c r="LLQ16" s="212"/>
      <c r="LLR16" s="212"/>
      <c r="LLS16" s="212"/>
      <c r="LLT16" s="212"/>
      <c r="LLU16" s="212"/>
      <c r="LLV16" s="212"/>
      <c r="LLW16" s="212"/>
      <c r="LLX16" s="212"/>
      <c r="LLY16" s="212"/>
      <c r="LLZ16" s="212"/>
      <c r="LMA16" s="212"/>
      <c r="LMB16" s="212"/>
      <c r="LMC16" s="212"/>
      <c r="LMD16" s="212"/>
      <c r="LME16" s="212"/>
      <c r="LMF16" s="212"/>
      <c r="LMG16" s="212"/>
      <c r="LMH16" s="212"/>
      <c r="LMI16" s="212"/>
      <c r="LMJ16" s="212"/>
      <c r="LMK16" s="212"/>
      <c r="LML16" s="212"/>
      <c r="LMM16" s="212"/>
      <c r="LMN16" s="212"/>
      <c r="LMO16" s="212"/>
      <c r="LMP16" s="212"/>
      <c r="LMQ16" s="212"/>
      <c r="LMR16" s="212"/>
      <c r="LMS16" s="212"/>
      <c r="LMT16" s="212"/>
      <c r="LMU16" s="212"/>
      <c r="LMV16" s="212"/>
      <c r="LMW16" s="212"/>
      <c r="LMX16" s="212"/>
      <c r="LMY16" s="212"/>
      <c r="LMZ16" s="212"/>
      <c r="LNA16" s="212"/>
      <c r="LNB16" s="212"/>
      <c r="LNC16" s="212"/>
      <c r="LND16" s="212"/>
      <c r="LNE16" s="212"/>
      <c r="LNF16" s="212"/>
      <c r="LNG16" s="212"/>
      <c r="LNH16" s="212"/>
      <c r="LNI16" s="212"/>
      <c r="LNJ16" s="212"/>
      <c r="LNK16" s="212"/>
      <c r="LNL16" s="212"/>
      <c r="LNM16" s="212"/>
      <c r="LNN16" s="212"/>
      <c r="LNO16" s="212"/>
      <c r="LNP16" s="212"/>
      <c r="LNQ16" s="212"/>
      <c r="LNR16" s="212"/>
      <c r="LNS16" s="212"/>
      <c r="LNT16" s="212"/>
      <c r="LNU16" s="212"/>
      <c r="LNV16" s="212"/>
      <c r="LNW16" s="212"/>
      <c r="LNX16" s="212"/>
      <c r="LNY16" s="212"/>
      <c r="LNZ16" s="212"/>
      <c r="LOA16" s="212"/>
      <c r="LOB16" s="212"/>
      <c r="LOC16" s="212"/>
      <c r="LOD16" s="212"/>
      <c r="LOE16" s="212"/>
      <c r="LOF16" s="212"/>
      <c r="LOG16" s="212"/>
      <c r="LOH16" s="212"/>
      <c r="LOI16" s="212"/>
      <c r="LOJ16" s="212"/>
      <c r="LOK16" s="212"/>
      <c r="LOL16" s="212"/>
      <c r="LOM16" s="212"/>
      <c r="LON16" s="212"/>
      <c r="LOO16" s="212"/>
      <c r="LOP16" s="212"/>
      <c r="LOQ16" s="212"/>
      <c r="LOR16" s="212"/>
      <c r="LOS16" s="212"/>
      <c r="LOT16" s="212"/>
      <c r="LOU16" s="212"/>
      <c r="LOV16" s="212"/>
      <c r="LOW16" s="212"/>
      <c r="LOX16" s="212"/>
      <c r="LOY16" s="212"/>
      <c r="LOZ16" s="212"/>
      <c r="LPA16" s="212"/>
      <c r="LPB16" s="212"/>
      <c r="LPC16" s="212"/>
      <c r="LPD16" s="212"/>
      <c r="LPE16" s="212"/>
      <c r="LPF16" s="212"/>
      <c r="LPG16" s="212"/>
      <c r="LPH16" s="212"/>
      <c r="LPI16" s="212"/>
      <c r="LPJ16" s="212"/>
      <c r="LPK16" s="212"/>
      <c r="LPL16" s="212"/>
      <c r="LPM16" s="212"/>
      <c r="LPN16" s="212"/>
      <c r="LPO16" s="212"/>
      <c r="LPP16" s="212"/>
      <c r="LPQ16" s="212"/>
      <c r="LPR16" s="212"/>
      <c r="LPS16" s="212"/>
      <c r="LPT16" s="212"/>
      <c r="LPU16" s="212"/>
      <c r="LPV16" s="212"/>
      <c r="LPW16" s="212"/>
      <c r="LPX16" s="212"/>
      <c r="LPY16" s="212"/>
      <c r="LPZ16" s="212"/>
      <c r="LQA16" s="212"/>
      <c r="LQB16" s="212"/>
      <c r="LQC16" s="212"/>
      <c r="LQD16" s="212"/>
      <c r="LQE16" s="212"/>
      <c r="LQF16" s="212"/>
      <c r="LQG16" s="212"/>
      <c r="LQH16" s="212"/>
      <c r="LQI16" s="212"/>
      <c r="LQJ16" s="212"/>
      <c r="LQK16" s="212"/>
      <c r="LQL16" s="212"/>
      <c r="LQM16" s="212"/>
      <c r="LQN16" s="212"/>
      <c r="LQO16" s="212"/>
      <c r="LQP16" s="212"/>
      <c r="LQQ16" s="212"/>
      <c r="LQR16" s="212"/>
      <c r="LQS16" s="212"/>
      <c r="LQT16" s="212"/>
      <c r="LQU16" s="212"/>
      <c r="LQV16" s="212"/>
      <c r="LQW16" s="212"/>
      <c r="LQX16" s="212"/>
      <c r="LQY16" s="212"/>
      <c r="LQZ16" s="212"/>
      <c r="LRA16" s="212"/>
      <c r="LRB16" s="212"/>
      <c r="LRC16" s="212"/>
      <c r="LRD16" s="212"/>
      <c r="LRE16" s="212"/>
      <c r="LRF16" s="212"/>
      <c r="LRG16" s="212"/>
      <c r="LRH16" s="212"/>
      <c r="LRI16" s="212"/>
      <c r="LRJ16" s="212"/>
      <c r="LRK16" s="212"/>
      <c r="LRL16" s="212"/>
      <c r="LRM16" s="212"/>
      <c r="LRN16" s="212"/>
      <c r="LRO16" s="212"/>
      <c r="LRP16" s="212"/>
      <c r="LRQ16" s="212"/>
      <c r="LRR16" s="212"/>
      <c r="LRS16" s="212"/>
      <c r="LRT16" s="212"/>
      <c r="LRU16" s="212"/>
      <c r="LRV16" s="212"/>
      <c r="LRW16" s="212"/>
      <c r="LRX16" s="212"/>
      <c r="LRY16" s="212"/>
      <c r="LRZ16" s="212"/>
      <c r="LSA16" s="212"/>
      <c r="LSB16" s="212"/>
      <c r="LSC16" s="212"/>
      <c r="LSD16" s="212"/>
      <c r="LSE16" s="212"/>
      <c r="LSF16" s="212"/>
      <c r="LSG16" s="212"/>
      <c r="LSH16" s="212"/>
      <c r="LSI16" s="212"/>
      <c r="LSJ16" s="212"/>
      <c r="LSK16" s="212"/>
      <c r="LSL16" s="212"/>
      <c r="LSM16" s="212"/>
      <c r="LSN16" s="212"/>
      <c r="LSO16" s="212"/>
      <c r="LSP16" s="212"/>
      <c r="LSQ16" s="212"/>
      <c r="LSR16" s="212"/>
      <c r="LSS16" s="212"/>
      <c r="LST16" s="212"/>
      <c r="LSU16" s="212"/>
      <c r="LSV16" s="212"/>
      <c r="LSW16" s="212"/>
      <c r="LSX16" s="212"/>
      <c r="LSY16" s="212"/>
      <c r="LSZ16" s="212"/>
      <c r="LTA16" s="212"/>
      <c r="LTB16" s="212"/>
      <c r="LTC16" s="212"/>
      <c r="LTD16" s="212"/>
      <c r="LTE16" s="212"/>
      <c r="LTF16" s="212"/>
      <c r="LTG16" s="212"/>
      <c r="LTH16" s="212"/>
      <c r="LTI16" s="212"/>
      <c r="LTJ16" s="212"/>
      <c r="LTK16" s="212"/>
      <c r="LTL16" s="212"/>
      <c r="LTM16" s="212"/>
      <c r="LTN16" s="212"/>
      <c r="LTO16" s="212"/>
      <c r="LTP16" s="212"/>
      <c r="LTQ16" s="212"/>
      <c r="LTR16" s="212"/>
      <c r="LTS16" s="212"/>
      <c r="LTT16" s="212"/>
      <c r="LTU16" s="212"/>
      <c r="LTV16" s="212"/>
      <c r="LTW16" s="212"/>
      <c r="LTX16" s="212"/>
      <c r="LTY16" s="212"/>
      <c r="LTZ16" s="212"/>
      <c r="LUA16" s="212"/>
      <c r="LUB16" s="212"/>
      <c r="LUC16" s="212"/>
      <c r="LUD16" s="212"/>
      <c r="LUE16" s="212"/>
      <c r="LUF16" s="212"/>
      <c r="LUG16" s="212"/>
      <c r="LUH16" s="212"/>
      <c r="LUI16" s="212"/>
      <c r="LUJ16" s="212"/>
      <c r="LUK16" s="212"/>
      <c r="LUL16" s="212"/>
      <c r="LUM16" s="212"/>
      <c r="LUN16" s="212"/>
      <c r="LUO16" s="212"/>
      <c r="LUP16" s="212"/>
      <c r="LUQ16" s="212"/>
      <c r="LUR16" s="212"/>
      <c r="LUS16" s="212"/>
      <c r="LUT16" s="212"/>
      <c r="LUU16" s="212"/>
      <c r="LUV16" s="212"/>
      <c r="LUW16" s="212"/>
      <c r="LUX16" s="212"/>
      <c r="LUY16" s="212"/>
      <c r="LUZ16" s="212"/>
      <c r="LVA16" s="212"/>
      <c r="LVB16" s="212"/>
      <c r="LVC16" s="212"/>
      <c r="LVD16" s="212"/>
      <c r="LVE16" s="212"/>
      <c r="LVF16" s="212"/>
      <c r="LVG16" s="212"/>
      <c r="LVH16" s="212"/>
      <c r="LVI16" s="212"/>
      <c r="LVJ16" s="212"/>
      <c r="LVK16" s="212"/>
      <c r="LVL16" s="212"/>
      <c r="LVM16" s="212"/>
      <c r="LVN16" s="212"/>
      <c r="LVO16" s="212"/>
      <c r="LVP16" s="212"/>
      <c r="LVQ16" s="212"/>
      <c r="LVR16" s="212"/>
      <c r="LVS16" s="212"/>
      <c r="LVT16" s="212"/>
      <c r="LVU16" s="212"/>
      <c r="LVV16" s="212"/>
      <c r="LVW16" s="212"/>
      <c r="LVX16" s="212"/>
      <c r="LVY16" s="212"/>
      <c r="LVZ16" s="212"/>
      <c r="LWA16" s="212"/>
      <c r="LWB16" s="212"/>
      <c r="LWC16" s="212"/>
      <c r="LWD16" s="212"/>
      <c r="LWE16" s="212"/>
      <c r="LWF16" s="212"/>
      <c r="LWG16" s="212"/>
      <c r="LWH16" s="212"/>
      <c r="LWI16" s="212"/>
      <c r="LWJ16" s="212"/>
      <c r="LWK16" s="212"/>
      <c r="LWL16" s="212"/>
      <c r="LWM16" s="212"/>
      <c r="LWN16" s="212"/>
      <c r="LWO16" s="212"/>
      <c r="LWP16" s="212"/>
      <c r="LWQ16" s="212"/>
      <c r="LWR16" s="212"/>
      <c r="LWS16" s="212"/>
      <c r="LWT16" s="212"/>
      <c r="LWU16" s="212"/>
      <c r="LWV16" s="212"/>
      <c r="LWW16" s="212"/>
      <c r="LWX16" s="212"/>
      <c r="LWY16" s="212"/>
      <c r="LWZ16" s="212"/>
      <c r="LXA16" s="212"/>
      <c r="LXB16" s="212"/>
      <c r="LXC16" s="212"/>
      <c r="LXD16" s="212"/>
      <c r="LXE16" s="212"/>
      <c r="LXF16" s="212"/>
      <c r="LXG16" s="212"/>
      <c r="LXH16" s="212"/>
      <c r="LXI16" s="212"/>
      <c r="LXJ16" s="212"/>
      <c r="LXK16" s="212"/>
      <c r="LXL16" s="212"/>
      <c r="LXM16" s="212"/>
      <c r="LXN16" s="212"/>
      <c r="LXO16" s="212"/>
      <c r="LXP16" s="212"/>
      <c r="LXQ16" s="212"/>
      <c r="LXR16" s="212"/>
      <c r="LXS16" s="212"/>
      <c r="LXT16" s="212"/>
      <c r="LXU16" s="212"/>
      <c r="LXV16" s="212"/>
      <c r="LXW16" s="212"/>
      <c r="LXX16" s="212"/>
      <c r="LXY16" s="212"/>
      <c r="LXZ16" s="212"/>
      <c r="LYA16" s="212"/>
      <c r="LYB16" s="212"/>
      <c r="LYC16" s="212"/>
      <c r="LYD16" s="212"/>
      <c r="LYE16" s="212"/>
      <c r="LYF16" s="212"/>
      <c r="LYG16" s="212"/>
      <c r="LYH16" s="212"/>
      <c r="LYI16" s="212"/>
      <c r="LYJ16" s="212"/>
      <c r="LYK16" s="212"/>
      <c r="LYL16" s="212"/>
      <c r="LYM16" s="212"/>
      <c r="LYN16" s="212"/>
      <c r="LYO16" s="212"/>
      <c r="LYP16" s="212"/>
      <c r="LYQ16" s="212"/>
      <c r="LYR16" s="212"/>
      <c r="LYS16" s="212"/>
      <c r="LYT16" s="212"/>
      <c r="LYU16" s="212"/>
      <c r="LYV16" s="212"/>
      <c r="LYW16" s="212"/>
      <c r="LYX16" s="212"/>
      <c r="LYY16" s="212"/>
      <c r="LYZ16" s="212"/>
      <c r="LZA16" s="212"/>
      <c r="LZB16" s="212"/>
      <c r="LZC16" s="212"/>
      <c r="LZD16" s="212"/>
      <c r="LZE16" s="212"/>
      <c r="LZF16" s="212"/>
      <c r="LZG16" s="212"/>
      <c r="LZH16" s="212"/>
      <c r="LZI16" s="212"/>
      <c r="LZJ16" s="212"/>
      <c r="LZK16" s="212"/>
      <c r="LZL16" s="212"/>
      <c r="LZM16" s="212"/>
      <c r="LZN16" s="212"/>
      <c r="LZO16" s="212"/>
      <c r="LZP16" s="212"/>
      <c r="LZQ16" s="212"/>
      <c r="LZR16" s="212"/>
      <c r="LZS16" s="212"/>
      <c r="LZT16" s="212"/>
      <c r="LZU16" s="212"/>
      <c r="LZV16" s="212"/>
      <c r="LZW16" s="212"/>
      <c r="LZX16" s="212"/>
      <c r="LZY16" s="212"/>
      <c r="LZZ16" s="212"/>
      <c r="MAA16" s="212"/>
      <c r="MAB16" s="212"/>
      <c r="MAC16" s="212"/>
      <c r="MAD16" s="212"/>
      <c r="MAE16" s="212"/>
      <c r="MAF16" s="212"/>
      <c r="MAG16" s="212"/>
      <c r="MAH16" s="212"/>
      <c r="MAI16" s="212"/>
      <c r="MAJ16" s="212"/>
      <c r="MAK16" s="212"/>
      <c r="MAL16" s="212"/>
      <c r="MAM16" s="212"/>
      <c r="MAN16" s="212"/>
      <c r="MAO16" s="212"/>
      <c r="MAP16" s="212"/>
      <c r="MAQ16" s="212"/>
      <c r="MAR16" s="212"/>
      <c r="MAS16" s="212"/>
      <c r="MAT16" s="212"/>
      <c r="MAU16" s="212"/>
      <c r="MAV16" s="212"/>
      <c r="MAW16" s="212"/>
      <c r="MAX16" s="212"/>
      <c r="MAY16" s="212"/>
      <c r="MAZ16" s="212"/>
      <c r="MBA16" s="212"/>
      <c r="MBB16" s="212"/>
      <c r="MBC16" s="212"/>
      <c r="MBD16" s="212"/>
      <c r="MBE16" s="212"/>
      <c r="MBF16" s="212"/>
      <c r="MBG16" s="212"/>
      <c r="MBH16" s="212"/>
      <c r="MBI16" s="212"/>
      <c r="MBJ16" s="212"/>
      <c r="MBK16" s="212"/>
      <c r="MBL16" s="212"/>
      <c r="MBM16" s="212"/>
      <c r="MBN16" s="212"/>
      <c r="MBO16" s="212"/>
      <c r="MBP16" s="212"/>
      <c r="MBQ16" s="212"/>
      <c r="MBR16" s="212"/>
      <c r="MBS16" s="212"/>
      <c r="MBT16" s="212"/>
      <c r="MBU16" s="212"/>
      <c r="MBV16" s="212"/>
      <c r="MBW16" s="212"/>
      <c r="MBX16" s="212"/>
      <c r="MBY16" s="212"/>
      <c r="MBZ16" s="212"/>
      <c r="MCA16" s="212"/>
      <c r="MCB16" s="212"/>
      <c r="MCC16" s="212"/>
      <c r="MCD16" s="212"/>
      <c r="MCE16" s="212"/>
      <c r="MCF16" s="212"/>
      <c r="MCG16" s="212"/>
      <c r="MCH16" s="212"/>
      <c r="MCI16" s="212"/>
      <c r="MCJ16" s="212"/>
      <c r="MCK16" s="212"/>
      <c r="MCL16" s="212"/>
      <c r="MCM16" s="212"/>
      <c r="MCN16" s="212"/>
      <c r="MCO16" s="212"/>
      <c r="MCP16" s="212"/>
      <c r="MCQ16" s="212"/>
      <c r="MCR16" s="212"/>
      <c r="MCS16" s="212"/>
      <c r="MCT16" s="212"/>
      <c r="MCU16" s="212"/>
      <c r="MCV16" s="212"/>
      <c r="MCW16" s="212"/>
      <c r="MCX16" s="212"/>
      <c r="MCY16" s="212"/>
      <c r="MCZ16" s="212"/>
      <c r="MDA16" s="212"/>
      <c r="MDB16" s="212"/>
      <c r="MDC16" s="212"/>
      <c r="MDD16" s="212"/>
      <c r="MDE16" s="212"/>
      <c r="MDF16" s="212"/>
      <c r="MDG16" s="212"/>
      <c r="MDH16" s="212"/>
      <c r="MDI16" s="212"/>
      <c r="MDJ16" s="212"/>
      <c r="MDK16" s="212"/>
      <c r="MDL16" s="212"/>
      <c r="MDM16" s="212"/>
      <c r="MDN16" s="212"/>
      <c r="MDO16" s="212"/>
      <c r="MDP16" s="212"/>
      <c r="MDQ16" s="212"/>
      <c r="MDR16" s="212"/>
      <c r="MDS16" s="212"/>
      <c r="MDT16" s="212"/>
      <c r="MDU16" s="212"/>
      <c r="MDV16" s="212"/>
      <c r="MDW16" s="212"/>
      <c r="MDX16" s="212"/>
      <c r="MDY16" s="212"/>
      <c r="MDZ16" s="212"/>
      <c r="MEA16" s="212"/>
      <c r="MEB16" s="212"/>
      <c r="MEC16" s="212"/>
      <c r="MED16" s="212"/>
      <c r="MEE16" s="212"/>
      <c r="MEF16" s="212"/>
      <c r="MEG16" s="212"/>
      <c r="MEH16" s="212"/>
      <c r="MEI16" s="212"/>
      <c r="MEJ16" s="212"/>
      <c r="MEK16" s="212"/>
      <c r="MEL16" s="212"/>
      <c r="MEM16" s="212"/>
      <c r="MEN16" s="212"/>
      <c r="MEO16" s="212"/>
      <c r="MEP16" s="212"/>
      <c r="MEQ16" s="212"/>
      <c r="MER16" s="212"/>
      <c r="MES16" s="212"/>
      <c r="MET16" s="212"/>
      <c r="MEU16" s="212"/>
      <c r="MEV16" s="212"/>
      <c r="MEW16" s="212"/>
      <c r="MEX16" s="212"/>
      <c r="MEY16" s="212"/>
      <c r="MEZ16" s="212"/>
      <c r="MFA16" s="212"/>
      <c r="MFB16" s="212"/>
      <c r="MFC16" s="212"/>
      <c r="MFD16" s="212"/>
      <c r="MFE16" s="212"/>
      <c r="MFF16" s="212"/>
      <c r="MFG16" s="212"/>
      <c r="MFH16" s="212"/>
      <c r="MFI16" s="212"/>
      <c r="MFJ16" s="212"/>
      <c r="MFK16" s="212"/>
      <c r="MFL16" s="212"/>
      <c r="MFM16" s="212"/>
      <c r="MFN16" s="212"/>
      <c r="MFO16" s="212"/>
      <c r="MFP16" s="212"/>
      <c r="MFQ16" s="212"/>
      <c r="MFR16" s="212"/>
      <c r="MFS16" s="212"/>
      <c r="MFT16" s="212"/>
      <c r="MFU16" s="212"/>
      <c r="MFV16" s="212"/>
      <c r="MFW16" s="212"/>
      <c r="MFX16" s="212"/>
      <c r="MFY16" s="212"/>
      <c r="MFZ16" s="212"/>
      <c r="MGA16" s="212"/>
      <c r="MGB16" s="212"/>
      <c r="MGC16" s="212"/>
      <c r="MGD16" s="212"/>
      <c r="MGE16" s="212"/>
      <c r="MGF16" s="212"/>
      <c r="MGG16" s="212"/>
      <c r="MGH16" s="212"/>
      <c r="MGI16" s="212"/>
      <c r="MGJ16" s="212"/>
      <c r="MGK16" s="212"/>
      <c r="MGL16" s="212"/>
      <c r="MGM16" s="212"/>
      <c r="MGN16" s="212"/>
      <c r="MGO16" s="212"/>
      <c r="MGP16" s="212"/>
      <c r="MGQ16" s="212"/>
      <c r="MGR16" s="212"/>
      <c r="MGS16" s="212"/>
      <c r="MGT16" s="212"/>
      <c r="MGU16" s="212"/>
      <c r="MGV16" s="212"/>
      <c r="MGW16" s="212"/>
      <c r="MGX16" s="212"/>
      <c r="MGY16" s="212"/>
      <c r="MGZ16" s="212"/>
      <c r="MHA16" s="212"/>
      <c r="MHB16" s="212"/>
      <c r="MHC16" s="212"/>
      <c r="MHD16" s="212"/>
      <c r="MHE16" s="212"/>
      <c r="MHF16" s="212"/>
      <c r="MHG16" s="212"/>
      <c r="MHH16" s="212"/>
      <c r="MHI16" s="212"/>
      <c r="MHJ16" s="212"/>
      <c r="MHK16" s="212"/>
      <c r="MHL16" s="212"/>
      <c r="MHM16" s="212"/>
      <c r="MHN16" s="212"/>
      <c r="MHO16" s="212"/>
      <c r="MHP16" s="212"/>
      <c r="MHQ16" s="212"/>
      <c r="MHR16" s="212"/>
      <c r="MHS16" s="212"/>
      <c r="MHT16" s="212"/>
      <c r="MHU16" s="212"/>
      <c r="MHV16" s="212"/>
      <c r="MHW16" s="212"/>
      <c r="MHX16" s="212"/>
      <c r="MHY16" s="212"/>
      <c r="MHZ16" s="212"/>
      <c r="MIA16" s="212"/>
      <c r="MIB16" s="212"/>
      <c r="MIC16" s="212"/>
      <c r="MID16" s="212"/>
      <c r="MIE16" s="212"/>
      <c r="MIF16" s="212"/>
      <c r="MIG16" s="212"/>
      <c r="MIH16" s="212"/>
      <c r="MII16" s="212"/>
      <c r="MIJ16" s="212"/>
      <c r="MIK16" s="212"/>
      <c r="MIL16" s="212"/>
      <c r="MIM16" s="212"/>
      <c r="MIN16" s="212"/>
      <c r="MIO16" s="212"/>
      <c r="MIP16" s="212"/>
      <c r="MIQ16" s="212"/>
      <c r="MIR16" s="212"/>
      <c r="MIS16" s="212"/>
      <c r="MIT16" s="212"/>
      <c r="MIU16" s="212"/>
      <c r="MIV16" s="212"/>
      <c r="MIW16" s="212"/>
      <c r="MIX16" s="212"/>
      <c r="MIY16" s="212"/>
      <c r="MIZ16" s="212"/>
      <c r="MJA16" s="212"/>
      <c r="MJB16" s="212"/>
      <c r="MJC16" s="212"/>
      <c r="MJD16" s="212"/>
      <c r="MJE16" s="212"/>
      <c r="MJF16" s="212"/>
      <c r="MJG16" s="212"/>
      <c r="MJH16" s="212"/>
      <c r="MJI16" s="212"/>
      <c r="MJJ16" s="212"/>
      <c r="MJK16" s="212"/>
      <c r="MJL16" s="212"/>
      <c r="MJM16" s="212"/>
      <c r="MJN16" s="212"/>
      <c r="MJO16" s="212"/>
      <c r="MJP16" s="212"/>
      <c r="MJQ16" s="212"/>
      <c r="MJR16" s="212"/>
      <c r="MJS16" s="212"/>
      <c r="MJT16" s="212"/>
      <c r="MJU16" s="212"/>
      <c r="MJV16" s="212"/>
      <c r="MJW16" s="212"/>
      <c r="MJX16" s="212"/>
      <c r="MJY16" s="212"/>
      <c r="MJZ16" s="212"/>
      <c r="MKA16" s="212"/>
      <c r="MKB16" s="212"/>
      <c r="MKC16" s="212"/>
      <c r="MKD16" s="212"/>
      <c r="MKE16" s="212"/>
      <c r="MKF16" s="212"/>
      <c r="MKG16" s="212"/>
      <c r="MKH16" s="212"/>
      <c r="MKI16" s="212"/>
      <c r="MKJ16" s="212"/>
      <c r="MKK16" s="212"/>
      <c r="MKL16" s="212"/>
      <c r="MKM16" s="212"/>
      <c r="MKN16" s="212"/>
      <c r="MKO16" s="212"/>
      <c r="MKP16" s="212"/>
      <c r="MKQ16" s="212"/>
      <c r="MKR16" s="212"/>
      <c r="MKS16" s="212"/>
      <c r="MKT16" s="212"/>
      <c r="MKU16" s="212"/>
      <c r="MKV16" s="212"/>
      <c r="MKW16" s="212"/>
      <c r="MKX16" s="212"/>
      <c r="MKY16" s="212"/>
      <c r="MKZ16" s="212"/>
      <c r="MLA16" s="212"/>
      <c r="MLB16" s="212"/>
      <c r="MLC16" s="212"/>
      <c r="MLD16" s="212"/>
      <c r="MLE16" s="212"/>
      <c r="MLF16" s="212"/>
      <c r="MLG16" s="212"/>
      <c r="MLH16" s="212"/>
      <c r="MLI16" s="212"/>
      <c r="MLJ16" s="212"/>
      <c r="MLK16" s="212"/>
      <c r="MLL16" s="212"/>
      <c r="MLM16" s="212"/>
      <c r="MLN16" s="212"/>
      <c r="MLO16" s="212"/>
      <c r="MLP16" s="212"/>
      <c r="MLQ16" s="212"/>
      <c r="MLR16" s="212"/>
      <c r="MLS16" s="212"/>
      <c r="MLT16" s="212"/>
      <c r="MLU16" s="212"/>
      <c r="MLV16" s="212"/>
      <c r="MLW16" s="212"/>
      <c r="MLX16" s="212"/>
      <c r="MLY16" s="212"/>
      <c r="MLZ16" s="212"/>
      <c r="MMA16" s="212"/>
      <c r="MMB16" s="212"/>
      <c r="MMC16" s="212"/>
      <c r="MMD16" s="212"/>
      <c r="MME16" s="212"/>
      <c r="MMF16" s="212"/>
      <c r="MMG16" s="212"/>
      <c r="MMH16" s="212"/>
      <c r="MMI16" s="212"/>
      <c r="MMJ16" s="212"/>
      <c r="MMK16" s="212"/>
      <c r="MML16" s="212"/>
      <c r="MMM16" s="212"/>
      <c r="MMN16" s="212"/>
      <c r="MMO16" s="212"/>
      <c r="MMP16" s="212"/>
      <c r="MMQ16" s="212"/>
      <c r="MMR16" s="212"/>
      <c r="MMS16" s="212"/>
      <c r="MMT16" s="212"/>
      <c r="MMU16" s="212"/>
      <c r="MMV16" s="212"/>
      <c r="MMW16" s="212"/>
      <c r="MMX16" s="212"/>
      <c r="MMY16" s="212"/>
      <c r="MMZ16" s="212"/>
      <c r="MNA16" s="212"/>
      <c r="MNB16" s="212"/>
      <c r="MNC16" s="212"/>
      <c r="MND16" s="212"/>
      <c r="MNE16" s="212"/>
      <c r="MNF16" s="212"/>
      <c r="MNG16" s="212"/>
      <c r="MNH16" s="212"/>
      <c r="MNI16" s="212"/>
      <c r="MNJ16" s="212"/>
      <c r="MNK16" s="212"/>
      <c r="MNL16" s="212"/>
      <c r="MNM16" s="212"/>
      <c r="MNN16" s="212"/>
      <c r="MNO16" s="212"/>
      <c r="MNP16" s="212"/>
      <c r="MNQ16" s="212"/>
      <c r="MNR16" s="212"/>
      <c r="MNS16" s="212"/>
      <c r="MNT16" s="212"/>
      <c r="MNU16" s="212"/>
      <c r="MNV16" s="212"/>
      <c r="MNW16" s="212"/>
      <c r="MNX16" s="212"/>
      <c r="MNY16" s="212"/>
      <c r="MNZ16" s="212"/>
      <c r="MOA16" s="212"/>
      <c r="MOB16" s="212"/>
      <c r="MOC16" s="212"/>
      <c r="MOD16" s="212"/>
      <c r="MOE16" s="212"/>
      <c r="MOF16" s="212"/>
      <c r="MOG16" s="212"/>
      <c r="MOH16" s="212"/>
      <c r="MOI16" s="212"/>
      <c r="MOJ16" s="212"/>
      <c r="MOK16" s="212"/>
      <c r="MOL16" s="212"/>
      <c r="MOM16" s="212"/>
      <c r="MON16" s="212"/>
      <c r="MOO16" s="212"/>
      <c r="MOP16" s="212"/>
      <c r="MOQ16" s="212"/>
      <c r="MOR16" s="212"/>
      <c r="MOS16" s="212"/>
      <c r="MOT16" s="212"/>
      <c r="MOU16" s="212"/>
      <c r="MOV16" s="212"/>
      <c r="MOW16" s="212"/>
      <c r="MOX16" s="212"/>
      <c r="MOY16" s="212"/>
      <c r="MOZ16" s="212"/>
      <c r="MPA16" s="212"/>
      <c r="MPB16" s="212"/>
      <c r="MPC16" s="212"/>
      <c r="MPD16" s="212"/>
      <c r="MPE16" s="212"/>
      <c r="MPF16" s="212"/>
      <c r="MPG16" s="212"/>
      <c r="MPH16" s="212"/>
      <c r="MPI16" s="212"/>
      <c r="MPJ16" s="212"/>
      <c r="MPK16" s="212"/>
      <c r="MPL16" s="212"/>
      <c r="MPM16" s="212"/>
      <c r="MPN16" s="212"/>
      <c r="MPO16" s="212"/>
      <c r="MPP16" s="212"/>
      <c r="MPQ16" s="212"/>
      <c r="MPR16" s="212"/>
      <c r="MPS16" s="212"/>
      <c r="MPT16" s="212"/>
      <c r="MPU16" s="212"/>
      <c r="MPV16" s="212"/>
      <c r="MPW16" s="212"/>
      <c r="MPX16" s="212"/>
      <c r="MPY16" s="212"/>
      <c r="MPZ16" s="212"/>
      <c r="MQA16" s="212"/>
      <c r="MQB16" s="212"/>
      <c r="MQC16" s="212"/>
      <c r="MQD16" s="212"/>
      <c r="MQE16" s="212"/>
      <c r="MQF16" s="212"/>
      <c r="MQG16" s="212"/>
      <c r="MQH16" s="212"/>
      <c r="MQI16" s="212"/>
      <c r="MQJ16" s="212"/>
      <c r="MQK16" s="212"/>
      <c r="MQL16" s="212"/>
      <c r="MQM16" s="212"/>
      <c r="MQN16" s="212"/>
      <c r="MQO16" s="212"/>
      <c r="MQP16" s="212"/>
      <c r="MQQ16" s="212"/>
      <c r="MQR16" s="212"/>
      <c r="MQS16" s="212"/>
      <c r="MQT16" s="212"/>
      <c r="MQU16" s="212"/>
      <c r="MQV16" s="212"/>
      <c r="MQW16" s="212"/>
      <c r="MQX16" s="212"/>
      <c r="MQY16" s="212"/>
      <c r="MQZ16" s="212"/>
      <c r="MRA16" s="212"/>
      <c r="MRB16" s="212"/>
      <c r="MRC16" s="212"/>
      <c r="MRD16" s="212"/>
      <c r="MRE16" s="212"/>
      <c r="MRF16" s="212"/>
      <c r="MRG16" s="212"/>
      <c r="MRH16" s="212"/>
      <c r="MRI16" s="212"/>
      <c r="MRJ16" s="212"/>
      <c r="MRK16" s="212"/>
      <c r="MRL16" s="212"/>
      <c r="MRM16" s="212"/>
      <c r="MRN16" s="212"/>
      <c r="MRO16" s="212"/>
      <c r="MRP16" s="212"/>
      <c r="MRQ16" s="212"/>
      <c r="MRR16" s="212"/>
      <c r="MRS16" s="212"/>
      <c r="MRT16" s="212"/>
      <c r="MRU16" s="212"/>
      <c r="MRV16" s="212"/>
      <c r="MRW16" s="212"/>
      <c r="MRX16" s="212"/>
      <c r="MRY16" s="212"/>
      <c r="MRZ16" s="212"/>
      <c r="MSA16" s="212"/>
      <c r="MSB16" s="212"/>
      <c r="MSC16" s="212"/>
      <c r="MSD16" s="212"/>
      <c r="MSE16" s="212"/>
      <c r="MSF16" s="212"/>
      <c r="MSG16" s="212"/>
      <c r="MSH16" s="212"/>
      <c r="MSI16" s="212"/>
      <c r="MSJ16" s="212"/>
      <c r="MSK16" s="212"/>
      <c r="MSL16" s="212"/>
      <c r="MSM16" s="212"/>
      <c r="MSN16" s="212"/>
      <c r="MSO16" s="212"/>
      <c r="MSP16" s="212"/>
      <c r="MSQ16" s="212"/>
      <c r="MSR16" s="212"/>
      <c r="MSS16" s="212"/>
      <c r="MST16" s="212"/>
      <c r="MSU16" s="212"/>
      <c r="MSV16" s="212"/>
      <c r="MSW16" s="212"/>
      <c r="MSX16" s="212"/>
      <c r="MSY16" s="212"/>
      <c r="MSZ16" s="212"/>
      <c r="MTA16" s="212"/>
      <c r="MTB16" s="212"/>
      <c r="MTC16" s="212"/>
      <c r="MTD16" s="212"/>
      <c r="MTE16" s="212"/>
      <c r="MTF16" s="212"/>
      <c r="MTG16" s="212"/>
      <c r="MTH16" s="212"/>
      <c r="MTI16" s="212"/>
      <c r="MTJ16" s="212"/>
      <c r="MTK16" s="212"/>
      <c r="MTL16" s="212"/>
      <c r="MTM16" s="212"/>
      <c r="MTN16" s="212"/>
      <c r="MTO16" s="212"/>
      <c r="MTP16" s="212"/>
      <c r="MTQ16" s="212"/>
      <c r="MTR16" s="212"/>
      <c r="MTS16" s="212"/>
      <c r="MTT16" s="212"/>
      <c r="MTU16" s="212"/>
      <c r="MTV16" s="212"/>
      <c r="MTW16" s="212"/>
      <c r="MTX16" s="212"/>
      <c r="MTY16" s="212"/>
      <c r="MTZ16" s="212"/>
      <c r="MUA16" s="212"/>
      <c r="MUB16" s="212"/>
      <c r="MUC16" s="212"/>
      <c r="MUD16" s="212"/>
      <c r="MUE16" s="212"/>
      <c r="MUF16" s="212"/>
      <c r="MUG16" s="212"/>
      <c r="MUH16" s="212"/>
      <c r="MUI16" s="212"/>
      <c r="MUJ16" s="212"/>
      <c r="MUK16" s="212"/>
      <c r="MUL16" s="212"/>
      <c r="MUM16" s="212"/>
      <c r="MUN16" s="212"/>
      <c r="MUO16" s="212"/>
      <c r="MUP16" s="212"/>
      <c r="MUQ16" s="212"/>
      <c r="MUR16" s="212"/>
      <c r="MUS16" s="212"/>
      <c r="MUT16" s="212"/>
      <c r="MUU16" s="212"/>
      <c r="MUV16" s="212"/>
      <c r="MUW16" s="212"/>
      <c r="MUX16" s="212"/>
      <c r="MUY16" s="212"/>
      <c r="MUZ16" s="212"/>
      <c r="MVA16" s="212"/>
      <c r="MVB16" s="212"/>
      <c r="MVC16" s="212"/>
      <c r="MVD16" s="212"/>
      <c r="MVE16" s="212"/>
      <c r="MVF16" s="212"/>
      <c r="MVG16" s="212"/>
      <c r="MVH16" s="212"/>
      <c r="MVI16" s="212"/>
      <c r="MVJ16" s="212"/>
      <c r="MVK16" s="212"/>
      <c r="MVL16" s="212"/>
      <c r="MVM16" s="212"/>
      <c r="MVN16" s="212"/>
      <c r="MVO16" s="212"/>
      <c r="MVP16" s="212"/>
      <c r="MVQ16" s="212"/>
      <c r="MVR16" s="212"/>
      <c r="MVS16" s="212"/>
      <c r="MVT16" s="212"/>
      <c r="MVU16" s="212"/>
      <c r="MVV16" s="212"/>
      <c r="MVW16" s="212"/>
      <c r="MVX16" s="212"/>
      <c r="MVY16" s="212"/>
      <c r="MVZ16" s="212"/>
      <c r="MWA16" s="212"/>
      <c r="MWB16" s="212"/>
      <c r="MWC16" s="212"/>
      <c r="MWD16" s="212"/>
      <c r="MWE16" s="212"/>
      <c r="MWF16" s="212"/>
      <c r="MWG16" s="212"/>
      <c r="MWH16" s="212"/>
      <c r="MWI16" s="212"/>
      <c r="MWJ16" s="212"/>
      <c r="MWK16" s="212"/>
      <c r="MWL16" s="212"/>
      <c r="MWM16" s="212"/>
      <c r="MWN16" s="212"/>
      <c r="MWO16" s="212"/>
      <c r="MWP16" s="212"/>
      <c r="MWQ16" s="212"/>
      <c r="MWR16" s="212"/>
      <c r="MWS16" s="212"/>
      <c r="MWT16" s="212"/>
      <c r="MWU16" s="212"/>
      <c r="MWV16" s="212"/>
      <c r="MWW16" s="212"/>
      <c r="MWX16" s="212"/>
      <c r="MWY16" s="212"/>
      <c r="MWZ16" s="212"/>
      <c r="MXA16" s="212"/>
      <c r="MXB16" s="212"/>
      <c r="MXC16" s="212"/>
      <c r="MXD16" s="212"/>
      <c r="MXE16" s="212"/>
      <c r="MXF16" s="212"/>
      <c r="MXG16" s="212"/>
      <c r="MXH16" s="212"/>
      <c r="MXI16" s="212"/>
      <c r="MXJ16" s="212"/>
      <c r="MXK16" s="212"/>
      <c r="MXL16" s="212"/>
      <c r="MXM16" s="212"/>
      <c r="MXN16" s="212"/>
      <c r="MXO16" s="212"/>
      <c r="MXP16" s="212"/>
      <c r="MXQ16" s="212"/>
      <c r="MXR16" s="212"/>
      <c r="MXS16" s="212"/>
      <c r="MXT16" s="212"/>
      <c r="MXU16" s="212"/>
      <c r="MXV16" s="212"/>
      <c r="MXW16" s="212"/>
      <c r="MXX16" s="212"/>
      <c r="MXY16" s="212"/>
      <c r="MXZ16" s="212"/>
      <c r="MYA16" s="212"/>
      <c r="MYB16" s="212"/>
      <c r="MYC16" s="212"/>
      <c r="MYD16" s="212"/>
      <c r="MYE16" s="212"/>
      <c r="MYF16" s="212"/>
      <c r="MYG16" s="212"/>
      <c r="MYH16" s="212"/>
      <c r="MYI16" s="212"/>
      <c r="MYJ16" s="212"/>
      <c r="MYK16" s="212"/>
      <c r="MYL16" s="212"/>
      <c r="MYM16" s="212"/>
      <c r="MYN16" s="212"/>
      <c r="MYO16" s="212"/>
      <c r="MYP16" s="212"/>
      <c r="MYQ16" s="212"/>
      <c r="MYR16" s="212"/>
      <c r="MYS16" s="212"/>
      <c r="MYT16" s="212"/>
      <c r="MYU16" s="212"/>
      <c r="MYV16" s="212"/>
      <c r="MYW16" s="212"/>
      <c r="MYX16" s="212"/>
      <c r="MYY16" s="212"/>
      <c r="MYZ16" s="212"/>
      <c r="MZA16" s="212"/>
      <c r="MZB16" s="212"/>
      <c r="MZC16" s="212"/>
      <c r="MZD16" s="212"/>
      <c r="MZE16" s="212"/>
      <c r="MZF16" s="212"/>
      <c r="MZG16" s="212"/>
      <c r="MZH16" s="212"/>
      <c r="MZI16" s="212"/>
      <c r="MZJ16" s="212"/>
      <c r="MZK16" s="212"/>
      <c r="MZL16" s="212"/>
      <c r="MZM16" s="212"/>
      <c r="MZN16" s="212"/>
      <c r="MZO16" s="212"/>
      <c r="MZP16" s="212"/>
      <c r="MZQ16" s="212"/>
      <c r="MZR16" s="212"/>
      <c r="MZS16" s="212"/>
      <c r="MZT16" s="212"/>
      <c r="MZU16" s="212"/>
      <c r="MZV16" s="212"/>
      <c r="MZW16" s="212"/>
      <c r="MZX16" s="212"/>
      <c r="MZY16" s="212"/>
      <c r="MZZ16" s="212"/>
      <c r="NAA16" s="212"/>
      <c r="NAB16" s="212"/>
      <c r="NAC16" s="212"/>
      <c r="NAD16" s="212"/>
      <c r="NAE16" s="212"/>
      <c r="NAF16" s="212"/>
      <c r="NAG16" s="212"/>
      <c r="NAH16" s="212"/>
      <c r="NAI16" s="212"/>
      <c r="NAJ16" s="212"/>
      <c r="NAK16" s="212"/>
      <c r="NAL16" s="212"/>
      <c r="NAM16" s="212"/>
      <c r="NAN16" s="212"/>
      <c r="NAO16" s="212"/>
      <c r="NAP16" s="212"/>
      <c r="NAQ16" s="212"/>
      <c r="NAR16" s="212"/>
      <c r="NAS16" s="212"/>
      <c r="NAT16" s="212"/>
      <c r="NAU16" s="212"/>
      <c r="NAV16" s="212"/>
      <c r="NAW16" s="212"/>
      <c r="NAX16" s="212"/>
      <c r="NAY16" s="212"/>
      <c r="NAZ16" s="212"/>
      <c r="NBA16" s="212"/>
      <c r="NBB16" s="212"/>
      <c r="NBC16" s="212"/>
      <c r="NBD16" s="212"/>
      <c r="NBE16" s="212"/>
      <c r="NBF16" s="212"/>
      <c r="NBG16" s="212"/>
      <c r="NBH16" s="212"/>
      <c r="NBI16" s="212"/>
      <c r="NBJ16" s="212"/>
      <c r="NBK16" s="212"/>
      <c r="NBL16" s="212"/>
      <c r="NBM16" s="212"/>
      <c r="NBN16" s="212"/>
      <c r="NBO16" s="212"/>
      <c r="NBP16" s="212"/>
      <c r="NBQ16" s="212"/>
      <c r="NBR16" s="212"/>
      <c r="NBS16" s="212"/>
      <c r="NBT16" s="212"/>
      <c r="NBU16" s="212"/>
      <c r="NBV16" s="212"/>
      <c r="NBW16" s="212"/>
      <c r="NBX16" s="212"/>
      <c r="NBY16" s="212"/>
      <c r="NBZ16" s="212"/>
      <c r="NCA16" s="212"/>
      <c r="NCB16" s="212"/>
      <c r="NCC16" s="212"/>
      <c r="NCD16" s="212"/>
      <c r="NCE16" s="212"/>
      <c r="NCF16" s="212"/>
      <c r="NCG16" s="212"/>
      <c r="NCH16" s="212"/>
      <c r="NCI16" s="212"/>
      <c r="NCJ16" s="212"/>
      <c r="NCK16" s="212"/>
      <c r="NCL16" s="212"/>
      <c r="NCM16" s="212"/>
      <c r="NCN16" s="212"/>
      <c r="NCO16" s="212"/>
      <c r="NCP16" s="212"/>
      <c r="NCQ16" s="212"/>
      <c r="NCR16" s="212"/>
      <c r="NCS16" s="212"/>
      <c r="NCT16" s="212"/>
      <c r="NCU16" s="212"/>
      <c r="NCV16" s="212"/>
      <c r="NCW16" s="212"/>
      <c r="NCX16" s="212"/>
      <c r="NCY16" s="212"/>
      <c r="NCZ16" s="212"/>
      <c r="NDA16" s="212"/>
      <c r="NDB16" s="212"/>
      <c r="NDC16" s="212"/>
      <c r="NDD16" s="212"/>
      <c r="NDE16" s="212"/>
      <c r="NDF16" s="212"/>
      <c r="NDG16" s="212"/>
      <c r="NDH16" s="212"/>
      <c r="NDI16" s="212"/>
      <c r="NDJ16" s="212"/>
      <c r="NDK16" s="212"/>
      <c r="NDL16" s="212"/>
      <c r="NDM16" s="212"/>
      <c r="NDN16" s="212"/>
      <c r="NDO16" s="212"/>
      <c r="NDP16" s="212"/>
      <c r="NDQ16" s="212"/>
      <c r="NDR16" s="212"/>
      <c r="NDS16" s="212"/>
      <c r="NDT16" s="212"/>
      <c r="NDU16" s="212"/>
      <c r="NDV16" s="212"/>
      <c r="NDW16" s="212"/>
      <c r="NDX16" s="212"/>
      <c r="NDY16" s="212"/>
      <c r="NDZ16" s="212"/>
      <c r="NEA16" s="212"/>
      <c r="NEB16" s="212"/>
      <c r="NEC16" s="212"/>
      <c r="NED16" s="212"/>
      <c r="NEE16" s="212"/>
      <c r="NEF16" s="212"/>
      <c r="NEG16" s="212"/>
      <c r="NEH16" s="212"/>
      <c r="NEI16" s="212"/>
      <c r="NEJ16" s="212"/>
      <c r="NEK16" s="212"/>
      <c r="NEL16" s="212"/>
      <c r="NEM16" s="212"/>
      <c r="NEN16" s="212"/>
      <c r="NEO16" s="212"/>
      <c r="NEP16" s="212"/>
      <c r="NEQ16" s="212"/>
      <c r="NER16" s="212"/>
      <c r="NES16" s="212"/>
      <c r="NET16" s="212"/>
      <c r="NEU16" s="212"/>
      <c r="NEV16" s="212"/>
      <c r="NEW16" s="212"/>
      <c r="NEX16" s="212"/>
      <c r="NEY16" s="212"/>
      <c r="NEZ16" s="212"/>
      <c r="NFA16" s="212"/>
      <c r="NFB16" s="212"/>
      <c r="NFC16" s="212"/>
      <c r="NFD16" s="212"/>
      <c r="NFE16" s="212"/>
      <c r="NFF16" s="212"/>
      <c r="NFG16" s="212"/>
      <c r="NFH16" s="212"/>
      <c r="NFI16" s="212"/>
      <c r="NFJ16" s="212"/>
      <c r="NFK16" s="212"/>
      <c r="NFL16" s="212"/>
      <c r="NFM16" s="212"/>
      <c r="NFN16" s="212"/>
      <c r="NFO16" s="212"/>
      <c r="NFP16" s="212"/>
      <c r="NFQ16" s="212"/>
      <c r="NFR16" s="212"/>
      <c r="NFS16" s="212"/>
      <c r="NFT16" s="212"/>
      <c r="NFU16" s="212"/>
      <c r="NFV16" s="212"/>
      <c r="NFW16" s="212"/>
      <c r="NFX16" s="212"/>
      <c r="NFY16" s="212"/>
      <c r="NFZ16" s="212"/>
      <c r="NGA16" s="212"/>
      <c r="NGB16" s="212"/>
      <c r="NGC16" s="212"/>
      <c r="NGD16" s="212"/>
      <c r="NGE16" s="212"/>
      <c r="NGF16" s="212"/>
      <c r="NGG16" s="212"/>
      <c r="NGH16" s="212"/>
      <c r="NGI16" s="212"/>
      <c r="NGJ16" s="212"/>
      <c r="NGK16" s="212"/>
      <c r="NGL16" s="212"/>
      <c r="NGM16" s="212"/>
      <c r="NGN16" s="212"/>
      <c r="NGO16" s="212"/>
      <c r="NGP16" s="212"/>
      <c r="NGQ16" s="212"/>
      <c r="NGR16" s="212"/>
      <c r="NGS16" s="212"/>
      <c r="NGT16" s="212"/>
      <c r="NGU16" s="212"/>
      <c r="NGV16" s="212"/>
      <c r="NGW16" s="212"/>
      <c r="NGX16" s="212"/>
      <c r="NGY16" s="212"/>
      <c r="NGZ16" s="212"/>
      <c r="NHA16" s="212"/>
      <c r="NHB16" s="212"/>
      <c r="NHC16" s="212"/>
      <c r="NHD16" s="212"/>
      <c r="NHE16" s="212"/>
      <c r="NHF16" s="212"/>
      <c r="NHG16" s="212"/>
      <c r="NHH16" s="212"/>
      <c r="NHI16" s="212"/>
      <c r="NHJ16" s="212"/>
      <c r="NHK16" s="212"/>
      <c r="NHL16" s="212"/>
      <c r="NHM16" s="212"/>
      <c r="NHN16" s="212"/>
      <c r="NHO16" s="212"/>
      <c r="NHP16" s="212"/>
      <c r="NHQ16" s="212"/>
      <c r="NHR16" s="212"/>
      <c r="NHS16" s="212"/>
      <c r="NHT16" s="212"/>
      <c r="NHU16" s="212"/>
      <c r="NHV16" s="212"/>
      <c r="NHW16" s="212"/>
      <c r="NHX16" s="212"/>
      <c r="NHY16" s="212"/>
      <c r="NHZ16" s="212"/>
      <c r="NIA16" s="212"/>
      <c r="NIB16" s="212"/>
      <c r="NIC16" s="212"/>
      <c r="NID16" s="212"/>
      <c r="NIE16" s="212"/>
      <c r="NIF16" s="212"/>
      <c r="NIG16" s="212"/>
      <c r="NIH16" s="212"/>
      <c r="NII16" s="212"/>
      <c r="NIJ16" s="212"/>
      <c r="NIK16" s="212"/>
      <c r="NIL16" s="212"/>
      <c r="NIM16" s="212"/>
      <c r="NIN16" s="212"/>
      <c r="NIO16" s="212"/>
      <c r="NIP16" s="212"/>
      <c r="NIQ16" s="212"/>
      <c r="NIR16" s="212"/>
      <c r="NIS16" s="212"/>
      <c r="NIT16" s="212"/>
      <c r="NIU16" s="212"/>
      <c r="NIV16" s="212"/>
      <c r="NIW16" s="212"/>
      <c r="NIX16" s="212"/>
      <c r="NIY16" s="212"/>
      <c r="NIZ16" s="212"/>
      <c r="NJA16" s="212"/>
      <c r="NJB16" s="212"/>
      <c r="NJC16" s="212"/>
      <c r="NJD16" s="212"/>
      <c r="NJE16" s="212"/>
      <c r="NJF16" s="212"/>
      <c r="NJG16" s="212"/>
      <c r="NJH16" s="212"/>
      <c r="NJI16" s="212"/>
      <c r="NJJ16" s="212"/>
      <c r="NJK16" s="212"/>
      <c r="NJL16" s="212"/>
      <c r="NJM16" s="212"/>
      <c r="NJN16" s="212"/>
      <c r="NJO16" s="212"/>
      <c r="NJP16" s="212"/>
      <c r="NJQ16" s="212"/>
      <c r="NJR16" s="212"/>
      <c r="NJS16" s="212"/>
      <c r="NJT16" s="212"/>
      <c r="NJU16" s="212"/>
      <c r="NJV16" s="212"/>
      <c r="NJW16" s="212"/>
      <c r="NJX16" s="212"/>
      <c r="NJY16" s="212"/>
      <c r="NJZ16" s="212"/>
      <c r="NKA16" s="212"/>
      <c r="NKB16" s="212"/>
      <c r="NKC16" s="212"/>
      <c r="NKD16" s="212"/>
      <c r="NKE16" s="212"/>
      <c r="NKF16" s="212"/>
      <c r="NKG16" s="212"/>
      <c r="NKH16" s="212"/>
      <c r="NKI16" s="212"/>
      <c r="NKJ16" s="212"/>
      <c r="NKK16" s="212"/>
      <c r="NKL16" s="212"/>
      <c r="NKM16" s="212"/>
      <c r="NKN16" s="212"/>
      <c r="NKO16" s="212"/>
      <c r="NKP16" s="212"/>
      <c r="NKQ16" s="212"/>
      <c r="NKR16" s="212"/>
      <c r="NKS16" s="212"/>
      <c r="NKT16" s="212"/>
      <c r="NKU16" s="212"/>
      <c r="NKV16" s="212"/>
      <c r="NKW16" s="212"/>
      <c r="NKX16" s="212"/>
      <c r="NKY16" s="212"/>
      <c r="NKZ16" s="212"/>
      <c r="NLA16" s="212"/>
      <c r="NLB16" s="212"/>
      <c r="NLC16" s="212"/>
      <c r="NLD16" s="212"/>
      <c r="NLE16" s="212"/>
      <c r="NLF16" s="212"/>
      <c r="NLG16" s="212"/>
      <c r="NLH16" s="212"/>
      <c r="NLI16" s="212"/>
      <c r="NLJ16" s="212"/>
      <c r="NLK16" s="212"/>
      <c r="NLL16" s="212"/>
      <c r="NLM16" s="212"/>
      <c r="NLN16" s="212"/>
      <c r="NLO16" s="212"/>
      <c r="NLP16" s="212"/>
      <c r="NLQ16" s="212"/>
      <c r="NLR16" s="212"/>
      <c r="NLS16" s="212"/>
      <c r="NLT16" s="212"/>
      <c r="NLU16" s="212"/>
      <c r="NLV16" s="212"/>
      <c r="NLW16" s="212"/>
      <c r="NLX16" s="212"/>
      <c r="NLY16" s="212"/>
      <c r="NLZ16" s="212"/>
      <c r="NMA16" s="212"/>
      <c r="NMB16" s="212"/>
      <c r="NMC16" s="212"/>
      <c r="NMD16" s="212"/>
      <c r="NME16" s="212"/>
      <c r="NMF16" s="212"/>
      <c r="NMG16" s="212"/>
      <c r="NMH16" s="212"/>
      <c r="NMI16" s="212"/>
      <c r="NMJ16" s="212"/>
      <c r="NMK16" s="212"/>
      <c r="NML16" s="212"/>
      <c r="NMM16" s="212"/>
      <c r="NMN16" s="212"/>
      <c r="NMO16" s="212"/>
      <c r="NMP16" s="212"/>
      <c r="NMQ16" s="212"/>
      <c r="NMR16" s="212"/>
      <c r="NMS16" s="212"/>
      <c r="NMT16" s="212"/>
      <c r="NMU16" s="212"/>
      <c r="NMV16" s="212"/>
      <c r="NMW16" s="212"/>
      <c r="NMX16" s="212"/>
      <c r="NMY16" s="212"/>
      <c r="NMZ16" s="212"/>
      <c r="NNA16" s="212"/>
      <c r="NNB16" s="212"/>
      <c r="NNC16" s="212"/>
      <c r="NND16" s="212"/>
      <c r="NNE16" s="212"/>
      <c r="NNF16" s="212"/>
      <c r="NNG16" s="212"/>
      <c r="NNH16" s="212"/>
      <c r="NNI16" s="212"/>
      <c r="NNJ16" s="212"/>
      <c r="NNK16" s="212"/>
      <c r="NNL16" s="212"/>
      <c r="NNM16" s="212"/>
      <c r="NNN16" s="212"/>
      <c r="NNO16" s="212"/>
      <c r="NNP16" s="212"/>
      <c r="NNQ16" s="212"/>
      <c r="NNR16" s="212"/>
      <c r="NNS16" s="212"/>
      <c r="NNT16" s="212"/>
      <c r="NNU16" s="212"/>
      <c r="NNV16" s="212"/>
      <c r="NNW16" s="212"/>
      <c r="NNX16" s="212"/>
      <c r="NNY16" s="212"/>
      <c r="NNZ16" s="212"/>
      <c r="NOA16" s="212"/>
      <c r="NOB16" s="212"/>
      <c r="NOC16" s="212"/>
      <c r="NOD16" s="212"/>
      <c r="NOE16" s="212"/>
      <c r="NOF16" s="212"/>
      <c r="NOG16" s="212"/>
      <c r="NOH16" s="212"/>
      <c r="NOI16" s="212"/>
      <c r="NOJ16" s="212"/>
      <c r="NOK16" s="212"/>
      <c r="NOL16" s="212"/>
      <c r="NOM16" s="212"/>
      <c r="NON16" s="212"/>
      <c r="NOO16" s="212"/>
      <c r="NOP16" s="212"/>
      <c r="NOQ16" s="212"/>
      <c r="NOR16" s="212"/>
      <c r="NOS16" s="212"/>
      <c r="NOT16" s="212"/>
      <c r="NOU16" s="212"/>
      <c r="NOV16" s="212"/>
      <c r="NOW16" s="212"/>
      <c r="NOX16" s="212"/>
      <c r="NOY16" s="212"/>
      <c r="NOZ16" s="212"/>
      <c r="NPA16" s="212"/>
      <c r="NPB16" s="212"/>
      <c r="NPC16" s="212"/>
      <c r="NPD16" s="212"/>
      <c r="NPE16" s="212"/>
      <c r="NPF16" s="212"/>
      <c r="NPG16" s="212"/>
      <c r="NPH16" s="212"/>
      <c r="NPI16" s="212"/>
      <c r="NPJ16" s="212"/>
      <c r="NPK16" s="212"/>
      <c r="NPL16" s="212"/>
      <c r="NPM16" s="212"/>
      <c r="NPN16" s="212"/>
      <c r="NPO16" s="212"/>
      <c r="NPP16" s="212"/>
      <c r="NPQ16" s="212"/>
      <c r="NPR16" s="212"/>
      <c r="NPS16" s="212"/>
      <c r="NPT16" s="212"/>
      <c r="NPU16" s="212"/>
      <c r="NPV16" s="212"/>
      <c r="NPW16" s="212"/>
      <c r="NPX16" s="212"/>
      <c r="NPY16" s="212"/>
      <c r="NPZ16" s="212"/>
      <c r="NQA16" s="212"/>
      <c r="NQB16" s="212"/>
      <c r="NQC16" s="212"/>
      <c r="NQD16" s="212"/>
      <c r="NQE16" s="212"/>
      <c r="NQF16" s="212"/>
      <c r="NQG16" s="212"/>
      <c r="NQH16" s="212"/>
      <c r="NQI16" s="212"/>
      <c r="NQJ16" s="212"/>
      <c r="NQK16" s="212"/>
      <c r="NQL16" s="212"/>
      <c r="NQM16" s="212"/>
      <c r="NQN16" s="212"/>
      <c r="NQO16" s="212"/>
      <c r="NQP16" s="212"/>
      <c r="NQQ16" s="212"/>
      <c r="NQR16" s="212"/>
      <c r="NQS16" s="212"/>
      <c r="NQT16" s="212"/>
      <c r="NQU16" s="212"/>
      <c r="NQV16" s="212"/>
      <c r="NQW16" s="212"/>
      <c r="NQX16" s="212"/>
      <c r="NQY16" s="212"/>
      <c r="NQZ16" s="212"/>
      <c r="NRA16" s="212"/>
      <c r="NRB16" s="212"/>
      <c r="NRC16" s="212"/>
      <c r="NRD16" s="212"/>
      <c r="NRE16" s="212"/>
      <c r="NRF16" s="212"/>
      <c r="NRG16" s="212"/>
      <c r="NRH16" s="212"/>
      <c r="NRI16" s="212"/>
      <c r="NRJ16" s="212"/>
      <c r="NRK16" s="212"/>
      <c r="NRL16" s="212"/>
      <c r="NRM16" s="212"/>
      <c r="NRN16" s="212"/>
      <c r="NRO16" s="212"/>
      <c r="NRP16" s="212"/>
      <c r="NRQ16" s="212"/>
      <c r="NRR16" s="212"/>
      <c r="NRS16" s="212"/>
      <c r="NRT16" s="212"/>
      <c r="NRU16" s="212"/>
      <c r="NRV16" s="212"/>
      <c r="NRW16" s="212"/>
      <c r="NRX16" s="212"/>
      <c r="NRY16" s="212"/>
      <c r="NRZ16" s="212"/>
      <c r="NSA16" s="212"/>
      <c r="NSB16" s="212"/>
      <c r="NSC16" s="212"/>
      <c r="NSD16" s="212"/>
      <c r="NSE16" s="212"/>
      <c r="NSF16" s="212"/>
      <c r="NSG16" s="212"/>
      <c r="NSH16" s="212"/>
      <c r="NSI16" s="212"/>
      <c r="NSJ16" s="212"/>
      <c r="NSK16" s="212"/>
      <c r="NSL16" s="212"/>
      <c r="NSM16" s="212"/>
      <c r="NSN16" s="212"/>
      <c r="NSO16" s="212"/>
      <c r="NSP16" s="212"/>
      <c r="NSQ16" s="212"/>
      <c r="NSR16" s="212"/>
      <c r="NSS16" s="212"/>
      <c r="NST16" s="212"/>
      <c r="NSU16" s="212"/>
      <c r="NSV16" s="212"/>
      <c r="NSW16" s="212"/>
      <c r="NSX16" s="212"/>
      <c r="NSY16" s="212"/>
      <c r="NSZ16" s="212"/>
      <c r="NTA16" s="212"/>
      <c r="NTB16" s="212"/>
      <c r="NTC16" s="212"/>
      <c r="NTD16" s="212"/>
      <c r="NTE16" s="212"/>
      <c r="NTF16" s="212"/>
      <c r="NTG16" s="212"/>
      <c r="NTH16" s="212"/>
      <c r="NTI16" s="212"/>
      <c r="NTJ16" s="212"/>
      <c r="NTK16" s="212"/>
      <c r="NTL16" s="212"/>
      <c r="NTM16" s="212"/>
      <c r="NTN16" s="212"/>
      <c r="NTO16" s="212"/>
      <c r="NTP16" s="212"/>
      <c r="NTQ16" s="212"/>
      <c r="NTR16" s="212"/>
      <c r="NTS16" s="212"/>
      <c r="NTT16" s="212"/>
      <c r="NTU16" s="212"/>
      <c r="NTV16" s="212"/>
      <c r="NTW16" s="212"/>
      <c r="NTX16" s="212"/>
      <c r="NTY16" s="212"/>
      <c r="NTZ16" s="212"/>
      <c r="NUA16" s="212"/>
      <c r="NUB16" s="212"/>
      <c r="NUC16" s="212"/>
      <c r="NUD16" s="212"/>
      <c r="NUE16" s="212"/>
      <c r="NUF16" s="212"/>
      <c r="NUG16" s="212"/>
      <c r="NUH16" s="212"/>
      <c r="NUI16" s="212"/>
      <c r="NUJ16" s="212"/>
      <c r="NUK16" s="212"/>
      <c r="NUL16" s="212"/>
      <c r="NUM16" s="212"/>
      <c r="NUN16" s="212"/>
      <c r="NUO16" s="212"/>
      <c r="NUP16" s="212"/>
      <c r="NUQ16" s="212"/>
      <c r="NUR16" s="212"/>
      <c r="NUS16" s="212"/>
      <c r="NUT16" s="212"/>
      <c r="NUU16" s="212"/>
      <c r="NUV16" s="212"/>
      <c r="NUW16" s="212"/>
      <c r="NUX16" s="212"/>
      <c r="NUY16" s="212"/>
      <c r="NUZ16" s="212"/>
      <c r="NVA16" s="212"/>
      <c r="NVB16" s="212"/>
      <c r="NVC16" s="212"/>
      <c r="NVD16" s="212"/>
      <c r="NVE16" s="212"/>
      <c r="NVF16" s="212"/>
      <c r="NVG16" s="212"/>
      <c r="NVH16" s="212"/>
      <c r="NVI16" s="212"/>
      <c r="NVJ16" s="212"/>
      <c r="NVK16" s="212"/>
      <c r="NVL16" s="212"/>
      <c r="NVM16" s="212"/>
      <c r="NVN16" s="212"/>
      <c r="NVO16" s="212"/>
      <c r="NVP16" s="212"/>
      <c r="NVQ16" s="212"/>
      <c r="NVR16" s="212"/>
      <c r="NVS16" s="212"/>
      <c r="NVT16" s="212"/>
      <c r="NVU16" s="212"/>
      <c r="NVV16" s="212"/>
      <c r="NVW16" s="212"/>
      <c r="NVX16" s="212"/>
      <c r="NVY16" s="212"/>
      <c r="NVZ16" s="212"/>
      <c r="NWA16" s="212"/>
      <c r="NWB16" s="212"/>
      <c r="NWC16" s="212"/>
      <c r="NWD16" s="212"/>
      <c r="NWE16" s="212"/>
      <c r="NWF16" s="212"/>
      <c r="NWG16" s="212"/>
      <c r="NWH16" s="212"/>
      <c r="NWI16" s="212"/>
      <c r="NWJ16" s="212"/>
      <c r="NWK16" s="212"/>
      <c r="NWL16" s="212"/>
      <c r="NWM16" s="212"/>
      <c r="NWN16" s="212"/>
      <c r="NWO16" s="212"/>
      <c r="NWP16" s="212"/>
      <c r="NWQ16" s="212"/>
      <c r="NWR16" s="212"/>
      <c r="NWS16" s="212"/>
      <c r="NWT16" s="212"/>
      <c r="NWU16" s="212"/>
      <c r="NWV16" s="212"/>
      <c r="NWW16" s="212"/>
      <c r="NWX16" s="212"/>
      <c r="NWY16" s="212"/>
      <c r="NWZ16" s="212"/>
      <c r="NXA16" s="212"/>
      <c r="NXB16" s="212"/>
      <c r="NXC16" s="212"/>
      <c r="NXD16" s="212"/>
      <c r="NXE16" s="212"/>
      <c r="NXF16" s="212"/>
      <c r="NXG16" s="212"/>
      <c r="NXH16" s="212"/>
      <c r="NXI16" s="212"/>
      <c r="NXJ16" s="212"/>
      <c r="NXK16" s="212"/>
      <c r="NXL16" s="212"/>
      <c r="NXM16" s="212"/>
      <c r="NXN16" s="212"/>
      <c r="NXO16" s="212"/>
      <c r="NXP16" s="212"/>
      <c r="NXQ16" s="212"/>
      <c r="NXR16" s="212"/>
      <c r="NXS16" s="212"/>
      <c r="NXT16" s="212"/>
      <c r="NXU16" s="212"/>
      <c r="NXV16" s="212"/>
      <c r="NXW16" s="212"/>
      <c r="NXX16" s="212"/>
      <c r="NXY16" s="212"/>
      <c r="NXZ16" s="212"/>
      <c r="NYA16" s="212"/>
      <c r="NYB16" s="212"/>
      <c r="NYC16" s="212"/>
      <c r="NYD16" s="212"/>
      <c r="NYE16" s="212"/>
      <c r="NYF16" s="212"/>
      <c r="NYG16" s="212"/>
      <c r="NYH16" s="212"/>
      <c r="NYI16" s="212"/>
      <c r="NYJ16" s="212"/>
      <c r="NYK16" s="212"/>
      <c r="NYL16" s="212"/>
      <c r="NYM16" s="212"/>
      <c r="NYN16" s="212"/>
      <c r="NYO16" s="212"/>
      <c r="NYP16" s="212"/>
      <c r="NYQ16" s="212"/>
      <c r="NYR16" s="212"/>
      <c r="NYS16" s="212"/>
      <c r="NYT16" s="212"/>
      <c r="NYU16" s="212"/>
      <c r="NYV16" s="212"/>
      <c r="NYW16" s="212"/>
      <c r="NYX16" s="212"/>
      <c r="NYY16" s="212"/>
      <c r="NYZ16" s="212"/>
      <c r="NZA16" s="212"/>
      <c r="NZB16" s="212"/>
      <c r="NZC16" s="212"/>
      <c r="NZD16" s="212"/>
      <c r="NZE16" s="212"/>
      <c r="NZF16" s="212"/>
      <c r="NZG16" s="212"/>
      <c r="NZH16" s="212"/>
      <c r="NZI16" s="212"/>
      <c r="NZJ16" s="212"/>
      <c r="NZK16" s="212"/>
      <c r="NZL16" s="212"/>
      <c r="NZM16" s="212"/>
      <c r="NZN16" s="212"/>
      <c r="NZO16" s="212"/>
      <c r="NZP16" s="212"/>
      <c r="NZQ16" s="212"/>
      <c r="NZR16" s="212"/>
      <c r="NZS16" s="212"/>
      <c r="NZT16" s="212"/>
      <c r="NZU16" s="212"/>
      <c r="NZV16" s="212"/>
      <c r="NZW16" s="212"/>
      <c r="NZX16" s="212"/>
      <c r="NZY16" s="212"/>
      <c r="NZZ16" s="212"/>
      <c r="OAA16" s="212"/>
      <c r="OAB16" s="212"/>
      <c r="OAC16" s="212"/>
      <c r="OAD16" s="212"/>
      <c r="OAE16" s="212"/>
      <c r="OAF16" s="212"/>
      <c r="OAG16" s="212"/>
      <c r="OAH16" s="212"/>
      <c r="OAI16" s="212"/>
      <c r="OAJ16" s="212"/>
      <c r="OAK16" s="212"/>
      <c r="OAL16" s="212"/>
      <c r="OAM16" s="212"/>
      <c r="OAN16" s="212"/>
      <c r="OAO16" s="212"/>
      <c r="OAP16" s="212"/>
      <c r="OAQ16" s="212"/>
      <c r="OAR16" s="212"/>
      <c r="OAS16" s="212"/>
      <c r="OAT16" s="212"/>
      <c r="OAU16" s="212"/>
      <c r="OAV16" s="212"/>
      <c r="OAW16" s="212"/>
      <c r="OAX16" s="212"/>
      <c r="OAY16" s="212"/>
      <c r="OAZ16" s="212"/>
      <c r="OBA16" s="212"/>
      <c r="OBB16" s="212"/>
      <c r="OBC16" s="212"/>
      <c r="OBD16" s="212"/>
      <c r="OBE16" s="212"/>
      <c r="OBF16" s="212"/>
      <c r="OBG16" s="212"/>
      <c r="OBH16" s="212"/>
      <c r="OBI16" s="212"/>
      <c r="OBJ16" s="212"/>
      <c r="OBK16" s="212"/>
      <c r="OBL16" s="212"/>
      <c r="OBM16" s="212"/>
      <c r="OBN16" s="212"/>
      <c r="OBO16" s="212"/>
      <c r="OBP16" s="212"/>
      <c r="OBQ16" s="212"/>
      <c r="OBR16" s="212"/>
      <c r="OBS16" s="212"/>
      <c r="OBT16" s="212"/>
      <c r="OBU16" s="212"/>
      <c r="OBV16" s="212"/>
      <c r="OBW16" s="212"/>
      <c r="OBX16" s="212"/>
      <c r="OBY16" s="212"/>
      <c r="OBZ16" s="212"/>
      <c r="OCA16" s="212"/>
      <c r="OCB16" s="212"/>
      <c r="OCC16" s="212"/>
      <c r="OCD16" s="212"/>
      <c r="OCE16" s="212"/>
      <c r="OCF16" s="212"/>
      <c r="OCG16" s="212"/>
      <c r="OCH16" s="212"/>
      <c r="OCI16" s="212"/>
      <c r="OCJ16" s="212"/>
      <c r="OCK16" s="212"/>
      <c r="OCL16" s="212"/>
      <c r="OCM16" s="212"/>
      <c r="OCN16" s="212"/>
      <c r="OCO16" s="212"/>
      <c r="OCP16" s="212"/>
      <c r="OCQ16" s="212"/>
      <c r="OCR16" s="212"/>
      <c r="OCS16" s="212"/>
      <c r="OCT16" s="212"/>
      <c r="OCU16" s="212"/>
      <c r="OCV16" s="212"/>
      <c r="OCW16" s="212"/>
      <c r="OCX16" s="212"/>
      <c r="OCY16" s="212"/>
      <c r="OCZ16" s="212"/>
      <c r="ODA16" s="212"/>
      <c r="ODB16" s="212"/>
      <c r="ODC16" s="212"/>
      <c r="ODD16" s="212"/>
      <c r="ODE16" s="212"/>
      <c r="ODF16" s="212"/>
      <c r="ODG16" s="212"/>
      <c r="ODH16" s="212"/>
      <c r="ODI16" s="212"/>
      <c r="ODJ16" s="212"/>
      <c r="ODK16" s="212"/>
      <c r="ODL16" s="212"/>
      <c r="ODM16" s="212"/>
      <c r="ODN16" s="212"/>
      <c r="ODO16" s="212"/>
      <c r="ODP16" s="212"/>
      <c r="ODQ16" s="212"/>
      <c r="ODR16" s="212"/>
      <c r="ODS16" s="212"/>
      <c r="ODT16" s="212"/>
      <c r="ODU16" s="212"/>
      <c r="ODV16" s="212"/>
      <c r="ODW16" s="212"/>
      <c r="ODX16" s="212"/>
      <c r="ODY16" s="212"/>
      <c r="ODZ16" s="212"/>
      <c r="OEA16" s="212"/>
      <c r="OEB16" s="212"/>
      <c r="OEC16" s="212"/>
      <c r="OED16" s="212"/>
      <c r="OEE16" s="212"/>
      <c r="OEF16" s="212"/>
      <c r="OEG16" s="212"/>
      <c r="OEH16" s="212"/>
      <c r="OEI16" s="212"/>
      <c r="OEJ16" s="212"/>
      <c r="OEK16" s="212"/>
      <c r="OEL16" s="212"/>
      <c r="OEM16" s="212"/>
      <c r="OEN16" s="212"/>
      <c r="OEO16" s="212"/>
      <c r="OEP16" s="212"/>
      <c r="OEQ16" s="212"/>
      <c r="OER16" s="212"/>
      <c r="OES16" s="212"/>
      <c r="OET16" s="212"/>
      <c r="OEU16" s="212"/>
      <c r="OEV16" s="212"/>
      <c r="OEW16" s="212"/>
      <c r="OEX16" s="212"/>
      <c r="OEY16" s="212"/>
      <c r="OEZ16" s="212"/>
      <c r="OFA16" s="212"/>
      <c r="OFB16" s="212"/>
      <c r="OFC16" s="212"/>
      <c r="OFD16" s="212"/>
      <c r="OFE16" s="212"/>
      <c r="OFF16" s="212"/>
      <c r="OFG16" s="212"/>
      <c r="OFH16" s="212"/>
      <c r="OFI16" s="212"/>
      <c r="OFJ16" s="212"/>
      <c r="OFK16" s="212"/>
      <c r="OFL16" s="212"/>
      <c r="OFM16" s="212"/>
      <c r="OFN16" s="212"/>
      <c r="OFO16" s="212"/>
      <c r="OFP16" s="212"/>
      <c r="OFQ16" s="212"/>
      <c r="OFR16" s="212"/>
      <c r="OFS16" s="212"/>
      <c r="OFT16" s="212"/>
      <c r="OFU16" s="212"/>
      <c r="OFV16" s="212"/>
      <c r="OFW16" s="212"/>
      <c r="OFX16" s="212"/>
      <c r="OFY16" s="212"/>
      <c r="OFZ16" s="212"/>
      <c r="OGA16" s="212"/>
      <c r="OGB16" s="212"/>
      <c r="OGC16" s="212"/>
      <c r="OGD16" s="212"/>
      <c r="OGE16" s="212"/>
      <c r="OGF16" s="212"/>
      <c r="OGG16" s="212"/>
      <c r="OGH16" s="212"/>
      <c r="OGI16" s="212"/>
      <c r="OGJ16" s="212"/>
      <c r="OGK16" s="212"/>
      <c r="OGL16" s="212"/>
      <c r="OGM16" s="212"/>
      <c r="OGN16" s="212"/>
      <c r="OGO16" s="212"/>
      <c r="OGP16" s="212"/>
      <c r="OGQ16" s="212"/>
      <c r="OGR16" s="212"/>
      <c r="OGS16" s="212"/>
      <c r="OGT16" s="212"/>
      <c r="OGU16" s="212"/>
      <c r="OGV16" s="212"/>
      <c r="OGW16" s="212"/>
      <c r="OGX16" s="212"/>
      <c r="OGY16" s="212"/>
      <c r="OGZ16" s="212"/>
      <c r="OHA16" s="212"/>
      <c r="OHB16" s="212"/>
      <c r="OHC16" s="212"/>
      <c r="OHD16" s="212"/>
      <c r="OHE16" s="212"/>
      <c r="OHF16" s="212"/>
      <c r="OHG16" s="212"/>
      <c r="OHH16" s="212"/>
      <c r="OHI16" s="212"/>
      <c r="OHJ16" s="212"/>
      <c r="OHK16" s="212"/>
      <c r="OHL16" s="212"/>
      <c r="OHM16" s="212"/>
      <c r="OHN16" s="212"/>
      <c r="OHO16" s="212"/>
      <c r="OHP16" s="212"/>
      <c r="OHQ16" s="212"/>
      <c r="OHR16" s="212"/>
      <c r="OHS16" s="212"/>
      <c r="OHT16" s="212"/>
      <c r="OHU16" s="212"/>
      <c r="OHV16" s="212"/>
      <c r="OHW16" s="212"/>
      <c r="OHX16" s="212"/>
      <c r="OHY16" s="212"/>
      <c r="OHZ16" s="212"/>
      <c r="OIA16" s="212"/>
      <c r="OIB16" s="212"/>
      <c r="OIC16" s="212"/>
      <c r="OID16" s="212"/>
      <c r="OIE16" s="212"/>
      <c r="OIF16" s="212"/>
      <c r="OIG16" s="212"/>
      <c r="OIH16" s="212"/>
      <c r="OII16" s="212"/>
      <c r="OIJ16" s="212"/>
      <c r="OIK16" s="212"/>
      <c r="OIL16" s="212"/>
      <c r="OIM16" s="212"/>
      <c r="OIN16" s="212"/>
      <c r="OIO16" s="212"/>
      <c r="OIP16" s="212"/>
      <c r="OIQ16" s="212"/>
      <c r="OIR16" s="212"/>
      <c r="OIS16" s="212"/>
      <c r="OIT16" s="212"/>
      <c r="OIU16" s="212"/>
      <c r="OIV16" s="212"/>
      <c r="OIW16" s="212"/>
      <c r="OIX16" s="212"/>
      <c r="OIY16" s="212"/>
      <c r="OIZ16" s="212"/>
      <c r="OJA16" s="212"/>
      <c r="OJB16" s="212"/>
      <c r="OJC16" s="212"/>
      <c r="OJD16" s="212"/>
      <c r="OJE16" s="212"/>
      <c r="OJF16" s="212"/>
      <c r="OJG16" s="212"/>
      <c r="OJH16" s="212"/>
      <c r="OJI16" s="212"/>
      <c r="OJJ16" s="212"/>
      <c r="OJK16" s="212"/>
      <c r="OJL16" s="212"/>
      <c r="OJM16" s="212"/>
      <c r="OJN16" s="212"/>
      <c r="OJO16" s="212"/>
      <c r="OJP16" s="212"/>
      <c r="OJQ16" s="212"/>
      <c r="OJR16" s="212"/>
      <c r="OJS16" s="212"/>
      <c r="OJT16" s="212"/>
      <c r="OJU16" s="212"/>
      <c r="OJV16" s="212"/>
      <c r="OJW16" s="212"/>
      <c r="OJX16" s="212"/>
      <c r="OJY16" s="212"/>
      <c r="OJZ16" s="212"/>
      <c r="OKA16" s="212"/>
      <c r="OKB16" s="212"/>
      <c r="OKC16" s="212"/>
      <c r="OKD16" s="212"/>
      <c r="OKE16" s="212"/>
      <c r="OKF16" s="212"/>
      <c r="OKG16" s="212"/>
      <c r="OKH16" s="212"/>
      <c r="OKI16" s="212"/>
      <c r="OKJ16" s="212"/>
      <c r="OKK16" s="212"/>
      <c r="OKL16" s="212"/>
      <c r="OKM16" s="212"/>
      <c r="OKN16" s="212"/>
      <c r="OKO16" s="212"/>
      <c r="OKP16" s="212"/>
      <c r="OKQ16" s="212"/>
      <c r="OKR16" s="212"/>
      <c r="OKS16" s="212"/>
      <c r="OKT16" s="212"/>
      <c r="OKU16" s="212"/>
      <c r="OKV16" s="212"/>
      <c r="OKW16" s="212"/>
      <c r="OKX16" s="212"/>
      <c r="OKY16" s="212"/>
      <c r="OKZ16" s="212"/>
      <c r="OLA16" s="212"/>
      <c r="OLB16" s="212"/>
      <c r="OLC16" s="212"/>
      <c r="OLD16" s="212"/>
      <c r="OLE16" s="212"/>
      <c r="OLF16" s="212"/>
      <c r="OLG16" s="212"/>
      <c r="OLH16" s="212"/>
      <c r="OLI16" s="212"/>
      <c r="OLJ16" s="212"/>
      <c r="OLK16" s="212"/>
      <c r="OLL16" s="212"/>
      <c r="OLM16" s="212"/>
      <c r="OLN16" s="212"/>
      <c r="OLO16" s="212"/>
      <c r="OLP16" s="212"/>
      <c r="OLQ16" s="212"/>
      <c r="OLR16" s="212"/>
      <c r="OLS16" s="212"/>
      <c r="OLT16" s="212"/>
      <c r="OLU16" s="212"/>
      <c r="OLV16" s="212"/>
      <c r="OLW16" s="212"/>
      <c r="OLX16" s="212"/>
      <c r="OLY16" s="212"/>
      <c r="OLZ16" s="212"/>
      <c r="OMA16" s="212"/>
      <c r="OMB16" s="212"/>
      <c r="OMC16" s="212"/>
      <c r="OMD16" s="212"/>
      <c r="OME16" s="212"/>
      <c r="OMF16" s="212"/>
      <c r="OMG16" s="212"/>
      <c r="OMH16" s="212"/>
      <c r="OMI16" s="212"/>
      <c r="OMJ16" s="212"/>
      <c r="OMK16" s="212"/>
      <c r="OML16" s="212"/>
      <c r="OMM16" s="212"/>
      <c r="OMN16" s="212"/>
      <c r="OMO16" s="212"/>
      <c r="OMP16" s="212"/>
      <c r="OMQ16" s="212"/>
      <c r="OMR16" s="212"/>
      <c r="OMS16" s="212"/>
      <c r="OMT16" s="212"/>
      <c r="OMU16" s="212"/>
      <c r="OMV16" s="212"/>
      <c r="OMW16" s="212"/>
      <c r="OMX16" s="212"/>
      <c r="OMY16" s="212"/>
      <c r="OMZ16" s="212"/>
      <c r="ONA16" s="212"/>
      <c r="ONB16" s="212"/>
      <c r="ONC16" s="212"/>
      <c r="OND16" s="212"/>
      <c r="ONE16" s="212"/>
      <c r="ONF16" s="212"/>
      <c r="ONG16" s="212"/>
      <c r="ONH16" s="212"/>
      <c r="ONI16" s="212"/>
      <c r="ONJ16" s="212"/>
      <c r="ONK16" s="212"/>
      <c r="ONL16" s="212"/>
      <c r="ONM16" s="212"/>
      <c r="ONN16" s="212"/>
      <c r="ONO16" s="212"/>
      <c r="ONP16" s="212"/>
      <c r="ONQ16" s="212"/>
      <c r="ONR16" s="212"/>
      <c r="ONS16" s="212"/>
      <c r="ONT16" s="212"/>
      <c r="ONU16" s="212"/>
      <c r="ONV16" s="212"/>
      <c r="ONW16" s="212"/>
      <c r="ONX16" s="212"/>
      <c r="ONY16" s="212"/>
      <c r="ONZ16" s="212"/>
      <c r="OOA16" s="212"/>
      <c r="OOB16" s="212"/>
      <c r="OOC16" s="212"/>
      <c r="OOD16" s="212"/>
      <c r="OOE16" s="212"/>
      <c r="OOF16" s="212"/>
      <c r="OOG16" s="212"/>
      <c r="OOH16" s="212"/>
      <c r="OOI16" s="212"/>
      <c r="OOJ16" s="212"/>
      <c r="OOK16" s="212"/>
      <c r="OOL16" s="212"/>
      <c r="OOM16" s="212"/>
      <c r="OON16" s="212"/>
      <c r="OOO16" s="212"/>
      <c r="OOP16" s="212"/>
      <c r="OOQ16" s="212"/>
      <c r="OOR16" s="212"/>
      <c r="OOS16" s="212"/>
      <c r="OOT16" s="212"/>
      <c r="OOU16" s="212"/>
      <c r="OOV16" s="212"/>
      <c r="OOW16" s="212"/>
      <c r="OOX16" s="212"/>
      <c r="OOY16" s="212"/>
      <c r="OOZ16" s="212"/>
      <c r="OPA16" s="212"/>
      <c r="OPB16" s="212"/>
      <c r="OPC16" s="212"/>
      <c r="OPD16" s="212"/>
      <c r="OPE16" s="212"/>
      <c r="OPF16" s="212"/>
      <c r="OPG16" s="212"/>
      <c r="OPH16" s="212"/>
      <c r="OPI16" s="212"/>
      <c r="OPJ16" s="212"/>
      <c r="OPK16" s="212"/>
      <c r="OPL16" s="212"/>
      <c r="OPM16" s="212"/>
      <c r="OPN16" s="212"/>
      <c r="OPO16" s="212"/>
      <c r="OPP16" s="212"/>
      <c r="OPQ16" s="212"/>
      <c r="OPR16" s="212"/>
      <c r="OPS16" s="212"/>
      <c r="OPT16" s="212"/>
      <c r="OPU16" s="212"/>
      <c r="OPV16" s="212"/>
      <c r="OPW16" s="212"/>
      <c r="OPX16" s="212"/>
      <c r="OPY16" s="212"/>
      <c r="OPZ16" s="212"/>
      <c r="OQA16" s="212"/>
      <c r="OQB16" s="212"/>
      <c r="OQC16" s="212"/>
      <c r="OQD16" s="212"/>
      <c r="OQE16" s="212"/>
      <c r="OQF16" s="212"/>
      <c r="OQG16" s="212"/>
      <c r="OQH16" s="212"/>
      <c r="OQI16" s="212"/>
      <c r="OQJ16" s="212"/>
      <c r="OQK16" s="212"/>
      <c r="OQL16" s="212"/>
      <c r="OQM16" s="212"/>
      <c r="OQN16" s="212"/>
      <c r="OQO16" s="212"/>
      <c r="OQP16" s="212"/>
      <c r="OQQ16" s="212"/>
      <c r="OQR16" s="212"/>
      <c r="OQS16" s="212"/>
      <c r="OQT16" s="212"/>
      <c r="OQU16" s="212"/>
      <c r="OQV16" s="212"/>
      <c r="OQW16" s="212"/>
      <c r="OQX16" s="212"/>
      <c r="OQY16" s="212"/>
      <c r="OQZ16" s="212"/>
      <c r="ORA16" s="212"/>
      <c r="ORB16" s="212"/>
      <c r="ORC16" s="212"/>
      <c r="ORD16" s="212"/>
      <c r="ORE16" s="212"/>
      <c r="ORF16" s="212"/>
      <c r="ORG16" s="212"/>
      <c r="ORH16" s="212"/>
      <c r="ORI16" s="212"/>
      <c r="ORJ16" s="212"/>
      <c r="ORK16" s="212"/>
      <c r="ORL16" s="212"/>
      <c r="ORM16" s="212"/>
      <c r="ORN16" s="212"/>
      <c r="ORO16" s="212"/>
      <c r="ORP16" s="212"/>
      <c r="ORQ16" s="212"/>
      <c r="ORR16" s="212"/>
      <c r="ORS16" s="212"/>
      <c r="ORT16" s="212"/>
      <c r="ORU16" s="212"/>
      <c r="ORV16" s="212"/>
      <c r="ORW16" s="212"/>
      <c r="ORX16" s="212"/>
      <c r="ORY16" s="212"/>
      <c r="ORZ16" s="212"/>
      <c r="OSA16" s="212"/>
      <c r="OSB16" s="212"/>
      <c r="OSC16" s="212"/>
      <c r="OSD16" s="212"/>
      <c r="OSE16" s="212"/>
      <c r="OSF16" s="212"/>
      <c r="OSG16" s="212"/>
      <c r="OSH16" s="212"/>
      <c r="OSI16" s="212"/>
      <c r="OSJ16" s="212"/>
      <c r="OSK16" s="212"/>
      <c r="OSL16" s="212"/>
      <c r="OSM16" s="212"/>
      <c r="OSN16" s="212"/>
      <c r="OSO16" s="212"/>
      <c r="OSP16" s="212"/>
      <c r="OSQ16" s="212"/>
      <c r="OSR16" s="212"/>
      <c r="OSS16" s="212"/>
      <c r="OST16" s="212"/>
      <c r="OSU16" s="212"/>
      <c r="OSV16" s="212"/>
      <c r="OSW16" s="212"/>
      <c r="OSX16" s="212"/>
      <c r="OSY16" s="212"/>
      <c r="OSZ16" s="212"/>
      <c r="OTA16" s="212"/>
      <c r="OTB16" s="212"/>
      <c r="OTC16" s="212"/>
      <c r="OTD16" s="212"/>
      <c r="OTE16" s="212"/>
      <c r="OTF16" s="212"/>
      <c r="OTG16" s="212"/>
      <c r="OTH16" s="212"/>
      <c r="OTI16" s="212"/>
      <c r="OTJ16" s="212"/>
      <c r="OTK16" s="212"/>
      <c r="OTL16" s="212"/>
      <c r="OTM16" s="212"/>
      <c r="OTN16" s="212"/>
      <c r="OTO16" s="212"/>
      <c r="OTP16" s="212"/>
      <c r="OTQ16" s="212"/>
      <c r="OTR16" s="212"/>
      <c r="OTS16" s="212"/>
      <c r="OTT16" s="212"/>
      <c r="OTU16" s="212"/>
      <c r="OTV16" s="212"/>
      <c r="OTW16" s="212"/>
      <c r="OTX16" s="212"/>
      <c r="OTY16" s="212"/>
      <c r="OTZ16" s="212"/>
      <c r="OUA16" s="212"/>
      <c r="OUB16" s="212"/>
      <c r="OUC16" s="212"/>
      <c r="OUD16" s="212"/>
      <c r="OUE16" s="212"/>
      <c r="OUF16" s="212"/>
      <c r="OUG16" s="212"/>
      <c r="OUH16" s="212"/>
      <c r="OUI16" s="212"/>
      <c r="OUJ16" s="212"/>
      <c r="OUK16" s="212"/>
      <c r="OUL16" s="212"/>
      <c r="OUM16" s="212"/>
      <c r="OUN16" s="212"/>
      <c r="OUO16" s="212"/>
      <c r="OUP16" s="212"/>
      <c r="OUQ16" s="212"/>
      <c r="OUR16" s="212"/>
      <c r="OUS16" s="212"/>
      <c r="OUT16" s="212"/>
      <c r="OUU16" s="212"/>
      <c r="OUV16" s="212"/>
      <c r="OUW16" s="212"/>
      <c r="OUX16" s="212"/>
      <c r="OUY16" s="212"/>
      <c r="OUZ16" s="212"/>
      <c r="OVA16" s="212"/>
      <c r="OVB16" s="212"/>
      <c r="OVC16" s="212"/>
      <c r="OVD16" s="212"/>
      <c r="OVE16" s="212"/>
      <c r="OVF16" s="212"/>
      <c r="OVG16" s="212"/>
      <c r="OVH16" s="212"/>
      <c r="OVI16" s="212"/>
      <c r="OVJ16" s="212"/>
      <c r="OVK16" s="212"/>
      <c r="OVL16" s="212"/>
      <c r="OVM16" s="212"/>
      <c r="OVN16" s="212"/>
      <c r="OVO16" s="212"/>
      <c r="OVP16" s="212"/>
      <c r="OVQ16" s="212"/>
      <c r="OVR16" s="212"/>
      <c r="OVS16" s="212"/>
      <c r="OVT16" s="212"/>
      <c r="OVU16" s="212"/>
      <c r="OVV16" s="212"/>
      <c r="OVW16" s="212"/>
      <c r="OVX16" s="212"/>
      <c r="OVY16" s="212"/>
      <c r="OVZ16" s="212"/>
      <c r="OWA16" s="212"/>
      <c r="OWB16" s="212"/>
      <c r="OWC16" s="212"/>
      <c r="OWD16" s="212"/>
      <c r="OWE16" s="212"/>
      <c r="OWF16" s="212"/>
      <c r="OWG16" s="212"/>
      <c r="OWH16" s="212"/>
      <c r="OWI16" s="212"/>
      <c r="OWJ16" s="212"/>
      <c r="OWK16" s="212"/>
      <c r="OWL16" s="212"/>
      <c r="OWM16" s="212"/>
      <c r="OWN16" s="212"/>
      <c r="OWO16" s="212"/>
      <c r="OWP16" s="212"/>
      <c r="OWQ16" s="212"/>
      <c r="OWR16" s="212"/>
      <c r="OWS16" s="212"/>
      <c r="OWT16" s="212"/>
      <c r="OWU16" s="212"/>
      <c r="OWV16" s="212"/>
      <c r="OWW16" s="212"/>
      <c r="OWX16" s="212"/>
      <c r="OWY16" s="212"/>
      <c r="OWZ16" s="212"/>
      <c r="OXA16" s="212"/>
      <c r="OXB16" s="212"/>
      <c r="OXC16" s="212"/>
      <c r="OXD16" s="212"/>
      <c r="OXE16" s="212"/>
      <c r="OXF16" s="212"/>
      <c r="OXG16" s="212"/>
      <c r="OXH16" s="212"/>
      <c r="OXI16" s="212"/>
      <c r="OXJ16" s="212"/>
      <c r="OXK16" s="212"/>
      <c r="OXL16" s="212"/>
      <c r="OXM16" s="212"/>
      <c r="OXN16" s="212"/>
      <c r="OXO16" s="212"/>
      <c r="OXP16" s="212"/>
      <c r="OXQ16" s="212"/>
      <c r="OXR16" s="212"/>
      <c r="OXS16" s="212"/>
      <c r="OXT16" s="212"/>
      <c r="OXU16" s="212"/>
      <c r="OXV16" s="212"/>
      <c r="OXW16" s="212"/>
      <c r="OXX16" s="212"/>
      <c r="OXY16" s="212"/>
      <c r="OXZ16" s="212"/>
      <c r="OYA16" s="212"/>
      <c r="OYB16" s="212"/>
      <c r="OYC16" s="212"/>
      <c r="OYD16" s="212"/>
      <c r="OYE16" s="212"/>
      <c r="OYF16" s="212"/>
      <c r="OYG16" s="212"/>
      <c r="OYH16" s="212"/>
      <c r="OYI16" s="212"/>
      <c r="OYJ16" s="212"/>
      <c r="OYK16" s="212"/>
      <c r="OYL16" s="212"/>
      <c r="OYM16" s="212"/>
      <c r="OYN16" s="212"/>
      <c r="OYO16" s="212"/>
      <c r="OYP16" s="212"/>
      <c r="OYQ16" s="212"/>
      <c r="OYR16" s="212"/>
      <c r="OYS16" s="212"/>
      <c r="OYT16" s="212"/>
      <c r="OYU16" s="212"/>
      <c r="OYV16" s="212"/>
      <c r="OYW16" s="212"/>
      <c r="OYX16" s="212"/>
      <c r="OYY16" s="212"/>
      <c r="OYZ16" s="212"/>
      <c r="OZA16" s="212"/>
      <c r="OZB16" s="212"/>
      <c r="OZC16" s="212"/>
      <c r="OZD16" s="212"/>
      <c r="OZE16" s="212"/>
      <c r="OZF16" s="212"/>
      <c r="OZG16" s="212"/>
      <c r="OZH16" s="212"/>
      <c r="OZI16" s="212"/>
      <c r="OZJ16" s="212"/>
      <c r="OZK16" s="212"/>
      <c r="OZL16" s="212"/>
      <c r="OZM16" s="212"/>
      <c r="OZN16" s="212"/>
      <c r="OZO16" s="212"/>
      <c r="OZP16" s="212"/>
      <c r="OZQ16" s="212"/>
      <c r="OZR16" s="212"/>
      <c r="OZS16" s="212"/>
      <c r="OZT16" s="212"/>
      <c r="OZU16" s="212"/>
      <c r="OZV16" s="212"/>
      <c r="OZW16" s="212"/>
      <c r="OZX16" s="212"/>
      <c r="OZY16" s="212"/>
      <c r="OZZ16" s="212"/>
      <c r="PAA16" s="212"/>
      <c r="PAB16" s="212"/>
      <c r="PAC16" s="212"/>
      <c r="PAD16" s="212"/>
      <c r="PAE16" s="212"/>
      <c r="PAF16" s="212"/>
      <c r="PAG16" s="212"/>
      <c r="PAH16" s="212"/>
      <c r="PAI16" s="212"/>
      <c r="PAJ16" s="212"/>
      <c r="PAK16" s="212"/>
      <c r="PAL16" s="212"/>
      <c r="PAM16" s="212"/>
      <c r="PAN16" s="212"/>
      <c r="PAO16" s="212"/>
      <c r="PAP16" s="212"/>
      <c r="PAQ16" s="212"/>
      <c r="PAR16" s="212"/>
      <c r="PAS16" s="212"/>
      <c r="PAT16" s="212"/>
      <c r="PAU16" s="212"/>
      <c r="PAV16" s="212"/>
      <c r="PAW16" s="212"/>
      <c r="PAX16" s="212"/>
      <c r="PAY16" s="212"/>
      <c r="PAZ16" s="212"/>
      <c r="PBA16" s="212"/>
      <c r="PBB16" s="212"/>
      <c r="PBC16" s="212"/>
      <c r="PBD16" s="212"/>
      <c r="PBE16" s="212"/>
      <c r="PBF16" s="212"/>
      <c r="PBG16" s="212"/>
      <c r="PBH16" s="212"/>
      <c r="PBI16" s="212"/>
      <c r="PBJ16" s="212"/>
      <c r="PBK16" s="212"/>
      <c r="PBL16" s="212"/>
      <c r="PBM16" s="212"/>
      <c r="PBN16" s="212"/>
      <c r="PBO16" s="212"/>
      <c r="PBP16" s="212"/>
      <c r="PBQ16" s="212"/>
      <c r="PBR16" s="212"/>
      <c r="PBS16" s="212"/>
      <c r="PBT16" s="212"/>
      <c r="PBU16" s="212"/>
      <c r="PBV16" s="212"/>
      <c r="PBW16" s="212"/>
      <c r="PBX16" s="212"/>
      <c r="PBY16" s="212"/>
      <c r="PBZ16" s="212"/>
      <c r="PCA16" s="212"/>
      <c r="PCB16" s="212"/>
      <c r="PCC16" s="212"/>
      <c r="PCD16" s="212"/>
      <c r="PCE16" s="212"/>
      <c r="PCF16" s="212"/>
      <c r="PCG16" s="212"/>
      <c r="PCH16" s="212"/>
      <c r="PCI16" s="212"/>
      <c r="PCJ16" s="212"/>
      <c r="PCK16" s="212"/>
      <c r="PCL16" s="212"/>
      <c r="PCM16" s="212"/>
      <c r="PCN16" s="212"/>
      <c r="PCO16" s="212"/>
      <c r="PCP16" s="212"/>
      <c r="PCQ16" s="212"/>
      <c r="PCR16" s="212"/>
      <c r="PCS16" s="212"/>
      <c r="PCT16" s="212"/>
      <c r="PCU16" s="212"/>
      <c r="PCV16" s="212"/>
      <c r="PCW16" s="212"/>
      <c r="PCX16" s="212"/>
      <c r="PCY16" s="212"/>
      <c r="PCZ16" s="212"/>
      <c r="PDA16" s="212"/>
      <c r="PDB16" s="212"/>
      <c r="PDC16" s="212"/>
      <c r="PDD16" s="212"/>
      <c r="PDE16" s="212"/>
      <c r="PDF16" s="212"/>
      <c r="PDG16" s="212"/>
      <c r="PDH16" s="212"/>
      <c r="PDI16" s="212"/>
      <c r="PDJ16" s="212"/>
      <c r="PDK16" s="212"/>
      <c r="PDL16" s="212"/>
      <c r="PDM16" s="212"/>
      <c r="PDN16" s="212"/>
      <c r="PDO16" s="212"/>
      <c r="PDP16" s="212"/>
      <c r="PDQ16" s="212"/>
      <c r="PDR16" s="212"/>
      <c r="PDS16" s="212"/>
      <c r="PDT16" s="212"/>
      <c r="PDU16" s="212"/>
      <c r="PDV16" s="212"/>
      <c r="PDW16" s="212"/>
      <c r="PDX16" s="212"/>
      <c r="PDY16" s="212"/>
      <c r="PDZ16" s="212"/>
      <c r="PEA16" s="212"/>
      <c r="PEB16" s="212"/>
      <c r="PEC16" s="212"/>
      <c r="PED16" s="212"/>
      <c r="PEE16" s="212"/>
      <c r="PEF16" s="212"/>
      <c r="PEG16" s="212"/>
      <c r="PEH16" s="212"/>
      <c r="PEI16" s="212"/>
      <c r="PEJ16" s="212"/>
      <c r="PEK16" s="212"/>
      <c r="PEL16" s="212"/>
      <c r="PEM16" s="212"/>
      <c r="PEN16" s="212"/>
      <c r="PEO16" s="212"/>
      <c r="PEP16" s="212"/>
      <c r="PEQ16" s="212"/>
      <c r="PER16" s="212"/>
      <c r="PES16" s="212"/>
      <c r="PET16" s="212"/>
      <c r="PEU16" s="212"/>
      <c r="PEV16" s="212"/>
      <c r="PEW16" s="212"/>
      <c r="PEX16" s="212"/>
      <c r="PEY16" s="212"/>
      <c r="PEZ16" s="212"/>
      <c r="PFA16" s="212"/>
      <c r="PFB16" s="212"/>
      <c r="PFC16" s="212"/>
      <c r="PFD16" s="212"/>
      <c r="PFE16" s="212"/>
      <c r="PFF16" s="212"/>
      <c r="PFG16" s="212"/>
      <c r="PFH16" s="212"/>
      <c r="PFI16" s="212"/>
      <c r="PFJ16" s="212"/>
      <c r="PFK16" s="212"/>
      <c r="PFL16" s="212"/>
      <c r="PFM16" s="212"/>
      <c r="PFN16" s="212"/>
      <c r="PFO16" s="212"/>
      <c r="PFP16" s="212"/>
      <c r="PFQ16" s="212"/>
      <c r="PFR16" s="212"/>
      <c r="PFS16" s="212"/>
      <c r="PFT16" s="212"/>
      <c r="PFU16" s="212"/>
      <c r="PFV16" s="212"/>
      <c r="PFW16" s="212"/>
      <c r="PFX16" s="212"/>
      <c r="PFY16" s="212"/>
      <c r="PFZ16" s="212"/>
      <c r="PGA16" s="212"/>
      <c r="PGB16" s="212"/>
      <c r="PGC16" s="212"/>
      <c r="PGD16" s="212"/>
      <c r="PGE16" s="212"/>
      <c r="PGF16" s="212"/>
      <c r="PGG16" s="212"/>
      <c r="PGH16" s="212"/>
      <c r="PGI16" s="212"/>
      <c r="PGJ16" s="212"/>
      <c r="PGK16" s="212"/>
      <c r="PGL16" s="212"/>
      <c r="PGM16" s="212"/>
      <c r="PGN16" s="212"/>
      <c r="PGO16" s="212"/>
      <c r="PGP16" s="212"/>
      <c r="PGQ16" s="212"/>
      <c r="PGR16" s="212"/>
      <c r="PGS16" s="212"/>
      <c r="PGT16" s="212"/>
      <c r="PGU16" s="212"/>
      <c r="PGV16" s="212"/>
      <c r="PGW16" s="212"/>
      <c r="PGX16" s="212"/>
      <c r="PGY16" s="212"/>
      <c r="PGZ16" s="212"/>
      <c r="PHA16" s="212"/>
      <c r="PHB16" s="212"/>
      <c r="PHC16" s="212"/>
      <c r="PHD16" s="212"/>
      <c r="PHE16" s="212"/>
      <c r="PHF16" s="212"/>
      <c r="PHG16" s="212"/>
      <c r="PHH16" s="212"/>
      <c r="PHI16" s="212"/>
      <c r="PHJ16" s="212"/>
      <c r="PHK16" s="212"/>
      <c r="PHL16" s="212"/>
      <c r="PHM16" s="212"/>
      <c r="PHN16" s="212"/>
      <c r="PHO16" s="212"/>
      <c r="PHP16" s="212"/>
      <c r="PHQ16" s="212"/>
      <c r="PHR16" s="212"/>
      <c r="PHS16" s="212"/>
      <c r="PHT16" s="212"/>
      <c r="PHU16" s="212"/>
      <c r="PHV16" s="212"/>
      <c r="PHW16" s="212"/>
      <c r="PHX16" s="212"/>
      <c r="PHY16" s="212"/>
      <c r="PHZ16" s="212"/>
      <c r="PIA16" s="212"/>
      <c r="PIB16" s="212"/>
      <c r="PIC16" s="212"/>
      <c r="PID16" s="212"/>
      <c r="PIE16" s="212"/>
      <c r="PIF16" s="212"/>
      <c r="PIG16" s="212"/>
      <c r="PIH16" s="212"/>
      <c r="PII16" s="212"/>
      <c r="PIJ16" s="212"/>
      <c r="PIK16" s="212"/>
      <c r="PIL16" s="212"/>
      <c r="PIM16" s="212"/>
      <c r="PIN16" s="212"/>
      <c r="PIO16" s="212"/>
      <c r="PIP16" s="212"/>
      <c r="PIQ16" s="212"/>
      <c r="PIR16" s="212"/>
      <c r="PIS16" s="212"/>
      <c r="PIT16" s="212"/>
      <c r="PIU16" s="212"/>
      <c r="PIV16" s="212"/>
      <c r="PIW16" s="212"/>
      <c r="PIX16" s="212"/>
      <c r="PIY16" s="212"/>
      <c r="PIZ16" s="212"/>
      <c r="PJA16" s="212"/>
      <c r="PJB16" s="212"/>
      <c r="PJC16" s="212"/>
      <c r="PJD16" s="212"/>
      <c r="PJE16" s="212"/>
      <c r="PJF16" s="212"/>
      <c r="PJG16" s="212"/>
      <c r="PJH16" s="212"/>
      <c r="PJI16" s="212"/>
      <c r="PJJ16" s="212"/>
      <c r="PJK16" s="212"/>
      <c r="PJL16" s="212"/>
      <c r="PJM16" s="212"/>
      <c r="PJN16" s="212"/>
      <c r="PJO16" s="212"/>
      <c r="PJP16" s="212"/>
      <c r="PJQ16" s="212"/>
      <c r="PJR16" s="212"/>
      <c r="PJS16" s="212"/>
      <c r="PJT16" s="212"/>
      <c r="PJU16" s="212"/>
      <c r="PJV16" s="212"/>
      <c r="PJW16" s="212"/>
      <c r="PJX16" s="212"/>
      <c r="PJY16" s="212"/>
      <c r="PJZ16" s="212"/>
      <c r="PKA16" s="212"/>
      <c r="PKB16" s="212"/>
      <c r="PKC16" s="212"/>
      <c r="PKD16" s="212"/>
      <c r="PKE16" s="212"/>
      <c r="PKF16" s="212"/>
      <c r="PKG16" s="212"/>
      <c r="PKH16" s="212"/>
      <c r="PKI16" s="212"/>
      <c r="PKJ16" s="212"/>
      <c r="PKK16" s="212"/>
      <c r="PKL16" s="212"/>
      <c r="PKM16" s="212"/>
      <c r="PKN16" s="212"/>
      <c r="PKO16" s="212"/>
      <c r="PKP16" s="212"/>
      <c r="PKQ16" s="212"/>
      <c r="PKR16" s="212"/>
      <c r="PKS16" s="212"/>
      <c r="PKT16" s="212"/>
      <c r="PKU16" s="212"/>
      <c r="PKV16" s="212"/>
      <c r="PKW16" s="212"/>
      <c r="PKX16" s="212"/>
      <c r="PKY16" s="212"/>
      <c r="PKZ16" s="212"/>
      <c r="PLA16" s="212"/>
      <c r="PLB16" s="212"/>
      <c r="PLC16" s="212"/>
      <c r="PLD16" s="212"/>
      <c r="PLE16" s="212"/>
      <c r="PLF16" s="212"/>
      <c r="PLG16" s="212"/>
      <c r="PLH16" s="212"/>
      <c r="PLI16" s="212"/>
      <c r="PLJ16" s="212"/>
      <c r="PLK16" s="212"/>
      <c r="PLL16" s="212"/>
      <c r="PLM16" s="212"/>
      <c r="PLN16" s="212"/>
      <c r="PLO16" s="212"/>
      <c r="PLP16" s="212"/>
      <c r="PLQ16" s="212"/>
      <c r="PLR16" s="212"/>
      <c r="PLS16" s="212"/>
      <c r="PLT16" s="212"/>
      <c r="PLU16" s="212"/>
      <c r="PLV16" s="212"/>
      <c r="PLW16" s="212"/>
      <c r="PLX16" s="212"/>
      <c r="PLY16" s="212"/>
      <c r="PLZ16" s="212"/>
      <c r="PMA16" s="212"/>
      <c r="PMB16" s="212"/>
      <c r="PMC16" s="212"/>
      <c r="PMD16" s="212"/>
      <c r="PME16" s="212"/>
      <c r="PMF16" s="212"/>
      <c r="PMG16" s="212"/>
      <c r="PMH16" s="212"/>
      <c r="PMI16" s="212"/>
      <c r="PMJ16" s="212"/>
      <c r="PMK16" s="212"/>
      <c r="PML16" s="212"/>
      <c r="PMM16" s="212"/>
      <c r="PMN16" s="212"/>
      <c r="PMO16" s="212"/>
      <c r="PMP16" s="212"/>
      <c r="PMQ16" s="212"/>
      <c r="PMR16" s="212"/>
      <c r="PMS16" s="212"/>
      <c r="PMT16" s="212"/>
      <c r="PMU16" s="212"/>
      <c r="PMV16" s="212"/>
      <c r="PMW16" s="212"/>
      <c r="PMX16" s="212"/>
      <c r="PMY16" s="212"/>
      <c r="PMZ16" s="212"/>
      <c r="PNA16" s="212"/>
      <c r="PNB16" s="212"/>
      <c r="PNC16" s="212"/>
      <c r="PND16" s="212"/>
      <c r="PNE16" s="212"/>
      <c r="PNF16" s="212"/>
      <c r="PNG16" s="212"/>
      <c r="PNH16" s="212"/>
      <c r="PNI16" s="212"/>
      <c r="PNJ16" s="212"/>
      <c r="PNK16" s="212"/>
      <c r="PNL16" s="212"/>
      <c r="PNM16" s="212"/>
      <c r="PNN16" s="212"/>
      <c r="PNO16" s="212"/>
      <c r="PNP16" s="212"/>
      <c r="PNQ16" s="212"/>
      <c r="PNR16" s="212"/>
      <c r="PNS16" s="212"/>
      <c r="PNT16" s="212"/>
      <c r="PNU16" s="212"/>
      <c r="PNV16" s="212"/>
      <c r="PNW16" s="212"/>
      <c r="PNX16" s="212"/>
      <c r="PNY16" s="212"/>
      <c r="PNZ16" s="212"/>
      <c r="POA16" s="212"/>
      <c r="POB16" s="212"/>
      <c r="POC16" s="212"/>
      <c r="POD16" s="212"/>
      <c r="POE16" s="212"/>
      <c r="POF16" s="212"/>
      <c r="POG16" s="212"/>
      <c r="POH16" s="212"/>
      <c r="POI16" s="212"/>
      <c r="POJ16" s="212"/>
      <c r="POK16" s="212"/>
      <c r="POL16" s="212"/>
      <c r="POM16" s="212"/>
      <c r="PON16" s="212"/>
      <c r="POO16" s="212"/>
      <c r="POP16" s="212"/>
      <c r="POQ16" s="212"/>
      <c r="POR16" s="212"/>
      <c r="POS16" s="212"/>
      <c r="POT16" s="212"/>
      <c r="POU16" s="212"/>
      <c r="POV16" s="212"/>
      <c r="POW16" s="212"/>
      <c r="POX16" s="212"/>
      <c r="POY16" s="212"/>
      <c r="POZ16" s="212"/>
      <c r="PPA16" s="212"/>
      <c r="PPB16" s="212"/>
      <c r="PPC16" s="212"/>
      <c r="PPD16" s="212"/>
      <c r="PPE16" s="212"/>
      <c r="PPF16" s="212"/>
      <c r="PPG16" s="212"/>
      <c r="PPH16" s="212"/>
      <c r="PPI16" s="212"/>
      <c r="PPJ16" s="212"/>
      <c r="PPK16" s="212"/>
      <c r="PPL16" s="212"/>
      <c r="PPM16" s="212"/>
      <c r="PPN16" s="212"/>
      <c r="PPO16" s="212"/>
      <c r="PPP16" s="212"/>
      <c r="PPQ16" s="212"/>
      <c r="PPR16" s="212"/>
      <c r="PPS16" s="212"/>
      <c r="PPT16" s="212"/>
      <c r="PPU16" s="212"/>
      <c r="PPV16" s="212"/>
      <c r="PPW16" s="212"/>
      <c r="PPX16" s="212"/>
      <c r="PPY16" s="212"/>
      <c r="PPZ16" s="212"/>
      <c r="PQA16" s="212"/>
      <c r="PQB16" s="212"/>
      <c r="PQC16" s="212"/>
      <c r="PQD16" s="212"/>
      <c r="PQE16" s="212"/>
      <c r="PQF16" s="212"/>
      <c r="PQG16" s="212"/>
      <c r="PQH16" s="212"/>
      <c r="PQI16" s="212"/>
      <c r="PQJ16" s="212"/>
      <c r="PQK16" s="212"/>
      <c r="PQL16" s="212"/>
      <c r="PQM16" s="212"/>
      <c r="PQN16" s="212"/>
      <c r="PQO16" s="212"/>
      <c r="PQP16" s="212"/>
      <c r="PQQ16" s="212"/>
      <c r="PQR16" s="212"/>
      <c r="PQS16" s="212"/>
      <c r="PQT16" s="212"/>
      <c r="PQU16" s="212"/>
      <c r="PQV16" s="212"/>
      <c r="PQW16" s="212"/>
      <c r="PQX16" s="212"/>
      <c r="PQY16" s="212"/>
      <c r="PQZ16" s="212"/>
      <c r="PRA16" s="212"/>
      <c r="PRB16" s="212"/>
      <c r="PRC16" s="212"/>
      <c r="PRD16" s="212"/>
      <c r="PRE16" s="212"/>
      <c r="PRF16" s="212"/>
      <c r="PRG16" s="212"/>
      <c r="PRH16" s="212"/>
      <c r="PRI16" s="212"/>
      <c r="PRJ16" s="212"/>
      <c r="PRK16" s="212"/>
      <c r="PRL16" s="212"/>
      <c r="PRM16" s="212"/>
      <c r="PRN16" s="212"/>
      <c r="PRO16" s="212"/>
      <c r="PRP16" s="212"/>
      <c r="PRQ16" s="212"/>
      <c r="PRR16" s="212"/>
      <c r="PRS16" s="212"/>
      <c r="PRT16" s="212"/>
      <c r="PRU16" s="212"/>
      <c r="PRV16" s="212"/>
      <c r="PRW16" s="212"/>
      <c r="PRX16" s="212"/>
      <c r="PRY16" s="212"/>
      <c r="PRZ16" s="212"/>
      <c r="PSA16" s="212"/>
      <c r="PSB16" s="212"/>
      <c r="PSC16" s="212"/>
      <c r="PSD16" s="212"/>
      <c r="PSE16" s="212"/>
      <c r="PSF16" s="212"/>
      <c r="PSG16" s="212"/>
      <c r="PSH16" s="212"/>
      <c r="PSI16" s="212"/>
      <c r="PSJ16" s="212"/>
      <c r="PSK16" s="212"/>
      <c r="PSL16" s="212"/>
      <c r="PSM16" s="212"/>
      <c r="PSN16" s="212"/>
      <c r="PSO16" s="212"/>
      <c r="PSP16" s="212"/>
      <c r="PSQ16" s="212"/>
      <c r="PSR16" s="212"/>
      <c r="PSS16" s="212"/>
      <c r="PST16" s="212"/>
      <c r="PSU16" s="212"/>
      <c r="PSV16" s="212"/>
      <c r="PSW16" s="212"/>
      <c r="PSX16" s="212"/>
      <c r="PSY16" s="212"/>
      <c r="PSZ16" s="212"/>
      <c r="PTA16" s="212"/>
      <c r="PTB16" s="212"/>
      <c r="PTC16" s="212"/>
      <c r="PTD16" s="212"/>
      <c r="PTE16" s="212"/>
      <c r="PTF16" s="212"/>
      <c r="PTG16" s="212"/>
      <c r="PTH16" s="212"/>
      <c r="PTI16" s="212"/>
      <c r="PTJ16" s="212"/>
      <c r="PTK16" s="212"/>
      <c r="PTL16" s="212"/>
      <c r="PTM16" s="212"/>
      <c r="PTN16" s="212"/>
      <c r="PTO16" s="212"/>
      <c r="PTP16" s="212"/>
      <c r="PTQ16" s="212"/>
      <c r="PTR16" s="212"/>
      <c r="PTS16" s="212"/>
      <c r="PTT16" s="212"/>
      <c r="PTU16" s="212"/>
      <c r="PTV16" s="212"/>
      <c r="PTW16" s="212"/>
      <c r="PTX16" s="212"/>
      <c r="PTY16" s="212"/>
      <c r="PTZ16" s="212"/>
      <c r="PUA16" s="212"/>
      <c r="PUB16" s="212"/>
      <c r="PUC16" s="212"/>
      <c r="PUD16" s="212"/>
      <c r="PUE16" s="212"/>
      <c r="PUF16" s="212"/>
      <c r="PUG16" s="212"/>
      <c r="PUH16" s="212"/>
      <c r="PUI16" s="212"/>
      <c r="PUJ16" s="212"/>
      <c r="PUK16" s="212"/>
      <c r="PUL16" s="212"/>
      <c r="PUM16" s="212"/>
      <c r="PUN16" s="212"/>
      <c r="PUO16" s="212"/>
      <c r="PUP16" s="212"/>
      <c r="PUQ16" s="212"/>
      <c r="PUR16" s="212"/>
      <c r="PUS16" s="212"/>
      <c r="PUT16" s="212"/>
      <c r="PUU16" s="212"/>
      <c r="PUV16" s="212"/>
      <c r="PUW16" s="212"/>
      <c r="PUX16" s="212"/>
      <c r="PUY16" s="212"/>
      <c r="PUZ16" s="212"/>
      <c r="PVA16" s="212"/>
      <c r="PVB16" s="212"/>
      <c r="PVC16" s="212"/>
      <c r="PVD16" s="212"/>
      <c r="PVE16" s="212"/>
      <c r="PVF16" s="212"/>
      <c r="PVG16" s="212"/>
      <c r="PVH16" s="212"/>
      <c r="PVI16" s="212"/>
      <c r="PVJ16" s="212"/>
      <c r="PVK16" s="212"/>
      <c r="PVL16" s="212"/>
      <c r="PVM16" s="212"/>
      <c r="PVN16" s="212"/>
      <c r="PVO16" s="212"/>
      <c r="PVP16" s="212"/>
      <c r="PVQ16" s="212"/>
      <c r="PVR16" s="212"/>
      <c r="PVS16" s="212"/>
      <c r="PVT16" s="212"/>
      <c r="PVU16" s="212"/>
      <c r="PVV16" s="212"/>
      <c r="PVW16" s="212"/>
      <c r="PVX16" s="212"/>
      <c r="PVY16" s="212"/>
      <c r="PVZ16" s="212"/>
      <c r="PWA16" s="212"/>
      <c r="PWB16" s="212"/>
      <c r="PWC16" s="212"/>
      <c r="PWD16" s="212"/>
      <c r="PWE16" s="212"/>
      <c r="PWF16" s="212"/>
      <c r="PWG16" s="212"/>
      <c r="PWH16" s="212"/>
      <c r="PWI16" s="212"/>
      <c r="PWJ16" s="212"/>
      <c r="PWK16" s="212"/>
      <c r="PWL16" s="212"/>
      <c r="PWM16" s="212"/>
      <c r="PWN16" s="212"/>
      <c r="PWO16" s="212"/>
      <c r="PWP16" s="212"/>
      <c r="PWQ16" s="212"/>
      <c r="PWR16" s="212"/>
      <c r="PWS16" s="212"/>
      <c r="PWT16" s="212"/>
      <c r="PWU16" s="212"/>
      <c r="PWV16" s="212"/>
      <c r="PWW16" s="212"/>
      <c r="PWX16" s="212"/>
      <c r="PWY16" s="212"/>
      <c r="PWZ16" s="212"/>
      <c r="PXA16" s="212"/>
      <c r="PXB16" s="212"/>
      <c r="PXC16" s="212"/>
      <c r="PXD16" s="212"/>
      <c r="PXE16" s="212"/>
      <c r="PXF16" s="212"/>
      <c r="PXG16" s="212"/>
      <c r="PXH16" s="212"/>
      <c r="PXI16" s="212"/>
      <c r="PXJ16" s="212"/>
      <c r="PXK16" s="212"/>
      <c r="PXL16" s="212"/>
      <c r="PXM16" s="212"/>
      <c r="PXN16" s="212"/>
      <c r="PXO16" s="212"/>
      <c r="PXP16" s="212"/>
      <c r="PXQ16" s="212"/>
      <c r="PXR16" s="212"/>
      <c r="PXS16" s="212"/>
      <c r="PXT16" s="212"/>
      <c r="PXU16" s="212"/>
      <c r="PXV16" s="212"/>
      <c r="PXW16" s="212"/>
      <c r="PXX16" s="212"/>
      <c r="PXY16" s="212"/>
      <c r="PXZ16" s="212"/>
      <c r="PYA16" s="212"/>
      <c r="PYB16" s="212"/>
      <c r="PYC16" s="212"/>
      <c r="PYD16" s="212"/>
      <c r="PYE16" s="212"/>
      <c r="PYF16" s="212"/>
      <c r="PYG16" s="212"/>
      <c r="PYH16" s="212"/>
      <c r="PYI16" s="212"/>
      <c r="PYJ16" s="212"/>
      <c r="PYK16" s="212"/>
      <c r="PYL16" s="212"/>
      <c r="PYM16" s="212"/>
      <c r="PYN16" s="212"/>
      <c r="PYO16" s="212"/>
      <c r="PYP16" s="212"/>
      <c r="PYQ16" s="212"/>
      <c r="PYR16" s="212"/>
      <c r="PYS16" s="212"/>
      <c r="PYT16" s="212"/>
      <c r="PYU16" s="212"/>
      <c r="PYV16" s="212"/>
      <c r="PYW16" s="212"/>
      <c r="PYX16" s="212"/>
      <c r="PYY16" s="212"/>
      <c r="PYZ16" s="212"/>
      <c r="PZA16" s="212"/>
      <c r="PZB16" s="212"/>
      <c r="PZC16" s="212"/>
      <c r="PZD16" s="212"/>
      <c r="PZE16" s="212"/>
      <c r="PZF16" s="212"/>
      <c r="PZG16" s="212"/>
      <c r="PZH16" s="212"/>
      <c r="PZI16" s="212"/>
      <c r="PZJ16" s="212"/>
      <c r="PZK16" s="212"/>
      <c r="PZL16" s="212"/>
      <c r="PZM16" s="212"/>
      <c r="PZN16" s="212"/>
      <c r="PZO16" s="212"/>
      <c r="PZP16" s="212"/>
      <c r="PZQ16" s="212"/>
      <c r="PZR16" s="212"/>
      <c r="PZS16" s="212"/>
      <c r="PZT16" s="212"/>
      <c r="PZU16" s="212"/>
      <c r="PZV16" s="212"/>
      <c r="PZW16" s="212"/>
      <c r="PZX16" s="212"/>
      <c r="PZY16" s="212"/>
      <c r="PZZ16" s="212"/>
      <c r="QAA16" s="212"/>
      <c r="QAB16" s="212"/>
      <c r="QAC16" s="212"/>
      <c r="QAD16" s="212"/>
      <c r="QAE16" s="212"/>
      <c r="QAF16" s="212"/>
      <c r="QAG16" s="212"/>
      <c r="QAH16" s="212"/>
      <c r="QAI16" s="212"/>
      <c r="QAJ16" s="212"/>
      <c r="QAK16" s="212"/>
      <c r="QAL16" s="212"/>
      <c r="QAM16" s="212"/>
      <c r="QAN16" s="212"/>
      <c r="QAO16" s="212"/>
      <c r="QAP16" s="212"/>
      <c r="QAQ16" s="212"/>
      <c r="QAR16" s="212"/>
      <c r="QAS16" s="212"/>
      <c r="QAT16" s="212"/>
      <c r="QAU16" s="212"/>
      <c r="QAV16" s="212"/>
      <c r="QAW16" s="212"/>
      <c r="QAX16" s="212"/>
      <c r="QAY16" s="212"/>
      <c r="QAZ16" s="212"/>
      <c r="QBA16" s="212"/>
      <c r="QBB16" s="212"/>
      <c r="QBC16" s="212"/>
      <c r="QBD16" s="212"/>
      <c r="QBE16" s="212"/>
      <c r="QBF16" s="212"/>
      <c r="QBG16" s="212"/>
      <c r="QBH16" s="212"/>
      <c r="QBI16" s="212"/>
      <c r="QBJ16" s="212"/>
      <c r="QBK16" s="212"/>
      <c r="QBL16" s="212"/>
      <c r="QBM16" s="212"/>
      <c r="QBN16" s="212"/>
      <c r="QBO16" s="212"/>
      <c r="QBP16" s="212"/>
      <c r="QBQ16" s="212"/>
      <c r="QBR16" s="212"/>
      <c r="QBS16" s="212"/>
      <c r="QBT16" s="212"/>
      <c r="QBU16" s="212"/>
      <c r="QBV16" s="212"/>
      <c r="QBW16" s="212"/>
      <c r="QBX16" s="212"/>
      <c r="QBY16" s="212"/>
      <c r="QBZ16" s="212"/>
      <c r="QCA16" s="212"/>
      <c r="QCB16" s="212"/>
      <c r="QCC16" s="212"/>
      <c r="QCD16" s="212"/>
      <c r="QCE16" s="212"/>
      <c r="QCF16" s="212"/>
      <c r="QCG16" s="212"/>
      <c r="QCH16" s="212"/>
      <c r="QCI16" s="212"/>
      <c r="QCJ16" s="212"/>
      <c r="QCK16" s="212"/>
      <c r="QCL16" s="212"/>
      <c r="QCM16" s="212"/>
      <c r="QCN16" s="212"/>
      <c r="QCO16" s="212"/>
      <c r="QCP16" s="212"/>
      <c r="QCQ16" s="212"/>
      <c r="QCR16" s="212"/>
      <c r="QCS16" s="212"/>
      <c r="QCT16" s="212"/>
      <c r="QCU16" s="212"/>
      <c r="QCV16" s="212"/>
      <c r="QCW16" s="212"/>
      <c r="QCX16" s="212"/>
      <c r="QCY16" s="212"/>
      <c r="QCZ16" s="212"/>
      <c r="QDA16" s="212"/>
      <c r="QDB16" s="212"/>
      <c r="QDC16" s="212"/>
      <c r="QDD16" s="212"/>
      <c r="QDE16" s="212"/>
      <c r="QDF16" s="212"/>
      <c r="QDG16" s="212"/>
      <c r="QDH16" s="212"/>
      <c r="QDI16" s="212"/>
      <c r="QDJ16" s="212"/>
      <c r="QDK16" s="212"/>
      <c r="QDL16" s="212"/>
      <c r="QDM16" s="212"/>
      <c r="QDN16" s="212"/>
      <c r="QDO16" s="212"/>
      <c r="QDP16" s="212"/>
      <c r="QDQ16" s="212"/>
      <c r="QDR16" s="212"/>
      <c r="QDS16" s="212"/>
      <c r="QDT16" s="212"/>
      <c r="QDU16" s="212"/>
      <c r="QDV16" s="212"/>
      <c r="QDW16" s="212"/>
      <c r="QDX16" s="212"/>
      <c r="QDY16" s="212"/>
      <c r="QDZ16" s="212"/>
      <c r="QEA16" s="212"/>
      <c r="QEB16" s="212"/>
      <c r="QEC16" s="212"/>
      <c r="QED16" s="212"/>
      <c r="QEE16" s="212"/>
      <c r="QEF16" s="212"/>
      <c r="QEG16" s="212"/>
      <c r="QEH16" s="212"/>
      <c r="QEI16" s="212"/>
      <c r="QEJ16" s="212"/>
      <c r="QEK16" s="212"/>
      <c r="QEL16" s="212"/>
      <c r="QEM16" s="212"/>
      <c r="QEN16" s="212"/>
      <c r="QEO16" s="212"/>
      <c r="QEP16" s="212"/>
      <c r="QEQ16" s="212"/>
      <c r="QER16" s="212"/>
      <c r="QES16" s="212"/>
      <c r="QET16" s="212"/>
      <c r="QEU16" s="212"/>
      <c r="QEV16" s="212"/>
      <c r="QEW16" s="212"/>
      <c r="QEX16" s="212"/>
      <c r="QEY16" s="212"/>
      <c r="QEZ16" s="212"/>
      <c r="QFA16" s="212"/>
      <c r="QFB16" s="212"/>
      <c r="QFC16" s="212"/>
      <c r="QFD16" s="212"/>
      <c r="QFE16" s="212"/>
      <c r="QFF16" s="212"/>
      <c r="QFG16" s="212"/>
      <c r="QFH16" s="212"/>
      <c r="QFI16" s="212"/>
      <c r="QFJ16" s="212"/>
      <c r="QFK16" s="212"/>
      <c r="QFL16" s="212"/>
      <c r="QFM16" s="212"/>
      <c r="QFN16" s="212"/>
      <c r="QFO16" s="212"/>
      <c r="QFP16" s="212"/>
      <c r="QFQ16" s="212"/>
      <c r="QFR16" s="212"/>
      <c r="QFS16" s="212"/>
      <c r="QFT16" s="212"/>
      <c r="QFU16" s="212"/>
      <c r="QFV16" s="212"/>
      <c r="QFW16" s="212"/>
      <c r="QFX16" s="212"/>
      <c r="QFY16" s="212"/>
      <c r="QFZ16" s="212"/>
      <c r="QGA16" s="212"/>
      <c r="QGB16" s="212"/>
      <c r="QGC16" s="212"/>
      <c r="QGD16" s="212"/>
      <c r="QGE16" s="212"/>
      <c r="QGF16" s="212"/>
      <c r="QGG16" s="212"/>
      <c r="QGH16" s="212"/>
      <c r="QGI16" s="212"/>
      <c r="QGJ16" s="212"/>
      <c r="QGK16" s="212"/>
      <c r="QGL16" s="212"/>
      <c r="QGM16" s="212"/>
      <c r="QGN16" s="212"/>
      <c r="QGO16" s="212"/>
      <c r="QGP16" s="212"/>
      <c r="QGQ16" s="212"/>
      <c r="QGR16" s="212"/>
      <c r="QGS16" s="212"/>
      <c r="QGT16" s="212"/>
      <c r="QGU16" s="212"/>
      <c r="QGV16" s="212"/>
      <c r="QGW16" s="212"/>
      <c r="QGX16" s="212"/>
      <c r="QGY16" s="212"/>
      <c r="QGZ16" s="212"/>
      <c r="QHA16" s="212"/>
      <c r="QHB16" s="212"/>
      <c r="QHC16" s="212"/>
      <c r="QHD16" s="212"/>
      <c r="QHE16" s="212"/>
      <c r="QHF16" s="212"/>
      <c r="QHG16" s="212"/>
      <c r="QHH16" s="212"/>
      <c r="QHI16" s="212"/>
      <c r="QHJ16" s="212"/>
      <c r="QHK16" s="212"/>
      <c r="QHL16" s="212"/>
      <c r="QHM16" s="212"/>
      <c r="QHN16" s="212"/>
      <c r="QHO16" s="212"/>
      <c r="QHP16" s="212"/>
      <c r="QHQ16" s="212"/>
      <c r="QHR16" s="212"/>
      <c r="QHS16" s="212"/>
      <c r="QHT16" s="212"/>
      <c r="QHU16" s="212"/>
      <c r="QHV16" s="212"/>
      <c r="QHW16" s="212"/>
      <c r="QHX16" s="212"/>
      <c r="QHY16" s="212"/>
      <c r="QHZ16" s="212"/>
      <c r="QIA16" s="212"/>
      <c r="QIB16" s="212"/>
      <c r="QIC16" s="212"/>
      <c r="QID16" s="212"/>
      <c r="QIE16" s="212"/>
      <c r="QIF16" s="212"/>
      <c r="QIG16" s="212"/>
      <c r="QIH16" s="212"/>
      <c r="QII16" s="212"/>
      <c r="QIJ16" s="212"/>
      <c r="QIK16" s="212"/>
      <c r="QIL16" s="212"/>
      <c r="QIM16" s="212"/>
      <c r="QIN16" s="212"/>
      <c r="QIO16" s="212"/>
      <c r="QIP16" s="212"/>
      <c r="QIQ16" s="212"/>
      <c r="QIR16" s="212"/>
      <c r="QIS16" s="212"/>
      <c r="QIT16" s="212"/>
      <c r="QIU16" s="212"/>
      <c r="QIV16" s="212"/>
      <c r="QIW16" s="212"/>
      <c r="QIX16" s="212"/>
      <c r="QIY16" s="212"/>
      <c r="QIZ16" s="212"/>
      <c r="QJA16" s="212"/>
      <c r="QJB16" s="212"/>
      <c r="QJC16" s="212"/>
      <c r="QJD16" s="212"/>
      <c r="QJE16" s="212"/>
      <c r="QJF16" s="212"/>
      <c r="QJG16" s="212"/>
      <c r="QJH16" s="212"/>
      <c r="QJI16" s="212"/>
      <c r="QJJ16" s="212"/>
      <c r="QJK16" s="212"/>
      <c r="QJL16" s="212"/>
      <c r="QJM16" s="212"/>
      <c r="QJN16" s="212"/>
      <c r="QJO16" s="212"/>
      <c r="QJP16" s="212"/>
      <c r="QJQ16" s="212"/>
      <c r="QJR16" s="212"/>
      <c r="QJS16" s="212"/>
      <c r="QJT16" s="212"/>
      <c r="QJU16" s="212"/>
      <c r="QJV16" s="212"/>
      <c r="QJW16" s="212"/>
      <c r="QJX16" s="212"/>
      <c r="QJY16" s="212"/>
      <c r="QJZ16" s="212"/>
      <c r="QKA16" s="212"/>
      <c r="QKB16" s="212"/>
      <c r="QKC16" s="212"/>
      <c r="QKD16" s="212"/>
      <c r="QKE16" s="212"/>
      <c r="QKF16" s="212"/>
      <c r="QKG16" s="212"/>
      <c r="QKH16" s="212"/>
      <c r="QKI16" s="212"/>
      <c r="QKJ16" s="212"/>
      <c r="QKK16" s="212"/>
      <c r="QKL16" s="212"/>
      <c r="QKM16" s="212"/>
      <c r="QKN16" s="212"/>
      <c r="QKO16" s="212"/>
      <c r="QKP16" s="212"/>
      <c r="QKQ16" s="212"/>
      <c r="QKR16" s="212"/>
      <c r="QKS16" s="212"/>
      <c r="QKT16" s="212"/>
      <c r="QKU16" s="212"/>
      <c r="QKV16" s="212"/>
      <c r="QKW16" s="212"/>
      <c r="QKX16" s="212"/>
      <c r="QKY16" s="212"/>
      <c r="QKZ16" s="212"/>
      <c r="QLA16" s="212"/>
      <c r="QLB16" s="212"/>
      <c r="QLC16" s="212"/>
      <c r="QLD16" s="212"/>
      <c r="QLE16" s="212"/>
      <c r="QLF16" s="212"/>
      <c r="QLG16" s="212"/>
      <c r="QLH16" s="212"/>
      <c r="QLI16" s="212"/>
      <c r="QLJ16" s="212"/>
      <c r="QLK16" s="212"/>
      <c r="QLL16" s="212"/>
      <c r="QLM16" s="212"/>
      <c r="QLN16" s="212"/>
      <c r="QLO16" s="212"/>
      <c r="QLP16" s="212"/>
      <c r="QLQ16" s="212"/>
      <c r="QLR16" s="212"/>
      <c r="QLS16" s="212"/>
      <c r="QLT16" s="212"/>
      <c r="QLU16" s="212"/>
      <c r="QLV16" s="212"/>
      <c r="QLW16" s="212"/>
      <c r="QLX16" s="212"/>
      <c r="QLY16" s="212"/>
      <c r="QLZ16" s="212"/>
      <c r="QMA16" s="212"/>
      <c r="QMB16" s="212"/>
      <c r="QMC16" s="212"/>
      <c r="QMD16" s="212"/>
      <c r="QME16" s="212"/>
      <c r="QMF16" s="212"/>
      <c r="QMG16" s="212"/>
      <c r="QMH16" s="212"/>
      <c r="QMI16" s="212"/>
      <c r="QMJ16" s="212"/>
      <c r="QMK16" s="212"/>
      <c r="QML16" s="212"/>
      <c r="QMM16" s="212"/>
      <c r="QMN16" s="212"/>
      <c r="QMO16" s="212"/>
      <c r="QMP16" s="212"/>
      <c r="QMQ16" s="212"/>
      <c r="QMR16" s="212"/>
      <c r="QMS16" s="212"/>
      <c r="QMT16" s="212"/>
      <c r="QMU16" s="212"/>
      <c r="QMV16" s="212"/>
      <c r="QMW16" s="212"/>
      <c r="QMX16" s="212"/>
      <c r="QMY16" s="212"/>
      <c r="QMZ16" s="212"/>
      <c r="QNA16" s="212"/>
      <c r="QNB16" s="212"/>
      <c r="QNC16" s="212"/>
      <c r="QND16" s="212"/>
      <c r="QNE16" s="212"/>
      <c r="QNF16" s="212"/>
      <c r="QNG16" s="212"/>
      <c r="QNH16" s="212"/>
      <c r="QNI16" s="212"/>
      <c r="QNJ16" s="212"/>
      <c r="QNK16" s="212"/>
      <c r="QNL16" s="212"/>
      <c r="QNM16" s="212"/>
      <c r="QNN16" s="212"/>
      <c r="QNO16" s="212"/>
      <c r="QNP16" s="212"/>
      <c r="QNQ16" s="212"/>
      <c r="QNR16" s="212"/>
      <c r="QNS16" s="212"/>
      <c r="QNT16" s="212"/>
      <c r="QNU16" s="212"/>
      <c r="QNV16" s="212"/>
      <c r="QNW16" s="212"/>
      <c r="QNX16" s="212"/>
      <c r="QNY16" s="212"/>
      <c r="QNZ16" s="212"/>
      <c r="QOA16" s="212"/>
      <c r="QOB16" s="212"/>
      <c r="QOC16" s="212"/>
      <c r="QOD16" s="212"/>
      <c r="QOE16" s="212"/>
      <c r="QOF16" s="212"/>
      <c r="QOG16" s="212"/>
      <c r="QOH16" s="212"/>
      <c r="QOI16" s="212"/>
      <c r="QOJ16" s="212"/>
      <c r="QOK16" s="212"/>
      <c r="QOL16" s="212"/>
      <c r="QOM16" s="212"/>
      <c r="QON16" s="212"/>
      <c r="QOO16" s="212"/>
      <c r="QOP16" s="212"/>
      <c r="QOQ16" s="212"/>
      <c r="QOR16" s="212"/>
      <c r="QOS16" s="212"/>
      <c r="QOT16" s="212"/>
      <c r="QOU16" s="212"/>
      <c r="QOV16" s="212"/>
      <c r="QOW16" s="212"/>
      <c r="QOX16" s="212"/>
      <c r="QOY16" s="212"/>
      <c r="QOZ16" s="212"/>
      <c r="QPA16" s="212"/>
      <c r="QPB16" s="212"/>
      <c r="QPC16" s="212"/>
      <c r="QPD16" s="212"/>
      <c r="QPE16" s="212"/>
      <c r="QPF16" s="212"/>
      <c r="QPG16" s="212"/>
      <c r="QPH16" s="212"/>
      <c r="QPI16" s="212"/>
      <c r="QPJ16" s="212"/>
      <c r="QPK16" s="212"/>
      <c r="QPL16" s="212"/>
      <c r="QPM16" s="212"/>
      <c r="QPN16" s="212"/>
      <c r="QPO16" s="212"/>
      <c r="QPP16" s="212"/>
      <c r="QPQ16" s="212"/>
      <c r="QPR16" s="212"/>
      <c r="QPS16" s="212"/>
      <c r="QPT16" s="212"/>
      <c r="QPU16" s="212"/>
      <c r="QPV16" s="212"/>
      <c r="QPW16" s="212"/>
      <c r="QPX16" s="212"/>
      <c r="QPY16" s="212"/>
      <c r="QPZ16" s="212"/>
      <c r="QQA16" s="212"/>
      <c r="QQB16" s="212"/>
      <c r="QQC16" s="212"/>
      <c r="QQD16" s="212"/>
      <c r="QQE16" s="212"/>
      <c r="QQF16" s="212"/>
      <c r="QQG16" s="212"/>
      <c r="QQH16" s="212"/>
      <c r="QQI16" s="212"/>
      <c r="QQJ16" s="212"/>
      <c r="QQK16" s="212"/>
      <c r="QQL16" s="212"/>
      <c r="QQM16" s="212"/>
      <c r="QQN16" s="212"/>
      <c r="QQO16" s="212"/>
      <c r="QQP16" s="212"/>
      <c r="QQQ16" s="212"/>
      <c r="QQR16" s="212"/>
      <c r="QQS16" s="212"/>
      <c r="QQT16" s="212"/>
      <c r="QQU16" s="212"/>
      <c r="QQV16" s="212"/>
      <c r="QQW16" s="212"/>
      <c r="QQX16" s="212"/>
      <c r="QQY16" s="212"/>
      <c r="QQZ16" s="212"/>
      <c r="QRA16" s="212"/>
      <c r="QRB16" s="212"/>
      <c r="QRC16" s="212"/>
      <c r="QRD16" s="212"/>
      <c r="QRE16" s="212"/>
      <c r="QRF16" s="212"/>
      <c r="QRG16" s="212"/>
      <c r="QRH16" s="212"/>
      <c r="QRI16" s="212"/>
      <c r="QRJ16" s="212"/>
      <c r="QRK16" s="212"/>
      <c r="QRL16" s="212"/>
      <c r="QRM16" s="212"/>
      <c r="QRN16" s="212"/>
      <c r="QRO16" s="212"/>
      <c r="QRP16" s="212"/>
      <c r="QRQ16" s="212"/>
      <c r="QRR16" s="212"/>
      <c r="QRS16" s="212"/>
      <c r="QRT16" s="212"/>
      <c r="QRU16" s="212"/>
      <c r="QRV16" s="212"/>
      <c r="QRW16" s="212"/>
      <c r="QRX16" s="212"/>
      <c r="QRY16" s="212"/>
      <c r="QRZ16" s="212"/>
      <c r="QSA16" s="212"/>
      <c r="QSB16" s="212"/>
      <c r="QSC16" s="212"/>
      <c r="QSD16" s="212"/>
      <c r="QSE16" s="212"/>
      <c r="QSF16" s="212"/>
      <c r="QSG16" s="212"/>
      <c r="QSH16" s="212"/>
      <c r="QSI16" s="212"/>
      <c r="QSJ16" s="212"/>
      <c r="QSK16" s="212"/>
      <c r="QSL16" s="212"/>
      <c r="QSM16" s="212"/>
      <c r="QSN16" s="212"/>
      <c r="QSO16" s="212"/>
      <c r="QSP16" s="212"/>
      <c r="QSQ16" s="212"/>
      <c r="QSR16" s="212"/>
      <c r="QSS16" s="212"/>
      <c r="QST16" s="212"/>
      <c r="QSU16" s="212"/>
      <c r="QSV16" s="212"/>
      <c r="QSW16" s="212"/>
      <c r="QSX16" s="212"/>
      <c r="QSY16" s="212"/>
      <c r="QSZ16" s="212"/>
      <c r="QTA16" s="212"/>
      <c r="QTB16" s="212"/>
      <c r="QTC16" s="212"/>
      <c r="QTD16" s="212"/>
      <c r="QTE16" s="212"/>
      <c r="QTF16" s="212"/>
      <c r="QTG16" s="212"/>
      <c r="QTH16" s="212"/>
      <c r="QTI16" s="212"/>
      <c r="QTJ16" s="212"/>
      <c r="QTK16" s="212"/>
      <c r="QTL16" s="212"/>
      <c r="QTM16" s="212"/>
      <c r="QTN16" s="212"/>
      <c r="QTO16" s="212"/>
      <c r="QTP16" s="212"/>
      <c r="QTQ16" s="212"/>
      <c r="QTR16" s="212"/>
      <c r="QTS16" s="212"/>
      <c r="QTT16" s="212"/>
      <c r="QTU16" s="212"/>
      <c r="QTV16" s="212"/>
      <c r="QTW16" s="212"/>
      <c r="QTX16" s="212"/>
      <c r="QTY16" s="212"/>
      <c r="QTZ16" s="212"/>
      <c r="QUA16" s="212"/>
      <c r="QUB16" s="212"/>
      <c r="QUC16" s="212"/>
      <c r="QUD16" s="212"/>
      <c r="QUE16" s="212"/>
      <c r="QUF16" s="212"/>
      <c r="QUG16" s="212"/>
      <c r="QUH16" s="212"/>
      <c r="QUI16" s="212"/>
      <c r="QUJ16" s="212"/>
      <c r="QUK16" s="212"/>
      <c r="QUL16" s="212"/>
      <c r="QUM16" s="212"/>
      <c r="QUN16" s="212"/>
      <c r="QUO16" s="212"/>
      <c r="QUP16" s="212"/>
      <c r="QUQ16" s="212"/>
      <c r="QUR16" s="212"/>
      <c r="QUS16" s="212"/>
      <c r="QUT16" s="212"/>
      <c r="QUU16" s="212"/>
      <c r="QUV16" s="212"/>
      <c r="QUW16" s="212"/>
      <c r="QUX16" s="212"/>
      <c r="QUY16" s="212"/>
      <c r="QUZ16" s="212"/>
      <c r="QVA16" s="212"/>
      <c r="QVB16" s="212"/>
      <c r="QVC16" s="212"/>
      <c r="QVD16" s="212"/>
      <c r="QVE16" s="212"/>
      <c r="QVF16" s="212"/>
      <c r="QVG16" s="212"/>
      <c r="QVH16" s="212"/>
      <c r="QVI16" s="212"/>
      <c r="QVJ16" s="212"/>
      <c r="QVK16" s="212"/>
      <c r="QVL16" s="212"/>
      <c r="QVM16" s="212"/>
      <c r="QVN16" s="212"/>
      <c r="QVO16" s="212"/>
      <c r="QVP16" s="212"/>
      <c r="QVQ16" s="212"/>
      <c r="QVR16" s="212"/>
      <c r="QVS16" s="212"/>
      <c r="QVT16" s="212"/>
      <c r="QVU16" s="212"/>
      <c r="QVV16" s="212"/>
      <c r="QVW16" s="212"/>
      <c r="QVX16" s="212"/>
      <c r="QVY16" s="212"/>
      <c r="QVZ16" s="212"/>
      <c r="QWA16" s="212"/>
      <c r="QWB16" s="212"/>
      <c r="QWC16" s="212"/>
      <c r="QWD16" s="212"/>
      <c r="QWE16" s="212"/>
      <c r="QWF16" s="212"/>
      <c r="QWG16" s="212"/>
      <c r="QWH16" s="212"/>
      <c r="QWI16" s="212"/>
      <c r="QWJ16" s="212"/>
      <c r="QWK16" s="212"/>
      <c r="QWL16" s="212"/>
      <c r="QWM16" s="212"/>
      <c r="QWN16" s="212"/>
      <c r="QWO16" s="212"/>
      <c r="QWP16" s="212"/>
      <c r="QWQ16" s="212"/>
      <c r="QWR16" s="212"/>
      <c r="QWS16" s="212"/>
      <c r="QWT16" s="212"/>
      <c r="QWU16" s="212"/>
      <c r="QWV16" s="212"/>
      <c r="QWW16" s="212"/>
      <c r="QWX16" s="212"/>
      <c r="QWY16" s="212"/>
      <c r="QWZ16" s="212"/>
      <c r="QXA16" s="212"/>
      <c r="QXB16" s="212"/>
      <c r="QXC16" s="212"/>
      <c r="QXD16" s="212"/>
      <c r="QXE16" s="212"/>
      <c r="QXF16" s="212"/>
      <c r="QXG16" s="212"/>
      <c r="QXH16" s="212"/>
      <c r="QXI16" s="212"/>
      <c r="QXJ16" s="212"/>
      <c r="QXK16" s="212"/>
      <c r="QXL16" s="212"/>
      <c r="QXM16" s="212"/>
      <c r="QXN16" s="212"/>
      <c r="QXO16" s="212"/>
      <c r="QXP16" s="212"/>
      <c r="QXQ16" s="212"/>
      <c r="QXR16" s="212"/>
      <c r="QXS16" s="212"/>
      <c r="QXT16" s="212"/>
      <c r="QXU16" s="212"/>
      <c r="QXV16" s="212"/>
      <c r="QXW16" s="212"/>
      <c r="QXX16" s="212"/>
      <c r="QXY16" s="212"/>
      <c r="QXZ16" s="212"/>
      <c r="QYA16" s="212"/>
      <c r="QYB16" s="212"/>
      <c r="QYC16" s="212"/>
      <c r="QYD16" s="212"/>
      <c r="QYE16" s="212"/>
      <c r="QYF16" s="212"/>
      <c r="QYG16" s="212"/>
      <c r="QYH16" s="212"/>
      <c r="QYI16" s="212"/>
      <c r="QYJ16" s="212"/>
      <c r="QYK16" s="212"/>
      <c r="QYL16" s="212"/>
      <c r="QYM16" s="212"/>
      <c r="QYN16" s="212"/>
      <c r="QYO16" s="212"/>
      <c r="QYP16" s="212"/>
      <c r="QYQ16" s="212"/>
      <c r="QYR16" s="212"/>
      <c r="QYS16" s="212"/>
      <c r="QYT16" s="212"/>
      <c r="QYU16" s="212"/>
      <c r="QYV16" s="212"/>
      <c r="QYW16" s="212"/>
      <c r="QYX16" s="212"/>
      <c r="QYY16" s="212"/>
      <c r="QYZ16" s="212"/>
      <c r="QZA16" s="212"/>
      <c r="QZB16" s="212"/>
      <c r="QZC16" s="212"/>
      <c r="QZD16" s="212"/>
      <c r="QZE16" s="212"/>
      <c r="QZF16" s="212"/>
      <c r="QZG16" s="212"/>
      <c r="QZH16" s="212"/>
      <c r="QZI16" s="212"/>
      <c r="QZJ16" s="212"/>
      <c r="QZK16" s="212"/>
      <c r="QZL16" s="212"/>
      <c r="QZM16" s="212"/>
      <c r="QZN16" s="212"/>
      <c r="QZO16" s="212"/>
      <c r="QZP16" s="212"/>
      <c r="QZQ16" s="212"/>
      <c r="QZR16" s="212"/>
      <c r="QZS16" s="212"/>
      <c r="QZT16" s="212"/>
      <c r="QZU16" s="212"/>
      <c r="QZV16" s="212"/>
      <c r="QZW16" s="212"/>
      <c r="QZX16" s="212"/>
      <c r="QZY16" s="212"/>
      <c r="QZZ16" s="212"/>
      <c r="RAA16" s="212"/>
      <c r="RAB16" s="212"/>
      <c r="RAC16" s="212"/>
      <c r="RAD16" s="212"/>
      <c r="RAE16" s="212"/>
      <c r="RAF16" s="212"/>
      <c r="RAG16" s="212"/>
      <c r="RAH16" s="212"/>
      <c r="RAI16" s="212"/>
      <c r="RAJ16" s="212"/>
      <c r="RAK16" s="212"/>
      <c r="RAL16" s="212"/>
      <c r="RAM16" s="212"/>
      <c r="RAN16" s="212"/>
      <c r="RAO16" s="212"/>
      <c r="RAP16" s="212"/>
      <c r="RAQ16" s="212"/>
      <c r="RAR16" s="212"/>
      <c r="RAS16" s="212"/>
      <c r="RAT16" s="212"/>
      <c r="RAU16" s="212"/>
      <c r="RAV16" s="212"/>
      <c r="RAW16" s="212"/>
      <c r="RAX16" s="212"/>
      <c r="RAY16" s="212"/>
      <c r="RAZ16" s="212"/>
      <c r="RBA16" s="212"/>
      <c r="RBB16" s="212"/>
      <c r="RBC16" s="212"/>
      <c r="RBD16" s="212"/>
      <c r="RBE16" s="212"/>
      <c r="RBF16" s="212"/>
      <c r="RBG16" s="212"/>
      <c r="RBH16" s="212"/>
      <c r="RBI16" s="212"/>
      <c r="RBJ16" s="212"/>
      <c r="RBK16" s="212"/>
      <c r="RBL16" s="212"/>
      <c r="RBM16" s="212"/>
      <c r="RBN16" s="212"/>
      <c r="RBO16" s="212"/>
      <c r="RBP16" s="212"/>
      <c r="RBQ16" s="212"/>
      <c r="RBR16" s="212"/>
      <c r="RBS16" s="212"/>
      <c r="RBT16" s="212"/>
      <c r="RBU16" s="212"/>
      <c r="RBV16" s="212"/>
      <c r="RBW16" s="212"/>
      <c r="RBX16" s="212"/>
      <c r="RBY16" s="212"/>
      <c r="RBZ16" s="212"/>
      <c r="RCA16" s="212"/>
      <c r="RCB16" s="212"/>
      <c r="RCC16" s="212"/>
      <c r="RCD16" s="212"/>
      <c r="RCE16" s="212"/>
      <c r="RCF16" s="212"/>
      <c r="RCG16" s="212"/>
      <c r="RCH16" s="212"/>
      <c r="RCI16" s="212"/>
      <c r="RCJ16" s="212"/>
      <c r="RCK16" s="212"/>
      <c r="RCL16" s="212"/>
      <c r="RCM16" s="212"/>
      <c r="RCN16" s="212"/>
      <c r="RCO16" s="212"/>
      <c r="RCP16" s="212"/>
      <c r="RCQ16" s="212"/>
      <c r="RCR16" s="212"/>
      <c r="RCS16" s="212"/>
      <c r="RCT16" s="212"/>
      <c r="RCU16" s="212"/>
      <c r="RCV16" s="212"/>
      <c r="RCW16" s="212"/>
      <c r="RCX16" s="212"/>
      <c r="RCY16" s="212"/>
      <c r="RCZ16" s="212"/>
      <c r="RDA16" s="212"/>
      <c r="RDB16" s="212"/>
      <c r="RDC16" s="212"/>
      <c r="RDD16" s="212"/>
      <c r="RDE16" s="212"/>
      <c r="RDF16" s="212"/>
      <c r="RDG16" s="212"/>
      <c r="RDH16" s="212"/>
      <c r="RDI16" s="212"/>
      <c r="RDJ16" s="212"/>
      <c r="RDK16" s="212"/>
      <c r="RDL16" s="212"/>
      <c r="RDM16" s="212"/>
      <c r="RDN16" s="212"/>
      <c r="RDO16" s="212"/>
      <c r="RDP16" s="212"/>
      <c r="RDQ16" s="212"/>
      <c r="RDR16" s="212"/>
      <c r="RDS16" s="212"/>
      <c r="RDT16" s="212"/>
      <c r="RDU16" s="212"/>
      <c r="RDV16" s="212"/>
      <c r="RDW16" s="212"/>
      <c r="RDX16" s="212"/>
      <c r="RDY16" s="212"/>
      <c r="RDZ16" s="212"/>
      <c r="REA16" s="212"/>
      <c r="REB16" s="212"/>
      <c r="REC16" s="212"/>
      <c r="RED16" s="212"/>
      <c r="REE16" s="212"/>
      <c r="REF16" s="212"/>
      <c r="REG16" s="212"/>
      <c r="REH16" s="212"/>
      <c r="REI16" s="212"/>
      <c r="REJ16" s="212"/>
      <c r="REK16" s="212"/>
      <c r="REL16" s="212"/>
      <c r="REM16" s="212"/>
      <c r="REN16" s="212"/>
      <c r="REO16" s="212"/>
      <c r="REP16" s="212"/>
      <c r="REQ16" s="212"/>
      <c r="RER16" s="212"/>
      <c r="RES16" s="212"/>
      <c r="RET16" s="212"/>
      <c r="REU16" s="212"/>
      <c r="REV16" s="212"/>
      <c r="REW16" s="212"/>
      <c r="REX16" s="212"/>
      <c r="REY16" s="212"/>
      <c r="REZ16" s="212"/>
      <c r="RFA16" s="212"/>
      <c r="RFB16" s="212"/>
      <c r="RFC16" s="212"/>
      <c r="RFD16" s="212"/>
      <c r="RFE16" s="212"/>
      <c r="RFF16" s="212"/>
      <c r="RFG16" s="212"/>
      <c r="RFH16" s="212"/>
      <c r="RFI16" s="212"/>
      <c r="RFJ16" s="212"/>
      <c r="RFK16" s="212"/>
      <c r="RFL16" s="212"/>
      <c r="RFM16" s="212"/>
      <c r="RFN16" s="212"/>
      <c r="RFO16" s="212"/>
      <c r="RFP16" s="212"/>
      <c r="RFQ16" s="212"/>
      <c r="RFR16" s="212"/>
      <c r="RFS16" s="212"/>
      <c r="RFT16" s="212"/>
      <c r="RFU16" s="212"/>
      <c r="RFV16" s="212"/>
      <c r="RFW16" s="212"/>
      <c r="RFX16" s="212"/>
      <c r="RFY16" s="212"/>
      <c r="RFZ16" s="212"/>
      <c r="RGA16" s="212"/>
      <c r="RGB16" s="212"/>
      <c r="RGC16" s="212"/>
      <c r="RGD16" s="212"/>
      <c r="RGE16" s="212"/>
      <c r="RGF16" s="212"/>
      <c r="RGG16" s="212"/>
      <c r="RGH16" s="212"/>
      <c r="RGI16" s="212"/>
      <c r="RGJ16" s="212"/>
      <c r="RGK16" s="212"/>
      <c r="RGL16" s="212"/>
      <c r="RGM16" s="212"/>
      <c r="RGN16" s="212"/>
      <c r="RGO16" s="212"/>
      <c r="RGP16" s="212"/>
      <c r="RGQ16" s="212"/>
      <c r="RGR16" s="212"/>
      <c r="RGS16" s="212"/>
      <c r="RGT16" s="212"/>
      <c r="RGU16" s="212"/>
      <c r="RGV16" s="212"/>
      <c r="RGW16" s="212"/>
      <c r="RGX16" s="212"/>
      <c r="RGY16" s="212"/>
      <c r="RGZ16" s="212"/>
      <c r="RHA16" s="212"/>
      <c r="RHB16" s="212"/>
      <c r="RHC16" s="212"/>
      <c r="RHD16" s="212"/>
      <c r="RHE16" s="212"/>
      <c r="RHF16" s="212"/>
      <c r="RHG16" s="212"/>
      <c r="RHH16" s="212"/>
      <c r="RHI16" s="212"/>
      <c r="RHJ16" s="212"/>
      <c r="RHK16" s="212"/>
      <c r="RHL16" s="212"/>
      <c r="RHM16" s="212"/>
      <c r="RHN16" s="212"/>
      <c r="RHO16" s="212"/>
      <c r="RHP16" s="212"/>
      <c r="RHQ16" s="212"/>
      <c r="RHR16" s="212"/>
      <c r="RHS16" s="212"/>
      <c r="RHT16" s="212"/>
      <c r="RHU16" s="212"/>
      <c r="RHV16" s="212"/>
      <c r="RHW16" s="212"/>
      <c r="RHX16" s="212"/>
      <c r="RHY16" s="212"/>
      <c r="RHZ16" s="212"/>
      <c r="RIA16" s="212"/>
      <c r="RIB16" s="212"/>
      <c r="RIC16" s="212"/>
      <c r="RID16" s="212"/>
      <c r="RIE16" s="212"/>
      <c r="RIF16" s="212"/>
      <c r="RIG16" s="212"/>
      <c r="RIH16" s="212"/>
      <c r="RII16" s="212"/>
      <c r="RIJ16" s="212"/>
      <c r="RIK16" s="212"/>
      <c r="RIL16" s="212"/>
      <c r="RIM16" s="212"/>
      <c r="RIN16" s="212"/>
      <c r="RIO16" s="212"/>
      <c r="RIP16" s="212"/>
      <c r="RIQ16" s="212"/>
      <c r="RIR16" s="212"/>
      <c r="RIS16" s="212"/>
      <c r="RIT16" s="212"/>
      <c r="RIU16" s="212"/>
      <c r="RIV16" s="212"/>
      <c r="RIW16" s="212"/>
      <c r="RIX16" s="212"/>
      <c r="RIY16" s="212"/>
      <c r="RIZ16" s="212"/>
      <c r="RJA16" s="212"/>
      <c r="RJB16" s="212"/>
      <c r="RJC16" s="212"/>
      <c r="RJD16" s="212"/>
      <c r="RJE16" s="212"/>
      <c r="RJF16" s="212"/>
      <c r="RJG16" s="212"/>
      <c r="RJH16" s="212"/>
      <c r="RJI16" s="212"/>
      <c r="RJJ16" s="212"/>
      <c r="RJK16" s="212"/>
      <c r="RJL16" s="212"/>
      <c r="RJM16" s="212"/>
      <c r="RJN16" s="212"/>
      <c r="RJO16" s="212"/>
      <c r="RJP16" s="212"/>
      <c r="RJQ16" s="212"/>
      <c r="RJR16" s="212"/>
      <c r="RJS16" s="212"/>
      <c r="RJT16" s="212"/>
      <c r="RJU16" s="212"/>
      <c r="RJV16" s="212"/>
      <c r="RJW16" s="212"/>
      <c r="RJX16" s="212"/>
      <c r="RJY16" s="212"/>
      <c r="RJZ16" s="212"/>
      <c r="RKA16" s="212"/>
      <c r="RKB16" s="212"/>
      <c r="RKC16" s="212"/>
      <c r="RKD16" s="212"/>
      <c r="RKE16" s="212"/>
      <c r="RKF16" s="212"/>
      <c r="RKG16" s="212"/>
      <c r="RKH16" s="212"/>
      <c r="RKI16" s="212"/>
      <c r="RKJ16" s="212"/>
      <c r="RKK16" s="212"/>
      <c r="RKL16" s="212"/>
      <c r="RKM16" s="212"/>
      <c r="RKN16" s="212"/>
      <c r="RKO16" s="212"/>
      <c r="RKP16" s="212"/>
      <c r="RKQ16" s="212"/>
      <c r="RKR16" s="212"/>
      <c r="RKS16" s="212"/>
      <c r="RKT16" s="212"/>
      <c r="RKU16" s="212"/>
      <c r="RKV16" s="212"/>
      <c r="RKW16" s="212"/>
      <c r="RKX16" s="212"/>
      <c r="RKY16" s="212"/>
      <c r="RKZ16" s="212"/>
      <c r="RLA16" s="212"/>
      <c r="RLB16" s="212"/>
      <c r="RLC16" s="212"/>
      <c r="RLD16" s="212"/>
      <c r="RLE16" s="212"/>
      <c r="RLF16" s="212"/>
      <c r="RLG16" s="212"/>
      <c r="RLH16" s="212"/>
      <c r="RLI16" s="212"/>
      <c r="RLJ16" s="212"/>
      <c r="RLK16" s="212"/>
      <c r="RLL16" s="212"/>
      <c r="RLM16" s="212"/>
      <c r="RLN16" s="212"/>
      <c r="RLO16" s="212"/>
      <c r="RLP16" s="212"/>
      <c r="RLQ16" s="212"/>
      <c r="RLR16" s="212"/>
      <c r="RLS16" s="212"/>
      <c r="RLT16" s="212"/>
      <c r="RLU16" s="212"/>
      <c r="RLV16" s="212"/>
      <c r="RLW16" s="212"/>
      <c r="RLX16" s="212"/>
      <c r="RLY16" s="212"/>
      <c r="RLZ16" s="212"/>
      <c r="RMA16" s="212"/>
      <c r="RMB16" s="212"/>
      <c r="RMC16" s="212"/>
      <c r="RMD16" s="212"/>
      <c r="RME16" s="212"/>
      <c r="RMF16" s="212"/>
      <c r="RMG16" s="212"/>
      <c r="RMH16" s="212"/>
      <c r="RMI16" s="212"/>
      <c r="RMJ16" s="212"/>
      <c r="RMK16" s="212"/>
      <c r="RML16" s="212"/>
      <c r="RMM16" s="212"/>
      <c r="RMN16" s="212"/>
      <c r="RMO16" s="212"/>
      <c r="RMP16" s="212"/>
      <c r="RMQ16" s="212"/>
      <c r="RMR16" s="212"/>
      <c r="RMS16" s="212"/>
      <c r="RMT16" s="212"/>
      <c r="RMU16" s="212"/>
      <c r="RMV16" s="212"/>
      <c r="RMW16" s="212"/>
      <c r="RMX16" s="212"/>
      <c r="RMY16" s="212"/>
      <c r="RMZ16" s="212"/>
      <c r="RNA16" s="212"/>
      <c r="RNB16" s="212"/>
      <c r="RNC16" s="212"/>
      <c r="RND16" s="212"/>
      <c r="RNE16" s="212"/>
      <c r="RNF16" s="212"/>
      <c r="RNG16" s="212"/>
      <c r="RNH16" s="212"/>
      <c r="RNI16" s="212"/>
      <c r="RNJ16" s="212"/>
      <c r="RNK16" s="212"/>
      <c r="RNL16" s="212"/>
      <c r="RNM16" s="212"/>
      <c r="RNN16" s="212"/>
      <c r="RNO16" s="212"/>
      <c r="RNP16" s="212"/>
      <c r="RNQ16" s="212"/>
      <c r="RNR16" s="212"/>
      <c r="RNS16" s="212"/>
      <c r="RNT16" s="212"/>
      <c r="RNU16" s="212"/>
      <c r="RNV16" s="212"/>
      <c r="RNW16" s="212"/>
      <c r="RNX16" s="212"/>
      <c r="RNY16" s="212"/>
      <c r="RNZ16" s="212"/>
      <c r="ROA16" s="212"/>
      <c r="ROB16" s="212"/>
      <c r="ROC16" s="212"/>
      <c r="ROD16" s="212"/>
      <c r="ROE16" s="212"/>
      <c r="ROF16" s="212"/>
      <c r="ROG16" s="212"/>
      <c r="ROH16" s="212"/>
      <c r="ROI16" s="212"/>
      <c r="ROJ16" s="212"/>
      <c r="ROK16" s="212"/>
      <c r="ROL16" s="212"/>
      <c r="ROM16" s="212"/>
      <c r="RON16" s="212"/>
      <c r="ROO16" s="212"/>
      <c r="ROP16" s="212"/>
      <c r="ROQ16" s="212"/>
      <c r="ROR16" s="212"/>
      <c r="ROS16" s="212"/>
      <c r="ROT16" s="212"/>
      <c r="ROU16" s="212"/>
      <c r="ROV16" s="212"/>
      <c r="ROW16" s="212"/>
      <c r="ROX16" s="212"/>
      <c r="ROY16" s="212"/>
      <c r="ROZ16" s="212"/>
      <c r="RPA16" s="212"/>
      <c r="RPB16" s="212"/>
      <c r="RPC16" s="212"/>
      <c r="RPD16" s="212"/>
      <c r="RPE16" s="212"/>
      <c r="RPF16" s="212"/>
      <c r="RPG16" s="212"/>
      <c r="RPH16" s="212"/>
      <c r="RPI16" s="212"/>
      <c r="RPJ16" s="212"/>
      <c r="RPK16" s="212"/>
      <c r="RPL16" s="212"/>
      <c r="RPM16" s="212"/>
      <c r="RPN16" s="212"/>
      <c r="RPO16" s="212"/>
      <c r="RPP16" s="212"/>
      <c r="RPQ16" s="212"/>
      <c r="RPR16" s="212"/>
      <c r="RPS16" s="212"/>
      <c r="RPT16" s="212"/>
      <c r="RPU16" s="212"/>
      <c r="RPV16" s="212"/>
      <c r="RPW16" s="212"/>
      <c r="RPX16" s="212"/>
      <c r="RPY16" s="212"/>
      <c r="RPZ16" s="212"/>
      <c r="RQA16" s="212"/>
      <c r="RQB16" s="212"/>
      <c r="RQC16" s="212"/>
      <c r="RQD16" s="212"/>
      <c r="RQE16" s="212"/>
      <c r="RQF16" s="212"/>
      <c r="RQG16" s="212"/>
      <c r="RQH16" s="212"/>
      <c r="RQI16" s="212"/>
      <c r="RQJ16" s="212"/>
      <c r="RQK16" s="212"/>
      <c r="RQL16" s="212"/>
      <c r="RQM16" s="212"/>
      <c r="RQN16" s="212"/>
      <c r="RQO16" s="212"/>
      <c r="RQP16" s="212"/>
      <c r="RQQ16" s="212"/>
      <c r="RQR16" s="212"/>
      <c r="RQS16" s="212"/>
      <c r="RQT16" s="212"/>
      <c r="RQU16" s="212"/>
      <c r="RQV16" s="212"/>
      <c r="RQW16" s="212"/>
      <c r="RQX16" s="212"/>
      <c r="RQY16" s="212"/>
      <c r="RQZ16" s="212"/>
      <c r="RRA16" s="212"/>
      <c r="RRB16" s="212"/>
      <c r="RRC16" s="212"/>
      <c r="RRD16" s="212"/>
      <c r="RRE16" s="212"/>
      <c r="RRF16" s="212"/>
      <c r="RRG16" s="212"/>
      <c r="RRH16" s="212"/>
      <c r="RRI16" s="212"/>
      <c r="RRJ16" s="212"/>
      <c r="RRK16" s="212"/>
      <c r="RRL16" s="212"/>
      <c r="RRM16" s="212"/>
      <c r="RRN16" s="212"/>
      <c r="RRO16" s="212"/>
      <c r="RRP16" s="212"/>
      <c r="RRQ16" s="212"/>
      <c r="RRR16" s="212"/>
      <c r="RRS16" s="212"/>
      <c r="RRT16" s="212"/>
      <c r="RRU16" s="212"/>
      <c r="RRV16" s="212"/>
      <c r="RRW16" s="212"/>
      <c r="RRX16" s="212"/>
      <c r="RRY16" s="212"/>
      <c r="RRZ16" s="212"/>
      <c r="RSA16" s="212"/>
      <c r="RSB16" s="212"/>
      <c r="RSC16" s="212"/>
      <c r="RSD16" s="212"/>
      <c r="RSE16" s="212"/>
      <c r="RSF16" s="212"/>
      <c r="RSG16" s="212"/>
      <c r="RSH16" s="212"/>
      <c r="RSI16" s="212"/>
      <c r="RSJ16" s="212"/>
      <c r="RSK16" s="212"/>
      <c r="RSL16" s="212"/>
      <c r="RSM16" s="212"/>
      <c r="RSN16" s="212"/>
      <c r="RSO16" s="212"/>
      <c r="RSP16" s="212"/>
      <c r="RSQ16" s="212"/>
      <c r="RSR16" s="212"/>
      <c r="RSS16" s="212"/>
      <c r="RST16" s="212"/>
      <c r="RSU16" s="212"/>
      <c r="RSV16" s="212"/>
      <c r="RSW16" s="212"/>
      <c r="RSX16" s="212"/>
      <c r="RSY16" s="212"/>
      <c r="RSZ16" s="212"/>
      <c r="RTA16" s="212"/>
      <c r="RTB16" s="212"/>
      <c r="RTC16" s="212"/>
      <c r="RTD16" s="212"/>
      <c r="RTE16" s="212"/>
      <c r="RTF16" s="212"/>
      <c r="RTG16" s="212"/>
      <c r="RTH16" s="212"/>
      <c r="RTI16" s="212"/>
      <c r="RTJ16" s="212"/>
      <c r="RTK16" s="212"/>
      <c r="RTL16" s="212"/>
      <c r="RTM16" s="212"/>
      <c r="RTN16" s="212"/>
      <c r="RTO16" s="212"/>
      <c r="RTP16" s="212"/>
      <c r="RTQ16" s="212"/>
      <c r="RTR16" s="212"/>
      <c r="RTS16" s="212"/>
      <c r="RTT16" s="212"/>
      <c r="RTU16" s="212"/>
      <c r="RTV16" s="212"/>
      <c r="RTW16" s="212"/>
      <c r="RTX16" s="212"/>
      <c r="RTY16" s="212"/>
      <c r="RTZ16" s="212"/>
      <c r="RUA16" s="212"/>
      <c r="RUB16" s="212"/>
      <c r="RUC16" s="212"/>
      <c r="RUD16" s="212"/>
      <c r="RUE16" s="212"/>
      <c r="RUF16" s="212"/>
      <c r="RUG16" s="212"/>
      <c r="RUH16" s="212"/>
      <c r="RUI16" s="212"/>
      <c r="RUJ16" s="212"/>
      <c r="RUK16" s="212"/>
      <c r="RUL16" s="212"/>
      <c r="RUM16" s="212"/>
      <c r="RUN16" s="212"/>
      <c r="RUO16" s="212"/>
      <c r="RUP16" s="212"/>
      <c r="RUQ16" s="212"/>
      <c r="RUR16" s="212"/>
      <c r="RUS16" s="212"/>
      <c r="RUT16" s="212"/>
      <c r="RUU16" s="212"/>
      <c r="RUV16" s="212"/>
      <c r="RUW16" s="212"/>
      <c r="RUX16" s="212"/>
      <c r="RUY16" s="212"/>
      <c r="RUZ16" s="212"/>
      <c r="RVA16" s="212"/>
      <c r="RVB16" s="212"/>
      <c r="RVC16" s="212"/>
      <c r="RVD16" s="212"/>
      <c r="RVE16" s="212"/>
      <c r="RVF16" s="212"/>
      <c r="RVG16" s="212"/>
      <c r="RVH16" s="212"/>
      <c r="RVI16" s="212"/>
      <c r="RVJ16" s="212"/>
      <c r="RVK16" s="212"/>
      <c r="RVL16" s="212"/>
      <c r="RVM16" s="212"/>
      <c r="RVN16" s="212"/>
      <c r="RVO16" s="212"/>
      <c r="RVP16" s="212"/>
      <c r="RVQ16" s="212"/>
      <c r="RVR16" s="212"/>
      <c r="RVS16" s="212"/>
      <c r="RVT16" s="212"/>
      <c r="RVU16" s="212"/>
      <c r="RVV16" s="212"/>
      <c r="RVW16" s="212"/>
      <c r="RVX16" s="212"/>
      <c r="RVY16" s="212"/>
      <c r="RVZ16" s="212"/>
      <c r="RWA16" s="212"/>
      <c r="RWB16" s="212"/>
      <c r="RWC16" s="212"/>
      <c r="RWD16" s="212"/>
      <c r="RWE16" s="212"/>
      <c r="RWF16" s="212"/>
      <c r="RWG16" s="212"/>
      <c r="RWH16" s="212"/>
      <c r="RWI16" s="212"/>
      <c r="RWJ16" s="212"/>
      <c r="RWK16" s="212"/>
      <c r="RWL16" s="212"/>
      <c r="RWM16" s="212"/>
      <c r="RWN16" s="212"/>
      <c r="RWO16" s="212"/>
      <c r="RWP16" s="212"/>
      <c r="RWQ16" s="212"/>
      <c r="RWR16" s="212"/>
      <c r="RWS16" s="212"/>
      <c r="RWT16" s="212"/>
      <c r="RWU16" s="212"/>
      <c r="RWV16" s="212"/>
      <c r="RWW16" s="212"/>
      <c r="RWX16" s="212"/>
      <c r="RWY16" s="212"/>
      <c r="RWZ16" s="212"/>
      <c r="RXA16" s="212"/>
      <c r="RXB16" s="212"/>
      <c r="RXC16" s="212"/>
      <c r="RXD16" s="212"/>
      <c r="RXE16" s="212"/>
      <c r="RXF16" s="212"/>
      <c r="RXG16" s="212"/>
      <c r="RXH16" s="212"/>
      <c r="RXI16" s="212"/>
      <c r="RXJ16" s="212"/>
      <c r="RXK16" s="212"/>
      <c r="RXL16" s="212"/>
      <c r="RXM16" s="212"/>
      <c r="RXN16" s="212"/>
      <c r="RXO16" s="212"/>
      <c r="RXP16" s="212"/>
      <c r="RXQ16" s="212"/>
      <c r="RXR16" s="212"/>
      <c r="RXS16" s="212"/>
      <c r="RXT16" s="212"/>
      <c r="RXU16" s="212"/>
      <c r="RXV16" s="212"/>
      <c r="RXW16" s="212"/>
      <c r="RXX16" s="212"/>
      <c r="RXY16" s="212"/>
      <c r="RXZ16" s="212"/>
      <c r="RYA16" s="212"/>
      <c r="RYB16" s="212"/>
      <c r="RYC16" s="212"/>
      <c r="RYD16" s="212"/>
      <c r="RYE16" s="212"/>
      <c r="RYF16" s="212"/>
      <c r="RYG16" s="212"/>
      <c r="RYH16" s="212"/>
      <c r="RYI16" s="212"/>
      <c r="RYJ16" s="212"/>
      <c r="RYK16" s="212"/>
      <c r="RYL16" s="212"/>
      <c r="RYM16" s="212"/>
      <c r="RYN16" s="212"/>
      <c r="RYO16" s="212"/>
      <c r="RYP16" s="212"/>
      <c r="RYQ16" s="212"/>
      <c r="RYR16" s="212"/>
      <c r="RYS16" s="212"/>
      <c r="RYT16" s="212"/>
      <c r="RYU16" s="212"/>
      <c r="RYV16" s="212"/>
      <c r="RYW16" s="212"/>
      <c r="RYX16" s="212"/>
      <c r="RYY16" s="212"/>
      <c r="RYZ16" s="212"/>
      <c r="RZA16" s="212"/>
      <c r="RZB16" s="212"/>
      <c r="RZC16" s="212"/>
      <c r="RZD16" s="212"/>
      <c r="RZE16" s="212"/>
      <c r="RZF16" s="212"/>
      <c r="RZG16" s="212"/>
      <c r="RZH16" s="212"/>
      <c r="RZI16" s="212"/>
      <c r="RZJ16" s="212"/>
      <c r="RZK16" s="212"/>
      <c r="RZL16" s="212"/>
      <c r="RZM16" s="212"/>
      <c r="RZN16" s="212"/>
      <c r="RZO16" s="212"/>
      <c r="RZP16" s="212"/>
      <c r="RZQ16" s="212"/>
      <c r="RZR16" s="212"/>
      <c r="RZS16" s="212"/>
      <c r="RZT16" s="212"/>
      <c r="RZU16" s="212"/>
      <c r="RZV16" s="212"/>
      <c r="RZW16" s="212"/>
      <c r="RZX16" s="212"/>
      <c r="RZY16" s="212"/>
      <c r="RZZ16" s="212"/>
      <c r="SAA16" s="212"/>
      <c r="SAB16" s="212"/>
      <c r="SAC16" s="212"/>
      <c r="SAD16" s="212"/>
      <c r="SAE16" s="212"/>
      <c r="SAF16" s="212"/>
      <c r="SAG16" s="212"/>
      <c r="SAH16" s="212"/>
      <c r="SAI16" s="212"/>
      <c r="SAJ16" s="212"/>
      <c r="SAK16" s="212"/>
      <c r="SAL16" s="212"/>
      <c r="SAM16" s="212"/>
      <c r="SAN16" s="212"/>
      <c r="SAO16" s="212"/>
      <c r="SAP16" s="212"/>
      <c r="SAQ16" s="212"/>
      <c r="SAR16" s="212"/>
      <c r="SAS16" s="212"/>
      <c r="SAT16" s="212"/>
      <c r="SAU16" s="212"/>
      <c r="SAV16" s="212"/>
      <c r="SAW16" s="212"/>
      <c r="SAX16" s="212"/>
      <c r="SAY16" s="212"/>
      <c r="SAZ16" s="212"/>
      <c r="SBA16" s="212"/>
      <c r="SBB16" s="212"/>
      <c r="SBC16" s="212"/>
      <c r="SBD16" s="212"/>
      <c r="SBE16" s="212"/>
      <c r="SBF16" s="212"/>
      <c r="SBG16" s="212"/>
      <c r="SBH16" s="212"/>
      <c r="SBI16" s="212"/>
      <c r="SBJ16" s="212"/>
      <c r="SBK16" s="212"/>
      <c r="SBL16" s="212"/>
      <c r="SBM16" s="212"/>
      <c r="SBN16" s="212"/>
      <c r="SBO16" s="212"/>
      <c r="SBP16" s="212"/>
      <c r="SBQ16" s="212"/>
      <c r="SBR16" s="212"/>
      <c r="SBS16" s="212"/>
      <c r="SBT16" s="212"/>
      <c r="SBU16" s="212"/>
      <c r="SBV16" s="212"/>
      <c r="SBW16" s="212"/>
      <c r="SBX16" s="212"/>
      <c r="SBY16" s="212"/>
      <c r="SBZ16" s="212"/>
      <c r="SCA16" s="212"/>
      <c r="SCB16" s="212"/>
      <c r="SCC16" s="212"/>
      <c r="SCD16" s="212"/>
      <c r="SCE16" s="212"/>
      <c r="SCF16" s="212"/>
      <c r="SCG16" s="212"/>
      <c r="SCH16" s="212"/>
      <c r="SCI16" s="212"/>
      <c r="SCJ16" s="212"/>
      <c r="SCK16" s="212"/>
      <c r="SCL16" s="212"/>
      <c r="SCM16" s="212"/>
      <c r="SCN16" s="212"/>
      <c r="SCO16" s="212"/>
      <c r="SCP16" s="212"/>
      <c r="SCQ16" s="212"/>
      <c r="SCR16" s="212"/>
      <c r="SCS16" s="212"/>
      <c r="SCT16" s="212"/>
      <c r="SCU16" s="212"/>
      <c r="SCV16" s="212"/>
      <c r="SCW16" s="212"/>
      <c r="SCX16" s="212"/>
      <c r="SCY16" s="212"/>
      <c r="SCZ16" s="212"/>
      <c r="SDA16" s="212"/>
      <c r="SDB16" s="212"/>
      <c r="SDC16" s="212"/>
      <c r="SDD16" s="212"/>
      <c r="SDE16" s="212"/>
      <c r="SDF16" s="212"/>
      <c r="SDG16" s="212"/>
      <c r="SDH16" s="212"/>
      <c r="SDI16" s="212"/>
      <c r="SDJ16" s="212"/>
      <c r="SDK16" s="212"/>
      <c r="SDL16" s="212"/>
      <c r="SDM16" s="212"/>
      <c r="SDN16" s="212"/>
      <c r="SDO16" s="212"/>
      <c r="SDP16" s="212"/>
      <c r="SDQ16" s="212"/>
      <c r="SDR16" s="212"/>
      <c r="SDS16" s="212"/>
      <c r="SDT16" s="212"/>
      <c r="SDU16" s="212"/>
      <c r="SDV16" s="212"/>
      <c r="SDW16" s="212"/>
      <c r="SDX16" s="212"/>
      <c r="SDY16" s="212"/>
      <c r="SDZ16" s="212"/>
      <c r="SEA16" s="212"/>
      <c r="SEB16" s="212"/>
      <c r="SEC16" s="212"/>
      <c r="SED16" s="212"/>
      <c r="SEE16" s="212"/>
      <c r="SEF16" s="212"/>
      <c r="SEG16" s="212"/>
      <c r="SEH16" s="212"/>
      <c r="SEI16" s="212"/>
      <c r="SEJ16" s="212"/>
      <c r="SEK16" s="212"/>
      <c r="SEL16" s="212"/>
      <c r="SEM16" s="212"/>
      <c r="SEN16" s="212"/>
      <c r="SEO16" s="212"/>
      <c r="SEP16" s="212"/>
      <c r="SEQ16" s="212"/>
      <c r="SER16" s="212"/>
      <c r="SES16" s="212"/>
      <c r="SET16" s="212"/>
      <c r="SEU16" s="212"/>
      <c r="SEV16" s="212"/>
      <c r="SEW16" s="212"/>
      <c r="SEX16" s="212"/>
      <c r="SEY16" s="212"/>
      <c r="SEZ16" s="212"/>
      <c r="SFA16" s="212"/>
      <c r="SFB16" s="212"/>
      <c r="SFC16" s="212"/>
      <c r="SFD16" s="212"/>
      <c r="SFE16" s="212"/>
      <c r="SFF16" s="212"/>
      <c r="SFG16" s="212"/>
      <c r="SFH16" s="212"/>
      <c r="SFI16" s="212"/>
      <c r="SFJ16" s="212"/>
      <c r="SFK16" s="212"/>
      <c r="SFL16" s="212"/>
      <c r="SFM16" s="212"/>
      <c r="SFN16" s="212"/>
      <c r="SFO16" s="212"/>
      <c r="SFP16" s="212"/>
      <c r="SFQ16" s="212"/>
      <c r="SFR16" s="212"/>
      <c r="SFS16" s="212"/>
      <c r="SFT16" s="212"/>
      <c r="SFU16" s="212"/>
      <c r="SFV16" s="212"/>
      <c r="SFW16" s="212"/>
      <c r="SFX16" s="212"/>
      <c r="SFY16" s="212"/>
      <c r="SFZ16" s="212"/>
      <c r="SGA16" s="212"/>
      <c r="SGB16" s="212"/>
      <c r="SGC16" s="212"/>
      <c r="SGD16" s="212"/>
      <c r="SGE16" s="212"/>
      <c r="SGF16" s="212"/>
      <c r="SGG16" s="212"/>
      <c r="SGH16" s="212"/>
      <c r="SGI16" s="212"/>
      <c r="SGJ16" s="212"/>
      <c r="SGK16" s="212"/>
      <c r="SGL16" s="212"/>
      <c r="SGM16" s="212"/>
      <c r="SGN16" s="212"/>
      <c r="SGO16" s="212"/>
      <c r="SGP16" s="212"/>
      <c r="SGQ16" s="212"/>
      <c r="SGR16" s="212"/>
      <c r="SGS16" s="212"/>
      <c r="SGT16" s="212"/>
      <c r="SGU16" s="212"/>
      <c r="SGV16" s="212"/>
      <c r="SGW16" s="212"/>
      <c r="SGX16" s="212"/>
      <c r="SGY16" s="212"/>
      <c r="SGZ16" s="212"/>
      <c r="SHA16" s="212"/>
      <c r="SHB16" s="212"/>
      <c r="SHC16" s="212"/>
      <c r="SHD16" s="212"/>
      <c r="SHE16" s="212"/>
      <c r="SHF16" s="212"/>
      <c r="SHG16" s="212"/>
      <c r="SHH16" s="212"/>
      <c r="SHI16" s="212"/>
      <c r="SHJ16" s="212"/>
      <c r="SHK16" s="212"/>
      <c r="SHL16" s="212"/>
      <c r="SHM16" s="212"/>
      <c r="SHN16" s="212"/>
      <c r="SHO16" s="212"/>
      <c r="SHP16" s="212"/>
      <c r="SHQ16" s="212"/>
      <c r="SHR16" s="212"/>
      <c r="SHS16" s="212"/>
      <c r="SHT16" s="212"/>
      <c r="SHU16" s="212"/>
      <c r="SHV16" s="212"/>
      <c r="SHW16" s="212"/>
      <c r="SHX16" s="212"/>
      <c r="SHY16" s="212"/>
      <c r="SHZ16" s="212"/>
      <c r="SIA16" s="212"/>
      <c r="SIB16" s="212"/>
      <c r="SIC16" s="212"/>
      <c r="SID16" s="212"/>
      <c r="SIE16" s="212"/>
      <c r="SIF16" s="212"/>
      <c r="SIG16" s="212"/>
      <c r="SIH16" s="212"/>
      <c r="SII16" s="212"/>
      <c r="SIJ16" s="212"/>
      <c r="SIK16" s="212"/>
      <c r="SIL16" s="212"/>
      <c r="SIM16" s="212"/>
      <c r="SIN16" s="212"/>
      <c r="SIO16" s="212"/>
      <c r="SIP16" s="212"/>
      <c r="SIQ16" s="212"/>
      <c r="SIR16" s="212"/>
      <c r="SIS16" s="212"/>
      <c r="SIT16" s="212"/>
      <c r="SIU16" s="212"/>
      <c r="SIV16" s="212"/>
      <c r="SIW16" s="212"/>
      <c r="SIX16" s="212"/>
      <c r="SIY16" s="212"/>
      <c r="SIZ16" s="212"/>
      <c r="SJA16" s="212"/>
      <c r="SJB16" s="212"/>
      <c r="SJC16" s="212"/>
      <c r="SJD16" s="212"/>
      <c r="SJE16" s="212"/>
      <c r="SJF16" s="212"/>
      <c r="SJG16" s="212"/>
      <c r="SJH16" s="212"/>
      <c r="SJI16" s="212"/>
      <c r="SJJ16" s="212"/>
      <c r="SJK16" s="212"/>
      <c r="SJL16" s="212"/>
      <c r="SJM16" s="212"/>
      <c r="SJN16" s="212"/>
      <c r="SJO16" s="212"/>
      <c r="SJP16" s="212"/>
      <c r="SJQ16" s="212"/>
      <c r="SJR16" s="212"/>
      <c r="SJS16" s="212"/>
      <c r="SJT16" s="212"/>
      <c r="SJU16" s="212"/>
      <c r="SJV16" s="212"/>
      <c r="SJW16" s="212"/>
      <c r="SJX16" s="212"/>
      <c r="SJY16" s="212"/>
      <c r="SJZ16" s="212"/>
      <c r="SKA16" s="212"/>
      <c r="SKB16" s="212"/>
      <c r="SKC16" s="212"/>
      <c r="SKD16" s="212"/>
      <c r="SKE16" s="212"/>
      <c r="SKF16" s="212"/>
      <c r="SKG16" s="212"/>
      <c r="SKH16" s="212"/>
      <c r="SKI16" s="212"/>
      <c r="SKJ16" s="212"/>
      <c r="SKK16" s="212"/>
      <c r="SKL16" s="212"/>
      <c r="SKM16" s="212"/>
      <c r="SKN16" s="212"/>
      <c r="SKO16" s="212"/>
      <c r="SKP16" s="212"/>
      <c r="SKQ16" s="212"/>
      <c r="SKR16" s="212"/>
      <c r="SKS16" s="212"/>
      <c r="SKT16" s="212"/>
      <c r="SKU16" s="212"/>
      <c r="SKV16" s="212"/>
      <c r="SKW16" s="212"/>
      <c r="SKX16" s="212"/>
      <c r="SKY16" s="212"/>
      <c r="SKZ16" s="212"/>
      <c r="SLA16" s="212"/>
      <c r="SLB16" s="212"/>
      <c r="SLC16" s="212"/>
      <c r="SLD16" s="212"/>
      <c r="SLE16" s="212"/>
      <c r="SLF16" s="212"/>
      <c r="SLG16" s="212"/>
      <c r="SLH16" s="212"/>
      <c r="SLI16" s="212"/>
      <c r="SLJ16" s="212"/>
      <c r="SLK16" s="212"/>
      <c r="SLL16" s="212"/>
      <c r="SLM16" s="212"/>
      <c r="SLN16" s="212"/>
      <c r="SLO16" s="212"/>
      <c r="SLP16" s="212"/>
      <c r="SLQ16" s="212"/>
      <c r="SLR16" s="212"/>
      <c r="SLS16" s="212"/>
      <c r="SLT16" s="212"/>
      <c r="SLU16" s="212"/>
      <c r="SLV16" s="212"/>
      <c r="SLW16" s="212"/>
      <c r="SLX16" s="212"/>
      <c r="SLY16" s="212"/>
      <c r="SLZ16" s="212"/>
      <c r="SMA16" s="212"/>
      <c r="SMB16" s="212"/>
      <c r="SMC16" s="212"/>
      <c r="SMD16" s="212"/>
      <c r="SME16" s="212"/>
      <c r="SMF16" s="212"/>
      <c r="SMG16" s="212"/>
      <c r="SMH16" s="212"/>
      <c r="SMI16" s="212"/>
      <c r="SMJ16" s="212"/>
      <c r="SMK16" s="212"/>
      <c r="SML16" s="212"/>
      <c r="SMM16" s="212"/>
      <c r="SMN16" s="212"/>
      <c r="SMO16" s="212"/>
      <c r="SMP16" s="212"/>
      <c r="SMQ16" s="212"/>
      <c r="SMR16" s="212"/>
      <c r="SMS16" s="212"/>
      <c r="SMT16" s="212"/>
      <c r="SMU16" s="212"/>
      <c r="SMV16" s="212"/>
      <c r="SMW16" s="212"/>
      <c r="SMX16" s="212"/>
      <c r="SMY16" s="212"/>
      <c r="SMZ16" s="212"/>
      <c r="SNA16" s="212"/>
      <c r="SNB16" s="212"/>
      <c r="SNC16" s="212"/>
      <c r="SND16" s="212"/>
      <c r="SNE16" s="212"/>
      <c r="SNF16" s="212"/>
      <c r="SNG16" s="212"/>
      <c r="SNH16" s="212"/>
      <c r="SNI16" s="212"/>
      <c r="SNJ16" s="212"/>
      <c r="SNK16" s="212"/>
      <c r="SNL16" s="212"/>
      <c r="SNM16" s="212"/>
      <c r="SNN16" s="212"/>
      <c r="SNO16" s="212"/>
      <c r="SNP16" s="212"/>
      <c r="SNQ16" s="212"/>
      <c r="SNR16" s="212"/>
      <c r="SNS16" s="212"/>
      <c r="SNT16" s="212"/>
      <c r="SNU16" s="212"/>
      <c r="SNV16" s="212"/>
      <c r="SNW16" s="212"/>
      <c r="SNX16" s="212"/>
      <c r="SNY16" s="212"/>
      <c r="SNZ16" s="212"/>
      <c r="SOA16" s="212"/>
      <c r="SOB16" s="212"/>
      <c r="SOC16" s="212"/>
      <c r="SOD16" s="212"/>
      <c r="SOE16" s="212"/>
      <c r="SOF16" s="212"/>
      <c r="SOG16" s="212"/>
      <c r="SOH16" s="212"/>
      <c r="SOI16" s="212"/>
      <c r="SOJ16" s="212"/>
      <c r="SOK16" s="212"/>
      <c r="SOL16" s="212"/>
      <c r="SOM16" s="212"/>
      <c r="SON16" s="212"/>
      <c r="SOO16" s="212"/>
      <c r="SOP16" s="212"/>
      <c r="SOQ16" s="212"/>
      <c r="SOR16" s="212"/>
      <c r="SOS16" s="212"/>
      <c r="SOT16" s="212"/>
      <c r="SOU16" s="212"/>
      <c r="SOV16" s="212"/>
      <c r="SOW16" s="212"/>
      <c r="SOX16" s="212"/>
      <c r="SOY16" s="212"/>
      <c r="SOZ16" s="212"/>
      <c r="SPA16" s="212"/>
      <c r="SPB16" s="212"/>
      <c r="SPC16" s="212"/>
      <c r="SPD16" s="212"/>
      <c r="SPE16" s="212"/>
      <c r="SPF16" s="212"/>
      <c r="SPG16" s="212"/>
      <c r="SPH16" s="212"/>
      <c r="SPI16" s="212"/>
      <c r="SPJ16" s="212"/>
      <c r="SPK16" s="212"/>
      <c r="SPL16" s="212"/>
      <c r="SPM16" s="212"/>
      <c r="SPN16" s="212"/>
      <c r="SPO16" s="212"/>
      <c r="SPP16" s="212"/>
      <c r="SPQ16" s="212"/>
      <c r="SPR16" s="212"/>
      <c r="SPS16" s="212"/>
      <c r="SPT16" s="212"/>
      <c r="SPU16" s="212"/>
      <c r="SPV16" s="212"/>
      <c r="SPW16" s="212"/>
      <c r="SPX16" s="212"/>
      <c r="SPY16" s="212"/>
      <c r="SPZ16" s="212"/>
      <c r="SQA16" s="212"/>
      <c r="SQB16" s="212"/>
      <c r="SQC16" s="212"/>
      <c r="SQD16" s="212"/>
      <c r="SQE16" s="212"/>
      <c r="SQF16" s="212"/>
      <c r="SQG16" s="212"/>
      <c r="SQH16" s="212"/>
      <c r="SQI16" s="212"/>
      <c r="SQJ16" s="212"/>
      <c r="SQK16" s="212"/>
      <c r="SQL16" s="212"/>
      <c r="SQM16" s="212"/>
      <c r="SQN16" s="212"/>
      <c r="SQO16" s="212"/>
      <c r="SQP16" s="212"/>
      <c r="SQQ16" s="212"/>
      <c r="SQR16" s="212"/>
      <c r="SQS16" s="212"/>
      <c r="SQT16" s="212"/>
      <c r="SQU16" s="212"/>
      <c r="SQV16" s="212"/>
      <c r="SQW16" s="212"/>
      <c r="SQX16" s="212"/>
      <c r="SQY16" s="212"/>
      <c r="SQZ16" s="212"/>
      <c r="SRA16" s="212"/>
      <c r="SRB16" s="212"/>
      <c r="SRC16" s="212"/>
      <c r="SRD16" s="212"/>
      <c r="SRE16" s="212"/>
      <c r="SRF16" s="212"/>
      <c r="SRG16" s="212"/>
      <c r="SRH16" s="212"/>
      <c r="SRI16" s="212"/>
      <c r="SRJ16" s="212"/>
      <c r="SRK16" s="212"/>
      <c r="SRL16" s="212"/>
      <c r="SRM16" s="212"/>
      <c r="SRN16" s="212"/>
      <c r="SRO16" s="212"/>
      <c r="SRP16" s="212"/>
      <c r="SRQ16" s="212"/>
      <c r="SRR16" s="212"/>
      <c r="SRS16" s="212"/>
      <c r="SRT16" s="212"/>
      <c r="SRU16" s="212"/>
      <c r="SRV16" s="212"/>
      <c r="SRW16" s="212"/>
      <c r="SRX16" s="212"/>
      <c r="SRY16" s="212"/>
      <c r="SRZ16" s="212"/>
      <c r="SSA16" s="212"/>
      <c r="SSB16" s="212"/>
      <c r="SSC16" s="212"/>
      <c r="SSD16" s="212"/>
      <c r="SSE16" s="212"/>
      <c r="SSF16" s="212"/>
      <c r="SSG16" s="212"/>
      <c r="SSH16" s="212"/>
      <c r="SSI16" s="212"/>
      <c r="SSJ16" s="212"/>
      <c r="SSK16" s="212"/>
      <c r="SSL16" s="212"/>
      <c r="SSM16" s="212"/>
      <c r="SSN16" s="212"/>
      <c r="SSO16" s="212"/>
      <c r="SSP16" s="212"/>
      <c r="SSQ16" s="212"/>
      <c r="SSR16" s="212"/>
      <c r="SSS16" s="212"/>
      <c r="SST16" s="212"/>
      <c r="SSU16" s="212"/>
      <c r="SSV16" s="212"/>
      <c r="SSW16" s="212"/>
      <c r="SSX16" s="212"/>
      <c r="SSY16" s="212"/>
      <c r="SSZ16" s="212"/>
      <c r="STA16" s="212"/>
      <c r="STB16" s="212"/>
      <c r="STC16" s="212"/>
      <c r="STD16" s="212"/>
      <c r="STE16" s="212"/>
      <c r="STF16" s="212"/>
      <c r="STG16" s="212"/>
      <c r="STH16" s="212"/>
      <c r="STI16" s="212"/>
      <c r="STJ16" s="212"/>
      <c r="STK16" s="212"/>
      <c r="STL16" s="212"/>
      <c r="STM16" s="212"/>
      <c r="STN16" s="212"/>
      <c r="STO16" s="212"/>
      <c r="STP16" s="212"/>
      <c r="STQ16" s="212"/>
      <c r="STR16" s="212"/>
      <c r="STS16" s="212"/>
      <c r="STT16" s="212"/>
      <c r="STU16" s="212"/>
      <c r="STV16" s="212"/>
      <c r="STW16" s="212"/>
      <c r="STX16" s="212"/>
      <c r="STY16" s="212"/>
      <c r="STZ16" s="212"/>
      <c r="SUA16" s="212"/>
      <c r="SUB16" s="212"/>
      <c r="SUC16" s="212"/>
      <c r="SUD16" s="212"/>
      <c r="SUE16" s="212"/>
      <c r="SUF16" s="212"/>
      <c r="SUG16" s="212"/>
      <c r="SUH16" s="212"/>
      <c r="SUI16" s="212"/>
      <c r="SUJ16" s="212"/>
      <c r="SUK16" s="212"/>
      <c r="SUL16" s="212"/>
      <c r="SUM16" s="212"/>
      <c r="SUN16" s="212"/>
      <c r="SUO16" s="212"/>
      <c r="SUP16" s="212"/>
      <c r="SUQ16" s="212"/>
      <c r="SUR16" s="212"/>
      <c r="SUS16" s="212"/>
      <c r="SUT16" s="212"/>
      <c r="SUU16" s="212"/>
      <c r="SUV16" s="212"/>
      <c r="SUW16" s="212"/>
      <c r="SUX16" s="212"/>
      <c r="SUY16" s="212"/>
      <c r="SUZ16" s="212"/>
      <c r="SVA16" s="212"/>
      <c r="SVB16" s="212"/>
      <c r="SVC16" s="212"/>
      <c r="SVD16" s="212"/>
      <c r="SVE16" s="212"/>
      <c r="SVF16" s="212"/>
      <c r="SVG16" s="212"/>
      <c r="SVH16" s="212"/>
      <c r="SVI16" s="212"/>
      <c r="SVJ16" s="212"/>
      <c r="SVK16" s="212"/>
      <c r="SVL16" s="212"/>
      <c r="SVM16" s="212"/>
      <c r="SVN16" s="212"/>
      <c r="SVO16" s="212"/>
      <c r="SVP16" s="212"/>
      <c r="SVQ16" s="212"/>
      <c r="SVR16" s="212"/>
      <c r="SVS16" s="212"/>
      <c r="SVT16" s="212"/>
      <c r="SVU16" s="212"/>
      <c r="SVV16" s="212"/>
      <c r="SVW16" s="212"/>
      <c r="SVX16" s="212"/>
      <c r="SVY16" s="212"/>
      <c r="SVZ16" s="212"/>
      <c r="SWA16" s="212"/>
      <c r="SWB16" s="212"/>
      <c r="SWC16" s="212"/>
      <c r="SWD16" s="212"/>
      <c r="SWE16" s="212"/>
      <c r="SWF16" s="212"/>
      <c r="SWG16" s="212"/>
      <c r="SWH16" s="212"/>
      <c r="SWI16" s="212"/>
      <c r="SWJ16" s="212"/>
      <c r="SWK16" s="212"/>
      <c r="SWL16" s="212"/>
      <c r="SWM16" s="212"/>
      <c r="SWN16" s="212"/>
      <c r="SWO16" s="212"/>
      <c r="SWP16" s="212"/>
      <c r="SWQ16" s="212"/>
      <c r="SWR16" s="212"/>
      <c r="SWS16" s="212"/>
      <c r="SWT16" s="212"/>
      <c r="SWU16" s="212"/>
      <c r="SWV16" s="212"/>
      <c r="SWW16" s="212"/>
      <c r="SWX16" s="212"/>
      <c r="SWY16" s="212"/>
      <c r="SWZ16" s="212"/>
      <c r="SXA16" s="212"/>
      <c r="SXB16" s="212"/>
      <c r="SXC16" s="212"/>
      <c r="SXD16" s="212"/>
      <c r="SXE16" s="212"/>
      <c r="SXF16" s="212"/>
      <c r="SXG16" s="212"/>
      <c r="SXH16" s="212"/>
      <c r="SXI16" s="212"/>
      <c r="SXJ16" s="212"/>
      <c r="SXK16" s="212"/>
      <c r="SXL16" s="212"/>
      <c r="SXM16" s="212"/>
      <c r="SXN16" s="212"/>
      <c r="SXO16" s="212"/>
      <c r="SXP16" s="212"/>
      <c r="SXQ16" s="212"/>
      <c r="SXR16" s="212"/>
      <c r="SXS16" s="212"/>
      <c r="SXT16" s="212"/>
      <c r="SXU16" s="212"/>
      <c r="SXV16" s="212"/>
      <c r="SXW16" s="212"/>
      <c r="SXX16" s="212"/>
      <c r="SXY16" s="212"/>
      <c r="SXZ16" s="212"/>
      <c r="SYA16" s="212"/>
      <c r="SYB16" s="212"/>
      <c r="SYC16" s="212"/>
      <c r="SYD16" s="212"/>
      <c r="SYE16" s="212"/>
      <c r="SYF16" s="212"/>
      <c r="SYG16" s="212"/>
      <c r="SYH16" s="212"/>
      <c r="SYI16" s="212"/>
      <c r="SYJ16" s="212"/>
      <c r="SYK16" s="212"/>
      <c r="SYL16" s="212"/>
      <c r="SYM16" s="212"/>
      <c r="SYN16" s="212"/>
      <c r="SYO16" s="212"/>
      <c r="SYP16" s="212"/>
      <c r="SYQ16" s="212"/>
      <c r="SYR16" s="212"/>
      <c r="SYS16" s="212"/>
      <c r="SYT16" s="212"/>
      <c r="SYU16" s="212"/>
      <c r="SYV16" s="212"/>
      <c r="SYW16" s="212"/>
      <c r="SYX16" s="212"/>
      <c r="SYY16" s="212"/>
      <c r="SYZ16" s="212"/>
      <c r="SZA16" s="212"/>
      <c r="SZB16" s="212"/>
      <c r="SZC16" s="212"/>
      <c r="SZD16" s="212"/>
      <c r="SZE16" s="212"/>
      <c r="SZF16" s="212"/>
      <c r="SZG16" s="212"/>
      <c r="SZH16" s="212"/>
      <c r="SZI16" s="212"/>
      <c r="SZJ16" s="212"/>
      <c r="SZK16" s="212"/>
      <c r="SZL16" s="212"/>
      <c r="SZM16" s="212"/>
      <c r="SZN16" s="212"/>
      <c r="SZO16" s="212"/>
      <c r="SZP16" s="212"/>
      <c r="SZQ16" s="212"/>
      <c r="SZR16" s="212"/>
      <c r="SZS16" s="212"/>
      <c r="SZT16" s="212"/>
      <c r="SZU16" s="212"/>
      <c r="SZV16" s="212"/>
      <c r="SZW16" s="212"/>
      <c r="SZX16" s="212"/>
      <c r="SZY16" s="212"/>
      <c r="SZZ16" s="212"/>
      <c r="TAA16" s="212"/>
      <c r="TAB16" s="212"/>
      <c r="TAC16" s="212"/>
      <c r="TAD16" s="212"/>
      <c r="TAE16" s="212"/>
      <c r="TAF16" s="212"/>
      <c r="TAG16" s="212"/>
      <c r="TAH16" s="212"/>
      <c r="TAI16" s="212"/>
      <c r="TAJ16" s="212"/>
      <c r="TAK16" s="212"/>
      <c r="TAL16" s="212"/>
      <c r="TAM16" s="212"/>
      <c r="TAN16" s="212"/>
      <c r="TAO16" s="212"/>
      <c r="TAP16" s="212"/>
      <c r="TAQ16" s="212"/>
      <c r="TAR16" s="212"/>
      <c r="TAS16" s="212"/>
      <c r="TAT16" s="212"/>
      <c r="TAU16" s="212"/>
      <c r="TAV16" s="212"/>
      <c r="TAW16" s="212"/>
      <c r="TAX16" s="212"/>
      <c r="TAY16" s="212"/>
      <c r="TAZ16" s="212"/>
      <c r="TBA16" s="212"/>
      <c r="TBB16" s="212"/>
      <c r="TBC16" s="212"/>
      <c r="TBD16" s="212"/>
      <c r="TBE16" s="212"/>
      <c r="TBF16" s="212"/>
      <c r="TBG16" s="212"/>
      <c r="TBH16" s="212"/>
      <c r="TBI16" s="212"/>
      <c r="TBJ16" s="212"/>
      <c r="TBK16" s="212"/>
      <c r="TBL16" s="212"/>
      <c r="TBM16" s="212"/>
      <c r="TBN16" s="212"/>
      <c r="TBO16" s="212"/>
      <c r="TBP16" s="212"/>
      <c r="TBQ16" s="212"/>
      <c r="TBR16" s="212"/>
      <c r="TBS16" s="212"/>
      <c r="TBT16" s="212"/>
      <c r="TBU16" s="212"/>
      <c r="TBV16" s="212"/>
      <c r="TBW16" s="212"/>
      <c r="TBX16" s="212"/>
      <c r="TBY16" s="212"/>
      <c r="TBZ16" s="212"/>
      <c r="TCA16" s="212"/>
      <c r="TCB16" s="212"/>
      <c r="TCC16" s="212"/>
      <c r="TCD16" s="212"/>
      <c r="TCE16" s="212"/>
      <c r="TCF16" s="212"/>
      <c r="TCG16" s="212"/>
      <c r="TCH16" s="212"/>
      <c r="TCI16" s="212"/>
      <c r="TCJ16" s="212"/>
      <c r="TCK16" s="212"/>
      <c r="TCL16" s="212"/>
      <c r="TCM16" s="212"/>
      <c r="TCN16" s="212"/>
      <c r="TCO16" s="212"/>
      <c r="TCP16" s="212"/>
      <c r="TCQ16" s="212"/>
      <c r="TCR16" s="212"/>
      <c r="TCS16" s="212"/>
      <c r="TCT16" s="212"/>
      <c r="TCU16" s="212"/>
      <c r="TCV16" s="212"/>
      <c r="TCW16" s="212"/>
      <c r="TCX16" s="212"/>
      <c r="TCY16" s="212"/>
      <c r="TCZ16" s="212"/>
      <c r="TDA16" s="212"/>
      <c r="TDB16" s="212"/>
      <c r="TDC16" s="212"/>
      <c r="TDD16" s="212"/>
      <c r="TDE16" s="212"/>
      <c r="TDF16" s="212"/>
      <c r="TDG16" s="212"/>
      <c r="TDH16" s="212"/>
      <c r="TDI16" s="212"/>
      <c r="TDJ16" s="212"/>
      <c r="TDK16" s="212"/>
      <c r="TDL16" s="212"/>
      <c r="TDM16" s="212"/>
      <c r="TDN16" s="212"/>
      <c r="TDO16" s="212"/>
      <c r="TDP16" s="212"/>
      <c r="TDQ16" s="212"/>
      <c r="TDR16" s="212"/>
      <c r="TDS16" s="212"/>
      <c r="TDT16" s="212"/>
      <c r="TDU16" s="212"/>
      <c r="TDV16" s="212"/>
      <c r="TDW16" s="212"/>
      <c r="TDX16" s="212"/>
      <c r="TDY16" s="212"/>
      <c r="TDZ16" s="212"/>
      <c r="TEA16" s="212"/>
      <c r="TEB16" s="212"/>
      <c r="TEC16" s="212"/>
      <c r="TED16" s="212"/>
      <c r="TEE16" s="212"/>
      <c r="TEF16" s="212"/>
      <c r="TEG16" s="212"/>
      <c r="TEH16" s="212"/>
      <c r="TEI16" s="212"/>
      <c r="TEJ16" s="212"/>
      <c r="TEK16" s="212"/>
      <c r="TEL16" s="212"/>
      <c r="TEM16" s="212"/>
      <c r="TEN16" s="212"/>
      <c r="TEO16" s="212"/>
      <c r="TEP16" s="212"/>
      <c r="TEQ16" s="212"/>
      <c r="TER16" s="212"/>
      <c r="TES16" s="212"/>
      <c r="TET16" s="212"/>
      <c r="TEU16" s="212"/>
      <c r="TEV16" s="212"/>
      <c r="TEW16" s="212"/>
      <c r="TEX16" s="212"/>
      <c r="TEY16" s="212"/>
      <c r="TEZ16" s="212"/>
      <c r="TFA16" s="212"/>
      <c r="TFB16" s="212"/>
      <c r="TFC16" s="212"/>
      <c r="TFD16" s="212"/>
      <c r="TFE16" s="212"/>
      <c r="TFF16" s="212"/>
      <c r="TFG16" s="212"/>
      <c r="TFH16" s="212"/>
      <c r="TFI16" s="212"/>
      <c r="TFJ16" s="212"/>
      <c r="TFK16" s="212"/>
      <c r="TFL16" s="212"/>
      <c r="TFM16" s="212"/>
      <c r="TFN16" s="212"/>
      <c r="TFO16" s="212"/>
      <c r="TFP16" s="212"/>
      <c r="TFQ16" s="212"/>
      <c r="TFR16" s="212"/>
      <c r="TFS16" s="212"/>
      <c r="TFT16" s="212"/>
      <c r="TFU16" s="212"/>
      <c r="TFV16" s="212"/>
      <c r="TFW16" s="212"/>
      <c r="TFX16" s="212"/>
      <c r="TFY16" s="212"/>
      <c r="TFZ16" s="212"/>
      <c r="TGA16" s="212"/>
      <c r="TGB16" s="212"/>
      <c r="TGC16" s="212"/>
      <c r="TGD16" s="212"/>
      <c r="TGE16" s="212"/>
      <c r="TGF16" s="212"/>
      <c r="TGG16" s="212"/>
      <c r="TGH16" s="212"/>
      <c r="TGI16" s="212"/>
      <c r="TGJ16" s="212"/>
      <c r="TGK16" s="212"/>
      <c r="TGL16" s="212"/>
      <c r="TGM16" s="212"/>
      <c r="TGN16" s="212"/>
      <c r="TGO16" s="212"/>
      <c r="TGP16" s="212"/>
      <c r="TGQ16" s="212"/>
      <c r="TGR16" s="212"/>
      <c r="TGS16" s="212"/>
      <c r="TGT16" s="212"/>
      <c r="TGU16" s="212"/>
      <c r="TGV16" s="212"/>
      <c r="TGW16" s="212"/>
      <c r="TGX16" s="212"/>
      <c r="TGY16" s="212"/>
      <c r="TGZ16" s="212"/>
      <c r="THA16" s="212"/>
      <c r="THB16" s="212"/>
      <c r="THC16" s="212"/>
      <c r="THD16" s="212"/>
      <c r="THE16" s="212"/>
      <c r="THF16" s="212"/>
      <c r="THG16" s="212"/>
      <c r="THH16" s="212"/>
      <c r="THI16" s="212"/>
      <c r="THJ16" s="212"/>
      <c r="THK16" s="212"/>
      <c r="THL16" s="212"/>
      <c r="THM16" s="212"/>
      <c r="THN16" s="212"/>
      <c r="THO16" s="212"/>
      <c r="THP16" s="212"/>
      <c r="THQ16" s="212"/>
      <c r="THR16" s="212"/>
      <c r="THS16" s="212"/>
      <c r="THT16" s="212"/>
      <c r="THU16" s="212"/>
      <c r="THV16" s="212"/>
      <c r="THW16" s="212"/>
      <c r="THX16" s="212"/>
      <c r="THY16" s="212"/>
      <c r="THZ16" s="212"/>
      <c r="TIA16" s="212"/>
      <c r="TIB16" s="212"/>
      <c r="TIC16" s="212"/>
      <c r="TID16" s="212"/>
      <c r="TIE16" s="212"/>
      <c r="TIF16" s="212"/>
      <c r="TIG16" s="212"/>
      <c r="TIH16" s="212"/>
      <c r="TII16" s="212"/>
      <c r="TIJ16" s="212"/>
      <c r="TIK16" s="212"/>
      <c r="TIL16" s="212"/>
      <c r="TIM16" s="212"/>
      <c r="TIN16" s="212"/>
      <c r="TIO16" s="212"/>
      <c r="TIP16" s="212"/>
      <c r="TIQ16" s="212"/>
      <c r="TIR16" s="212"/>
      <c r="TIS16" s="212"/>
      <c r="TIT16" s="212"/>
      <c r="TIU16" s="212"/>
      <c r="TIV16" s="212"/>
      <c r="TIW16" s="212"/>
      <c r="TIX16" s="212"/>
      <c r="TIY16" s="212"/>
      <c r="TIZ16" s="212"/>
      <c r="TJA16" s="212"/>
      <c r="TJB16" s="212"/>
      <c r="TJC16" s="212"/>
      <c r="TJD16" s="212"/>
      <c r="TJE16" s="212"/>
      <c r="TJF16" s="212"/>
      <c r="TJG16" s="212"/>
      <c r="TJH16" s="212"/>
      <c r="TJI16" s="212"/>
      <c r="TJJ16" s="212"/>
      <c r="TJK16" s="212"/>
      <c r="TJL16" s="212"/>
      <c r="TJM16" s="212"/>
      <c r="TJN16" s="212"/>
      <c r="TJO16" s="212"/>
      <c r="TJP16" s="212"/>
      <c r="TJQ16" s="212"/>
      <c r="TJR16" s="212"/>
      <c r="TJS16" s="212"/>
      <c r="TJT16" s="212"/>
      <c r="TJU16" s="212"/>
      <c r="TJV16" s="212"/>
      <c r="TJW16" s="212"/>
      <c r="TJX16" s="212"/>
      <c r="TJY16" s="212"/>
      <c r="TJZ16" s="212"/>
      <c r="TKA16" s="212"/>
      <c r="TKB16" s="212"/>
      <c r="TKC16" s="212"/>
      <c r="TKD16" s="212"/>
      <c r="TKE16" s="212"/>
      <c r="TKF16" s="212"/>
      <c r="TKG16" s="212"/>
      <c r="TKH16" s="212"/>
      <c r="TKI16" s="212"/>
      <c r="TKJ16" s="212"/>
      <c r="TKK16" s="212"/>
      <c r="TKL16" s="212"/>
      <c r="TKM16" s="212"/>
      <c r="TKN16" s="212"/>
      <c r="TKO16" s="212"/>
      <c r="TKP16" s="212"/>
      <c r="TKQ16" s="212"/>
      <c r="TKR16" s="212"/>
      <c r="TKS16" s="212"/>
      <c r="TKT16" s="212"/>
      <c r="TKU16" s="212"/>
      <c r="TKV16" s="212"/>
      <c r="TKW16" s="212"/>
      <c r="TKX16" s="212"/>
      <c r="TKY16" s="212"/>
      <c r="TKZ16" s="212"/>
      <c r="TLA16" s="212"/>
      <c r="TLB16" s="212"/>
      <c r="TLC16" s="212"/>
      <c r="TLD16" s="212"/>
      <c r="TLE16" s="212"/>
      <c r="TLF16" s="212"/>
      <c r="TLG16" s="212"/>
      <c r="TLH16" s="212"/>
      <c r="TLI16" s="212"/>
      <c r="TLJ16" s="212"/>
      <c r="TLK16" s="212"/>
      <c r="TLL16" s="212"/>
      <c r="TLM16" s="212"/>
      <c r="TLN16" s="212"/>
      <c r="TLO16" s="212"/>
      <c r="TLP16" s="212"/>
      <c r="TLQ16" s="212"/>
      <c r="TLR16" s="212"/>
      <c r="TLS16" s="212"/>
      <c r="TLT16" s="212"/>
      <c r="TLU16" s="212"/>
      <c r="TLV16" s="212"/>
      <c r="TLW16" s="212"/>
      <c r="TLX16" s="212"/>
      <c r="TLY16" s="212"/>
      <c r="TLZ16" s="212"/>
      <c r="TMA16" s="212"/>
      <c r="TMB16" s="212"/>
      <c r="TMC16" s="212"/>
      <c r="TMD16" s="212"/>
      <c r="TME16" s="212"/>
      <c r="TMF16" s="212"/>
      <c r="TMG16" s="212"/>
      <c r="TMH16" s="212"/>
      <c r="TMI16" s="212"/>
      <c r="TMJ16" s="212"/>
      <c r="TMK16" s="212"/>
      <c r="TML16" s="212"/>
      <c r="TMM16" s="212"/>
      <c r="TMN16" s="212"/>
      <c r="TMO16" s="212"/>
      <c r="TMP16" s="212"/>
      <c r="TMQ16" s="212"/>
      <c r="TMR16" s="212"/>
      <c r="TMS16" s="212"/>
      <c r="TMT16" s="212"/>
      <c r="TMU16" s="212"/>
      <c r="TMV16" s="212"/>
      <c r="TMW16" s="212"/>
      <c r="TMX16" s="212"/>
      <c r="TMY16" s="212"/>
      <c r="TMZ16" s="212"/>
      <c r="TNA16" s="212"/>
      <c r="TNB16" s="212"/>
      <c r="TNC16" s="212"/>
      <c r="TND16" s="212"/>
      <c r="TNE16" s="212"/>
      <c r="TNF16" s="212"/>
      <c r="TNG16" s="212"/>
      <c r="TNH16" s="212"/>
      <c r="TNI16" s="212"/>
      <c r="TNJ16" s="212"/>
      <c r="TNK16" s="212"/>
      <c r="TNL16" s="212"/>
      <c r="TNM16" s="212"/>
      <c r="TNN16" s="212"/>
      <c r="TNO16" s="212"/>
      <c r="TNP16" s="212"/>
      <c r="TNQ16" s="212"/>
      <c r="TNR16" s="212"/>
      <c r="TNS16" s="212"/>
      <c r="TNT16" s="212"/>
      <c r="TNU16" s="212"/>
      <c r="TNV16" s="212"/>
      <c r="TNW16" s="212"/>
      <c r="TNX16" s="212"/>
      <c r="TNY16" s="212"/>
      <c r="TNZ16" s="212"/>
      <c r="TOA16" s="212"/>
      <c r="TOB16" s="212"/>
      <c r="TOC16" s="212"/>
      <c r="TOD16" s="212"/>
      <c r="TOE16" s="212"/>
      <c r="TOF16" s="212"/>
      <c r="TOG16" s="212"/>
      <c r="TOH16" s="212"/>
      <c r="TOI16" s="212"/>
      <c r="TOJ16" s="212"/>
      <c r="TOK16" s="212"/>
      <c r="TOL16" s="212"/>
      <c r="TOM16" s="212"/>
      <c r="TON16" s="212"/>
      <c r="TOO16" s="212"/>
      <c r="TOP16" s="212"/>
      <c r="TOQ16" s="212"/>
      <c r="TOR16" s="212"/>
      <c r="TOS16" s="212"/>
      <c r="TOT16" s="212"/>
      <c r="TOU16" s="212"/>
      <c r="TOV16" s="212"/>
      <c r="TOW16" s="212"/>
      <c r="TOX16" s="212"/>
      <c r="TOY16" s="212"/>
      <c r="TOZ16" s="212"/>
      <c r="TPA16" s="212"/>
      <c r="TPB16" s="212"/>
      <c r="TPC16" s="212"/>
      <c r="TPD16" s="212"/>
      <c r="TPE16" s="212"/>
      <c r="TPF16" s="212"/>
      <c r="TPG16" s="212"/>
      <c r="TPH16" s="212"/>
      <c r="TPI16" s="212"/>
      <c r="TPJ16" s="212"/>
      <c r="TPK16" s="212"/>
      <c r="TPL16" s="212"/>
      <c r="TPM16" s="212"/>
      <c r="TPN16" s="212"/>
      <c r="TPO16" s="212"/>
      <c r="TPP16" s="212"/>
      <c r="TPQ16" s="212"/>
      <c r="TPR16" s="212"/>
      <c r="TPS16" s="212"/>
      <c r="TPT16" s="212"/>
      <c r="TPU16" s="212"/>
      <c r="TPV16" s="212"/>
      <c r="TPW16" s="212"/>
      <c r="TPX16" s="212"/>
      <c r="TPY16" s="212"/>
      <c r="TPZ16" s="212"/>
      <c r="TQA16" s="212"/>
      <c r="TQB16" s="212"/>
      <c r="TQC16" s="212"/>
      <c r="TQD16" s="212"/>
      <c r="TQE16" s="212"/>
      <c r="TQF16" s="212"/>
      <c r="TQG16" s="212"/>
      <c r="TQH16" s="212"/>
      <c r="TQI16" s="212"/>
      <c r="TQJ16" s="212"/>
      <c r="TQK16" s="212"/>
      <c r="TQL16" s="212"/>
      <c r="TQM16" s="212"/>
      <c r="TQN16" s="212"/>
      <c r="TQO16" s="212"/>
      <c r="TQP16" s="212"/>
      <c r="TQQ16" s="212"/>
      <c r="TQR16" s="212"/>
      <c r="TQS16" s="212"/>
      <c r="TQT16" s="212"/>
      <c r="TQU16" s="212"/>
      <c r="TQV16" s="212"/>
      <c r="TQW16" s="212"/>
      <c r="TQX16" s="212"/>
      <c r="TQY16" s="212"/>
      <c r="TQZ16" s="212"/>
      <c r="TRA16" s="212"/>
      <c r="TRB16" s="212"/>
      <c r="TRC16" s="212"/>
      <c r="TRD16" s="212"/>
      <c r="TRE16" s="212"/>
      <c r="TRF16" s="212"/>
      <c r="TRG16" s="212"/>
      <c r="TRH16" s="212"/>
      <c r="TRI16" s="212"/>
      <c r="TRJ16" s="212"/>
      <c r="TRK16" s="212"/>
      <c r="TRL16" s="212"/>
      <c r="TRM16" s="212"/>
      <c r="TRN16" s="212"/>
      <c r="TRO16" s="212"/>
      <c r="TRP16" s="212"/>
      <c r="TRQ16" s="212"/>
      <c r="TRR16" s="212"/>
      <c r="TRS16" s="212"/>
      <c r="TRT16" s="212"/>
      <c r="TRU16" s="212"/>
      <c r="TRV16" s="212"/>
      <c r="TRW16" s="212"/>
      <c r="TRX16" s="212"/>
      <c r="TRY16" s="212"/>
      <c r="TRZ16" s="212"/>
      <c r="TSA16" s="212"/>
      <c r="TSB16" s="212"/>
      <c r="TSC16" s="212"/>
      <c r="TSD16" s="212"/>
      <c r="TSE16" s="212"/>
      <c r="TSF16" s="212"/>
      <c r="TSG16" s="212"/>
      <c r="TSH16" s="212"/>
      <c r="TSI16" s="212"/>
      <c r="TSJ16" s="212"/>
      <c r="TSK16" s="212"/>
      <c r="TSL16" s="212"/>
      <c r="TSM16" s="212"/>
      <c r="TSN16" s="212"/>
      <c r="TSO16" s="212"/>
      <c r="TSP16" s="212"/>
      <c r="TSQ16" s="212"/>
      <c r="TSR16" s="212"/>
      <c r="TSS16" s="212"/>
      <c r="TST16" s="212"/>
      <c r="TSU16" s="212"/>
      <c r="TSV16" s="212"/>
      <c r="TSW16" s="212"/>
      <c r="TSX16" s="212"/>
      <c r="TSY16" s="212"/>
      <c r="TSZ16" s="212"/>
      <c r="TTA16" s="212"/>
      <c r="TTB16" s="212"/>
      <c r="TTC16" s="212"/>
      <c r="TTD16" s="212"/>
      <c r="TTE16" s="212"/>
      <c r="TTF16" s="212"/>
      <c r="TTG16" s="212"/>
      <c r="TTH16" s="212"/>
      <c r="TTI16" s="212"/>
      <c r="TTJ16" s="212"/>
      <c r="TTK16" s="212"/>
      <c r="TTL16" s="212"/>
      <c r="TTM16" s="212"/>
      <c r="TTN16" s="212"/>
      <c r="TTO16" s="212"/>
      <c r="TTP16" s="212"/>
      <c r="TTQ16" s="212"/>
      <c r="TTR16" s="212"/>
      <c r="TTS16" s="212"/>
      <c r="TTT16" s="212"/>
      <c r="TTU16" s="212"/>
      <c r="TTV16" s="212"/>
      <c r="TTW16" s="212"/>
      <c r="TTX16" s="212"/>
      <c r="TTY16" s="212"/>
      <c r="TTZ16" s="212"/>
      <c r="TUA16" s="212"/>
      <c r="TUB16" s="212"/>
      <c r="TUC16" s="212"/>
      <c r="TUD16" s="212"/>
      <c r="TUE16" s="212"/>
      <c r="TUF16" s="212"/>
      <c r="TUG16" s="212"/>
      <c r="TUH16" s="212"/>
      <c r="TUI16" s="212"/>
      <c r="TUJ16" s="212"/>
      <c r="TUK16" s="212"/>
      <c r="TUL16" s="212"/>
      <c r="TUM16" s="212"/>
      <c r="TUN16" s="212"/>
      <c r="TUO16" s="212"/>
      <c r="TUP16" s="212"/>
      <c r="TUQ16" s="212"/>
      <c r="TUR16" s="212"/>
      <c r="TUS16" s="212"/>
      <c r="TUT16" s="212"/>
      <c r="TUU16" s="212"/>
      <c r="TUV16" s="212"/>
      <c r="TUW16" s="212"/>
      <c r="TUX16" s="212"/>
      <c r="TUY16" s="212"/>
      <c r="TUZ16" s="212"/>
      <c r="TVA16" s="212"/>
      <c r="TVB16" s="212"/>
      <c r="TVC16" s="212"/>
      <c r="TVD16" s="212"/>
      <c r="TVE16" s="212"/>
      <c r="TVF16" s="212"/>
      <c r="TVG16" s="212"/>
      <c r="TVH16" s="212"/>
      <c r="TVI16" s="212"/>
      <c r="TVJ16" s="212"/>
      <c r="TVK16" s="212"/>
      <c r="TVL16" s="212"/>
      <c r="TVM16" s="212"/>
      <c r="TVN16" s="212"/>
      <c r="TVO16" s="212"/>
      <c r="TVP16" s="212"/>
      <c r="TVQ16" s="212"/>
      <c r="TVR16" s="212"/>
      <c r="TVS16" s="212"/>
      <c r="TVT16" s="212"/>
      <c r="TVU16" s="212"/>
      <c r="TVV16" s="212"/>
      <c r="TVW16" s="212"/>
      <c r="TVX16" s="212"/>
      <c r="TVY16" s="212"/>
      <c r="TVZ16" s="212"/>
      <c r="TWA16" s="212"/>
      <c r="TWB16" s="212"/>
      <c r="TWC16" s="212"/>
      <c r="TWD16" s="212"/>
      <c r="TWE16" s="212"/>
      <c r="TWF16" s="212"/>
      <c r="TWG16" s="212"/>
      <c r="TWH16" s="212"/>
      <c r="TWI16" s="212"/>
      <c r="TWJ16" s="212"/>
      <c r="TWK16" s="212"/>
      <c r="TWL16" s="212"/>
      <c r="TWM16" s="212"/>
      <c r="TWN16" s="212"/>
      <c r="TWO16" s="212"/>
      <c r="TWP16" s="212"/>
      <c r="TWQ16" s="212"/>
      <c r="TWR16" s="212"/>
      <c r="TWS16" s="212"/>
      <c r="TWT16" s="212"/>
      <c r="TWU16" s="212"/>
      <c r="TWV16" s="212"/>
      <c r="TWW16" s="212"/>
      <c r="TWX16" s="212"/>
      <c r="TWY16" s="212"/>
      <c r="TWZ16" s="212"/>
      <c r="TXA16" s="212"/>
      <c r="TXB16" s="212"/>
      <c r="TXC16" s="212"/>
      <c r="TXD16" s="212"/>
      <c r="TXE16" s="212"/>
      <c r="TXF16" s="212"/>
      <c r="TXG16" s="212"/>
      <c r="TXH16" s="212"/>
      <c r="TXI16" s="212"/>
      <c r="TXJ16" s="212"/>
      <c r="TXK16" s="212"/>
      <c r="TXL16" s="212"/>
      <c r="TXM16" s="212"/>
      <c r="TXN16" s="212"/>
      <c r="TXO16" s="212"/>
      <c r="TXP16" s="212"/>
      <c r="TXQ16" s="212"/>
      <c r="TXR16" s="212"/>
      <c r="TXS16" s="212"/>
      <c r="TXT16" s="212"/>
      <c r="TXU16" s="212"/>
      <c r="TXV16" s="212"/>
      <c r="TXW16" s="212"/>
      <c r="TXX16" s="212"/>
      <c r="TXY16" s="212"/>
      <c r="TXZ16" s="212"/>
      <c r="TYA16" s="212"/>
      <c r="TYB16" s="212"/>
      <c r="TYC16" s="212"/>
      <c r="TYD16" s="212"/>
      <c r="TYE16" s="212"/>
      <c r="TYF16" s="212"/>
      <c r="TYG16" s="212"/>
      <c r="TYH16" s="212"/>
      <c r="TYI16" s="212"/>
      <c r="TYJ16" s="212"/>
      <c r="TYK16" s="212"/>
      <c r="TYL16" s="212"/>
      <c r="TYM16" s="212"/>
      <c r="TYN16" s="212"/>
      <c r="TYO16" s="212"/>
      <c r="TYP16" s="212"/>
      <c r="TYQ16" s="212"/>
      <c r="TYR16" s="212"/>
      <c r="TYS16" s="212"/>
      <c r="TYT16" s="212"/>
      <c r="TYU16" s="212"/>
      <c r="TYV16" s="212"/>
      <c r="TYW16" s="212"/>
      <c r="TYX16" s="212"/>
      <c r="TYY16" s="212"/>
      <c r="TYZ16" s="212"/>
      <c r="TZA16" s="212"/>
      <c r="TZB16" s="212"/>
      <c r="TZC16" s="212"/>
      <c r="TZD16" s="212"/>
      <c r="TZE16" s="212"/>
      <c r="TZF16" s="212"/>
      <c r="TZG16" s="212"/>
      <c r="TZH16" s="212"/>
      <c r="TZI16" s="212"/>
      <c r="TZJ16" s="212"/>
      <c r="TZK16" s="212"/>
      <c r="TZL16" s="212"/>
      <c r="TZM16" s="212"/>
      <c r="TZN16" s="212"/>
      <c r="TZO16" s="212"/>
      <c r="TZP16" s="212"/>
      <c r="TZQ16" s="212"/>
      <c r="TZR16" s="212"/>
      <c r="TZS16" s="212"/>
      <c r="TZT16" s="212"/>
      <c r="TZU16" s="212"/>
      <c r="TZV16" s="212"/>
      <c r="TZW16" s="212"/>
      <c r="TZX16" s="212"/>
      <c r="TZY16" s="212"/>
      <c r="TZZ16" s="212"/>
      <c r="UAA16" s="212"/>
      <c r="UAB16" s="212"/>
      <c r="UAC16" s="212"/>
      <c r="UAD16" s="212"/>
      <c r="UAE16" s="212"/>
      <c r="UAF16" s="212"/>
      <c r="UAG16" s="212"/>
      <c r="UAH16" s="212"/>
      <c r="UAI16" s="212"/>
      <c r="UAJ16" s="212"/>
      <c r="UAK16" s="212"/>
      <c r="UAL16" s="212"/>
      <c r="UAM16" s="212"/>
      <c r="UAN16" s="212"/>
      <c r="UAO16" s="212"/>
      <c r="UAP16" s="212"/>
      <c r="UAQ16" s="212"/>
      <c r="UAR16" s="212"/>
      <c r="UAS16" s="212"/>
      <c r="UAT16" s="212"/>
      <c r="UAU16" s="212"/>
      <c r="UAV16" s="212"/>
      <c r="UAW16" s="212"/>
      <c r="UAX16" s="212"/>
      <c r="UAY16" s="212"/>
      <c r="UAZ16" s="212"/>
      <c r="UBA16" s="212"/>
      <c r="UBB16" s="212"/>
      <c r="UBC16" s="212"/>
      <c r="UBD16" s="212"/>
      <c r="UBE16" s="212"/>
      <c r="UBF16" s="212"/>
      <c r="UBG16" s="212"/>
      <c r="UBH16" s="212"/>
      <c r="UBI16" s="212"/>
      <c r="UBJ16" s="212"/>
      <c r="UBK16" s="212"/>
      <c r="UBL16" s="212"/>
      <c r="UBM16" s="212"/>
      <c r="UBN16" s="212"/>
      <c r="UBO16" s="212"/>
      <c r="UBP16" s="212"/>
      <c r="UBQ16" s="212"/>
      <c r="UBR16" s="212"/>
      <c r="UBS16" s="212"/>
      <c r="UBT16" s="212"/>
      <c r="UBU16" s="212"/>
      <c r="UBV16" s="212"/>
      <c r="UBW16" s="212"/>
      <c r="UBX16" s="212"/>
      <c r="UBY16" s="212"/>
      <c r="UBZ16" s="212"/>
      <c r="UCA16" s="212"/>
      <c r="UCB16" s="212"/>
      <c r="UCC16" s="212"/>
      <c r="UCD16" s="212"/>
      <c r="UCE16" s="212"/>
      <c r="UCF16" s="212"/>
      <c r="UCG16" s="212"/>
      <c r="UCH16" s="212"/>
      <c r="UCI16" s="212"/>
      <c r="UCJ16" s="212"/>
      <c r="UCK16" s="212"/>
      <c r="UCL16" s="212"/>
      <c r="UCM16" s="212"/>
      <c r="UCN16" s="212"/>
      <c r="UCO16" s="212"/>
      <c r="UCP16" s="212"/>
      <c r="UCQ16" s="212"/>
      <c r="UCR16" s="212"/>
      <c r="UCS16" s="212"/>
      <c r="UCT16" s="212"/>
      <c r="UCU16" s="212"/>
      <c r="UCV16" s="212"/>
      <c r="UCW16" s="212"/>
      <c r="UCX16" s="212"/>
      <c r="UCY16" s="212"/>
      <c r="UCZ16" s="212"/>
      <c r="UDA16" s="212"/>
      <c r="UDB16" s="212"/>
      <c r="UDC16" s="212"/>
      <c r="UDD16" s="212"/>
      <c r="UDE16" s="212"/>
      <c r="UDF16" s="212"/>
      <c r="UDG16" s="212"/>
      <c r="UDH16" s="212"/>
      <c r="UDI16" s="212"/>
      <c r="UDJ16" s="212"/>
      <c r="UDK16" s="212"/>
      <c r="UDL16" s="212"/>
      <c r="UDM16" s="212"/>
      <c r="UDN16" s="212"/>
      <c r="UDO16" s="212"/>
      <c r="UDP16" s="212"/>
      <c r="UDQ16" s="212"/>
      <c r="UDR16" s="212"/>
      <c r="UDS16" s="212"/>
      <c r="UDT16" s="212"/>
      <c r="UDU16" s="212"/>
      <c r="UDV16" s="212"/>
      <c r="UDW16" s="212"/>
      <c r="UDX16" s="212"/>
      <c r="UDY16" s="212"/>
      <c r="UDZ16" s="212"/>
      <c r="UEA16" s="212"/>
      <c r="UEB16" s="212"/>
      <c r="UEC16" s="212"/>
      <c r="UED16" s="212"/>
      <c r="UEE16" s="212"/>
      <c r="UEF16" s="212"/>
      <c r="UEG16" s="212"/>
      <c r="UEH16" s="212"/>
      <c r="UEI16" s="212"/>
      <c r="UEJ16" s="212"/>
      <c r="UEK16" s="212"/>
      <c r="UEL16" s="212"/>
      <c r="UEM16" s="212"/>
      <c r="UEN16" s="212"/>
      <c r="UEO16" s="212"/>
      <c r="UEP16" s="212"/>
      <c r="UEQ16" s="212"/>
      <c r="UER16" s="212"/>
      <c r="UES16" s="212"/>
      <c r="UET16" s="212"/>
      <c r="UEU16" s="212"/>
      <c r="UEV16" s="212"/>
      <c r="UEW16" s="212"/>
      <c r="UEX16" s="212"/>
      <c r="UEY16" s="212"/>
      <c r="UEZ16" s="212"/>
      <c r="UFA16" s="212"/>
      <c r="UFB16" s="212"/>
      <c r="UFC16" s="212"/>
      <c r="UFD16" s="212"/>
      <c r="UFE16" s="212"/>
      <c r="UFF16" s="212"/>
      <c r="UFG16" s="212"/>
      <c r="UFH16" s="212"/>
      <c r="UFI16" s="212"/>
      <c r="UFJ16" s="212"/>
      <c r="UFK16" s="212"/>
      <c r="UFL16" s="212"/>
      <c r="UFM16" s="212"/>
      <c r="UFN16" s="212"/>
      <c r="UFO16" s="212"/>
      <c r="UFP16" s="212"/>
      <c r="UFQ16" s="212"/>
      <c r="UFR16" s="212"/>
      <c r="UFS16" s="212"/>
      <c r="UFT16" s="212"/>
      <c r="UFU16" s="212"/>
      <c r="UFV16" s="212"/>
      <c r="UFW16" s="212"/>
      <c r="UFX16" s="212"/>
      <c r="UFY16" s="212"/>
      <c r="UFZ16" s="212"/>
      <c r="UGA16" s="212"/>
      <c r="UGB16" s="212"/>
      <c r="UGC16" s="212"/>
      <c r="UGD16" s="212"/>
      <c r="UGE16" s="212"/>
      <c r="UGF16" s="212"/>
      <c r="UGG16" s="212"/>
      <c r="UGH16" s="212"/>
      <c r="UGI16" s="212"/>
      <c r="UGJ16" s="212"/>
      <c r="UGK16" s="212"/>
      <c r="UGL16" s="212"/>
      <c r="UGM16" s="212"/>
      <c r="UGN16" s="212"/>
      <c r="UGO16" s="212"/>
      <c r="UGP16" s="212"/>
      <c r="UGQ16" s="212"/>
      <c r="UGR16" s="212"/>
      <c r="UGS16" s="212"/>
      <c r="UGT16" s="212"/>
      <c r="UGU16" s="212"/>
      <c r="UGV16" s="212"/>
      <c r="UGW16" s="212"/>
      <c r="UGX16" s="212"/>
      <c r="UGY16" s="212"/>
      <c r="UGZ16" s="212"/>
      <c r="UHA16" s="212"/>
      <c r="UHB16" s="212"/>
      <c r="UHC16" s="212"/>
      <c r="UHD16" s="212"/>
      <c r="UHE16" s="212"/>
      <c r="UHF16" s="212"/>
      <c r="UHG16" s="212"/>
      <c r="UHH16" s="212"/>
      <c r="UHI16" s="212"/>
      <c r="UHJ16" s="212"/>
      <c r="UHK16" s="212"/>
      <c r="UHL16" s="212"/>
      <c r="UHM16" s="212"/>
      <c r="UHN16" s="212"/>
      <c r="UHO16" s="212"/>
      <c r="UHP16" s="212"/>
      <c r="UHQ16" s="212"/>
      <c r="UHR16" s="212"/>
      <c r="UHS16" s="212"/>
      <c r="UHT16" s="212"/>
      <c r="UHU16" s="212"/>
      <c r="UHV16" s="212"/>
      <c r="UHW16" s="212"/>
      <c r="UHX16" s="212"/>
      <c r="UHY16" s="212"/>
      <c r="UHZ16" s="212"/>
      <c r="UIA16" s="212"/>
      <c r="UIB16" s="212"/>
      <c r="UIC16" s="212"/>
      <c r="UID16" s="212"/>
      <c r="UIE16" s="212"/>
      <c r="UIF16" s="212"/>
      <c r="UIG16" s="212"/>
      <c r="UIH16" s="212"/>
      <c r="UII16" s="212"/>
      <c r="UIJ16" s="212"/>
      <c r="UIK16" s="212"/>
      <c r="UIL16" s="212"/>
      <c r="UIM16" s="212"/>
      <c r="UIN16" s="212"/>
      <c r="UIO16" s="212"/>
      <c r="UIP16" s="212"/>
      <c r="UIQ16" s="212"/>
      <c r="UIR16" s="212"/>
      <c r="UIS16" s="212"/>
      <c r="UIT16" s="212"/>
      <c r="UIU16" s="212"/>
      <c r="UIV16" s="212"/>
      <c r="UIW16" s="212"/>
      <c r="UIX16" s="212"/>
      <c r="UIY16" s="212"/>
      <c r="UIZ16" s="212"/>
      <c r="UJA16" s="212"/>
      <c r="UJB16" s="212"/>
      <c r="UJC16" s="212"/>
      <c r="UJD16" s="212"/>
      <c r="UJE16" s="212"/>
      <c r="UJF16" s="212"/>
      <c r="UJG16" s="212"/>
      <c r="UJH16" s="212"/>
      <c r="UJI16" s="212"/>
      <c r="UJJ16" s="212"/>
      <c r="UJK16" s="212"/>
      <c r="UJL16" s="212"/>
      <c r="UJM16" s="212"/>
      <c r="UJN16" s="212"/>
      <c r="UJO16" s="212"/>
      <c r="UJP16" s="212"/>
      <c r="UJQ16" s="212"/>
      <c r="UJR16" s="212"/>
      <c r="UJS16" s="212"/>
      <c r="UJT16" s="212"/>
      <c r="UJU16" s="212"/>
      <c r="UJV16" s="212"/>
      <c r="UJW16" s="212"/>
      <c r="UJX16" s="212"/>
      <c r="UJY16" s="212"/>
      <c r="UJZ16" s="212"/>
      <c r="UKA16" s="212"/>
      <c r="UKB16" s="212"/>
      <c r="UKC16" s="212"/>
      <c r="UKD16" s="212"/>
      <c r="UKE16" s="212"/>
      <c r="UKF16" s="212"/>
      <c r="UKG16" s="212"/>
      <c r="UKH16" s="212"/>
      <c r="UKI16" s="212"/>
      <c r="UKJ16" s="212"/>
      <c r="UKK16" s="212"/>
      <c r="UKL16" s="212"/>
      <c r="UKM16" s="212"/>
      <c r="UKN16" s="212"/>
      <c r="UKO16" s="212"/>
      <c r="UKP16" s="212"/>
      <c r="UKQ16" s="212"/>
      <c r="UKR16" s="212"/>
      <c r="UKS16" s="212"/>
      <c r="UKT16" s="212"/>
      <c r="UKU16" s="212"/>
      <c r="UKV16" s="212"/>
      <c r="UKW16" s="212"/>
      <c r="UKX16" s="212"/>
      <c r="UKY16" s="212"/>
      <c r="UKZ16" s="212"/>
      <c r="ULA16" s="212"/>
      <c r="ULB16" s="212"/>
      <c r="ULC16" s="212"/>
      <c r="ULD16" s="212"/>
      <c r="ULE16" s="212"/>
      <c r="ULF16" s="212"/>
      <c r="ULG16" s="212"/>
      <c r="ULH16" s="212"/>
      <c r="ULI16" s="212"/>
      <c r="ULJ16" s="212"/>
      <c r="ULK16" s="212"/>
      <c r="ULL16" s="212"/>
      <c r="ULM16" s="212"/>
      <c r="ULN16" s="212"/>
      <c r="ULO16" s="212"/>
      <c r="ULP16" s="212"/>
      <c r="ULQ16" s="212"/>
      <c r="ULR16" s="212"/>
      <c r="ULS16" s="212"/>
      <c r="ULT16" s="212"/>
      <c r="ULU16" s="212"/>
      <c r="ULV16" s="212"/>
      <c r="ULW16" s="212"/>
      <c r="ULX16" s="212"/>
      <c r="ULY16" s="212"/>
      <c r="ULZ16" s="212"/>
      <c r="UMA16" s="212"/>
      <c r="UMB16" s="212"/>
      <c r="UMC16" s="212"/>
      <c r="UMD16" s="212"/>
      <c r="UME16" s="212"/>
      <c r="UMF16" s="212"/>
      <c r="UMG16" s="212"/>
      <c r="UMH16" s="212"/>
      <c r="UMI16" s="212"/>
      <c r="UMJ16" s="212"/>
      <c r="UMK16" s="212"/>
      <c r="UML16" s="212"/>
      <c r="UMM16" s="212"/>
      <c r="UMN16" s="212"/>
      <c r="UMO16" s="212"/>
      <c r="UMP16" s="212"/>
      <c r="UMQ16" s="212"/>
      <c r="UMR16" s="212"/>
      <c r="UMS16" s="212"/>
      <c r="UMT16" s="212"/>
      <c r="UMU16" s="212"/>
      <c r="UMV16" s="212"/>
      <c r="UMW16" s="212"/>
      <c r="UMX16" s="212"/>
      <c r="UMY16" s="212"/>
      <c r="UMZ16" s="212"/>
      <c r="UNA16" s="212"/>
      <c r="UNB16" s="212"/>
      <c r="UNC16" s="212"/>
      <c r="UND16" s="212"/>
      <c r="UNE16" s="212"/>
      <c r="UNF16" s="212"/>
      <c r="UNG16" s="212"/>
      <c r="UNH16" s="212"/>
      <c r="UNI16" s="212"/>
      <c r="UNJ16" s="212"/>
      <c r="UNK16" s="212"/>
      <c r="UNL16" s="212"/>
      <c r="UNM16" s="212"/>
      <c r="UNN16" s="212"/>
      <c r="UNO16" s="212"/>
      <c r="UNP16" s="212"/>
      <c r="UNQ16" s="212"/>
      <c r="UNR16" s="212"/>
      <c r="UNS16" s="212"/>
      <c r="UNT16" s="212"/>
      <c r="UNU16" s="212"/>
      <c r="UNV16" s="212"/>
      <c r="UNW16" s="212"/>
      <c r="UNX16" s="212"/>
      <c r="UNY16" s="212"/>
      <c r="UNZ16" s="212"/>
      <c r="UOA16" s="212"/>
      <c r="UOB16" s="212"/>
      <c r="UOC16" s="212"/>
      <c r="UOD16" s="212"/>
      <c r="UOE16" s="212"/>
      <c r="UOF16" s="212"/>
      <c r="UOG16" s="212"/>
      <c r="UOH16" s="212"/>
      <c r="UOI16" s="212"/>
      <c r="UOJ16" s="212"/>
      <c r="UOK16" s="212"/>
      <c r="UOL16" s="212"/>
      <c r="UOM16" s="212"/>
      <c r="UON16" s="212"/>
      <c r="UOO16" s="212"/>
      <c r="UOP16" s="212"/>
      <c r="UOQ16" s="212"/>
      <c r="UOR16" s="212"/>
      <c r="UOS16" s="212"/>
      <c r="UOT16" s="212"/>
      <c r="UOU16" s="212"/>
      <c r="UOV16" s="212"/>
      <c r="UOW16" s="212"/>
      <c r="UOX16" s="212"/>
      <c r="UOY16" s="212"/>
      <c r="UOZ16" s="212"/>
      <c r="UPA16" s="212"/>
      <c r="UPB16" s="212"/>
      <c r="UPC16" s="212"/>
      <c r="UPD16" s="212"/>
      <c r="UPE16" s="212"/>
      <c r="UPF16" s="212"/>
      <c r="UPG16" s="212"/>
      <c r="UPH16" s="212"/>
      <c r="UPI16" s="212"/>
      <c r="UPJ16" s="212"/>
      <c r="UPK16" s="212"/>
      <c r="UPL16" s="212"/>
      <c r="UPM16" s="212"/>
      <c r="UPN16" s="212"/>
      <c r="UPO16" s="212"/>
      <c r="UPP16" s="212"/>
      <c r="UPQ16" s="212"/>
      <c r="UPR16" s="212"/>
      <c r="UPS16" s="212"/>
      <c r="UPT16" s="212"/>
      <c r="UPU16" s="212"/>
      <c r="UPV16" s="212"/>
      <c r="UPW16" s="212"/>
      <c r="UPX16" s="212"/>
      <c r="UPY16" s="212"/>
      <c r="UPZ16" s="212"/>
      <c r="UQA16" s="212"/>
      <c r="UQB16" s="212"/>
      <c r="UQC16" s="212"/>
      <c r="UQD16" s="212"/>
      <c r="UQE16" s="212"/>
      <c r="UQF16" s="212"/>
      <c r="UQG16" s="212"/>
      <c r="UQH16" s="212"/>
      <c r="UQI16" s="212"/>
      <c r="UQJ16" s="212"/>
      <c r="UQK16" s="212"/>
      <c r="UQL16" s="212"/>
      <c r="UQM16" s="212"/>
      <c r="UQN16" s="212"/>
      <c r="UQO16" s="212"/>
      <c r="UQP16" s="212"/>
      <c r="UQQ16" s="212"/>
      <c r="UQR16" s="212"/>
      <c r="UQS16" s="212"/>
      <c r="UQT16" s="212"/>
      <c r="UQU16" s="212"/>
      <c r="UQV16" s="212"/>
      <c r="UQW16" s="212"/>
      <c r="UQX16" s="212"/>
      <c r="UQY16" s="212"/>
      <c r="UQZ16" s="212"/>
      <c r="URA16" s="212"/>
      <c r="URB16" s="212"/>
      <c r="URC16" s="212"/>
      <c r="URD16" s="212"/>
      <c r="URE16" s="212"/>
      <c r="URF16" s="212"/>
      <c r="URG16" s="212"/>
      <c r="URH16" s="212"/>
      <c r="URI16" s="212"/>
      <c r="URJ16" s="212"/>
      <c r="URK16" s="212"/>
      <c r="URL16" s="212"/>
      <c r="URM16" s="212"/>
      <c r="URN16" s="212"/>
      <c r="URO16" s="212"/>
      <c r="URP16" s="212"/>
      <c r="URQ16" s="212"/>
      <c r="URR16" s="212"/>
      <c r="URS16" s="212"/>
      <c r="URT16" s="212"/>
      <c r="URU16" s="212"/>
      <c r="URV16" s="212"/>
      <c r="URW16" s="212"/>
      <c r="URX16" s="212"/>
      <c r="URY16" s="212"/>
      <c r="URZ16" s="212"/>
      <c r="USA16" s="212"/>
      <c r="USB16" s="212"/>
      <c r="USC16" s="212"/>
      <c r="USD16" s="212"/>
      <c r="USE16" s="212"/>
      <c r="USF16" s="212"/>
      <c r="USG16" s="212"/>
      <c r="USH16" s="212"/>
      <c r="USI16" s="212"/>
      <c r="USJ16" s="212"/>
      <c r="USK16" s="212"/>
      <c r="USL16" s="212"/>
      <c r="USM16" s="212"/>
      <c r="USN16" s="212"/>
      <c r="USO16" s="212"/>
      <c r="USP16" s="212"/>
      <c r="USQ16" s="212"/>
      <c r="USR16" s="212"/>
      <c r="USS16" s="212"/>
      <c r="UST16" s="212"/>
      <c r="USU16" s="212"/>
      <c r="USV16" s="212"/>
      <c r="USW16" s="212"/>
      <c r="USX16" s="212"/>
      <c r="USY16" s="212"/>
      <c r="USZ16" s="212"/>
      <c r="UTA16" s="212"/>
      <c r="UTB16" s="212"/>
      <c r="UTC16" s="212"/>
      <c r="UTD16" s="212"/>
      <c r="UTE16" s="212"/>
      <c r="UTF16" s="212"/>
      <c r="UTG16" s="212"/>
      <c r="UTH16" s="212"/>
      <c r="UTI16" s="212"/>
      <c r="UTJ16" s="212"/>
      <c r="UTK16" s="212"/>
      <c r="UTL16" s="212"/>
      <c r="UTM16" s="212"/>
      <c r="UTN16" s="212"/>
      <c r="UTO16" s="212"/>
      <c r="UTP16" s="212"/>
      <c r="UTQ16" s="212"/>
      <c r="UTR16" s="212"/>
      <c r="UTS16" s="212"/>
      <c r="UTT16" s="212"/>
      <c r="UTU16" s="212"/>
      <c r="UTV16" s="212"/>
      <c r="UTW16" s="212"/>
      <c r="UTX16" s="212"/>
      <c r="UTY16" s="212"/>
      <c r="UTZ16" s="212"/>
      <c r="UUA16" s="212"/>
      <c r="UUB16" s="212"/>
      <c r="UUC16" s="212"/>
      <c r="UUD16" s="212"/>
      <c r="UUE16" s="212"/>
      <c r="UUF16" s="212"/>
      <c r="UUG16" s="212"/>
      <c r="UUH16" s="212"/>
      <c r="UUI16" s="212"/>
      <c r="UUJ16" s="212"/>
      <c r="UUK16" s="212"/>
      <c r="UUL16" s="212"/>
      <c r="UUM16" s="212"/>
      <c r="UUN16" s="212"/>
      <c r="UUO16" s="212"/>
      <c r="UUP16" s="212"/>
      <c r="UUQ16" s="212"/>
      <c r="UUR16" s="212"/>
      <c r="UUS16" s="212"/>
      <c r="UUT16" s="212"/>
      <c r="UUU16" s="212"/>
      <c r="UUV16" s="212"/>
      <c r="UUW16" s="212"/>
      <c r="UUX16" s="212"/>
      <c r="UUY16" s="212"/>
      <c r="UUZ16" s="212"/>
      <c r="UVA16" s="212"/>
      <c r="UVB16" s="212"/>
      <c r="UVC16" s="212"/>
      <c r="UVD16" s="212"/>
      <c r="UVE16" s="212"/>
      <c r="UVF16" s="212"/>
      <c r="UVG16" s="212"/>
      <c r="UVH16" s="212"/>
      <c r="UVI16" s="212"/>
      <c r="UVJ16" s="212"/>
      <c r="UVK16" s="212"/>
      <c r="UVL16" s="212"/>
      <c r="UVM16" s="212"/>
      <c r="UVN16" s="212"/>
      <c r="UVO16" s="212"/>
      <c r="UVP16" s="212"/>
      <c r="UVQ16" s="212"/>
      <c r="UVR16" s="212"/>
      <c r="UVS16" s="212"/>
      <c r="UVT16" s="212"/>
      <c r="UVU16" s="212"/>
      <c r="UVV16" s="212"/>
      <c r="UVW16" s="212"/>
      <c r="UVX16" s="212"/>
      <c r="UVY16" s="212"/>
      <c r="UVZ16" s="212"/>
      <c r="UWA16" s="212"/>
      <c r="UWB16" s="212"/>
      <c r="UWC16" s="212"/>
      <c r="UWD16" s="212"/>
      <c r="UWE16" s="212"/>
      <c r="UWF16" s="212"/>
      <c r="UWG16" s="212"/>
      <c r="UWH16" s="212"/>
      <c r="UWI16" s="212"/>
      <c r="UWJ16" s="212"/>
      <c r="UWK16" s="212"/>
      <c r="UWL16" s="212"/>
      <c r="UWM16" s="212"/>
      <c r="UWN16" s="212"/>
      <c r="UWO16" s="212"/>
      <c r="UWP16" s="212"/>
      <c r="UWQ16" s="212"/>
      <c r="UWR16" s="212"/>
      <c r="UWS16" s="212"/>
      <c r="UWT16" s="212"/>
      <c r="UWU16" s="212"/>
      <c r="UWV16" s="212"/>
      <c r="UWW16" s="212"/>
      <c r="UWX16" s="212"/>
      <c r="UWY16" s="212"/>
      <c r="UWZ16" s="212"/>
      <c r="UXA16" s="212"/>
      <c r="UXB16" s="212"/>
      <c r="UXC16" s="212"/>
      <c r="UXD16" s="212"/>
      <c r="UXE16" s="212"/>
      <c r="UXF16" s="212"/>
      <c r="UXG16" s="212"/>
      <c r="UXH16" s="212"/>
      <c r="UXI16" s="212"/>
      <c r="UXJ16" s="212"/>
      <c r="UXK16" s="212"/>
      <c r="UXL16" s="212"/>
      <c r="UXM16" s="212"/>
      <c r="UXN16" s="212"/>
      <c r="UXO16" s="212"/>
      <c r="UXP16" s="212"/>
      <c r="UXQ16" s="212"/>
      <c r="UXR16" s="212"/>
      <c r="UXS16" s="212"/>
      <c r="UXT16" s="212"/>
      <c r="UXU16" s="212"/>
      <c r="UXV16" s="212"/>
      <c r="UXW16" s="212"/>
      <c r="UXX16" s="212"/>
      <c r="UXY16" s="212"/>
      <c r="UXZ16" s="212"/>
      <c r="UYA16" s="212"/>
      <c r="UYB16" s="212"/>
      <c r="UYC16" s="212"/>
      <c r="UYD16" s="212"/>
      <c r="UYE16" s="212"/>
      <c r="UYF16" s="212"/>
      <c r="UYG16" s="212"/>
      <c r="UYH16" s="212"/>
      <c r="UYI16" s="212"/>
      <c r="UYJ16" s="212"/>
      <c r="UYK16" s="212"/>
      <c r="UYL16" s="212"/>
      <c r="UYM16" s="212"/>
      <c r="UYN16" s="212"/>
      <c r="UYO16" s="212"/>
      <c r="UYP16" s="212"/>
      <c r="UYQ16" s="212"/>
      <c r="UYR16" s="212"/>
      <c r="UYS16" s="212"/>
      <c r="UYT16" s="212"/>
      <c r="UYU16" s="212"/>
      <c r="UYV16" s="212"/>
      <c r="UYW16" s="212"/>
      <c r="UYX16" s="212"/>
      <c r="UYY16" s="212"/>
      <c r="UYZ16" s="212"/>
      <c r="UZA16" s="212"/>
      <c r="UZB16" s="212"/>
      <c r="UZC16" s="212"/>
      <c r="UZD16" s="212"/>
      <c r="UZE16" s="212"/>
      <c r="UZF16" s="212"/>
      <c r="UZG16" s="212"/>
      <c r="UZH16" s="212"/>
      <c r="UZI16" s="212"/>
      <c r="UZJ16" s="212"/>
      <c r="UZK16" s="212"/>
      <c r="UZL16" s="212"/>
      <c r="UZM16" s="212"/>
      <c r="UZN16" s="212"/>
      <c r="UZO16" s="212"/>
      <c r="UZP16" s="212"/>
      <c r="UZQ16" s="212"/>
      <c r="UZR16" s="212"/>
      <c r="UZS16" s="212"/>
      <c r="UZT16" s="212"/>
      <c r="UZU16" s="212"/>
      <c r="UZV16" s="212"/>
      <c r="UZW16" s="212"/>
      <c r="UZX16" s="212"/>
      <c r="UZY16" s="212"/>
      <c r="UZZ16" s="212"/>
      <c r="VAA16" s="212"/>
      <c r="VAB16" s="212"/>
      <c r="VAC16" s="212"/>
      <c r="VAD16" s="212"/>
      <c r="VAE16" s="212"/>
      <c r="VAF16" s="212"/>
      <c r="VAG16" s="212"/>
      <c r="VAH16" s="212"/>
      <c r="VAI16" s="212"/>
      <c r="VAJ16" s="212"/>
      <c r="VAK16" s="212"/>
      <c r="VAL16" s="212"/>
      <c r="VAM16" s="212"/>
      <c r="VAN16" s="212"/>
      <c r="VAO16" s="212"/>
      <c r="VAP16" s="212"/>
      <c r="VAQ16" s="212"/>
      <c r="VAR16" s="212"/>
      <c r="VAS16" s="212"/>
      <c r="VAT16" s="212"/>
      <c r="VAU16" s="212"/>
      <c r="VAV16" s="212"/>
      <c r="VAW16" s="212"/>
      <c r="VAX16" s="212"/>
      <c r="VAY16" s="212"/>
      <c r="VAZ16" s="212"/>
      <c r="VBA16" s="212"/>
      <c r="VBB16" s="212"/>
      <c r="VBC16" s="212"/>
      <c r="VBD16" s="212"/>
      <c r="VBE16" s="212"/>
      <c r="VBF16" s="212"/>
      <c r="VBG16" s="212"/>
      <c r="VBH16" s="212"/>
      <c r="VBI16" s="212"/>
      <c r="VBJ16" s="212"/>
      <c r="VBK16" s="212"/>
      <c r="VBL16" s="212"/>
      <c r="VBM16" s="212"/>
      <c r="VBN16" s="212"/>
      <c r="VBO16" s="212"/>
      <c r="VBP16" s="212"/>
      <c r="VBQ16" s="212"/>
      <c r="VBR16" s="212"/>
      <c r="VBS16" s="212"/>
      <c r="VBT16" s="212"/>
      <c r="VBU16" s="212"/>
      <c r="VBV16" s="212"/>
      <c r="VBW16" s="212"/>
      <c r="VBX16" s="212"/>
      <c r="VBY16" s="212"/>
      <c r="VBZ16" s="212"/>
      <c r="VCA16" s="212"/>
      <c r="VCB16" s="212"/>
      <c r="VCC16" s="212"/>
      <c r="VCD16" s="212"/>
      <c r="VCE16" s="212"/>
      <c r="VCF16" s="212"/>
      <c r="VCG16" s="212"/>
      <c r="VCH16" s="212"/>
      <c r="VCI16" s="212"/>
      <c r="VCJ16" s="212"/>
      <c r="VCK16" s="212"/>
      <c r="VCL16" s="212"/>
      <c r="VCM16" s="212"/>
      <c r="VCN16" s="212"/>
      <c r="VCO16" s="212"/>
      <c r="VCP16" s="212"/>
      <c r="VCQ16" s="212"/>
      <c r="VCR16" s="212"/>
      <c r="VCS16" s="212"/>
      <c r="VCT16" s="212"/>
      <c r="VCU16" s="212"/>
      <c r="VCV16" s="212"/>
      <c r="VCW16" s="212"/>
      <c r="VCX16" s="212"/>
      <c r="VCY16" s="212"/>
      <c r="VCZ16" s="212"/>
      <c r="VDA16" s="212"/>
      <c r="VDB16" s="212"/>
      <c r="VDC16" s="212"/>
      <c r="VDD16" s="212"/>
      <c r="VDE16" s="212"/>
      <c r="VDF16" s="212"/>
      <c r="VDG16" s="212"/>
      <c r="VDH16" s="212"/>
      <c r="VDI16" s="212"/>
      <c r="VDJ16" s="212"/>
      <c r="VDK16" s="212"/>
      <c r="VDL16" s="212"/>
      <c r="VDM16" s="212"/>
      <c r="VDN16" s="212"/>
      <c r="VDO16" s="212"/>
      <c r="VDP16" s="212"/>
      <c r="VDQ16" s="212"/>
      <c r="VDR16" s="212"/>
      <c r="VDS16" s="212"/>
      <c r="VDT16" s="212"/>
      <c r="VDU16" s="212"/>
      <c r="VDV16" s="212"/>
      <c r="VDW16" s="212"/>
      <c r="VDX16" s="212"/>
      <c r="VDY16" s="212"/>
      <c r="VDZ16" s="212"/>
      <c r="VEA16" s="212"/>
      <c r="VEB16" s="212"/>
      <c r="VEC16" s="212"/>
      <c r="VED16" s="212"/>
      <c r="VEE16" s="212"/>
      <c r="VEF16" s="212"/>
      <c r="VEG16" s="212"/>
      <c r="VEH16" s="212"/>
      <c r="VEI16" s="212"/>
      <c r="VEJ16" s="212"/>
      <c r="VEK16" s="212"/>
      <c r="VEL16" s="212"/>
      <c r="VEM16" s="212"/>
      <c r="VEN16" s="212"/>
      <c r="VEO16" s="212"/>
      <c r="VEP16" s="212"/>
      <c r="VEQ16" s="212"/>
      <c r="VER16" s="212"/>
      <c r="VES16" s="212"/>
      <c r="VET16" s="212"/>
      <c r="VEU16" s="212"/>
      <c r="VEV16" s="212"/>
      <c r="VEW16" s="212"/>
      <c r="VEX16" s="212"/>
      <c r="VEY16" s="212"/>
      <c r="VEZ16" s="212"/>
      <c r="VFA16" s="212"/>
      <c r="VFB16" s="212"/>
      <c r="VFC16" s="212"/>
      <c r="VFD16" s="212"/>
      <c r="VFE16" s="212"/>
      <c r="VFF16" s="212"/>
      <c r="VFG16" s="212"/>
      <c r="VFH16" s="212"/>
      <c r="VFI16" s="212"/>
      <c r="VFJ16" s="212"/>
      <c r="VFK16" s="212"/>
      <c r="VFL16" s="212"/>
      <c r="VFM16" s="212"/>
      <c r="VFN16" s="212"/>
      <c r="VFO16" s="212"/>
      <c r="VFP16" s="212"/>
      <c r="VFQ16" s="212"/>
      <c r="VFR16" s="212"/>
      <c r="VFS16" s="212"/>
      <c r="VFT16" s="212"/>
      <c r="VFU16" s="212"/>
      <c r="VFV16" s="212"/>
      <c r="VFW16" s="212"/>
      <c r="VFX16" s="212"/>
      <c r="VFY16" s="212"/>
      <c r="VFZ16" s="212"/>
      <c r="VGA16" s="212"/>
      <c r="VGB16" s="212"/>
      <c r="VGC16" s="212"/>
      <c r="VGD16" s="212"/>
      <c r="VGE16" s="212"/>
      <c r="VGF16" s="212"/>
      <c r="VGG16" s="212"/>
      <c r="VGH16" s="212"/>
      <c r="VGI16" s="212"/>
      <c r="VGJ16" s="212"/>
      <c r="VGK16" s="212"/>
      <c r="VGL16" s="212"/>
      <c r="VGM16" s="212"/>
      <c r="VGN16" s="212"/>
      <c r="VGO16" s="212"/>
      <c r="VGP16" s="212"/>
      <c r="VGQ16" s="212"/>
      <c r="VGR16" s="212"/>
      <c r="VGS16" s="212"/>
      <c r="VGT16" s="212"/>
      <c r="VGU16" s="212"/>
      <c r="VGV16" s="212"/>
      <c r="VGW16" s="212"/>
      <c r="VGX16" s="212"/>
      <c r="VGY16" s="212"/>
      <c r="VGZ16" s="212"/>
      <c r="VHA16" s="212"/>
      <c r="VHB16" s="212"/>
      <c r="VHC16" s="212"/>
      <c r="VHD16" s="212"/>
      <c r="VHE16" s="212"/>
      <c r="VHF16" s="212"/>
      <c r="VHG16" s="212"/>
      <c r="VHH16" s="212"/>
      <c r="VHI16" s="212"/>
      <c r="VHJ16" s="212"/>
      <c r="VHK16" s="212"/>
      <c r="VHL16" s="212"/>
      <c r="VHM16" s="212"/>
      <c r="VHN16" s="212"/>
      <c r="VHO16" s="212"/>
      <c r="VHP16" s="212"/>
      <c r="VHQ16" s="212"/>
      <c r="VHR16" s="212"/>
      <c r="VHS16" s="212"/>
      <c r="VHT16" s="212"/>
      <c r="VHU16" s="212"/>
      <c r="VHV16" s="212"/>
      <c r="VHW16" s="212"/>
      <c r="VHX16" s="212"/>
      <c r="VHY16" s="212"/>
      <c r="VHZ16" s="212"/>
      <c r="VIA16" s="212"/>
      <c r="VIB16" s="212"/>
      <c r="VIC16" s="212"/>
      <c r="VID16" s="212"/>
      <c r="VIE16" s="212"/>
      <c r="VIF16" s="212"/>
      <c r="VIG16" s="212"/>
      <c r="VIH16" s="212"/>
      <c r="VII16" s="212"/>
      <c r="VIJ16" s="212"/>
      <c r="VIK16" s="212"/>
      <c r="VIL16" s="212"/>
      <c r="VIM16" s="212"/>
      <c r="VIN16" s="212"/>
      <c r="VIO16" s="212"/>
      <c r="VIP16" s="212"/>
      <c r="VIQ16" s="212"/>
      <c r="VIR16" s="212"/>
      <c r="VIS16" s="212"/>
      <c r="VIT16" s="212"/>
      <c r="VIU16" s="212"/>
      <c r="VIV16" s="212"/>
      <c r="VIW16" s="212"/>
      <c r="VIX16" s="212"/>
      <c r="VIY16" s="212"/>
      <c r="VIZ16" s="212"/>
      <c r="VJA16" s="212"/>
      <c r="VJB16" s="212"/>
      <c r="VJC16" s="212"/>
      <c r="VJD16" s="212"/>
      <c r="VJE16" s="212"/>
      <c r="VJF16" s="212"/>
      <c r="VJG16" s="212"/>
      <c r="VJH16" s="212"/>
      <c r="VJI16" s="212"/>
      <c r="VJJ16" s="212"/>
      <c r="VJK16" s="212"/>
      <c r="VJL16" s="212"/>
      <c r="VJM16" s="212"/>
      <c r="VJN16" s="212"/>
      <c r="VJO16" s="212"/>
      <c r="VJP16" s="212"/>
      <c r="VJQ16" s="212"/>
      <c r="VJR16" s="212"/>
      <c r="VJS16" s="212"/>
      <c r="VJT16" s="212"/>
      <c r="VJU16" s="212"/>
      <c r="VJV16" s="212"/>
      <c r="VJW16" s="212"/>
      <c r="VJX16" s="212"/>
      <c r="VJY16" s="212"/>
      <c r="VJZ16" s="212"/>
      <c r="VKA16" s="212"/>
      <c r="VKB16" s="212"/>
      <c r="VKC16" s="212"/>
      <c r="VKD16" s="212"/>
      <c r="VKE16" s="212"/>
      <c r="VKF16" s="212"/>
      <c r="VKG16" s="212"/>
      <c r="VKH16" s="212"/>
      <c r="VKI16" s="212"/>
      <c r="VKJ16" s="212"/>
      <c r="VKK16" s="212"/>
      <c r="VKL16" s="212"/>
      <c r="VKM16" s="212"/>
      <c r="VKN16" s="212"/>
      <c r="VKO16" s="212"/>
      <c r="VKP16" s="212"/>
      <c r="VKQ16" s="212"/>
      <c r="VKR16" s="212"/>
      <c r="VKS16" s="212"/>
      <c r="VKT16" s="212"/>
      <c r="VKU16" s="212"/>
      <c r="VKV16" s="212"/>
      <c r="VKW16" s="212"/>
      <c r="VKX16" s="212"/>
      <c r="VKY16" s="212"/>
      <c r="VKZ16" s="212"/>
      <c r="VLA16" s="212"/>
      <c r="VLB16" s="212"/>
      <c r="VLC16" s="212"/>
      <c r="VLD16" s="212"/>
      <c r="VLE16" s="212"/>
      <c r="VLF16" s="212"/>
      <c r="VLG16" s="212"/>
      <c r="VLH16" s="212"/>
      <c r="VLI16" s="212"/>
      <c r="VLJ16" s="212"/>
      <c r="VLK16" s="212"/>
      <c r="VLL16" s="212"/>
      <c r="VLM16" s="212"/>
      <c r="VLN16" s="212"/>
      <c r="VLO16" s="212"/>
      <c r="VLP16" s="212"/>
      <c r="VLQ16" s="212"/>
      <c r="VLR16" s="212"/>
      <c r="VLS16" s="212"/>
      <c r="VLT16" s="212"/>
      <c r="VLU16" s="212"/>
      <c r="VLV16" s="212"/>
      <c r="VLW16" s="212"/>
      <c r="VLX16" s="212"/>
      <c r="VLY16" s="212"/>
      <c r="VLZ16" s="212"/>
      <c r="VMA16" s="212"/>
      <c r="VMB16" s="212"/>
      <c r="VMC16" s="212"/>
      <c r="VMD16" s="212"/>
      <c r="VME16" s="212"/>
      <c r="VMF16" s="212"/>
      <c r="VMG16" s="212"/>
      <c r="VMH16" s="212"/>
      <c r="VMI16" s="212"/>
      <c r="VMJ16" s="212"/>
      <c r="VMK16" s="212"/>
      <c r="VML16" s="212"/>
      <c r="VMM16" s="212"/>
      <c r="VMN16" s="212"/>
      <c r="VMO16" s="212"/>
      <c r="VMP16" s="212"/>
      <c r="VMQ16" s="212"/>
      <c r="VMR16" s="212"/>
      <c r="VMS16" s="212"/>
      <c r="VMT16" s="212"/>
      <c r="VMU16" s="212"/>
      <c r="VMV16" s="212"/>
      <c r="VMW16" s="212"/>
      <c r="VMX16" s="212"/>
      <c r="VMY16" s="212"/>
      <c r="VMZ16" s="212"/>
      <c r="VNA16" s="212"/>
      <c r="VNB16" s="212"/>
      <c r="VNC16" s="212"/>
      <c r="VND16" s="212"/>
      <c r="VNE16" s="212"/>
      <c r="VNF16" s="212"/>
      <c r="VNG16" s="212"/>
      <c r="VNH16" s="212"/>
      <c r="VNI16" s="212"/>
      <c r="VNJ16" s="212"/>
      <c r="VNK16" s="212"/>
      <c r="VNL16" s="212"/>
      <c r="VNM16" s="212"/>
      <c r="VNN16" s="212"/>
      <c r="VNO16" s="212"/>
      <c r="VNP16" s="212"/>
      <c r="VNQ16" s="212"/>
      <c r="VNR16" s="212"/>
      <c r="VNS16" s="212"/>
      <c r="VNT16" s="212"/>
      <c r="VNU16" s="212"/>
      <c r="VNV16" s="212"/>
      <c r="VNW16" s="212"/>
      <c r="VNX16" s="212"/>
      <c r="VNY16" s="212"/>
      <c r="VNZ16" s="212"/>
      <c r="VOA16" s="212"/>
      <c r="VOB16" s="212"/>
      <c r="VOC16" s="212"/>
      <c r="VOD16" s="212"/>
      <c r="VOE16" s="212"/>
      <c r="VOF16" s="212"/>
      <c r="VOG16" s="212"/>
      <c r="VOH16" s="212"/>
      <c r="VOI16" s="212"/>
      <c r="VOJ16" s="212"/>
      <c r="VOK16" s="212"/>
      <c r="VOL16" s="212"/>
      <c r="VOM16" s="212"/>
      <c r="VON16" s="212"/>
      <c r="VOO16" s="212"/>
      <c r="VOP16" s="212"/>
      <c r="VOQ16" s="212"/>
      <c r="VOR16" s="212"/>
      <c r="VOS16" s="212"/>
      <c r="VOT16" s="212"/>
      <c r="VOU16" s="212"/>
      <c r="VOV16" s="212"/>
      <c r="VOW16" s="212"/>
      <c r="VOX16" s="212"/>
      <c r="VOY16" s="212"/>
      <c r="VOZ16" s="212"/>
      <c r="VPA16" s="212"/>
      <c r="VPB16" s="212"/>
      <c r="VPC16" s="212"/>
      <c r="VPD16" s="212"/>
      <c r="VPE16" s="212"/>
      <c r="VPF16" s="212"/>
      <c r="VPG16" s="212"/>
      <c r="VPH16" s="212"/>
      <c r="VPI16" s="212"/>
      <c r="VPJ16" s="212"/>
      <c r="VPK16" s="212"/>
      <c r="VPL16" s="212"/>
      <c r="VPM16" s="212"/>
      <c r="VPN16" s="212"/>
      <c r="VPO16" s="212"/>
      <c r="VPP16" s="212"/>
      <c r="VPQ16" s="212"/>
      <c r="VPR16" s="212"/>
      <c r="VPS16" s="212"/>
      <c r="VPT16" s="212"/>
      <c r="VPU16" s="212"/>
      <c r="VPV16" s="212"/>
      <c r="VPW16" s="212"/>
      <c r="VPX16" s="212"/>
      <c r="VPY16" s="212"/>
      <c r="VPZ16" s="212"/>
      <c r="VQA16" s="212"/>
      <c r="VQB16" s="212"/>
      <c r="VQC16" s="212"/>
      <c r="VQD16" s="212"/>
      <c r="VQE16" s="212"/>
      <c r="VQF16" s="212"/>
      <c r="VQG16" s="212"/>
      <c r="VQH16" s="212"/>
      <c r="VQI16" s="212"/>
      <c r="VQJ16" s="212"/>
      <c r="VQK16" s="212"/>
      <c r="VQL16" s="212"/>
      <c r="VQM16" s="212"/>
      <c r="VQN16" s="212"/>
      <c r="VQO16" s="212"/>
      <c r="VQP16" s="212"/>
      <c r="VQQ16" s="212"/>
      <c r="VQR16" s="212"/>
      <c r="VQS16" s="212"/>
      <c r="VQT16" s="212"/>
      <c r="VQU16" s="212"/>
      <c r="VQV16" s="212"/>
      <c r="VQW16" s="212"/>
      <c r="VQX16" s="212"/>
      <c r="VQY16" s="212"/>
      <c r="VQZ16" s="212"/>
      <c r="VRA16" s="212"/>
      <c r="VRB16" s="212"/>
      <c r="VRC16" s="212"/>
      <c r="VRD16" s="212"/>
      <c r="VRE16" s="212"/>
      <c r="VRF16" s="212"/>
      <c r="VRG16" s="212"/>
      <c r="VRH16" s="212"/>
      <c r="VRI16" s="212"/>
      <c r="VRJ16" s="212"/>
      <c r="VRK16" s="212"/>
      <c r="VRL16" s="212"/>
      <c r="VRM16" s="212"/>
      <c r="VRN16" s="212"/>
      <c r="VRO16" s="212"/>
      <c r="VRP16" s="212"/>
      <c r="VRQ16" s="212"/>
      <c r="VRR16" s="212"/>
      <c r="VRS16" s="212"/>
      <c r="VRT16" s="212"/>
      <c r="VRU16" s="212"/>
      <c r="VRV16" s="212"/>
      <c r="VRW16" s="212"/>
      <c r="VRX16" s="212"/>
      <c r="VRY16" s="212"/>
      <c r="VRZ16" s="212"/>
      <c r="VSA16" s="212"/>
      <c r="VSB16" s="212"/>
      <c r="VSC16" s="212"/>
      <c r="VSD16" s="212"/>
      <c r="VSE16" s="212"/>
      <c r="VSF16" s="212"/>
      <c r="VSG16" s="212"/>
      <c r="VSH16" s="212"/>
      <c r="VSI16" s="212"/>
      <c r="VSJ16" s="212"/>
      <c r="VSK16" s="212"/>
      <c r="VSL16" s="212"/>
      <c r="VSM16" s="212"/>
      <c r="VSN16" s="212"/>
      <c r="VSO16" s="212"/>
      <c r="VSP16" s="212"/>
      <c r="VSQ16" s="212"/>
      <c r="VSR16" s="212"/>
      <c r="VSS16" s="212"/>
      <c r="VST16" s="212"/>
      <c r="VSU16" s="212"/>
      <c r="VSV16" s="212"/>
      <c r="VSW16" s="212"/>
      <c r="VSX16" s="212"/>
      <c r="VSY16" s="212"/>
      <c r="VSZ16" s="212"/>
      <c r="VTA16" s="212"/>
      <c r="VTB16" s="212"/>
      <c r="VTC16" s="212"/>
      <c r="VTD16" s="212"/>
      <c r="VTE16" s="212"/>
      <c r="VTF16" s="212"/>
      <c r="VTG16" s="212"/>
      <c r="VTH16" s="212"/>
      <c r="VTI16" s="212"/>
      <c r="VTJ16" s="212"/>
      <c r="VTK16" s="212"/>
      <c r="VTL16" s="212"/>
      <c r="VTM16" s="212"/>
      <c r="VTN16" s="212"/>
      <c r="VTO16" s="212"/>
      <c r="VTP16" s="212"/>
      <c r="VTQ16" s="212"/>
      <c r="VTR16" s="212"/>
      <c r="VTS16" s="212"/>
      <c r="VTT16" s="212"/>
      <c r="VTU16" s="212"/>
      <c r="VTV16" s="212"/>
      <c r="VTW16" s="212"/>
      <c r="VTX16" s="212"/>
      <c r="VTY16" s="212"/>
      <c r="VTZ16" s="212"/>
      <c r="VUA16" s="212"/>
      <c r="VUB16" s="212"/>
      <c r="VUC16" s="212"/>
      <c r="VUD16" s="212"/>
      <c r="VUE16" s="212"/>
      <c r="VUF16" s="212"/>
      <c r="VUG16" s="212"/>
      <c r="VUH16" s="212"/>
      <c r="VUI16" s="212"/>
      <c r="VUJ16" s="212"/>
      <c r="VUK16" s="212"/>
      <c r="VUL16" s="212"/>
      <c r="VUM16" s="212"/>
      <c r="VUN16" s="212"/>
      <c r="VUO16" s="212"/>
      <c r="VUP16" s="212"/>
      <c r="VUQ16" s="212"/>
      <c r="VUR16" s="212"/>
      <c r="VUS16" s="212"/>
      <c r="VUT16" s="212"/>
      <c r="VUU16" s="212"/>
      <c r="VUV16" s="212"/>
      <c r="VUW16" s="212"/>
      <c r="VUX16" s="212"/>
      <c r="VUY16" s="212"/>
      <c r="VUZ16" s="212"/>
      <c r="VVA16" s="212"/>
      <c r="VVB16" s="212"/>
      <c r="VVC16" s="212"/>
      <c r="VVD16" s="212"/>
      <c r="VVE16" s="212"/>
      <c r="VVF16" s="212"/>
      <c r="VVG16" s="212"/>
      <c r="VVH16" s="212"/>
      <c r="VVI16" s="212"/>
      <c r="VVJ16" s="212"/>
      <c r="VVK16" s="212"/>
      <c r="VVL16" s="212"/>
      <c r="VVM16" s="212"/>
      <c r="VVN16" s="212"/>
      <c r="VVO16" s="212"/>
      <c r="VVP16" s="212"/>
      <c r="VVQ16" s="212"/>
      <c r="VVR16" s="212"/>
      <c r="VVS16" s="212"/>
      <c r="VVT16" s="212"/>
      <c r="VVU16" s="212"/>
      <c r="VVV16" s="212"/>
      <c r="VVW16" s="212"/>
      <c r="VVX16" s="212"/>
      <c r="VVY16" s="212"/>
      <c r="VVZ16" s="212"/>
      <c r="VWA16" s="212"/>
      <c r="VWB16" s="212"/>
      <c r="VWC16" s="212"/>
      <c r="VWD16" s="212"/>
      <c r="VWE16" s="212"/>
      <c r="VWF16" s="212"/>
      <c r="VWG16" s="212"/>
      <c r="VWH16" s="212"/>
      <c r="VWI16" s="212"/>
      <c r="VWJ16" s="212"/>
      <c r="VWK16" s="212"/>
      <c r="VWL16" s="212"/>
      <c r="VWM16" s="212"/>
      <c r="VWN16" s="212"/>
      <c r="VWO16" s="212"/>
      <c r="VWP16" s="212"/>
      <c r="VWQ16" s="212"/>
      <c r="VWR16" s="212"/>
      <c r="VWS16" s="212"/>
      <c r="VWT16" s="212"/>
      <c r="VWU16" s="212"/>
      <c r="VWV16" s="212"/>
      <c r="VWW16" s="212"/>
      <c r="VWX16" s="212"/>
      <c r="VWY16" s="212"/>
      <c r="VWZ16" s="212"/>
      <c r="VXA16" s="212"/>
      <c r="VXB16" s="212"/>
      <c r="VXC16" s="212"/>
      <c r="VXD16" s="212"/>
      <c r="VXE16" s="212"/>
      <c r="VXF16" s="212"/>
      <c r="VXG16" s="212"/>
      <c r="VXH16" s="212"/>
      <c r="VXI16" s="212"/>
      <c r="VXJ16" s="212"/>
      <c r="VXK16" s="212"/>
      <c r="VXL16" s="212"/>
      <c r="VXM16" s="212"/>
      <c r="VXN16" s="212"/>
      <c r="VXO16" s="212"/>
      <c r="VXP16" s="212"/>
      <c r="VXQ16" s="212"/>
      <c r="VXR16" s="212"/>
      <c r="VXS16" s="212"/>
      <c r="VXT16" s="212"/>
      <c r="VXU16" s="212"/>
      <c r="VXV16" s="212"/>
      <c r="VXW16" s="212"/>
      <c r="VXX16" s="212"/>
      <c r="VXY16" s="212"/>
      <c r="VXZ16" s="212"/>
      <c r="VYA16" s="212"/>
      <c r="VYB16" s="212"/>
      <c r="VYC16" s="212"/>
      <c r="VYD16" s="212"/>
      <c r="VYE16" s="212"/>
      <c r="VYF16" s="212"/>
      <c r="VYG16" s="212"/>
      <c r="VYH16" s="212"/>
      <c r="VYI16" s="212"/>
      <c r="VYJ16" s="212"/>
      <c r="VYK16" s="212"/>
      <c r="VYL16" s="212"/>
      <c r="VYM16" s="212"/>
      <c r="VYN16" s="212"/>
      <c r="VYO16" s="212"/>
      <c r="VYP16" s="212"/>
      <c r="VYQ16" s="212"/>
      <c r="VYR16" s="212"/>
      <c r="VYS16" s="212"/>
      <c r="VYT16" s="212"/>
      <c r="VYU16" s="212"/>
      <c r="VYV16" s="212"/>
      <c r="VYW16" s="212"/>
      <c r="VYX16" s="212"/>
      <c r="VYY16" s="212"/>
      <c r="VYZ16" s="212"/>
      <c r="VZA16" s="212"/>
      <c r="VZB16" s="212"/>
      <c r="VZC16" s="212"/>
      <c r="VZD16" s="212"/>
      <c r="VZE16" s="212"/>
      <c r="VZF16" s="212"/>
      <c r="VZG16" s="212"/>
      <c r="VZH16" s="212"/>
      <c r="VZI16" s="212"/>
      <c r="VZJ16" s="212"/>
      <c r="VZK16" s="212"/>
      <c r="VZL16" s="212"/>
      <c r="VZM16" s="212"/>
      <c r="VZN16" s="212"/>
      <c r="VZO16" s="212"/>
      <c r="VZP16" s="212"/>
      <c r="VZQ16" s="212"/>
      <c r="VZR16" s="212"/>
      <c r="VZS16" s="212"/>
      <c r="VZT16" s="212"/>
      <c r="VZU16" s="212"/>
      <c r="VZV16" s="212"/>
      <c r="VZW16" s="212"/>
      <c r="VZX16" s="212"/>
      <c r="VZY16" s="212"/>
      <c r="VZZ16" s="212"/>
      <c r="WAA16" s="212"/>
      <c r="WAB16" s="212"/>
      <c r="WAC16" s="212"/>
      <c r="WAD16" s="212"/>
      <c r="WAE16" s="212"/>
      <c r="WAF16" s="212"/>
      <c r="WAG16" s="212"/>
      <c r="WAH16" s="212"/>
      <c r="WAI16" s="212"/>
      <c r="WAJ16" s="212"/>
      <c r="WAK16" s="212"/>
      <c r="WAL16" s="212"/>
      <c r="WAM16" s="212"/>
      <c r="WAN16" s="212"/>
      <c r="WAO16" s="212"/>
      <c r="WAP16" s="212"/>
      <c r="WAQ16" s="212"/>
      <c r="WAR16" s="212"/>
      <c r="WAS16" s="212"/>
      <c r="WAT16" s="212"/>
      <c r="WAU16" s="212"/>
      <c r="WAV16" s="212"/>
      <c r="WAW16" s="212"/>
      <c r="WAX16" s="212"/>
      <c r="WAY16" s="212"/>
      <c r="WAZ16" s="212"/>
      <c r="WBA16" s="212"/>
      <c r="WBB16" s="212"/>
      <c r="WBC16" s="212"/>
      <c r="WBD16" s="212"/>
      <c r="WBE16" s="212"/>
      <c r="WBF16" s="212"/>
      <c r="WBG16" s="212"/>
      <c r="WBH16" s="212"/>
      <c r="WBI16" s="212"/>
      <c r="WBJ16" s="212"/>
      <c r="WBK16" s="212"/>
      <c r="WBL16" s="212"/>
      <c r="WBM16" s="212"/>
      <c r="WBN16" s="212"/>
      <c r="WBO16" s="212"/>
      <c r="WBP16" s="212"/>
      <c r="WBQ16" s="212"/>
      <c r="WBR16" s="212"/>
      <c r="WBS16" s="212"/>
      <c r="WBT16" s="212"/>
      <c r="WBU16" s="212"/>
      <c r="WBV16" s="212"/>
      <c r="WBW16" s="212"/>
      <c r="WBX16" s="212"/>
      <c r="WBY16" s="212"/>
      <c r="WBZ16" s="212"/>
      <c r="WCA16" s="212"/>
      <c r="WCB16" s="212"/>
      <c r="WCC16" s="212"/>
      <c r="WCD16" s="212"/>
      <c r="WCE16" s="212"/>
      <c r="WCF16" s="212"/>
      <c r="WCG16" s="212"/>
      <c r="WCH16" s="212"/>
      <c r="WCI16" s="212"/>
      <c r="WCJ16" s="212"/>
      <c r="WCK16" s="212"/>
      <c r="WCL16" s="212"/>
      <c r="WCM16" s="212"/>
      <c r="WCN16" s="212"/>
      <c r="WCO16" s="212"/>
      <c r="WCP16" s="212"/>
      <c r="WCQ16" s="212"/>
      <c r="WCR16" s="212"/>
      <c r="WCS16" s="212"/>
      <c r="WCT16" s="212"/>
      <c r="WCU16" s="212"/>
      <c r="WCV16" s="212"/>
      <c r="WCW16" s="212"/>
      <c r="WCX16" s="212"/>
      <c r="WCY16" s="212"/>
      <c r="WCZ16" s="212"/>
      <c r="WDA16" s="212"/>
      <c r="WDB16" s="212"/>
      <c r="WDC16" s="212"/>
      <c r="WDD16" s="212"/>
      <c r="WDE16" s="212"/>
      <c r="WDF16" s="212"/>
      <c r="WDG16" s="212"/>
      <c r="WDH16" s="212"/>
      <c r="WDI16" s="212"/>
      <c r="WDJ16" s="212"/>
      <c r="WDK16" s="212"/>
      <c r="WDL16" s="212"/>
      <c r="WDM16" s="212"/>
      <c r="WDN16" s="212"/>
      <c r="WDO16" s="212"/>
      <c r="WDP16" s="212"/>
      <c r="WDQ16" s="212"/>
      <c r="WDR16" s="212"/>
      <c r="WDS16" s="212"/>
      <c r="WDT16" s="212"/>
      <c r="WDU16" s="212"/>
      <c r="WDV16" s="212"/>
      <c r="WDW16" s="212"/>
      <c r="WDX16" s="212"/>
      <c r="WDY16" s="212"/>
      <c r="WDZ16" s="212"/>
      <c r="WEA16" s="212"/>
      <c r="WEB16" s="212"/>
      <c r="WEC16" s="212"/>
      <c r="WED16" s="212"/>
      <c r="WEE16" s="212"/>
      <c r="WEF16" s="212"/>
      <c r="WEG16" s="212"/>
      <c r="WEH16" s="212"/>
      <c r="WEI16" s="212"/>
      <c r="WEJ16" s="212"/>
      <c r="WEK16" s="212"/>
      <c r="WEL16" s="212"/>
      <c r="WEM16" s="212"/>
      <c r="WEN16" s="212"/>
      <c r="WEO16" s="212"/>
      <c r="WEP16" s="212"/>
      <c r="WEQ16" s="212"/>
      <c r="WER16" s="212"/>
      <c r="WES16" s="212"/>
      <c r="WET16" s="212"/>
      <c r="WEU16" s="212"/>
      <c r="WEV16" s="212"/>
      <c r="WEW16" s="212"/>
      <c r="WEX16" s="212"/>
      <c r="WEY16" s="212"/>
      <c r="WEZ16" s="212"/>
      <c r="WFA16" s="212"/>
      <c r="WFB16" s="212"/>
      <c r="WFC16" s="212"/>
      <c r="WFD16" s="212"/>
      <c r="WFE16" s="212"/>
      <c r="WFF16" s="212"/>
      <c r="WFG16" s="212"/>
      <c r="WFH16" s="212"/>
      <c r="WFI16" s="212"/>
      <c r="WFJ16" s="212"/>
      <c r="WFK16" s="212"/>
      <c r="WFL16" s="212"/>
      <c r="WFM16" s="212"/>
      <c r="WFN16" s="212"/>
      <c r="WFO16" s="212"/>
      <c r="WFP16" s="212"/>
      <c r="WFQ16" s="212"/>
      <c r="WFR16" s="212"/>
      <c r="WFS16" s="212"/>
      <c r="WFT16" s="212"/>
      <c r="WFU16" s="212"/>
      <c r="WFV16" s="212"/>
      <c r="WFW16" s="212"/>
      <c r="WFX16" s="212"/>
      <c r="WFY16" s="212"/>
      <c r="WFZ16" s="212"/>
      <c r="WGA16" s="212"/>
      <c r="WGB16" s="212"/>
      <c r="WGC16" s="212"/>
      <c r="WGD16" s="212"/>
      <c r="WGE16" s="212"/>
      <c r="WGF16" s="212"/>
      <c r="WGG16" s="212"/>
      <c r="WGH16" s="212"/>
      <c r="WGI16" s="212"/>
      <c r="WGJ16" s="212"/>
      <c r="WGK16" s="212"/>
      <c r="WGL16" s="212"/>
      <c r="WGM16" s="212"/>
      <c r="WGN16" s="212"/>
      <c r="WGO16" s="212"/>
      <c r="WGP16" s="212"/>
      <c r="WGQ16" s="212"/>
      <c r="WGR16" s="212"/>
      <c r="WGS16" s="212"/>
      <c r="WGT16" s="212"/>
      <c r="WGU16" s="212"/>
      <c r="WGV16" s="212"/>
      <c r="WGW16" s="212"/>
      <c r="WGX16" s="212"/>
      <c r="WGY16" s="212"/>
      <c r="WGZ16" s="212"/>
      <c r="WHA16" s="212"/>
      <c r="WHB16" s="212"/>
      <c r="WHC16" s="212"/>
      <c r="WHD16" s="212"/>
      <c r="WHE16" s="212"/>
      <c r="WHF16" s="212"/>
      <c r="WHG16" s="212"/>
      <c r="WHH16" s="212"/>
      <c r="WHI16" s="212"/>
      <c r="WHJ16" s="212"/>
      <c r="WHK16" s="212"/>
      <c r="WHL16" s="212"/>
      <c r="WHM16" s="212"/>
      <c r="WHN16" s="212"/>
      <c r="WHO16" s="212"/>
      <c r="WHP16" s="212"/>
      <c r="WHQ16" s="212"/>
      <c r="WHR16" s="212"/>
      <c r="WHS16" s="212"/>
      <c r="WHT16" s="212"/>
      <c r="WHU16" s="212"/>
      <c r="WHV16" s="212"/>
      <c r="WHW16" s="212"/>
      <c r="WHX16" s="212"/>
      <c r="WHY16" s="212"/>
      <c r="WHZ16" s="212"/>
      <c r="WIA16" s="212"/>
      <c r="WIB16" s="212"/>
      <c r="WIC16" s="212"/>
      <c r="WID16" s="212"/>
      <c r="WIE16" s="212"/>
      <c r="WIF16" s="212"/>
      <c r="WIG16" s="212"/>
      <c r="WIH16" s="212"/>
      <c r="WII16" s="212"/>
      <c r="WIJ16" s="212"/>
      <c r="WIK16" s="212"/>
      <c r="WIL16" s="212"/>
      <c r="WIM16" s="212"/>
      <c r="WIN16" s="212"/>
      <c r="WIO16" s="212"/>
      <c r="WIP16" s="212"/>
      <c r="WIQ16" s="212"/>
      <c r="WIR16" s="212"/>
      <c r="WIS16" s="212"/>
      <c r="WIT16" s="212"/>
      <c r="WIU16" s="212"/>
      <c r="WIV16" s="212"/>
      <c r="WIW16" s="212"/>
      <c r="WIX16" s="212"/>
      <c r="WIY16" s="212"/>
      <c r="WIZ16" s="212"/>
      <c r="WJA16" s="212"/>
      <c r="WJB16" s="212"/>
      <c r="WJC16" s="212"/>
      <c r="WJD16" s="212"/>
      <c r="WJE16" s="212"/>
      <c r="WJF16" s="212"/>
      <c r="WJG16" s="212"/>
      <c r="WJH16" s="212"/>
      <c r="WJI16" s="212"/>
      <c r="WJJ16" s="212"/>
      <c r="WJK16" s="212"/>
      <c r="WJL16" s="212"/>
      <c r="WJM16" s="212"/>
      <c r="WJN16" s="212"/>
      <c r="WJO16" s="212"/>
      <c r="WJP16" s="212"/>
      <c r="WJQ16" s="212"/>
      <c r="WJR16" s="212"/>
      <c r="WJS16" s="212"/>
      <c r="WJT16" s="212"/>
      <c r="WJU16" s="212"/>
      <c r="WJV16" s="212"/>
      <c r="WJW16" s="212"/>
      <c r="WJX16" s="212"/>
      <c r="WJY16" s="212"/>
      <c r="WJZ16" s="212"/>
      <c r="WKA16" s="212"/>
      <c r="WKB16" s="212"/>
      <c r="WKC16" s="212"/>
      <c r="WKD16" s="212"/>
      <c r="WKE16" s="212"/>
      <c r="WKF16" s="212"/>
      <c r="WKG16" s="212"/>
      <c r="WKH16" s="212"/>
      <c r="WKI16" s="212"/>
      <c r="WKJ16" s="212"/>
      <c r="WKK16" s="212"/>
      <c r="WKL16" s="212"/>
      <c r="WKM16" s="212"/>
      <c r="WKN16" s="212"/>
      <c r="WKO16" s="212"/>
      <c r="WKP16" s="212"/>
      <c r="WKQ16" s="212"/>
      <c r="WKR16" s="212"/>
      <c r="WKS16" s="212"/>
      <c r="WKT16" s="212"/>
      <c r="WKU16" s="212"/>
      <c r="WKV16" s="212"/>
      <c r="WKW16" s="212"/>
      <c r="WKX16" s="212"/>
      <c r="WKY16" s="212"/>
      <c r="WKZ16" s="212"/>
      <c r="WLA16" s="212"/>
      <c r="WLB16" s="212"/>
      <c r="WLC16" s="212"/>
      <c r="WLD16" s="212"/>
      <c r="WLE16" s="212"/>
      <c r="WLF16" s="212"/>
      <c r="WLG16" s="212"/>
      <c r="WLH16" s="212"/>
      <c r="WLI16" s="212"/>
      <c r="WLJ16" s="212"/>
      <c r="WLK16" s="212"/>
      <c r="WLL16" s="212"/>
      <c r="WLM16" s="212"/>
      <c r="WLN16" s="212"/>
      <c r="WLO16" s="212"/>
      <c r="WLP16" s="212"/>
      <c r="WLQ16" s="212"/>
      <c r="WLR16" s="212"/>
      <c r="WLS16" s="212"/>
      <c r="WLT16" s="212"/>
      <c r="WLU16" s="212"/>
      <c r="WLV16" s="212"/>
      <c r="WLW16" s="212"/>
      <c r="WLX16" s="212"/>
      <c r="WLY16" s="212"/>
      <c r="WLZ16" s="212"/>
      <c r="WMA16" s="212"/>
      <c r="WMB16" s="212"/>
      <c r="WMC16" s="212"/>
      <c r="WMD16" s="212"/>
      <c r="WME16" s="212"/>
      <c r="WMF16" s="212"/>
      <c r="WMG16" s="212"/>
      <c r="WMH16" s="212"/>
      <c r="WMI16" s="212"/>
      <c r="WMJ16" s="212"/>
      <c r="WMK16" s="212"/>
      <c r="WML16" s="212"/>
      <c r="WMM16" s="212"/>
      <c r="WMN16" s="212"/>
      <c r="WMO16" s="212"/>
      <c r="WMP16" s="212"/>
      <c r="WMQ16" s="212"/>
      <c r="WMR16" s="212"/>
      <c r="WMS16" s="212"/>
      <c r="WMT16" s="212"/>
      <c r="WMU16" s="212"/>
      <c r="WMV16" s="212"/>
      <c r="WMW16" s="212"/>
      <c r="WMX16" s="212"/>
      <c r="WMY16" s="212"/>
      <c r="WMZ16" s="212"/>
      <c r="WNA16" s="212"/>
      <c r="WNB16" s="212"/>
      <c r="WNC16" s="212"/>
      <c r="WND16" s="212"/>
      <c r="WNE16" s="212"/>
      <c r="WNF16" s="212"/>
      <c r="WNG16" s="212"/>
      <c r="WNH16" s="212"/>
      <c r="WNI16" s="212"/>
      <c r="WNJ16" s="212"/>
      <c r="WNK16" s="212"/>
      <c r="WNL16" s="212"/>
      <c r="WNM16" s="212"/>
      <c r="WNN16" s="212"/>
      <c r="WNO16" s="212"/>
      <c r="WNP16" s="212"/>
      <c r="WNQ16" s="212"/>
      <c r="WNR16" s="212"/>
      <c r="WNS16" s="212"/>
      <c r="WNT16" s="212"/>
      <c r="WNU16" s="212"/>
      <c r="WNV16" s="212"/>
      <c r="WNW16" s="212"/>
      <c r="WNX16" s="212"/>
      <c r="WNY16" s="212"/>
      <c r="WNZ16" s="212"/>
      <c r="WOA16" s="212"/>
      <c r="WOB16" s="212"/>
      <c r="WOC16" s="212"/>
      <c r="WOD16" s="212"/>
      <c r="WOE16" s="212"/>
      <c r="WOF16" s="212"/>
      <c r="WOG16" s="212"/>
      <c r="WOH16" s="212"/>
      <c r="WOI16" s="212"/>
      <c r="WOJ16" s="212"/>
      <c r="WOK16" s="212"/>
      <c r="WOL16" s="212"/>
      <c r="WOM16" s="212"/>
      <c r="WON16" s="212"/>
      <c r="WOO16" s="212"/>
      <c r="WOP16" s="212"/>
      <c r="WOQ16" s="212"/>
      <c r="WOR16" s="212"/>
      <c r="WOS16" s="212"/>
      <c r="WOT16" s="212"/>
      <c r="WOU16" s="212"/>
      <c r="WOV16" s="212"/>
      <c r="WOW16" s="212"/>
      <c r="WOX16" s="212"/>
      <c r="WOY16" s="212"/>
      <c r="WOZ16" s="212"/>
      <c r="WPA16" s="212"/>
      <c r="WPB16" s="212"/>
      <c r="WPC16" s="212"/>
      <c r="WPD16" s="212"/>
      <c r="WPE16" s="212"/>
      <c r="WPF16" s="212"/>
      <c r="WPG16" s="212"/>
      <c r="WPH16" s="212"/>
      <c r="WPI16" s="212"/>
      <c r="WPJ16" s="212"/>
      <c r="WPK16" s="212"/>
      <c r="WPL16" s="212"/>
      <c r="WPM16" s="212"/>
      <c r="WPN16" s="212"/>
      <c r="WPO16" s="212"/>
      <c r="WPP16" s="212"/>
      <c r="WPQ16" s="212"/>
      <c r="WPR16" s="212"/>
      <c r="WPS16" s="212"/>
      <c r="WPT16" s="212"/>
      <c r="WPU16" s="212"/>
      <c r="WPV16" s="212"/>
      <c r="WPW16" s="212"/>
      <c r="WPX16" s="212"/>
      <c r="WPY16" s="212"/>
      <c r="WPZ16" s="212"/>
      <c r="WQA16" s="212"/>
      <c r="WQB16" s="212"/>
      <c r="WQC16" s="212"/>
      <c r="WQD16" s="212"/>
      <c r="WQE16" s="212"/>
      <c r="WQF16" s="212"/>
      <c r="WQG16" s="212"/>
      <c r="WQH16" s="212"/>
      <c r="WQI16" s="212"/>
      <c r="WQJ16" s="212"/>
      <c r="WQK16" s="212"/>
      <c r="WQL16" s="212"/>
      <c r="WQM16" s="212"/>
      <c r="WQN16" s="212"/>
      <c r="WQO16" s="212"/>
      <c r="WQP16" s="212"/>
      <c r="WQQ16" s="212"/>
      <c r="WQR16" s="212"/>
      <c r="WQS16" s="212"/>
      <c r="WQT16" s="212"/>
      <c r="WQU16" s="212"/>
      <c r="WQV16" s="212"/>
      <c r="WQW16" s="212"/>
      <c r="WQX16" s="212"/>
      <c r="WQY16" s="212"/>
      <c r="WQZ16" s="212"/>
      <c r="WRA16" s="212"/>
      <c r="WRB16" s="212"/>
      <c r="WRC16" s="212"/>
      <c r="WRD16" s="212"/>
      <c r="WRE16" s="212"/>
      <c r="WRF16" s="212"/>
      <c r="WRG16" s="212"/>
      <c r="WRH16" s="212"/>
      <c r="WRI16" s="212"/>
      <c r="WRJ16" s="212"/>
      <c r="WRK16" s="212"/>
      <c r="WRL16" s="212"/>
      <c r="WRM16" s="212"/>
      <c r="WRN16" s="212"/>
      <c r="WRO16" s="212"/>
      <c r="WRP16" s="212"/>
      <c r="WRQ16" s="212"/>
      <c r="WRR16" s="212"/>
      <c r="WRS16" s="212"/>
      <c r="WRT16" s="212"/>
      <c r="WRU16" s="212"/>
      <c r="WRV16" s="212"/>
      <c r="WRW16" s="212"/>
      <c r="WRX16" s="212"/>
      <c r="WRY16" s="212"/>
      <c r="WRZ16" s="212"/>
      <c r="WSA16" s="212"/>
      <c r="WSB16" s="212"/>
      <c r="WSC16" s="212"/>
      <c r="WSD16" s="212"/>
      <c r="WSE16" s="212"/>
      <c r="WSF16" s="212"/>
      <c r="WSG16" s="212"/>
      <c r="WSH16" s="212"/>
      <c r="WSI16" s="212"/>
      <c r="WSJ16" s="212"/>
      <c r="WSK16" s="212"/>
      <c r="WSL16" s="212"/>
      <c r="WSM16" s="212"/>
      <c r="WSN16" s="212"/>
      <c r="WSO16" s="212"/>
      <c r="WSP16" s="212"/>
      <c r="WSQ16" s="212"/>
      <c r="WSR16" s="212"/>
      <c r="WSS16" s="212"/>
      <c r="WST16" s="212"/>
      <c r="WSU16" s="212"/>
      <c r="WSV16" s="212"/>
      <c r="WSW16" s="212"/>
      <c r="WSX16" s="212"/>
      <c r="WSY16" s="212"/>
      <c r="WSZ16" s="212"/>
      <c r="WTA16" s="212"/>
      <c r="WTB16" s="212"/>
      <c r="WTC16" s="212"/>
      <c r="WTD16" s="212"/>
      <c r="WTE16" s="212"/>
      <c r="WTF16" s="212"/>
      <c r="WTG16" s="212"/>
      <c r="WTH16" s="212"/>
      <c r="WTI16" s="212"/>
      <c r="WTJ16" s="212"/>
      <c r="WTK16" s="212"/>
      <c r="WTL16" s="212"/>
      <c r="WTM16" s="212"/>
      <c r="WTN16" s="212"/>
      <c r="WTO16" s="212"/>
      <c r="WTP16" s="212"/>
      <c r="WTQ16" s="212"/>
      <c r="WTR16" s="212"/>
      <c r="WTS16" s="212"/>
      <c r="WTT16" s="212"/>
      <c r="WTU16" s="212"/>
      <c r="WTV16" s="212"/>
      <c r="WTW16" s="212"/>
      <c r="WTX16" s="212"/>
      <c r="WTY16" s="212"/>
      <c r="WTZ16" s="212"/>
      <c r="WUA16" s="212"/>
      <c r="WUB16" s="212"/>
      <c r="WUC16" s="212"/>
      <c r="WUD16" s="212"/>
      <c r="WUE16" s="212"/>
      <c r="WUF16" s="212"/>
      <c r="WUG16" s="212"/>
      <c r="WUH16" s="212"/>
      <c r="WUI16" s="212"/>
      <c r="WUJ16" s="212"/>
      <c r="WUK16" s="212"/>
      <c r="WUL16" s="212"/>
      <c r="WUM16" s="212"/>
      <c r="WUN16" s="212"/>
      <c r="WUO16" s="212"/>
      <c r="WUP16" s="212"/>
      <c r="WUQ16" s="212"/>
      <c r="WUR16" s="212"/>
      <c r="WUS16" s="212"/>
      <c r="WUT16" s="212"/>
      <c r="WUU16" s="212"/>
      <c r="WUV16" s="212"/>
      <c r="WUW16" s="212"/>
      <c r="WUX16" s="212"/>
      <c r="WUY16" s="212"/>
      <c r="WUZ16" s="212"/>
      <c r="WVA16" s="212"/>
      <c r="WVB16" s="212"/>
      <c r="WVC16" s="212"/>
      <c r="WVD16" s="212"/>
      <c r="WVE16" s="212"/>
      <c r="WVF16" s="212"/>
      <c r="WVG16" s="212"/>
      <c r="WVH16" s="212"/>
      <c r="WVI16" s="212"/>
      <c r="WVJ16" s="212"/>
      <c r="WVK16" s="212"/>
      <c r="WVL16" s="212"/>
      <c r="WVM16" s="212"/>
      <c r="WVN16" s="212"/>
      <c r="WVO16" s="212"/>
      <c r="WVP16" s="212"/>
      <c r="WVQ16" s="212"/>
      <c r="WVR16" s="212"/>
      <c r="WVS16" s="212"/>
      <c r="WVT16" s="212"/>
      <c r="WVU16" s="212"/>
      <c r="WVV16" s="212"/>
      <c r="WVW16" s="212"/>
      <c r="WVX16" s="212"/>
      <c r="WVY16" s="212"/>
      <c r="WVZ16" s="212"/>
      <c r="WWA16" s="212"/>
      <c r="WWB16" s="212"/>
      <c r="WWC16" s="212"/>
      <c r="WWD16" s="212"/>
      <c r="WWE16" s="212"/>
      <c r="WWF16" s="212"/>
      <c r="WWG16" s="212"/>
      <c r="WWH16" s="212"/>
      <c r="WWI16" s="212"/>
      <c r="WWJ16" s="212"/>
      <c r="WWK16" s="212"/>
      <c r="WWL16" s="212"/>
      <c r="WWM16" s="212"/>
      <c r="WWN16" s="212"/>
      <c r="WWO16" s="212"/>
      <c r="WWP16" s="212"/>
      <c r="WWQ16" s="212"/>
      <c r="WWR16" s="212"/>
      <c r="WWS16" s="212"/>
      <c r="WWT16" s="212"/>
      <c r="WWU16" s="212"/>
      <c r="WWV16" s="212"/>
      <c r="WWW16" s="212"/>
      <c r="WWX16" s="212"/>
      <c r="WWY16" s="212"/>
      <c r="WWZ16" s="212"/>
      <c r="WXA16" s="212"/>
      <c r="WXB16" s="212"/>
      <c r="WXC16" s="212"/>
      <c r="WXD16" s="212"/>
      <c r="WXE16" s="212"/>
      <c r="WXF16" s="212"/>
      <c r="WXG16" s="212"/>
      <c r="WXH16" s="212"/>
      <c r="WXI16" s="212"/>
      <c r="WXJ16" s="212"/>
      <c r="WXK16" s="212"/>
      <c r="WXL16" s="212"/>
      <c r="WXM16" s="212"/>
      <c r="WXN16" s="212"/>
      <c r="WXO16" s="212"/>
      <c r="WXP16" s="212"/>
      <c r="WXQ16" s="212"/>
      <c r="WXR16" s="212"/>
      <c r="WXS16" s="212"/>
      <c r="WXT16" s="212"/>
      <c r="WXU16" s="212"/>
      <c r="WXV16" s="212"/>
      <c r="WXW16" s="212"/>
      <c r="WXX16" s="212"/>
      <c r="WXY16" s="212"/>
      <c r="WXZ16" s="212"/>
      <c r="WYA16" s="212"/>
      <c r="WYB16" s="212"/>
      <c r="WYC16" s="212"/>
      <c r="WYD16" s="212"/>
      <c r="WYE16" s="212"/>
      <c r="WYF16" s="212"/>
      <c r="WYG16" s="212"/>
      <c r="WYH16" s="212"/>
      <c r="WYI16" s="212"/>
      <c r="WYJ16" s="212"/>
      <c r="WYK16" s="212"/>
      <c r="WYL16" s="212"/>
      <c r="WYM16" s="212"/>
      <c r="WYN16" s="212"/>
      <c r="WYO16" s="212"/>
      <c r="WYP16" s="212"/>
      <c r="WYQ16" s="212"/>
      <c r="WYR16" s="212"/>
      <c r="WYS16" s="212"/>
      <c r="WYT16" s="212"/>
      <c r="WYU16" s="212"/>
      <c r="WYV16" s="212"/>
      <c r="WYW16" s="212"/>
      <c r="WYX16" s="212"/>
      <c r="WYY16" s="212"/>
      <c r="WYZ16" s="212"/>
      <c r="WZA16" s="212"/>
      <c r="WZB16" s="212"/>
      <c r="WZC16" s="212"/>
      <c r="WZD16" s="212"/>
      <c r="WZE16" s="212"/>
      <c r="WZF16" s="212"/>
      <c r="WZG16" s="212"/>
      <c r="WZH16" s="212"/>
      <c r="WZI16" s="212"/>
      <c r="WZJ16" s="212"/>
      <c r="WZK16" s="212"/>
      <c r="WZL16" s="212"/>
      <c r="WZM16" s="212"/>
      <c r="WZN16" s="212"/>
      <c r="WZO16" s="212"/>
      <c r="WZP16" s="212"/>
      <c r="WZQ16" s="212"/>
      <c r="WZR16" s="212"/>
      <c r="WZS16" s="212"/>
      <c r="WZT16" s="212"/>
      <c r="WZU16" s="212"/>
      <c r="WZV16" s="212"/>
      <c r="WZW16" s="212"/>
      <c r="WZX16" s="212"/>
      <c r="WZY16" s="212"/>
      <c r="WZZ16" s="212"/>
      <c r="XAA16" s="212"/>
      <c r="XAB16" s="212"/>
      <c r="XAC16" s="212"/>
      <c r="XAD16" s="212"/>
      <c r="XAE16" s="212"/>
      <c r="XAF16" s="212"/>
      <c r="XAG16" s="212"/>
      <c r="XAH16" s="212"/>
      <c r="XAI16" s="212"/>
      <c r="XAJ16" s="212"/>
      <c r="XAK16" s="212"/>
      <c r="XAL16" s="212"/>
      <c r="XAM16" s="212"/>
      <c r="XAN16" s="212"/>
      <c r="XAO16" s="212"/>
      <c r="XAP16" s="212"/>
      <c r="XAQ16" s="212"/>
      <c r="XAR16" s="212"/>
      <c r="XAS16" s="212"/>
      <c r="XAT16" s="212"/>
      <c r="XAU16" s="212"/>
      <c r="XAV16" s="212"/>
      <c r="XAW16" s="212"/>
      <c r="XAX16" s="212"/>
      <c r="XAY16" s="212"/>
      <c r="XAZ16" s="212"/>
      <c r="XBA16" s="212"/>
      <c r="XBB16" s="212"/>
      <c r="XBC16" s="212"/>
      <c r="XBD16" s="212"/>
      <c r="XBE16" s="212"/>
      <c r="XBF16" s="212"/>
      <c r="XBG16" s="212"/>
      <c r="XBH16" s="212"/>
      <c r="XBI16" s="212"/>
      <c r="XBJ16" s="212"/>
      <c r="XBK16" s="212"/>
      <c r="XBL16" s="212"/>
      <c r="XBM16" s="212"/>
      <c r="XBN16" s="212"/>
      <c r="XBO16" s="212"/>
      <c r="XBP16" s="212"/>
      <c r="XBQ16" s="212"/>
      <c r="XBR16" s="212"/>
      <c r="XBS16" s="212"/>
      <c r="XBT16" s="212"/>
      <c r="XBU16" s="212"/>
      <c r="XBV16" s="212"/>
      <c r="XBW16" s="212"/>
      <c r="XBX16" s="212"/>
      <c r="XBY16" s="212"/>
      <c r="XBZ16" s="212"/>
      <c r="XCA16" s="212"/>
      <c r="XCB16" s="212"/>
      <c r="XCC16" s="212"/>
      <c r="XCD16" s="212"/>
      <c r="XCE16" s="212"/>
      <c r="XCF16" s="212"/>
      <c r="XCG16" s="212"/>
      <c r="XCH16" s="212"/>
      <c r="XCI16" s="212"/>
      <c r="XCJ16" s="212"/>
      <c r="XCK16" s="212"/>
      <c r="XCL16" s="212"/>
      <c r="XCM16" s="212"/>
      <c r="XCN16" s="212"/>
      <c r="XCO16" s="212"/>
      <c r="XCP16" s="212"/>
      <c r="XCQ16" s="212"/>
      <c r="XCR16" s="212"/>
      <c r="XCS16" s="212"/>
      <c r="XCT16" s="212"/>
      <c r="XCU16" s="212"/>
      <c r="XCV16" s="212"/>
      <c r="XCW16" s="212"/>
      <c r="XCX16" s="212"/>
      <c r="XCY16" s="212"/>
      <c r="XCZ16" s="212"/>
      <c r="XDA16" s="212"/>
      <c r="XDB16" s="212"/>
      <c r="XDC16" s="212"/>
      <c r="XDD16" s="212"/>
      <c r="XDE16" s="212"/>
      <c r="XDF16" s="212"/>
      <c r="XDG16" s="212"/>
      <c r="XDH16" s="212"/>
      <c r="XDI16" s="212"/>
      <c r="XDJ16" s="212"/>
      <c r="XDK16" s="212"/>
      <c r="XDL16" s="212"/>
      <c r="XDM16" s="212"/>
      <c r="XDN16" s="212"/>
      <c r="XDO16" s="212"/>
      <c r="XDP16" s="212"/>
      <c r="XDQ16" s="212"/>
      <c r="XDR16" s="212"/>
      <c r="XDS16" s="212"/>
      <c r="XDT16" s="212"/>
      <c r="XDU16" s="212"/>
      <c r="XDV16" s="212"/>
      <c r="XDW16" s="212"/>
      <c r="XDX16" s="212"/>
      <c r="XDY16" s="212"/>
      <c r="XDZ16" s="212"/>
      <c r="XEA16" s="212"/>
      <c r="XEB16" s="212"/>
      <c r="XEC16" s="212"/>
      <c r="XED16" s="212"/>
      <c r="XEE16" s="212"/>
      <c r="XEF16" s="212"/>
      <c r="XEG16" s="212"/>
      <c r="XEH16" s="212"/>
      <c r="XEI16" s="212"/>
      <c r="XEJ16" s="212"/>
      <c r="XEK16" s="212"/>
      <c r="XEL16" s="212"/>
      <c r="XEM16" s="212"/>
      <c r="XEN16" s="212"/>
      <c r="XEO16" s="212"/>
      <c r="XEP16" s="212"/>
      <c r="XEQ16" s="212"/>
      <c r="XER16" s="212"/>
      <c r="XES16" s="212"/>
      <c r="XET16" s="212"/>
      <c r="XEU16" s="212"/>
      <c r="XEV16" s="212"/>
      <c r="XEW16" s="212"/>
      <c r="XEX16" s="212"/>
      <c r="XEY16" s="212"/>
      <c r="XEZ16" s="212"/>
      <c r="XFA16" s="212"/>
      <c r="XFB16" s="212"/>
    </row>
    <row r="17" spans="1:16382" x14ac:dyDescent="0.3">
      <c r="A17" s="212" t="s">
        <v>464</v>
      </c>
      <c r="B17" s="268">
        <v>0</v>
      </c>
      <c r="C17" s="268">
        <v>0</v>
      </c>
      <c r="D17" s="212"/>
      <c r="E17" s="212"/>
      <c r="F17" s="212"/>
      <c r="AE17" s="212"/>
      <c r="AF17" s="212"/>
      <c r="AG17" s="212"/>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c r="BI17" s="212"/>
      <c r="BJ17" s="212"/>
      <c r="BK17" s="212"/>
      <c r="BL17" s="212"/>
      <c r="BM17" s="212"/>
      <c r="BN17" s="212"/>
      <c r="BO17" s="212"/>
      <c r="BP17" s="212"/>
      <c r="BQ17" s="212"/>
      <c r="BR17" s="212"/>
      <c r="BS17" s="212"/>
      <c r="BT17" s="212"/>
      <c r="BU17" s="212"/>
      <c r="BV17" s="212"/>
      <c r="BW17" s="212"/>
      <c r="BX17" s="212"/>
      <c r="BY17" s="212"/>
      <c r="BZ17" s="212"/>
      <c r="CA17" s="212"/>
      <c r="CB17" s="212"/>
      <c r="CC17" s="212"/>
      <c r="CD17" s="212"/>
      <c r="CE17" s="212"/>
      <c r="CF17" s="212"/>
      <c r="CG17" s="212"/>
      <c r="CH17" s="212"/>
      <c r="CI17" s="212"/>
      <c r="CJ17" s="212"/>
      <c r="CK17" s="212"/>
      <c r="CL17" s="212"/>
      <c r="CM17" s="212"/>
      <c r="CN17" s="212"/>
      <c r="CO17" s="212"/>
      <c r="CP17" s="212"/>
      <c r="CQ17" s="212"/>
      <c r="CR17" s="212"/>
      <c r="CS17" s="212"/>
      <c r="CT17" s="212"/>
      <c r="CU17" s="212"/>
      <c r="CV17" s="212"/>
      <c r="CW17" s="212"/>
      <c r="CX17" s="212"/>
      <c r="CY17" s="212"/>
      <c r="CZ17" s="212"/>
      <c r="DA17" s="212"/>
      <c r="DB17" s="212"/>
      <c r="DC17" s="212"/>
      <c r="DD17" s="212"/>
      <c r="DE17" s="212"/>
      <c r="DF17" s="212"/>
      <c r="DG17" s="212"/>
      <c r="DH17" s="212"/>
      <c r="DI17" s="212"/>
      <c r="DJ17" s="212"/>
      <c r="DK17" s="212"/>
      <c r="DL17" s="212"/>
      <c r="DM17" s="212"/>
      <c r="DN17" s="212"/>
      <c r="DO17" s="212"/>
      <c r="DP17" s="212"/>
      <c r="DQ17" s="212"/>
      <c r="DR17" s="212"/>
      <c r="DS17" s="212"/>
      <c r="DT17" s="212"/>
      <c r="DU17" s="212"/>
      <c r="DV17" s="212"/>
      <c r="DW17" s="212"/>
      <c r="DX17" s="212"/>
      <c r="DY17" s="212"/>
      <c r="DZ17" s="212"/>
      <c r="EA17" s="212"/>
      <c r="EB17" s="212"/>
      <c r="EC17" s="212"/>
      <c r="ED17" s="212"/>
      <c r="EE17" s="212"/>
      <c r="EF17" s="212"/>
      <c r="EG17" s="212"/>
      <c r="EH17" s="212"/>
      <c r="EI17" s="212"/>
      <c r="EJ17" s="212"/>
      <c r="EK17" s="212"/>
      <c r="EL17" s="212"/>
      <c r="EM17" s="212"/>
      <c r="EN17" s="212"/>
      <c r="EO17" s="212"/>
      <c r="EP17" s="212"/>
      <c r="EQ17" s="212"/>
      <c r="ER17" s="212"/>
      <c r="ES17" s="212"/>
      <c r="ET17" s="212"/>
      <c r="EU17" s="212"/>
      <c r="EV17" s="212"/>
      <c r="EW17" s="212"/>
      <c r="EX17" s="212"/>
      <c r="EY17" s="212"/>
      <c r="EZ17" s="212"/>
      <c r="FA17" s="212"/>
      <c r="FB17" s="212"/>
      <c r="FC17" s="212"/>
      <c r="FD17" s="212"/>
      <c r="FE17" s="212"/>
      <c r="FF17" s="212"/>
      <c r="FG17" s="212"/>
      <c r="FH17" s="212"/>
      <c r="FI17" s="212"/>
      <c r="FJ17" s="212"/>
      <c r="FK17" s="212"/>
      <c r="FL17" s="212"/>
      <c r="FM17" s="212"/>
      <c r="FN17" s="212"/>
      <c r="FO17" s="212"/>
      <c r="FP17" s="212"/>
      <c r="FQ17" s="212"/>
      <c r="FR17" s="212"/>
      <c r="FS17" s="212"/>
      <c r="FT17" s="212"/>
      <c r="FU17" s="212"/>
      <c r="FV17" s="212"/>
      <c r="FW17" s="212"/>
      <c r="FX17" s="212"/>
      <c r="FY17" s="212"/>
      <c r="FZ17" s="212"/>
      <c r="GA17" s="212"/>
      <c r="GB17" s="212"/>
      <c r="GC17" s="212"/>
      <c r="GD17" s="212"/>
      <c r="GE17" s="212"/>
      <c r="GF17" s="212"/>
      <c r="GG17" s="212"/>
      <c r="GH17" s="212"/>
      <c r="GI17" s="212"/>
      <c r="GJ17" s="212"/>
      <c r="GK17" s="212"/>
      <c r="GL17" s="212"/>
      <c r="GM17" s="212"/>
      <c r="GN17" s="212"/>
      <c r="GO17" s="212"/>
      <c r="GP17" s="212"/>
      <c r="GQ17" s="212"/>
      <c r="GR17" s="212"/>
      <c r="GS17" s="212"/>
      <c r="GT17" s="212"/>
      <c r="GU17" s="212"/>
      <c r="GV17" s="212"/>
      <c r="GW17" s="212"/>
      <c r="GX17" s="212"/>
      <c r="GY17" s="212"/>
      <c r="GZ17" s="212"/>
      <c r="HA17" s="212"/>
      <c r="HB17" s="212"/>
      <c r="HC17" s="212"/>
      <c r="HD17" s="212"/>
      <c r="HE17" s="212"/>
      <c r="HF17" s="212"/>
      <c r="HG17" s="212"/>
      <c r="HH17" s="212"/>
      <c r="HI17" s="212"/>
      <c r="HJ17" s="212"/>
      <c r="HK17" s="212"/>
      <c r="HL17" s="212"/>
      <c r="HM17" s="212"/>
      <c r="HN17" s="212"/>
      <c r="HO17" s="212"/>
      <c r="HP17" s="212"/>
      <c r="HQ17" s="212"/>
      <c r="HR17" s="212"/>
      <c r="HS17" s="212"/>
      <c r="HT17" s="212"/>
      <c r="HU17" s="212"/>
      <c r="HV17" s="212"/>
      <c r="HW17" s="212"/>
      <c r="HX17" s="212"/>
      <c r="HY17" s="212"/>
      <c r="HZ17" s="212"/>
      <c r="IA17" s="212"/>
      <c r="IB17" s="212"/>
      <c r="IC17" s="212"/>
      <c r="ID17" s="212"/>
      <c r="IE17" s="212"/>
      <c r="IF17" s="212"/>
      <c r="IG17" s="212"/>
      <c r="IH17" s="212"/>
      <c r="II17" s="212"/>
      <c r="IJ17" s="212"/>
      <c r="IK17" s="212"/>
      <c r="IL17" s="212"/>
      <c r="IM17" s="212"/>
      <c r="IN17" s="212"/>
      <c r="IO17" s="212"/>
      <c r="IP17" s="212"/>
      <c r="IQ17" s="212"/>
      <c r="IR17" s="212"/>
      <c r="IS17" s="212"/>
      <c r="IT17" s="212"/>
      <c r="IU17" s="212"/>
      <c r="IV17" s="212"/>
      <c r="IW17" s="212"/>
      <c r="IX17" s="212"/>
      <c r="IY17" s="212"/>
      <c r="IZ17" s="212"/>
      <c r="JA17" s="212"/>
      <c r="JB17" s="212"/>
      <c r="JC17" s="212"/>
      <c r="JD17" s="212"/>
      <c r="JE17" s="212"/>
      <c r="JF17" s="212"/>
      <c r="JG17" s="212"/>
      <c r="JH17" s="212"/>
      <c r="JI17" s="212"/>
      <c r="JJ17" s="212"/>
      <c r="JK17" s="212"/>
      <c r="JL17" s="212"/>
      <c r="JM17" s="212"/>
      <c r="JN17" s="212"/>
      <c r="JO17" s="212"/>
      <c r="JP17" s="212"/>
      <c r="JQ17" s="212"/>
      <c r="JR17" s="212"/>
      <c r="JS17" s="212"/>
      <c r="JT17" s="212"/>
      <c r="JU17" s="212"/>
      <c r="JV17" s="212"/>
      <c r="JW17" s="212"/>
      <c r="JX17" s="212"/>
      <c r="JY17" s="212"/>
      <c r="JZ17" s="212"/>
      <c r="KA17" s="212"/>
      <c r="KB17" s="212"/>
      <c r="KC17" s="212"/>
      <c r="KD17" s="212"/>
      <c r="KE17" s="212"/>
      <c r="KF17" s="212"/>
      <c r="KG17" s="212"/>
      <c r="KH17" s="212"/>
      <c r="KI17" s="212"/>
      <c r="KJ17" s="212"/>
      <c r="KK17" s="212"/>
      <c r="KL17" s="212"/>
      <c r="KM17" s="212"/>
      <c r="KN17" s="212"/>
      <c r="KO17" s="212"/>
      <c r="KP17" s="212"/>
      <c r="KQ17" s="212"/>
      <c r="KR17" s="212"/>
      <c r="KS17" s="212"/>
      <c r="KT17" s="212"/>
      <c r="KU17" s="212"/>
      <c r="KV17" s="212"/>
      <c r="KW17" s="212"/>
      <c r="KX17" s="212"/>
      <c r="KY17" s="212"/>
      <c r="KZ17" s="212"/>
      <c r="LA17" s="212"/>
      <c r="LB17" s="212"/>
      <c r="LC17" s="212"/>
      <c r="LD17" s="212"/>
      <c r="LE17" s="212"/>
      <c r="LF17" s="212"/>
      <c r="LG17" s="212"/>
      <c r="LH17" s="212"/>
      <c r="LI17" s="212"/>
      <c r="LJ17" s="212"/>
      <c r="LK17" s="212"/>
      <c r="LL17" s="212"/>
      <c r="LM17" s="212"/>
      <c r="LN17" s="212"/>
      <c r="LO17" s="212"/>
      <c r="LP17" s="212"/>
      <c r="LQ17" s="212"/>
      <c r="LR17" s="212"/>
      <c r="LS17" s="212"/>
      <c r="LT17" s="212"/>
      <c r="LU17" s="212"/>
      <c r="LV17" s="212"/>
      <c r="LW17" s="212"/>
      <c r="LX17" s="212"/>
      <c r="LY17" s="212"/>
      <c r="LZ17" s="212"/>
      <c r="MA17" s="212"/>
      <c r="MB17" s="212"/>
      <c r="MC17" s="212"/>
      <c r="MD17" s="212"/>
      <c r="ME17" s="212"/>
      <c r="MF17" s="212"/>
      <c r="MG17" s="212"/>
      <c r="MH17" s="212"/>
      <c r="MI17" s="212"/>
      <c r="MJ17" s="212"/>
      <c r="MK17" s="212"/>
      <c r="ML17" s="212"/>
      <c r="MM17" s="212"/>
      <c r="MN17" s="212"/>
      <c r="MO17" s="212"/>
      <c r="MP17" s="212"/>
      <c r="MQ17" s="212"/>
      <c r="MR17" s="212"/>
      <c r="MS17" s="212"/>
      <c r="MT17" s="212"/>
      <c r="MU17" s="212"/>
      <c r="MV17" s="212"/>
      <c r="MW17" s="212"/>
      <c r="MX17" s="212"/>
      <c r="MY17" s="212"/>
      <c r="MZ17" s="212"/>
      <c r="NA17" s="212"/>
      <c r="NB17" s="212"/>
      <c r="NC17" s="212"/>
      <c r="ND17" s="212"/>
      <c r="NE17" s="212"/>
      <c r="NF17" s="212"/>
      <c r="NG17" s="212"/>
      <c r="NH17" s="212"/>
      <c r="NI17" s="212"/>
      <c r="NJ17" s="212"/>
      <c r="NK17" s="212"/>
      <c r="NL17" s="212"/>
      <c r="NM17" s="212"/>
      <c r="NN17" s="212"/>
      <c r="NO17" s="212"/>
      <c r="NP17" s="212"/>
      <c r="NQ17" s="212"/>
      <c r="NR17" s="212"/>
      <c r="NS17" s="212"/>
      <c r="NT17" s="212"/>
      <c r="NU17" s="212"/>
      <c r="NV17" s="212"/>
      <c r="NW17" s="212"/>
      <c r="NX17" s="212"/>
      <c r="NY17" s="212"/>
      <c r="NZ17" s="212"/>
      <c r="OA17" s="212"/>
      <c r="OB17" s="212"/>
      <c r="OC17" s="212"/>
      <c r="OD17" s="212"/>
      <c r="OE17" s="212"/>
      <c r="OF17" s="212"/>
      <c r="OG17" s="212"/>
      <c r="OH17" s="212"/>
      <c r="OI17" s="212"/>
      <c r="OJ17" s="212"/>
      <c r="OK17" s="212"/>
      <c r="OL17" s="212"/>
      <c r="OM17" s="212"/>
      <c r="ON17" s="212"/>
      <c r="OO17" s="212"/>
      <c r="OP17" s="212"/>
      <c r="OQ17" s="212"/>
      <c r="OR17" s="212"/>
      <c r="OS17" s="212"/>
      <c r="OT17" s="212"/>
      <c r="OU17" s="212"/>
      <c r="OV17" s="212"/>
      <c r="OW17" s="212"/>
      <c r="OX17" s="212"/>
      <c r="OY17" s="212"/>
      <c r="OZ17" s="212"/>
      <c r="PA17" s="212"/>
      <c r="PB17" s="212"/>
      <c r="PC17" s="212"/>
      <c r="PD17" s="212"/>
      <c r="PE17" s="212"/>
      <c r="PF17" s="212"/>
      <c r="PG17" s="212"/>
      <c r="PH17" s="212"/>
      <c r="PI17" s="212"/>
      <c r="PJ17" s="212"/>
      <c r="PK17" s="212"/>
      <c r="PL17" s="212"/>
      <c r="PM17" s="212"/>
      <c r="PN17" s="212"/>
      <c r="PO17" s="212"/>
      <c r="PP17" s="212"/>
      <c r="PQ17" s="212"/>
      <c r="PR17" s="212"/>
      <c r="PS17" s="212"/>
      <c r="PT17" s="212"/>
      <c r="PU17" s="212"/>
      <c r="PV17" s="212"/>
      <c r="PW17" s="212"/>
      <c r="PX17" s="212"/>
      <c r="PY17" s="212"/>
      <c r="PZ17" s="212"/>
      <c r="QA17" s="212"/>
      <c r="QB17" s="212"/>
      <c r="QC17" s="212"/>
      <c r="QD17" s="212"/>
      <c r="QE17" s="212"/>
      <c r="QF17" s="212"/>
      <c r="QG17" s="212"/>
      <c r="QH17" s="212"/>
      <c r="QI17" s="212"/>
      <c r="QJ17" s="212"/>
      <c r="QK17" s="212"/>
      <c r="QL17" s="212"/>
      <c r="QM17" s="212"/>
      <c r="QN17" s="212"/>
      <c r="QO17" s="212"/>
      <c r="QP17" s="212"/>
      <c r="QQ17" s="212"/>
      <c r="QR17" s="212"/>
      <c r="QS17" s="212"/>
      <c r="QT17" s="212"/>
      <c r="QU17" s="212"/>
      <c r="QV17" s="212"/>
      <c r="QW17" s="212"/>
      <c r="QX17" s="212"/>
      <c r="QY17" s="212"/>
      <c r="QZ17" s="212"/>
      <c r="RA17" s="212"/>
      <c r="RB17" s="212"/>
      <c r="RC17" s="212"/>
      <c r="RD17" s="212"/>
      <c r="RE17" s="212"/>
      <c r="RF17" s="212"/>
      <c r="RG17" s="212"/>
      <c r="RH17" s="212"/>
      <c r="RI17" s="212"/>
      <c r="RJ17" s="212"/>
      <c r="RK17" s="212"/>
      <c r="RL17" s="212"/>
      <c r="RM17" s="212"/>
      <c r="RN17" s="212"/>
      <c r="RO17" s="212"/>
      <c r="RP17" s="212"/>
      <c r="RQ17" s="212"/>
      <c r="RR17" s="212"/>
      <c r="RS17" s="212"/>
      <c r="RT17" s="212"/>
      <c r="RU17" s="212"/>
      <c r="RV17" s="212"/>
      <c r="RW17" s="212"/>
      <c r="RX17" s="212"/>
      <c r="RY17" s="212"/>
      <c r="RZ17" s="212"/>
      <c r="SA17" s="212"/>
      <c r="SB17" s="212"/>
      <c r="SC17" s="212"/>
      <c r="SD17" s="212"/>
      <c r="SE17" s="212"/>
      <c r="SF17" s="212"/>
      <c r="SG17" s="212"/>
      <c r="SH17" s="212"/>
      <c r="SI17" s="212"/>
      <c r="SJ17" s="212"/>
      <c r="SK17" s="212"/>
      <c r="SL17" s="212"/>
      <c r="SM17" s="212"/>
      <c r="SN17" s="212"/>
      <c r="SO17" s="212"/>
      <c r="SP17" s="212"/>
      <c r="SQ17" s="212"/>
      <c r="SR17" s="212"/>
      <c r="SS17" s="212"/>
      <c r="ST17" s="212"/>
      <c r="SU17" s="212"/>
      <c r="SV17" s="212"/>
      <c r="SW17" s="212"/>
      <c r="SX17" s="212"/>
      <c r="SY17" s="212"/>
      <c r="SZ17" s="212"/>
      <c r="TA17" s="212"/>
      <c r="TB17" s="212"/>
      <c r="TC17" s="212"/>
      <c r="TD17" s="212"/>
      <c r="TE17" s="212"/>
      <c r="TF17" s="212"/>
      <c r="TG17" s="212"/>
      <c r="TH17" s="212"/>
      <c r="TI17" s="212"/>
      <c r="TJ17" s="212"/>
      <c r="TK17" s="212"/>
      <c r="TL17" s="212"/>
      <c r="TM17" s="212"/>
      <c r="TN17" s="212"/>
      <c r="TO17" s="212"/>
      <c r="TP17" s="212"/>
      <c r="TQ17" s="212"/>
      <c r="TR17" s="212"/>
      <c r="TS17" s="212"/>
      <c r="TT17" s="212"/>
      <c r="TU17" s="212"/>
      <c r="TV17" s="212"/>
      <c r="TW17" s="212"/>
      <c r="TX17" s="212"/>
      <c r="TY17" s="212"/>
      <c r="TZ17" s="212"/>
      <c r="UA17" s="212"/>
      <c r="UB17" s="212"/>
      <c r="UC17" s="212"/>
      <c r="UD17" s="212"/>
      <c r="UE17" s="212"/>
      <c r="UF17" s="212"/>
      <c r="UG17" s="212"/>
      <c r="UH17" s="212"/>
      <c r="UI17" s="212"/>
      <c r="UJ17" s="212"/>
      <c r="UK17" s="212"/>
      <c r="UL17" s="212"/>
      <c r="UM17" s="212"/>
      <c r="UN17" s="212"/>
      <c r="UO17" s="212"/>
      <c r="UP17" s="212"/>
      <c r="UQ17" s="212"/>
      <c r="UR17" s="212"/>
      <c r="US17" s="212"/>
      <c r="UT17" s="212"/>
      <c r="UU17" s="212"/>
      <c r="UV17" s="212"/>
      <c r="UW17" s="212"/>
      <c r="UX17" s="212"/>
      <c r="UY17" s="212"/>
      <c r="UZ17" s="212"/>
      <c r="VA17" s="212"/>
      <c r="VB17" s="212"/>
      <c r="VC17" s="212"/>
      <c r="VD17" s="212"/>
      <c r="VE17" s="212"/>
      <c r="VF17" s="212"/>
      <c r="VG17" s="212"/>
      <c r="VH17" s="212"/>
      <c r="VI17" s="212"/>
      <c r="VJ17" s="212"/>
      <c r="VK17" s="212"/>
      <c r="VL17" s="212"/>
      <c r="VM17" s="212"/>
      <c r="VN17" s="212"/>
      <c r="VO17" s="212"/>
      <c r="VP17" s="212"/>
      <c r="VQ17" s="212"/>
      <c r="VR17" s="212"/>
      <c r="VS17" s="212"/>
      <c r="VT17" s="212"/>
      <c r="VU17" s="212"/>
      <c r="VV17" s="212"/>
      <c r="VW17" s="212"/>
      <c r="VX17" s="212"/>
      <c r="VY17" s="212"/>
      <c r="VZ17" s="212"/>
      <c r="WA17" s="212"/>
      <c r="WB17" s="212"/>
      <c r="WC17" s="212"/>
      <c r="WD17" s="212"/>
      <c r="WE17" s="212"/>
      <c r="WF17" s="212"/>
      <c r="WG17" s="212"/>
      <c r="WH17" s="212"/>
      <c r="WI17" s="212"/>
      <c r="WJ17" s="212"/>
      <c r="WK17" s="212"/>
      <c r="WL17" s="212"/>
      <c r="WM17" s="212"/>
      <c r="WN17" s="212"/>
      <c r="WO17" s="212"/>
      <c r="WP17" s="212"/>
      <c r="WQ17" s="212"/>
      <c r="WR17" s="212"/>
      <c r="WS17" s="212"/>
      <c r="WT17" s="212"/>
      <c r="WU17" s="212"/>
      <c r="WV17" s="212"/>
      <c r="WW17" s="212"/>
      <c r="WX17" s="212"/>
      <c r="WY17" s="212"/>
      <c r="WZ17" s="212"/>
      <c r="XA17" s="212"/>
      <c r="XB17" s="212"/>
      <c r="XC17" s="212"/>
      <c r="XD17" s="212"/>
      <c r="XE17" s="212"/>
      <c r="XF17" s="212"/>
      <c r="XG17" s="212"/>
      <c r="XH17" s="212"/>
      <c r="XI17" s="212"/>
      <c r="XJ17" s="212"/>
      <c r="XK17" s="212"/>
      <c r="XL17" s="212"/>
      <c r="XM17" s="212"/>
      <c r="XN17" s="212"/>
      <c r="XO17" s="212"/>
      <c r="XP17" s="212"/>
      <c r="XQ17" s="212"/>
      <c r="XR17" s="212"/>
      <c r="XS17" s="212"/>
      <c r="XT17" s="212"/>
      <c r="XU17" s="212"/>
      <c r="XV17" s="212"/>
      <c r="XW17" s="212"/>
      <c r="XX17" s="212"/>
      <c r="XY17" s="212"/>
      <c r="XZ17" s="212"/>
      <c r="YA17" s="212"/>
      <c r="YB17" s="212"/>
      <c r="YC17" s="212"/>
      <c r="YD17" s="212"/>
      <c r="YE17" s="212"/>
      <c r="YF17" s="212"/>
      <c r="YG17" s="212"/>
      <c r="YH17" s="212"/>
      <c r="YI17" s="212"/>
      <c r="YJ17" s="212"/>
      <c r="YK17" s="212"/>
      <c r="YL17" s="212"/>
      <c r="YM17" s="212"/>
      <c r="YN17" s="212"/>
      <c r="YO17" s="212"/>
      <c r="YP17" s="212"/>
      <c r="YQ17" s="212"/>
      <c r="YR17" s="212"/>
      <c r="YS17" s="212"/>
      <c r="YT17" s="212"/>
      <c r="YU17" s="212"/>
      <c r="YV17" s="212"/>
      <c r="YW17" s="212"/>
      <c r="YX17" s="212"/>
      <c r="YY17" s="212"/>
      <c r="YZ17" s="212"/>
      <c r="ZA17" s="212"/>
      <c r="ZB17" s="212"/>
      <c r="ZC17" s="212"/>
      <c r="ZD17" s="212"/>
      <c r="ZE17" s="212"/>
      <c r="ZF17" s="212"/>
      <c r="ZG17" s="212"/>
      <c r="ZH17" s="212"/>
      <c r="ZI17" s="212"/>
      <c r="ZJ17" s="212"/>
      <c r="ZK17" s="212"/>
      <c r="ZL17" s="212"/>
      <c r="ZM17" s="212"/>
      <c r="ZN17" s="212"/>
      <c r="ZO17" s="212"/>
      <c r="ZP17" s="212"/>
      <c r="ZQ17" s="212"/>
      <c r="ZR17" s="212"/>
      <c r="ZS17" s="212"/>
      <c r="ZT17" s="212"/>
      <c r="ZU17" s="212"/>
      <c r="ZV17" s="212"/>
      <c r="ZW17" s="212"/>
      <c r="ZX17" s="212"/>
      <c r="ZY17" s="212"/>
      <c r="ZZ17" s="212"/>
      <c r="AAA17" s="212"/>
      <c r="AAB17" s="212"/>
      <c r="AAC17" s="212"/>
      <c r="AAD17" s="212"/>
      <c r="AAE17" s="212"/>
      <c r="AAF17" s="212"/>
      <c r="AAG17" s="212"/>
      <c r="AAH17" s="212"/>
      <c r="AAI17" s="212"/>
      <c r="AAJ17" s="212"/>
      <c r="AAK17" s="212"/>
      <c r="AAL17" s="212"/>
      <c r="AAM17" s="212"/>
      <c r="AAN17" s="212"/>
      <c r="AAO17" s="212"/>
      <c r="AAP17" s="212"/>
      <c r="AAQ17" s="212"/>
      <c r="AAR17" s="212"/>
      <c r="AAS17" s="212"/>
      <c r="AAT17" s="212"/>
      <c r="AAU17" s="212"/>
      <c r="AAV17" s="212"/>
      <c r="AAW17" s="212"/>
      <c r="AAX17" s="212"/>
      <c r="AAY17" s="212"/>
      <c r="AAZ17" s="212"/>
      <c r="ABA17" s="212"/>
      <c r="ABB17" s="212"/>
      <c r="ABC17" s="212"/>
      <c r="ABD17" s="212"/>
      <c r="ABE17" s="212"/>
      <c r="ABF17" s="212"/>
      <c r="ABG17" s="212"/>
      <c r="ABH17" s="212"/>
      <c r="ABI17" s="212"/>
      <c r="ABJ17" s="212"/>
      <c r="ABK17" s="212"/>
      <c r="ABL17" s="212"/>
      <c r="ABM17" s="212"/>
      <c r="ABN17" s="212"/>
      <c r="ABO17" s="212"/>
      <c r="ABP17" s="212"/>
      <c r="ABQ17" s="212"/>
      <c r="ABR17" s="212"/>
      <c r="ABS17" s="212"/>
      <c r="ABT17" s="212"/>
      <c r="ABU17" s="212"/>
      <c r="ABV17" s="212"/>
      <c r="ABW17" s="212"/>
      <c r="ABX17" s="212"/>
      <c r="ABY17" s="212"/>
      <c r="ABZ17" s="212"/>
      <c r="ACA17" s="212"/>
      <c r="ACB17" s="212"/>
      <c r="ACC17" s="212"/>
      <c r="ACD17" s="212"/>
      <c r="ACE17" s="212"/>
      <c r="ACF17" s="212"/>
      <c r="ACG17" s="212"/>
      <c r="ACH17" s="212"/>
      <c r="ACI17" s="212"/>
      <c r="ACJ17" s="212"/>
      <c r="ACK17" s="212"/>
      <c r="ACL17" s="212"/>
      <c r="ACM17" s="212"/>
      <c r="ACN17" s="212"/>
      <c r="ACO17" s="212"/>
      <c r="ACP17" s="212"/>
      <c r="ACQ17" s="212"/>
      <c r="ACR17" s="212"/>
      <c r="ACS17" s="212"/>
      <c r="ACT17" s="212"/>
      <c r="ACU17" s="212"/>
      <c r="ACV17" s="212"/>
      <c r="ACW17" s="212"/>
      <c r="ACX17" s="212"/>
      <c r="ACY17" s="212"/>
      <c r="ACZ17" s="212"/>
      <c r="ADA17" s="212"/>
      <c r="ADB17" s="212"/>
      <c r="ADC17" s="212"/>
      <c r="ADD17" s="212"/>
      <c r="ADE17" s="212"/>
      <c r="ADF17" s="212"/>
      <c r="ADG17" s="212"/>
      <c r="ADH17" s="212"/>
      <c r="ADI17" s="212"/>
      <c r="ADJ17" s="212"/>
      <c r="ADK17" s="212"/>
      <c r="ADL17" s="212"/>
      <c r="ADM17" s="212"/>
      <c r="ADN17" s="212"/>
      <c r="ADO17" s="212"/>
      <c r="ADP17" s="212"/>
      <c r="ADQ17" s="212"/>
      <c r="ADR17" s="212"/>
      <c r="ADS17" s="212"/>
      <c r="ADT17" s="212"/>
      <c r="ADU17" s="212"/>
      <c r="ADV17" s="212"/>
      <c r="ADW17" s="212"/>
      <c r="ADX17" s="212"/>
      <c r="ADY17" s="212"/>
      <c r="ADZ17" s="212"/>
      <c r="AEA17" s="212"/>
      <c r="AEB17" s="212"/>
      <c r="AEC17" s="212"/>
      <c r="AED17" s="212"/>
      <c r="AEE17" s="212"/>
      <c r="AEF17" s="212"/>
      <c r="AEG17" s="212"/>
      <c r="AEH17" s="212"/>
      <c r="AEI17" s="212"/>
      <c r="AEJ17" s="212"/>
      <c r="AEK17" s="212"/>
      <c r="AEL17" s="212"/>
      <c r="AEM17" s="212"/>
      <c r="AEN17" s="212"/>
      <c r="AEO17" s="212"/>
      <c r="AEP17" s="212"/>
      <c r="AEQ17" s="212"/>
      <c r="AER17" s="212"/>
      <c r="AES17" s="212"/>
      <c r="AET17" s="212"/>
      <c r="AEU17" s="212"/>
      <c r="AEV17" s="212"/>
      <c r="AEW17" s="212"/>
      <c r="AEX17" s="212"/>
      <c r="AEY17" s="212"/>
      <c r="AEZ17" s="212"/>
      <c r="AFA17" s="212"/>
      <c r="AFB17" s="212"/>
      <c r="AFC17" s="212"/>
      <c r="AFD17" s="212"/>
      <c r="AFE17" s="212"/>
      <c r="AFF17" s="212"/>
      <c r="AFG17" s="212"/>
      <c r="AFH17" s="212"/>
      <c r="AFI17" s="212"/>
      <c r="AFJ17" s="212"/>
      <c r="AFK17" s="212"/>
      <c r="AFL17" s="212"/>
      <c r="AFM17" s="212"/>
      <c r="AFN17" s="212"/>
      <c r="AFO17" s="212"/>
      <c r="AFP17" s="212"/>
      <c r="AFQ17" s="212"/>
      <c r="AFR17" s="212"/>
      <c r="AFS17" s="212"/>
      <c r="AFT17" s="212"/>
      <c r="AFU17" s="212"/>
      <c r="AFV17" s="212"/>
      <c r="AFW17" s="212"/>
      <c r="AFX17" s="212"/>
      <c r="AFY17" s="212"/>
      <c r="AFZ17" s="212"/>
      <c r="AGA17" s="212"/>
      <c r="AGB17" s="212"/>
      <c r="AGC17" s="212"/>
      <c r="AGD17" s="212"/>
      <c r="AGE17" s="212"/>
      <c r="AGF17" s="212"/>
      <c r="AGG17" s="212"/>
      <c r="AGH17" s="212"/>
      <c r="AGI17" s="212"/>
      <c r="AGJ17" s="212"/>
      <c r="AGK17" s="212"/>
      <c r="AGL17" s="212"/>
      <c r="AGM17" s="212"/>
      <c r="AGN17" s="212"/>
      <c r="AGO17" s="212"/>
      <c r="AGP17" s="212"/>
      <c r="AGQ17" s="212"/>
      <c r="AGR17" s="212"/>
      <c r="AGS17" s="212"/>
      <c r="AGT17" s="212"/>
      <c r="AGU17" s="212"/>
      <c r="AGV17" s="212"/>
      <c r="AGW17" s="212"/>
      <c r="AGX17" s="212"/>
      <c r="AGY17" s="212"/>
      <c r="AGZ17" s="212"/>
      <c r="AHA17" s="212"/>
      <c r="AHB17" s="212"/>
      <c r="AHC17" s="212"/>
      <c r="AHD17" s="212"/>
      <c r="AHE17" s="212"/>
      <c r="AHF17" s="212"/>
      <c r="AHG17" s="212"/>
      <c r="AHH17" s="212"/>
      <c r="AHI17" s="212"/>
      <c r="AHJ17" s="212"/>
      <c r="AHK17" s="212"/>
      <c r="AHL17" s="212"/>
      <c r="AHM17" s="212"/>
      <c r="AHN17" s="212"/>
      <c r="AHO17" s="212"/>
      <c r="AHP17" s="212"/>
      <c r="AHQ17" s="212"/>
      <c r="AHR17" s="212"/>
      <c r="AHS17" s="212"/>
      <c r="AHT17" s="212"/>
      <c r="AHU17" s="212"/>
      <c r="AHV17" s="212"/>
      <c r="AHW17" s="212"/>
      <c r="AHX17" s="212"/>
      <c r="AHY17" s="212"/>
      <c r="AHZ17" s="212"/>
      <c r="AIA17" s="212"/>
      <c r="AIB17" s="212"/>
      <c r="AIC17" s="212"/>
      <c r="AID17" s="212"/>
      <c r="AIE17" s="212"/>
      <c r="AIF17" s="212"/>
      <c r="AIG17" s="212"/>
      <c r="AIH17" s="212"/>
      <c r="AII17" s="212"/>
      <c r="AIJ17" s="212"/>
      <c r="AIK17" s="212"/>
      <c r="AIL17" s="212"/>
      <c r="AIM17" s="212"/>
      <c r="AIN17" s="212"/>
      <c r="AIO17" s="212"/>
      <c r="AIP17" s="212"/>
      <c r="AIQ17" s="212"/>
      <c r="AIR17" s="212"/>
      <c r="AIS17" s="212"/>
      <c r="AIT17" s="212"/>
      <c r="AIU17" s="212"/>
      <c r="AIV17" s="212"/>
      <c r="AIW17" s="212"/>
      <c r="AIX17" s="212"/>
      <c r="AIY17" s="212"/>
      <c r="AIZ17" s="212"/>
      <c r="AJA17" s="212"/>
      <c r="AJB17" s="212"/>
      <c r="AJC17" s="212"/>
      <c r="AJD17" s="212"/>
      <c r="AJE17" s="212"/>
      <c r="AJF17" s="212"/>
      <c r="AJG17" s="212"/>
      <c r="AJH17" s="212"/>
      <c r="AJI17" s="212"/>
      <c r="AJJ17" s="212"/>
      <c r="AJK17" s="212"/>
      <c r="AJL17" s="212"/>
      <c r="AJM17" s="212"/>
      <c r="AJN17" s="212"/>
      <c r="AJO17" s="212"/>
      <c r="AJP17" s="212"/>
      <c r="AJQ17" s="212"/>
      <c r="AJR17" s="212"/>
      <c r="AJS17" s="212"/>
      <c r="AJT17" s="212"/>
      <c r="AJU17" s="212"/>
      <c r="AJV17" s="212"/>
      <c r="AJW17" s="212"/>
      <c r="AJX17" s="212"/>
      <c r="AJY17" s="212"/>
      <c r="AJZ17" s="212"/>
      <c r="AKA17" s="212"/>
      <c r="AKB17" s="212"/>
      <c r="AKC17" s="212"/>
      <c r="AKD17" s="212"/>
      <c r="AKE17" s="212"/>
      <c r="AKF17" s="212"/>
      <c r="AKG17" s="212"/>
      <c r="AKH17" s="212"/>
      <c r="AKI17" s="212"/>
      <c r="AKJ17" s="212"/>
      <c r="AKK17" s="212"/>
      <c r="AKL17" s="212"/>
      <c r="AKM17" s="212"/>
      <c r="AKN17" s="212"/>
      <c r="AKO17" s="212"/>
      <c r="AKP17" s="212"/>
      <c r="AKQ17" s="212"/>
      <c r="AKR17" s="212"/>
      <c r="AKS17" s="212"/>
      <c r="AKT17" s="212"/>
      <c r="AKU17" s="212"/>
      <c r="AKV17" s="212"/>
      <c r="AKW17" s="212"/>
      <c r="AKX17" s="212"/>
      <c r="AKY17" s="212"/>
      <c r="AKZ17" s="212"/>
      <c r="ALA17" s="212"/>
      <c r="ALB17" s="212"/>
      <c r="ALC17" s="212"/>
      <c r="ALD17" s="212"/>
      <c r="ALE17" s="212"/>
      <c r="ALF17" s="212"/>
      <c r="ALG17" s="212"/>
      <c r="ALH17" s="212"/>
      <c r="ALI17" s="212"/>
      <c r="ALJ17" s="212"/>
      <c r="ALK17" s="212"/>
      <c r="ALL17" s="212"/>
      <c r="ALM17" s="212"/>
      <c r="ALN17" s="212"/>
      <c r="ALO17" s="212"/>
      <c r="ALP17" s="212"/>
      <c r="ALQ17" s="212"/>
      <c r="ALR17" s="212"/>
      <c r="ALS17" s="212"/>
      <c r="ALT17" s="212"/>
      <c r="ALU17" s="212"/>
      <c r="ALV17" s="212"/>
      <c r="ALW17" s="212"/>
      <c r="ALX17" s="212"/>
      <c r="ALY17" s="212"/>
      <c r="ALZ17" s="212"/>
      <c r="AMA17" s="212"/>
      <c r="AMB17" s="212"/>
      <c r="AMC17" s="212"/>
      <c r="AMD17" s="212"/>
      <c r="AME17" s="212"/>
      <c r="AMF17" s="212"/>
      <c r="AMG17" s="212"/>
      <c r="AMH17" s="212"/>
      <c r="AMI17" s="212"/>
      <c r="AMJ17" s="212"/>
      <c r="AMK17" s="212"/>
      <c r="AML17" s="212"/>
      <c r="AMM17" s="212"/>
      <c r="AMN17" s="212"/>
      <c r="AMO17" s="212"/>
      <c r="AMP17" s="212"/>
      <c r="AMQ17" s="212"/>
      <c r="AMR17" s="212"/>
      <c r="AMS17" s="212"/>
      <c r="AMT17" s="212"/>
      <c r="AMU17" s="212"/>
      <c r="AMV17" s="212"/>
      <c r="AMW17" s="212"/>
      <c r="AMX17" s="212"/>
      <c r="AMY17" s="212"/>
      <c r="AMZ17" s="212"/>
      <c r="ANA17" s="212"/>
      <c r="ANB17" s="212"/>
      <c r="ANC17" s="212"/>
      <c r="AND17" s="212"/>
      <c r="ANE17" s="212"/>
      <c r="ANF17" s="212"/>
      <c r="ANG17" s="212"/>
      <c r="ANH17" s="212"/>
      <c r="ANI17" s="212"/>
      <c r="ANJ17" s="212"/>
      <c r="ANK17" s="212"/>
      <c r="ANL17" s="212"/>
      <c r="ANM17" s="212"/>
      <c r="ANN17" s="212"/>
      <c r="ANO17" s="212"/>
      <c r="ANP17" s="212"/>
      <c r="ANQ17" s="212"/>
      <c r="ANR17" s="212"/>
      <c r="ANS17" s="212"/>
      <c r="ANT17" s="212"/>
      <c r="ANU17" s="212"/>
      <c r="ANV17" s="212"/>
      <c r="ANW17" s="212"/>
      <c r="ANX17" s="212"/>
      <c r="ANY17" s="212"/>
      <c r="ANZ17" s="212"/>
      <c r="AOA17" s="212"/>
      <c r="AOB17" s="212"/>
      <c r="AOC17" s="212"/>
      <c r="AOD17" s="212"/>
      <c r="AOE17" s="212"/>
      <c r="AOF17" s="212"/>
      <c r="AOG17" s="212"/>
      <c r="AOH17" s="212"/>
      <c r="AOI17" s="212"/>
      <c r="AOJ17" s="212"/>
      <c r="AOK17" s="212"/>
      <c r="AOL17" s="212"/>
      <c r="AOM17" s="212"/>
      <c r="AON17" s="212"/>
      <c r="AOO17" s="212"/>
      <c r="AOP17" s="212"/>
      <c r="AOQ17" s="212"/>
      <c r="AOR17" s="212"/>
      <c r="AOS17" s="212"/>
      <c r="AOT17" s="212"/>
      <c r="AOU17" s="212"/>
      <c r="AOV17" s="212"/>
      <c r="AOW17" s="212"/>
      <c r="AOX17" s="212"/>
      <c r="AOY17" s="212"/>
      <c r="AOZ17" s="212"/>
      <c r="APA17" s="212"/>
      <c r="APB17" s="212"/>
      <c r="APC17" s="212"/>
      <c r="APD17" s="212"/>
      <c r="APE17" s="212"/>
      <c r="APF17" s="212"/>
      <c r="APG17" s="212"/>
      <c r="APH17" s="212"/>
      <c r="API17" s="212"/>
      <c r="APJ17" s="212"/>
      <c r="APK17" s="212"/>
      <c r="APL17" s="212"/>
      <c r="APM17" s="212"/>
      <c r="APN17" s="212"/>
      <c r="APO17" s="212"/>
      <c r="APP17" s="212"/>
      <c r="APQ17" s="212"/>
      <c r="APR17" s="212"/>
      <c r="APS17" s="212"/>
      <c r="APT17" s="212"/>
      <c r="APU17" s="212"/>
      <c r="APV17" s="212"/>
      <c r="APW17" s="212"/>
      <c r="APX17" s="212"/>
      <c r="APY17" s="212"/>
      <c r="APZ17" s="212"/>
      <c r="AQA17" s="212"/>
      <c r="AQB17" s="212"/>
      <c r="AQC17" s="212"/>
      <c r="AQD17" s="212"/>
      <c r="AQE17" s="212"/>
      <c r="AQF17" s="212"/>
      <c r="AQG17" s="212"/>
      <c r="AQH17" s="212"/>
      <c r="AQI17" s="212"/>
      <c r="AQJ17" s="212"/>
      <c r="AQK17" s="212"/>
      <c r="AQL17" s="212"/>
      <c r="AQM17" s="212"/>
      <c r="AQN17" s="212"/>
      <c r="AQO17" s="212"/>
      <c r="AQP17" s="212"/>
      <c r="AQQ17" s="212"/>
      <c r="AQR17" s="212"/>
      <c r="AQS17" s="212"/>
      <c r="AQT17" s="212"/>
      <c r="AQU17" s="212"/>
      <c r="AQV17" s="212"/>
      <c r="AQW17" s="212"/>
      <c r="AQX17" s="212"/>
      <c r="AQY17" s="212"/>
      <c r="AQZ17" s="212"/>
      <c r="ARA17" s="212"/>
      <c r="ARB17" s="212"/>
      <c r="ARC17" s="212"/>
      <c r="ARD17" s="212"/>
      <c r="ARE17" s="212"/>
      <c r="ARF17" s="212"/>
      <c r="ARG17" s="212"/>
      <c r="ARH17" s="212"/>
      <c r="ARI17" s="212"/>
      <c r="ARJ17" s="212"/>
      <c r="ARK17" s="212"/>
      <c r="ARL17" s="212"/>
      <c r="ARM17" s="212"/>
      <c r="ARN17" s="212"/>
      <c r="ARO17" s="212"/>
      <c r="ARP17" s="212"/>
      <c r="ARQ17" s="212"/>
      <c r="ARR17" s="212"/>
      <c r="ARS17" s="212"/>
      <c r="ART17" s="212"/>
      <c r="ARU17" s="212"/>
      <c r="ARV17" s="212"/>
      <c r="ARW17" s="212"/>
      <c r="ARX17" s="212"/>
      <c r="ARY17" s="212"/>
      <c r="ARZ17" s="212"/>
      <c r="ASA17" s="212"/>
      <c r="ASB17" s="212"/>
      <c r="ASC17" s="212"/>
      <c r="ASD17" s="212"/>
      <c r="ASE17" s="212"/>
      <c r="ASF17" s="212"/>
      <c r="ASG17" s="212"/>
      <c r="ASH17" s="212"/>
      <c r="ASI17" s="212"/>
      <c r="ASJ17" s="212"/>
      <c r="ASK17" s="212"/>
      <c r="ASL17" s="212"/>
      <c r="ASM17" s="212"/>
      <c r="ASN17" s="212"/>
      <c r="ASO17" s="212"/>
      <c r="ASP17" s="212"/>
      <c r="ASQ17" s="212"/>
      <c r="ASR17" s="212"/>
      <c r="ASS17" s="212"/>
      <c r="AST17" s="212"/>
      <c r="ASU17" s="212"/>
      <c r="ASV17" s="212"/>
      <c r="ASW17" s="212"/>
      <c r="ASX17" s="212"/>
      <c r="ASY17" s="212"/>
      <c r="ASZ17" s="212"/>
      <c r="ATA17" s="212"/>
      <c r="ATB17" s="212"/>
      <c r="ATC17" s="212"/>
      <c r="ATD17" s="212"/>
      <c r="ATE17" s="212"/>
      <c r="ATF17" s="212"/>
      <c r="ATG17" s="212"/>
      <c r="ATH17" s="212"/>
      <c r="ATI17" s="212"/>
      <c r="ATJ17" s="212"/>
      <c r="ATK17" s="212"/>
      <c r="ATL17" s="212"/>
      <c r="ATM17" s="212"/>
      <c r="ATN17" s="212"/>
      <c r="ATO17" s="212"/>
      <c r="ATP17" s="212"/>
      <c r="ATQ17" s="212"/>
      <c r="ATR17" s="212"/>
      <c r="ATS17" s="212"/>
      <c r="ATT17" s="212"/>
      <c r="ATU17" s="212"/>
      <c r="ATV17" s="212"/>
      <c r="ATW17" s="212"/>
      <c r="ATX17" s="212"/>
      <c r="ATY17" s="212"/>
      <c r="ATZ17" s="212"/>
      <c r="AUA17" s="212"/>
      <c r="AUB17" s="212"/>
      <c r="AUC17" s="212"/>
      <c r="AUD17" s="212"/>
      <c r="AUE17" s="212"/>
      <c r="AUF17" s="212"/>
      <c r="AUG17" s="212"/>
      <c r="AUH17" s="212"/>
      <c r="AUI17" s="212"/>
      <c r="AUJ17" s="212"/>
      <c r="AUK17" s="212"/>
      <c r="AUL17" s="212"/>
      <c r="AUM17" s="212"/>
      <c r="AUN17" s="212"/>
      <c r="AUO17" s="212"/>
      <c r="AUP17" s="212"/>
      <c r="AUQ17" s="212"/>
      <c r="AUR17" s="212"/>
      <c r="AUS17" s="212"/>
      <c r="AUT17" s="212"/>
      <c r="AUU17" s="212"/>
      <c r="AUV17" s="212"/>
      <c r="AUW17" s="212"/>
      <c r="AUX17" s="212"/>
      <c r="AUY17" s="212"/>
      <c r="AUZ17" s="212"/>
      <c r="AVA17" s="212"/>
      <c r="AVB17" s="212"/>
      <c r="AVC17" s="212"/>
      <c r="AVD17" s="212"/>
      <c r="AVE17" s="212"/>
      <c r="AVF17" s="212"/>
      <c r="AVG17" s="212"/>
      <c r="AVH17" s="212"/>
      <c r="AVI17" s="212"/>
      <c r="AVJ17" s="212"/>
      <c r="AVK17" s="212"/>
      <c r="AVL17" s="212"/>
      <c r="AVM17" s="212"/>
      <c r="AVN17" s="212"/>
      <c r="AVO17" s="212"/>
      <c r="AVP17" s="212"/>
      <c r="AVQ17" s="212"/>
      <c r="AVR17" s="212"/>
      <c r="AVS17" s="212"/>
      <c r="AVT17" s="212"/>
      <c r="AVU17" s="212"/>
      <c r="AVV17" s="212"/>
      <c r="AVW17" s="212"/>
      <c r="AVX17" s="212"/>
      <c r="AVY17" s="212"/>
      <c r="AVZ17" s="212"/>
      <c r="AWA17" s="212"/>
      <c r="AWB17" s="212"/>
      <c r="AWC17" s="212"/>
      <c r="AWD17" s="212"/>
      <c r="AWE17" s="212"/>
      <c r="AWF17" s="212"/>
      <c r="AWG17" s="212"/>
      <c r="AWH17" s="212"/>
      <c r="AWI17" s="212"/>
      <c r="AWJ17" s="212"/>
      <c r="AWK17" s="212"/>
      <c r="AWL17" s="212"/>
      <c r="AWM17" s="212"/>
      <c r="AWN17" s="212"/>
      <c r="AWO17" s="212"/>
      <c r="AWP17" s="212"/>
      <c r="AWQ17" s="212"/>
      <c r="AWR17" s="212"/>
      <c r="AWS17" s="212"/>
      <c r="AWT17" s="212"/>
      <c r="AWU17" s="212"/>
      <c r="AWV17" s="212"/>
      <c r="AWW17" s="212"/>
      <c r="AWX17" s="212"/>
      <c r="AWY17" s="212"/>
      <c r="AWZ17" s="212"/>
      <c r="AXA17" s="212"/>
      <c r="AXB17" s="212"/>
      <c r="AXC17" s="212"/>
      <c r="AXD17" s="212"/>
      <c r="AXE17" s="212"/>
      <c r="AXF17" s="212"/>
      <c r="AXG17" s="212"/>
      <c r="AXH17" s="212"/>
      <c r="AXI17" s="212"/>
      <c r="AXJ17" s="212"/>
      <c r="AXK17" s="212"/>
      <c r="AXL17" s="212"/>
      <c r="AXM17" s="212"/>
      <c r="AXN17" s="212"/>
      <c r="AXO17" s="212"/>
      <c r="AXP17" s="212"/>
      <c r="AXQ17" s="212"/>
      <c r="AXR17" s="212"/>
      <c r="AXS17" s="212"/>
      <c r="AXT17" s="212"/>
      <c r="AXU17" s="212"/>
      <c r="AXV17" s="212"/>
      <c r="AXW17" s="212"/>
      <c r="AXX17" s="212"/>
      <c r="AXY17" s="212"/>
      <c r="AXZ17" s="212"/>
      <c r="AYA17" s="212"/>
      <c r="AYB17" s="212"/>
      <c r="AYC17" s="212"/>
      <c r="AYD17" s="212"/>
      <c r="AYE17" s="212"/>
      <c r="AYF17" s="212"/>
      <c r="AYG17" s="212"/>
      <c r="AYH17" s="212"/>
      <c r="AYI17" s="212"/>
      <c r="AYJ17" s="212"/>
      <c r="AYK17" s="212"/>
      <c r="AYL17" s="212"/>
      <c r="AYM17" s="212"/>
      <c r="AYN17" s="212"/>
      <c r="AYO17" s="212"/>
      <c r="AYP17" s="212"/>
      <c r="AYQ17" s="212"/>
      <c r="AYR17" s="212"/>
      <c r="AYS17" s="212"/>
      <c r="AYT17" s="212"/>
      <c r="AYU17" s="212"/>
      <c r="AYV17" s="212"/>
      <c r="AYW17" s="212"/>
      <c r="AYX17" s="212"/>
      <c r="AYY17" s="212"/>
      <c r="AYZ17" s="212"/>
      <c r="AZA17" s="212"/>
      <c r="AZB17" s="212"/>
      <c r="AZC17" s="212"/>
      <c r="AZD17" s="212"/>
      <c r="AZE17" s="212"/>
      <c r="AZF17" s="212"/>
      <c r="AZG17" s="212"/>
      <c r="AZH17" s="212"/>
      <c r="AZI17" s="212"/>
      <c r="AZJ17" s="212"/>
      <c r="AZK17" s="212"/>
      <c r="AZL17" s="212"/>
      <c r="AZM17" s="212"/>
      <c r="AZN17" s="212"/>
      <c r="AZO17" s="212"/>
      <c r="AZP17" s="212"/>
      <c r="AZQ17" s="212"/>
      <c r="AZR17" s="212"/>
      <c r="AZS17" s="212"/>
      <c r="AZT17" s="212"/>
      <c r="AZU17" s="212"/>
      <c r="AZV17" s="212"/>
      <c r="AZW17" s="212"/>
      <c r="AZX17" s="212"/>
      <c r="AZY17" s="212"/>
      <c r="AZZ17" s="212"/>
      <c r="BAA17" s="212"/>
      <c r="BAB17" s="212"/>
      <c r="BAC17" s="212"/>
      <c r="BAD17" s="212"/>
      <c r="BAE17" s="212"/>
      <c r="BAF17" s="212"/>
      <c r="BAG17" s="212"/>
      <c r="BAH17" s="212"/>
      <c r="BAI17" s="212"/>
      <c r="BAJ17" s="212"/>
      <c r="BAK17" s="212"/>
      <c r="BAL17" s="212"/>
      <c r="BAM17" s="212"/>
      <c r="BAN17" s="212"/>
      <c r="BAO17" s="212"/>
      <c r="BAP17" s="212"/>
      <c r="BAQ17" s="212"/>
      <c r="BAR17" s="212"/>
      <c r="BAS17" s="212"/>
      <c r="BAT17" s="212"/>
      <c r="BAU17" s="212"/>
      <c r="BAV17" s="212"/>
      <c r="BAW17" s="212"/>
      <c r="BAX17" s="212"/>
      <c r="BAY17" s="212"/>
      <c r="BAZ17" s="212"/>
      <c r="BBA17" s="212"/>
      <c r="BBB17" s="212"/>
      <c r="BBC17" s="212"/>
      <c r="BBD17" s="212"/>
      <c r="BBE17" s="212"/>
      <c r="BBF17" s="212"/>
      <c r="BBG17" s="212"/>
      <c r="BBH17" s="212"/>
      <c r="BBI17" s="212"/>
      <c r="BBJ17" s="212"/>
      <c r="BBK17" s="212"/>
      <c r="BBL17" s="212"/>
      <c r="BBM17" s="212"/>
      <c r="BBN17" s="212"/>
      <c r="BBO17" s="212"/>
      <c r="BBP17" s="212"/>
      <c r="BBQ17" s="212"/>
      <c r="BBR17" s="212"/>
      <c r="BBS17" s="212"/>
      <c r="BBT17" s="212"/>
      <c r="BBU17" s="212"/>
      <c r="BBV17" s="212"/>
      <c r="BBW17" s="212"/>
      <c r="BBX17" s="212"/>
      <c r="BBY17" s="212"/>
      <c r="BBZ17" s="212"/>
      <c r="BCA17" s="212"/>
      <c r="BCB17" s="212"/>
      <c r="BCC17" s="212"/>
      <c r="BCD17" s="212"/>
      <c r="BCE17" s="212"/>
      <c r="BCF17" s="212"/>
      <c r="BCG17" s="212"/>
      <c r="BCH17" s="212"/>
      <c r="BCI17" s="212"/>
      <c r="BCJ17" s="212"/>
      <c r="BCK17" s="212"/>
      <c r="BCL17" s="212"/>
      <c r="BCM17" s="212"/>
      <c r="BCN17" s="212"/>
      <c r="BCO17" s="212"/>
      <c r="BCP17" s="212"/>
      <c r="BCQ17" s="212"/>
      <c r="BCR17" s="212"/>
      <c r="BCS17" s="212"/>
      <c r="BCT17" s="212"/>
      <c r="BCU17" s="212"/>
      <c r="BCV17" s="212"/>
      <c r="BCW17" s="212"/>
      <c r="BCX17" s="212"/>
      <c r="BCY17" s="212"/>
      <c r="BCZ17" s="212"/>
      <c r="BDA17" s="212"/>
      <c r="BDB17" s="212"/>
      <c r="BDC17" s="212"/>
      <c r="BDD17" s="212"/>
      <c r="BDE17" s="212"/>
      <c r="BDF17" s="212"/>
      <c r="BDG17" s="212"/>
      <c r="BDH17" s="212"/>
      <c r="BDI17" s="212"/>
      <c r="BDJ17" s="212"/>
      <c r="BDK17" s="212"/>
      <c r="BDL17" s="212"/>
      <c r="BDM17" s="212"/>
      <c r="BDN17" s="212"/>
      <c r="BDO17" s="212"/>
      <c r="BDP17" s="212"/>
      <c r="BDQ17" s="212"/>
      <c r="BDR17" s="212"/>
      <c r="BDS17" s="212"/>
      <c r="BDT17" s="212"/>
      <c r="BDU17" s="212"/>
      <c r="BDV17" s="212"/>
      <c r="BDW17" s="212"/>
      <c r="BDX17" s="212"/>
      <c r="BDY17" s="212"/>
      <c r="BDZ17" s="212"/>
      <c r="BEA17" s="212"/>
      <c r="BEB17" s="212"/>
      <c r="BEC17" s="212"/>
      <c r="BED17" s="212"/>
      <c r="BEE17" s="212"/>
      <c r="BEF17" s="212"/>
      <c r="BEG17" s="212"/>
      <c r="BEH17" s="212"/>
      <c r="BEI17" s="212"/>
      <c r="BEJ17" s="212"/>
      <c r="BEK17" s="212"/>
      <c r="BEL17" s="212"/>
      <c r="BEM17" s="212"/>
      <c r="BEN17" s="212"/>
      <c r="BEO17" s="212"/>
      <c r="BEP17" s="212"/>
      <c r="BEQ17" s="212"/>
      <c r="BER17" s="212"/>
      <c r="BES17" s="212"/>
      <c r="BET17" s="212"/>
      <c r="BEU17" s="212"/>
      <c r="BEV17" s="212"/>
      <c r="BEW17" s="212"/>
      <c r="BEX17" s="212"/>
      <c r="BEY17" s="212"/>
      <c r="BEZ17" s="212"/>
      <c r="BFA17" s="212"/>
      <c r="BFB17" s="212"/>
      <c r="BFC17" s="212"/>
      <c r="BFD17" s="212"/>
      <c r="BFE17" s="212"/>
      <c r="BFF17" s="212"/>
      <c r="BFG17" s="212"/>
      <c r="BFH17" s="212"/>
      <c r="BFI17" s="212"/>
      <c r="BFJ17" s="212"/>
      <c r="BFK17" s="212"/>
      <c r="BFL17" s="212"/>
      <c r="BFM17" s="212"/>
      <c r="BFN17" s="212"/>
      <c r="BFO17" s="212"/>
      <c r="BFP17" s="212"/>
      <c r="BFQ17" s="212"/>
      <c r="BFR17" s="212"/>
      <c r="BFS17" s="212"/>
      <c r="BFT17" s="212"/>
      <c r="BFU17" s="212"/>
      <c r="BFV17" s="212"/>
      <c r="BFW17" s="212"/>
      <c r="BFX17" s="212"/>
      <c r="BFY17" s="212"/>
      <c r="BFZ17" s="212"/>
      <c r="BGA17" s="212"/>
      <c r="BGB17" s="212"/>
      <c r="BGC17" s="212"/>
      <c r="BGD17" s="212"/>
      <c r="BGE17" s="212"/>
      <c r="BGF17" s="212"/>
      <c r="BGG17" s="212"/>
      <c r="BGH17" s="212"/>
      <c r="BGI17" s="212"/>
      <c r="BGJ17" s="212"/>
      <c r="BGK17" s="212"/>
      <c r="BGL17" s="212"/>
      <c r="BGM17" s="212"/>
      <c r="BGN17" s="212"/>
      <c r="BGO17" s="212"/>
      <c r="BGP17" s="212"/>
      <c r="BGQ17" s="212"/>
      <c r="BGR17" s="212"/>
      <c r="BGS17" s="212"/>
      <c r="BGT17" s="212"/>
      <c r="BGU17" s="212"/>
      <c r="BGV17" s="212"/>
      <c r="BGW17" s="212"/>
      <c r="BGX17" s="212"/>
      <c r="BGY17" s="212"/>
      <c r="BGZ17" s="212"/>
      <c r="BHA17" s="212"/>
      <c r="BHB17" s="212"/>
      <c r="BHC17" s="212"/>
      <c r="BHD17" s="212"/>
      <c r="BHE17" s="212"/>
      <c r="BHF17" s="212"/>
      <c r="BHG17" s="212"/>
      <c r="BHH17" s="212"/>
      <c r="BHI17" s="212"/>
      <c r="BHJ17" s="212"/>
      <c r="BHK17" s="212"/>
      <c r="BHL17" s="212"/>
      <c r="BHM17" s="212"/>
      <c r="BHN17" s="212"/>
      <c r="BHO17" s="212"/>
      <c r="BHP17" s="212"/>
      <c r="BHQ17" s="212"/>
      <c r="BHR17" s="212"/>
      <c r="BHS17" s="212"/>
      <c r="BHT17" s="212"/>
      <c r="BHU17" s="212"/>
      <c r="BHV17" s="212"/>
      <c r="BHW17" s="212"/>
      <c r="BHX17" s="212"/>
      <c r="BHY17" s="212"/>
      <c r="BHZ17" s="212"/>
      <c r="BIA17" s="212"/>
      <c r="BIB17" s="212"/>
      <c r="BIC17" s="212"/>
      <c r="BID17" s="212"/>
      <c r="BIE17" s="212"/>
      <c r="BIF17" s="212"/>
      <c r="BIG17" s="212"/>
      <c r="BIH17" s="212"/>
      <c r="BII17" s="212"/>
      <c r="BIJ17" s="212"/>
      <c r="BIK17" s="212"/>
      <c r="BIL17" s="212"/>
      <c r="BIM17" s="212"/>
      <c r="BIN17" s="212"/>
      <c r="BIO17" s="212"/>
      <c r="BIP17" s="212"/>
      <c r="BIQ17" s="212"/>
      <c r="BIR17" s="212"/>
      <c r="BIS17" s="212"/>
      <c r="BIT17" s="212"/>
      <c r="BIU17" s="212"/>
      <c r="BIV17" s="212"/>
      <c r="BIW17" s="212"/>
      <c r="BIX17" s="212"/>
      <c r="BIY17" s="212"/>
      <c r="BIZ17" s="212"/>
      <c r="BJA17" s="212"/>
      <c r="BJB17" s="212"/>
      <c r="BJC17" s="212"/>
      <c r="BJD17" s="212"/>
      <c r="BJE17" s="212"/>
      <c r="BJF17" s="212"/>
      <c r="BJG17" s="212"/>
      <c r="BJH17" s="212"/>
      <c r="BJI17" s="212"/>
      <c r="BJJ17" s="212"/>
      <c r="BJK17" s="212"/>
      <c r="BJL17" s="212"/>
      <c r="BJM17" s="212"/>
      <c r="BJN17" s="212"/>
      <c r="BJO17" s="212"/>
      <c r="BJP17" s="212"/>
      <c r="BJQ17" s="212"/>
      <c r="BJR17" s="212"/>
      <c r="BJS17" s="212"/>
      <c r="BJT17" s="212"/>
      <c r="BJU17" s="212"/>
      <c r="BJV17" s="212"/>
      <c r="BJW17" s="212"/>
      <c r="BJX17" s="212"/>
      <c r="BJY17" s="212"/>
      <c r="BJZ17" s="212"/>
      <c r="BKA17" s="212"/>
      <c r="BKB17" s="212"/>
      <c r="BKC17" s="212"/>
      <c r="BKD17" s="212"/>
      <c r="BKE17" s="212"/>
      <c r="BKF17" s="212"/>
      <c r="BKG17" s="212"/>
      <c r="BKH17" s="212"/>
      <c r="BKI17" s="212"/>
      <c r="BKJ17" s="212"/>
      <c r="BKK17" s="212"/>
      <c r="BKL17" s="212"/>
      <c r="BKM17" s="212"/>
      <c r="BKN17" s="212"/>
      <c r="BKO17" s="212"/>
      <c r="BKP17" s="212"/>
      <c r="BKQ17" s="212"/>
      <c r="BKR17" s="212"/>
      <c r="BKS17" s="212"/>
      <c r="BKT17" s="212"/>
      <c r="BKU17" s="212"/>
      <c r="BKV17" s="212"/>
      <c r="BKW17" s="212"/>
      <c r="BKX17" s="212"/>
      <c r="BKY17" s="212"/>
      <c r="BKZ17" s="212"/>
      <c r="BLA17" s="212"/>
      <c r="BLB17" s="212"/>
      <c r="BLC17" s="212"/>
      <c r="BLD17" s="212"/>
      <c r="BLE17" s="212"/>
      <c r="BLF17" s="212"/>
      <c r="BLG17" s="212"/>
      <c r="BLH17" s="212"/>
      <c r="BLI17" s="212"/>
      <c r="BLJ17" s="212"/>
      <c r="BLK17" s="212"/>
      <c r="BLL17" s="212"/>
      <c r="BLM17" s="212"/>
      <c r="BLN17" s="212"/>
      <c r="BLO17" s="212"/>
      <c r="BLP17" s="212"/>
      <c r="BLQ17" s="212"/>
      <c r="BLR17" s="212"/>
      <c r="BLS17" s="212"/>
      <c r="BLT17" s="212"/>
      <c r="BLU17" s="212"/>
      <c r="BLV17" s="212"/>
      <c r="BLW17" s="212"/>
      <c r="BLX17" s="212"/>
      <c r="BLY17" s="212"/>
      <c r="BLZ17" s="212"/>
      <c r="BMA17" s="212"/>
      <c r="BMB17" s="212"/>
      <c r="BMC17" s="212"/>
      <c r="BMD17" s="212"/>
      <c r="BME17" s="212"/>
      <c r="BMF17" s="212"/>
      <c r="BMG17" s="212"/>
      <c r="BMH17" s="212"/>
      <c r="BMI17" s="212"/>
      <c r="BMJ17" s="212"/>
      <c r="BMK17" s="212"/>
      <c r="BML17" s="212"/>
      <c r="BMM17" s="212"/>
      <c r="BMN17" s="212"/>
      <c r="BMO17" s="212"/>
      <c r="BMP17" s="212"/>
      <c r="BMQ17" s="212"/>
      <c r="BMR17" s="212"/>
      <c r="BMS17" s="212"/>
      <c r="BMT17" s="212"/>
      <c r="BMU17" s="212"/>
      <c r="BMV17" s="212"/>
      <c r="BMW17" s="212"/>
      <c r="BMX17" s="212"/>
      <c r="BMY17" s="212"/>
      <c r="BMZ17" s="212"/>
      <c r="BNA17" s="212"/>
      <c r="BNB17" s="212"/>
      <c r="BNC17" s="212"/>
      <c r="BND17" s="212"/>
      <c r="BNE17" s="212"/>
      <c r="BNF17" s="212"/>
      <c r="BNG17" s="212"/>
      <c r="BNH17" s="212"/>
      <c r="BNI17" s="212"/>
      <c r="BNJ17" s="212"/>
      <c r="BNK17" s="212"/>
      <c r="BNL17" s="212"/>
      <c r="BNM17" s="212"/>
      <c r="BNN17" s="212"/>
      <c r="BNO17" s="212"/>
      <c r="BNP17" s="212"/>
      <c r="BNQ17" s="212"/>
      <c r="BNR17" s="212"/>
      <c r="BNS17" s="212"/>
      <c r="BNT17" s="212"/>
      <c r="BNU17" s="212"/>
      <c r="BNV17" s="212"/>
      <c r="BNW17" s="212"/>
      <c r="BNX17" s="212"/>
      <c r="BNY17" s="212"/>
      <c r="BNZ17" s="212"/>
      <c r="BOA17" s="212"/>
      <c r="BOB17" s="212"/>
      <c r="BOC17" s="212"/>
      <c r="BOD17" s="212"/>
      <c r="BOE17" s="212"/>
      <c r="BOF17" s="212"/>
      <c r="BOG17" s="212"/>
      <c r="BOH17" s="212"/>
      <c r="BOI17" s="212"/>
      <c r="BOJ17" s="212"/>
      <c r="BOK17" s="212"/>
      <c r="BOL17" s="212"/>
      <c r="BOM17" s="212"/>
      <c r="BON17" s="212"/>
      <c r="BOO17" s="212"/>
      <c r="BOP17" s="212"/>
      <c r="BOQ17" s="212"/>
      <c r="BOR17" s="212"/>
      <c r="BOS17" s="212"/>
      <c r="BOT17" s="212"/>
      <c r="BOU17" s="212"/>
      <c r="BOV17" s="212"/>
      <c r="BOW17" s="212"/>
      <c r="BOX17" s="212"/>
      <c r="BOY17" s="212"/>
      <c r="BOZ17" s="212"/>
      <c r="BPA17" s="212"/>
      <c r="BPB17" s="212"/>
      <c r="BPC17" s="212"/>
      <c r="BPD17" s="212"/>
      <c r="BPE17" s="212"/>
      <c r="BPF17" s="212"/>
      <c r="BPG17" s="212"/>
      <c r="BPH17" s="212"/>
      <c r="BPI17" s="212"/>
      <c r="BPJ17" s="212"/>
      <c r="BPK17" s="212"/>
      <c r="BPL17" s="212"/>
      <c r="BPM17" s="212"/>
      <c r="BPN17" s="212"/>
      <c r="BPO17" s="212"/>
      <c r="BPP17" s="212"/>
      <c r="BPQ17" s="212"/>
      <c r="BPR17" s="212"/>
      <c r="BPS17" s="212"/>
      <c r="BPT17" s="212"/>
      <c r="BPU17" s="212"/>
      <c r="BPV17" s="212"/>
      <c r="BPW17" s="212"/>
      <c r="BPX17" s="212"/>
      <c r="BPY17" s="212"/>
      <c r="BPZ17" s="212"/>
      <c r="BQA17" s="212"/>
      <c r="BQB17" s="212"/>
      <c r="BQC17" s="212"/>
      <c r="BQD17" s="212"/>
      <c r="BQE17" s="212"/>
      <c r="BQF17" s="212"/>
      <c r="BQG17" s="212"/>
      <c r="BQH17" s="212"/>
      <c r="BQI17" s="212"/>
      <c r="BQJ17" s="212"/>
      <c r="BQK17" s="212"/>
      <c r="BQL17" s="212"/>
      <c r="BQM17" s="212"/>
      <c r="BQN17" s="212"/>
      <c r="BQO17" s="212"/>
      <c r="BQP17" s="212"/>
      <c r="BQQ17" s="212"/>
      <c r="BQR17" s="212"/>
      <c r="BQS17" s="212"/>
      <c r="BQT17" s="212"/>
      <c r="BQU17" s="212"/>
      <c r="BQV17" s="212"/>
      <c r="BQW17" s="212"/>
      <c r="BQX17" s="212"/>
      <c r="BQY17" s="212"/>
      <c r="BQZ17" s="212"/>
      <c r="BRA17" s="212"/>
      <c r="BRB17" s="212"/>
      <c r="BRC17" s="212"/>
      <c r="BRD17" s="212"/>
      <c r="BRE17" s="212"/>
      <c r="BRF17" s="212"/>
      <c r="BRG17" s="212"/>
      <c r="BRH17" s="212"/>
      <c r="BRI17" s="212"/>
      <c r="BRJ17" s="212"/>
      <c r="BRK17" s="212"/>
      <c r="BRL17" s="212"/>
      <c r="BRM17" s="212"/>
      <c r="BRN17" s="212"/>
      <c r="BRO17" s="212"/>
      <c r="BRP17" s="212"/>
      <c r="BRQ17" s="212"/>
      <c r="BRR17" s="212"/>
      <c r="BRS17" s="212"/>
      <c r="BRT17" s="212"/>
      <c r="BRU17" s="212"/>
      <c r="BRV17" s="212"/>
      <c r="BRW17" s="212"/>
      <c r="BRX17" s="212"/>
      <c r="BRY17" s="212"/>
      <c r="BRZ17" s="212"/>
      <c r="BSA17" s="212"/>
      <c r="BSB17" s="212"/>
      <c r="BSC17" s="212"/>
      <c r="BSD17" s="212"/>
      <c r="BSE17" s="212"/>
      <c r="BSF17" s="212"/>
      <c r="BSG17" s="212"/>
      <c r="BSH17" s="212"/>
      <c r="BSI17" s="212"/>
      <c r="BSJ17" s="212"/>
      <c r="BSK17" s="212"/>
      <c r="BSL17" s="212"/>
      <c r="BSM17" s="212"/>
      <c r="BSN17" s="212"/>
      <c r="BSO17" s="212"/>
      <c r="BSP17" s="212"/>
      <c r="BSQ17" s="212"/>
      <c r="BSR17" s="212"/>
      <c r="BSS17" s="212"/>
      <c r="BST17" s="212"/>
      <c r="BSU17" s="212"/>
      <c r="BSV17" s="212"/>
      <c r="BSW17" s="212"/>
      <c r="BSX17" s="212"/>
      <c r="BSY17" s="212"/>
      <c r="BSZ17" s="212"/>
      <c r="BTA17" s="212"/>
      <c r="BTB17" s="212"/>
      <c r="BTC17" s="212"/>
      <c r="BTD17" s="212"/>
      <c r="BTE17" s="212"/>
      <c r="BTF17" s="212"/>
      <c r="BTG17" s="212"/>
      <c r="BTH17" s="212"/>
      <c r="BTI17" s="212"/>
      <c r="BTJ17" s="212"/>
      <c r="BTK17" s="212"/>
      <c r="BTL17" s="212"/>
      <c r="BTM17" s="212"/>
      <c r="BTN17" s="212"/>
      <c r="BTO17" s="212"/>
      <c r="BTP17" s="212"/>
      <c r="BTQ17" s="212"/>
      <c r="BTR17" s="212"/>
      <c r="BTS17" s="212"/>
      <c r="BTT17" s="212"/>
      <c r="BTU17" s="212"/>
      <c r="BTV17" s="212"/>
      <c r="BTW17" s="212"/>
      <c r="BTX17" s="212"/>
      <c r="BTY17" s="212"/>
      <c r="BTZ17" s="212"/>
      <c r="BUA17" s="212"/>
      <c r="BUB17" s="212"/>
      <c r="BUC17" s="212"/>
      <c r="BUD17" s="212"/>
      <c r="BUE17" s="212"/>
      <c r="BUF17" s="212"/>
      <c r="BUG17" s="212"/>
      <c r="BUH17" s="212"/>
      <c r="BUI17" s="212"/>
      <c r="BUJ17" s="212"/>
      <c r="BUK17" s="212"/>
      <c r="BUL17" s="212"/>
      <c r="BUM17" s="212"/>
      <c r="BUN17" s="212"/>
      <c r="BUO17" s="212"/>
      <c r="BUP17" s="212"/>
      <c r="BUQ17" s="212"/>
      <c r="BUR17" s="212"/>
      <c r="BUS17" s="212"/>
      <c r="BUT17" s="212"/>
      <c r="BUU17" s="212"/>
      <c r="BUV17" s="212"/>
      <c r="BUW17" s="212"/>
      <c r="BUX17" s="212"/>
      <c r="BUY17" s="212"/>
      <c r="BUZ17" s="212"/>
      <c r="BVA17" s="212"/>
      <c r="BVB17" s="212"/>
      <c r="BVC17" s="212"/>
      <c r="BVD17" s="212"/>
      <c r="BVE17" s="212"/>
      <c r="BVF17" s="212"/>
      <c r="BVG17" s="212"/>
      <c r="BVH17" s="212"/>
      <c r="BVI17" s="212"/>
      <c r="BVJ17" s="212"/>
      <c r="BVK17" s="212"/>
      <c r="BVL17" s="212"/>
      <c r="BVM17" s="212"/>
      <c r="BVN17" s="212"/>
      <c r="BVO17" s="212"/>
      <c r="BVP17" s="212"/>
      <c r="BVQ17" s="212"/>
      <c r="BVR17" s="212"/>
      <c r="BVS17" s="212"/>
      <c r="BVT17" s="212"/>
      <c r="BVU17" s="212"/>
      <c r="BVV17" s="212"/>
      <c r="BVW17" s="212"/>
      <c r="BVX17" s="212"/>
      <c r="BVY17" s="212"/>
      <c r="BVZ17" s="212"/>
      <c r="BWA17" s="212"/>
      <c r="BWB17" s="212"/>
      <c r="BWC17" s="212"/>
      <c r="BWD17" s="212"/>
      <c r="BWE17" s="212"/>
      <c r="BWF17" s="212"/>
      <c r="BWG17" s="212"/>
      <c r="BWH17" s="212"/>
      <c r="BWI17" s="212"/>
      <c r="BWJ17" s="212"/>
      <c r="BWK17" s="212"/>
      <c r="BWL17" s="212"/>
      <c r="BWM17" s="212"/>
      <c r="BWN17" s="212"/>
      <c r="BWO17" s="212"/>
      <c r="BWP17" s="212"/>
      <c r="BWQ17" s="212"/>
      <c r="BWR17" s="212"/>
      <c r="BWS17" s="212"/>
      <c r="BWT17" s="212"/>
      <c r="BWU17" s="212"/>
      <c r="BWV17" s="212"/>
      <c r="BWW17" s="212"/>
      <c r="BWX17" s="212"/>
      <c r="BWY17" s="212"/>
      <c r="BWZ17" s="212"/>
      <c r="BXA17" s="212"/>
      <c r="BXB17" s="212"/>
      <c r="BXC17" s="212"/>
      <c r="BXD17" s="212"/>
      <c r="BXE17" s="212"/>
      <c r="BXF17" s="212"/>
      <c r="BXG17" s="212"/>
      <c r="BXH17" s="212"/>
      <c r="BXI17" s="212"/>
      <c r="BXJ17" s="212"/>
      <c r="BXK17" s="212"/>
      <c r="BXL17" s="212"/>
      <c r="BXM17" s="212"/>
      <c r="BXN17" s="212"/>
      <c r="BXO17" s="212"/>
      <c r="BXP17" s="212"/>
      <c r="BXQ17" s="212"/>
      <c r="BXR17" s="212"/>
      <c r="BXS17" s="212"/>
      <c r="BXT17" s="212"/>
      <c r="BXU17" s="212"/>
      <c r="BXV17" s="212"/>
      <c r="BXW17" s="212"/>
      <c r="BXX17" s="212"/>
      <c r="BXY17" s="212"/>
      <c r="BXZ17" s="212"/>
      <c r="BYA17" s="212"/>
      <c r="BYB17" s="212"/>
      <c r="BYC17" s="212"/>
      <c r="BYD17" s="212"/>
      <c r="BYE17" s="212"/>
      <c r="BYF17" s="212"/>
      <c r="BYG17" s="212"/>
      <c r="BYH17" s="212"/>
      <c r="BYI17" s="212"/>
      <c r="BYJ17" s="212"/>
      <c r="BYK17" s="212"/>
      <c r="BYL17" s="212"/>
      <c r="BYM17" s="212"/>
      <c r="BYN17" s="212"/>
      <c r="BYO17" s="212"/>
      <c r="BYP17" s="212"/>
      <c r="BYQ17" s="212"/>
      <c r="BYR17" s="212"/>
      <c r="BYS17" s="212"/>
      <c r="BYT17" s="212"/>
      <c r="BYU17" s="212"/>
      <c r="BYV17" s="212"/>
      <c r="BYW17" s="212"/>
      <c r="BYX17" s="212"/>
      <c r="BYY17" s="212"/>
      <c r="BYZ17" s="212"/>
      <c r="BZA17" s="212"/>
      <c r="BZB17" s="212"/>
      <c r="BZC17" s="212"/>
      <c r="BZD17" s="212"/>
      <c r="BZE17" s="212"/>
      <c r="BZF17" s="212"/>
      <c r="BZG17" s="212"/>
      <c r="BZH17" s="212"/>
      <c r="BZI17" s="212"/>
      <c r="BZJ17" s="212"/>
      <c r="BZK17" s="212"/>
      <c r="BZL17" s="212"/>
      <c r="BZM17" s="212"/>
      <c r="BZN17" s="212"/>
      <c r="BZO17" s="212"/>
      <c r="BZP17" s="212"/>
      <c r="BZQ17" s="212"/>
      <c r="BZR17" s="212"/>
      <c r="BZS17" s="212"/>
      <c r="BZT17" s="212"/>
      <c r="BZU17" s="212"/>
      <c r="BZV17" s="212"/>
      <c r="BZW17" s="212"/>
      <c r="BZX17" s="212"/>
      <c r="BZY17" s="212"/>
      <c r="BZZ17" s="212"/>
      <c r="CAA17" s="212"/>
      <c r="CAB17" s="212"/>
      <c r="CAC17" s="212"/>
      <c r="CAD17" s="212"/>
      <c r="CAE17" s="212"/>
      <c r="CAF17" s="212"/>
      <c r="CAG17" s="212"/>
      <c r="CAH17" s="212"/>
      <c r="CAI17" s="212"/>
      <c r="CAJ17" s="212"/>
      <c r="CAK17" s="212"/>
      <c r="CAL17" s="212"/>
      <c r="CAM17" s="212"/>
      <c r="CAN17" s="212"/>
      <c r="CAO17" s="212"/>
      <c r="CAP17" s="212"/>
      <c r="CAQ17" s="212"/>
      <c r="CAR17" s="212"/>
      <c r="CAS17" s="212"/>
      <c r="CAT17" s="212"/>
      <c r="CAU17" s="212"/>
      <c r="CAV17" s="212"/>
      <c r="CAW17" s="212"/>
      <c r="CAX17" s="212"/>
      <c r="CAY17" s="212"/>
      <c r="CAZ17" s="212"/>
      <c r="CBA17" s="212"/>
      <c r="CBB17" s="212"/>
      <c r="CBC17" s="212"/>
      <c r="CBD17" s="212"/>
      <c r="CBE17" s="212"/>
      <c r="CBF17" s="212"/>
      <c r="CBG17" s="212"/>
      <c r="CBH17" s="212"/>
      <c r="CBI17" s="212"/>
      <c r="CBJ17" s="212"/>
      <c r="CBK17" s="212"/>
      <c r="CBL17" s="212"/>
      <c r="CBM17" s="212"/>
      <c r="CBN17" s="212"/>
      <c r="CBO17" s="212"/>
      <c r="CBP17" s="212"/>
      <c r="CBQ17" s="212"/>
      <c r="CBR17" s="212"/>
      <c r="CBS17" s="212"/>
      <c r="CBT17" s="212"/>
      <c r="CBU17" s="212"/>
      <c r="CBV17" s="212"/>
      <c r="CBW17" s="212"/>
      <c r="CBX17" s="212"/>
      <c r="CBY17" s="212"/>
      <c r="CBZ17" s="212"/>
      <c r="CCA17" s="212"/>
      <c r="CCB17" s="212"/>
      <c r="CCC17" s="212"/>
      <c r="CCD17" s="212"/>
      <c r="CCE17" s="212"/>
      <c r="CCF17" s="212"/>
      <c r="CCG17" s="212"/>
      <c r="CCH17" s="212"/>
      <c r="CCI17" s="212"/>
      <c r="CCJ17" s="212"/>
      <c r="CCK17" s="212"/>
      <c r="CCL17" s="212"/>
      <c r="CCM17" s="212"/>
      <c r="CCN17" s="212"/>
      <c r="CCO17" s="212"/>
      <c r="CCP17" s="212"/>
      <c r="CCQ17" s="212"/>
      <c r="CCR17" s="212"/>
      <c r="CCS17" s="212"/>
      <c r="CCT17" s="212"/>
      <c r="CCU17" s="212"/>
      <c r="CCV17" s="212"/>
      <c r="CCW17" s="212"/>
      <c r="CCX17" s="212"/>
      <c r="CCY17" s="212"/>
      <c r="CCZ17" s="212"/>
      <c r="CDA17" s="212"/>
      <c r="CDB17" s="212"/>
      <c r="CDC17" s="212"/>
      <c r="CDD17" s="212"/>
      <c r="CDE17" s="212"/>
      <c r="CDF17" s="212"/>
      <c r="CDG17" s="212"/>
      <c r="CDH17" s="212"/>
      <c r="CDI17" s="212"/>
      <c r="CDJ17" s="212"/>
      <c r="CDK17" s="212"/>
      <c r="CDL17" s="212"/>
      <c r="CDM17" s="212"/>
      <c r="CDN17" s="212"/>
      <c r="CDO17" s="212"/>
      <c r="CDP17" s="212"/>
      <c r="CDQ17" s="212"/>
      <c r="CDR17" s="212"/>
      <c r="CDS17" s="212"/>
      <c r="CDT17" s="212"/>
      <c r="CDU17" s="212"/>
      <c r="CDV17" s="212"/>
      <c r="CDW17" s="212"/>
      <c r="CDX17" s="212"/>
      <c r="CDY17" s="212"/>
      <c r="CDZ17" s="212"/>
      <c r="CEA17" s="212"/>
      <c r="CEB17" s="212"/>
      <c r="CEC17" s="212"/>
      <c r="CED17" s="212"/>
      <c r="CEE17" s="212"/>
      <c r="CEF17" s="212"/>
      <c r="CEG17" s="212"/>
      <c r="CEH17" s="212"/>
      <c r="CEI17" s="212"/>
      <c r="CEJ17" s="212"/>
      <c r="CEK17" s="212"/>
      <c r="CEL17" s="212"/>
      <c r="CEM17" s="212"/>
      <c r="CEN17" s="212"/>
      <c r="CEO17" s="212"/>
      <c r="CEP17" s="212"/>
      <c r="CEQ17" s="212"/>
      <c r="CER17" s="212"/>
      <c r="CES17" s="212"/>
      <c r="CET17" s="212"/>
      <c r="CEU17" s="212"/>
      <c r="CEV17" s="212"/>
      <c r="CEW17" s="212"/>
      <c r="CEX17" s="212"/>
      <c r="CEY17" s="212"/>
      <c r="CEZ17" s="212"/>
      <c r="CFA17" s="212"/>
      <c r="CFB17" s="212"/>
      <c r="CFC17" s="212"/>
      <c r="CFD17" s="212"/>
      <c r="CFE17" s="212"/>
      <c r="CFF17" s="212"/>
      <c r="CFG17" s="212"/>
      <c r="CFH17" s="212"/>
      <c r="CFI17" s="212"/>
      <c r="CFJ17" s="212"/>
      <c r="CFK17" s="212"/>
      <c r="CFL17" s="212"/>
      <c r="CFM17" s="212"/>
      <c r="CFN17" s="212"/>
      <c r="CFO17" s="212"/>
      <c r="CFP17" s="212"/>
      <c r="CFQ17" s="212"/>
      <c r="CFR17" s="212"/>
      <c r="CFS17" s="212"/>
      <c r="CFT17" s="212"/>
      <c r="CFU17" s="212"/>
      <c r="CFV17" s="212"/>
      <c r="CFW17" s="212"/>
      <c r="CFX17" s="212"/>
      <c r="CFY17" s="212"/>
      <c r="CFZ17" s="212"/>
      <c r="CGA17" s="212"/>
      <c r="CGB17" s="212"/>
      <c r="CGC17" s="212"/>
      <c r="CGD17" s="212"/>
      <c r="CGE17" s="212"/>
      <c r="CGF17" s="212"/>
      <c r="CGG17" s="212"/>
      <c r="CGH17" s="212"/>
      <c r="CGI17" s="212"/>
      <c r="CGJ17" s="212"/>
      <c r="CGK17" s="212"/>
      <c r="CGL17" s="212"/>
      <c r="CGM17" s="212"/>
      <c r="CGN17" s="212"/>
      <c r="CGO17" s="212"/>
      <c r="CGP17" s="212"/>
      <c r="CGQ17" s="212"/>
      <c r="CGR17" s="212"/>
      <c r="CGS17" s="212"/>
      <c r="CGT17" s="212"/>
      <c r="CGU17" s="212"/>
      <c r="CGV17" s="212"/>
      <c r="CGW17" s="212"/>
      <c r="CGX17" s="212"/>
      <c r="CGY17" s="212"/>
      <c r="CGZ17" s="212"/>
      <c r="CHA17" s="212"/>
      <c r="CHB17" s="212"/>
      <c r="CHC17" s="212"/>
      <c r="CHD17" s="212"/>
      <c r="CHE17" s="212"/>
      <c r="CHF17" s="212"/>
      <c r="CHG17" s="212"/>
      <c r="CHH17" s="212"/>
      <c r="CHI17" s="212"/>
      <c r="CHJ17" s="212"/>
      <c r="CHK17" s="212"/>
      <c r="CHL17" s="212"/>
      <c r="CHM17" s="212"/>
      <c r="CHN17" s="212"/>
      <c r="CHO17" s="212"/>
      <c r="CHP17" s="212"/>
      <c r="CHQ17" s="212"/>
      <c r="CHR17" s="212"/>
      <c r="CHS17" s="212"/>
      <c r="CHT17" s="212"/>
      <c r="CHU17" s="212"/>
      <c r="CHV17" s="212"/>
      <c r="CHW17" s="212"/>
      <c r="CHX17" s="212"/>
      <c r="CHY17" s="212"/>
      <c r="CHZ17" s="212"/>
      <c r="CIA17" s="212"/>
      <c r="CIB17" s="212"/>
      <c r="CIC17" s="212"/>
      <c r="CID17" s="212"/>
      <c r="CIE17" s="212"/>
      <c r="CIF17" s="212"/>
      <c r="CIG17" s="212"/>
      <c r="CIH17" s="212"/>
      <c r="CII17" s="212"/>
      <c r="CIJ17" s="212"/>
      <c r="CIK17" s="212"/>
      <c r="CIL17" s="212"/>
      <c r="CIM17" s="212"/>
      <c r="CIN17" s="212"/>
      <c r="CIO17" s="212"/>
      <c r="CIP17" s="212"/>
      <c r="CIQ17" s="212"/>
      <c r="CIR17" s="212"/>
      <c r="CIS17" s="212"/>
      <c r="CIT17" s="212"/>
      <c r="CIU17" s="212"/>
      <c r="CIV17" s="212"/>
      <c r="CIW17" s="212"/>
      <c r="CIX17" s="212"/>
      <c r="CIY17" s="212"/>
      <c r="CIZ17" s="212"/>
      <c r="CJA17" s="212"/>
      <c r="CJB17" s="212"/>
      <c r="CJC17" s="212"/>
      <c r="CJD17" s="212"/>
      <c r="CJE17" s="212"/>
      <c r="CJF17" s="212"/>
      <c r="CJG17" s="212"/>
      <c r="CJH17" s="212"/>
      <c r="CJI17" s="212"/>
      <c r="CJJ17" s="212"/>
      <c r="CJK17" s="212"/>
      <c r="CJL17" s="212"/>
      <c r="CJM17" s="212"/>
      <c r="CJN17" s="212"/>
      <c r="CJO17" s="212"/>
      <c r="CJP17" s="212"/>
      <c r="CJQ17" s="212"/>
      <c r="CJR17" s="212"/>
      <c r="CJS17" s="212"/>
      <c r="CJT17" s="212"/>
      <c r="CJU17" s="212"/>
      <c r="CJV17" s="212"/>
      <c r="CJW17" s="212"/>
      <c r="CJX17" s="212"/>
      <c r="CJY17" s="212"/>
      <c r="CJZ17" s="212"/>
      <c r="CKA17" s="212"/>
      <c r="CKB17" s="212"/>
      <c r="CKC17" s="212"/>
      <c r="CKD17" s="212"/>
      <c r="CKE17" s="212"/>
      <c r="CKF17" s="212"/>
      <c r="CKG17" s="212"/>
      <c r="CKH17" s="212"/>
      <c r="CKI17" s="212"/>
      <c r="CKJ17" s="212"/>
      <c r="CKK17" s="212"/>
      <c r="CKL17" s="212"/>
      <c r="CKM17" s="212"/>
      <c r="CKN17" s="212"/>
      <c r="CKO17" s="212"/>
      <c r="CKP17" s="212"/>
      <c r="CKQ17" s="212"/>
      <c r="CKR17" s="212"/>
      <c r="CKS17" s="212"/>
      <c r="CKT17" s="212"/>
      <c r="CKU17" s="212"/>
      <c r="CKV17" s="212"/>
      <c r="CKW17" s="212"/>
      <c r="CKX17" s="212"/>
      <c r="CKY17" s="212"/>
      <c r="CKZ17" s="212"/>
      <c r="CLA17" s="212"/>
      <c r="CLB17" s="212"/>
      <c r="CLC17" s="212"/>
      <c r="CLD17" s="212"/>
      <c r="CLE17" s="212"/>
      <c r="CLF17" s="212"/>
      <c r="CLG17" s="212"/>
      <c r="CLH17" s="212"/>
      <c r="CLI17" s="212"/>
      <c r="CLJ17" s="212"/>
      <c r="CLK17" s="212"/>
      <c r="CLL17" s="212"/>
      <c r="CLM17" s="212"/>
      <c r="CLN17" s="212"/>
      <c r="CLO17" s="212"/>
      <c r="CLP17" s="212"/>
      <c r="CLQ17" s="212"/>
      <c r="CLR17" s="212"/>
      <c r="CLS17" s="212"/>
      <c r="CLT17" s="212"/>
      <c r="CLU17" s="212"/>
      <c r="CLV17" s="212"/>
      <c r="CLW17" s="212"/>
      <c r="CLX17" s="212"/>
      <c r="CLY17" s="212"/>
      <c r="CLZ17" s="212"/>
      <c r="CMA17" s="212"/>
      <c r="CMB17" s="212"/>
      <c r="CMC17" s="212"/>
      <c r="CMD17" s="212"/>
      <c r="CME17" s="212"/>
      <c r="CMF17" s="212"/>
      <c r="CMG17" s="212"/>
      <c r="CMH17" s="212"/>
      <c r="CMI17" s="212"/>
      <c r="CMJ17" s="212"/>
      <c r="CMK17" s="212"/>
      <c r="CML17" s="212"/>
      <c r="CMM17" s="212"/>
      <c r="CMN17" s="212"/>
      <c r="CMO17" s="212"/>
      <c r="CMP17" s="212"/>
      <c r="CMQ17" s="212"/>
      <c r="CMR17" s="212"/>
      <c r="CMS17" s="212"/>
      <c r="CMT17" s="212"/>
      <c r="CMU17" s="212"/>
      <c r="CMV17" s="212"/>
      <c r="CMW17" s="212"/>
      <c r="CMX17" s="212"/>
      <c r="CMY17" s="212"/>
      <c r="CMZ17" s="212"/>
      <c r="CNA17" s="212"/>
      <c r="CNB17" s="212"/>
      <c r="CNC17" s="212"/>
      <c r="CND17" s="212"/>
      <c r="CNE17" s="212"/>
      <c r="CNF17" s="212"/>
      <c r="CNG17" s="212"/>
      <c r="CNH17" s="212"/>
      <c r="CNI17" s="212"/>
      <c r="CNJ17" s="212"/>
      <c r="CNK17" s="212"/>
      <c r="CNL17" s="212"/>
      <c r="CNM17" s="212"/>
      <c r="CNN17" s="212"/>
      <c r="CNO17" s="212"/>
      <c r="CNP17" s="212"/>
      <c r="CNQ17" s="212"/>
      <c r="CNR17" s="212"/>
      <c r="CNS17" s="212"/>
      <c r="CNT17" s="212"/>
      <c r="CNU17" s="212"/>
      <c r="CNV17" s="212"/>
      <c r="CNW17" s="212"/>
      <c r="CNX17" s="212"/>
      <c r="CNY17" s="212"/>
      <c r="CNZ17" s="212"/>
      <c r="COA17" s="212"/>
      <c r="COB17" s="212"/>
      <c r="COC17" s="212"/>
      <c r="COD17" s="212"/>
      <c r="COE17" s="212"/>
      <c r="COF17" s="212"/>
      <c r="COG17" s="212"/>
      <c r="COH17" s="212"/>
      <c r="COI17" s="212"/>
      <c r="COJ17" s="212"/>
      <c r="COK17" s="212"/>
      <c r="COL17" s="212"/>
      <c r="COM17" s="212"/>
      <c r="CON17" s="212"/>
      <c r="COO17" s="212"/>
      <c r="COP17" s="212"/>
      <c r="COQ17" s="212"/>
      <c r="COR17" s="212"/>
      <c r="COS17" s="212"/>
      <c r="COT17" s="212"/>
      <c r="COU17" s="212"/>
      <c r="COV17" s="212"/>
      <c r="COW17" s="212"/>
      <c r="COX17" s="212"/>
      <c r="COY17" s="212"/>
      <c r="COZ17" s="212"/>
      <c r="CPA17" s="212"/>
      <c r="CPB17" s="212"/>
      <c r="CPC17" s="212"/>
      <c r="CPD17" s="212"/>
      <c r="CPE17" s="212"/>
      <c r="CPF17" s="212"/>
      <c r="CPG17" s="212"/>
      <c r="CPH17" s="212"/>
      <c r="CPI17" s="212"/>
      <c r="CPJ17" s="212"/>
      <c r="CPK17" s="212"/>
      <c r="CPL17" s="212"/>
      <c r="CPM17" s="212"/>
      <c r="CPN17" s="212"/>
      <c r="CPO17" s="212"/>
      <c r="CPP17" s="212"/>
      <c r="CPQ17" s="212"/>
      <c r="CPR17" s="212"/>
      <c r="CPS17" s="212"/>
      <c r="CPT17" s="212"/>
      <c r="CPU17" s="212"/>
      <c r="CPV17" s="212"/>
      <c r="CPW17" s="212"/>
      <c r="CPX17" s="212"/>
      <c r="CPY17" s="212"/>
      <c r="CPZ17" s="212"/>
      <c r="CQA17" s="212"/>
      <c r="CQB17" s="212"/>
      <c r="CQC17" s="212"/>
      <c r="CQD17" s="212"/>
      <c r="CQE17" s="212"/>
      <c r="CQF17" s="212"/>
      <c r="CQG17" s="212"/>
      <c r="CQH17" s="212"/>
      <c r="CQI17" s="212"/>
      <c r="CQJ17" s="212"/>
      <c r="CQK17" s="212"/>
      <c r="CQL17" s="212"/>
      <c r="CQM17" s="212"/>
      <c r="CQN17" s="212"/>
      <c r="CQO17" s="212"/>
      <c r="CQP17" s="212"/>
      <c r="CQQ17" s="212"/>
      <c r="CQR17" s="212"/>
      <c r="CQS17" s="212"/>
      <c r="CQT17" s="212"/>
      <c r="CQU17" s="212"/>
      <c r="CQV17" s="212"/>
      <c r="CQW17" s="212"/>
      <c r="CQX17" s="212"/>
      <c r="CQY17" s="212"/>
      <c r="CQZ17" s="212"/>
      <c r="CRA17" s="212"/>
      <c r="CRB17" s="212"/>
      <c r="CRC17" s="212"/>
      <c r="CRD17" s="212"/>
      <c r="CRE17" s="212"/>
      <c r="CRF17" s="212"/>
      <c r="CRG17" s="212"/>
      <c r="CRH17" s="212"/>
      <c r="CRI17" s="212"/>
      <c r="CRJ17" s="212"/>
      <c r="CRK17" s="212"/>
      <c r="CRL17" s="212"/>
      <c r="CRM17" s="212"/>
      <c r="CRN17" s="212"/>
      <c r="CRO17" s="212"/>
      <c r="CRP17" s="212"/>
      <c r="CRQ17" s="212"/>
      <c r="CRR17" s="212"/>
      <c r="CRS17" s="212"/>
      <c r="CRT17" s="212"/>
      <c r="CRU17" s="212"/>
      <c r="CRV17" s="212"/>
      <c r="CRW17" s="212"/>
      <c r="CRX17" s="212"/>
      <c r="CRY17" s="212"/>
      <c r="CRZ17" s="212"/>
      <c r="CSA17" s="212"/>
      <c r="CSB17" s="212"/>
      <c r="CSC17" s="212"/>
      <c r="CSD17" s="212"/>
      <c r="CSE17" s="212"/>
      <c r="CSF17" s="212"/>
      <c r="CSG17" s="212"/>
      <c r="CSH17" s="212"/>
      <c r="CSI17" s="212"/>
      <c r="CSJ17" s="212"/>
      <c r="CSK17" s="212"/>
      <c r="CSL17" s="212"/>
      <c r="CSM17" s="212"/>
      <c r="CSN17" s="212"/>
      <c r="CSO17" s="212"/>
      <c r="CSP17" s="212"/>
      <c r="CSQ17" s="212"/>
      <c r="CSR17" s="212"/>
      <c r="CSS17" s="212"/>
      <c r="CST17" s="212"/>
      <c r="CSU17" s="212"/>
      <c r="CSV17" s="212"/>
      <c r="CSW17" s="212"/>
      <c r="CSX17" s="212"/>
      <c r="CSY17" s="212"/>
      <c r="CSZ17" s="212"/>
      <c r="CTA17" s="212"/>
      <c r="CTB17" s="212"/>
      <c r="CTC17" s="212"/>
      <c r="CTD17" s="212"/>
      <c r="CTE17" s="212"/>
      <c r="CTF17" s="212"/>
      <c r="CTG17" s="212"/>
      <c r="CTH17" s="212"/>
      <c r="CTI17" s="212"/>
      <c r="CTJ17" s="212"/>
      <c r="CTK17" s="212"/>
      <c r="CTL17" s="212"/>
      <c r="CTM17" s="212"/>
      <c r="CTN17" s="212"/>
      <c r="CTO17" s="212"/>
      <c r="CTP17" s="212"/>
      <c r="CTQ17" s="212"/>
      <c r="CTR17" s="212"/>
      <c r="CTS17" s="212"/>
      <c r="CTT17" s="212"/>
      <c r="CTU17" s="212"/>
      <c r="CTV17" s="212"/>
      <c r="CTW17" s="212"/>
      <c r="CTX17" s="212"/>
      <c r="CTY17" s="212"/>
      <c r="CTZ17" s="212"/>
      <c r="CUA17" s="212"/>
      <c r="CUB17" s="212"/>
      <c r="CUC17" s="212"/>
      <c r="CUD17" s="212"/>
      <c r="CUE17" s="212"/>
      <c r="CUF17" s="212"/>
      <c r="CUG17" s="212"/>
      <c r="CUH17" s="212"/>
      <c r="CUI17" s="212"/>
      <c r="CUJ17" s="212"/>
      <c r="CUK17" s="212"/>
      <c r="CUL17" s="212"/>
      <c r="CUM17" s="212"/>
      <c r="CUN17" s="212"/>
      <c r="CUO17" s="212"/>
      <c r="CUP17" s="212"/>
      <c r="CUQ17" s="212"/>
      <c r="CUR17" s="212"/>
      <c r="CUS17" s="212"/>
      <c r="CUT17" s="212"/>
      <c r="CUU17" s="212"/>
      <c r="CUV17" s="212"/>
      <c r="CUW17" s="212"/>
      <c r="CUX17" s="212"/>
      <c r="CUY17" s="212"/>
      <c r="CUZ17" s="212"/>
      <c r="CVA17" s="212"/>
      <c r="CVB17" s="212"/>
      <c r="CVC17" s="212"/>
      <c r="CVD17" s="212"/>
      <c r="CVE17" s="212"/>
      <c r="CVF17" s="212"/>
      <c r="CVG17" s="212"/>
      <c r="CVH17" s="212"/>
      <c r="CVI17" s="212"/>
      <c r="CVJ17" s="212"/>
      <c r="CVK17" s="212"/>
      <c r="CVL17" s="212"/>
      <c r="CVM17" s="212"/>
      <c r="CVN17" s="212"/>
      <c r="CVO17" s="212"/>
      <c r="CVP17" s="212"/>
      <c r="CVQ17" s="212"/>
      <c r="CVR17" s="212"/>
      <c r="CVS17" s="212"/>
      <c r="CVT17" s="212"/>
      <c r="CVU17" s="212"/>
      <c r="CVV17" s="212"/>
      <c r="CVW17" s="212"/>
      <c r="CVX17" s="212"/>
      <c r="CVY17" s="212"/>
      <c r="CVZ17" s="212"/>
      <c r="CWA17" s="212"/>
      <c r="CWB17" s="212"/>
      <c r="CWC17" s="212"/>
      <c r="CWD17" s="212"/>
      <c r="CWE17" s="212"/>
      <c r="CWF17" s="212"/>
      <c r="CWG17" s="212"/>
      <c r="CWH17" s="212"/>
      <c r="CWI17" s="212"/>
      <c r="CWJ17" s="212"/>
      <c r="CWK17" s="212"/>
      <c r="CWL17" s="212"/>
      <c r="CWM17" s="212"/>
      <c r="CWN17" s="212"/>
      <c r="CWO17" s="212"/>
      <c r="CWP17" s="212"/>
      <c r="CWQ17" s="212"/>
      <c r="CWR17" s="212"/>
      <c r="CWS17" s="212"/>
      <c r="CWT17" s="212"/>
      <c r="CWU17" s="212"/>
      <c r="CWV17" s="212"/>
      <c r="CWW17" s="212"/>
      <c r="CWX17" s="212"/>
      <c r="CWY17" s="212"/>
      <c r="CWZ17" s="212"/>
      <c r="CXA17" s="212"/>
      <c r="CXB17" s="212"/>
      <c r="CXC17" s="212"/>
      <c r="CXD17" s="212"/>
      <c r="CXE17" s="212"/>
      <c r="CXF17" s="212"/>
      <c r="CXG17" s="212"/>
      <c r="CXH17" s="212"/>
      <c r="CXI17" s="212"/>
      <c r="CXJ17" s="212"/>
      <c r="CXK17" s="212"/>
      <c r="CXL17" s="212"/>
      <c r="CXM17" s="212"/>
      <c r="CXN17" s="212"/>
      <c r="CXO17" s="212"/>
      <c r="CXP17" s="212"/>
      <c r="CXQ17" s="212"/>
      <c r="CXR17" s="212"/>
      <c r="CXS17" s="212"/>
      <c r="CXT17" s="212"/>
      <c r="CXU17" s="212"/>
      <c r="CXV17" s="212"/>
      <c r="CXW17" s="212"/>
      <c r="CXX17" s="212"/>
      <c r="CXY17" s="212"/>
      <c r="CXZ17" s="212"/>
      <c r="CYA17" s="212"/>
      <c r="CYB17" s="212"/>
      <c r="CYC17" s="212"/>
      <c r="CYD17" s="212"/>
      <c r="CYE17" s="212"/>
      <c r="CYF17" s="212"/>
      <c r="CYG17" s="212"/>
      <c r="CYH17" s="212"/>
      <c r="CYI17" s="212"/>
      <c r="CYJ17" s="212"/>
      <c r="CYK17" s="212"/>
      <c r="CYL17" s="212"/>
      <c r="CYM17" s="212"/>
      <c r="CYN17" s="212"/>
      <c r="CYO17" s="212"/>
      <c r="CYP17" s="212"/>
      <c r="CYQ17" s="212"/>
      <c r="CYR17" s="212"/>
      <c r="CYS17" s="212"/>
      <c r="CYT17" s="212"/>
      <c r="CYU17" s="212"/>
      <c r="CYV17" s="212"/>
      <c r="CYW17" s="212"/>
      <c r="CYX17" s="212"/>
      <c r="CYY17" s="212"/>
      <c r="CYZ17" s="212"/>
      <c r="CZA17" s="212"/>
      <c r="CZB17" s="212"/>
      <c r="CZC17" s="212"/>
      <c r="CZD17" s="212"/>
      <c r="CZE17" s="212"/>
      <c r="CZF17" s="212"/>
      <c r="CZG17" s="212"/>
      <c r="CZH17" s="212"/>
      <c r="CZI17" s="212"/>
      <c r="CZJ17" s="212"/>
      <c r="CZK17" s="212"/>
      <c r="CZL17" s="212"/>
      <c r="CZM17" s="212"/>
      <c r="CZN17" s="212"/>
      <c r="CZO17" s="212"/>
      <c r="CZP17" s="212"/>
      <c r="CZQ17" s="212"/>
      <c r="CZR17" s="212"/>
      <c r="CZS17" s="212"/>
      <c r="CZT17" s="212"/>
      <c r="CZU17" s="212"/>
      <c r="CZV17" s="212"/>
      <c r="CZW17" s="212"/>
      <c r="CZX17" s="212"/>
      <c r="CZY17" s="212"/>
      <c r="CZZ17" s="212"/>
      <c r="DAA17" s="212"/>
      <c r="DAB17" s="212"/>
      <c r="DAC17" s="212"/>
      <c r="DAD17" s="212"/>
      <c r="DAE17" s="212"/>
      <c r="DAF17" s="212"/>
      <c r="DAG17" s="212"/>
      <c r="DAH17" s="212"/>
      <c r="DAI17" s="212"/>
      <c r="DAJ17" s="212"/>
      <c r="DAK17" s="212"/>
      <c r="DAL17" s="212"/>
      <c r="DAM17" s="212"/>
      <c r="DAN17" s="212"/>
      <c r="DAO17" s="212"/>
      <c r="DAP17" s="212"/>
      <c r="DAQ17" s="212"/>
      <c r="DAR17" s="212"/>
      <c r="DAS17" s="212"/>
      <c r="DAT17" s="212"/>
      <c r="DAU17" s="212"/>
      <c r="DAV17" s="212"/>
      <c r="DAW17" s="212"/>
      <c r="DAX17" s="212"/>
      <c r="DAY17" s="212"/>
      <c r="DAZ17" s="212"/>
      <c r="DBA17" s="212"/>
      <c r="DBB17" s="212"/>
      <c r="DBC17" s="212"/>
      <c r="DBD17" s="212"/>
      <c r="DBE17" s="212"/>
      <c r="DBF17" s="212"/>
      <c r="DBG17" s="212"/>
      <c r="DBH17" s="212"/>
      <c r="DBI17" s="212"/>
      <c r="DBJ17" s="212"/>
      <c r="DBK17" s="212"/>
      <c r="DBL17" s="212"/>
      <c r="DBM17" s="212"/>
      <c r="DBN17" s="212"/>
      <c r="DBO17" s="212"/>
      <c r="DBP17" s="212"/>
      <c r="DBQ17" s="212"/>
      <c r="DBR17" s="212"/>
      <c r="DBS17" s="212"/>
      <c r="DBT17" s="212"/>
      <c r="DBU17" s="212"/>
      <c r="DBV17" s="212"/>
      <c r="DBW17" s="212"/>
      <c r="DBX17" s="212"/>
      <c r="DBY17" s="212"/>
      <c r="DBZ17" s="212"/>
      <c r="DCA17" s="212"/>
      <c r="DCB17" s="212"/>
      <c r="DCC17" s="212"/>
      <c r="DCD17" s="212"/>
      <c r="DCE17" s="212"/>
      <c r="DCF17" s="212"/>
      <c r="DCG17" s="212"/>
      <c r="DCH17" s="212"/>
      <c r="DCI17" s="212"/>
      <c r="DCJ17" s="212"/>
      <c r="DCK17" s="212"/>
      <c r="DCL17" s="212"/>
      <c r="DCM17" s="212"/>
      <c r="DCN17" s="212"/>
      <c r="DCO17" s="212"/>
      <c r="DCP17" s="212"/>
      <c r="DCQ17" s="212"/>
      <c r="DCR17" s="212"/>
      <c r="DCS17" s="212"/>
      <c r="DCT17" s="212"/>
      <c r="DCU17" s="212"/>
      <c r="DCV17" s="212"/>
      <c r="DCW17" s="212"/>
      <c r="DCX17" s="212"/>
      <c r="DCY17" s="212"/>
      <c r="DCZ17" s="212"/>
      <c r="DDA17" s="212"/>
      <c r="DDB17" s="212"/>
      <c r="DDC17" s="212"/>
      <c r="DDD17" s="212"/>
      <c r="DDE17" s="212"/>
      <c r="DDF17" s="212"/>
      <c r="DDG17" s="212"/>
      <c r="DDH17" s="212"/>
      <c r="DDI17" s="212"/>
      <c r="DDJ17" s="212"/>
      <c r="DDK17" s="212"/>
      <c r="DDL17" s="212"/>
      <c r="DDM17" s="212"/>
      <c r="DDN17" s="212"/>
      <c r="DDO17" s="212"/>
      <c r="DDP17" s="212"/>
      <c r="DDQ17" s="212"/>
      <c r="DDR17" s="212"/>
      <c r="DDS17" s="212"/>
      <c r="DDT17" s="212"/>
      <c r="DDU17" s="212"/>
      <c r="DDV17" s="212"/>
      <c r="DDW17" s="212"/>
      <c r="DDX17" s="212"/>
      <c r="DDY17" s="212"/>
      <c r="DDZ17" s="212"/>
      <c r="DEA17" s="212"/>
      <c r="DEB17" s="212"/>
      <c r="DEC17" s="212"/>
      <c r="DED17" s="212"/>
      <c r="DEE17" s="212"/>
      <c r="DEF17" s="212"/>
      <c r="DEG17" s="212"/>
      <c r="DEH17" s="212"/>
      <c r="DEI17" s="212"/>
      <c r="DEJ17" s="212"/>
      <c r="DEK17" s="212"/>
      <c r="DEL17" s="212"/>
      <c r="DEM17" s="212"/>
      <c r="DEN17" s="212"/>
      <c r="DEO17" s="212"/>
      <c r="DEP17" s="212"/>
      <c r="DEQ17" s="212"/>
      <c r="DER17" s="212"/>
      <c r="DES17" s="212"/>
      <c r="DET17" s="212"/>
      <c r="DEU17" s="212"/>
      <c r="DEV17" s="212"/>
      <c r="DEW17" s="212"/>
      <c r="DEX17" s="212"/>
      <c r="DEY17" s="212"/>
      <c r="DEZ17" s="212"/>
      <c r="DFA17" s="212"/>
      <c r="DFB17" s="212"/>
      <c r="DFC17" s="212"/>
      <c r="DFD17" s="212"/>
      <c r="DFE17" s="212"/>
      <c r="DFF17" s="212"/>
      <c r="DFG17" s="212"/>
      <c r="DFH17" s="212"/>
      <c r="DFI17" s="212"/>
      <c r="DFJ17" s="212"/>
      <c r="DFK17" s="212"/>
      <c r="DFL17" s="212"/>
      <c r="DFM17" s="212"/>
      <c r="DFN17" s="212"/>
      <c r="DFO17" s="212"/>
      <c r="DFP17" s="212"/>
      <c r="DFQ17" s="212"/>
      <c r="DFR17" s="212"/>
      <c r="DFS17" s="212"/>
      <c r="DFT17" s="212"/>
      <c r="DFU17" s="212"/>
      <c r="DFV17" s="212"/>
      <c r="DFW17" s="212"/>
      <c r="DFX17" s="212"/>
      <c r="DFY17" s="212"/>
      <c r="DFZ17" s="212"/>
      <c r="DGA17" s="212"/>
      <c r="DGB17" s="212"/>
      <c r="DGC17" s="212"/>
      <c r="DGD17" s="212"/>
      <c r="DGE17" s="212"/>
      <c r="DGF17" s="212"/>
      <c r="DGG17" s="212"/>
      <c r="DGH17" s="212"/>
      <c r="DGI17" s="212"/>
      <c r="DGJ17" s="212"/>
      <c r="DGK17" s="212"/>
      <c r="DGL17" s="212"/>
      <c r="DGM17" s="212"/>
      <c r="DGN17" s="212"/>
      <c r="DGO17" s="212"/>
      <c r="DGP17" s="212"/>
      <c r="DGQ17" s="212"/>
      <c r="DGR17" s="212"/>
      <c r="DGS17" s="212"/>
      <c r="DGT17" s="212"/>
      <c r="DGU17" s="212"/>
      <c r="DGV17" s="212"/>
      <c r="DGW17" s="212"/>
      <c r="DGX17" s="212"/>
      <c r="DGY17" s="212"/>
      <c r="DGZ17" s="212"/>
      <c r="DHA17" s="212"/>
      <c r="DHB17" s="212"/>
      <c r="DHC17" s="212"/>
      <c r="DHD17" s="212"/>
      <c r="DHE17" s="212"/>
      <c r="DHF17" s="212"/>
      <c r="DHG17" s="212"/>
      <c r="DHH17" s="212"/>
      <c r="DHI17" s="212"/>
      <c r="DHJ17" s="212"/>
      <c r="DHK17" s="212"/>
      <c r="DHL17" s="212"/>
      <c r="DHM17" s="212"/>
      <c r="DHN17" s="212"/>
      <c r="DHO17" s="212"/>
      <c r="DHP17" s="212"/>
      <c r="DHQ17" s="212"/>
      <c r="DHR17" s="212"/>
      <c r="DHS17" s="212"/>
      <c r="DHT17" s="212"/>
      <c r="DHU17" s="212"/>
      <c r="DHV17" s="212"/>
      <c r="DHW17" s="212"/>
      <c r="DHX17" s="212"/>
      <c r="DHY17" s="212"/>
      <c r="DHZ17" s="212"/>
      <c r="DIA17" s="212"/>
      <c r="DIB17" s="212"/>
      <c r="DIC17" s="212"/>
      <c r="DID17" s="212"/>
      <c r="DIE17" s="212"/>
      <c r="DIF17" s="212"/>
      <c r="DIG17" s="212"/>
      <c r="DIH17" s="212"/>
      <c r="DII17" s="212"/>
      <c r="DIJ17" s="212"/>
      <c r="DIK17" s="212"/>
      <c r="DIL17" s="212"/>
      <c r="DIM17" s="212"/>
      <c r="DIN17" s="212"/>
      <c r="DIO17" s="212"/>
      <c r="DIP17" s="212"/>
      <c r="DIQ17" s="212"/>
      <c r="DIR17" s="212"/>
      <c r="DIS17" s="212"/>
      <c r="DIT17" s="212"/>
      <c r="DIU17" s="212"/>
      <c r="DIV17" s="212"/>
      <c r="DIW17" s="212"/>
      <c r="DIX17" s="212"/>
      <c r="DIY17" s="212"/>
      <c r="DIZ17" s="212"/>
      <c r="DJA17" s="212"/>
      <c r="DJB17" s="212"/>
      <c r="DJC17" s="212"/>
      <c r="DJD17" s="212"/>
      <c r="DJE17" s="212"/>
      <c r="DJF17" s="212"/>
      <c r="DJG17" s="212"/>
      <c r="DJH17" s="212"/>
      <c r="DJI17" s="212"/>
      <c r="DJJ17" s="212"/>
      <c r="DJK17" s="212"/>
      <c r="DJL17" s="212"/>
      <c r="DJM17" s="212"/>
      <c r="DJN17" s="212"/>
      <c r="DJO17" s="212"/>
      <c r="DJP17" s="212"/>
      <c r="DJQ17" s="212"/>
      <c r="DJR17" s="212"/>
      <c r="DJS17" s="212"/>
      <c r="DJT17" s="212"/>
      <c r="DJU17" s="212"/>
      <c r="DJV17" s="212"/>
      <c r="DJW17" s="212"/>
      <c r="DJX17" s="212"/>
      <c r="DJY17" s="212"/>
      <c r="DJZ17" s="212"/>
      <c r="DKA17" s="212"/>
      <c r="DKB17" s="212"/>
      <c r="DKC17" s="212"/>
      <c r="DKD17" s="212"/>
      <c r="DKE17" s="212"/>
      <c r="DKF17" s="212"/>
      <c r="DKG17" s="212"/>
      <c r="DKH17" s="212"/>
      <c r="DKI17" s="212"/>
      <c r="DKJ17" s="212"/>
      <c r="DKK17" s="212"/>
      <c r="DKL17" s="212"/>
      <c r="DKM17" s="212"/>
      <c r="DKN17" s="212"/>
      <c r="DKO17" s="212"/>
      <c r="DKP17" s="212"/>
      <c r="DKQ17" s="212"/>
      <c r="DKR17" s="212"/>
      <c r="DKS17" s="212"/>
      <c r="DKT17" s="212"/>
      <c r="DKU17" s="212"/>
      <c r="DKV17" s="212"/>
      <c r="DKW17" s="212"/>
      <c r="DKX17" s="212"/>
      <c r="DKY17" s="212"/>
      <c r="DKZ17" s="212"/>
      <c r="DLA17" s="212"/>
      <c r="DLB17" s="212"/>
      <c r="DLC17" s="212"/>
      <c r="DLD17" s="212"/>
      <c r="DLE17" s="212"/>
      <c r="DLF17" s="212"/>
      <c r="DLG17" s="212"/>
      <c r="DLH17" s="212"/>
      <c r="DLI17" s="212"/>
      <c r="DLJ17" s="212"/>
      <c r="DLK17" s="212"/>
      <c r="DLL17" s="212"/>
      <c r="DLM17" s="212"/>
      <c r="DLN17" s="212"/>
      <c r="DLO17" s="212"/>
      <c r="DLP17" s="212"/>
      <c r="DLQ17" s="212"/>
      <c r="DLR17" s="212"/>
      <c r="DLS17" s="212"/>
      <c r="DLT17" s="212"/>
      <c r="DLU17" s="212"/>
      <c r="DLV17" s="212"/>
      <c r="DLW17" s="212"/>
      <c r="DLX17" s="212"/>
      <c r="DLY17" s="212"/>
      <c r="DLZ17" s="212"/>
      <c r="DMA17" s="212"/>
      <c r="DMB17" s="212"/>
      <c r="DMC17" s="212"/>
      <c r="DMD17" s="212"/>
      <c r="DME17" s="212"/>
      <c r="DMF17" s="212"/>
      <c r="DMG17" s="212"/>
      <c r="DMH17" s="212"/>
      <c r="DMI17" s="212"/>
      <c r="DMJ17" s="212"/>
      <c r="DMK17" s="212"/>
      <c r="DML17" s="212"/>
      <c r="DMM17" s="212"/>
      <c r="DMN17" s="212"/>
      <c r="DMO17" s="212"/>
      <c r="DMP17" s="212"/>
      <c r="DMQ17" s="212"/>
      <c r="DMR17" s="212"/>
      <c r="DMS17" s="212"/>
      <c r="DMT17" s="212"/>
      <c r="DMU17" s="212"/>
      <c r="DMV17" s="212"/>
      <c r="DMW17" s="212"/>
      <c r="DMX17" s="212"/>
      <c r="DMY17" s="212"/>
      <c r="DMZ17" s="212"/>
      <c r="DNA17" s="212"/>
      <c r="DNB17" s="212"/>
      <c r="DNC17" s="212"/>
      <c r="DND17" s="212"/>
      <c r="DNE17" s="212"/>
      <c r="DNF17" s="212"/>
      <c r="DNG17" s="212"/>
      <c r="DNH17" s="212"/>
      <c r="DNI17" s="212"/>
      <c r="DNJ17" s="212"/>
      <c r="DNK17" s="212"/>
      <c r="DNL17" s="212"/>
      <c r="DNM17" s="212"/>
      <c r="DNN17" s="212"/>
      <c r="DNO17" s="212"/>
      <c r="DNP17" s="212"/>
      <c r="DNQ17" s="212"/>
      <c r="DNR17" s="212"/>
      <c r="DNS17" s="212"/>
      <c r="DNT17" s="212"/>
      <c r="DNU17" s="212"/>
      <c r="DNV17" s="212"/>
      <c r="DNW17" s="212"/>
      <c r="DNX17" s="212"/>
      <c r="DNY17" s="212"/>
      <c r="DNZ17" s="212"/>
      <c r="DOA17" s="212"/>
      <c r="DOB17" s="212"/>
      <c r="DOC17" s="212"/>
      <c r="DOD17" s="212"/>
      <c r="DOE17" s="212"/>
      <c r="DOF17" s="212"/>
      <c r="DOG17" s="212"/>
      <c r="DOH17" s="212"/>
      <c r="DOI17" s="212"/>
      <c r="DOJ17" s="212"/>
      <c r="DOK17" s="212"/>
      <c r="DOL17" s="212"/>
      <c r="DOM17" s="212"/>
      <c r="DON17" s="212"/>
      <c r="DOO17" s="212"/>
      <c r="DOP17" s="212"/>
      <c r="DOQ17" s="212"/>
      <c r="DOR17" s="212"/>
      <c r="DOS17" s="212"/>
      <c r="DOT17" s="212"/>
      <c r="DOU17" s="212"/>
      <c r="DOV17" s="212"/>
      <c r="DOW17" s="212"/>
      <c r="DOX17" s="212"/>
      <c r="DOY17" s="212"/>
      <c r="DOZ17" s="212"/>
      <c r="DPA17" s="212"/>
      <c r="DPB17" s="212"/>
      <c r="DPC17" s="212"/>
      <c r="DPD17" s="212"/>
      <c r="DPE17" s="212"/>
      <c r="DPF17" s="212"/>
      <c r="DPG17" s="212"/>
      <c r="DPH17" s="212"/>
      <c r="DPI17" s="212"/>
      <c r="DPJ17" s="212"/>
      <c r="DPK17" s="212"/>
      <c r="DPL17" s="212"/>
      <c r="DPM17" s="212"/>
      <c r="DPN17" s="212"/>
      <c r="DPO17" s="212"/>
      <c r="DPP17" s="212"/>
      <c r="DPQ17" s="212"/>
      <c r="DPR17" s="212"/>
      <c r="DPS17" s="212"/>
      <c r="DPT17" s="212"/>
      <c r="DPU17" s="212"/>
      <c r="DPV17" s="212"/>
      <c r="DPW17" s="212"/>
      <c r="DPX17" s="212"/>
      <c r="DPY17" s="212"/>
      <c r="DPZ17" s="212"/>
      <c r="DQA17" s="212"/>
      <c r="DQB17" s="212"/>
      <c r="DQC17" s="212"/>
      <c r="DQD17" s="212"/>
      <c r="DQE17" s="212"/>
      <c r="DQF17" s="212"/>
      <c r="DQG17" s="212"/>
      <c r="DQH17" s="212"/>
      <c r="DQI17" s="212"/>
      <c r="DQJ17" s="212"/>
      <c r="DQK17" s="212"/>
      <c r="DQL17" s="212"/>
      <c r="DQM17" s="212"/>
      <c r="DQN17" s="212"/>
      <c r="DQO17" s="212"/>
      <c r="DQP17" s="212"/>
      <c r="DQQ17" s="212"/>
      <c r="DQR17" s="212"/>
      <c r="DQS17" s="212"/>
      <c r="DQT17" s="212"/>
      <c r="DQU17" s="212"/>
      <c r="DQV17" s="212"/>
      <c r="DQW17" s="212"/>
      <c r="DQX17" s="212"/>
      <c r="DQY17" s="212"/>
      <c r="DQZ17" s="212"/>
      <c r="DRA17" s="212"/>
      <c r="DRB17" s="212"/>
      <c r="DRC17" s="212"/>
      <c r="DRD17" s="212"/>
      <c r="DRE17" s="212"/>
      <c r="DRF17" s="212"/>
      <c r="DRG17" s="212"/>
      <c r="DRH17" s="212"/>
      <c r="DRI17" s="212"/>
      <c r="DRJ17" s="212"/>
      <c r="DRK17" s="212"/>
      <c r="DRL17" s="212"/>
      <c r="DRM17" s="212"/>
      <c r="DRN17" s="212"/>
      <c r="DRO17" s="212"/>
      <c r="DRP17" s="212"/>
      <c r="DRQ17" s="212"/>
      <c r="DRR17" s="212"/>
      <c r="DRS17" s="212"/>
      <c r="DRT17" s="212"/>
      <c r="DRU17" s="212"/>
      <c r="DRV17" s="212"/>
      <c r="DRW17" s="212"/>
      <c r="DRX17" s="212"/>
      <c r="DRY17" s="212"/>
      <c r="DRZ17" s="212"/>
      <c r="DSA17" s="212"/>
      <c r="DSB17" s="212"/>
      <c r="DSC17" s="212"/>
      <c r="DSD17" s="212"/>
      <c r="DSE17" s="212"/>
      <c r="DSF17" s="212"/>
      <c r="DSG17" s="212"/>
      <c r="DSH17" s="212"/>
      <c r="DSI17" s="212"/>
      <c r="DSJ17" s="212"/>
      <c r="DSK17" s="212"/>
      <c r="DSL17" s="212"/>
      <c r="DSM17" s="212"/>
      <c r="DSN17" s="212"/>
      <c r="DSO17" s="212"/>
      <c r="DSP17" s="212"/>
      <c r="DSQ17" s="212"/>
      <c r="DSR17" s="212"/>
      <c r="DSS17" s="212"/>
      <c r="DST17" s="212"/>
      <c r="DSU17" s="212"/>
      <c r="DSV17" s="212"/>
      <c r="DSW17" s="212"/>
      <c r="DSX17" s="212"/>
      <c r="DSY17" s="212"/>
      <c r="DSZ17" s="212"/>
      <c r="DTA17" s="212"/>
      <c r="DTB17" s="212"/>
      <c r="DTC17" s="212"/>
      <c r="DTD17" s="212"/>
      <c r="DTE17" s="212"/>
      <c r="DTF17" s="212"/>
      <c r="DTG17" s="212"/>
      <c r="DTH17" s="212"/>
      <c r="DTI17" s="212"/>
      <c r="DTJ17" s="212"/>
      <c r="DTK17" s="212"/>
      <c r="DTL17" s="212"/>
      <c r="DTM17" s="212"/>
      <c r="DTN17" s="212"/>
      <c r="DTO17" s="212"/>
      <c r="DTP17" s="212"/>
      <c r="DTQ17" s="212"/>
      <c r="DTR17" s="212"/>
      <c r="DTS17" s="212"/>
      <c r="DTT17" s="212"/>
      <c r="DTU17" s="212"/>
      <c r="DTV17" s="212"/>
      <c r="DTW17" s="212"/>
      <c r="DTX17" s="212"/>
      <c r="DTY17" s="212"/>
      <c r="DTZ17" s="212"/>
      <c r="DUA17" s="212"/>
      <c r="DUB17" s="212"/>
      <c r="DUC17" s="212"/>
      <c r="DUD17" s="212"/>
      <c r="DUE17" s="212"/>
      <c r="DUF17" s="212"/>
      <c r="DUG17" s="212"/>
      <c r="DUH17" s="212"/>
      <c r="DUI17" s="212"/>
      <c r="DUJ17" s="212"/>
      <c r="DUK17" s="212"/>
      <c r="DUL17" s="212"/>
      <c r="DUM17" s="212"/>
      <c r="DUN17" s="212"/>
      <c r="DUO17" s="212"/>
      <c r="DUP17" s="212"/>
      <c r="DUQ17" s="212"/>
      <c r="DUR17" s="212"/>
      <c r="DUS17" s="212"/>
      <c r="DUT17" s="212"/>
      <c r="DUU17" s="212"/>
      <c r="DUV17" s="212"/>
      <c r="DUW17" s="212"/>
      <c r="DUX17" s="212"/>
      <c r="DUY17" s="212"/>
      <c r="DUZ17" s="212"/>
      <c r="DVA17" s="212"/>
      <c r="DVB17" s="212"/>
      <c r="DVC17" s="212"/>
      <c r="DVD17" s="212"/>
      <c r="DVE17" s="212"/>
      <c r="DVF17" s="212"/>
      <c r="DVG17" s="212"/>
      <c r="DVH17" s="212"/>
      <c r="DVI17" s="212"/>
      <c r="DVJ17" s="212"/>
      <c r="DVK17" s="212"/>
      <c r="DVL17" s="212"/>
      <c r="DVM17" s="212"/>
      <c r="DVN17" s="212"/>
      <c r="DVO17" s="212"/>
      <c r="DVP17" s="212"/>
      <c r="DVQ17" s="212"/>
      <c r="DVR17" s="212"/>
      <c r="DVS17" s="212"/>
      <c r="DVT17" s="212"/>
      <c r="DVU17" s="212"/>
      <c r="DVV17" s="212"/>
      <c r="DVW17" s="212"/>
      <c r="DVX17" s="212"/>
      <c r="DVY17" s="212"/>
      <c r="DVZ17" s="212"/>
      <c r="DWA17" s="212"/>
      <c r="DWB17" s="212"/>
      <c r="DWC17" s="212"/>
      <c r="DWD17" s="212"/>
      <c r="DWE17" s="212"/>
      <c r="DWF17" s="212"/>
      <c r="DWG17" s="212"/>
      <c r="DWH17" s="212"/>
      <c r="DWI17" s="212"/>
      <c r="DWJ17" s="212"/>
      <c r="DWK17" s="212"/>
      <c r="DWL17" s="212"/>
      <c r="DWM17" s="212"/>
      <c r="DWN17" s="212"/>
      <c r="DWO17" s="212"/>
      <c r="DWP17" s="212"/>
      <c r="DWQ17" s="212"/>
      <c r="DWR17" s="212"/>
      <c r="DWS17" s="212"/>
      <c r="DWT17" s="212"/>
      <c r="DWU17" s="212"/>
      <c r="DWV17" s="212"/>
      <c r="DWW17" s="212"/>
      <c r="DWX17" s="212"/>
      <c r="DWY17" s="212"/>
      <c r="DWZ17" s="212"/>
      <c r="DXA17" s="212"/>
      <c r="DXB17" s="212"/>
      <c r="DXC17" s="212"/>
      <c r="DXD17" s="212"/>
      <c r="DXE17" s="212"/>
      <c r="DXF17" s="212"/>
      <c r="DXG17" s="212"/>
      <c r="DXH17" s="212"/>
      <c r="DXI17" s="212"/>
      <c r="DXJ17" s="212"/>
      <c r="DXK17" s="212"/>
      <c r="DXL17" s="212"/>
      <c r="DXM17" s="212"/>
      <c r="DXN17" s="212"/>
      <c r="DXO17" s="212"/>
      <c r="DXP17" s="212"/>
      <c r="DXQ17" s="212"/>
      <c r="DXR17" s="212"/>
      <c r="DXS17" s="212"/>
      <c r="DXT17" s="212"/>
      <c r="DXU17" s="212"/>
      <c r="DXV17" s="212"/>
      <c r="DXW17" s="212"/>
      <c r="DXX17" s="212"/>
      <c r="DXY17" s="212"/>
      <c r="DXZ17" s="212"/>
      <c r="DYA17" s="212"/>
      <c r="DYB17" s="212"/>
      <c r="DYC17" s="212"/>
      <c r="DYD17" s="212"/>
      <c r="DYE17" s="212"/>
      <c r="DYF17" s="212"/>
      <c r="DYG17" s="212"/>
      <c r="DYH17" s="212"/>
      <c r="DYI17" s="212"/>
      <c r="DYJ17" s="212"/>
      <c r="DYK17" s="212"/>
      <c r="DYL17" s="212"/>
      <c r="DYM17" s="212"/>
      <c r="DYN17" s="212"/>
      <c r="DYO17" s="212"/>
      <c r="DYP17" s="212"/>
      <c r="DYQ17" s="212"/>
      <c r="DYR17" s="212"/>
      <c r="DYS17" s="212"/>
      <c r="DYT17" s="212"/>
      <c r="DYU17" s="212"/>
      <c r="DYV17" s="212"/>
      <c r="DYW17" s="212"/>
      <c r="DYX17" s="212"/>
      <c r="DYY17" s="212"/>
      <c r="DYZ17" s="212"/>
      <c r="DZA17" s="212"/>
      <c r="DZB17" s="212"/>
      <c r="DZC17" s="212"/>
      <c r="DZD17" s="212"/>
      <c r="DZE17" s="212"/>
      <c r="DZF17" s="212"/>
      <c r="DZG17" s="212"/>
      <c r="DZH17" s="212"/>
      <c r="DZI17" s="212"/>
      <c r="DZJ17" s="212"/>
      <c r="DZK17" s="212"/>
      <c r="DZL17" s="212"/>
      <c r="DZM17" s="212"/>
      <c r="DZN17" s="212"/>
      <c r="DZO17" s="212"/>
      <c r="DZP17" s="212"/>
      <c r="DZQ17" s="212"/>
      <c r="DZR17" s="212"/>
      <c r="DZS17" s="212"/>
      <c r="DZT17" s="212"/>
      <c r="DZU17" s="212"/>
      <c r="DZV17" s="212"/>
      <c r="DZW17" s="212"/>
      <c r="DZX17" s="212"/>
      <c r="DZY17" s="212"/>
      <c r="DZZ17" s="212"/>
      <c r="EAA17" s="212"/>
      <c r="EAB17" s="212"/>
      <c r="EAC17" s="212"/>
      <c r="EAD17" s="212"/>
      <c r="EAE17" s="212"/>
      <c r="EAF17" s="212"/>
      <c r="EAG17" s="212"/>
      <c r="EAH17" s="212"/>
      <c r="EAI17" s="212"/>
      <c r="EAJ17" s="212"/>
      <c r="EAK17" s="212"/>
      <c r="EAL17" s="212"/>
      <c r="EAM17" s="212"/>
      <c r="EAN17" s="212"/>
      <c r="EAO17" s="212"/>
      <c r="EAP17" s="212"/>
      <c r="EAQ17" s="212"/>
      <c r="EAR17" s="212"/>
      <c r="EAS17" s="212"/>
      <c r="EAT17" s="212"/>
      <c r="EAU17" s="212"/>
      <c r="EAV17" s="212"/>
      <c r="EAW17" s="212"/>
      <c r="EAX17" s="212"/>
      <c r="EAY17" s="212"/>
      <c r="EAZ17" s="212"/>
      <c r="EBA17" s="212"/>
      <c r="EBB17" s="212"/>
      <c r="EBC17" s="212"/>
      <c r="EBD17" s="212"/>
      <c r="EBE17" s="212"/>
      <c r="EBF17" s="212"/>
      <c r="EBG17" s="212"/>
      <c r="EBH17" s="212"/>
      <c r="EBI17" s="212"/>
      <c r="EBJ17" s="212"/>
      <c r="EBK17" s="212"/>
      <c r="EBL17" s="212"/>
      <c r="EBM17" s="212"/>
      <c r="EBN17" s="212"/>
      <c r="EBO17" s="212"/>
      <c r="EBP17" s="212"/>
      <c r="EBQ17" s="212"/>
      <c r="EBR17" s="212"/>
      <c r="EBS17" s="212"/>
      <c r="EBT17" s="212"/>
      <c r="EBU17" s="212"/>
      <c r="EBV17" s="212"/>
      <c r="EBW17" s="212"/>
      <c r="EBX17" s="212"/>
      <c r="EBY17" s="212"/>
      <c r="EBZ17" s="212"/>
      <c r="ECA17" s="212"/>
      <c r="ECB17" s="212"/>
      <c r="ECC17" s="212"/>
      <c r="ECD17" s="212"/>
      <c r="ECE17" s="212"/>
      <c r="ECF17" s="212"/>
      <c r="ECG17" s="212"/>
      <c r="ECH17" s="212"/>
      <c r="ECI17" s="212"/>
      <c r="ECJ17" s="212"/>
      <c r="ECK17" s="212"/>
      <c r="ECL17" s="212"/>
      <c r="ECM17" s="212"/>
      <c r="ECN17" s="212"/>
      <c r="ECO17" s="212"/>
      <c r="ECP17" s="212"/>
      <c r="ECQ17" s="212"/>
      <c r="ECR17" s="212"/>
      <c r="ECS17" s="212"/>
      <c r="ECT17" s="212"/>
      <c r="ECU17" s="212"/>
      <c r="ECV17" s="212"/>
      <c r="ECW17" s="212"/>
      <c r="ECX17" s="212"/>
      <c r="ECY17" s="212"/>
      <c r="ECZ17" s="212"/>
      <c r="EDA17" s="212"/>
      <c r="EDB17" s="212"/>
      <c r="EDC17" s="212"/>
      <c r="EDD17" s="212"/>
      <c r="EDE17" s="212"/>
      <c r="EDF17" s="212"/>
      <c r="EDG17" s="212"/>
      <c r="EDH17" s="212"/>
      <c r="EDI17" s="212"/>
      <c r="EDJ17" s="212"/>
      <c r="EDK17" s="212"/>
      <c r="EDL17" s="212"/>
      <c r="EDM17" s="212"/>
      <c r="EDN17" s="212"/>
      <c r="EDO17" s="212"/>
      <c r="EDP17" s="212"/>
      <c r="EDQ17" s="212"/>
      <c r="EDR17" s="212"/>
      <c r="EDS17" s="212"/>
      <c r="EDT17" s="212"/>
      <c r="EDU17" s="212"/>
      <c r="EDV17" s="212"/>
      <c r="EDW17" s="212"/>
      <c r="EDX17" s="212"/>
      <c r="EDY17" s="212"/>
      <c r="EDZ17" s="212"/>
      <c r="EEA17" s="212"/>
      <c r="EEB17" s="212"/>
      <c r="EEC17" s="212"/>
      <c r="EED17" s="212"/>
      <c r="EEE17" s="212"/>
      <c r="EEF17" s="212"/>
      <c r="EEG17" s="212"/>
      <c r="EEH17" s="212"/>
      <c r="EEI17" s="212"/>
      <c r="EEJ17" s="212"/>
      <c r="EEK17" s="212"/>
      <c r="EEL17" s="212"/>
      <c r="EEM17" s="212"/>
      <c r="EEN17" s="212"/>
      <c r="EEO17" s="212"/>
      <c r="EEP17" s="212"/>
      <c r="EEQ17" s="212"/>
      <c r="EER17" s="212"/>
      <c r="EES17" s="212"/>
      <c r="EET17" s="212"/>
      <c r="EEU17" s="212"/>
      <c r="EEV17" s="212"/>
      <c r="EEW17" s="212"/>
      <c r="EEX17" s="212"/>
      <c r="EEY17" s="212"/>
      <c r="EEZ17" s="212"/>
      <c r="EFA17" s="212"/>
      <c r="EFB17" s="212"/>
      <c r="EFC17" s="212"/>
      <c r="EFD17" s="212"/>
      <c r="EFE17" s="212"/>
      <c r="EFF17" s="212"/>
      <c r="EFG17" s="212"/>
      <c r="EFH17" s="212"/>
      <c r="EFI17" s="212"/>
      <c r="EFJ17" s="212"/>
      <c r="EFK17" s="212"/>
      <c r="EFL17" s="212"/>
      <c r="EFM17" s="212"/>
      <c r="EFN17" s="212"/>
      <c r="EFO17" s="212"/>
      <c r="EFP17" s="212"/>
      <c r="EFQ17" s="212"/>
      <c r="EFR17" s="212"/>
      <c r="EFS17" s="212"/>
      <c r="EFT17" s="212"/>
      <c r="EFU17" s="212"/>
      <c r="EFV17" s="212"/>
      <c r="EFW17" s="212"/>
      <c r="EFX17" s="212"/>
      <c r="EFY17" s="212"/>
      <c r="EFZ17" s="212"/>
      <c r="EGA17" s="212"/>
      <c r="EGB17" s="212"/>
      <c r="EGC17" s="212"/>
      <c r="EGD17" s="212"/>
      <c r="EGE17" s="212"/>
      <c r="EGF17" s="212"/>
      <c r="EGG17" s="212"/>
      <c r="EGH17" s="212"/>
      <c r="EGI17" s="212"/>
      <c r="EGJ17" s="212"/>
      <c r="EGK17" s="212"/>
      <c r="EGL17" s="212"/>
      <c r="EGM17" s="212"/>
      <c r="EGN17" s="212"/>
      <c r="EGO17" s="212"/>
      <c r="EGP17" s="212"/>
      <c r="EGQ17" s="212"/>
      <c r="EGR17" s="212"/>
      <c r="EGS17" s="212"/>
      <c r="EGT17" s="212"/>
      <c r="EGU17" s="212"/>
      <c r="EGV17" s="212"/>
      <c r="EGW17" s="212"/>
      <c r="EGX17" s="212"/>
      <c r="EGY17" s="212"/>
      <c r="EGZ17" s="212"/>
      <c r="EHA17" s="212"/>
      <c r="EHB17" s="212"/>
      <c r="EHC17" s="212"/>
      <c r="EHD17" s="212"/>
      <c r="EHE17" s="212"/>
      <c r="EHF17" s="212"/>
      <c r="EHG17" s="212"/>
      <c r="EHH17" s="212"/>
      <c r="EHI17" s="212"/>
      <c r="EHJ17" s="212"/>
      <c r="EHK17" s="212"/>
      <c r="EHL17" s="212"/>
      <c r="EHM17" s="212"/>
      <c r="EHN17" s="212"/>
      <c r="EHO17" s="212"/>
      <c r="EHP17" s="212"/>
      <c r="EHQ17" s="212"/>
      <c r="EHR17" s="212"/>
      <c r="EHS17" s="212"/>
      <c r="EHT17" s="212"/>
      <c r="EHU17" s="212"/>
      <c r="EHV17" s="212"/>
      <c r="EHW17" s="212"/>
      <c r="EHX17" s="212"/>
      <c r="EHY17" s="212"/>
      <c r="EHZ17" s="212"/>
      <c r="EIA17" s="212"/>
      <c r="EIB17" s="212"/>
      <c r="EIC17" s="212"/>
      <c r="EID17" s="212"/>
      <c r="EIE17" s="212"/>
      <c r="EIF17" s="212"/>
      <c r="EIG17" s="212"/>
      <c r="EIH17" s="212"/>
      <c r="EII17" s="212"/>
      <c r="EIJ17" s="212"/>
      <c r="EIK17" s="212"/>
      <c r="EIL17" s="212"/>
      <c r="EIM17" s="212"/>
      <c r="EIN17" s="212"/>
      <c r="EIO17" s="212"/>
      <c r="EIP17" s="212"/>
      <c r="EIQ17" s="212"/>
      <c r="EIR17" s="212"/>
      <c r="EIS17" s="212"/>
      <c r="EIT17" s="212"/>
      <c r="EIU17" s="212"/>
      <c r="EIV17" s="212"/>
      <c r="EIW17" s="212"/>
      <c r="EIX17" s="212"/>
      <c r="EIY17" s="212"/>
      <c r="EIZ17" s="212"/>
      <c r="EJA17" s="212"/>
      <c r="EJB17" s="212"/>
      <c r="EJC17" s="212"/>
      <c r="EJD17" s="212"/>
      <c r="EJE17" s="212"/>
      <c r="EJF17" s="212"/>
      <c r="EJG17" s="212"/>
      <c r="EJH17" s="212"/>
      <c r="EJI17" s="212"/>
      <c r="EJJ17" s="212"/>
      <c r="EJK17" s="212"/>
      <c r="EJL17" s="212"/>
      <c r="EJM17" s="212"/>
      <c r="EJN17" s="212"/>
      <c r="EJO17" s="212"/>
      <c r="EJP17" s="212"/>
      <c r="EJQ17" s="212"/>
      <c r="EJR17" s="212"/>
      <c r="EJS17" s="212"/>
      <c r="EJT17" s="212"/>
      <c r="EJU17" s="212"/>
      <c r="EJV17" s="212"/>
      <c r="EJW17" s="212"/>
      <c r="EJX17" s="212"/>
      <c r="EJY17" s="212"/>
      <c r="EJZ17" s="212"/>
      <c r="EKA17" s="212"/>
      <c r="EKB17" s="212"/>
      <c r="EKC17" s="212"/>
      <c r="EKD17" s="212"/>
      <c r="EKE17" s="212"/>
      <c r="EKF17" s="212"/>
      <c r="EKG17" s="212"/>
      <c r="EKH17" s="212"/>
      <c r="EKI17" s="212"/>
      <c r="EKJ17" s="212"/>
      <c r="EKK17" s="212"/>
      <c r="EKL17" s="212"/>
      <c r="EKM17" s="212"/>
      <c r="EKN17" s="212"/>
      <c r="EKO17" s="212"/>
      <c r="EKP17" s="212"/>
      <c r="EKQ17" s="212"/>
      <c r="EKR17" s="212"/>
      <c r="EKS17" s="212"/>
      <c r="EKT17" s="212"/>
      <c r="EKU17" s="212"/>
      <c r="EKV17" s="212"/>
      <c r="EKW17" s="212"/>
      <c r="EKX17" s="212"/>
      <c r="EKY17" s="212"/>
      <c r="EKZ17" s="212"/>
      <c r="ELA17" s="212"/>
      <c r="ELB17" s="212"/>
      <c r="ELC17" s="212"/>
      <c r="ELD17" s="212"/>
      <c r="ELE17" s="212"/>
      <c r="ELF17" s="212"/>
      <c r="ELG17" s="212"/>
      <c r="ELH17" s="212"/>
      <c r="ELI17" s="212"/>
      <c r="ELJ17" s="212"/>
      <c r="ELK17" s="212"/>
      <c r="ELL17" s="212"/>
      <c r="ELM17" s="212"/>
      <c r="ELN17" s="212"/>
      <c r="ELO17" s="212"/>
      <c r="ELP17" s="212"/>
      <c r="ELQ17" s="212"/>
      <c r="ELR17" s="212"/>
      <c r="ELS17" s="212"/>
      <c r="ELT17" s="212"/>
      <c r="ELU17" s="212"/>
      <c r="ELV17" s="212"/>
      <c r="ELW17" s="212"/>
      <c r="ELX17" s="212"/>
      <c r="ELY17" s="212"/>
      <c r="ELZ17" s="212"/>
      <c r="EMA17" s="212"/>
      <c r="EMB17" s="212"/>
      <c r="EMC17" s="212"/>
      <c r="EMD17" s="212"/>
      <c r="EME17" s="212"/>
      <c r="EMF17" s="212"/>
      <c r="EMG17" s="212"/>
      <c r="EMH17" s="212"/>
      <c r="EMI17" s="212"/>
      <c r="EMJ17" s="212"/>
      <c r="EMK17" s="212"/>
      <c r="EML17" s="212"/>
      <c r="EMM17" s="212"/>
      <c r="EMN17" s="212"/>
      <c r="EMO17" s="212"/>
      <c r="EMP17" s="212"/>
      <c r="EMQ17" s="212"/>
      <c r="EMR17" s="212"/>
      <c r="EMS17" s="212"/>
      <c r="EMT17" s="212"/>
      <c r="EMU17" s="212"/>
      <c r="EMV17" s="212"/>
      <c r="EMW17" s="212"/>
      <c r="EMX17" s="212"/>
      <c r="EMY17" s="212"/>
      <c r="EMZ17" s="212"/>
      <c r="ENA17" s="212"/>
      <c r="ENB17" s="212"/>
      <c r="ENC17" s="212"/>
      <c r="END17" s="212"/>
      <c r="ENE17" s="212"/>
      <c r="ENF17" s="212"/>
      <c r="ENG17" s="212"/>
      <c r="ENH17" s="212"/>
      <c r="ENI17" s="212"/>
      <c r="ENJ17" s="212"/>
      <c r="ENK17" s="212"/>
      <c r="ENL17" s="212"/>
      <c r="ENM17" s="212"/>
      <c r="ENN17" s="212"/>
      <c r="ENO17" s="212"/>
      <c r="ENP17" s="212"/>
      <c r="ENQ17" s="212"/>
      <c r="ENR17" s="212"/>
      <c r="ENS17" s="212"/>
      <c r="ENT17" s="212"/>
      <c r="ENU17" s="212"/>
      <c r="ENV17" s="212"/>
      <c r="ENW17" s="212"/>
      <c r="ENX17" s="212"/>
      <c r="ENY17" s="212"/>
      <c r="ENZ17" s="212"/>
      <c r="EOA17" s="212"/>
      <c r="EOB17" s="212"/>
      <c r="EOC17" s="212"/>
      <c r="EOD17" s="212"/>
      <c r="EOE17" s="212"/>
      <c r="EOF17" s="212"/>
      <c r="EOG17" s="212"/>
      <c r="EOH17" s="212"/>
      <c r="EOI17" s="212"/>
      <c r="EOJ17" s="212"/>
      <c r="EOK17" s="212"/>
      <c r="EOL17" s="212"/>
      <c r="EOM17" s="212"/>
      <c r="EON17" s="212"/>
      <c r="EOO17" s="212"/>
      <c r="EOP17" s="212"/>
      <c r="EOQ17" s="212"/>
      <c r="EOR17" s="212"/>
      <c r="EOS17" s="212"/>
      <c r="EOT17" s="212"/>
      <c r="EOU17" s="212"/>
      <c r="EOV17" s="212"/>
      <c r="EOW17" s="212"/>
      <c r="EOX17" s="212"/>
      <c r="EOY17" s="212"/>
      <c r="EOZ17" s="212"/>
      <c r="EPA17" s="212"/>
      <c r="EPB17" s="212"/>
      <c r="EPC17" s="212"/>
      <c r="EPD17" s="212"/>
      <c r="EPE17" s="212"/>
      <c r="EPF17" s="212"/>
      <c r="EPG17" s="212"/>
      <c r="EPH17" s="212"/>
      <c r="EPI17" s="212"/>
      <c r="EPJ17" s="212"/>
      <c r="EPK17" s="212"/>
      <c r="EPL17" s="212"/>
      <c r="EPM17" s="212"/>
      <c r="EPN17" s="212"/>
      <c r="EPO17" s="212"/>
      <c r="EPP17" s="212"/>
      <c r="EPQ17" s="212"/>
      <c r="EPR17" s="212"/>
      <c r="EPS17" s="212"/>
      <c r="EPT17" s="212"/>
      <c r="EPU17" s="212"/>
      <c r="EPV17" s="212"/>
      <c r="EPW17" s="212"/>
      <c r="EPX17" s="212"/>
      <c r="EPY17" s="212"/>
      <c r="EPZ17" s="212"/>
      <c r="EQA17" s="212"/>
      <c r="EQB17" s="212"/>
      <c r="EQC17" s="212"/>
      <c r="EQD17" s="212"/>
      <c r="EQE17" s="212"/>
      <c r="EQF17" s="212"/>
      <c r="EQG17" s="212"/>
      <c r="EQH17" s="212"/>
      <c r="EQI17" s="212"/>
      <c r="EQJ17" s="212"/>
      <c r="EQK17" s="212"/>
      <c r="EQL17" s="212"/>
      <c r="EQM17" s="212"/>
      <c r="EQN17" s="212"/>
      <c r="EQO17" s="212"/>
      <c r="EQP17" s="212"/>
      <c r="EQQ17" s="212"/>
      <c r="EQR17" s="212"/>
      <c r="EQS17" s="212"/>
      <c r="EQT17" s="212"/>
      <c r="EQU17" s="212"/>
      <c r="EQV17" s="212"/>
      <c r="EQW17" s="212"/>
      <c r="EQX17" s="212"/>
      <c r="EQY17" s="212"/>
      <c r="EQZ17" s="212"/>
      <c r="ERA17" s="212"/>
      <c r="ERB17" s="212"/>
      <c r="ERC17" s="212"/>
      <c r="ERD17" s="212"/>
      <c r="ERE17" s="212"/>
      <c r="ERF17" s="212"/>
      <c r="ERG17" s="212"/>
      <c r="ERH17" s="212"/>
      <c r="ERI17" s="212"/>
      <c r="ERJ17" s="212"/>
      <c r="ERK17" s="212"/>
      <c r="ERL17" s="212"/>
      <c r="ERM17" s="212"/>
      <c r="ERN17" s="212"/>
      <c r="ERO17" s="212"/>
      <c r="ERP17" s="212"/>
      <c r="ERQ17" s="212"/>
      <c r="ERR17" s="212"/>
      <c r="ERS17" s="212"/>
      <c r="ERT17" s="212"/>
      <c r="ERU17" s="212"/>
      <c r="ERV17" s="212"/>
      <c r="ERW17" s="212"/>
      <c r="ERX17" s="212"/>
      <c r="ERY17" s="212"/>
      <c r="ERZ17" s="212"/>
      <c r="ESA17" s="212"/>
      <c r="ESB17" s="212"/>
      <c r="ESC17" s="212"/>
      <c r="ESD17" s="212"/>
      <c r="ESE17" s="212"/>
      <c r="ESF17" s="212"/>
      <c r="ESG17" s="212"/>
      <c r="ESH17" s="212"/>
      <c r="ESI17" s="212"/>
      <c r="ESJ17" s="212"/>
      <c r="ESK17" s="212"/>
      <c r="ESL17" s="212"/>
      <c r="ESM17" s="212"/>
      <c r="ESN17" s="212"/>
      <c r="ESO17" s="212"/>
      <c r="ESP17" s="212"/>
      <c r="ESQ17" s="212"/>
      <c r="ESR17" s="212"/>
      <c r="ESS17" s="212"/>
      <c r="EST17" s="212"/>
      <c r="ESU17" s="212"/>
      <c r="ESV17" s="212"/>
      <c r="ESW17" s="212"/>
      <c r="ESX17" s="212"/>
      <c r="ESY17" s="212"/>
      <c r="ESZ17" s="212"/>
      <c r="ETA17" s="212"/>
      <c r="ETB17" s="212"/>
      <c r="ETC17" s="212"/>
      <c r="ETD17" s="212"/>
      <c r="ETE17" s="212"/>
      <c r="ETF17" s="212"/>
      <c r="ETG17" s="212"/>
      <c r="ETH17" s="212"/>
      <c r="ETI17" s="212"/>
      <c r="ETJ17" s="212"/>
      <c r="ETK17" s="212"/>
      <c r="ETL17" s="212"/>
      <c r="ETM17" s="212"/>
      <c r="ETN17" s="212"/>
      <c r="ETO17" s="212"/>
      <c r="ETP17" s="212"/>
      <c r="ETQ17" s="212"/>
      <c r="ETR17" s="212"/>
      <c r="ETS17" s="212"/>
      <c r="ETT17" s="212"/>
      <c r="ETU17" s="212"/>
      <c r="ETV17" s="212"/>
      <c r="ETW17" s="212"/>
      <c r="ETX17" s="212"/>
      <c r="ETY17" s="212"/>
      <c r="ETZ17" s="212"/>
      <c r="EUA17" s="212"/>
      <c r="EUB17" s="212"/>
      <c r="EUC17" s="212"/>
      <c r="EUD17" s="212"/>
      <c r="EUE17" s="212"/>
      <c r="EUF17" s="212"/>
      <c r="EUG17" s="212"/>
      <c r="EUH17" s="212"/>
      <c r="EUI17" s="212"/>
      <c r="EUJ17" s="212"/>
      <c r="EUK17" s="212"/>
      <c r="EUL17" s="212"/>
      <c r="EUM17" s="212"/>
      <c r="EUN17" s="212"/>
      <c r="EUO17" s="212"/>
      <c r="EUP17" s="212"/>
      <c r="EUQ17" s="212"/>
      <c r="EUR17" s="212"/>
      <c r="EUS17" s="212"/>
      <c r="EUT17" s="212"/>
      <c r="EUU17" s="212"/>
      <c r="EUV17" s="212"/>
      <c r="EUW17" s="212"/>
      <c r="EUX17" s="212"/>
      <c r="EUY17" s="212"/>
      <c r="EUZ17" s="212"/>
      <c r="EVA17" s="212"/>
      <c r="EVB17" s="212"/>
      <c r="EVC17" s="212"/>
      <c r="EVD17" s="212"/>
      <c r="EVE17" s="212"/>
      <c r="EVF17" s="212"/>
      <c r="EVG17" s="212"/>
      <c r="EVH17" s="212"/>
      <c r="EVI17" s="212"/>
      <c r="EVJ17" s="212"/>
      <c r="EVK17" s="212"/>
      <c r="EVL17" s="212"/>
      <c r="EVM17" s="212"/>
      <c r="EVN17" s="212"/>
      <c r="EVO17" s="212"/>
      <c r="EVP17" s="212"/>
      <c r="EVQ17" s="212"/>
      <c r="EVR17" s="212"/>
      <c r="EVS17" s="212"/>
      <c r="EVT17" s="212"/>
      <c r="EVU17" s="212"/>
      <c r="EVV17" s="212"/>
      <c r="EVW17" s="212"/>
      <c r="EVX17" s="212"/>
      <c r="EVY17" s="212"/>
      <c r="EVZ17" s="212"/>
      <c r="EWA17" s="212"/>
      <c r="EWB17" s="212"/>
      <c r="EWC17" s="212"/>
      <c r="EWD17" s="212"/>
      <c r="EWE17" s="212"/>
      <c r="EWF17" s="212"/>
      <c r="EWG17" s="212"/>
      <c r="EWH17" s="212"/>
      <c r="EWI17" s="212"/>
      <c r="EWJ17" s="212"/>
      <c r="EWK17" s="212"/>
      <c r="EWL17" s="212"/>
      <c r="EWM17" s="212"/>
      <c r="EWN17" s="212"/>
      <c r="EWO17" s="212"/>
      <c r="EWP17" s="212"/>
      <c r="EWQ17" s="212"/>
      <c r="EWR17" s="212"/>
      <c r="EWS17" s="212"/>
      <c r="EWT17" s="212"/>
      <c r="EWU17" s="212"/>
      <c r="EWV17" s="212"/>
      <c r="EWW17" s="212"/>
      <c r="EWX17" s="212"/>
      <c r="EWY17" s="212"/>
      <c r="EWZ17" s="212"/>
      <c r="EXA17" s="212"/>
      <c r="EXB17" s="212"/>
      <c r="EXC17" s="212"/>
      <c r="EXD17" s="212"/>
      <c r="EXE17" s="212"/>
      <c r="EXF17" s="212"/>
      <c r="EXG17" s="212"/>
      <c r="EXH17" s="212"/>
      <c r="EXI17" s="212"/>
      <c r="EXJ17" s="212"/>
      <c r="EXK17" s="212"/>
      <c r="EXL17" s="212"/>
      <c r="EXM17" s="212"/>
      <c r="EXN17" s="212"/>
      <c r="EXO17" s="212"/>
      <c r="EXP17" s="212"/>
      <c r="EXQ17" s="212"/>
      <c r="EXR17" s="212"/>
      <c r="EXS17" s="212"/>
      <c r="EXT17" s="212"/>
      <c r="EXU17" s="212"/>
      <c r="EXV17" s="212"/>
      <c r="EXW17" s="212"/>
      <c r="EXX17" s="212"/>
      <c r="EXY17" s="212"/>
      <c r="EXZ17" s="212"/>
      <c r="EYA17" s="212"/>
      <c r="EYB17" s="212"/>
      <c r="EYC17" s="212"/>
      <c r="EYD17" s="212"/>
      <c r="EYE17" s="212"/>
      <c r="EYF17" s="212"/>
      <c r="EYG17" s="212"/>
      <c r="EYH17" s="212"/>
      <c r="EYI17" s="212"/>
      <c r="EYJ17" s="212"/>
      <c r="EYK17" s="212"/>
      <c r="EYL17" s="212"/>
      <c r="EYM17" s="212"/>
      <c r="EYN17" s="212"/>
      <c r="EYO17" s="212"/>
      <c r="EYP17" s="212"/>
      <c r="EYQ17" s="212"/>
      <c r="EYR17" s="212"/>
      <c r="EYS17" s="212"/>
      <c r="EYT17" s="212"/>
      <c r="EYU17" s="212"/>
      <c r="EYV17" s="212"/>
      <c r="EYW17" s="212"/>
      <c r="EYX17" s="212"/>
      <c r="EYY17" s="212"/>
      <c r="EYZ17" s="212"/>
      <c r="EZA17" s="212"/>
      <c r="EZB17" s="212"/>
      <c r="EZC17" s="212"/>
      <c r="EZD17" s="212"/>
      <c r="EZE17" s="212"/>
      <c r="EZF17" s="212"/>
      <c r="EZG17" s="212"/>
      <c r="EZH17" s="212"/>
      <c r="EZI17" s="212"/>
      <c r="EZJ17" s="212"/>
      <c r="EZK17" s="212"/>
      <c r="EZL17" s="212"/>
      <c r="EZM17" s="212"/>
      <c r="EZN17" s="212"/>
      <c r="EZO17" s="212"/>
      <c r="EZP17" s="212"/>
      <c r="EZQ17" s="212"/>
      <c r="EZR17" s="212"/>
      <c r="EZS17" s="212"/>
      <c r="EZT17" s="212"/>
      <c r="EZU17" s="212"/>
      <c r="EZV17" s="212"/>
      <c r="EZW17" s="212"/>
      <c r="EZX17" s="212"/>
      <c r="EZY17" s="212"/>
      <c r="EZZ17" s="212"/>
      <c r="FAA17" s="212"/>
      <c r="FAB17" s="212"/>
      <c r="FAC17" s="212"/>
      <c r="FAD17" s="212"/>
      <c r="FAE17" s="212"/>
      <c r="FAF17" s="212"/>
      <c r="FAG17" s="212"/>
      <c r="FAH17" s="212"/>
      <c r="FAI17" s="212"/>
      <c r="FAJ17" s="212"/>
      <c r="FAK17" s="212"/>
      <c r="FAL17" s="212"/>
      <c r="FAM17" s="212"/>
      <c r="FAN17" s="212"/>
      <c r="FAO17" s="212"/>
      <c r="FAP17" s="212"/>
      <c r="FAQ17" s="212"/>
      <c r="FAR17" s="212"/>
      <c r="FAS17" s="212"/>
      <c r="FAT17" s="212"/>
      <c r="FAU17" s="212"/>
      <c r="FAV17" s="212"/>
      <c r="FAW17" s="212"/>
      <c r="FAX17" s="212"/>
      <c r="FAY17" s="212"/>
      <c r="FAZ17" s="212"/>
      <c r="FBA17" s="212"/>
      <c r="FBB17" s="212"/>
      <c r="FBC17" s="212"/>
      <c r="FBD17" s="212"/>
      <c r="FBE17" s="212"/>
      <c r="FBF17" s="212"/>
      <c r="FBG17" s="212"/>
      <c r="FBH17" s="212"/>
      <c r="FBI17" s="212"/>
      <c r="FBJ17" s="212"/>
      <c r="FBK17" s="212"/>
      <c r="FBL17" s="212"/>
      <c r="FBM17" s="212"/>
      <c r="FBN17" s="212"/>
      <c r="FBO17" s="212"/>
      <c r="FBP17" s="212"/>
      <c r="FBQ17" s="212"/>
      <c r="FBR17" s="212"/>
      <c r="FBS17" s="212"/>
      <c r="FBT17" s="212"/>
      <c r="FBU17" s="212"/>
      <c r="FBV17" s="212"/>
      <c r="FBW17" s="212"/>
      <c r="FBX17" s="212"/>
      <c r="FBY17" s="212"/>
      <c r="FBZ17" s="212"/>
      <c r="FCA17" s="212"/>
      <c r="FCB17" s="212"/>
      <c r="FCC17" s="212"/>
      <c r="FCD17" s="212"/>
      <c r="FCE17" s="212"/>
      <c r="FCF17" s="212"/>
      <c r="FCG17" s="212"/>
      <c r="FCH17" s="212"/>
      <c r="FCI17" s="212"/>
      <c r="FCJ17" s="212"/>
      <c r="FCK17" s="212"/>
      <c r="FCL17" s="212"/>
      <c r="FCM17" s="212"/>
      <c r="FCN17" s="212"/>
      <c r="FCO17" s="212"/>
      <c r="FCP17" s="212"/>
      <c r="FCQ17" s="212"/>
      <c r="FCR17" s="212"/>
      <c r="FCS17" s="212"/>
      <c r="FCT17" s="212"/>
      <c r="FCU17" s="212"/>
      <c r="FCV17" s="212"/>
      <c r="FCW17" s="212"/>
      <c r="FCX17" s="212"/>
      <c r="FCY17" s="212"/>
      <c r="FCZ17" s="212"/>
      <c r="FDA17" s="212"/>
      <c r="FDB17" s="212"/>
      <c r="FDC17" s="212"/>
      <c r="FDD17" s="212"/>
      <c r="FDE17" s="212"/>
      <c r="FDF17" s="212"/>
      <c r="FDG17" s="212"/>
      <c r="FDH17" s="212"/>
      <c r="FDI17" s="212"/>
      <c r="FDJ17" s="212"/>
      <c r="FDK17" s="212"/>
      <c r="FDL17" s="212"/>
      <c r="FDM17" s="212"/>
      <c r="FDN17" s="212"/>
      <c r="FDO17" s="212"/>
      <c r="FDP17" s="212"/>
      <c r="FDQ17" s="212"/>
      <c r="FDR17" s="212"/>
      <c r="FDS17" s="212"/>
      <c r="FDT17" s="212"/>
      <c r="FDU17" s="212"/>
      <c r="FDV17" s="212"/>
      <c r="FDW17" s="212"/>
      <c r="FDX17" s="212"/>
      <c r="FDY17" s="212"/>
      <c r="FDZ17" s="212"/>
      <c r="FEA17" s="212"/>
      <c r="FEB17" s="212"/>
      <c r="FEC17" s="212"/>
      <c r="FED17" s="212"/>
      <c r="FEE17" s="212"/>
      <c r="FEF17" s="212"/>
      <c r="FEG17" s="212"/>
      <c r="FEH17" s="212"/>
      <c r="FEI17" s="212"/>
      <c r="FEJ17" s="212"/>
      <c r="FEK17" s="212"/>
      <c r="FEL17" s="212"/>
      <c r="FEM17" s="212"/>
      <c r="FEN17" s="212"/>
      <c r="FEO17" s="212"/>
      <c r="FEP17" s="212"/>
      <c r="FEQ17" s="212"/>
      <c r="FER17" s="212"/>
      <c r="FES17" s="212"/>
      <c r="FET17" s="212"/>
      <c r="FEU17" s="212"/>
      <c r="FEV17" s="212"/>
      <c r="FEW17" s="212"/>
      <c r="FEX17" s="212"/>
      <c r="FEY17" s="212"/>
      <c r="FEZ17" s="212"/>
      <c r="FFA17" s="212"/>
      <c r="FFB17" s="212"/>
      <c r="FFC17" s="212"/>
      <c r="FFD17" s="212"/>
      <c r="FFE17" s="212"/>
      <c r="FFF17" s="212"/>
      <c r="FFG17" s="212"/>
      <c r="FFH17" s="212"/>
      <c r="FFI17" s="212"/>
      <c r="FFJ17" s="212"/>
      <c r="FFK17" s="212"/>
      <c r="FFL17" s="212"/>
      <c r="FFM17" s="212"/>
      <c r="FFN17" s="212"/>
      <c r="FFO17" s="212"/>
      <c r="FFP17" s="212"/>
      <c r="FFQ17" s="212"/>
      <c r="FFR17" s="212"/>
      <c r="FFS17" s="212"/>
      <c r="FFT17" s="212"/>
      <c r="FFU17" s="212"/>
      <c r="FFV17" s="212"/>
      <c r="FFW17" s="212"/>
      <c r="FFX17" s="212"/>
      <c r="FFY17" s="212"/>
      <c r="FFZ17" s="212"/>
      <c r="FGA17" s="212"/>
      <c r="FGB17" s="212"/>
      <c r="FGC17" s="212"/>
      <c r="FGD17" s="212"/>
      <c r="FGE17" s="212"/>
      <c r="FGF17" s="212"/>
      <c r="FGG17" s="212"/>
      <c r="FGH17" s="212"/>
      <c r="FGI17" s="212"/>
      <c r="FGJ17" s="212"/>
      <c r="FGK17" s="212"/>
      <c r="FGL17" s="212"/>
      <c r="FGM17" s="212"/>
      <c r="FGN17" s="212"/>
      <c r="FGO17" s="212"/>
      <c r="FGP17" s="212"/>
      <c r="FGQ17" s="212"/>
      <c r="FGR17" s="212"/>
      <c r="FGS17" s="212"/>
      <c r="FGT17" s="212"/>
      <c r="FGU17" s="212"/>
      <c r="FGV17" s="212"/>
      <c r="FGW17" s="212"/>
      <c r="FGX17" s="212"/>
      <c r="FGY17" s="212"/>
      <c r="FGZ17" s="212"/>
      <c r="FHA17" s="212"/>
      <c r="FHB17" s="212"/>
      <c r="FHC17" s="212"/>
      <c r="FHD17" s="212"/>
      <c r="FHE17" s="212"/>
      <c r="FHF17" s="212"/>
      <c r="FHG17" s="212"/>
      <c r="FHH17" s="212"/>
      <c r="FHI17" s="212"/>
      <c r="FHJ17" s="212"/>
      <c r="FHK17" s="212"/>
      <c r="FHL17" s="212"/>
      <c r="FHM17" s="212"/>
      <c r="FHN17" s="212"/>
      <c r="FHO17" s="212"/>
      <c r="FHP17" s="212"/>
      <c r="FHQ17" s="212"/>
      <c r="FHR17" s="212"/>
      <c r="FHS17" s="212"/>
      <c r="FHT17" s="212"/>
      <c r="FHU17" s="212"/>
      <c r="FHV17" s="212"/>
      <c r="FHW17" s="212"/>
      <c r="FHX17" s="212"/>
      <c r="FHY17" s="212"/>
      <c r="FHZ17" s="212"/>
      <c r="FIA17" s="212"/>
      <c r="FIB17" s="212"/>
      <c r="FIC17" s="212"/>
      <c r="FID17" s="212"/>
      <c r="FIE17" s="212"/>
      <c r="FIF17" s="212"/>
      <c r="FIG17" s="212"/>
      <c r="FIH17" s="212"/>
      <c r="FII17" s="212"/>
      <c r="FIJ17" s="212"/>
      <c r="FIK17" s="212"/>
      <c r="FIL17" s="212"/>
      <c r="FIM17" s="212"/>
      <c r="FIN17" s="212"/>
      <c r="FIO17" s="212"/>
      <c r="FIP17" s="212"/>
      <c r="FIQ17" s="212"/>
      <c r="FIR17" s="212"/>
      <c r="FIS17" s="212"/>
      <c r="FIT17" s="212"/>
      <c r="FIU17" s="212"/>
      <c r="FIV17" s="212"/>
      <c r="FIW17" s="212"/>
      <c r="FIX17" s="212"/>
      <c r="FIY17" s="212"/>
      <c r="FIZ17" s="212"/>
      <c r="FJA17" s="212"/>
      <c r="FJB17" s="212"/>
      <c r="FJC17" s="212"/>
      <c r="FJD17" s="212"/>
      <c r="FJE17" s="212"/>
      <c r="FJF17" s="212"/>
      <c r="FJG17" s="212"/>
      <c r="FJH17" s="212"/>
      <c r="FJI17" s="212"/>
      <c r="FJJ17" s="212"/>
      <c r="FJK17" s="212"/>
      <c r="FJL17" s="212"/>
      <c r="FJM17" s="212"/>
      <c r="FJN17" s="212"/>
      <c r="FJO17" s="212"/>
      <c r="FJP17" s="212"/>
      <c r="FJQ17" s="212"/>
      <c r="FJR17" s="212"/>
      <c r="FJS17" s="212"/>
      <c r="FJT17" s="212"/>
      <c r="FJU17" s="212"/>
      <c r="FJV17" s="212"/>
      <c r="FJW17" s="212"/>
      <c r="FJX17" s="212"/>
      <c r="FJY17" s="212"/>
      <c r="FJZ17" s="212"/>
      <c r="FKA17" s="212"/>
      <c r="FKB17" s="212"/>
      <c r="FKC17" s="212"/>
      <c r="FKD17" s="212"/>
      <c r="FKE17" s="212"/>
      <c r="FKF17" s="212"/>
      <c r="FKG17" s="212"/>
      <c r="FKH17" s="212"/>
      <c r="FKI17" s="212"/>
      <c r="FKJ17" s="212"/>
      <c r="FKK17" s="212"/>
      <c r="FKL17" s="212"/>
      <c r="FKM17" s="212"/>
      <c r="FKN17" s="212"/>
      <c r="FKO17" s="212"/>
      <c r="FKP17" s="212"/>
      <c r="FKQ17" s="212"/>
      <c r="FKR17" s="212"/>
      <c r="FKS17" s="212"/>
      <c r="FKT17" s="212"/>
      <c r="FKU17" s="212"/>
      <c r="FKV17" s="212"/>
      <c r="FKW17" s="212"/>
      <c r="FKX17" s="212"/>
      <c r="FKY17" s="212"/>
      <c r="FKZ17" s="212"/>
      <c r="FLA17" s="212"/>
      <c r="FLB17" s="212"/>
      <c r="FLC17" s="212"/>
      <c r="FLD17" s="212"/>
      <c r="FLE17" s="212"/>
      <c r="FLF17" s="212"/>
      <c r="FLG17" s="212"/>
      <c r="FLH17" s="212"/>
      <c r="FLI17" s="212"/>
      <c r="FLJ17" s="212"/>
      <c r="FLK17" s="212"/>
      <c r="FLL17" s="212"/>
      <c r="FLM17" s="212"/>
      <c r="FLN17" s="212"/>
      <c r="FLO17" s="212"/>
      <c r="FLP17" s="212"/>
      <c r="FLQ17" s="212"/>
      <c r="FLR17" s="212"/>
      <c r="FLS17" s="212"/>
      <c r="FLT17" s="212"/>
      <c r="FLU17" s="212"/>
      <c r="FLV17" s="212"/>
      <c r="FLW17" s="212"/>
      <c r="FLX17" s="212"/>
      <c r="FLY17" s="212"/>
      <c r="FLZ17" s="212"/>
      <c r="FMA17" s="212"/>
      <c r="FMB17" s="212"/>
      <c r="FMC17" s="212"/>
      <c r="FMD17" s="212"/>
      <c r="FME17" s="212"/>
      <c r="FMF17" s="212"/>
      <c r="FMG17" s="212"/>
      <c r="FMH17" s="212"/>
      <c r="FMI17" s="212"/>
      <c r="FMJ17" s="212"/>
      <c r="FMK17" s="212"/>
      <c r="FML17" s="212"/>
      <c r="FMM17" s="212"/>
      <c r="FMN17" s="212"/>
      <c r="FMO17" s="212"/>
      <c r="FMP17" s="212"/>
      <c r="FMQ17" s="212"/>
      <c r="FMR17" s="212"/>
      <c r="FMS17" s="212"/>
      <c r="FMT17" s="212"/>
      <c r="FMU17" s="212"/>
      <c r="FMV17" s="212"/>
      <c r="FMW17" s="212"/>
      <c r="FMX17" s="212"/>
      <c r="FMY17" s="212"/>
      <c r="FMZ17" s="212"/>
      <c r="FNA17" s="212"/>
      <c r="FNB17" s="212"/>
      <c r="FNC17" s="212"/>
      <c r="FND17" s="212"/>
      <c r="FNE17" s="212"/>
      <c r="FNF17" s="212"/>
      <c r="FNG17" s="212"/>
      <c r="FNH17" s="212"/>
      <c r="FNI17" s="212"/>
      <c r="FNJ17" s="212"/>
      <c r="FNK17" s="212"/>
      <c r="FNL17" s="212"/>
      <c r="FNM17" s="212"/>
      <c r="FNN17" s="212"/>
      <c r="FNO17" s="212"/>
      <c r="FNP17" s="212"/>
      <c r="FNQ17" s="212"/>
      <c r="FNR17" s="212"/>
      <c r="FNS17" s="212"/>
      <c r="FNT17" s="212"/>
      <c r="FNU17" s="212"/>
      <c r="FNV17" s="212"/>
      <c r="FNW17" s="212"/>
      <c r="FNX17" s="212"/>
      <c r="FNY17" s="212"/>
      <c r="FNZ17" s="212"/>
      <c r="FOA17" s="212"/>
      <c r="FOB17" s="212"/>
      <c r="FOC17" s="212"/>
      <c r="FOD17" s="212"/>
      <c r="FOE17" s="212"/>
      <c r="FOF17" s="212"/>
      <c r="FOG17" s="212"/>
      <c r="FOH17" s="212"/>
      <c r="FOI17" s="212"/>
      <c r="FOJ17" s="212"/>
      <c r="FOK17" s="212"/>
      <c r="FOL17" s="212"/>
      <c r="FOM17" s="212"/>
      <c r="FON17" s="212"/>
      <c r="FOO17" s="212"/>
      <c r="FOP17" s="212"/>
      <c r="FOQ17" s="212"/>
      <c r="FOR17" s="212"/>
      <c r="FOS17" s="212"/>
      <c r="FOT17" s="212"/>
      <c r="FOU17" s="212"/>
      <c r="FOV17" s="212"/>
      <c r="FOW17" s="212"/>
      <c r="FOX17" s="212"/>
      <c r="FOY17" s="212"/>
      <c r="FOZ17" s="212"/>
      <c r="FPA17" s="212"/>
      <c r="FPB17" s="212"/>
      <c r="FPC17" s="212"/>
      <c r="FPD17" s="212"/>
      <c r="FPE17" s="212"/>
      <c r="FPF17" s="212"/>
      <c r="FPG17" s="212"/>
      <c r="FPH17" s="212"/>
      <c r="FPI17" s="212"/>
      <c r="FPJ17" s="212"/>
      <c r="FPK17" s="212"/>
      <c r="FPL17" s="212"/>
      <c r="FPM17" s="212"/>
      <c r="FPN17" s="212"/>
      <c r="FPO17" s="212"/>
      <c r="FPP17" s="212"/>
      <c r="FPQ17" s="212"/>
      <c r="FPR17" s="212"/>
      <c r="FPS17" s="212"/>
      <c r="FPT17" s="212"/>
      <c r="FPU17" s="212"/>
      <c r="FPV17" s="212"/>
      <c r="FPW17" s="212"/>
      <c r="FPX17" s="212"/>
      <c r="FPY17" s="212"/>
      <c r="FPZ17" s="212"/>
      <c r="FQA17" s="212"/>
      <c r="FQB17" s="212"/>
      <c r="FQC17" s="212"/>
      <c r="FQD17" s="212"/>
      <c r="FQE17" s="212"/>
      <c r="FQF17" s="212"/>
      <c r="FQG17" s="212"/>
      <c r="FQH17" s="212"/>
      <c r="FQI17" s="212"/>
      <c r="FQJ17" s="212"/>
      <c r="FQK17" s="212"/>
      <c r="FQL17" s="212"/>
      <c r="FQM17" s="212"/>
      <c r="FQN17" s="212"/>
      <c r="FQO17" s="212"/>
      <c r="FQP17" s="212"/>
      <c r="FQQ17" s="212"/>
      <c r="FQR17" s="212"/>
      <c r="FQS17" s="212"/>
      <c r="FQT17" s="212"/>
      <c r="FQU17" s="212"/>
      <c r="FQV17" s="212"/>
      <c r="FQW17" s="212"/>
      <c r="FQX17" s="212"/>
      <c r="FQY17" s="212"/>
      <c r="FQZ17" s="212"/>
      <c r="FRA17" s="212"/>
      <c r="FRB17" s="212"/>
      <c r="FRC17" s="212"/>
      <c r="FRD17" s="212"/>
      <c r="FRE17" s="212"/>
      <c r="FRF17" s="212"/>
      <c r="FRG17" s="212"/>
      <c r="FRH17" s="212"/>
      <c r="FRI17" s="212"/>
      <c r="FRJ17" s="212"/>
      <c r="FRK17" s="212"/>
      <c r="FRL17" s="212"/>
      <c r="FRM17" s="212"/>
      <c r="FRN17" s="212"/>
      <c r="FRO17" s="212"/>
      <c r="FRP17" s="212"/>
      <c r="FRQ17" s="212"/>
      <c r="FRR17" s="212"/>
      <c r="FRS17" s="212"/>
      <c r="FRT17" s="212"/>
      <c r="FRU17" s="212"/>
      <c r="FRV17" s="212"/>
      <c r="FRW17" s="212"/>
      <c r="FRX17" s="212"/>
      <c r="FRY17" s="212"/>
      <c r="FRZ17" s="212"/>
      <c r="FSA17" s="212"/>
      <c r="FSB17" s="212"/>
      <c r="FSC17" s="212"/>
      <c r="FSD17" s="212"/>
      <c r="FSE17" s="212"/>
      <c r="FSF17" s="212"/>
      <c r="FSG17" s="212"/>
      <c r="FSH17" s="212"/>
      <c r="FSI17" s="212"/>
      <c r="FSJ17" s="212"/>
      <c r="FSK17" s="212"/>
      <c r="FSL17" s="212"/>
      <c r="FSM17" s="212"/>
      <c r="FSN17" s="212"/>
      <c r="FSO17" s="212"/>
      <c r="FSP17" s="212"/>
      <c r="FSQ17" s="212"/>
      <c r="FSR17" s="212"/>
      <c r="FSS17" s="212"/>
      <c r="FST17" s="212"/>
      <c r="FSU17" s="212"/>
      <c r="FSV17" s="212"/>
      <c r="FSW17" s="212"/>
      <c r="FSX17" s="212"/>
      <c r="FSY17" s="212"/>
      <c r="FSZ17" s="212"/>
      <c r="FTA17" s="212"/>
      <c r="FTB17" s="212"/>
      <c r="FTC17" s="212"/>
      <c r="FTD17" s="212"/>
      <c r="FTE17" s="212"/>
      <c r="FTF17" s="212"/>
      <c r="FTG17" s="212"/>
      <c r="FTH17" s="212"/>
      <c r="FTI17" s="212"/>
      <c r="FTJ17" s="212"/>
      <c r="FTK17" s="212"/>
      <c r="FTL17" s="212"/>
      <c r="FTM17" s="212"/>
      <c r="FTN17" s="212"/>
      <c r="FTO17" s="212"/>
      <c r="FTP17" s="212"/>
      <c r="FTQ17" s="212"/>
      <c r="FTR17" s="212"/>
      <c r="FTS17" s="212"/>
      <c r="FTT17" s="212"/>
      <c r="FTU17" s="212"/>
      <c r="FTV17" s="212"/>
      <c r="FTW17" s="212"/>
      <c r="FTX17" s="212"/>
      <c r="FTY17" s="212"/>
      <c r="FTZ17" s="212"/>
      <c r="FUA17" s="212"/>
      <c r="FUB17" s="212"/>
      <c r="FUC17" s="212"/>
      <c r="FUD17" s="212"/>
      <c r="FUE17" s="212"/>
      <c r="FUF17" s="212"/>
      <c r="FUG17" s="212"/>
      <c r="FUH17" s="212"/>
      <c r="FUI17" s="212"/>
      <c r="FUJ17" s="212"/>
      <c r="FUK17" s="212"/>
      <c r="FUL17" s="212"/>
      <c r="FUM17" s="212"/>
      <c r="FUN17" s="212"/>
      <c r="FUO17" s="212"/>
      <c r="FUP17" s="212"/>
      <c r="FUQ17" s="212"/>
      <c r="FUR17" s="212"/>
      <c r="FUS17" s="212"/>
      <c r="FUT17" s="212"/>
      <c r="FUU17" s="212"/>
      <c r="FUV17" s="212"/>
      <c r="FUW17" s="212"/>
      <c r="FUX17" s="212"/>
      <c r="FUY17" s="212"/>
      <c r="FUZ17" s="212"/>
      <c r="FVA17" s="212"/>
      <c r="FVB17" s="212"/>
      <c r="FVC17" s="212"/>
      <c r="FVD17" s="212"/>
      <c r="FVE17" s="212"/>
      <c r="FVF17" s="212"/>
      <c r="FVG17" s="212"/>
      <c r="FVH17" s="212"/>
      <c r="FVI17" s="212"/>
      <c r="FVJ17" s="212"/>
      <c r="FVK17" s="212"/>
      <c r="FVL17" s="212"/>
      <c r="FVM17" s="212"/>
      <c r="FVN17" s="212"/>
      <c r="FVO17" s="212"/>
      <c r="FVP17" s="212"/>
      <c r="FVQ17" s="212"/>
      <c r="FVR17" s="212"/>
      <c r="FVS17" s="212"/>
      <c r="FVT17" s="212"/>
      <c r="FVU17" s="212"/>
      <c r="FVV17" s="212"/>
      <c r="FVW17" s="212"/>
      <c r="FVX17" s="212"/>
      <c r="FVY17" s="212"/>
      <c r="FVZ17" s="212"/>
      <c r="FWA17" s="212"/>
      <c r="FWB17" s="212"/>
      <c r="FWC17" s="212"/>
      <c r="FWD17" s="212"/>
      <c r="FWE17" s="212"/>
      <c r="FWF17" s="212"/>
      <c r="FWG17" s="212"/>
      <c r="FWH17" s="212"/>
      <c r="FWI17" s="212"/>
      <c r="FWJ17" s="212"/>
      <c r="FWK17" s="212"/>
      <c r="FWL17" s="212"/>
      <c r="FWM17" s="212"/>
      <c r="FWN17" s="212"/>
      <c r="FWO17" s="212"/>
      <c r="FWP17" s="212"/>
      <c r="FWQ17" s="212"/>
      <c r="FWR17" s="212"/>
      <c r="FWS17" s="212"/>
      <c r="FWT17" s="212"/>
      <c r="FWU17" s="212"/>
      <c r="FWV17" s="212"/>
      <c r="FWW17" s="212"/>
      <c r="FWX17" s="212"/>
      <c r="FWY17" s="212"/>
      <c r="FWZ17" s="212"/>
      <c r="FXA17" s="212"/>
      <c r="FXB17" s="212"/>
      <c r="FXC17" s="212"/>
      <c r="FXD17" s="212"/>
      <c r="FXE17" s="212"/>
      <c r="FXF17" s="212"/>
      <c r="FXG17" s="212"/>
      <c r="FXH17" s="212"/>
      <c r="FXI17" s="212"/>
      <c r="FXJ17" s="212"/>
      <c r="FXK17" s="212"/>
      <c r="FXL17" s="212"/>
      <c r="FXM17" s="212"/>
      <c r="FXN17" s="212"/>
      <c r="FXO17" s="212"/>
      <c r="FXP17" s="212"/>
      <c r="FXQ17" s="212"/>
      <c r="FXR17" s="212"/>
      <c r="FXS17" s="212"/>
      <c r="FXT17" s="212"/>
      <c r="FXU17" s="212"/>
      <c r="FXV17" s="212"/>
      <c r="FXW17" s="212"/>
      <c r="FXX17" s="212"/>
      <c r="FXY17" s="212"/>
      <c r="FXZ17" s="212"/>
      <c r="FYA17" s="212"/>
      <c r="FYB17" s="212"/>
      <c r="FYC17" s="212"/>
      <c r="FYD17" s="212"/>
      <c r="FYE17" s="212"/>
      <c r="FYF17" s="212"/>
      <c r="FYG17" s="212"/>
      <c r="FYH17" s="212"/>
      <c r="FYI17" s="212"/>
      <c r="FYJ17" s="212"/>
      <c r="FYK17" s="212"/>
      <c r="FYL17" s="212"/>
      <c r="FYM17" s="212"/>
      <c r="FYN17" s="212"/>
      <c r="FYO17" s="212"/>
      <c r="FYP17" s="212"/>
      <c r="FYQ17" s="212"/>
      <c r="FYR17" s="212"/>
      <c r="FYS17" s="212"/>
      <c r="FYT17" s="212"/>
      <c r="FYU17" s="212"/>
      <c r="FYV17" s="212"/>
      <c r="FYW17" s="212"/>
      <c r="FYX17" s="212"/>
      <c r="FYY17" s="212"/>
      <c r="FYZ17" s="212"/>
      <c r="FZA17" s="212"/>
      <c r="FZB17" s="212"/>
      <c r="FZC17" s="212"/>
      <c r="FZD17" s="212"/>
      <c r="FZE17" s="212"/>
      <c r="FZF17" s="212"/>
      <c r="FZG17" s="212"/>
      <c r="FZH17" s="212"/>
      <c r="FZI17" s="212"/>
      <c r="FZJ17" s="212"/>
      <c r="FZK17" s="212"/>
      <c r="FZL17" s="212"/>
      <c r="FZM17" s="212"/>
      <c r="FZN17" s="212"/>
      <c r="FZO17" s="212"/>
      <c r="FZP17" s="212"/>
      <c r="FZQ17" s="212"/>
      <c r="FZR17" s="212"/>
      <c r="FZS17" s="212"/>
      <c r="FZT17" s="212"/>
      <c r="FZU17" s="212"/>
      <c r="FZV17" s="212"/>
      <c r="FZW17" s="212"/>
      <c r="FZX17" s="212"/>
      <c r="FZY17" s="212"/>
      <c r="FZZ17" s="212"/>
      <c r="GAA17" s="212"/>
      <c r="GAB17" s="212"/>
      <c r="GAC17" s="212"/>
      <c r="GAD17" s="212"/>
      <c r="GAE17" s="212"/>
      <c r="GAF17" s="212"/>
      <c r="GAG17" s="212"/>
      <c r="GAH17" s="212"/>
      <c r="GAI17" s="212"/>
      <c r="GAJ17" s="212"/>
      <c r="GAK17" s="212"/>
      <c r="GAL17" s="212"/>
      <c r="GAM17" s="212"/>
      <c r="GAN17" s="212"/>
      <c r="GAO17" s="212"/>
      <c r="GAP17" s="212"/>
      <c r="GAQ17" s="212"/>
      <c r="GAR17" s="212"/>
      <c r="GAS17" s="212"/>
      <c r="GAT17" s="212"/>
      <c r="GAU17" s="212"/>
      <c r="GAV17" s="212"/>
      <c r="GAW17" s="212"/>
      <c r="GAX17" s="212"/>
      <c r="GAY17" s="212"/>
      <c r="GAZ17" s="212"/>
      <c r="GBA17" s="212"/>
      <c r="GBB17" s="212"/>
      <c r="GBC17" s="212"/>
      <c r="GBD17" s="212"/>
      <c r="GBE17" s="212"/>
      <c r="GBF17" s="212"/>
      <c r="GBG17" s="212"/>
      <c r="GBH17" s="212"/>
      <c r="GBI17" s="212"/>
      <c r="GBJ17" s="212"/>
      <c r="GBK17" s="212"/>
      <c r="GBL17" s="212"/>
      <c r="GBM17" s="212"/>
      <c r="GBN17" s="212"/>
      <c r="GBO17" s="212"/>
      <c r="GBP17" s="212"/>
      <c r="GBQ17" s="212"/>
      <c r="GBR17" s="212"/>
      <c r="GBS17" s="212"/>
      <c r="GBT17" s="212"/>
      <c r="GBU17" s="212"/>
      <c r="GBV17" s="212"/>
      <c r="GBW17" s="212"/>
      <c r="GBX17" s="212"/>
      <c r="GBY17" s="212"/>
      <c r="GBZ17" s="212"/>
      <c r="GCA17" s="212"/>
      <c r="GCB17" s="212"/>
      <c r="GCC17" s="212"/>
      <c r="GCD17" s="212"/>
      <c r="GCE17" s="212"/>
      <c r="GCF17" s="212"/>
      <c r="GCG17" s="212"/>
      <c r="GCH17" s="212"/>
      <c r="GCI17" s="212"/>
      <c r="GCJ17" s="212"/>
      <c r="GCK17" s="212"/>
      <c r="GCL17" s="212"/>
      <c r="GCM17" s="212"/>
      <c r="GCN17" s="212"/>
      <c r="GCO17" s="212"/>
      <c r="GCP17" s="212"/>
      <c r="GCQ17" s="212"/>
      <c r="GCR17" s="212"/>
      <c r="GCS17" s="212"/>
      <c r="GCT17" s="212"/>
      <c r="GCU17" s="212"/>
      <c r="GCV17" s="212"/>
      <c r="GCW17" s="212"/>
      <c r="GCX17" s="212"/>
      <c r="GCY17" s="212"/>
      <c r="GCZ17" s="212"/>
      <c r="GDA17" s="212"/>
      <c r="GDB17" s="212"/>
      <c r="GDC17" s="212"/>
      <c r="GDD17" s="212"/>
      <c r="GDE17" s="212"/>
      <c r="GDF17" s="212"/>
      <c r="GDG17" s="212"/>
      <c r="GDH17" s="212"/>
      <c r="GDI17" s="212"/>
      <c r="GDJ17" s="212"/>
      <c r="GDK17" s="212"/>
      <c r="GDL17" s="212"/>
      <c r="GDM17" s="212"/>
      <c r="GDN17" s="212"/>
      <c r="GDO17" s="212"/>
      <c r="GDP17" s="212"/>
      <c r="GDQ17" s="212"/>
      <c r="GDR17" s="212"/>
      <c r="GDS17" s="212"/>
      <c r="GDT17" s="212"/>
      <c r="GDU17" s="212"/>
      <c r="GDV17" s="212"/>
      <c r="GDW17" s="212"/>
      <c r="GDX17" s="212"/>
      <c r="GDY17" s="212"/>
      <c r="GDZ17" s="212"/>
      <c r="GEA17" s="212"/>
      <c r="GEB17" s="212"/>
      <c r="GEC17" s="212"/>
      <c r="GED17" s="212"/>
      <c r="GEE17" s="212"/>
      <c r="GEF17" s="212"/>
      <c r="GEG17" s="212"/>
      <c r="GEH17" s="212"/>
      <c r="GEI17" s="212"/>
      <c r="GEJ17" s="212"/>
      <c r="GEK17" s="212"/>
      <c r="GEL17" s="212"/>
      <c r="GEM17" s="212"/>
      <c r="GEN17" s="212"/>
      <c r="GEO17" s="212"/>
      <c r="GEP17" s="212"/>
      <c r="GEQ17" s="212"/>
      <c r="GER17" s="212"/>
      <c r="GES17" s="212"/>
      <c r="GET17" s="212"/>
      <c r="GEU17" s="212"/>
      <c r="GEV17" s="212"/>
      <c r="GEW17" s="212"/>
      <c r="GEX17" s="212"/>
      <c r="GEY17" s="212"/>
      <c r="GEZ17" s="212"/>
      <c r="GFA17" s="212"/>
      <c r="GFB17" s="212"/>
      <c r="GFC17" s="212"/>
      <c r="GFD17" s="212"/>
      <c r="GFE17" s="212"/>
      <c r="GFF17" s="212"/>
      <c r="GFG17" s="212"/>
      <c r="GFH17" s="212"/>
      <c r="GFI17" s="212"/>
      <c r="GFJ17" s="212"/>
      <c r="GFK17" s="212"/>
      <c r="GFL17" s="212"/>
      <c r="GFM17" s="212"/>
      <c r="GFN17" s="212"/>
      <c r="GFO17" s="212"/>
      <c r="GFP17" s="212"/>
      <c r="GFQ17" s="212"/>
      <c r="GFR17" s="212"/>
      <c r="GFS17" s="212"/>
      <c r="GFT17" s="212"/>
      <c r="GFU17" s="212"/>
      <c r="GFV17" s="212"/>
      <c r="GFW17" s="212"/>
      <c r="GFX17" s="212"/>
      <c r="GFY17" s="212"/>
      <c r="GFZ17" s="212"/>
      <c r="GGA17" s="212"/>
      <c r="GGB17" s="212"/>
      <c r="GGC17" s="212"/>
      <c r="GGD17" s="212"/>
      <c r="GGE17" s="212"/>
      <c r="GGF17" s="212"/>
      <c r="GGG17" s="212"/>
      <c r="GGH17" s="212"/>
      <c r="GGI17" s="212"/>
      <c r="GGJ17" s="212"/>
      <c r="GGK17" s="212"/>
      <c r="GGL17" s="212"/>
      <c r="GGM17" s="212"/>
      <c r="GGN17" s="212"/>
      <c r="GGO17" s="212"/>
      <c r="GGP17" s="212"/>
      <c r="GGQ17" s="212"/>
      <c r="GGR17" s="212"/>
      <c r="GGS17" s="212"/>
      <c r="GGT17" s="212"/>
      <c r="GGU17" s="212"/>
      <c r="GGV17" s="212"/>
      <c r="GGW17" s="212"/>
      <c r="GGX17" s="212"/>
      <c r="GGY17" s="212"/>
      <c r="GGZ17" s="212"/>
      <c r="GHA17" s="212"/>
      <c r="GHB17" s="212"/>
      <c r="GHC17" s="212"/>
      <c r="GHD17" s="212"/>
      <c r="GHE17" s="212"/>
      <c r="GHF17" s="212"/>
      <c r="GHG17" s="212"/>
      <c r="GHH17" s="212"/>
      <c r="GHI17" s="212"/>
      <c r="GHJ17" s="212"/>
      <c r="GHK17" s="212"/>
      <c r="GHL17" s="212"/>
      <c r="GHM17" s="212"/>
      <c r="GHN17" s="212"/>
      <c r="GHO17" s="212"/>
      <c r="GHP17" s="212"/>
      <c r="GHQ17" s="212"/>
      <c r="GHR17" s="212"/>
      <c r="GHS17" s="212"/>
      <c r="GHT17" s="212"/>
      <c r="GHU17" s="212"/>
      <c r="GHV17" s="212"/>
      <c r="GHW17" s="212"/>
      <c r="GHX17" s="212"/>
      <c r="GHY17" s="212"/>
      <c r="GHZ17" s="212"/>
      <c r="GIA17" s="212"/>
      <c r="GIB17" s="212"/>
      <c r="GIC17" s="212"/>
      <c r="GID17" s="212"/>
      <c r="GIE17" s="212"/>
      <c r="GIF17" s="212"/>
      <c r="GIG17" s="212"/>
      <c r="GIH17" s="212"/>
      <c r="GII17" s="212"/>
      <c r="GIJ17" s="212"/>
      <c r="GIK17" s="212"/>
      <c r="GIL17" s="212"/>
      <c r="GIM17" s="212"/>
      <c r="GIN17" s="212"/>
      <c r="GIO17" s="212"/>
      <c r="GIP17" s="212"/>
      <c r="GIQ17" s="212"/>
      <c r="GIR17" s="212"/>
      <c r="GIS17" s="212"/>
      <c r="GIT17" s="212"/>
      <c r="GIU17" s="212"/>
      <c r="GIV17" s="212"/>
      <c r="GIW17" s="212"/>
      <c r="GIX17" s="212"/>
      <c r="GIY17" s="212"/>
      <c r="GIZ17" s="212"/>
      <c r="GJA17" s="212"/>
      <c r="GJB17" s="212"/>
      <c r="GJC17" s="212"/>
      <c r="GJD17" s="212"/>
      <c r="GJE17" s="212"/>
      <c r="GJF17" s="212"/>
      <c r="GJG17" s="212"/>
      <c r="GJH17" s="212"/>
      <c r="GJI17" s="212"/>
      <c r="GJJ17" s="212"/>
      <c r="GJK17" s="212"/>
      <c r="GJL17" s="212"/>
      <c r="GJM17" s="212"/>
      <c r="GJN17" s="212"/>
      <c r="GJO17" s="212"/>
      <c r="GJP17" s="212"/>
      <c r="GJQ17" s="212"/>
      <c r="GJR17" s="212"/>
      <c r="GJS17" s="212"/>
      <c r="GJT17" s="212"/>
      <c r="GJU17" s="212"/>
      <c r="GJV17" s="212"/>
      <c r="GJW17" s="212"/>
      <c r="GJX17" s="212"/>
      <c r="GJY17" s="212"/>
      <c r="GJZ17" s="212"/>
      <c r="GKA17" s="212"/>
      <c r="GKB17" s="212"/>
      <c r="GKC17" s="212"/>
      <c r="GKD17" s="212"/>
      <c r="GKE17" s="212"/>
      <c r="GKF17" s="212"/>
      <c r="GKG17" s="212"/>
      <c r="GKH17" s="212"/>
      <c r="GKI17" s="212"/>
      <c r="GKJ17" s="212"/>
      <c r="GKK17" s="212"/>
      <c r="GKL17" s="212"/>
      <c r="GKM17" s="212"/>
      <c r="GKN17" s="212"/>
      <c r="GKO17" s="212"/>
      <c r="GKP17" s="212"/>
      <c r="GKQ17" s="212"/>
      <c r="GKR17" s="212"/>
      <c r="GKS17" s="212"/>
      <c r="GKT17" s="212"/>
      <c r="GKU17" s="212"/>
      <c r="GKV17" s="212"/>
      <c r="GKW17" s="212"/>
      <c r="GKX17" s="212"/>
      <c r="GKY17" s="212"/>
      <c r="GKZ17" s="212"/>
      <c r="GLA17" s="212"/>
      <c r="GLB17" s="212"/>
      <c r="GLC17" s="212"/>
      <c r="GLD17" s="212"/>
      <c r="GLE17" s="212"/>
      <c r="GLF17" s="212"/>
      <c r="GLG17" s="212"/>
      <c r="GLH17" s="212"/>
      <c r="GLI17" s="212"/>
      <c r="GLJ17" s="212"/>
      <c r="GLK17" s="212"/>
      <c r="GLL17" s="212"/>
      <c r="GLM17" s="212"/>
      <c r="GLN17" s="212"/>
      <c r="GLO17" s="212"/>
      <c r="GLP17" s="212"/>
      <c r="GLQ17" s="212"/>
      <c r="GLR17" s="212"/>
      <c r="GLS17" s="212"/>
      <c r="GLT17" s="212"/>
      <c r="GLU17" s="212"/>
      <c r="GLV17" s="212"/>
      <c r="GLW17" s="212"/>
      <c r="GLX17" s="212"/>
      <c r="GLY17" s="212"/>
      <c r="GLZ17" s="212"/>
      <c r="GMA17" s="212"/>
      <c r="GMB17" s="212"/>
      <c r="GMC17" s="212"/>
      <c r="GMD17" s="212"/>
      <c r="GME17" s="212"/>
      <c r="GMF17" s="212"/>
      <c r="GMG17" s="212"/>
      <c r="GMH17" s="212"/>
      <c r="GMI17" s="212"/>
      <c r="GMJ17" s="212"/>
      <c r="GMK17" s="212"/>
      <c r="GML17" s="212"/>
      <c r="GMM17" s="212"/>
      <c r="GMN17" s="212"/>
      <c r="GMO17" s="212"/>
      <c r="GMP17" s="212"/>
      <c r="GMQ17" s="212"/>
      <c r="GMR17" s="212"/>
      <c r="GMS17" s="212"/>
      <c r="GMT17" s="212"/>
      <c r="GMU17" s="212"/>
      <c r="GMV17" s="212"/>
      <c r="GMW17" s="212"/>
      <c r="GMX17" s="212"/>
      <c r="GMY17" s="212"/>
      <c r="GMZ17" s="212"/>
      <c r="GNA17" s="212"/>
      <c r="GNB17" s="212"/>
      <c r="GNC17" s="212"/>
      <c r="GND17" s="212"/>
      <c r="GNE17" s="212"/>
      <c r="GNF17" s="212"/>
      <c r="GNG17" s="212"/>
      <c r="GNH17" s="212"/>
      <c r="GNI17" s="212"/>
      <c r="GNJ17" s="212"/>
      <c r="GNK17" s="212"/>
      <c r="GNL17" s="212"/>
      <c r="GNM17" s="212"/>
      <c r="GNN17" s="212"/>
      <c r="GNO17" s="212"/>
      <c r="GNP17" s="212"/>
      <c r="GNQ17" s="212"/>
      <c r="GNR17" s="212"/>
      <c r="GNS17" s="212"/>
      <c r="GNT17" s="212"/>
      <c r="GNU17" s="212"/>
      <c r="GNV17" s="212"/>
      <c r="GNW17" s="212"/>
      <c r="GNX17" s="212"/>
      <c r="GNY17" s="212"/>
      <c r="GNZ17" s="212"/>
      <c r="GOA17" s="212"/>
      <c r="GOB17" s="212"/>
      <c r="GOC17" s="212"/>
      <c r="GOD17" s="212"/>
      <c r="GOE17" s="212"/>
      <c r="GOF17" s="212"/>
      <c r="GOG17" s="212"/>
      <c r="GOH17" s="212"/>
      <c r="GOI17" s="212"/>
      <c r="GOJ17" s="212"/>
      <c r="GOK17" s="212"/>
      <c r="GOL17" s="212"/>
      <c r="GOM17" s="212"/>
      <c r="GON17" s="212"/>
      <c r="GOO17" s="212"/>
      <c r="GOP17" s="212"/>
      <c r="GOQ17" s="212"/>
      <c r="GOR17" s="212"/>
      <c r="GOS17" s="212"/>
      <c r="GOT17" s="212"/>
      <c r="GOU17" s="212"/>
      <c r="GOV17" s="212"/>
      <c r="GOW17" s="212"/>
      <c r="GOX17" s="212"/>
      <c r="GOY17" s="212"/>
      <c r="GOZ17" s="212"/>
      <c r="GPA17" s="212"/>
      <c r="GPB17" s="212"/>
      <c r="GPC17" s="212"/>
      <c r="GPD17" s="212"/>
      <c r="GPE17" s="212"/>
      <c r="GPF17" s="212"/>
      <c r="GPG17" s="212"/>
      <c r="GPH17" s="212"/>
      <c r="GPI17" s="212"/>
      <c r="GPJ17" s="212"/>
      <c r="GPK17" s="212"/>
      <c r="GPL17" s="212"/>
      <c r="GPM17" s="212"/>
      <c r="GPN17" s="212"/>
      <c r="GPO17" s="212"/>
      <c r="GPP17" s="212"/>
      <c r="GPQ17" s="212"/>
      <c r="GPR17" s="212"/>
      <c r="GPS17" s="212"/>
      <c r="GPT17" s="212"/>
      <c r="GPU17" s="212"/>
      <c r="GPV17" s="212"/>
      <c r="GPW17" s="212"/>
      <c r="GPX17" s="212"/>
      <c r="GPY17" s="212"/>
      <c r="GPZ17" s="212"/>
      <c r="GQA17" s="212"/>
      <c r="GQB17" s="212"/>
      <c r="GQC17" s="212"/>
      <c r="GQD17" s="212"/>
      <c r="GQE17" s="212"/>
      <c r="GQF17" s="212"/>
      <c r="GQG17" s="212"/>
      <c r="GQH17" s="212"/>
      <c r="GQI17" s="212"/>
      <c r="GQJ17" s="212"/>
      <c r="GQK17" s="212"/>
      <c r="GQL17" s="212"/>
      <c r="GQM17" s="212"/>
      <c r="GQN17" s="212"/>
      <c r="GQO17" s="212"/>
      <c r="GQP17" s="212"/>
      <c r="GQQ17" s="212"/>
      <c r="GQR17" s="212"/>
      <c r="GQS17" s="212"/>
      <c r="GQT17" s="212"/>
      <c r="GQU17" s="212"/>
      <c r="GQV17" s="212"/>
      <c r="GQW17" s="212"/>
      <c r="GQX17" s="212"/>
      <c r="GQY17" s="212"/>
      <c r="GQZ17" s="212"/>
      <c r="GRA17" s="212"/>
      <c r="GRB17" s="212"/>
      <c r="GRC17" s="212"/>
      <c r="GRD17" s="212"/>
      <c r="GRE17" s="212"/>
      <c r="GRF17" s="212"/>
      <c r="GRG17" s="212"/>
      <c r="GRH17" s="212"/>
      <c r="GRI17" s="212"/>
      <c r="GRJ17" s="212"/>
      <c r="GRK17" s="212"/>
      <c r="GRL17" s="212"/>
      <c r="GRM17" s="212"/>
      <c r="GRN17" s="212"/>
      <c r="GRO17" s="212"/>
      <c r="GRP17" s="212"/>
      <c r="GRQ17" s="212"/>
      <c r="GRR17" s="212"/>
      <c r="GRS17" s="212"/>
      <c r="GRT17" s="212"/>
      <c r="GRU17" s="212"/>
      <c r="GRV17" s="212"/>
      <c r="GRW17" s="212"/>
      <c r="GRX17" s="212"/>
      <c r="GRY17" s="212"/>
      <c r="GRZ17" s="212"/>
      <c r="GSA17" s="212"/>
      <c r="GSB17" s="212"/>
      <c r="GSC17" s="212"/>
      <c r="GSD17" s="212"/>
      <c r="GSE17" s="212"/>
      <c r="GSF17" s="212"/>
      <c r="GSG17" s="212"/>
      <c r="GSH17" s="212"/>
      <c r="GSI17" s="212"/>
      <c r="GSJ17" s="212"/>
      <c r="GSK17" s="212"/>
      <c r="GSL17" s="212"/>
      <c r="GSM17" s="212"/>
      <c r="GSN17" s="212"/>
      <c r="GSO17" s="212"/>
      <c r="GSP17" s="212"/>
      <c r="GSQ17" s="212"/>
      <c r="GSR17" s="212"/>
      <c r="GSS17" s="212"/>
      <c r="GST17" s="212"/>
      <c r="GSU17" s="212"/>
      <c r="GSV17" s="212"/>
      <c r="GSW17" s="212"/>
      <c r="GSX17" s="212"/>
      <c r="GSY17" s="212"/>
      <c r="GSZ17" s="212"/>
      <c r="GTA17" s="212"/>
      <c r="GTB17" s="212"/>
      <c r="GTC17" s="212"/>
      <c r="GTD17" s="212"/>
      <c r="GTE17" s="212"/>
      <c r="GTF17" s="212"/>
      <c r="GTG17" s="212"/>
      <c r="GTH17" s="212"/>
      <c r="GTI17" s="212"/>
      <c r="GTJ17" s="212"/>
      <c r="GTK17" s="212"/>
      <c r="GTL17" s="212"/>
      <c r="GTM17" s="212"/>
      <c r="GTN17" s="212"/>
      <c r="GTO17" s="212"/>
      <c r="GTP17" s="212"/>
      <c r="GTQ17" s="212"/>
      <c r="GTR17" s="212"/>
      <c r="GTS17" s="212"/>
      <c r="GTT17" s="212"/>
      <c r="GTU17" s="212"/>
      <c r="GTV17" s="212"/>
      <c r="GTW17" s="212"/>
      <c r="GTX17" s="212"/>
      <c r="GTY17" s="212"/>
      <c r="GTZ17" s="212"/>
      <c r="GUA17" s="212"/>
      <c r="GUB17" s="212"/>
      <c r="GUC17" s="212"/>
      <c r="GUD17" s="212"/>
      <c r="GUE17" s="212"/>
      <c r="GUF17" s="212"/>
      <c r="GUG17" s="212"/>
      <c r="GUH17" s="212"/>
      <c r="GUI17" s="212"/>
      <c r="GUJ17" s="212"/>
      <c r="GUK17" s="212"/>
      <c r="GUL17" s="212"/>
      <c r="GUM17" s="212"/>
      <c r="GUN17" s="212"/>
      <c r="GUO17" s="212"/>
      <c r="GUP17" s="212"/>
      <c r="GUQ17" s="212"/>
      <c r="GUR17" s="212"/>
      <c r="GUS17" s="212"/>
      <c r="GUT17" s="212"/>
      <c r="GUU17" s="212"/>
      <c r="GUV17" s="212"/>
      <c r="GUW17" s="212"/>
      <c r="GUX17" s="212"/>
      <c r="GUY17" s="212"/>
      <c r="GUZ17" s="212"/>
      <c r="GVA17" s="212"/>
      <c r="GVB17" s="212"/>
      <c r="GVC17" s="212"/>
      <c r="GVD17" s="212"/>
      <c r="GVE17" s="212"/>
      <c r="GVF17" s="212"/>
      <c r="GVG17" s="212"/>
      <c r="GVH17" s="212"/>
      <c r="GVI17" s="212"/>
      <c r="GVJ17" s="212"/>
      <c r="GVK17" s="212"/>
      <c r="GVL17" s="212"/>
      <c r="GVM17" s="212"/>
      <c r="GVN17" s="212"/>
      <c r="GVO17" s="212"/>
      <c r="GVP17" s="212"/>
      <c r="GVQ17" s="212"/>
      <c r="GVR17" s="212"/>
      <c r="GVS17" s="212"/>
      <c r="GVT17" s="212"/>
      <c r="GVU17" s="212"/>
      <c r="GVV17" s="212"/>
      <c r="GVW17" s="212"/>
      <c r="GVX17" s="212"/>
      <c r="GVY17" s="212"/>
      <c r="GVZ17" s="212"/>
      <c r="GWA17" s="212"/>
      <c r="GWB17" s="212"/>
      <c r="GWC17" s="212"/>
      <c r="GWD17" s="212"/>
      <c r="GWE17" s="212"/>
      <c r="GWF17" s="212"/>
      <c r="GWG17" s="212"/>
      <c r="GWH17" s="212"/>
      <c r="GWI17" s="212"/>
      <c r="GWJ17" s="212"/>
      <c r="GWK17" s="212"/>
      <c r="GWL17" s="212"/>
      <c r="GWM17" s="212"/>
      <c r="GWN17" s="212"/>
      <c r="GWO17" s="212"/>
      <c r="GWP17" s="212"/>
      <c r="GWQ17" s="212"/>
      <c r="GWR17" s="212"/>
      <c r="GWS17" s="212"/>
      <c r="GWT17" s="212"/>
      <c r="GWU17" s="212"/>
      <c r="GWV17" s="212"/>
      <c r="GWW17" s="212"/>
      <c r="GWX17" s="212"/>
      <c r="GWY17" s="212"/>
      <c r="GWZ17" s="212"/>
      <c r="GXA17" s="212"/>
      <c r="GXB17" s="212"/>
      <c r="GXC17" s="212"/>
      <c r="GXD17" s="212"/>
      <c r="GXE17" s="212"/>
      <c r="GXF17" s="212"/>
      <c r="GXG17" s="212"/>
      <c r="GXH17" s="212"/>
      <c r="GXI17" s="212"/>
      <c r="GXJ17" s="212"/>
      <c r="GXK17" s="212"/>
      <c r="GXL17" s="212"/>
      <c r="GXM17" s="212"/>
      <c r="GXN17" s="212"/>
      <c r="GXO17" s="212"/>
      <c r="GXP17" s="212"/>
      <c r="GXQ17" s="212"/>
      <c r="GXR17" s="212"/>
      <c r="GXS17" s="212"/>
      <c r="GXT17" s="212"/>
      <c r="GXU17" s="212"/>
      <c r="GXV17" s="212"/>
      <c r="GXW17" s="212"/>
      <c r="GXX17" s="212"/>
      <c r="GXY17" s="212"/>
      <c r="GXZ17" s="212"/>
      <c r="GYA17" s="212"/>
      <c r="GYB17" s="212"/>
      <c r="GYC17" s="212"/>
      <c r="GYD17" s="212"/>
      <c r="GYE17" s="212"/>
      <c r="GYF17" s="212"/>
      <c r="GYG17" s="212"/>
      <c r="GYH17" s="212"/>
      <c r="GYI17" s="212"/>
      <c r="GYJ17" s="212"/>
      <c r="GYK17" s="212"/>
      <c r="GYL17" s="212"/>
      <c r="GYM17" s="212"/>
      <c r="GYN17" s="212"/>
      <c r="GYO17" s="212"/>
      <c r="GYP17" s="212"/>
      <c r="GYQ17" s="212"/>
      <c r="GYR17" s="212"/>
      <c r="GYS17" s="212"/>
      <c r="GYT17" s="212"/>
      <c r="GYU17" s="212"/>
      <c r="GYV17" s="212"/>
      <c r="GYW17" s="212"/>
      <c r="GYX17" s="212"/>
      <c r="GYY17" s="212"/>
      <c r="GYZ17" s="212"/>
      <c r="GZA17" s="212"/>
      <c r="GZB17" s="212"/>
      <c r="GZC17" s="212"/>
      <c r="GZD17" s="212"/>
      <c r="GZE17" s="212"/>
      <c r="GZF17" s="212"/>
      <c r="GZG17" s="212"/>
      <c r="GZH17" s="212"/>
      <c r="GZI17" s="212"/>
      <c r="GZJ17" s="212"/>
      <c r="GZK17" s="212"/>
      <c r="GZL17" s="212"/>
      <c r="GZM17" s="212"/>
      <c r="GZN17" s="212"/>
      <c r="GZO17" s="212"/>
      <c r="GZP17" s="212"/>
      <c r="GZQ17" s="212"/>
      <c r="GZR17" s="212"/>
      <c r="GZS17" s="212"/>
      <c r="GZT17" s="212"/>
      <c r="GZU17" s="212"/>
      <c r="GZV17" s="212"/>
      <c r="GZW17" s="212"/>
      <c r="GZX17" s="212"/>
      <c r="GZY17" s="212"/>
      <c r="GZZ17" s="212"/>
      <c r="HAA17" s="212"/>
      <c r="HAB17" s="212"/>
      <c r="HAC17" s="212"/>
      <c r="HAD17" s="212"/>
      <c r="HAE17" s="212"/>
      <c r="HAF17" s="212"/>
      <c r="HAG17" s="212"/>
      <c r="HAH17" s="212"/>
      <c r="HAI17" s="212"/>
      <c r="HAJ17" s="212"/>
      <c r="HAK17" s="212"/>
      <c r="HAL17" s="212"/>
      <c r="HAM17" s="212"/>
      <c r="HAN17" s="212"/>
      <c r="HAO17" s="212"/>
      <c r="HAP17" s="212"/>
      <c r="HAQ17" s="212"/>
      <c r="HAR17" s="212"/>
      <c r="HAS17" s="212"/>
      <c r="HAT17" s="212"/>
      <c r="HAU17" s="212"/>
      <c r="HAV17" s="212"/>
      <c r="HAW17" s="212"/>
      <c r="HAX17" s="212"/>
      <c r="HAY17" s="212"/>
      <c r="HAZ17" s="212"/>
      <c r="HBA17" s="212"/>
      <c r="HBB17" s="212"/>
      <c r="HBC17" s="212"/>
      <c r="HBD17" s="212"/>
      <c r="HBE17" s="212"/>
      <c r="HBF17" s="212"/>
      <c r="HBG17" s="212"/>
      <c r="HBH17" s="212"/>
      <c r="HBI17" s="212"/>
      <c r="HBJ17" s="212"/>
      <c r="HBK17" s="212"/>
      <c r="HBL17" s="212"/>
      <c r="HBM17" s="212"/>
      <c r="HBN17" s="212"/>
      <c r="HBO17" s="212"/>
      <c r="HBP17" s="212"/>
      <c r="HBQ17" s="212"/>
      <c r="HBR17" s="212"/>
      <c r="HBS17" s="212"/>
      <c r="HBT17" s="212"/>
      <c r="HBU17" s="212"/>
      <c r="HBV17" s="212"/>
      <c r="HBW17" s="212"/>
      <c r="HBX17" s="212"/>
      <c r="HBY17" s="212"/>
      <c r="HBZ17" s="212"/>
      <c r="HCA17" s="212"/>
      <c r="HCB17" s="212"/>
      <c r="HCC17" s="212"/>
      <c r="HCD17" s="212"/>
      <c r="HCE17" s="212"/>
      <c r="HCF17" s="212"/>
      <c r="HCG17" s="212"/>
      <c r="HCH17" s="212"/>
      <c r="HCI17" s="212"/>
      <c r="HCJ17" s="212"/>
      <c r="HCK17" s="212"/>
      <c r="HCL17" s="212"/>
      <c r="HCM17" s="212"/>
      <c r="HCN17" s="212"/>
      <c r="HCO17" s="212"/>
      <c r="HCP17" s="212"/>
      <c r="HCQ17" s="212"/>
      <c r="HCR17" s="212"/>
      <c r="HCS17" s="212"/>
      <c r="HCT17" s="212"/>
      <c r="HCU17" s="212"/>
      <c r="HCV17" s="212"/>
      <c r="HCW17" s="212"/>
      <c r="HCX17" s="212"/>
      <c r="HCY17" s="212"/>
      <c r="HCZ17" s="212"/>
      <c r="HDA17" s="212"/>
      <c r="HDB17" s="212"/>
      <c r="HDC17" s="212"/>
      <c r="HDD17" s="212"/>
      <c r="HDE17" s="212"/>
      <c r="HDF17" s="212"/>
      <c r="HDG17" s="212"/>
      <c r="HDH17" s="212"/>
      <c r="HDI17" s="212"/>
      <c r="HDJ17" s="212"/>
      <c r="HDK17" s="212"/>
      <c r="HDL17" s="212"/>
      <c r="HDM17" s="212"/>
      <c r="HDN17" s="212"/>
      <c r="HDO17" s="212"/>
      <c r="HDP17" s="212"/>
      <c r="HDQ17" s="212"/>
      <c r="HDR17" s="212"/>
      <c r="HDS17" s="212"/>
      <c r="HDT17" s="212"/>
      <c r="HDU17" s="212"/>
      <c r="HDV17" s="212"/>
      <c r="HDW17" s="212"/>
      <c r="HDX17" s="212"/>
      <c r="HDY17" s="212"/>
      <c r="HDZ17" s="212"/>
      <c r="HEA17" s="212"/>
      <c r="HEB17" s="212"/>
      <c r="HEC17" s="212"/>
      <c r="HED17" s="212"/>
      <c r="HEE17" s="212"/>
      <c r="HEF17" s="212"/>
      <c r="HEG17" s="212"/>
      <c r="HEH17" s="212"/>
      <c r="HEI17" s="212"/>
      <c r="HEJ17" s="212"/>
      <c r="HEK17" s="212"/>
      <c r="HEL17" s="212"/>
      <c r="HEM17" s="212"/>
      <c r="HEN17" s="212"/>
      <c r="HEO17" s="212"/>
      <c r="HEP17" s="212"/>
      <c r="HEQ17" s="212"/>
      <c r="HER17" s="212"/>
      <c r="HES17" s="212"/>
      <c r="HET17" s="212"/>
      <c r="HEU17" s="212"/>
      <c r="HEV17" s="212"/>
      <c r="HEW17" s="212"/>
      <c r="HEX17" s="212"/>
      <c r="HEY17" s="212"/>
      <c r="HEZ17" s="212"/>
      <c r="HFA17" s="212"/>
      <c r="HFB17" s="212"/>
      <c r="HFC17" s="212"/>
      <c r="HFD17" s="212"/>
      <c r="HFE17" s="212"/>
      <c r="HFF17" s="212"/>
      <c r="HFG17" s="212"/>
      <c r="HFH17" s="212"/>
      <c r="HFI17" s="212"/>
      <c r="HFJ17" s="212"/>
      <c r="HFK17" s="212"/>
      <c r="HFL17" s="212"/>
      <c r="HFM17" s="212"/>
      <c r="HFN17" s="212"/>
      <c r="HFO17" s="212"/>
      <c r="HFP17" s="212"/>
      <c r="HFQ17" s="212"/>
      <c r="HFR17" s="212"/>
      <c r="HFS17" s="212"/>
      <c r="HFT17" s="212"/>
      <c r="HFU17" s="212"/>
      <c r="HFV17" s="212"/>
      <c r="HFW17" s="212"/>
      <c r="HFX17" s="212"/>
      <c r="HFY17" s="212"/>
      <c r="HFZ17" s="212"/>
      <c r="HGA17" s="212"/>
      <c r="HGB17" s="212"/>
      <c r="HGC17" s="212"/>
      <c r="HGD17" s="212"/>
      <c r="HGE17" s="212"/>
      <c r="HGF17" s="212"/>
      <c r="HGG17" s="212"/>
      <c r="HGH17" s="212"/>
      <c r="HGI17" s="212"/>
      <c r="HGJ17" s="212"/>
      <c r="HGK17" s="212"/>
      <c r="HGL17" s="212"/>
      <c r="HGM17" s="212"/>
      <c r="HGN17" s="212"/>
      <c r="HGO17" s="212"/>
      <c r="HGP17" s="212"/>
      <c r="HGQ17" s="212"/>
      <c r="HGR17" s="212"/>
      <c r="HGS17" s="212"/>
      <c r="HGT17" s="212"/>
      <c r="HGU17" s="212"/>
      <c r="HGV17" s="212"/>
      <c r="HGW17" s="212"/>
      <c r="HGX17" s="212"/>
      <c r="HGY17" s="212"/>
      <c r="HGZ17" s="212"/>
      <c r="HHA17" s="212"/>
      <c r="HHB17" s="212"/>
      <c r="HHC17" s="212"/>
      <c r="HHD17" s="212"/>
      <c r="HHE17" s="212"/>
      <c r="HHF17" s="212"/>
      <c r="HHG17" s="212"/>
      <c r="HHH17" s="212"/>
      <c r="HHI17" s="212"/>
      <c r="HHJ17" s="212"/>
      <c r="HHK17" s="212"/>
      <c r="HHL17" s="212"/>
      <c r="HHM17" s="212"/>
      <c r="HHN17" s="212"/>
      <c r="HHO17" s="212"/>
      <c r="HHP17" s="212"/>
      <c r="HHQ17" s="212"/>
      <c r="HHR17" s="212"/>
      <c r="HHS17" s="212"/>
      <c r="HHT17" s="212"/>
      <c r="HHU17" s="212"/>
      <c r="HHV17" s="212"/>
      <c r="HHW17" s="212"/>
      <c r="HHX17" s="212"/>
      <c r="HHY17" s="212"/>
      <c r="HHZ17" s="212"/>
      <c r="HIA17" s="212"/>
      <c r="HIB17" s="212"/>
      <c r="HIC17" s="212"/>
      <c r="HID17" s="212"/>
      <c r="HIE17" s="212"/>
      <c r="HIF17" s="212"/>
      <c r="HIG17" s="212"/>
      <c r="HIH17" s="212"/>
      <c r="HII17" s="212"/>
      <c r="HIJ17" s="212"/>
      <c r="HIK17" s="212"/>
      <c r="HIL17" s="212"/>
      <c r="HIM17" s="212"/>
      <c r="HIN17" s="212"/>
      <c r="HIO17" s="212"/>
      <c r="HIP17" s="212"/>
      <c r="HIQ17" s="212"/>
      <c r="HIR17" s="212"/>
      <c r="HIS17" s="212"/>
      <c r="HIT17" s="212"/>
      <c r="HIU17" s="212"/>
      <c r="HIV17" s="212"/>
      <c r="HIW17" s="212"/>
      <c r="HIX17" s="212"/>
      <c r="HIY17" s="212"/>
      <c r="HIZ17" s="212"/>
      <c r="HJA17" s="212"/>
      <c r="HJB17" s="212"/>
      <c r="HJC17" s="212"/>
      <c r="HJD17" s="212"/>
      <c r="HJE17" s="212"/>
      <c r="HJF17" s="212"/>
      <c r="HJG17" s="212"/>
      <c r="HJH17" s="212"/>
      <c r="HJI17" s="212"/>
      <c r="HJJ17" s="212"/>
      <c r="HJK17" s="212"/>
      <c r="HJL17" s="212"/>
      <c r="HJM17" s="212"/>
      <c r="HJN17" s="212"/>
      <c r="HJO17" s="212"/>
      <c r="HJP17" s="212"/>
      <c r="HJQ17" s="212"/>
      <c r="HJR17" s="212"/>
      <c r="HJS17" s="212"/>
      <c r="HJT17" s="212"/>
      <c r="HJU17" s="212"/>
      <c r="HJV17" s="212"/>
      <c r="HJW17" s="212"/>
      <c r="HJX17" s="212"/>
      <c r="HJY17" s="212"/>
      <c r="HJZ17" s="212"/>
      <c r="HKA17" s="212"/>
      <c r="HKB17" s="212"/>
      <c r="HKC17" s="212"/>
      <c r="HKD17" s="212"/>
      <c r="HKE17" s="212"/>
      <c r="HKF17" s="212"/>
      <c r="HKG17" s="212"/>
      <c r="HKH17" s="212"/>
      <c r="HKI17" s="212"/>
      <c r="HKJ17" s="212"/>
      <c r="HKK17" s="212"/>
      <c r="HKL17" s="212"/>
      <c r="HKM17" s="212"/>
      <c r="HKN17" s="212"/>
      <c r="HKO17" s="212"/>
      <c r="HKP17" s="212"/>
      <c r="HKQ17" s="212"/>
      <c r="HKR17" s="212"/>
      <c r="HKS17" s="212"/>
      <c r="HKT17" s="212"/>
      <c r="HKU17" s="212"/>
      <c r="HKV17" s="212"/>
      <c r="HKW17" s="212"/>
      <c r="HKX17" s="212"/>
      <c r="HKY17" s="212"/>
      <c r="HKZ17" s="212"/>
      <c r="HLA17" s="212"/>
      <c r="HLB17" s="212"/>
      <c r="HLC17" s="212"/>
      <c r="HLD17" s="212"/>
      <c r="HLE17" s="212"/>
      <c r="HLF17" s="212"/>
      <c r="HLG17" s="212"/>
      <c r="HLH17" s="212"/>
      <c r="HLI17" s="212"/>
      <c r="HLJ17" s="212"/>
      <c r="HLK17" s="212"/>
      <c r="HLL17" s="212"/>
      <c r="HLM17" s="212"/>
      <c r="HLN17" s="212"/>
      <c r="HLO17" s="212"/>
      <c r="HLP17" s="212"/>
      <c r="HLQ17" s="212"/>
      <c r="HLR17" s="212"/>
      <c r="HLS17" s="212"/>
      <c r="HLT17" s="212"/>
      <c r="HLU17" s="212"/>
      <c r="HLV17" s="212"/>
      <c r="HLW17" s="212"/>
      <c r="HLX17" s="212"/>
      <c r="HLY17" s="212"/>
      <c r="HLZ17" s="212"/>
      <c r="HMA17" s="212"/>
      <c r="HMB17" s="212"/>
      <c r="HMC17" s="212"/>
      <c r="HMD17" s="212"/>
      <c r="HME17" s="212"/>
      <c r="HMF17" s="212"/>
      <c r="HMG17" s="212"/>
      <c r="HMH17" s="212"/>
      <c r="HMI17" s="212"/>
      <c r="HMJ17" s="212"/>
      <c r="HMK17" s="212"/>
      <c r="HML17" s="212"/>
      <c r="HMM17" s="212"/>
      <c r="HMN17" s="212"/>
      <c r="HMO17" s="212"/>
      <c r="HMP17" s="212"/>
      <c r="HMQ17" s="212"/>
      <c r="HMR17" s="212"/>
      <c r="HMS17" s="212"/>
      <c r="HMT17" s="212"/>
      <c r="HMU17" s="212"/>
      <c r="HMV17" s="212"/>
      <c r="HMW17" s="212"/>
      <c r="HMX17" s="212"/>
      <c r="HMY17" s="212"/>
      <c r="HMZ17" s="212"/>
      <c r="HNA17" s="212"/>
      <c r="HNB17" s="212"/>
      <c r="HNC17" s="212"/>
      <c r="HND17" s="212"/>
      <c r="HNE17" s="212"/>
      <c r="HNF17" s="212"/>
      <c r="HNG17" s="212"/>
      <c r="HNH17" s="212"/>
      <c r="HNI17" s="212"/>
      <c r="HNJ17" s="212"/>
      <c r="HNK17" s="212"/>
      <c r="HNL17" s="212"/>
      <c r="HNM17" s="212"/>
      <c r="HNN17" s="212"/>
      <c r="HNO17" s="212"/>
      <c r="HNP17" s="212"/>
      <c r="HNQ17" s="212"/>
      <c r="HNR17" s="212"/>
      <c r="HNS17" s="212"/>
      <c r="HNT17" s="212"/>
      <c r="HNU17" s="212"/>
      <c r="HNV17" s="212"/>
      <c r="HNW17" s="212"/>
      <c r="HNX17" s="212"/>
      <c r="HNY17" s="212"/>
      <c r="HNZ17" s="212"/>
      <c r="HOA17" s="212"/>
      <c r="HOB17" s="212"/>
      <c r="HOC17" s="212"/>
      <c r="HOD17" s="212"/>
      <c r="HOE17" s="212"/>
      <c r="HOF17" s="212"/>
      <c r="HOG17" s="212"/>
      <c r="HOH17" s="212"/>
      <c r="HOI17" s="212"/>
      <c r="HOJ17" s="212"/>
      <c r="HOK17" s="212"/>
      <c r="HOL17" s="212"/>
      <c r="HOM17" s="212"/>
      <c r="HON17" s="212"/>
      <c r="HOO17" s="212"/>
      <c r="HOP17" s="212"/>
      <c r="HOQ17" s="212"/>
      <c r="HOR17" s="212"/>
      <c r="HOS17" s="212"/>
      <c r="HOT17" s="212"/>
      <c r="HOU17" s="212"/>
      <c r="HOV17" s="212"/>
      <c r="HOW17" s="212"/>
      <c r="HOX17" s="212"/>
      <c r="HOY17" s="212"/>
      <c r="HOZ17" s="212"/>
      <c r="HPA17" s="212"/>
      <c r="HPB17" s="212"/>
      <c r="HPC17" s="212"/>
      <c r="HPD17" s="212"/>
      <c r="HPE17" s="212"/>
      <c r="HPF17" s="212"/>
      <c r="HPG17" s="212"/>
      <c r="HPH17" s="212"/>
      <c r="HPI17" s="212"/>
      <c r="HPJ17" s="212"/>
      <c r="HPK17" s="212"/>
      <c r="HPL17" s="212"/>
      <c r="HPM17" s="212"/>
      <c r="HPN17" s="212"/>
      <c r="HPO17" s="212"/>
      <c r="HPP17" s="212"/>
      <c r="HPQ17" s="212"/>
      <c r="HPR17" s="212"/>
      <c r="HPS17" s="212"/>
      <c r="HPT17" s="212"/>
      <c r="HPU17" s="212"/>
      <c r="HPV17" s="212"/>
      <c r="HPW17" s="212"/>
      <c r="HPX17" s="212"/>
      <c r="HPY17" s="212"/>
      <c r="HPZ17" s="212"/>
      <c r="HQA17" s="212"/>
      <c r="HQB17" s="212"/>
      <c r="HQC17" s="212"/>
      <c r="HQD17" s="212"/>
      <c r="HQE17" s="212"/>
      <c r="HQF17" s="212"/>
      <c r="HQG17" s="212"/>
      <c r="HQH17" s="212"/>
      <c r="HQI17" s="212"/>
      <c r="HQJ17" s="212"/>
      <c r="HQK17" s="212"/>
      <c r="HQL17" s="212"/>
      <c r="HQM17" s="212"/>
      <c r="HQN17" s="212"/>
      <c r="HQO17" s="212"/>
      <c r="HQP17" s="212"/>
      <c r="HQQ17" s="212"/>
      <c r="HQR17" s="212"/>
      <c r="HQS17" s="212"/>
      <c r="HQT17" s="212"/>
      <c r="HQU17" s="212"/>
      <c r="HQV17" s="212"/>
      <c r="HQW17" s="212"/>
      <c r="HQX17" s="212"/>
      <c r="HQY17" s="212"/>
      <c r="HQZ17" s="212"/>
      <c r="HRA17" s="212"/>
      <c r="HRB17" s="212"/>
      <c r="HRC17" s="212"/>
      <c r="HRD17" s="212"/>
      <c r="HRE17" s="212"/>
      <c r="HRF17" s="212"/>
      <c r="HRG17" s="212"/>
      <c r="HRH17" s="212"/>
      <c r="HRI17" s="212"/>
      <c r="HRJ17" s="212"/>
      <c r="HRK17" s="212"/>
      <c r="HRL17" s="212"/>
      <c r="HRM17" s="212"/>
      <c r="HRN17" s="212"/>
      <c r="HRO17" s="212"/>
      <c r="HRP17" s="212"/>
      <c r="HRQ17" s="212"/>
      <c r="HRR17" s="212"/>
      <c r="HRS17" s="212"/>
      <c r="HRT17" s="212"/>
      <c r="HRU17" s="212"/>
      <c r="HRV17" s="212"/>
      <c r="HRW17" s="212"/>
      <c r="HRX17" s="212"/>
      <c r="HRY17" s="212"/>
      <c r="HRZ17" s="212"/>
      <c r="HSA17" s="212"/>
      <c r="HSB17" s="212"/>
      <c r="HSC17" s="212"/>
      <c r="HSD17" s="212"/>
      <c r="HSE17" s="212"/>
      <c r="HSF17" s="212"/>
      <c r="HSG17" s="212"/>
      <c r="HSH17" s="212"/>
      <c r="HSI17" s="212"/>
      <c r="HSJ17" s="212"/>
      <c r="HSK17" s="212"/>
      <c r="HSL17" s="212"/>
      <c r="HSM17" s="212"/>
      <c r="HSN17" s="212"/>
      <c r="HSO17" s="212"/>
      <c r="HSP17" s="212"/>
      <c r="HSQ17" s="212"/>
      <c r="HSR17" s="212"/>
      <c r="HSS17" s="212"/>
      <c r="HST17" s="212"/>
      <c r="HSU17" s="212"/>
      <c r="HSV17" s="212"/>
      <c r="HSW17" s="212"/>
      <c r="HSX17" s="212"/>
      <c r="HSY17" s="212"/>
      <c r="HSZ17" s="212"/>
      <c r="HTA17" s="212"/>
      <c r="HTB17" s="212"/>
      <c r="HTC17" s="212"/>
      <c r="HTD17" s="212"/>
      <c r="HTE17" s="212"/>
      <c r="HTF17" s="212"/>
      <c r="HTG17" s="212"/>
      <c r="HTH17" s="212"/>
      <c r="HTI17" s="212"/>
      <c r="HTJ17" s="212"/>
      <c r="HTK17" s="212"/>
      <c r="HTL17" s="212"/>
      <c r="HTM17" s="212"/>
      <c r="HTN17" s="212"/>
      <c r="HTO17" s="212"/>
      <c r="HTP17" s="212"/>
      <c r="HTQ17" s="212"/>
      <c r="HTR17" s="212"/>
      <c r="HTS17" s="212"/>
      <c r="HTT17" s="212"/>
      <c r="HTU17" s="212"/>
      <c r="HTV17" s="212"/>
      <c r="HTW17" s="212"/>
      <c r="HTX17" s="212"/>
      <c r="HTY17" s="212"/>
      <c r="HTZ17" s="212"/>
      <c r="HUA17" s="212"/>
      <c r="HUB17" s="212"/>
      <c r="HUC17" s="212"/>
      <c r="HUD17" s="212"/>
      <c r="HUE17" s="212"/>
      <c r="HUF17" s="212"/>
      <c r="HUG17" s="212"/>
      <c r="HUH17" s="212"/>
      <c r="HUI17" s="212"/>
      <c r="HUJ17" s="212"/>
      <c r="HUK17" s="212"/>
      <c r="HUL17" s="212"/>
      <c r="HUM17" s="212"/>
      <c r="HUN17" s="212"/>
      <c r="HUO17" s="212"/>
      <c r="HUP17" s="212"/>
      <c r="HUQ17" s="212"/>
      <c r="HUR17" s="212"/>
      <c r="HUS17" s="212"/>
      <c r="HUT17" s="212"/>
      <c r="HUU17" s="212"/>
      <c r="HUV17" s="212"/>
      <c r="HUW17" s="212"/>
      <c r="HUX17" s="212"/>
      <c r="HUY17" s="212"/>
      <c r="HUZ17" s="212"/>
      <c r="HVA17" s="212"/>
      <c r="HVB17" s="212"/>
      <c r="HVC17" s="212"/>
      <c r="HVD17" s="212"/>
      <c r="HVE17" s="212"/>
      <c r="HVF17" s="212"/>
      <c r="HVG17" s="212"/>
      <c r="HVH17" s="212"/>
      <c r="HVI17" s="212"/>
      <c r="HVJ17" s="212"/>
      <c r="HVK17" s="212"/>
      <c r="HVL17" s="212"/>
      <c r="HVM17" s="212"/>
      <c r="HVN17" s="212"/>
      <c r="HVO17" s="212"/>
      <c r="HVP17" s="212"/>
      <c r="HVQ17" s="212"/>
      <c r="HVR17" s="212"/>
      <c r="HVS17" s="212"/>
      <c r="HVT17" s="212"/>
      <c r="HVU17" s="212"/>
      <c r="HVV17" s="212"/>
      <c r="HVW17" s="212"/>
      <c r="HVX17" s="212"/>
      <c r="HVY17" s="212"/>
      <c r="HVZ17" s="212"/>
      <c r="HWA17" s="212"/>
      <c r="HWB17" s="212"/>
      <c r="HWC17" s="212"/>
      <c r="HWD17" s="212"/>
      <c r="HWE17" s="212"/>
      <c r="HWF17" s="212"/>
      <c r="HWG17" s="212"/>
      <c r="HWH17" s="212"/>
      <c r="HWI17" s="212"/>
      <c r="HWJ17" s="212"/>
      <c r="HWK17" s="212"/>
      <c r="HWL17" s="212"/>
      <c r="HWM17" s="212"/>
      <c r="HWN17" s="212"/>
      <c r="HWO17" s="212"/>
      <c r="HWP17" s="212"/>
      <c r="HWQ17" s="212"/>
      <c r="HWR17" s="212"/>
      <c r="HWS17" s="212"/>
      <c r="HWT17" s="212"/>
      <c r="HWU17" s="212"/>
      <c r="HWV17" s="212"/>
      <c r="HWW17" s="212"/>
      <c r="HWX17" s="212"/>
      <c r="HWY17" s="212"/>
      <c r="HWZ17" s="212"/>
      <c r="HXA17" s="212"/>
      <c r="HXB17" s="212"/>
      <c r="HXC17" s="212"/>
      <c r="HXD17" s="212"/>
      <c r="HXE17" s="212"/>
      <c r="HXF17" s="212"/>
      <c r="HXG17" s="212"/>
      <c r="HXH17" s="212"/>
      <c r="HXI17" s="212"/>
      <c r="HXJ17" s="212"/>
      <c r="HXK17" s="212"/>
      <c r="HXL17" s="212"/>
      <c r="HXM17" s="212"/>
      <c r="HXN17" s="212"/>
      <c r="HXO17" s="212"/>
      <c r="HXP17" s="212"/>
      <c r="HXQ17" s="212"/>
      <c r="HXR17" s="212"/>
      <c r="HXS17" s="212"/>
      <c r="HXT17" s="212"/>
      <c r="HXU17" s="212"/>
      <c r="HXV17" s="212"/>
      <c r="HXW17" s="212"/>
      <c r="HXX17" s="212"/>
      <c r="HXY17" s="212"/>
      <c r="HXZ17" s="212"/>
      <c r="HYA17" s="212"/>
      <c r="HYB17" s="212"/>
      <c r="HYC17" s="212"/>
      <c r="HYD17" s="212"/>
      <c r="HYE17" s="212"/>
      <c r="HYF17" s="212"/>
      <c r="HYG17" s="212"/>
      <c r="HYH17" s="212"/>
      <c r="HYI17" s="212"/>
      <c r="HYJ17" s="212"/>
      <c r="HYK17" s="212"/>
      <c r="HYL17" s="212"/>
      <c r="HYM17" s="212"/>
      <c r="HYN17" s="212"/>
      <c r="HYO17" s="212"/>
      <c r="HYP17" s="212"/>
      <c r="HYQ17" s="212"/>
      <c r="HYR17" s="212"/>
      <c r="HYS17" s="212"/>
      <c r="HYT17" s="212"/>
      <c r="HYU17" s="212"/>
      <c r="HYV17" s="212"/>
      <c r="HYW17" s="212"/>
      <c r="HYX17" s="212"/>
      <c r="HYY17" s="212"/>
      <c r="HYZ17" s="212"/>
      <c r="HZA17" s="212"/>
      <c r="HZB17" s="212"/>
      <c r="HZC17" s="212"/>
      <c r="HZD17" s="212"/>
      <c r="HZE17" s="212"/>
      <c r="HZF17" s="212"/>
      <c r="HZG17" s="212"/>
      <c r="HZH17" s="212"/>
      <c r="HZI17" s="212"/>
      <c r="HZJ17" s="212"/>
      <c r="HZK17" s="212"/>
      <c r="HZL17" s="212"/>
      <c r="HZM17" s="212"/>
      <c r="HZN17" s="212"/>
      <c r="HZO17" s="212"/>
      <c r="HZP17" s="212"/>
      <c r="HZQ17" s="212"/>
      <c r="HZR17" s="212"/>
      <c r="HZS17" s="212"/>
      <c r="HZT17" s="212"/>
      <c r="HZU17" s="212"/>
      <c r="HZV17" s="212"/>
      <c r="HZW17" s="212"/>
      <c r="HZX17" s="212"/>
      <c r="HZY17" s="212"/>
      <c r="HZZ17" s="212"/>
      <c r="IAA17" s="212"/>
      <c r="IAB17" s="212"/>
      <c r="IAC17" s="212"/>
      <c r="IAD17" s="212"/>
      <c r="IAE17" s="212"/>
      <c r="IAF17" s="212"/>
      <c r="IAG17" s="212"/>
      <c r="IAH17" s="212"/>
      <c r="IAI17" s="212"/>
      <c r="IAJ17" s="212"/>
      <c r="IAK17" s="212"/>
      <c r="IAL17" s="212"/>
      <c r="IAM17" s="212"/>
      <c r="IAN17" s="212"/>
      <c r="IAO17" s="212"/>
      <c r="IAP17" s="212"/>
      <c r="IAQ17" s="212"/>
      <c r="IAR17" s="212"/>
      <c r="IAS17" s="212"/>
      <c r="IAT17" s="212"/>
      <c r="IAU17" s="212"/>
      <c r="IAV17" s="212"/>
      <c r="IAW17" s="212"/>
      <c r="IAX17" s="212"/>
      <c r="IAY17" s="212"/>
      <c r="IAZ17" s="212"/>
      <c r="IBA17" s="212"/>
      <c r="IBB17" s="212"/>
      <c r="IBC17" s="212"/>
      <c r="IBD17" s="212"/>
      <c r="IBE17" s="212"/>
      <c r="IBF17" s="212"/>
      <c r="IBG17" s="212"/>
      <c r="IBH17" s="212"/>
      <c r="IBI17" s="212"/>
      <c r="IBJ17" s="212"/>
      <c r="IBK17" s="212"/>
      <c r="IBL17" s="212"/>
      <c r="IBM17" s="212"/>
      <c r="IBN17" s="212"/>
      <c r="IBO17" s="212"/>
      <c r="IBP17" s="212"/>
      <c r="IBQ17" s="212"/>
      <c r="IBR17" s="212"/>
      <c r="IBS17" s="212"/>
      <c r="IBT17" s="212"/>
      <c r="IBU17" s="212"/>
      <c r="IBV17" s="212"/>
      <c r="IBW17" s="212"/>
      <c r="IBX17" s="212"/>
      <c r="IBY17" s="212"/>
      <c r="IBZ17" s="212"/>
      <c r="ICA17" s="212"/>
      <c r="ICB17" s="212"/>
      <c r="ICC17" s="212"/>
      <c r="ICD17" s="212"/>
      <c r="ICE17" s="212"/>
      <c r="ICF17" s="212"/>
      <c r="ICG17" s="212"/>
      <c r="ICH17" s="212"/>
      <c r="ICI17" s="212"/>
      <c r="ICJ17" s="212"/>
      <c r="ICK17" s="212"/>
      <c r="ICL17" s="212"/>
      <c r="ICM17" s="212"/>
      <c r="ICN17" s="212"/>
      <c r="ICO17" s="212"/>
      <c r="ICP17" s="212"/>
      <c r="ICQ17" s="212"/>
      <c r="ICR17" s="212"/>
      <c r="ICS17" s="212"/>
      <c r="ICT17" s="212"/>
      <c r="ICU17" s="212"/>
      <c r="ICV17" s="212"/>
      <c r="ICW17" s="212"/>
      <c r="ICX17" s="212"/>
      <c r="ICY17" s="212"/>
      <c r="ICZ17" s="212"/>
      <c r="IDA17" s="212"/>
      <c r="IDB17" s="212"/>
      <c r="IDC17" s="212"/>
      <c r="IDD17" s="212"/>
      <c r="IDE17" s="212"/>
      <c r="IDF17" s="212"/>
      <c r="IDG17" s="212"/>
      <c r="IDH17" s="212"/>
      <c r="IDI17" s="212"/>
      <c r="IDJ17" s="212"/>
      <c r="IDK17" s="212"/>
      <c r="IDL17" s="212"/>
      <c r="IDM17" s="212"/>
      <c r="IDN17" s="212"/>
      <c r="IDO17" s="212"/>
      <c r="IDP17" s="212"/>
      <c r="IDQ17" s="212"/>
      <c r="IDR17" s="212"/>
      <c r="IDS17" s="212"/>
      <c r="IDT17" s="212"/>
      <c r="IDU17" s="212"/>
      <c r="IDV17" s="212"/>
      <c r="IDW17" s="212"/>
      <c r="IDX17" s="212"/>
      <c r="IDY17" s="212"/>
      <c r="IDZ17" s="212"/>
      <c r="IEA17" s="212"/>
      <c r="IEB17" s="212"/>
      <c r="IEC17" s="212"/>
      <c r="IED17" s="212"/>
      <c r="IEE17" s="212"/>
      <c r="IEF17" s="212"/>
      <c r="IEG17" s="212"/>
      <c r="IEH17" s="212"/>
      <c r="IEI17" s="212"/>
      <c r="IEJ17" s="212"/>
      <c r="IEK17" s="212"/>
      <c r="IEL17" s="212"/>
      <c r="IEM17" s="212"/>
      <c r="IEN17" s="212"/>
      <c r="IEO17" s="212"/>
      <c r="IEP17" s="212"/>
      <c r="IEQ17" s="212"/>
      <c r="IER17" s="212"/>
      <c r="IES17" s="212"/>
      <c r="IET17" s="212"/>
      <c r="IEU17" s="212"/>
      <c r="IEV17" s="212"/>
      <c r="IEW17" s="212"/>
      <c r="IEX17" s="212"/>
      <c r="IEY17" s="212"/>
      <c r="IEZ17" s="212"/>
      <c r="IFA17" s="212"/>
      <c r="IFB17" s="212"/>
      <c r="IFC17" s="212"/>
      <c r="IFD17" s="212"/>
      <c r="IFE17" s="212"/>
      <c r="IFF17" s="212"/>
      <c r="IFG17" s="212"/>
      <c r="IFH17" s="212"/>
      <c r="IFI17" s="212"/>
      <c r="IFJ17" s="212"/>
      <c r="IFK17" s="212"/>
      <c r="IFL17" s="212"/>
      <c r="IFM17" s="212"/>
      <c r="IFN17" s="212"/>
      <c r="IFO17" s="212"/>
      <c r="IFP17" s="212"/>
      <c r="IFQ17" s="212"/>
      <c r="IFR17" s="212"/>
      <c r="IFS17" s="212"/>
      <c r="IFT17" s="212"/>
      <c r="IFU17" s="212"/>
      <c r="IFV17" s="212"/>
      <c r="IFW17" s="212"/>
      <c r="IFX17" s="212"/>
      <c r="IFY17" s="212"/>
      <c r="IFZ17" s="212"/>
      <c r="IGA17" s="212"/>
      <c r="IGB17" s="212"/>
      <c r="IGC17" s="212"/>
      <c r="IGD17" s="212"/>
      <c r="IGE17" s="212"/>
      <c r="IGF17" s="212"/>
      <c r="IGG17" s="212"/>
      <c r="IGH17" s="212"/>
      <c r="IGI17" s="212"/>
      <c r="IGJ17" s="212"/>
      <c r="IGK17" s="212"/>
      <c r="IGL17" s="212"/>
      <c r="IGM17" s="212"/>
      <c r="IGN17" s="212"/>
      <c r="IGO17" s="212"/>
      <c r="IGP17" s="212"/>
      <c r="IGQ17" s="212"/>
      <c r="IGR17" s="212"/>
      <c r="IGS17" s="212"/>
      <c r="IGT17" s="212"/>
      <c r="IGU17" s="212"/>
      <c r="IGV17" s="212"/>
      <c r="IGW17" s="212"/>
      <c r="IGX17" s="212"/>
      <c r="IGY17" s="212"/>
      <c r="IGZ17" s="212"/>
      <c r="IHA17" s="212"/>
      <c r="IHB17" s="212"/>
      <c r="IHC17" s="212"/>
      <c r="IHD17" s="212"/>
      <c r="IHE17" s="212"/>
      <c r="IHF17" s="212"/>
      <c r="IHG17" s="212"/>
      <c r="IHH17" s="212"/>
      <c r="IHI17" s="212"/>
      <c r="IHJ17" s="212"/>
      <c r="IHK17" s="212"/>
      <c r="IHL17" s="212"/>
      <c r="IHM17" s="212"/>
      <c r="IHN17" s="212"/>
      <c r="IHO17" s="212"/>
      <c r="IHP17" s="212"/>
      <c r="IHQ17" s="212"/>
      <c r="IHR17" s="212"/>
      <c r="IHS17" s="212"/>
      <c r="IHT17" s="212"/>
      <c r="IHU17" s="212"/>
      <c r="IHV17" s="212"/>
      <c r="IHW17" s="212"/>
      <c r="IHX17" s="212"/>
      <c r="IHY17" s="212"/>
      <c r="IHZ17" s="212"/>
      <c r="IIA17" s="212"/>
      <c r="IIB17" s="212"/>
      <c r="IIC17" s="212"/>
      <c r="IID17" s="212"/>
      <c r="IIE17" s="212"/>
      <c r="IIF17" s="212"/>
      <c r="IIG17" s="212"/>
      <c r="IIH17" s="212"/>
      <c r="III17" s="212"/>
      <c r="IIJ17" s="212"/>
      <c r="IIK17" s="212"/>
      <c r="IIL17" s="212"/>
      <c r="IIM17" s="212"/>
      <c r="IIN17" s="212"/>
      <c r="IIO17" s="212"/>
      <c r="IIP17" s="212"/>
      <c r="IIQ17" s="212"/>
      <c r="IIR17" s="212"/>
      <c r="IIS17" s="212"/>
      <c r="IIT17" s="212"/>
      <c r="IIU17" s="212"/>
      <c r="IIV17" s="212"/>
      <c r="IIW17" s="212"/>
      <c r="IIX17" s="212"/>
      <c r="IIY17" s="212"/>
      <c r="IIZ17" s="212"/>
      <c r="IJA17" s="212"/>
      <c r="IJB17" s="212"/>
      <c r="IJC17" s="212"/>
      <c r="IJD17" s="212"/>
      <c r="IJE17" s="212"/>
      <c r="IJF17" s="212"/>
      <c r="IJG17" s="212"/>
      <c r="IJH17" s="212"/>
      <c r="IJI17" s="212"/>
      <c r="IJJ17" s="212"/>
      <c r="IJK17" s="212"/>
      <c r="IJL17" s="212"/>
      <c r="IJM17" s="212"/>
      <c r="IJN17" s="212"/>
      <c r="IJO17" s="212"/>
      <c r="IJP17" s="212"/>
      <c r="IJQ17" s="212"/>
      <c r="IJR17" s="212"/>
      <c r="IJS17" s="212"/>
      <c r="IJT17" s="212"/>
      <c r="IJU17" s="212"/>
      <c r="IJV17" s="212"/>
      <c r="IJW17" s="212"/>
      <c r="IJX17" s="212"/>
      <c r="IJY17" s="212"/>
      <c r="IJZ17" s="212"/>
      <c r="IKA17" s="212"/>
      <c r="IKB17" s="212"/>
      <c r="IKC17" s="212"/>
      <c r="IKD17" s="212"/>
      <c r="IKE17" s="212"/>
      <c r="IKF17" s="212"/>
      <c r="IKG17" s="212"/>
      <c r="IKH17" s="212"/>
      <c r="IKI17" s="212"/>
      <c r="IKJ17" s="212"/>
      <c r="IKK17" s="212"/>
      <c r="IKL17" s="212"/>
      <c r="IKM17" s="212"/>
      <c r="IKN17" s="212"/>
      <c r="IKO17" s="212"/>
      <c r="IKP17" s="212"/>
      <c r="IKQ17" s="212"/>
      <c r="IKR17" s="212"/>
      <c r="IKS17" s="212"/>
      <c r="IKT17" s="212"/>
      <c r="IKU17" s="212"/>
      <c r="IKV17" s="212"/>
      <c r="IKW17" s="212"/>
      <c r="IKX17" s="212"/>
      <c r="IKY17" s="212"/>
      <c r="IKZ17" s="212"/>
      <c r="ILA17" s="212"/>
      <c r="ILB17" s="212"/>
      <c r="ILC17" s="212"/>
      <c r="ILD17" s="212"/>
      <c r="ILE17" s="212"/>
      <c r="ILF17" s="212"/>
      <c r="ILG17" s="212"/>
      <c r="ILH17" s="212"/>
      <c r="ILI17" s="212"/>
      <c r="ILJ17" s="212"/>
      <c r="ILK17" s="212"/>
      <c r="ILL17" s="212"/>
      <c r="ILM17" s="212"/>
      <c r="ILN17" s="212"/>
      <c r="ILO17" s="212"/>
      <c r="ILP17" s="212"/>
      <c r="ILQ17" s="212"/>
      <c r="ILR17" s="212"/>
      <c r="ILS17" s="212"/>
      <c r="ILT17" s="212"/>
      <c r="ILU17" s="212"/>
      <c r="ILV17" s="212"/>
      <c r="ILW17" s="212"/>
      <c r="ILX17" s="212"/>
      <c r="ILY17" s="212"/>
      <c r="ILZ17" s="212"/>
      <c r="IMA17" s="212"/>
      <c r="IMB17" s="212"/>
      <c r="IMC17" s="212"/>
      <c r="IMD17" s="212"/>
      <c r="IME17" s="212"/>
      <c r="IMF17" s="212"/>
      <c r="IMG17" s="212"/>
      <c r="IMH17" s="212"/>
      <c r="IMI17" s="212"/>
      <c r="IMJ17" s="212"/>
      <c r="IMK17" s="212"/>
      <c r="IML17" s="212"/>
      <c r="IMM17" s="212"/>
      <c r="IMN17" s="212"/>
      <c r="IMO17" s="212"/>
      <c r="IMP17" s="212"/>
      <c r="IMQ17" s="212"/>
      <c r="IMR17" s="212"/>
      <c r="IMS17" s="212"/>
      <c r="IMT17" s="212"/>
      <c r="IMU17" s="212"/>
      <c r="IMV17" s="212"/>
      <c r="IMW17" s="212"/>
      <c r="IMX17" s="212"/>
      <c r="IMY17" s="212"/>
      <c r="IMZ17" s="212"/>
      <c r="INA17" s="212"/>
      <c r="INB17" s="212"/>
      <c r="INC17" s="212"/>
      <c r="IND17" s="212"/>
      <c r="INE17" s="212"/>
      <c r="INF17" s="212"/>
      <c r="ING17" s="212"/>
      <c r="INH17" s="212"/>
      <c r="INI17" s="212"/>
      <c r="INJ17" s="212"/>
      <c r="INK17" s="212"/>
      <c r="INL17" s="212"/>
      <c r="INM17" s="212"/>
      <c r="INN17" s="212"/>
      <c r="INO17" s="212"/>
      <c r="INP17" s="212"/>
      <c r="INQ17" s="212"/>
      <c r="INR17" s="212"/>
      <c r="INS17" s="212"/>
      <c r="INT17" s="212"/>
      <c r="INU17" s="212"/>
      <c r="INV17" s="212"/>
      <c r="INW17" s="212"/>
      <c r="INX17" s="212"/>
      <c r="INY17" s="212"/>
      <c r="INZ17" s="212"/>
      <c r="IOA17" s="212"/>
      <c r="IOB17" s="212"/>
      <c r="IOC17" s="212"/>
      <c r="IOD17" s="212"/>
      <c r="IOE17" s="212"/>
      <c r="IOF17" s="212"/>
      <c r="IOG17" s="212"/>
      <c r="IOH17" s="212"/>
      <c r="IOI17" s="212"/>
      <c r="IOJ17" s="212"/>
      <c r="IOK17" s="212"/>
      <c r="IOL17" s="212"/>
      <c r="IOM17" s="212"/>
      <c r="ION17" s="212"/>
      <c r="IOO17" s="212"/>
      <c r="IOP17" s="212"/>
      <c r="IOQ17" s="212"/>
      <c r="IOR17" s="212"/>
      <c r="IOS17" s="212"/>
      <c r="IOT17" s="212"/>
      <c r="IOU17" s="212"/>
      <c r="IOV17" s="212"/>
      <c r="IOW17" s="212"/>
      <c r="IOX17" s="212"/>
      <c r="IOY17" s="212"/>
      <c r="IOZ17" s="212"/>
      <c r="IPA17" s="212"/>
      <c r="IPB17" s="212"/>
      <c r="IPC17" s="212"/>
      <c r="IPD17" s="212"/>
      <c r="IPE17" s="212"/>
      <c r="IPF17" s="212"/>
      <c r="IPG17" s="212"/>
      <c r="IPH17" s="212"/>
      <c r="IPI17" s="212"/>
      <c r="IPJ17" s="212"/>
      <c r="IPK17" s="212"/>
      <c r="IPL17" s="212"/>
      <c r="IPM17" s="212"/>
      <c r="IPN17" s="212"/>
      <c r="IPO17" s="212"/>
      <c r="IPP17" s="212"/>
      <c r="IPQ17" s="212"/>
      <c r="IPR17" s="212"/>
      <c r="IPS17" s="212"/>
      <c r="IPT17" s="212"/>
      <c r="IPU17" s="212"/>
      <c r="IPV17" s="212"/>
      <c r="IPW17" s="212"/>
      <c r="IPX17" s="212"/>
      <c r="IPY17" s="212"/>
      <c r="IPZ17" s="212"/>
      <c r="IQA17" s="212"/>
      <c r="IQB17" s="212"/>
      <c r="IQC17" s="212"/>
      <c r="IQD17" s="212"/>
      <c r="IQE17" s="212"/>
      <c r="IQF17" s="212"/>
      <c r="IQG17" s="212"/>
      <c r="IQH17" s="212"/>
      <c r="IQI17" s="212"/>
      <c r="IQJ17" s="212"/>
      <c r="IQK17" s="212"/>
      <c r="IQL17" s="212"/>
      <c r="IQM17" s="212"/>
      <c r="IQN17" s="212"/>
      <c r="IQO17" s="212"/>
      <c r="IQP17" s="212"/>
      <c r="IQQ17" s="212"/>
      <c r="IQR17" s="212"/>
      <c r="IQS17" s="212"/>
      <c r="IQT17" s="212"/>
      <c r="IQU17" s="212"/>
      <c r="IQV17" s="212"/>
      <c r="IQW17" s="212"/>
      <c r="IQX17" s="212"/>
      <c r="IQY17" s="212"/>
      <c r="IQZ17" s="212"/>
      <c r="IRA17" s="212"/>
      <c r="IRB17" s="212"/>
      <c r="IRC17" s="212"/>
      <c r="IRD17" s="212"/>
      <c r="IRE17" s="212"/>
      <c r="IRF17" s="212"/>
      <c r="IRG17" s="212"/>
      <c r="IRH17" s="212"/>
      <c r="IRI17" s="212"/>
      <c r="IRJ17" s="212"/>
      <c r="IRK17" s="212"/>
      <c r="IRL17" s="212"/>
      <c r="IRM17" s="212"/>
      <c r="IRN17" s="212"/>
      <c r="IRO17" s="212"/>
      <c r="IRP17" s="212"/>
      <c r="IRQ17" s="212"/>
      <c r="IRR17" s="212"/>
      <c r="IRS17" s="212"/>
      <c r="IRT17" s="212"/>
      <c r="IRU17" s="212"/>
      <c r="IRV17" s="212"/>
      <c r="IRW17" s="212"/>
      <c r="IRX17" s="212"/>
      <c r="IRY17" s="212"/>
      <c r="IRZ17" s="212"/>
      <c r="ISA17" s="212"/>
      <c r="ISB17" s="212"/>
      <c r="ISC17" s="212"/>
      <c r="ISD17" s="212"/>
      <c r="ISE17" s="212"/>
      <c r="ISF17" s="212"/>
      <c r="ISG17" s="212"/>
      <c r="ISH17" s="212"/>
      <c r="ISI17" s="212"/>
      <c r="ISJ17" s="212"/>
      <c r="ISK17" s="212"/>
      <c r="ISL17" s="212"/>
      <c r="ISM17" s="212"/>
      <c r="ISN17" s="212"/>
      <c r="ISO17" s="212"/>
      <c r="ISP17" s="212"/>
      <c r="ISQ17" s="212"/>
      <c r="ISR17" s="212"/>
      <c r="ISS17" s="212"/>
      <c r="IST17" s="212"/>
      <c r="ISU17" s="212"/>
      <c r="ISV17" s="212"/>
      <c r="ISW17" s="212"/>
      <c r="ISX17" s="212"/>
      <c r="ISY17" s="212"/>
      <c r="ISZ17" s="212"/>
      <c r="ITA17" s="212"/>
      <c r="ITB17" s="212"/>
      <c r="ITC17" s="212"/>
      <c r="ITD17" s="212"/>
      <c r="ITE17" s="212"/>
      <c r="ITF17" s="212"/>
      <c r="ITG17" s="212"/>
      <c r="ITH17" s="212"/>
      <c r="ITI17" s="212"/>
      <c r="ITJ17" s="212"/>
      <c r="ITK17" s="212"/>
      <c r="ITL17" s="212"/>
      <c r="ITM17" s="212"/>
      <c r="ITN17" s="212"/>
      <c r="ITO17" s="212"/>
      <c r="ITP17" s="212"/>
      <c r="ITQ17" s="212"/>
      <c r="ITR17" s="212"/>
      <c r="ITS17" s="212"/>
      <c r="ITT17" s="212"/>
      <c r="ITU17" s="212"/>
      <c r="ITV17" s="212"/>
      <c r="ITW17" s="212"/>
      <c r="ITX17" s="212"/>
      <c r="ITY17" s="212"/>
      <c r="ITZ17" s="212"/>
      <c r="IUA17" s="212"/>
      <c r="IUB17" s="212"/>
      <c r="IUC17" s="212"/>
      <c r="IUD17" s="212"/>
      <c r="IUE17" s="212"/>
      <c r="IUF17" s="212"/>
      <c r="IUG17" s="212"/>
      <c r="IUH17" s="212"/>
      <c r="IUI17" s="212"/>
      <c r="IUJ17" s="212"/>
      <c r="IUK17" s="212"/>
      <c r="IUL17" s="212"/>
      <c r="IUM17" s="212"/>
      <c r="IUN17" s="212"/>
      <c r="IUO17" s="212"/>
      <c r="IUP17" s="212"/>
      <c r="IUQ17" s="212"/>
      <c r="IUR17" s="212"/>
      <c r="IUS17" s="212"/>
      <c r="IUT17" s="212"/>
      <c r="IUU17" s="212"/>
      <c r="IUV17" s="212"/>
      <c r="IUW17" s="212"/>
      <c r="IUX17" s="212"/>
      <c r="IUY17" s="212"/>
      <c r="IUZ17" s="212"/>
      <c r="IVA17" s="212"/>
      <c r="IVB17" s="212"/>
      <c r="IVC17" s="212"/>
      <c r="IVD17" s="212"/>
      <c r="IVE17" s="212"/>
      <c r="IVF17" s="212"/>
      <c r="IVG17" s="212"/>
      <c r="IVH17" s="212"/>
      <c r="IVI17" s="212"/>
      <c r="IVJ17" s="212"/>
      <c r="IVK17" s="212"/>
      <c r="IVL17" s="212"/>
      <c r="IVM17" s="212"/>
      <c r="IVN17" s="212"/>
      <c r="IVO17" s="212"/>
      <c r="IVP17" s="212"/>
      <c r="IVQ17" s="212"/>
      <c r="IVR17" s="212"/>
      <c r="IVS17" s="212"/>
      <c r="IVT17" s="212"/>
      <c r="IVU17" s="212"/>
      <c r="IVV17" s="212"/>
      <c r="IVW17" s="212"/>
      <c r="IVX17" s="212"/>
      <c r="IVY17" s="212"/>
      <c r="IVZ17" s="212"/>
      <c r="IWA17" s="212"/>
      <c r="IWB17" s="212"/>
      <c r="IWC17" s="212"/>
      <c r="IWD17" s="212"/>
      <c r="IWE17" s="212"/>
      <c r="IWF17" s="212"/>
      <c r="IWG17" s="212"/>
      <c r="IWH17" s="212"/>
      <c r="IWI17" s="212"/>
      <c r="IWJ17" s="212"/>
      <c r="IWK17" s="212"/>
      <c r="IWL17" s="212"/>
      <c r="IWM17" s="212"/>
      <c r="IWN17" s="212"/>
      <c r="IWO17" s="212"/>
      <c r="IWP17" s="212"/>
      <c r="IWQ17" s="212"/>
      <c r="IWR17" s="212"/>
      <c r="IWS17" s="212"/>
      <c r="IWT17" s="212"/>
      <c r="IWU17" s="212"/>
      <c r="IWV17" s="212"/>
      <c r="IWW17" s="212"/>
      <c r="IWX17" s="212"/>
      <c r="IWY17" s="212"/>
      <c r="IWZ17" s="212"/>
      <c r="IXA17" s="212"/>
      <c r="IXB17" s="212"/>
      <c r="IXC17" s="212"/>
      <c r="IXD17" s="212"/>
      <c r="IXE17" s="212"/>
      <c r="IXF17" s="212"/>
      <c r="IXG17" s="212"/>
      <c r="IXH17" s="212"/>
      <c r="IXI17" s="212"/>
      <c r="IXJ17" s="212"/>
      <c r="IXK17" s="212"/>
      <c r="IXL17" s="212"/>
      <c r="IXM17" s="212"/>
      <c r="IXN17" s="212"/>
      <c r="IXO17" s="212"/>
      <c r="IXP17" s="212"/>
      <c r="IXQ17" s="212"/>
      <c r="IXR17" s="212"/>
      <c r="IXS17" s="212"/>
      <c r="IXT17" s="212"/>
      <c r="IXU17" s="212"/>
      <c r="IXV17" s="212"/>
      <c r="IXW17" s="212"/>
      <c r="IXX17" s="212"/>
      <c r="IXY17" s="212"/>
      <c r="IXZ17" s="212"/>
      <c r="IYA17" s="212"/>
      <c r="IYB17" s="212"/>
      <c r="IYC17" s="212"/>
      <c r="IYD17" s="212"/>
      <c r="IYE17" s="212"/>
      <c r="IYF17" s="212"/>
      <c r="IYG17" s="212"/>
      <c r="IYH17" s="212"/>
      <c r="IYI17" s="212"/>
      <c r="IYJ17" s="212"/>
      <c r="IYK17" s="212"/>
      <c r="IYL17" s="212"/>
      <c r="IYM17" s="212"/>
      <c r="IYN17" s="212"/>
      <c r="IYO17" s="212"/>
      <c r="IYP17" s="212"/>
      <c r="IYQ17" s="212"/>
      <c r="IYR17" s="212"/>
      <c r="IYS17" s="212"/>
      <c r="IYT17" s="212"/>
      <c r="IYU17" s="212"/>
      <c r="IYV17" s="212"/>
      <c r="IYW17" s="212"/>
      <c r="IYX17" s="212"/>
      <c r="IYY17" s="212"/>
      <c r="IYZ17" s="212"/>
      <c r="IZA17" s="212"/>
      <c r="IZB17" s="212"/>
      <c r="IZC17" s="212"/>
      <c r="IZD17" s="212"/>
      <c r="IZE17" s="212"/>
      <c r="IZF17" s="212"/>
      <c r="IZG17" s="212"/>
      <c r="IZH17" s="212"/>
      <c r="IZI17" s="212"/>
      <c r="IZJ17" s="212"/>
      <c r="IZK17" s="212"/>
      <c r="IZL17" s="212"/>
      <c r="IZM17" s="212"/>
      <c r="IZN17" s="212"/>
      <c r="IZO17" s="212"/>
      <c r="IZP17" s="212"/>
      <c r="IZQ17" s="212"/>
      <c r="IZR17" s="212"/>
      <c r="IZS17" s="212"/>
      <c r="IZT17" s="212"/>
      <c r="IZU17" s="212"/>
      <c r="IZV17" s="212"/>
      <c r="IZW17" s="212"/>
      <c r="IZX17" s="212"/>
      <c r="IZY17" s="212"/>
      <c r="IZZ17" s="212"/>
      <c r="JAA17" s="212"/>
      <c r="JAB17" s="212"/>
      <c r="JAC17" s="212"/>
      <c r="JAD17" s="212"/>
      <c r="JAE17" s="212"/>
      <c r="JAF17" s="212"/>
      <c r="JAG17" s="212"/>
      <c r="JAH17" s="212"/>
      <c r="JAI17" s="212"/>
      <c r="JAJ17" s="212"/>
      <c r="JAK17" s="212"/>
      <c r="JAL17" s="212"/>
      <c r="JAM17" s="212"/>
      <c r="JAN17" s="212"/>
      <c r="JAO17" s="212"/>
      <c r="JAP17" s="212"/>
      <c r="JAQ17" s="212"/>
      <c r="JAR17" s="212"/>
      <c r="JAS17" s="212"/>
      <c r="JAT17" s="212"/>
      <c r="JAU17" s="212"/>
      <c r="JAV17" s="212"/>
      <c r="JAW17" s="212"/>
      <c r="JAX17" s="212"/>
      <c r="JAY17" s="212"/>
      <c r="JAZ17" s="212"/>
      <c r="JBA17" s="212"/>
      <c r="JBB17" s="212"/>
      <c r="JBC17" s="212"/>
      <c r="JBD17" s="212"/>
      <c r="JBE17" s="212"/>
      <c r="JBF17" s="212"/>
      <c r="JBG17" s="212"/>
      <c r="JBH17" s="212"/>
      <c r="JBI17" s="212"/>
      <c r="JBJ17" s="212"/>
      <c r="JBK17" s="212"/>
      <c r="JBL17" s="212"/>
      <c r="JBM17" s="212"/>
      <c r="JBN17" s="212"/>
      <c r="JBO17" s="212"/>
      <c r="JBP17" s="212"/>
      <c r="JBQ17" s="212"/>
      <c r="JBR17" s="212"/>
      <c r="JBS17" s="212"/>
      <c r="JBT17" s="212"/>
      <c r="JBU17" s="212"/>
      <c r="JBV17" s="212"/>
      <c r="JBW17" s="212"/>
      <c r="JBX17" s="212"/>
      <c r="JBY17" s="212"/>
      <c r="JBZ17" s="212"/>
      <c r="JCA17" s="212"/>
      <c r="JCB17" s="212"/>
      <c r="JCC17" s="212"/>
      <c r="JCD17" s="212"/>
      <c r="JCE17" s="212"/>
      <c r="JCF17" s="212"/>
      <c r="JCG17" s="212"/>
      <c r="JCH17" s="212"/>
      <c r="JCI17" s="212"/>
      <c r="JCJ17" s="212"/>
      <c r="JCK17" s="212"/>
      <c r="JCL17" s="212"/>
      <c r="JCM17" s="212"/>
      <c r="JCN17" s="212"/>
      <c r="JCO17" s="212"/>
      <c r="JCP17" s="212"/>
      <c r="JCQ17" s="212"/>
      <c r="JCR17" s="212"/>
      <c r="JCS17" s="212"/>
      <c r="JCT17" s="212"/>
      <c r="JCU17" s="212"/>
      <c r="JCV17" s="212"/>
      <c r="JCW17" s="212"/>
      <c r="JCX17" s="212"/>
      <c r="JCY17" s="212"/>
      <c r="JCZ17" s="212"/>
      <c r="JDA17" s="212"/>
      <c r="JDB17" s="212"/>
      <c r="JDC17" s="212"/>
      <c r="JDD17" s="212"/>
      <c r="JDE17" s="212"/>
      <c r="JDF17" s="212"/>
      <c r="JDG17" s="212"/>
      <c r="JDH17" s="212"/>
      <c r="JDI17" s="212"/>
      <c r="JDJ17" s="212"/>
      <c r="JDK17" s="212"/>
      <c r="JDL17" s="212"/>
      <c r="JDM17" s="212"/>
      <c r="JDN17" s="212"/>
      <c r="JDO17" s="212"/>
      <c r="JDP17" s="212"/>
      <c r="JDQ17" s="212"/>
      <c r="JDR17" s="212"/>
      <c r="JDS17" s="212"/>
      <c r="JDT17" s="212"/>
      <c r="JDU17" s="212"/>
      <c r="JDV17" s="212"/>
      <c r="JDW17" s="212"/>
      <c r="JDX17" s="212"/>
      <c r="JDY17" s="212"/>
      <c r="JDZ17" s="212"/>
      <c r="JEA17" s="212"/>
      <c r="JEB17" s="212"/>
      <c r="JEC17" s="212"/>
      <c r="JED17" s="212"/>
      <c r="JEE17" s="212"/>
      <c r="JEF17" s="212"/>
      <c r="JEG17" s="212"/>
      <c r="JEH17" s="212"/>
      <c r="JEI17" s="212"/>
      <c r="JEJ17" s="212"/>
      <c r="JEK17" s="212"/>
      <c r="JEL17" s="212"/>
      <c r="JEM17" s="212"/>
      <c r="JEN17" s="212"/>
      <c r="JEO17" s="212"/>
      <c r="JEP17" s="212"/>
      <c r="JEQ17" s="212"/>
      <c r="JER17" s="212"/>
      <c r="JES17" s="212"/>
      <c r="JET17" s="212"/>
      <c r="JEU17" s="212"/>
      <c r="JEV17" s="212"/>
      <c r="JEW17" s="212"/>
      <c r="JEX17" s="212"/>
      <c r="JEY17" s="212"/>
      <c r="JEZ17" s="212"/>
      <c r="JFA17" s="212"/>
      <c r="JFB17" s="212"/>
      <c r="JFC17" s="212"/>
      <c r="JFD17" s="212"/>
      <c r="JFE17" s="212"/>
      <c r="JFF17" s="212"/>
      <c r="JFG17" s="212"/>
      <c r="JFH17" s="212"/>
      <c r="JFI17" s="212"/>
      <c r="JFJ17" s="212"/>
      <c r="JFK17" s="212"/>
      <c r="JFL17" s="212"/>
      <c r="JFM17" s="212"/>
      <c r="JFN17" s="212"/>
      <c r="JFO17" s="212"/>
      <c r="JFP17" s="212"/>
      <c r="JFQ17" s="212"/>
      <c r="JFR17" s="212"/>
      <c r="JFS17" s="212"/>
      <c r="JFT17" s="212"/>
      <c r="JFU17" s="212"/>
      <c r="JFV17" s="212"/>
      <c r="JFW17" s="212"/>
      <c r="JFX17" s="212"/>
      <c r="JFY17" s="212"/>
      <c r="JFZ17" s="212"/>
      <c r="JGA17" s="212"/>
      <c r="JGB17" s="212"/>
      <c r="JGC17" s="212"/>
      <c r="JGD17" s="212"/>
      <c r="JGE17" s="212"/>
      <c r="JGF17" s="212"/>
      <c r="JGG17" s="212"/>
      <c r="JGH17" s="212"/>
      <c r="JGI17" s="212"/>
      <c r="JGJ17" s="212"/>
      <c r="JGK17" s="212"/>
      <c r="JGL17" s="212"/>
      <c r="JGM17" s="212"/>
      <c r="JGN17" s="212"/>
      <c r="JGO17" s="212"/>
      <c r="JGP17" s="212"/>
      <c r="JGQ17" s="212"/>
      <c r="JGR17" s="212"/>
      <c r="JGS17" s="212"/>
      <c r="JGT17" s="212"/>
      <c r="JGU17" s="212"/>
      <c r="JGV17" s="212"/>
      <c r="JGW17" s="212"/>
      <c r="JGX17" s="212"/>
      <c r="JGY17" s="212"/>
      <c r="JGZ17" s="212"/>
      <c r="JHA17" s="212"/>
      <c r="JHB17" s="212"/>
      <c r="JHC17" s="212"/>
      <c r="JHD17" s="212"/>
      <c r="JHE17" s="212"/>
      <c r="JHF17" s="212"/>
      <c r="JHG17" s="212"/>
      <c r="JHH17" s="212"/>
      <c r="JHI17" s="212"/>
      <c r="JHJ17" s="212"/>
      <c r="JHK17" s="212"/>
      <c r="JHL17" s="212"/>
      <c r="JHM17" s="212"/>
      <c r="JHN17" s="212"/>
      <c r="JHO17" s="212"/>
      <c r="JHP17" s="212"/>
      <c r="JHQ17" s="212"/>
      <c r="JHR17" s="212"/>
      <c r="JHS17" s="212"/>
      <c r="JHT17" s="212"/>
      <c r="JHU17" s="212"/>
      <c r="JHV17" s="212"/>
      <c r="JHW17" s="212"/>
      <c r="JHX17" s="212"/>
      <c r="JHY17" s="212"/>
      <c r="JHZ17" s="212"/>
      <c r="JIA17" s="212"/>
      <c r="JIB17" s="212"/>
      <c r="JIC17" s="212"/>
      <c r="JID17" s="212"/>
      <c r="JIE17" s="212"/>
      <c r="JIF17" s="212"/>
      <c r="JIG17" s="212"/>
      <c r="JIH17" s="212"/>
      <c r="JII17" s="212"/>
      <c r="JIJ17" s="212"/>
      <c r="JIK17" s="212"/>
      <c r="JIL17" s="212"/>
      <c r="JIM17" s="212"/>
      <c r="JIN17" s="212"/>
      <c r="JIO17" s="212"/>
      <c r="JIP17" s="212"/>
      <c r="JIQ17" s="212"/>
      <c r="JIR17" s="212"/>
      <c r="JIS17" s="212"/>
      <c r="JIT17" s="212"/>
      <c r="JIU17" s="212"/>
      <c r="JIV17" s="212"/>
      <c r="JIW17" s="212"/>
      <c r="JIX17" s="212"/>
      <c r="JIY17" s="212"/>
      <c r="JIZ17" s="212"/>
      <c r="JJA17" s="212"/>
      <c r="JJB17" s="212"/>
      <c r="JJC17" s="212"/>
      <c r="JJD17" s="212"/>
      <c r="JJE17" s="212"/>
      <c r="JJF17" s="212"/>
      <c r="JJG17" s="212"/>
      <c r="JJH17" s="212"/>
      <c r="JJI17" s="212"/>
      <c r="JJJ17" s="212"/>
      <c r="JJK17" s="212"/>
      <c r="JJL17" s="212"/>
      <c r="JJM17" s="212"/>
      <c r="JJN17" s="212"/>
      <c r="JJO17" s="212"/>
      <c r="JJP17" s="212"/>
      <c r="JJQ17" s="212"/>
      <c r="JJR17" s="212"/>
      <c r="JJS17" s="212"/>
      <c r="JJT17" s="212"/>
      <c r="JJU17" s="212"/>
      <c r="JJV17" s="212"/>
      <c r="JJW17" s="212"/>
      <c r="JJX17" s="212"/>
      <c r="JJY17" s="212"/>
      <c r="JJZ17" s="212"/>
      <c r="JKA17" s="212"/>
      <c r="JKB17" s="212"/>
      <c r="JKC17" s="212"/>
      <c r="JKD17" s="212"/>
      <c r="JKE17" s="212"/>
      <c r="JKF17" s="212"/>
      <c r="JKG17" s="212"/>
      <c r="JKH17" s="212"/>
      <c r="JKI17" s="212"/>
      <c r="JKJ17" s="212"/>
      <c r="JKK17" s="212"/>
      <c r="JKL17" s="212"/>
      <c r="JKM17" s="212"/>
      <c r="JKN17" s="212"/>
      <c r="JKO17" s="212"/>
      <c r="JKP17" s="212"/>
      <c r="JKQ17" s="212"/>
      <c r="JKR17" s="212"/>
      <c r="JKS17" s="212"/>
      <c r="JKT17" s="212"/>
      <c r="JKU17" s="212"/>
      <c r="JKV17" s="212"/>
      <c r="JKW17" s="212"/>
      <c r="JKX17" s="212"/>
      <c r="JKY17" s="212"/>
      <c r="JKZ17" s="212"/>
      <c r="JLA17" s="212"/>
      <c r="JLB17" s="212"/>
      <c r="JLC17" s="212"/>
      <c r="JLD17" s="212"/>
      <c r="JLE17" s="212"/>
      <c r="JLF17" s="212"/>
      <c r="JLG17" s="212"/>
      <c r="JLH17" s="212"/>
      <c r="JLI17" s="212"/>
      <c r="JLJ17" s="212"/>
      <c r="JLK17" s="212"/>
      <c r="JLL17" s="212"/>
      <c r="JLM17" s="212"/>
      <c r="JLN17" s="212"/>
      <c r="JLO17" s="212"/>
      <c r="JLP17" s="212"/>
      <c r="JLQ17" s="212"/>
      <c r="JLR17" s="212"/>
      <c r="JLS17" s="212"/>
      <c r="JLT17" s="212"/>
      <c r="JLU17" s="212"/>
      <c r="JLV17" s="212"/>
      <c r="JLW17" s="212"/>
      <c r="JLX17" s="212"/>
      <c r="JLY17" s="212"/>
      <c r="JLZ17" s="212"/>
      <c r="JMA17" s="212"/>
      <c r="JMB17" s="212"/>
      <c r="JMC17" s="212"/>
      <c r="JMD17" s="212"/>
      <c r="JME17" s="212"/>
      <c r="JMF17" s="212"/>
      <c r="JMG17" s="212"/>
      <c r="JMH17" s="212"/>
      <c r="JMI17" s="212"/>
      <c r="JMJ17" s="212"/>
      <c r="JMK17" s="212"/>
      <c r="JML17" s="212"/>
      <c r="JMM17" s="212"/>
      <c r="JMN17" s="212"/>
      <c r="JMO17" s="212"/>
      <c r="JMP17" s="212"/>
      <c r="JMQ17" s="212"/>
      <c r="JMR17" s="212"/>
      <c r="JMS17" s="212"/>
      <c r="JMT17" s="212"/>
      <c r="JMU17" s="212"/>
      <c r="JMV17" s="212"/>
      <c r="JMW17" s="212"/>
      <c r="JMX17" s="212"/>
      <c r="JMY17" s="212"/>
      <c r="JMZ17" s="212"/>
      <c r="JNA17" s="212"/>
      <c r="JNB17" s="212"/>
      <c r="JNC17" s="212"/>
      <c r="JND17" s="212"/>
      <c r="JNE17" s="212"/>
      <c r="JNF17" s="212"/>
      <c r="JNG17" s="212"/>
      <c r="JNH17" s="212"/>
      <c r="JNI17" s="212"/>
      <c r="JNJ17" s="212"/>
      <c r="JNK17" s="212"/>
      <c r="JNL17" s="212"/>
      <c r="JNM17" s="212"/>
      <c r="JNN17" s="212"/>
      <c r="JNO17" s="212"/>
      <c r="JNP17" s="212"/>
      <c r="JNQ17" s="212"/>
      <c r="JNR17" s="212"/>
      <c r="JNS17" s="212"/>
      <c r="JNT17" s="212"/>
      <c r="JNU17" s="212"/>
      <c r="JNV17" s="212"/>
      <c r="JNW17" s="212"/>
      <c r="JNX17" s="212"/>
      <c r="JNY17" s="212"/>
      <c r="JNZ17" s="212"/>
      <c r="JOA17" s="212"/>
      <c r="JOB17" s="212"/>
      <c r="JOC17" s="212"/>
      <c r="JOD17" s="212"/>
      <c r="JOE17" s="212"/>
      <c r="JOF17" s="212"/>
      <c r="JOG17" s="212"/>
      <c r="JOH17" s="212"/>
      <c r="JOI17" s="212"/>
      <c r="JOJ17" s="212"/>
      <c r="JOK17" s="212"/>
      <c r="JOL17" s="212"/>
      <c r="JOM17" s="212"/>
      <c r="JON17" s="212"/>
      <c r="JOO17" s="212"/>
      <c r="JOP17" s="212"/>
      <c r="JOQ17" s="212"/>
      <c r="JOR17" s="212"/>
      <c r="JOS17" s="212"/>
      <c r="JOT17" s="212"/>
      <c r="JOU17" s="212"/>
      <c r="JOV17" s="212"/>
      <c r="JOW17" s="212"/>
      <c r="JOX17" s="212"/>
      <c r="JOY17" s="212"/>
      <c r="JOZ17" s="212"/>
      <c r="JPA17" s="212"/>
      <c r="JPB17" s="212"/>
      <c r="JPC17" s="212"/>
      <c r="JPD17" s="212"/>
      <c r="JPE17" s="212"/>
      <c r="JPF17" s="212"/>
      <c r="JPG17" s="212"/>
      <c r="JPH17" s="212"/>
      <c r="JPI17" s="212"/>
      <c r="JPJ17" s="212"/>
      <c r="JPK17" s="212"/>
      <c r="JPL17" s="212"/>
      <c r="JPM17" s="212"/>
      <c r="JPN17" s="212"/>
      <c r="JPO17" s="212"/>
      <c r="JPP17" s="212"/>
      <c r="JPQ17" s="212"/>
      <c r="JPR17" s="212"/>
      <c r="JPS17" s="212"/>
      <c r="JPT17" s="212"/>
      <c r="JPU17" s="212"/>
      <c r="JPV17" s="212"/>
      <c r="JPW17" s="212"/>
      <c r="JPX17" s="212"/>
      <c r="JPY17" s="212"/>
      <c r="JPZ17" s="212"/>
      <c r="JQA17" s="212"/>
      <c r="JQB17" s="212"/>
      <c r="JQC17" s="212"/>
      <c r="JQD17" s="212"/>
      <c r="JQE17" s="212"/>
      <c r="JQF17" s="212"/>
      <c r="JQG17" s="212"/>
      <c r="JQH17" s="212"/>
      <c r="JQI17" s="212"/>
      <c r="JQJ17" s="212"/>
      <c r="JQK17" s="212"/>
      <c r="JQL17" s="212"/>
      <c r="JQM17" s="212"/>
      <c r="JQN17" s="212"/>
      <c r="JQO17" s="212"/>
      <c r="JQP17" s="212"/>
      <c r="JQQ17" s="212"/>
      <c r="JQR17" s="212"/>
      <c r="JQS17" s="212"/>
      <c r="JQT17" s="212"/>
      <c r="JQU17" s="212"/>
      <c r="JQV17" s="212"/>
      <c r="JQW17" s="212"/>
      <c r="JQX17" s="212"/>
      <c r="JQY17" s="212"/>
      <c r="JQZ17" s="212"/>
      <c r="JRA17" s="212"/>
      <c r="JRB17" s="212"/>
      <c r="JRC17" s="212"/>
      <c r="JRD17" s="212"/>
      <c r="JRE17" s="212"/>
      <c r="JRF17" s="212"/>
      <c r="JRG17" s="212"/>
      <c r="JRH17" s="212"/>
      <c r="JRI17" s="212"/>
      <c r="JRJ17" s="212"/>
      <c r="JRK17" s="212"/>
      <c r="JRL17" s="212"/>
      <c r="JRM17" s="212"/>
      <c r="JRN17" s="212"/>
      <c r="JRO17" s="212"/>
      <c r="JRP17" s="212"/>
      <c r="JRQ17" s="212"/>
      <c r="JRR17" s="212"/>
      <c r="JRS17" s="212"/>
      <c r="JRT17" s="212"/>
      <c r="JRU17" s="212"/>
      <c r="JRV17" s="212"/>
      <c r="JRW17" s="212"/>
      <c r="JRX17" s="212"/>
      <c r="JRY17" s="212"/>
      <c r="JRZ17" s="212"/>
      <c r="JSA17" s="212"/>
      <c r="JSB17" s="212"/>
      <c r="JSC17" s="212"/>
      <c r="JSD17" s="212"/>
      <c r="JSE17" s="212"/>
      <c r="JSF17" s="212"/>
      <c r="JSG17" s="212"/>
      <c r="JSH17" s="212"/>
      <c r="JSI17" s="212"/>
      <c r="JSJ17" s="212"/>
      <c r="JSK17" s="212"/>
      <c r="JSL17" s="212"/>
      <c r="JSM17" s="212"/>
      <c r="JSN17" s="212"/>
      <c r="JSO17" s="212"/>
      <c r="JSP17" s="212"/>
      <c r="JSQ17" s="212"/>
      <c r="JSR17" s="212"/>
      <c r="JSS17" s="212"/>
      <c r="JST17" s="212"/>
      <c r="JSU17" s="212"/>
      <c r="JSV17" s="212"/>
      <c r="JSW17" s="212"/>
      <c r="JSX17" s="212"/>
      <c r="JSY17" s="212"/>
      <c r="JSZ17" s="212"/>
      <c r="JTA17" s="212"/>
      <c r="JTB17" s="212"/>
      <c r="JTC17" s="212"/>
      <c r="JTD17" s="212"/>
      <c r="JTE17" s="212"/>
      <c r="JTF17" s="212"/>
      <c r="JTG17" s="212"/>
      <c r="JTH17" s="212"/>
      <c r="JTI17" s="212"/>
      <c r="JTJ17" s="212"/>
      <c r="JTK17" s="212"/>
      <c r="JTL17" s="212"/>
      <c r="JTM17" s="212"/>
      <c r="JTN17" s="212"/>
      <c r="JTO17" s="212"/>
      <c r="JTP17" s="212"/>
      <c r="JTQ17" s="212"/>
      <c r="JTR17" s="212"/>
      <c r="JTS17" s="212"/>
      <c r="JTT17" s="212"/>
      <c r="JTU17" s="212"/>
      <c r="JTV17" s="212"/>
      <c r="JTW17" s="212"/>
      <c r="JTX17" s="212"/>
      <c r="JTY17" s="212"/>
      <c r="JTZ17" s="212"/>
      <c r="JUA17" s="212"/>
      <c r="JUB17" s="212"/>
      <c r="JUC17" s="212"/>
      <c r="JUD17" s="212"/>
      <c r="JUE17" s="212"/>
      <c r="JUF17" s="212"/>
      <c r="JUG17" s="212"/>
      <c r="JUH17" s="212"/>
      <c r="JUI17" s="212"/>
      <c r="JUJ17" s="212"/>
      <c r="JUK17" s="212"/>
      <c r="JUL17" s="212"/>
      <c r="JUM17" s="212"/>
      <c r="JUN17" s="212"/>
      <c r="JUO17" s="212"/>
      <c r="JUP17" s="212"/>
      <c r="JUQ17" s="212"/>
      <c r="JUR17" s="212"/>
      <c r="JUS17" s="212"/>
      <c r="JUT17" s="212"/>
      <c r="JUU17" s="212"/>
      <c r="JUV17" s="212"/>
      <c r="JUW17" s="212"/>
      <c r="JUX17" s="212"/>
      <c r="JUY17" s="212"/>
      <c r="JUZ17" s="212"/>
      <c r="JVA17" s="212"/>
      <c r="JVB17" s="212"/>
      <c r="JVC17" s="212"/>
      <c r="JVD17" s="212"/>
      <c r="JVE17" s="212"/>
      <c r="JVF17" s="212"/>
      <c r="JVG17" s="212"/>
      <c r="JVH17" s="212"/>
      <c r="JVI17" s="212"/>
      <c r="JVJ17" s="212"/>
      <c r="JVK17" s="212"/>
      <c r="JVL17" s="212"/>
      <c r="JVM17" s="212"/>
      <c r="JVN17" s="212"/>
      <c r="JVO17" s="212"/>
      <c r="JVP17" s="212"/>
      <c r="JVQ17" s="212"/>
      <c r="JVR17" s="212"/>
      <c r="JVS17" s="212"/>
      <c r="JVT17" s="212"/>
      <c r="JVU17" s="212"/>
      <c r="JVV17" s="212"/>
      <c r="JVW17" s="212"/>
      <c r="JVX17" s="212"/>
      <c r="JVY17" s="212"/>
      <c r="JVZ17" s="212"/>
      <c r="JWA17" s="212"/>
      <c r="JWB17" s="212"/>
      <c r="JWC17" s="212"/>
      <c r="JWD17" s="212"/>
      <c r="JWE17" s="212"/>
      <c r="JWF17" s="212"/>
      <c r="JWG17" s="212"/>
      <c r="JWH17" s="212"/>
      <c r="JWI17" s="212"/>
      <c r="JWJ17" s="212"/>
      <c r="JWK17" s="212"/>
      <c r="JWL17" s="212"/>
      <c r="JWM17" s="212"/>
      <c r="JWN17" s="212"/>
      <c r="JWO17" s="212"/>
      <c r="JWP17" s="212"/>
      <c r="JWQ17" s="212"/>
      <c r="JWR17" s="212"/>
      <c r="JWS17" s="212"/>
      <c r="JWT17" s="212"/>
      <c r="JWU17" s="212"/>
      <c r="JWV17" s="212"/>
      <c r="JWW17" s="212"/>
      <c r="JWX17" s="212"/>
      <c r="JWY17" s="212"/>
      <c r="JWZ17" s="212"/>
      <c r="JXA17" s="212"/>
      <c r="JXB17" s="212"/>
      <c r="JXC17" s="212"/>
      <c r="JXD17" s="212"/>
      <c r="JXE17" s="212"/>
      <c r="JXF17" s="212"/>
      <c r="JXG17" s="212"/>
      <c r="JXH17" s="212"/>
      <c r="JXI17" s="212"/>
      <c r="JXJ17" s="212"/>
      <c r="JXK17" s="212"/>
      <c r="JXL17" s="212"/>
      <c r="JXM17" s="212"/>
      <c r="JXN17" s="212"/>
      <c r="JXO17" s="212"/>
      <c r="JXP17" s="212"/>
      <c r="JXQ17" s="212"/>
      <c r="JXR17" s="212"/>
      <c r="JXS17" s="212"/>
      <c r="JXT17" s="212"/>
      <c r="JXU17" s="212"/>
      <c r="JXV17" s="212"/>
      <c r="JXW17" s="212"/>
      <c r="JXX17" s="212"/>
      <c r="JXY17" s="212"/>
      <c r="JXZ17" s="212"/>
      <c r="JYA17" s="212"/>
      <c r="JYB17" s="212"/>
      <c r="JYC17" s="212"/>
      <c r="JYD17" s="212"/>
      <c r="JYE17" s="212"/>
      <c r="JYF17" s="212"/>
      <c r="JYG17" s="212"/>
      <c r="JYH17" s="212"/>
      <c r="JYI17" s="212"/>
      <c r="JYJ17" s="212"/>
      <c r="JYK17" s="212"/>
      <c r="JYL17" s="212"/>
      <c r="JYM17" s="212"/>
      <c r="JYN17" s="212"/>
      <c r="JYO17" s="212"/>
      <c r="JYP17" s="212"/>
      <c r="JYQ17" s="212"/>
      <c r="JYR17" s="212"/>
      <c r="JYS17" s="212"/>
      <c r="JYT17" s="212"/>
      <c r="JYU17" s="212"/>
      <c r="JYV17" s="212"/>
      <c r="JYW17" s="212"/>
      <c r="JYX17" s="212"/>
      <c r="JYY17" s="212"/>
      <c r="JYZ17" s="212"/>
      <c r="JZA17" s="212"/>
      <c r="JZB17" s="212"/>
      <c r="JZC17" s="212"/>
      <c r="JZD17" s="212"/>
      <c r="JZE17" s="212"/>
      <c r="JZF17" s="212"/>
      <c r="JZG17" s="212"/>
      <c r="JZH17" s="212"/>
      <c r="JZI17" s="212"/>
      <c r="JZJ17" s="212"/>
      <c r="JZK17" s="212"/>
      <c r="JZL17" s="212"/>
      <c r="JZM17" s="212"/>
      <c r="JZN17" s="212"/>
      <c r="JZO17" s="212"/>
      <c r="JZP17" s="212"/>
      <c r="JZQ17" s="212"/>
      <c r="JZR17" s="212"/>
      <c r="JZS17" s="212"/>
      <c r="JZT17" s="212"/>
      <c r="JZU17" s="212"/>
      <c r="JZV17" s="212"/>
      <c r="JZW17" s="212"/>
      <c r="JZX17" s="212"/>
      <c r="JZY17" s="212"/>
      <c r="JZZ17" s="212"/>
      <c r="KAA17" s="212"/>
      <c r="KAB17" s="212"/>
      <c r="KAC17" s="212"/>
      <c r="KAD17" s="212"/>
      <c r="KAE17" s="212"/>
      <c r="KAF17" s="212"/>
      <c r="KAG17" s="212"/>
      <c r="KAH17" s="212"/>
      <c r="KAI17" s="212"/>
      <c r="KAJ17" s="212"/>
      <c r="KAK17" s="212"/>
      <c r="KAL17" s="212"/>
      <c r="KAM17" s="212"/>
      <c r="KAN17" s="212"/>
      <c r="KAO17" s="212"/>
      <c r="KAP17" s="212"/>
      <c r="KAQ17" s="212"/>
      <c r="KAR17" s="212"/>
      <c r="KAS17" s="212"/>
      <c r="KAT17" s="212"/>
      <c r="KAU17" s="212"/>
      <c r="KAV17" s="212"/>
      <c r="KAW17" s="212"/>
      <c r="KAX17" s="212"/>
      <c r="KAY17" s="212"/>
      <c r="KAZ17" s="212"/>
      <c r="KBA17" s="212"/>
      <c r="KBB17" s="212"/>
      <c r="KBC17" s="212"/>
      <c r="KBD17" s="212"/>
      <c r="KBE17" s="212"/>
      <c r="KBF17" s="212"/>
      <c r="KBG17" s="212"/>
      <c r="KBH17" s="212"/>
      <c r="KBI17" s="212"/>
      <c r="KBJ17" s="212"/>
      <c r="KBK17" s="212"/>
      <c r="KBL17" s="212"/>
      <c r="KBM17" s="212"/>
      <c r="KBN17" s="212"/>
      <c r="KBO17" s="212"/>
      <c r="KBP17" s="212"/>
      <c r="KBQ17" s="212"/>
      <c r="KBR17" s="212"/>
      <c r="KBS17" s="212"/>
      <c r="KBT17" s="212"/>
      <c r="KBU17" s="212"/>
      <c r="KBV17" s="212"/>
      <c r="KBW17" s="212"/>
      <c r="KBX17" s="212"/>
      <c r="KBY17" s="212"/>
      <c r="KBZ17" s="212"/>
      <c r="KCA17" s="212"/>
      <c r="KCB17" s="212"/>
      <c r="KCC17" s="212"/>
      <c r="KCD17" s="212"/>
      <c r="KCE17" s="212"/>
      <c r="KCF17" s="212"/>
      <c r="KCG17" s="212"/>
      <c r="KCH17" s="212"/>
      <c r="KCI17" s="212"/>
      <c r="KCJ17" s="212"/>
      <c r="KCK17" s="212"/>
      <c r="KCL17" s="212"/>
      <c r="KCM17" s="212"/>
      <c r="KCN17" s="212"/>
      <c r="KCO17" s="212"/>
      <c r="KCP17" s="212"/>
      <c r="KCQ17" s="212"/>
      <c r="KCR17" s="212"/>
      <c r="KCS17" s="212"/>
      <c r="KCT17" s="212"/>
      <c r="KCU17" s="212"/>
      <c r="KCV17" s="212"/>
      <c r="KCW17" s="212"/>
      <c r="KCX17" s="212"/>
      <c r="KCY17" s="212"/>
      <c r="KCZ17" s="212"/>
      <c r="KDA17" s="212"/>
      <c r="KDB17" s="212"/>
      <c r="KDC17" s="212"/>
      <c r="KDD17" s="212"/>
      <c r="KDE17" s="212"/>
      <c r="KDF17" s="212"/>
      <c r="KDG17" s="212"/>
      <c r="KDH17" s="212"/>
      <c r="KDI17" s="212"/>
      <c r="KDJ17" s="212"/>
      <c r="KDK17" s="212"/>
      <c r="KDL17" s="212"/>
      <c r="KDM17" s="212"/>
      <c r="KDN17" s="212"/>
      <c r="KDO17" s="212"/>
      <c r="KDP17" s="212"/>
      <c r="KDQ17" s="212"/>
      <c r="KDR17" s="212"/>
      <c r="KDS17" s="212"/>
      <c r="KDT17" s="212"/>
      <c r="KDU17" s="212"/>
      <c r="KDV17" s="212"/>
      <c r="KDW17" s="212"/>
      <c r="KDX17" s="212"/>
      <c r="KDY17" s="212"/>
      <c r="KDZ17" s="212"/>
      <c r="KEA17" s="212"/>
      <c r="KEB17" s="212"/>
      <c r="KEC17" s="212"/>
      <c r="KED17" s="212"/>
      <c r="KEE17" s="212"/>
      <c r="KEF17" s="212"/>
      <c r="KEG17" s="212"/>
      <c r="KEH17" s="212"/>
      <c r="KEI17" s="212"/>
      <c r="KEJ17" s="212"/>
      <c r="KEK17" s="212"/>
      <c r="KEL17" s="212"/>
      <c r="KEM17" s="212"/>
      <c r="KEN17" s="212"/>
      <c r="KEO17" s="212"/>
      <c r="KEP17" s="212"/>
      <c r="KEQ17" s="212"/>
      <c r="KER17" s="212"/>
      <c r="KES17" s="212"/>
      <c r="KET17" s="212"/>
      <c r="KEU17" s="212"/>
      <c r="KEV17" s="212"/>
      <c r="KEW17" s="212"/>
      <c r="KEX17" s="212"/>
      <c r="KEY17" s="212"/>
      <c r="KEZ17" s="212"/>
      <c r="KFA17" s="212"/>
      <c r="KFB17" s="212"/>
      <c r="KFC17" s="212"/>
      <c r="KFD17" s="212"/>
      <c r="KFE17" s="212"/>
      <c r="KFF17" s="212"/>
      <c r="KFG17" s="212"/>
      <c r="KFH17" s="212"/>
      <c r="KFI17" s="212"/>
      <c r="KFJ17" s="212"/>
      <c r="KFK17" s="212"/>
      <c r="KFL17" s="212"/>
      <c r="KFM17" s="212"/>
      <c r="KFN17" s="212"/>
      <c r="KFO17" s="212"/>
      <c r="KFP17" s="212"/>
      <c r="KFQ17" s="212"/>
      <c r="KFR17" s="212"/>
      <c r="KFS17" s="212"/>
      <c r="KFT17" s="212"/>
      <c r="KFU17" s="212"/>
      <c r="KFV17" s="212"/>
      <c r="KFW17" s="212"/>
      <c r="KFX17" s="212"/>
      <c r="KFY17" s="212"/>
      <c r="KFZ17" s="212"/>
      <c r="KGA17" s="212"/>
      <c r="KGB17" s="212"/>
      <c r="KGC17" s="212"/>
      <c r="KGD17" s="212"/>
      <c r="KGE17" s="212"/>
      <c r="KGF17" s="212"/>
      <c r="KGG17" s="212"/>
      <c r="KGH17" s="212"/>
      <c r="KGI17" s="212"/>
      <c r="KGJ17" s="212"/>
      <c r="KGK17" s="212"/>
      <c r="KGL17" s="212"/>
      <c r="KGM17" s="212"/>
      <c r="KGN17" s="212"/>
      <c r="KGO17" s="212"/>
      <c r="KGP17" s="212"/>
      <c r="KGQ17" s="212"/>
      <c r="KGR17" s="212"/>
      <c r="KGS17" s="212"/>
      <c r="KGT17" s="212"/>
      <c r="KGU17" s="212"/>
      <c r="KGV17" s="212"/>
      <c r="KGW17" s="212"/>
      <c r="KGX17" s="212"/>
      <c r="KGY17" s="212"/>
      <c r="KGZ17" s="212"/>
      <c r="KHA17" s="212"/>
      <c r="KHB17" s="212"/>
      <c r="KHC17" s="212"/>
      <c r="KHD17" s="212"/>
      <c r="KHE17" s="212"/>
      <c r="KHF17" s="212"/>
      <c r="KHG17" s="212"/>
      <c r="KHH17" s="212"/>
      <c r="KHI17" s="212"/>
      <c r="KHJ17" s="212"/>
      <c r="KHK17" s="212"/>
      <c r="KHL17" s="212"/>
      <c r="KHM17" s="212"/>
      <c r="KHN17" s="212"/>
      <c r="KHO17" s="212"/>
      <c r="KHP17" s="212"/>
      <c r="KHQ17" s="212"/>
      <c r="KHR17" s="212"/>
      <c r="KHS17" s="212"/>
      <c r="KHT17" s="212"/>
      <c r="KHU17" s="212"/>
      <c r="KHV17" s="212"/>
      <c r="KHW17" s="212"/>
      <c r="KHX17" s="212"/>
      <c r="KHY17" s="212"/>
      <c r="KHZ17" s="212"/>
      <c r="KIA17" s="212"/>
      <c r="KIB17" s="212"/>
      <c r="KIC17" s="212"/>
      <c r="KID17" s="212"/>
      <c r="KIE17" s="212"/>
      <c r="KIF17" s="212"/>
      <c r="KIG17" s="212"/>
      <c r="KIH17" s="212"/>
      <c r="KII17" s="212"/>
      <c r="KIJ17" s="212"/>
      <c r="KIK17" s="212"/>
      <c r="KIL17" s="212"/>
      <c r="KIM17" s="212"/>
      <c r="KIN17" s="212"/>
      <c r="KIO17" s="212"/>
      <c r="KIP17" s="212"/>
      <c r="KIQ17" s="212"/>
      <c r="KIR17" s="212"/>
      <c r="KIS17" s="212"/>
      <c r="KIT17" s="212"/>
      <c r="KIU17" s="212"/>
      <c r="KIV17" s="212"/>
      <c r="KIW17" s="212"/>
      <c r="KIX17" s="212"/>
      <c r="KIY17" s="212"/>
      <c r="KIZ17" s="212"/>
      <c r="KJA17" s="212"/>
      <c r="KJB17" s="212"/>
      <c r="KJC17" s="212"/>
      <c r="KJD17" s="212"/>
      <c r="KJE17" s="212"/>
      <c r="KJF17" s="212"/>
      <c r="KJG17" s="212"/>
      <c r="KJH17" s="212"/>
      <c r="KJI17" s="212"/>
      <c r="KJJ17" s="212"/>
      <c r="KJK17" s="212"/>
      <c r="KJL17" s="212"/>
      <c r="KJM17" s="212"/>
      <c r="KJN17" s="212"/>
      <c r="KJO17" s="212"/>
      <c r="KJP17" s="212"/>
      <c r="KJQ17" s="212"/>
      <c r="KJR17" s="212"/>
      <c r="KJS17" s="212"/>
      <c r="KJT17" s="212"/>
      <c r="KJU17" s="212"/>
      <c r="KJV17" s="212"/>
      <c r="KJW17" s="212"/>
      <c r="KJX17" s="212"/>
      <c r="KJY17" s="212"/>
      <c r="KJZ17" s="212"/>
      <c r="KKA17" s="212"/>
      <c r="KKB17" s="212"/>
      <c r="KKC17" s="212"/>
      <c r="KKD17" s="212"/>
      <c r="KKE17" s="212"/>
      <c r="KKF17" s="212"/>
      <c r="KKG17" s="212"/>
      <c r="KKH17" s="212"/>
      <c r="KKI17" s="212"/>
      <c r="KKJ17" s="212"/>
      <c r="KKK17" s="212"/>
      <c r="KKL17" s="212"/>
      <c r="KKM17" s="212"/>
      <c r="KKN17" s="212"/>
      <c r="KKO17" s="212"/>
      <c r="KKP17" s="212"/>
      <c r="KKQ17" s="212"/>
      <c r="KKR17" s="212"/>
      <c r="KKS17" s="212"/>
      <c r="KKT17" s="212"/>
      <c r="KKU17" s="212"/>
      <c r="KKV17" s="212"/>
      <c r="KKW17" s="212"/>
      <c r="KKX17" s="212"/>
      <c r="KKY17" s="212"/>
      <c r="KKZ17" s="212"/>
      <c r="KLA17" s="212"/>
      <c r="KLB17" s="212"/>
      <c r="KLC17" s="212"/>
      <c r="KLD17" s="212"/>
      <c r="KLE17" s="212"/>
      <c r="KLF17" s="212"/>
      <c r="KLG17" s="212"/>
      <c r="KLH17" s="212"/>
      <c r="KLI17" s="212"/>
      <c r="KLJ17" s="212"/>
      <c r="KLK17" s="212"/>
      <c r="KLL17" s="212"/>
      <c r="KLM17" s="212"/>
      <c r="KLN17" s="212"/>
      <c r="KLO17" s="212"/>
      <c r="KLP17" s="212"/>
      <c r="KLQ17" s="212"/>
      <c r="KLR17" s="212"/>
      <c r="KLS17" s="212"/>
      <c r="KLT17" s="212"/>
      <c r="KLU17" s="212"/>
      <c r="KLV17" s="212"/>
      <c r="KLW17" s="212"/>
      <c r="KLX17" s="212"/>
      <c r="KLY17" s="212"/>
      <c r="KLZ17" s="212"/>
      <c r="KMA17" s="212"/>
      <c r="KMB17" s="212"/>
      <c r="KMC17" s="212"/>
      <c r="KMD17" s="212"/>
      <c r="KME17" s="212"/>
      <c r="KMF17" s="212"/>
      <c r="KMG17" s="212"/>
      <c r="KMH17" s="212"/>
      <c r="KMI17" s="212"/>
      <c r="KMJ17" s="212"/>
      <c r="KMK17" s="212"/>
      <c r="KML17" s="212"/>
      <c r="KMM17" s="212"/>
      <c r="KMN17" s="212"/>
      <c r="KMO17" s="212"/>
      <c r="KMP17" s="212"/>
      <c r="KMQ17" s="212"/>
      <c r="KMR17" s="212"/>
      <c r="KMS17" s="212"/>
      <c r="KMT17" s="212"/>
      <c r="KMU17" s="212"/>
      <c r="KMV17" s="212"/>
      <c r="KMW17" s="212"/>
      <c r="KMX17" s="212"/>
      <c r="KMY17" s="212"/>
      <c r="KMZ17" s="212"/>
      <c r="KNA17" s="212"/>
      <c r="KNB17" s="212"/>
      <c r="KNC17" s="212"/>
      <c r="KND17" s="212"/>
      <c r="KNE17" s="212"/>
      <c r="KNF17" s="212"/>
      <c r="KNG17" s="212"/>
      <c r="KNH17" s="212"/>
      <c r="KNI17" s="212"/>
      <c r="KNJ17" s="212"/>
      <c r="KNK17" s="212"/>
      <c r="KNL17" s="212"/>
      <c r="KNM17" s="212"/>
      <c r="KNN17" s="212"/>
      <c r="KNO17" s="212"/>
      <c r="KNP17" s="212"/>
      <c r="KNQ17" s="212"/>
      <c r="KNR17" s="212"/>
      <c r="KNS17" s="212"/>
      <c r="KNT17" s="212"/>
      <c r="KNU17" s="212"/>
      <c r="KNV17" s="212"/>
      <c r="KNW17" s="212"/>
      <c r="KNX17" s="212"/>
      <c r="KNY17" s="212"/>
      <c r="KNZ17" s="212"/>
      <c r="KOA17" s="212"/>
      <c r="KOB17" s="212"/>
      <c r="KOC17" s="212"/>
      <c r="KOD17" s="212"/>
      <c r="KOE17" s="212"/>
      <c r="KOF17" s="212"/>
      <c r="KOG17" s="212"/>
      <c r="KOH17" s="212"/>
      <c r="KOI17" s="212"/>
      <c r="KOJ17" s="212"/>
      <c r="KOK17" s="212"/>
      <c r="KOL17" s="212"/>
      <c r="KOM17" s="212"/>
      <c r="KON17" s="212"/>
      <c r="KOO17" s="212"/>
      <c r="KOP17" s="212"/>
      <c r="KOQ17" s="212"/>
      <c r="KOR17" s="212"/>
      <c r="KOS17" s="212"/>
      <c r="KOT17" s="212"/>
      <c r="KOU17" s="212"/>
      <c r="KOV17" s="212"/>
      <c r="KOW17" s="212"/>
      <c r="KOX17" s="212"/>
      <c r="KOY17" s="212"/>
      <c r="KOZ17" s="212"/>
      <c r="KPA17" s="212"/>
      <c r="KPB17" s="212"/>
      <c r="KPC17" s="212"/>
      <c r="KPD17" s="212"/>
      <c r="KPE17" s="212"/>
      <c r="KPF17" s="212"/>
      <c r="KPG17" s="212"/>
      <c r="KPH17" s="212"/>
      <c r="KPI17" s="212"/>
      <c r="KPJ17" s="212"/>
      <c r="KPK17" s="212"/>
      <c r="KPL17" s="212"/>
      <c r="KPM17" s="212"/>
      <c r="KPN17" s="212"/>
      <c r="KPO17" s="212"/>
      <c r="KPP17" s="212"/>
      <c r="KPQ17" s="212"/>
      <c r="KPR17" s="212"/>
      <c r="KPS17" s="212"/>
      <c r="KPT17" s="212"/>
      <c r="KPU17" s="212"/>
      <c r="KPV17" s="212"/>
      <c r="KPW17" s="212"/>
      <c r="KPX17" s="212"/>
      <c r="KPY17" s="212"/>
      <c r="KPZ17" s="212"/>
      <c r="KQA17" s="212"/>
      <c r="KQB17" s="212"/>
      <c r="KQC17" s="212"/>
      <c r="KQD17" s="212"/>
      <c r="KQE17" s="212"/>
      <c r="KQF17" s="212"/>
      <c r="KQG17" s="212"/>
      <c r="KQH17" s="212"/>
      <c r="KQI17" s="212"/>
      <c r="KQJ17" s="212"/>
      <c r="KQK17" s="212"/>
      <c r="KQL17" s="212"/>
      <c r="KQM17" s="212"/>
      <c r="KQN17" s="212"/>
      <c r="KQO17" s="212"/>
      <c r="KQP17" s="212"/>
      <c r="KQQ17" s="212"/>
      <c r="KQR17" s="212"/>
      <c r="KQS17" s="212"/>
      <c r="KQT17" s="212"/>
      <c r="KQU17" s="212"/>
      <c r="KQV17" s="212"/>
      <c r="KQW17" s="212"/>
      <c r="KQX17" s="212"/>
      <c r="KQY17" s="212"/>
      <c r="KQZ17" s="212"/>
      <c r="KRA17" s="212"/>
      <c r="KRB17" s="212"/>
      <c r="KRC17" s="212"/>
      <c r="KRD17" s="212"/>
      <c r="KRE17" s="212"/>
      <c r="KRF17" s="212"/>
      <c r="KRG17" s="212"/>
      <c r="KRH17" s="212"/>
      <c r="KRI17" s="212"/>
      <c r="KRJ17" s="212"/>
      <c r="KRK17" s="212"/>
      <c r="KRL17" s="212"/>
      <c r="KRM17" s="212"/>
      <c r="KRN17" s="212"/>
      <c r="KRO17" s="212"/>
      <c r="KRP17" s="212"/>
      <c r="KRQ17" s="212"/>
      <c r="KRR17" s="212"/>
      <c r="KRS17" s="212"/>
      <c r="KRT17" s="212"/>
      <c r="KRU17" s="212"/>
      <c r="KRV17" s="212"/>
      <c r="KRW17" s="212"/>
      <c r="KRX17" s="212"/>
      <c r="KRY17" s="212"/>
      <c r="KRZ17" s="212"/>
      <c r="KSA17" s="212"/>
      <c r="KSB17" s="212"/>
      <c r="KSC17" s="212"/>
      <c r="KSD17" s="212"/>
      <c r="KSE17" s="212"/>
      <c r="KSF17" s="212"/>
      <c r="KSG17" s="212"/>
      <c r="KSH17" s="212"/>
      <c r="KSI17" s="212"/>
      <c r="KSJ17" s="212"/>
      <c r="KSK17" s="212"/>
      <c r="KSL17" s="212"/>
      <c r="KSM17" s="212"/>
      <c r="KSN17" s="212"/>
      <c r="KSO17" s="212"/>
      <c r="KSP17" s="212"/>
      <c r="KSQ17" s="212"/>
      <c r="KSR17" s="212"/>
      <c r="KSS17" s="212"/>
      <c r="KST17" s="212"/>
      <c r="KSU17" s="212"/>
      <c r="KSV17" s="212"/>
      <c r="KSW17" s="212"/>
      <c r="KSX17" s="212"/>
      <c r="KSY17" s="212"/>
      <c r="KSZ17" s="212"/>
      <c r="KTA17" s="212"/>
      <c r="KTB17" s="212"/>
      <c r="KTC17" s="212"/>
      <c r="KTD17" s="212"/>
      <c r="KTE17" s="212"/>
      <c r="KTF17" s="212"/>
      <c r="KTG17" s="212"/>
      <c r="KTH17" s="212"/>
      <c r="KTI17" s="212"/>
      <c r="KTJ17" s="212"/>
      <c r="KTK17" s="212"/>
      <c r="KTL17" s="212"/>
      <c r="KTM17" s="212"/>
      <c r="KTN17" s="212"/>
      <c r="KTO17" s="212"/>
      <c r="KTP17" s="212"/>
      <c r="KTQ17" s="212"/>
      <c r="KTR17" s="212"/>
      <c r="KTS17" s="212"/>
      <c r="KTT17" s="212"/>
      <c r="KTU17" s="212"/>
      <c r="KTV17" s="212"/>
      <c r="KTW17" s="212"/>
      <c r="KTX17" s="212"/>
      <c r="KTY17" s="212"/>
      <c r="KTZ17" s="212"/>
      <c r="KUA17" s="212"/>
      <c r="KUB17" s="212"/>
      <c r="KUC17" s="212"/>
      <c r="KUD17" s="212"/>
      <c r="KUE17" s="212"/>
      <c r="KUF17" s="212"/>
      <c r="KUG17" s="212"/>
      <c r="KUH17" s="212"/>
      <c r="KUI17" s="212"/>
      <c r="KUJ17" s="212"/>
      <c r="KUK17" s="212"/>
      <c r="KUL17" s="212"/>
      <c r="KUM17" s="212"/>
      <c r="KUN17" s="212"/>
      <c r="KUO17" s="212"/>
      <c r="KUP17" s="212"/>
      <c r="KUQ17" s="212"/>
      <c r="KUR17" s="212"/>
      <c r="KUS17" s="212"/>
      <c r="KUT17" s="212"/>
      <c r="KUU17" s="212"/>
      <c r="KUV17" s="212"/>
      <c r="KUW17" s="212"/>
      <c r="KUX17" s="212"/>
      <c r="KUY17" s="212"/>
      <c r="KUZ17" s="212"/>
      <c r="KVA17" s="212"/>
      <c r="KVB17" s="212"/>
      <c r="KVC17" s="212"/>
      <c r="KVD17" s="212"/>
      <c r="KVE17" s="212"/>
      <c r="KVF17" s="212"/>
      <c r="KVG17" s="212"/>
      <c r="KVH17" s="212"/>
      <c r="KVI17" s="212"/>
      <c r="KVJ17" s="212"/>
      <c r="KVK17" s="212"/>
      <c r="KVL17" s="212"/>
      <c r="KVM17" s="212"/>
      <c r="KVN17" s="212"/>
      <c r="KVO17" s="212"/>
      <c r="KVP17" s="212"/>
      <c r="KVQ17" s="212"/>
      <c r="KVR17" s="212"/>
      <c r="KVS17" s="212"/>
      <c r="KVT17" s="212"/>
      <c r="KVU17" s="212"/>
      <c r="KVV17" s="212"/>
      <c r="KVW17" s="212"/>
      <c r="KVX17" s="212"/>
      <c r="KVY17" s="212"/>
      <c r="KVZ17" s="212"/>
      <c r="KWA17" s="212"/>
      <c r="KWB17" s="212"/>
      <c r="KWC17" s="212"/>
      <c r="KWD17" s="212"/>
      <c r="KWE17" s="212"/>
      <c r="KWF17" s="212"/>
      <c r="KWG17" s="212"/>
      <c r="KWH17" s="212"/>
      <c r="KWI17" s="212"/>
      <c r="KWJ17" s="212"/>
      <c r="KWK17" s="212"/>
      <c r="KWL17" s="212"/>
      <c r="KWM17" s="212"/>
      <c r="KWN17" s="212"/>
      <c r="KWO17" s="212"/>
      <c r="KWP17" s="212"/>
      <c r="KWQ17" s="212"/>
      <c r="KWR17" s="212"/>
      <c r="KWS17" s="212"/>
      <c r="KWT17" s="212"/>
      <c r="KWU17" s="212"/>
      <c r="KWV17" s="212"/>
      <c r="KWW17" s="212"/>
      <c r="KWX17" s="212"/>
      <c r="KWY17" s="212"/>
      <c r="KWZ17" s="212"/>
      <c r="KXA17" s="212"/>
      <c r="KXB17" s="212"/>
      <c r="KXC17" s="212"/>
      <c r="KXD17" s="212"/>
      <c r="KXE17" s="212"/>
      <c r="KXF17" s="212"/>
      <c r="KXG17" s="212"/>
      <c r="KXH17" s="212"/>
      <c r="KXI17" s="212"/>
      <c r="KXJ17" s="212"/>
      <c r="KXK17" s="212"/>
      <c r="KXL17" s="212"/>
      <c r="KXM17" s="212"/>
      <c r="KXN17" s="212"/>
      <c r="KXO17" s="212"/>
      <c r="KXP17" s="212"/>
      <c r="KXQ17" s="212"/>
      <c r="KXR17" s="212"/>
      <c r="KXS17" s="212"/>
      <c r="KXT17" s="212"/>
      <c r="KXU17" s="212"/>
      <c r="KXV17" s="212"/>
      <c r="KXW17" s="212"/>
      <c r="KXX17" s="212"/>
      <c r="KXY17" s="212"/>
      <c r="KXZ17" s="212"/>
      <c r="KYA17" s="212"/>
      <c r="KYB17" s="212"/>
      <c r="KYC17" s="212"/>
      <c r="KYD17" s="212"/>
      <c r="KYE17" s="212"/>
      <c r="KYF17" s="212"/>
      <c r="KYG17" s="212"/>
      <c r="KYH17" s="212"/>
      <c r="KYI17" s="212"/>
      <c r="KYJ17" s="212"/>
      <c r="KYK17" s="212"/>
      <c r="KYL17" s="212"/>
      <c r="KYM17" s="212"/>
      <c r="KYN17" s="212"/>
      <c r="KYO17" s="212"/>
      <c r="KYP17" s="212"/>
      <c r="KYQ17" s="212"/>
      <c r="KYR17" s="212"/>
      <c r="KYS17" s="212"/>
      <c r="KYT17" s="212"/>
      <c r="KYU17" s="212"/>
      <c r="KYV17" s="212"/>
      <c r="KYW17" s="212"/>
      <c r="KYX17" s="212"/>
      <c r="KYY17" s="212"/>
      <c r="KYZ17" s="212"/>
      <c r="KZA17" s="212"/>
      <c r="KZB17" s="212"/>
      <c r="KZC17" s="212"/>
      <c r="KZD17" s="212"/>
      <c r="KZE17" s="212"/>
      <c r="KZF17" s="212"/>
      <c r="KZG17" s="212"/>
      <c r="KZH17" s="212"/>
      <c r="KZI17" s="212"/>
      <c r="KZJ17" s="212"/>
      <c r="KZK17" s="212"/>
      <c r="KZL17" s="212"/>
      <c r="KZM17" s="212"/>
      <c r="KZN17" s="212"/>
      <c r="KZO17" s="212"/>
      <c r="KZP17" s="212"/>
      <c r="KZQ17" s="212"/>
      <c r="KZR17" s="212"/>
      <c r="KZS17" s="212"/>
      <c r="KZT17" s="212"/>
      <c r="KZU17" s="212"/>
      <c r="KZV17" s="212"/>
      <c r="KZW17" s="212"/>
      <c r="KZX17" s="212"/>
      <c r="KZY17" s="212"/>
      <c r="KZZ17" s="212"/>
      <c r="LAA17" s="212"/>
      <c r="LAB17" s="212"/>
      <c r="LAC17" s="212"/>
      <c r="LAD17" s="212"/>
      <c r="LAE17" s="212"/>
      <c r="LAF17" s="212"/>
      <c r="LAG17" s="212"/>
      <c r="LAH17" s="212"/>
      <c r="LAI17" s="212"/>
      <c r="LAJ17" s="212"/>
      <c r="LAK17" s="212"/>
      <c r="LAL17" s="212"/>
      <c r="LAM17" s="212"/>
      <c r="LAN17" s="212"/>
      <c r="LAO17" s="212"/>
      <c r="LAP17" s="212"/>
      <c r="LAQ17" s="212"/>
      <c r="LAR17" s="212"/>
      <c r="LAS17" s="212"/>
      <c r="LAT17" s="212"/>
      <c r="LAU17" s="212"/>
      <c r="LAV17" s="212"/>
      <c r="LAW17" s="212"/>
      <c r="LAX17" s="212"/>
      <c r="LAY17" s="212"/>
      <c r="LAZ17" s="212"/>
      <c r="LBA17" s="212"/>
      <c r="LBB17" s="212"/>
      <c r="LBC17" s="212"/>
      <c r="LBD17" s="212"/>
      <c r="LBE17" s="212"/>
      <c r="LBF17" s="212"/>
      <c r="LBG17" s="212"/>
      <c r="LBH17" s="212"/>
      <c r="LBI17" s="212"/>
      <c r="LBJ17" s="212"/>
      <c r="LBK17" s="212"/>
      <c r="LBL17" s="212"/>
      <c r="LBM17" s="212"/>
      <c r="LBN17" s="212"/>
      <c r="LBO17" s="212"/>
      <c r="LBP17" s="212"/>
      <c r="LBQ17" s="212"/>
      <c r="LBR17" s="212"/>
      <c r="LBS17" s="212"/>
      <c r="LBT17" s="212"/>
      <c r="LBU17" s="212"/>
      <c r="LBV17" s="212"/>
      <c r="LBW17" s="212"/>
      <c r="LBX17" s="212"/>
      <c r="LBY17" s="212"/>
      <c r="LBZ17" s="212"/>
      <c r="LCA17" s="212"/>
      <c r="LCB17" s="212"/>
      <c r="LCC17" s="212"/>
      <c r="LCD17" s="212"/>
      <c r="LCE17" s="212"/>
      <c r="LCF17" s="212"/>
      <c r="LCG17" s="212"/>
      <c r="LCH17" s="212"/>
      <c r="LCI17" s="212"/>
      <c r="LCJ17" s="212"/>
      <c r="LCK17" s="212"/>
      <c r="LCL17" s="212"/>
      <c r="LCM17" s="212"/>
      <c r="LCN17" s="212"/>
      <c r="LCO17" s="212"/>
      <c r="LCP17" s="212"/>
      <c r="LCQ17" s="212"/>
      <c r="LCR17" s="212"/>
      <c r="LCS17" s="212"/>
      <c r="LCT17" s="212"/>
      <c r="LCU17" s="212"/>
      <c r="LCV17" s="212"/>
      <c r="LCW17" s="212"/>
      <c r="LCX17" s="212"/>
      <c r="LCY17" s="212"/>
      <c r="LCZ17" s="212"/>
      <c r="LDA17" s="212"/>
      <c r="LDB17" s="212"/>
      <c r="LDC17" s="212"/>
      <c r="LDD17" s="212"/>
      <c r="LDE17" s="212"/>
      <c r="LDF17" s="212"/>
      <c r="LDG17" s="212"/>
      <c r="LDH17" s="212"/>
      <c r="LDI17" s="212"/>
      <c r="LDJ17" s="212"/>
      <c r="LDK17" s="212"/>
      <c r="LDL17" s="212"/>
      <c r="LDM17" s="212"/>
      <c r="LDN17" s="212"/>
      <c r="LDO17" s="212"/>
      <c r="LDP17" s="212"/>
      <c r="LDQ17" s="212"/>
      <c r="LDR17" s="212"/>
      <c r="LDS17" s="212"/>
      <c r="LDT17" s="212"/>
      <c r="LDU17" s="212"/>
      <c r="LDV17" s="212"/>
      <c r="LDW17" s="212"/>
      <c r="LDX17" s="212"/>
      <c r="LDY17" s="212"/>
      <c r="LDZ17" s="212"/>
      <c r="LEA17" s="212"/>
      <c r="LEB17" s="212"/>
      <c r="LEC17" s="212"/>
      <c r="LED17" s="212"/>
      <c r="LEE17" s="212"/>
      <c r="LEF17" s="212"/>
      <c r="LEG17" s="212"/>
      <c r="LEH17" s="212"/>
      <c r="LEI17" s="212"/>
      <c r="LEJ17" s="212"/>
      <c r="LEK17" s="212"/>
      <c r="LEL17" s="212"/>
      <c r="LEM17" s="212"/>
      <c r="LEN17" s="212"/>
      <c r="LEO17" s="212"/>
      <c r="LEP17" s="212"/>
      <c r="LEQ17" s="212"/>
      <c r="LER17" s="212"/>
      <c r="LES17" s="212"/>
      <c r="LET17" s="212"/>
      <c r="LEU17" s="212"/>
      <c r="LEV17" s="212"/>
      <c r="LEW17" s="212"/>
      <c r="LEX17" s="212"/>
      <c r="LEY17" s="212"/>
      <c r="LEZ17" s="212"/>
      <c r="LFA17" s="212"/>
      <c r="LFB17" s="212"/>
      <c r="LFC17" s="212"/>
      <c r="LFD17" s="212"/>
      <c r="LFE17" s="212"/>
      <c r="LFF17" s="212"/>
      <c r="LFG17" s="212"/>
      <c r="LFH17" s="212"/>
      <c r="LFI17" s="212"/>
      <c r="LFJ17" s="212"/>
      <c r="LFK17" s="212"/>
      <c r="LFL17" s="212"/>
      <c r="LFM17" s="212"/>
      <c r="LFN17" s="212"/>
      <c r="LFO17" s="212"/>
      <c r="LFP17" s="212"/>
      <c r="LFQ17" s="212"/>
      <c r="LFR17" s="212"/>
      <c r="LFS17" s="212"/>
      <c r="LFT17" s="212"/>
      <c r="LFU17" s="212"/>
      <c r="LFV17" s="212"/>
      <c r="LFW17" s="212"/>
      <c r="LFX17" s="212"/>
      <c r="LFY17" s="212"/>
      <c r="LFZ17" s="212"/>
      <c r="LGA17" s="212"/>
      <c r="LGB17" s="212"/>
      <c r="LGC17" s="212"/>
      <c r="LGD17" s="212"/>
      <c r="LGE17" s="212"/>
      <c r="LGF17" s="212"/>
      <c r="LGG17" s="212"/>
      <c r="LGH17" s="212"/>
      <c r="LGI17" s="212"/>
      <c r="LGJ17" s="212"/>
      <c r="LGK17" s="212"/>
      <c r="LGL17" s="212"/>
      <c r="LGM17" s="212"/>
      <c r="LGN17" s="212"/>
      <c r="LGO17" s="212"/>
      <c r="LGP17" s="212"/>
      <c r="LGQ17" s="212"/>
      <c r="LGR17" s="212"/>
      <c r="LGS17" s="212"/>
      <c r="LGT17" s="212"/>
      <c r="LGU17" s="212"/>
      <c r="LGV17" s="212"/>
      <c r="LGW17" s="212"/>
      <c r="LGX17" s="212"/>
      <c r="LGY17" s="212"/>
      <c r="LGZ17" s="212"/>
      <c r="LHA17" s="212"/>
      <c r="LHB17" s="212"/>
      <c r="LHC17" s="212"/>
      <c r="LHD17" s="212"/>
      <c r="LHE17" s="212"/>
      <c r="LHF17" s="212"/>
      <c r="LHG17" s="212"/>
      <c r="LHH17" s="212"/>
      <c r="LHI17" s="212"/>
      <c r="LHJ17" s="212"/>
      <c r="LHK17" s="212"/>
      <c r="LHL17" s="212"/>
      <c r="LHM17" s="212"/>
      <c r="LHN17" s="212"/>
      <c r="LHO17" s="212"/>
      <c r="LHP17" s="212"/>
      <c r="LHQ17" s="212"/>
      <c r="LHR17" s="212"/>
      <c r="LHS17" s="212"/>
      <c r="LHT17" s="212"/>
      <c r="LHU17" s="212"/>
      <c r="LHV17" s="212"/>
      <c r="LHW17" s="212"/>
      <c r="LHX17" s="212"/>
      <c r="LHY17" s="212"/>
      <c r="LHZ17" s="212"/>
      <c r="LIA17" s="212"/>
      <c r="LIB17" s="212"/>
      <c r="LIC17" s="212"/>
      <c r="LID17" s="212"/>
      <c r="LIE17" s="212"/>
      <c r="LIF17" s="212"/>
      <c r="LIG17" s="212"/>
      <c r="LIH17" s="212"/>
      <c r="LII17" s="212"/>
      <c r="LIJ17" s="212"/>
      <c r="LIK17" s="212"/>
      <c r="LIL17" s="212"/>
      <c r="LIM17" s="212"/>
      <c r="LIN17" s="212"/>
      <c r="LIO17" s="212"/>
      <c r="LIP17" s="212"/>
      <c r="LIQ17" s="212"/>
      <c r="LIR17" s="212"/>
      <c r="LIS17" s="212"/>
      <c r="LIT17" s="212"/>
      <c r="LIU17" s="212"/>
      <c r="LIV17" s="212"/>
      <c r="LIW17" s="212"/>
      <c r="LIX17" s="212"/>
      <c r="LIY17" s="212"/>
      <c r="LIZ17" s="212"/>
      <c r="LJA17" s="212"/>
      <c r="LJB17" s="212"/>
      <c r="LJC17" s="212"/>
      <c r="LJD17" s="212"/>
      <c r="LJE17" s="212"/>
      <c r="LJF17" s="212"/>
      <c r="LJG17" s="212"/>
      <c r="LJH17" s="212"/>
      <c r="LJI17" s="212"/>
      <c r="LJJ17" s="212"/>
      <c r="LJK17" s="212"/>
      <c r="LJL17" s="212"/>
      <c r="LJM17" s="212"/>
      <c r="LJN17" s="212"/>
      <c r="LJO17" s="212"/>
      <c r="LJP17" s="212"/>
      <c r="LJQ17" s="212"/>
      <c r="LJR17" s="212"/>
      <c r="LJS17" s="212"/>
      <c r="LJT17" s="212"/>
      <c r="LJU17" s="212"/>
      <c r="LJV17" s="212"/>
      <c r="LJW17" s="212"/>
      <c r="LJX17" s="212"/>
      <c r="LJY17" s="212"/>
      <c r="LJZ17" s="212"/>
      <c r="LKA17" s="212"/>
      <c r="LKB17" s="212"/>
      <c r="LKC17" s="212"/>
      <c r="LKD17" s="212"/>
      <c r="LKE17" s="212"/>
      <c r="LKF17" s="212"/>
      <c r="LKG17" s="212"/>
      <c r="LKH17" s="212"/>
      <c r="LKI17" s="212"/>
      <c r="LKJ17" s="212"/>
      <c r="LKK17" s="212"/>
      <c r="LKL17" s="212"/>
      <c r="LKM17" s="212"/>
      <c r="LKN17" s="212"/>
      <c r="LKO17" s="212"/>
      <c r="LKP17" s="212"/>
      <c r="LKQ17" s="212"/>
      <c r="LKR17" s="212"/>
      <c r="LKS17" s="212"/>
      <c r="LKT17" s="212"/>
      <c r="LKU17" s="212"/>
      <c r="LKV17" s="212"/>
      <c r="LKW17" s="212"/>
      <c r="LKX17" s="212"/>
      <c r="LKY17" s="212"/>
      <c r="LKZ17" s="212"/>
      <c r="LLA17" s="212"/>
      <c r="LLB17" s="212"/>
      <c r="LLC17" s="212"/>
      <c r="LLD17" s="212"/>
      <c r="LLE17" s="212"/>
      <c r="LLF17" s="212"/>
      <c r="LLG17" s="212"/>
      <c r="LLH17" s="212"/>
      <c r="LLI17" s="212"/>
      <c r="LLJ17" s="212"/>
      <c r="LLK17" s="212"/>
      <c r="LLL17" s="212"/>
      <c r="LLM17" s="212"/>
      <c r="LLN17" s="212"/>
      <c r="LLO17" s="212"/>
      <c r="LLP17" s="212"/>
      <c r="LLQ17" s="212"/>
      <c r="LLR17" s="212"/>
      <c r="LLS17" s="212"/>
      <c r="LLT17" s="212"/>
      <c r="LLU17" s="212"/>
      <c r="LLV17" s="212"/>
      <c r="LLW17" s="212"/>
      <c r="LLX17" s="212"/>
      <c r="LLY17" s="212"/>
      <c r="LLZ17" s="212"/>
      <c r="LMA17" s="212"/>
      <c r="LMB17" s="212"/>
      <c r="LMC17" s="212"/>
      <c r="LMD17" s="212"/>
      <c r="LME17" s="212"/>
      <c r="LMF17" s="212"/>
      <c r="LMG17" s="212"/>
      <c r="LMH17" s="212"/>
      <c r="LMI17" s="212"/>
      <c r="LMJ17" s="212"/>
      <c r="LMK17" s="212"/>
      <c r="LML17" s="212"/>
      <c r="LMM17" s="212"/>
      <c r="LMN17" s="212"/>
      <c r="LMO17" s="212"/>
      <c r="LMP17" s="212"/>
      <c r="LMQ17" s="212"/>
      <c r="LMR17" s="212"/>
      <c r="LMS17" s="212"/>
      <c r="LMT17" s="212"/>
      <c r="LMU17" s="212"/>
      <c r="LMV17" s="212"/>
      <c r="LMW17" s="212"/>
      <c r="LMX17" s="212"/>
      <c r="LMY17" s="212"/>
      <c r="LMZ17" s="212"/>
      <c r="LNA17" s="212"/>
      <c r="LNB17" s="212"/>
      <c r="LNC17" s="212"/>
      <c r="LND17" s="212"/>
      <c r="LNE17" s="212"/>
      <c r="LNF17" s="212"/>
      <c r="LNG17" s="212"/>
      <c r="LNH17" s="212"/>
      <c r="LNI17" s="212"/>
      <c r="LNJ17" s="212"/>
      <c r="LNK17" s="212"/>
      <c r="LNL17" s="212"/>
      <c r="LNM17" s="212"/>
      <c r="LNN17" s="212"/>
      <c r="LNO17" s="212"/>
      <c r="LNP17" s="212"/>
      <c r="LNQ17" s="212"/>
      <c r="LNR17" s="212"/>
      <c r="LNS17" s="212"/>
      <c r="LNT17" s="212"/>
      <c r="LNU17" s="212"/>
      <c r="LNV17" s="212"/>
      <c r="LNW17" s="212"/>
      <c r="LNX17" s="212"/>
      <c r="LNY17" s="212"/>
      <c r="LNZ17" s="212"/>
      <c r="LOA17" s="212"/>
      <c r="LOB17" s="212"/>
      <c r="LOC17" s="212"/>
      <c r="LOD17" s="212"/>
      <c r="LOE17" s="212"/>
      <c r="LOF17" s="212"/>
      <c r="LOG17" s="212"/>
      <c r="LOH17" s="212"/>
      <c r="LOI17" s="212"/>
      <c r="LOJ17" s="212"/>
      <c r="LOK17" s="212"/>
      <c r="LOL17" s="212"/>
      <c r="LOM17" s="212"/>
      <c r="LON17" s="212"/>
      <c r="LOO17" s="212"/>
      <c r="LOP17" s="212"/>
      <c r="LOQ17" s="212"/>
      <c r="LOR17" s="212"/>
      <c r="LOS17" s="212"/>
      <c r="LOT17" s="212"/>
      <c r="LOU17" s="212"/>
      <c r="LOV17" s="212"/>
      <c r="LOW17" s="212"/>
      <c r="LOX17" s="212"/>
      <c r="LOY17" s="212"/>
      <c r="LOZ17" s="212"/>
      <c r="LPA17" s="212"/>
      <c r="LPB17" s="212"/>
      <c r="LPC17" s="212"/>
      <c r="LPD17" s="212"/>
      <c r="LPE17" s="212"/>
      <c r="LPF17" s="212"/>
      <c r="LPG17" s="212"/>
      <c r="LPH17" s="212"/>
      <c r="LPI17" s="212"/>
      <c r="LPJ17" s="212"/>
      <c r="LPK17" s="212"/>
      <c r="LPL17" s="212"/>
      <c r="LPM17" s="212"/>
      <c r="LPN17" s="212"/>
      <c r="LPO17" s="212"/>
      <c r="LPP17" s="212"/>
      <c r="LPQ17" s="212"/>
      <c r="LPR17" s="212"/>
      <c r="LPS17" s="212"/>
      <c r="LPT17" s="212"/>
      <c r="LPU17" s="212"/>
      <c r="LPV17" s="212"/>
      <c r="LPW17" s="212"/>
      <c r="LPX17" s="212"/>
      <c r="LPY17" s="212"/>
      <c r="LPZ17" s="212"/>
      <c r="LQA17" s="212"/>
      <c r="LQB17" s="212"/>
      <c r="LQC17" s="212"/>
      <c r="LQD17" s="212"/>
      <c r="LQE17" s="212"/>
      <c r="LQF17" s="212"/>
      <c r="LQG17" s="212"/>
      <c r="LQH17" s="212"/>
      <c r="LQI17" s="212"/>
      <c r="LQJ17" s="212"/>
      <c r="LQK17" s="212"/>
      <c r="LQL17" s="212"/>
      <c r="LQM17" s="212"/>
      <c r="LQN17" s="212"/>
      <c r="LQO17" s="212"/>
      <c r="LQP17" s="212"/>
      <c r="LQQ17" s="212"/>
      <c r="LQR17" s="212"/>
      <c r="LQS17" s="212"/>
      <c r="LQT17" s="212"/>
      <c r="LQU17" s="212"/>
      <c r="LQV17" s="212"/>
      <c r="LQW17" s="212"/>
      <c r="LQX17" s="212"/>
      <c r="LQY17" s="212"/>
      <c r="LQZ17" s="212"/>
      <c r="LRA17" s="212"/>
      <c r="LRB17" s="212"/>
      <c r="LRC17" s="212"/>
      <c r="LRD17" s="212"/>
      <c r="LRE17" s="212"/>
      <c r="LRF17" s="212"/>
      <c r="LRG17" s="212"/>
      <c r="LRH17" s="212"/>
      <c r="LRI17" s="212"/>
      <c r="LRJ17" s="212"/>
      <c r="LRK17" s="212"/>
      <c r="LRL17" s="212"/>
      <c r="LRM17" s="212"/>
      <c r="LRN17" s="212"/>
      <c r="LRO17" s="212"/>
      <c r="LRP17" s="212"/>
      <c r="LRQ17" s="212"/>
      <c r="LRR17" s="212"/>
      <c r="LRS17" s="212"/>
      <c r="LRT17" s="212"/>
      <c r="LRU17" s="212"/>
      <c r="LRV17" s="212"/>
      <c r="LRW17" s="212"/>
      <c r="LRX17" s="212"/>
      <c r="LRY17" s="212"/>
      <c r="LRZ17" s="212"/>
      <c r="LSA17" s="212"/>
      <c r="LSB17" s="212"/>
      <c r="LSC17" s="212"/>
      <c r="LSD17" s="212"/>
      <c r="LSE17" s="212"/>
      <c r="LSF17" s="212"/>
      <c r="LSG17" s="212"/>
      <c r="LSH17" s="212"/>
      <c r="LSI17" s="212"/>
      <c r="LSJ17" s="212"/>
      <c r="LSK17" s="212"/>
      <c r="LSL17" s="212"/>
      <c r="LSM17" s="212"/>
      <c r="LSN17" s="212"/>
      <c r="LSO17" s="212"/>
      <c r="LSP17" s="212"/>
      <c r="LSQ17" s="212"/>
      <c r="LSR17" s="212"/>
      <c r="LSS17" s="212"/>
      <c r="LST17" s="212"/>
      <c r="LSU17" s="212"/>
      <c r="LSV17" s="212"/>
      <c r="LSW17" s="212"/>
      <c r="LSX17" s="212"/>
      <c r="LSY17" s="212"/>
      <c r="LSZ17" s="212"/>
      <c r="LTA17" s="212"/>
      <c r="LTB17" s="212"/>
      <c r="LTC17" s="212"/>
      <c r="LTD17" s="212"/>
      <c r="LTE17" s="212"/>
      <c r="LTF17" s="212"/>
      <c r="LTG17" s="212"/>
      <c r="LTH17" s="212"/>
      <c r="LTI17" s="212"/>
      <c r="LTJ17" s="212"/>
      <c r="LTK17" s="212"/>
      <c r="LTL17" s="212"/>
      <c r="LTM17" s="212"/>
      <c r="LTN17" s="212"/>
      <c r="LTO17" s="212"/>
      <c r="LTP17" s="212"/>
      <c r="LTQ17" s="212"/>
      <c r="LTR17" s="212"/>
      <c r="LTS17" s="212"/>
      <c r="LTT17" s="212"/>
      <c r="LTU17" s="212"/>
      <c r="LTV17" s="212"/>
      <c r="LTW17" s="212"/>
      <c r="LTX17" s="212"/>
      <c r="LTY17" s="212"/>
      <c r="LTZ17" s="212"/>
      <c r="LUA17" s="212"/>
      <c r="LUB17" s="212"/>
      <c r="LUC17" s="212"/>
      <c r="LUD17" s="212"/>
      <c r="LUE17" s="212"/>
      <c r="LUF17" s="212"/>
      <c r="LUG17" s="212"/>
      <c r="LUH17" s="212"/>
      <c r="LUI17" s="212"/>
      <c r="LUJ17" s="212"/>
      <c r="LUK17" s="212"/>
      <c r="LUL17" s="212"/>
      <c r="LUM17" s="212"/>
      <c r="LUN17" s="212"/>
      <c r="LUO17" s="212"/>
      <c r="LUP17" s="212"/>
      <c r="LUQ17" s="212"/>
      <c r="LUR17" s="212"/>
      <c r="LUS17" s="212"/>
      <c r="LUT17" s="212"/>
      <c r="LUU17" s="212"/>
      <c r="LUV17" s="212"/>
      <c r="LUW17" s="212"/>
      <c r="LUX17" s="212"/>
      <c r="LUY17" s="212"/>
      <c r="LUZ17" s="212"/>
      <c r="LVA17" s="212"/>
      <c r="LVB17" s="212"/>
      <c r="LVC17" s="212"/>
      <c r="LVD17" s="212"/>
      <c r="LVE17" s="212"/>
      <c r="LVF17" s="212"/>
      <c r="LVG17" s="212"/>
      <c r="LVH17" s="212"/>
      <c r="LVI17" s="212"/>
      <c r="LVJ17" s="212"/>
      <c r="LVK17" s="212"/>
      <c r="LVL17" s="212"/>
      <c r="LVM17" s="212"/>
      <c r="LVN17" s="212"/>
      <c r="LVO17" s="212"/>
      <c r="LVP17" s="212"/>
      <c r="LVQ17" s="212"/>
      <c r="LVR17" s="212"/>
      <c r="LVS17" s="212"/>
      <c r="LVT17" s="212"/>
      <c r="LVU17" s="212"/>
      <c r="LVV17" s="212"/>
      <c r="LVW17" s="212"/>
      <c r="LVX17" s="212"/>
      <c r="LVY17" s="212"/>
      <c r="LVZ17" s="212"/>
      <c r="LWA17" s="212"/>
      <c r="LWB17" s="212"/>
      <c r="LWC17" s="212"/>
      <c r="LWD17" s="212"/>
      <c r="LWE17" s="212"/>
      <c r="LWF17" s="212"/>
      <c r="LWG17" s="212"/>
      <c r="LWH17" s="212"/>
      <c r="LWI17" s="212"/>
      <c r="LWJ17" s="212"/>
      <c r="LWK17" s="212"/>
      <c r="LWL17" s="212"/>
      <c r="LWM17" s="212"/>
      <c r="LWN17" s="212"/>
      <c r="LWO17" s="212"/>
      <c r="LWP17" s="212"/>
      <c r="LWQ17" s="212"/>
      <c r="LWR17" s="212"/>
      <c r="LWS17" s="212"/>
      <c r="LWT17" s="212"/>
      <c r="LWU17" s="212"/>
      <c r="LWV17" s="212"/>
      <c r="LWW17" s="212"/>
      <c r="LWX17" s="212"/>
      <c r="LWY17" s="212"/>
      <c r="LWZ17" s="212"/>
      <c r="LXA17" s="212"/>
      <c r="LXB17" s="212"/>
      <c r="LXC17" s="212"/>
      <c r="LXD17" s="212"/>
      <c r="LXE17" s="212"/>
      <c r="LXF17" s="212"/>
      <c r="LXG17" s="212"/>
      <c r="LXH17" s="212"/>
      <c r="LXI17" s="212"/>
      <c r="LXJ17" s="212"/>
      <c r="LXK17" s="212"/>
      <c r="LXL17" s="212"/>
      <c r="LXM17" s="212"/>
      <c r="LXN17" s="212"/>
      <c r="LXO17" s="212"/>
      <c r="LXP17" s="212"/>
      <c r="LXQ17" s="212"/>
      <c r="LXR17" s="212"/>
      <c r="LXS17" s="212"/>
      <c r="LXT17" s="212"/>
      <c r="LXU17" s="212"/>
      <c r="LXV17" s="212"/>
      <c r="LXW17" s="212"/>
      <c r="LXX17" s="212"/>
      <c r="LXY17" s="212"/>
      <c r="LXZ17" s="212"/>
      <c r="LYA17" s="212"/>
      <c r="LYB17" s="212"/>
      <c r="LYC17" s="212"/>
      <c r="LYD17" s="212"/>
      <c r="LYE17" s="212"/>
      <c r="LYF17" s="212"/>
      <c r="LYG17" s="212"/>
      <c r="LYH17" s="212"/>
      <c r="LYI17" s="212"/>
      <c r="LYJ17" s="212"/>
      <c r="LYK17" s="212"/>
      <c r="LYL17" s="212"/>
      <c r="LYM17" s="212"/>
      <c r="LYN17" s="212"/>
      <c r="LYO17" s="212"/>
      <c r="LYP17" s="212"/>
      <c r="LYQ17" s="212"/>
      <c r="LYR17" s="212"/>
      <c r="LYS17" s="212"/>
      <c r="LYT17" s="212"/>
      <c r="LYU17" s="212"/>
      <c r="LYV17" s="212"/>
      <c r="LYW17" s="212"/>
      <c r="LYX17" s="212"/>
      <c r="LYY17" s="212"/>
      <c r="LYZ17" s="212"/>
      <c r="LZA17" s="212"/>
      <c r="LZB17" s="212"/>
      <c r="LZC17" s="212"/>
      <c r="LZD17" s="212"/>
      <c r="LZE17" s="212"/>
      <c r="LZF17" s="212"/>
      <c r="LZG17" s="212"/>
      <c r="LZH17" s="212"/>
      <c r="LZI17" s="212"/>
      <c r="LZJ17" s="212"/>
      <c r="LZK17" s="212"/>
      <c r="LZL17" s="212"/>
      <c r="LZM17" s="212"/>
      <c r="LZN17" s="212"/>
      <c r="LZO17" s="212"/>
      <c r="LZP17" s="212"/>
      <c r="LZQ17" s="212"/>
      <c r="LZR17" s="212"/>
      <c r="LZS17" s="212"/>
      <c r="LZT17" s="212"/>
      <c r="LZU17" s="212"/>
      <c r="LZV17" s="212"/>
      <c r="LZW17" s="212"/>
      <c r="LZX17" s="212"/>
      <c r="LZY17" s="212"/>
      <c r="LZZ17" s="212"/>
      <c r="MAA17" s="212"/>
      <c r="MAB17" s="212"/>
      <c r="MAC17" s="212"/>
      <c r="MAD17" s="212"/>
      <c r="MAE17" s="212"/>
      <c r="MAF17" s="212"/>
      <c r="MAG17" s="212"/>
      <c r="MAH17" s="212"/>
      <c r="MAI17" s="212"/>
      <c r="MAJ17" s="212"/>
      <c r="MAK17" s="212"/>
      <c r="MAL17" s="212"/>
      <c r="MAM17" s="212"/>
      <c r="MAN17" s="212"/>
      <c r="MAO17" s="212"/>
      <c r="MAP17" s="212"/>
      <c r="MAQ17" s="212"/>
      <c r="MAR17" s="212"/>
      <c r="MAS17" s="212"/>
      <c r="MAT17" s="212"/>
      <c r="MAU17" s="212"/>
      <c r="MAV17" s="212"/>
      <c r="MAW17" s="212"/>
      <c r="MAX17" s="212"/>
      <c r="MAY17" s="212"/>
      <c r="MAZ17" s="212"/>
      <c r="MBA17" s="212"/>
      <c r="MBB17" s="212"/>
      <c r="MBC17" s="212"/>
      <c r="MBD17" s="212"/>
      <c r="MBE17" s="212"/>
      <c r="MBF17" s="212"/>
      <c r="MBG17" s="212"/>
      <c r="MBH17" s="212"/>
      <c r="MBI17" s="212"/>
      <c r="MBJ17" s="212"/>
      <c r="MBK17" s="212"/>
      <c r="MBL17" s="212"/>
      <c r="MBM17" s="212"/>
      <c r="MBN17" s="212"/>
      <c r="MBO17" s="212"/>
      <c r="MBP17" s="212"/>
      <c r="MBQ17" s="212"/>
      <c r="MBR17" s="212"/>
      <c r="MBS17" s="212"/>
      <c r="MBT17" s="212"/>
      <c r="MBU17" s="212"/>
      <c r="MBV17" s="212"/>
      <c r="MBW17" s="212"/>
      <c r="MBX17" s="212"/>
      <c r="MBY17" s="212"/>
      <c r="MBZ17" s="212"/>
      <c r="MCA17" s="212"/>
      <c r="MCB17" s="212"/>
      <c r="MCC17" s="212"/>
      <c r="MCD17" s="212"/>
      <c r="MCE17" s="212"/>
      <c r="MCF17" s="212"/>
      <c r="MCG17" s="212"/>
      <c r="MCH17" s="212"/>
      <c r="MCI17" s="212"/>
      <c r="MCJ17" s="212"/>
      <c r="MCK17" s="212"/>
      <c r="MCL17" s="212"/>
      <c r="MCM17" s="212"/>
      <c r="MCN17" s="212"/>
      <c r="MCO17" s="212"/>
      <c r="MCP17" s="212"/>
      <c r="MCQ17" s="212"/>
      <c r="MCR17" s="212"/>
      <c r="MCS17" s="212"/>
      <c r="MCT17" s="212"/>
      <c r="MCU17" s="212"/>
      <c r="MCV17" s="212"/>
      <c r="MCW17" s="212"/>
      <c r="MCX17" s="212"/>
      <c r="MCY17" s="212"/>
      <c r="MCZ17" s="212"/>
      <c r="MDA17" s="212"/>
      <c r="MDB17" s="212"/>
      <c r="MDC17" s="212"/>
      <c r="MDD17" s="212"/>
      <c r="MDE17" s="212"/>
      <c r="MDF17" s="212"/>
      <c r="MDG17" s="212"/>
      <c r="MDH17" s="212"/>
      <c r="MDI17" s="212"/>
      <c r="MDJ17" s="212"/>
      <c r="MDK17" s="212"/>
      <c r="MDL17" s="212"/>
      <c r="MDM17" s="212"/>
      <c r="MDN17" s="212"/>
      <c r="MDO17" s="212"/>
      <c r="MDP17" s="212"/>
      <c r="MDQ17" s="212"/>
      <c r="MDR17" s="212"/>
      <c r="MDS17" s="212"/>
      <c r="MDT17" s="212"/>
      <c r="MDU17" s="212"/>
      <c r="MDV17" s="212"/>
      <c r="MDW17" s="212"/>
      <c r="MDX17" s="212"/>
      <c r="MDY17" s="212"/>
      <c r="MDZ17" s="212"/>
      <c r="MEA17" s="212"/>
      <c r="MEB17" s="212"/>
      <c r="MEC17" s="212"/>
      <c r="MED17" s="212"/>
      <c r="MEE17" s="212"/>
      <c r="MEF17" s="212"/>
      <c r="MEG17" s="212"/>
      <c r="MEH17" s="212"/>
      <c r="MEI17" s="212"/>
      <c r="MEJ17" s="212"/>
      <c r="MEK17" s="212"/>
      <c r="MEL17" s="212"/>
      <c r="MEM17" s="212"/>
      <c r="MEN17" s="212"/>
      <c r="MEO17" s="212"/>
      <c r="MEP17" s="212"/>
      <c r="MEQ17" s="212"/>
      <c r="MER17" s="212"/>
      <c r="MES17" s="212"/>
      <c r="MET17" s="212"/>
      <c r="MEU17" s="212"/>
      <c r="MEV17" s="212"/>
      <c r="MEW17" s="212"/>
      <c r="MEX17" s="212"/>
      <c r="MEY17" s="212"/>
      <c r="MEZ17" s="212"/>
      <c r="MFA17" s="212"/>
      <c r="MFB17" s="212"/>
      <c r="MFC17" s="212"/>
      <c r="MFD17" s="212"/>
      <c r="MFE17" s="212"/>
      <c r="MFF17" s="212"/>
      <c r="MFG17" s="212"/>
      <c r="MFH17" s="212"/>
      <c r="MFI17" s="212"/>
      <c r="MFJ17" s="212"/>
      <c r="MFK17" s="212"/>
      <c r="MFL17" s="212"/>
      <c r="MFM17" s="212"/>
      <c r="MFN17" s="212"/>
      <c r="MFO17" s="212"/>
      <c r="MFP17" s="212"/>
      <c r="MFQ17" s="212"/>
      <c r="MFR17" s="212"/>
      <c r="MFS17" s="212"/>
      <c r="MFT17" s="212"/>
      <c r="MFU17" s="212"/>
      <c r="MFV17" s="212"/>
      <c r="MFW17" s="212"/>
      <c r="MFX17" s="212"/>
      <c r="MFY17" s="212"/>
      <c r="MFZ17" s="212"/>
      <c r="MGA17" s="212"/>
      <c r="MGB17" s="212"/>
      <c r="MGC17" s="212"/>
      <c r="MGD17" s="212"/>
      <c r="MGE17" s="212"/>
      <c r="MGF17" s="212"/>
      <c r="MGG17" s="212"/>
      <c r="MGH17" s="212"/>
      <c r="MGI17" s="212"/>
      <c r="MGJ17" s="212"/>
      <c r="MGK17" s="212"/>
      <c r="MGL17" s="212"/>
      <c r="MGM17" s="212"/>
      <c r="MGN17" s="212"/>
      <c r="MGO17" s="212"/>
      <c r="MGP17" s="212"/>
      <c r="MGQ17" s="212"/>
      <c r="MGR17" s="212"/>
      <c r="MGS17" s="212"/>
      <c r="MGT17" s="212"/>
      <c r="MGU17" s="212"/>
      <c r="MGV17" s="212"/>
      <c r="MGW17" s="212"/>
      <c r="MGX17" s="212"/>
      <c r="MGY17" s="212"/>
      <c r="MGZ17" s="212"/>
      <c r="MHA17" s="212"/>
      <c r="MHB17" s="212"/>
      <c r="MHC17" s="212"/>
      <c r="MHD17" s="212"/>
      <c r="MHE17" s="212"/>
      <c r="MHF17" s="212"/>
      <c r="MHG17" s="212"/>
      <c r="MHH17" s="212"/>
      <c r="MHI17" s="212"/>
      <c r="MHJ17" s="212"/>
      <c r="MHK17" s="212"/>
      <c r="MHL17" s="212"/>
      <c r="MHM17" s="212"/>
      <c r="MHN17" s="212"/>
      <c r="MHO17" s="212"/>
      <c r="MHP17" s="212"/>
      <c r="MHQ17" s="212"/>
      <c r="MHR17" s="212"/>
      <c r="MHS17" s="212"/>
      <c r="MHT17" s="212"/>
      <c r="MHU17" s="212"/>
      <c r="MHV17" s="212"/>
      <c r="MHW17" s="212"/>
      <c r="MHX17" s="212"/>
      <c r="MHY17" s="212"/>
      <c r="MHZ17" s="212"/>
      <c r="MIA17" s="212"/>
      <c r="MIB17" s="212"/>
      <c r="MIC17" s="212"/>
      <c r="MID17" s="212"/>
      <c r="MIE17" s="212"/>
      <c r="MIF17" s="212"/>
      <c r="MIG17" s="212"/>
      <c r="MIH17" s="212"/>
      <c r="MII17" s="212"/>
      <c r="MIJ17" s="212"/>
      <c r="MIK17" s="212"/>
      <c r="MIL17" s="212"/>
      <c r="MIM17" s="212"/>
      <c r="MIN17" s="212"/>
      <c r="MIO17" s="212"/>
      <c r="MIP17" s="212"/>
      <c r="MIQ17" s="212"/>
      <c r="MIR17" s="212"/>
      <c r="MIS17" s="212"/>
      <c r="MIT17" s="212"/>
      <c r="MIU17" s="212"/>
      <c r="MIV17" s="212"/>
      <c r="MIW17" s="212"/>
      <c r="MIX17" s="212"/>
      <c r="MIY17" s="212"/>
      <c r="MIZ17" s="212"/>
      <c r="MJA17" s="212"/>
      <c r="MJB17" s="212"/>
      <c r="MJC17" s="212"/>
      <c r="MJD17" s="212"/>
      <c r="MJE17" s="212"/>
      <c r="MJF17" s="212"/>
      <c r="MJG17" s="212"/>
      <c r="MJH17" s="212"/>
      <c r="MJI17" s="212"/>
      <c r="MJJ17" s="212"/>
      <c r="MJK17" s="212"/>
      <c r="MJL17" s="212"/>
      <c r="MJM17" s="212"/>
      <c r="MJN17" s="212"/>
      <c r="MJO17" s="212"/>
      <c r="MJP17" s="212"/>
      <c r="MJQ17" s="212"/>
      <c r="MJR17" s="212"/>
      <c r="MJS17" s="212"/>
      <c r="MJT17" s="212"/>
      <c r="MJU17" s="212"/>
      <c r="MJV17" s="212"/>
      <c r="MJW17" s="212"/>
      <c r="MJX17" s="212"/>
      <c r="MJY17" s="212"/>
      <c r="MJZ17" s="212"/>
      <c r="MKA17" s="212"/>
      <c r="MKB17" s="212"/>
      <c r="MKC17" s="212"/>
      <c r="MKD17" s="212"/>
      <c r="MKE17" s="212"/>
      <c r="MKF17" s="212"/>
      <c r="MKG17" s="212"/>
      <c r="MKH17" s="212"/>
      <c r="MKI17" s="212"/>
      <c r="MKJ17" s="212"/>
      <c r="MKK17" s="212"/>
      <c r="MKL17" s="212"/>
      <c r="MKM17" s="212"/>
      <c r="MKN17" s="212"/>
      <c r="MKO17" s="212"/>
      <c r="MKP17" s="212"/>
      <c r="MKQ17" s="212"/>
      <c r="MKR17" s="212"/>
      <c r="MKS17" s="212"/>
      <c r="MKT17" s="212"/>
      <c r="MKU17" s="212"/>
      <c r="MKV17" s="212"/>
      <c r="MKW17" s="212"/>
      <c r="MKX17" s="212"/>
      <c r="MKY17" s="212"/>
      <c r="MKZ17" s="212"/>
      <c r="MLA17" s="212"/>
      <c r="MLB17" s="212"/>
      <c r="MLC17" s="212"/>
      <c r="MLD17" s="212"/>
      <c r="MLE17" s="212"/>
      <c r="MLF17" s="212"/>
      <c r="MLG17" s="212"/>
      <c r="MLH17" s="212"/>
      <c r="MLI17" s="212"/>
      <c r="MLJ17" s="212"/>
      <c r="MLK17" s="212"/>
      <c r="MLL17" s="212"/>
      <c r="MLM17" s="212"/>
      <c r="MLN17" s="212"/>
      <c r="MLO17" s="212"/>
      <c r="MLP17" s="212"/>
      <c r="MLQ17" s="212"/>
      <c r="MLR17" s="212"/>
      <c r="MLS17" s="212"/>
      <c r="MLT17" s="212"/>
      <c r="MLU17" s="212"/>
      <c r="MLV17" s="212"/>
      <c r="MLW17" s="212"/>
      <c r="MLX17" s="212"/>
      <c r="MLY17" s="212"/>
      <c r="MLZ17" s="212"/>
      <c r="MMA17" s="212"/>
      <c r="MMB17" s="212"/>
      <c r="MMC17" s="212"/>
      <c r="MMD17" s="212"/>
      <c r="MME17" s="212"/>
      <c r="MMF17" s="212"/>
      <c r="MMG17" s="212"/>
      <c r="MMH17" s="212"/>
      <c r="MMI17" s="212"/>
      <c r="MMJ17" s="212"/>
      <c r="MMK17" s="212"/>
      <c r="MML17" s="212"/>
      <c r="MMM17" s="212"/>
      <c r="MMN17" s="212"/>
      <c r="MMO17" s="212"/>
      <c r="MMP17" s="212"/>
      <c r="MMQ17" s="212"/>
      <c r="MMR17" s="212"/>
      <c r="MMS17" s="212"/>
      <c r="MMT17" s="212"/>
      <c r="MMU17" s="212"/>
      <c r="MMV17" s="212"/>
      <c r="MMW17" s="212"/>
      <c r="MMX17" s="212"/>
      <c r="MMY17" s="212"/>
      <c r="MMZ17" s="212"/>
      <c r="MNA17" s="212"/>
      <c r="MNB17" s="212"/>
      <c r="MNC17" s="212"/>
      <c r="MND17" s="212"/>
      <c r="MNE17" s="212"/>
      <c r="MNF17" s="212"/>
      <c r="MNG17" s="212"/>
      <c r="MNH17" s="212"/>
      <c r="MNI17" s="212"/>
      <c r="MNJ17" s="212"/>
      <c r="MNK17" s="212"/>
      <c r="MNL17" s="212"/>
      <c r="MNM17" s="212"/>
      <c r="MNN17" s="212"/>
      <c r="MNO17" s="212"/>
      <c r="MNP17" s="212"/>
      <c r="MNQ17" s="212"/>
      <c r="MNR17" s="212"/>
      <c r="MNS17" s="212"/>
      <c r="MNT17" s="212"/>
      <c r="MNU17" s="212"/>
      <c r="MNV17" s="212"/>
      <c r="MNW17" s="212"/>
      <c r="MNX17" s="212"/>
      <c r="MNY17" s="212"/>
      <c r="MNZ17" s="212"/>
      <c r="MOA17" s="212"/>
      <c r="MOB17" s="212"/>
      <c r="MOC17" s="212"/>
      <c r="MOD17" s="212"/>
      <c r="MOE17" s="212"/>
      <c r="MOF17" s="212"/>
      <c r="MOG17" s="212"/>
      <c r="MOH17" s="212"/>
      <c r="MOI17" s="212"/>
      <c r="MOJ17" s="212"/>
      <c r="MOK17" s="212"/>
      <c r="MOL17" s="212"/>
      <c r="MOM17" s="212"/>
      <c r="MON17" s="212"/>
      <c r="MOO17" s="212"/>
      <c r="MOP17" s="212"/>
      <c r="MOQ17" s="212"/>
      <c r="MOR17" s="212"/>
      <c r="MOS17" s="212"/>
      <c r="MOT17" s="212"/>
      <c r="MOU17" s="212"/>
      <c r="MOV17" s="212"/>
      <c r="MOW17" s="212"/>
      <c r="MOX17" s="212"/>
      <c r="MOY17" s="212"/>
      <c r="MOZ17" s="212"/>
      <c r="MPA17" s="212"/>
      <c r="MPB17" s="212"/>
      <c r="MPC17" s="212"/>
      <c r="MPD17" s="212"/>
      <c r="MPE17" s="212"/>
      <c r="MPF17" s="212"/>
      <c r="MPG17" s="212"/>
      <c r="MPH17" s="212"/>
      <c r="MPI17" s="212"/>
      <c r="MPJ17" s="212"/>
      <c r="MPK17" s="212"/>
      <c r="MPL17" s="212"/>
      <c r="MPM17" s="212"/>
      <c r="MPN17" s="212"/>
      <c r="MPO17" s="212"/>
      <c r="MPP17" s="212"/>
      <c r="MPQ17" s="212"/>
      <c r="MPR17" s="212"/>
      <c r="MPS17" s="212"/>
      <c r="MPT17" s="212"/>
      <c r="MPU17" s="212"/>
      <c r="MPV17" s="212"/>
      <c r="MPW17" s="212"/>
      <c r="MPX17" s="212"/>
      <c r="MPY17" s="212"/>
      <c r="MPZ17" s="212"/>
      <c r="MQA17" s="212"/>
      <c r="MQB17" s="212"/>
      <c r="MQC17" s="212"/>
      <c r="MQD17" s="212"/>
      <c r="MQE17" s="212"/>
      <c r="MQF17" s="212"/>
      <c r="MQG17" s="212"/>
      <c r="MQH17" s="212"/>
      <c r="MQI17" s="212"/>
      <c r="MQJ17" s="212"/>
      <c r="MQK17" s="212"/>
      <c r="MQL17" s="212"/>
      <c r="MQM17" s="212"/>
      <c r="MQN17" s="212"/>
      <c r="MQO17" s="212"/>
      <c r="MQP17" s="212"/>
      <c r="MQQ17" s="212"/>
      <c r="MQR17" s="212"/>
      <c r="MQS17" s="212"/>
      <c r="MQT17" s="212"/>
      <c r="MQU17" s="212"/>
      <c r="MQV17" s="212"/>
      <c r="MQW17" s="212"/>
      <c r="MQX17" s="212"/>
      <c r="MQY17" s="212"/>
      <c r="MQZ17" s="212"/>
      <c r="MRA17" s="212"/>
      <c r="MRB17" s="212"/>
      <c r="MRC17" s="212"/>
      <c r="MRD17" s="212"/>
      <c r="MRE17" s="212"/>
      <c r="MRF17" s="212"/>
      <c r="MRG17" s="212"/>
      <c r="MRH17" s="212"/>
      <c r="MRI17" s="212"/>
      <c r="MRJ17" s="212"/>
      <c r="MRK17" s="212"/>
      <c r="MRL17" s="212"/>
      <c r="MRM17" s="212"/>
      <c r="MRN17" s="212"/>
      <c r="MRO17" s="212"/>
      <c r="MRP17" s="212"/>
      <c r="MRQ17" s="212"/>
      <c r="MRR17" s="212"/>
      <c r="MRS17" s="212"/>
      <c r="MRT17" s="212"/>
      <c r="MRU17" s="212"/>
      <c r="MRV17" s="212"/>
      <c r="MRW17" s="212"/>
      <c r="MRX17" s="212"/>
      <c r="MRY17" s="212"/>
      <c r="MRZ17" s="212"/>
      <c r="MSA17" s="212"/>
      <c r="MSB17" s="212"/>
      <c r="MSC17" s="212"/>
      <c r="MSD17" s="212"/>
      <c r="MSE17" s="212"/>
      <c r="MSF17" s="212"/>
      <c r="MSG17" s="212"/>
      <c r="MSH17" s="212"/>
      <c r="MSI17" s="212"/>
      <c r="MSJ17" s="212"/>
      <c r="MSK17" s="212"/>
      <c r="MSL17" s="212"/>
      <c r="MSM17" s="212"/>
      <c r="MSN17" s="212"/>
      <c r="MSO17" s="212"/>
      <c r="MSP17" s="212"/>
      <c r="MSQ17" s="212"/>
      <c r="MSR17" s="212"/>
      <c r="MSS17" s="212"/>
      <c r="MST17" s="212"/>
      <c r="MSU17" s="212"/>
      <c r="MSV17" s="212"/>
      <c r="MSW17" s="212"/>
      <c r="MSX17" s="212"/>
      <c r="MSY17" s="212"/>
      <c r="MSZ17" s="212"/>
      <c r="MTA17" s="212"/>
      <c r="MTB17" s="212"/>
      <c r="MTC17" s="212"/>
      <c r="MTD17" s="212"/>
      <c r="MTE17" s="212"/>
      <c r="MTF17" s="212"/>
      <c r="MTG17" s="212"/>
      <c r="MTH17" s="212"/>
      <c r="MTI17" s="212"/>
      <c r="MTJ17" s="212"/>
      <c r="MTK17" s="212"/>
      <c r="MTL17" s="212"/>
      <c r="MTM17" s="212"/>
      <c r="MTN17" s="212"/>
      <c r="MTO17" s="212"/>
      <c r="MTP17" s="212"/>
      <c r="MTQ17" s="212"/>
      <c r="MTR17" s="212"/>
      <c r="MTS17" s="212"/>
      <c r="MTT17" s="212"/>
      <c r="MTU17" s="212"/>
      <c r="MTV17" s="212"/>
      <c r="MTW17" s="212"/>
      <c r="MTX17" s="212"/>
      <c r="MTY17" s="212"/>
      <c r="MTZ17" s="212"/>
      <c r="MUA17" s="212"/>
      <c r="MUB17" s="212"/>
      <c r="MUC17" s="212"/>
      <c r="MUD17" s="212"/>
      <c r="MUE17" s="212"/>
      <c r="MUF17" s="212"/>
      <c r="MUG17" s="212"/>
      <c r="MUH17" s="212"/>
      <c r="MUI17" s="212"/>
      <c r="MUJ17" s="212"/>
      <c r="MUK17" s="212"/>
      <c r="MUL17" s="212"/>
      <c r="MUM17" s="212"/>
      <c r="MUN17" s="212"/>
      <c r="MUO17" s="212"/>
      <c r="MUP17" s="212"/>
      <c r="MUQ17" s="212"/>
      <c r="MUR17" s="212"/>
      <c r="MUS17" s="212"/>
      <c r="MUT17" s="212"/>
      <c r="MUU17" s="212"/>
      <c r="MUV17" s="212"/>
      <c r="MUW17" s="212"/>
      <c r="MUX17" s="212"/>
      <c r="MUY17" s="212"/>
      <c r="MUZ17" s="212"/>
      <c r="MVA17" s="212"/>
      <c r="MVB17" s="212"/>
      <c r="MVC17" s="212"/>
      <c r="MVD17" s="212"/>
      <c r="MVE17" s="212"/>
      <c r="MVF17" s="212"/>
      <c r="MVG17" s="212"/>
      <c r="MVH17" s="212"/>
      <c r="MVI17" s="212"/>
      <c r="MVJ17" s="212"/>
      <c r="MVK17" s="212"/>
      <c r="MVL17" s="212"/>
      <c r="MVM17" s="212"/>
      <c r="MVN17" s="212"/>
      <c r="MVO17" s="212"/>
      <c r="MVP17" s="212"/>
      <c r="MVQ17" s="212"/>
      <c r="MVR17" s="212"/>
      <c r="MVS17" s="212"/>
      <c r="MVT17" s="212"/>
      <c r="MVU17" s="212"/>
      <c r="MVV17" s="212"/>
      <c r="MVW17" s="212"/>
      <c r="MVX17" s="212"/>
      <c r="MVY17" s="212"/>
      <c r="MVZ17" s="212"/>
      <c r="MWA17" s="212"/>
      <c r="MWB17" s="212"/>
      <c r="MWC17" s="212"/>
      <c r="MWD17" s="212"/>
      <c r="MWE17" s="212"/>
      <c r="MWF17" s="212"/>
      <c r="MWG17" s="212"/>
      <c r="MWH17" s="212"/>
      <c r="MWI17" s="212"/>
      <c r="MWJ17" s="212"/>
      <c r="MWK17" s="212"/>
      <c r="MWL17" s="212"/>
      <c r="MWM17" s="212"/>
      <c r="MWN17" s="212"/>
      <c r="MWO17" s="212"/>
      <c r="MWP17" s="212"/>
      <c r="MWQ17" s="212"/>
      <c r="MWR17" s="212"/>
      <c r="MWS17" s="212"/>
      <c r="MWT17" s="212"/>
      <c r="MWU17" s="212"/>
      <c r="MWV17" s="212"/>
      <c r="MWW17" s="212"/>
      <c r="MWX17" s="212"/>
      <c r="MWY17" s="212"/>
      <c r="MWZ17" s="212"/>
      <c r="MXA17" s="212"/>
      <c r="MXB17" s="212"/>
      <c r="MXC17" s="212"/>
      <c r="MXD17" s="212"/>
      <c r="MXE17" s="212"/>
      <c r="MXF17" s="212"/>
      <c r="MXG17" s="212"/>
      <c r="MXH17" s="212"/>
      <c r="MXI17" s="212"/>
      <c r="MXJ17" s="212"/>
      <c r="MXK17" s="212"/>
      <c r="MXL17" s="212"/>
      <c r="MXM17" s="212"/>
      <c r="MXN17" s="212"/>
      <c r="MXO17" s="212"/>
      <c r="MXP17" s="212"/>
      <c r="MXQ17" s="212"/>
      <c r="MXR17" s="212"/>
      <c r="MXS17" s="212"/>
      <c r="MXT17" s="212"/>
      <c r="MXU17" s="212"/>
      <c r="MXV17" s="212"/>
      <c r="MXW17" s="212"/>
      <c r="MXX17" s="212"/>
      <c r="MXY17" s="212"/>
      <c r="MXZ17" s="212"/>
      <c r="MYA17" s="212"/>
      <c r="MYB17" s="212"/>
      <c r="MYC17" s="212"/>
      <c r="MYD17" s="212"/>
      <c r="MYE17" s="212"/>
      <c r="MYF17" s="212"/>
      <c r="MYG17" s="212"/>
      <c r="MYH17" s="212"/>
      <c r="MYI17" s="212"/>
      <c r="MYJ17" s="212"/>
      <c r="MYK17" s="212"/>
      <c r="MYL17" s="212"/>
      <c r="MYM17" s="212"/>
      <c r="MYN17" s="212"/>
      <c r="MYO17" s="212"/>
      <c r="MYP17" s="212"/>
      <c r="MYQ17" s="212"/>
      <c r="MYR17" s="212"/>
      <c r="MYS17" s="212"/>
      <c r="MYT17" s="212"/>
      <c r="MYU17" s="212"/>
      <c r="MYV17" s="212"/>
      <c r="MYW17" s="212"/>
      <c r="MYX17" s="212"/>
      <c r="MYY17" s="212"/>
      <c r="MYZ17" s="212"/>
      <c r="MZA17" s="212"/>
      <c r="MZB17" s="212"/>
      <c r="MZC17" s="212"/>
      <c r="MZD17" s="212"/>
      <c r="MZE17" s="212"/>
      <c r="MZF17" s="212"/>
      <c r="MZG17" s="212"/>
      <c r="MZH17" s="212"/>
      <c r="MZI17" s="212"/>
      <c r="MZJ17" s="212"/>
      <c r="MZK17" s="212"/>
      <c r="MZL17" s="212"/>
      <c r="MZM17" s="212"/>
      <c r="MZN17" s="212"/>
      <c r="MZO17" s="212"/>
      <c r="MZP17" s="212"/>
      <c r="MZQ17" s="212"/>
      <c r="MZR17" s="212"/>
      <c r="MZS17" s="212"/>
      <c r="MZT17" s="212"/>
      <c r="MZU17" s="212"/>
      <c r="MZV17" s="212"/>
      <c r="MZW17" s="212"/>
      <c r="MZX17" s="212"/>
      <c r="MZY17" s="212"/>
      <c r="MZZ17" s="212"/>
      <c r="NAA17" s="212"/>
      <c r="NAB17" s="212"/>
      <c r="NAC17" s="212"/>
      <c r="NAD17" s="212"/>
      <c r="NAE17" s="212"/>
      <c r="NAF17" s="212"/>
      <c r="NAG17" s="212"/>
      <c r="NAH17" s="212"/>
      <c r="NAI17" s="212"/>
      <c r="NAJ17" s="212"/>
      <c r="NAK17" s="212"/>
      <c r="NAL17" s="212"/>
      <c r="NAM17" s="212"/>
      <c r="NAN17" s="212"/>
      <c r="NAO17" s="212"/>
      <c r="NAP17" s="212"/>
      <c r="NAQ17" s="212"/>
      <c r="NAR17" s="212"/>
      <c r="NAS17" s="212"/>
      <c r="NAT17" s="212"/>
      <c r="NAU17" s="212"/>
      <c r="NAV17" s="212"/>
      <c r="NAW17" s="212"/>
      <c r="NAX17" s="212"/>
      <c r="NAY17" s="212"/>
      <c r="NAZ17" s="212"/>
      <c r="NBA17" s="212"/>
      <c r="NBB17" s="212"/>
      <c r="NBC17" s="212"/>
      <c r="NBD17" s="212"/>
      <c r="NBE17" s="212"/>
      <c r="NBF17" s="212"/>
      <c r="NBG17" s="212"/>
      <c r="NBH17" s="212"/>
      <c r="NBI17" s="212"/>
      <c r="NBJ17" s="212"/>
      <c r="NBK17" s="212"/>
      <c r="NBL17" s="212"/>
      <c r="NBM17" s="212"/>
      <c r="NBN17" s="212"/>
      <c r="NBO17" s="212"/>
      <c r="NBP17" s="212"/>
      <c r="NBQ17" s="212"/>
      <c r="NBR17" s="212"/>
      <c r="NBS17" s="212"/>
      <c r="NBT17" s="212"/>
      <c r="NBU17" s="212"/>
      <c r="NBV17" s="212"/>
      <c r="NBW17" s="212"/>
      <c r="NBX17" s="212"/>
      <c r="NBY17" s="212"/>
      <c r="NBZ17" s="212"/>
      <c r="NCA17" s="212"/>
      <c r="NCB17" s="212"/>
      <c r="NCC17" s="212"/>
      <c r="NCD17" s="212"/>
      <c r="NCE17" s="212"/>
      <c r="NCF17" s="212"/>
      <c r="NCG17" s="212"/>
      <c r="NCH17" s="212"/>
      <c r="NCI17" s="212"/>
      <c r="NCJ17" s="212"/>
      <c r="NCK17" s="212"/>
      <c r="NCL17" s="212"/>
      <c r="NCM17" s="212"/>
      <c r="NCN17" s="212"/>
      <c r="NCO17" s="212"/>
      <c r="NCP17" s="212"/>
      <c r="NCQ17" s="212"/>
      <c r="NCR17" s="212"/>
      <c r="NCS17" s="212"/>
      <c r="NCT17" s="212"/>
      <c r="NCU17" s="212"/>
      <c r="NCV17" s="212"/>
      <c r="NCW17" s="212"/>
      <c r="NCX17" s="212"/>
      <c r="NCY17" s="212"/>
      <c r="NCZ17" s="212"/>
      <c r="NDA17" s="212"/>
      <c r="NDB17" s="212"/>
      <c r="NDC17" s="212"/>
      <c r="NDD17" s="212"/>
      <c r="NDE17" s="212"/>
      <c r="NDF17" s="212"/>
      <c r="NDG17" s="212"/>
      <c r="NDH17" s="212"/>
      <c r="NDI17" s="212"/>
      <c r="NDJ17" s="212"/>
      <c r="NDK17" s="212"/>
      <c r="NDL17" s="212"/>
      <c r="NDM17" s="212"/>
      <c r="NDN17" s="212"/>
      <c r="NDO17" s="212"/>
      <c r="NDP17" s="212"/>
      <c r="NDQ17" s="212"/>
      <c r="NDR17" s="212"/>
      <c r="NDS17" s="212"/>
      <c r="NDT17" s="212"/>
      <c r="NDU17" s="212"/>
      <c r="NDV17" s="212"/>
      <c r="NDW17" s="212"/>
      <c r="NDX17" s="212"/>
      <c r="NDY17" s="212"/>
      <c r="NDZ17" s="212"/>
      <c r="NEA17" s="212"/>
      <c r="NEB17" s="212"/>
      <c r="NEC17" s="212"/>
      <c r="NED17" s="212"/>
      <c r="NEE17" s="212"/>
      <c r="NEF17" s="212"/>
      <c r="NEG17" s="212"/>
      <c r="NEH17" s="212"/>
      <c r="NEI17" s="212"/>
      <c r="NEJ17" s="212"/>
      <c r="NEK17" s="212"/>
      <c r="NEL17" s="212"/>
      <c r="NEM17" s="212"/>
      <c r="NEN17" s="212"/>
      <c r="NEO17" s="212"/>
      <c r="NEP17" s="212"/>
      <c r="NEQ17" s="212"/>
      <c r="NER17" s="212"/>
      <c r="NES17" s="212"/>
      <c r="NET17" s="212"/>
      <c r="NEU17" s="212"/>
      <c r="NEV17" s="212"/>
      <c r="NEW17" s="212"/>
      <c r="NEX17" s="212"/>
      <c r="NEY17" s="212"/>
      <c r="NEZ17" s="212"/>
      <c r="NFA17" s="212"/>
      <c r="NFB17" s="212"/>
      <c r="NFC17" s="212"/>
      <c r="NFD17" s="212"/>
      <c r="NFE17" s="212"/>
      <c r="NFF17" s="212"/>
      <c r="NFG17" s="212"/>
      <c r="NFH17" s="212"/>
      <c r="NFI17" s="212"/>
      <c r="NFJ17" s="212"/>
      <c r="NFK17" s="212"/>
      <c r="NFL17" s="212"/>
      <c r="NFM17" s="212"/>
      <c r="NFN17" s="212"/>
      <c r="NFO17" s="212"/>
      <c r="NFP17" s="212"/>
      <c r="NFQ17" s="212"/>
      <c r="NFR17" s="212"/>
      <c r="NFS17" s="212"/>
      <c r="NFT17" s="212"/>
      <c r="NFU17" s="212"/>
      <c r="NFV17" s="212"/>
      <c r="NFW17" s="212"/>
      <c r="NFX17" s="212"/>
      <c r="NFY17" s="212"/>
      <c r="NFZ17" s="212"/>
      <c r="NGA17" s="212"/>
      <c r="NGB17" s="212"/>
      <c r="NGC17" s="212"/>
      <c r="NGD17" s="212"/>
      <c r="NGE17" s="212"/>
      <c r="NGF17" s="212"/>
      <c r="NGG17" s="212"/>
      <c r="NGH17" s="212"/>
      <c r="NGI17" s="212"/>
      <c r="NGJ17" s="212"/>
      <c r="NGK17" s="212"/>
      <c r="NGL17" s="212"/>
      <c r="NGM17" s="212"/>
      <c r="NGN17" s="212"/>
      <c r="NGO17" s="212"/>
      <c r="NGP17" s="212"/>
      <c r="NGQ17" s="212"/>
      <c r="NGR17" s="212"/>
      <c r="NGS17" s="212"/>
      <c r="NGT17" s="212"/>
      <c r="NGU17" s="212"/>
      <c r="NGV17" s="212"/>
      <c r="NGW17" s="212"/>
      <c r="NGX17" s="212"/>
      <c r="NGY17" s="212"/>
      <c r="NGZ17" s="212"/>
      <c r="NHA17" s="212"/>
      <c r="NHB17" s="212"/>
      <c r="NHC17" s="212"/>
      <c r="NHD17" s="212"/>
      <c r="NHE17" s="212"/>
      <c r="NHF17" s="212"/>
      <c r="NHG17" s="212"/>
      <c r="NHH17" s="212"/>
      <c r="NHI17" s="212"/>
      <c r="NHJ17" s="212"/>
      <c r="NHK17" s="212"/>
      <c r="NHL17" s="212"/>
      <c r="NHM17" s="212"/>
      <c r="NHN17" s="212"/>
      <c r="NHO17" s="212"/>
      <c r="NHP17" s="212"/>
      <c r="NHQ17" s="212"/>
      <c r="NHR17" s="212"/>
      <c r="NHS17" s="212"/>
      <c r="NHT17" s="212"/>
      <c r="NHU17" s="212"/>
      <c r="NHV17" s="212"/>
      <c r="NHW17" s="212"/>
      <c r="NHX17" s="212"/>
      <c r="NHY17" s="212"/>
      <c r="NHZ17" s="212"/>
      <c r="NIA17" s="212"/>
      <c r="NIB17" s="212"/>
      <c r="NIC17" s="212"/>
      <c r="NID17" s="212"/>
      <c r="NIE17" s="212"/>
      <c r="NIF17" s="212"/>
      <c r="NIG17" s="212"/>
      <c r="NIH17" s="212"/>
      <c r="NII17" s="212"/>
      <c r="NIJ17" s="212"/>
      <c r="NIK17" s="212"/>
      <c r="NIL17" s="212"/>
      <c r="NIM17" s="212"/>
      <c r="NIN17" s="212"/>
      <c r="NIO17" s="212"/>
      <c r="NIP17" s="212"/>
      <c r="NIQ17" s="212"/>
      <c r="NIR17" s="212"/>
      <c r="NIS17" s="212"/>
      <c r="NIT17" s="212"/>
      <c r="NIU17" s="212"/>
      <c r="NIV17" s="212"/>
      <c r="NIW17" s="212"/>
      <c r="NIX17" s="212"/>
      <c r="NIY17" s="212"/>
      <c r="NIZ17" s="212"/>
      <c r="NJA17" s="212"/>
      <c r="NJB17" s="212"/>
      <c r="NJC17" s="212"/>
      <c r="NJD17" s="212"/>
      <c r="NJE17" s="212"/>
      <c r="NJF17" s="212"/>
      <c r="NJG17" s="212"/>
      <c r="NJH17" s="212"/>
      <c r="NJI17" s="212"/>
      <c r="NJJ17" s="212"/>
      <c r="NJK17" s="212"/>
      <c r="NJL17" s="212"/>
      <c r="NJM17" s="212"/>
      <c r="NJN17" s="212"/>
      <c r="NJO17" s="212"/>
      <c r="NJP17" s="212"/>
      <c r="NJQ17" s="212"/>
      <c r="NJR17" s="212"/>
      <c r="NJS17" s="212"/>
      <c r="NJT17" s="212"/>
      <c r="NJU17" s="212"/>
      <c r="NJV17" s="212"/>
      <c r="NJW17" s="212"/>
      <c r="NJX17" s="212"/>
      <c r="NJY17" s="212"/>
      <c r="NJZ17" s="212"/>
      <c r="NKA17" s="212"/>
      <c r="NKB17" s="212"/>
      <c r="NKC17" s="212"/>
      <c r="NKD17" s="212"/>
      <c r="NKE17" s="212"/>
      <c r="NKF17" s="212"/>
      <c r="NKG17" s="212"/>
      <c r="NKH17" s="212"/>
      <c r="NKI17" s="212"/>
      <c r="NKJ17" s="212"/>
      <c r="NKK17" s="212"/>
      <c r="NKL17" s="212"/>
      <c r="NKM17" s="212"/>
      <c r="NKN17" s="212"/>
      <c r="NKO17" s="212"/>
      <c r="NKP17" s="212"/>
      <c r="NKQ17" s="212"/>
      <c r="NKR17" s="212"/>
      <c r="NKS17" s="212"/>
      <c r="NKT17" s="212"/>
      <c r="NKU17" s="212"/>
      <c r="NKV17" s="212"/>
      <c r="NKW17" s="212"/>
      <c r="NKX17" s="212"/>
      <c r="NKY17" s="212"/>
      <c r="NKZ17" s="212"/>
      <c r="NLA17" s="212"/>
      <c r="NLB17" s="212"/>
      <c r="NLC17" s="212"/>
      <c r="NLD17" s="212"/>
      <c r="NLE17" s="212"/>
      <c r="NLF17" s="212"/>
      <c r="NLG17" s="212"/>
      <c r="NLH17" s="212"/>
      <c r="NLI17" s="212"/>
      <c r="NLJ17" s="212"/>
      <c r="NLK17" s="212"/>
      <c r="NLL17" s="212"/>
      <c r="NLM17" s="212"/>
      <c r="NLN17" s="212"/>
      <c r="NLO17" s="212"/>
      <c r="NLP17" s="212"/>
      <c r="NLQ17" s="212"/>
      <c r="NLR17" s="212"/>
      <c r="NLS17" s="212"/>
      <c r="NLT17" s="212"/>
      <c r="NLU17" s="212"/>
      <c r="NLV17" s="212"/>
      <c r="NLW17" s="212"/>
      <c r="NLX17" s="212"/>
      <c r="NLY17" s="212"/>
      <c r="NLZ17" s="212"/>
      <c r="NMA17" s="212"/>
      <c r="NMB17" s="212"/>
      <c r="NMC17" s="212"/>
      <c r="NMD17" s="212"/>
      <c r="NME17" s="212"/>
      <c r="NMF17" s="212"/>
      <c r="NMG17" s="212"/>
      <c r="NMH17" s="212"/>
      <c r="NMI17" s="212"/>
      <c r="NMJ17" s="212"/>
      <c r="NMK17" s="212"/>
      <c r="NML17" s="212"/>
      <c r="NMM17" s="212"/>
      <c r="NMN17" s="212"/>
      <c r="NMO17" s="212"/>
      <c r="NMP17" s="212"/>
      <c r="NMQ17" s="212"/>
      <c r="NMR17" s="212"/>
      <c r="NMS17" s="212"/>
      <c r="NMT17" s="212"/>
      <c r="NMU17" s="212"/>
      <c r="NMV17" s="212"/>
      <c r="NMW17" s="212"/>
      <c r="NMX17" s="212"/>
      <c r="NMY17" s="212"/>
      <c r="NMZ17" s="212"/>
      <c r="NNA17" s="212"/>
      <c r="NNB17" s="212"/>
      <c r="NNC17" s="212"/>
      <c r="NND17" s="212"/>
      <c r="NNE17" s="212"/>
      <c r="NNF17" s="212"/>
      <c r="NNG17" s="212"/>
      <c r="NNH17" s="212"/>
      <c r="NNI17" s="212"/>
      <c r="NNJ17" s="212"/>
      <c r="NNK17" s="212"/>
      <c r="NNL17" s="212"/>
      <c r="NNM17" s="212"/>
      <c r="NNN17" s="212"/>
      <c r="NNO17" s="212"/>
      <c r="NNP17" s="212"/>
      <c r="NNQ17" s="212"/>
      <c r="NNR17" s="212"/>
      <c r="NNS17" s="212"/>
      <c r="NNT17" s="212"/>
      <c r="NNU17" s="212"/>
      <c r="NNV17" s="212"/>
      <c r="NNW17" s="212"/>
      <c r="NNX17" s="212"/>
      <c r="NNY17" s="212"/>
      <c r="NNZ17" s="212"/>
      <c r="NOA17" s="212"/>
      <c r="NOB17" s="212"/>
      <c r="NOC17" s="212"/>
      <c r="NOD17" s="212"/>
      <c r="NOE17" s="212"/>
      <c r="NOF17" s="212"/>
      <c r="NOG17" s="212"/>
      <c r="NOH17" s="212"/>
      <c r="NOI17" s="212"/>
      <c r="NOJ17" s="212"/>
      <c r="NOK17" s="212"/>
      <c r="NOL17" s="212"/>
      <c r="NOM17" s="212"/>
      <c r="NON17" s="212"/>
      <c r="NOO17" s="212"/>
      <c r="NOP17" s="212"/>
      <c r="NOQ17" s="212"/>
      <c r="NOR17" s="212"/>
      <c r="NOS17" s="212"/>
      <c r="NOT17" s="212"/>
      <c r="NOU17" s="212"/>
      <c r="NOV17" s="212"/>
      <c r="NOW17" s="212"/>
      <c r="NOX17" s="212"/>
      <c r="NOY17" s="212"/>
      <c r="NOZ17" s="212"/>
      <c r="NPA17" s="212"/>
      <c r="NPB17" s="212"/>
      <c r="NPC17" s="212"/>
      <c r="NPD17" s="212"/>
      <c r="NPE17" s="212"/>
      <c r="NPF17" s="212"/>
      <c r="NPG17" s="212"/>
      <c r="NPH17" s="212"/>
      <c r="NPI17" s="212"/>
      <c r="NPJ17" s="212"/>
      <c r="NPK17" s="212"/>
      <c r="NPL17" s="212"/>
      <c r="NPM17" s="212"/>
      <c r="NPN17" s="212"/>
      <c r="NPO17" s="212"/>
      <c r="NPP17" s="212"/>
      <c r="NPQ17" s="212"/>
      <c r="NPR17" s="212"/>
      <c r="NPS17" s="212"/>
      <c r="NPT17" s="212"/>
      <c r="NPU17" s="212"/>
      <c r="NPV17" s="212"/>
      <c r="NPW17" s="212"/>
      <c r="NPX17" s="212"/>
      <c r="NPY17" s="212"/>
      <c r="NPZ17" s="212"/>
      <c r="NQA17" s="212"/>
      <c r="NQB17" s="212"/>
      <c r="NQC17" s="212"/>
      <c r="NQD17" s="212"/>
      <c r="NQE17" s="212"/>
      <c r="NQF17" s="212"/>
      <c r="NQG17" s="212"/>
      <c r="NQH17" s="212"/>
      <c r="NQI17" s="212"/>
      <c r="NQJ17" s="212"/>
      <c r="NQK17" s="212"/>
      <c r="NQL17" s="212"/>
      <c r="NQM17" s="212"/>
      <c r="NQN17" s="212"/>
      <c r="NQO17" s="212"/>
      <c r="NQP17" s="212"/>
      <c r="NQQ17" s="212"/>
      <c r="NQR17" s="212"/>
      <c r="NQS17" s="212"/>
      <c r="NQT17" s="212"/>
      <c r="NQU17" s="212"/>
      <c r="NQV17" s="212"/>
      <c r="NQW17" s="212"/>
      <c r="NQX17" s="212"/>
      <c r="NQY17" s="212"/>
      <c r="NQZ17" s="212"/>
      <c r="NRA17" s="212"/>
      <c r="NRB17" s="212"/>
      <c r="NRC17" s="212"/>
      <c r="NRD17" s="212"/>
      <c r="NRE17" s="212"/>
      <c r="NRF17" s="212"/>
      <c r="NRG17" s="212"/>
      <c r="NRH17" s="212"/>
      <c r="NRI17" s="212"/>
      <c r="NRJ17" s="212"/>
      <c r="NRK17" s="212"/>
      <c r="NRL17" s="212"/>
      <c r="NRM17" s="212"/>
      <c r="NRN17" s="212"/>
      <c r="NRO17" s="212"/>
      <c r="NRP17" s="212"/>
      <c r="NRQ17" s="212"/>
      <c r="NRR17" s="212"/>
      <c r="NRS17" s="212"/>
      <c r="NRT17" s="212"/>
      <c r="NRU17" s="212"/>
      <c r="NRV17" s="212"/>
      <c r="NRW17" s="212"/>
      <c r="NRX17" s="212"/>
      <c r="NRY17" s="212"/>
      <c r="NRZ17" s="212"/>
      <c r="NSA17" s="212"/>
      <c r="NSB17" s="212"/>
      <c r="NSC17" s="212"/>
      <c r="NSD17" s="212"/>
      <c r="NSE17" s="212"/>
      <c r="NSF17" s="212"/>
      <c r="NSG17" s="212"/>
      <c r="NSH17" s="212"/>
      <c r="NSI17" s="212"/>
      <c r="NSJ17" s="212"/>
      <c r="NSK17" s="212"/>
      <c r="NSL17" s="212"/>
      <c r="NSM17" s="212"/>
      <c r="NSN17" s="212"/>
      <c r="NSO17" s="212"/>
      <c r="NSP17" s="212"/>
      <c r="NSQ17" s="212"/>
      <c r="NSR17" s="212"/>
      <c r="NSS17" s="212"/>
      <c r="NST17" s="212"/>
      <c r="NSU17" s="212"/>
      <c r="NSV17" s="212"/>
      <c r="NSW17" s="212"/>
      <c r="NSX17" s="212"/>
      <c r="NSY17" s="212"/>
      <c r="NSZ17" s="212"/>
      <c r="NTA17" s="212"/>
      <c r="NTB17" s="212"/>
      <c r="NTC17" s="212"/>
      <c r="NTD17" s="212"/>
      <c r="NTE17" s="212"/>
      <c r="NTF17" s="212"/>
      <c r="NTG17" s="212"/>
      <c r="NTH17" s="212"/>
      <c r="NTI17" s="212"/>
      <c r="NTJ17" s="212"/>
      <c r="NTK17" s="212"/>
      <c r="NTL17" s="212"/>
      <c r="NTM17" s="212"/>
      <c r="NTN17" s="212"/>
      <c r="NTO17" s="212"/>
      <c r="NTP17" s="212"/>
      <c r="NTQ17" s="212"/>
      <c r="NTR17" s="212"/>
      <c r="NTS17" s="212"/>
      <c r="NTT17" s="212"/>
      <c r="NTU17" s="212"/>
      <c r="NTV17" s="212"/>
      <c r="NTW17" s="212"/>
      <c r="NTX17" s="212"/>
      <c r="NTY17" s="212"/>
      <c r="NTZ17" s="212"/>
      <c r="NUA17" s="212"/>
      <c r="NUB17" s="212"/>
      <c r="NUC17" s="212"/>
      <c r="NUD17" s="212"/>
      <c r="NUE17" s="212"/>
      <c r="NUF17" s="212"/>
      <c r="NUG17" s="212"/>
      <c r="NUH17" s="212"/>
      <c r="NUI17" s="212"/>
      <c r="NUJ17" s="212"/>
      <c r="NUK17" s="212"/>
      <c r="NUL17" s="212"/>
      <c r="NUM17" s="212"/>
      <c r="NUN17" s="212"/>
      <c r="NUO17" s="212"/>
      <c r="NUP17" s="212"/>
      <c r="NUQ17" s="212"/>
      <c r="NUR17" s="212"/>
      <c r="NUS17" s="212"/>
      <c r="NUT17" s="212"/>
      <c r="NUU17" s="212"/>
      <c r="NUV17" s="212"/>
      <c r="NUW17" s="212"/>
      <c r="NUX17" s="212"/>
      <c r="NUY17" s="212"/>
      <c r="NUZ17" s="212"/>
      <c r="NVA17" s="212"/>
      <c r="NVB17" s="212"/>
      <c r="NVC17" s="212"/>
      <c r="NVD17" s="212"/>
      <c r="NVE17" s="212"/>
      <c r="NVF17" s="212"/>
      <c r="NVG17" s="212"/>
      <c r="NVH17" s="212"/>
      <c r="NVI17" s="212"/>
      <c r="NVJ17" s="212"/>
      <c r="NVK17" s="212"/>
      <c r="NVL17" s="212"/>
      <c r="NVM17" s="212"/>
      <c r="NVN17" s="212"/>
      <c r="NVO17" s="212"/>
      <c r="NVP17" s="212"/>
      <c r="NVQ17" s="212"/>
      <c r="NVR17" s="212"/>
      <c r="NVS17" s="212"/>
      <c r="NVT17" s="212"/>
      <c r="NVU17" s="212"/>
      <c r="NVV17" s="212"/>
      <c r="NVW17" s="212"/>
      <c r="NVX17" s="212"/>
      <c r="NVY17" s="212"/>
      <c r="NVZ17" s="212"/>
      <c r="NWA17" s="212"/>
      <c r="NWB17" s="212"/>
      <c r="NWC17" s="212"/>
      <c r="NWD17" s="212"/>
      <c r="NWE17" s="212"/>
      <c r="NWF17" s="212"/>
      <c r="NWG17" s="212"/>
      <c r="NWH17" s="212"/>
      <c r="NWI17" s="212"/>
      <c r="NWJ17" s="212"/>
      <c r="NWK17" s="212"/>
      <c r="NWL17" s="212"/>
      <c r="NWM17" s="212"/>
      <c r="NWN17" s="212"/>
      <c r="NWO17" s="212"/>
      <c r="NWP17" s="212"/>
      <c r="NWQ17" s="212"/>
      <c r="NWR17" s="212"/>
      <c r="NWS17" s="212"/>
      <c r="NWT17" s="212"/>
      <c r="NWU17" s="212"/>
      <c r="NWV17" s="212"/>
      <c r="NWW17" s="212"/>
      <c r="NWX17" s="212"/>
      <c r="NWY17" s="212"/>
      <c r="NWZ17" s="212"/>
      <c r="NXA17" s="212"/>
      <c r="NXB17" s="212"/>
      <c r="NXC17" s="212"/>
      <c r="NXD17" s="212"/>
      <c r="NXE17" s="212"/>
      <c r="NXF17" s="212"/>
      <c r="NXG17" s="212"/>
      <c r="NXH17" s="212"/>
      <c r="NXI17" s="212"/>
      <c r="NXJ17" s="212"/>
      <c r="NXK17" s="212"/>
      <c r="NXL17" s="212"/>
      <c r="NXM17" s="212"/>
      <c r="NXN17" s="212"/>
      <c r="NXO17" s="212"/>
      <c r="NXP17" s="212"/>
      <c r="NXQ17" s="212"/>
      <c r="NXR17" s="212"/>
      <c r="NXS17" s="212"/>
      <c r="NXT17" s="212"/>
      <c r="NXU17" s="212"/>
      <c r="NXV17" s="212"/>
      <c r="NXW17" s="212"/>
      <c r="NXX17" s="212"/>
      <c r="NXY17" s="212"/>
      <c r="NXZ17" s="212"/>
      <c r="NYA17" s="212"/>
      <c r="NYB17" s="212"/>
      <c r="NYC17" s="212"/>
      <c r="NYD17" s="212"/>
      <c r="NYE17" s="212"/>
      <c r="NYF17" s="212"/>
      <c r="NYG17" s="212"/>
      <c r="NYH17" s="212"/>
      <c r="NYI17" s="212"/>
      <c r="NYJ17" s="212"/>
      <c r="NYK17" s="212"/>
      <c r="NYL17" s="212"/>
      <c r="NYM17" s="212"/>
      <c r="NYN17" s="212"/>
      <c r="NYO17" s="212"/>
      <c r="NYP17" s="212"/>
      <c r="NYQ17" s="212"/>
      <c r="NYR17" s="212"/>
      <c r="NYS17" s="212"/>
      <c r="NYT17" s="212"/>
      <c r="NYU17" s="212"/>
      <c r="NYV17" s="212"/>
      <c r="NYW17" s="212"/>
      <c r="NYX17" s="212"/>
      <c r="NYY17" s="212"/>
      <c r="NYZ17" s="212"/>
      <c r="NZA17" s="212"/>
      <c r="NZB17" s="212"/>
      <c r="NZC17" s="212"/>
      <c r="NZD17" s="212"/>
      <c r="NZE17" s="212"/>
      <c r="NZF17" s="212"/>
      <c r="NZG17" s="212"/>
      <c r="NZH17" s="212"/>
      <c r="NZI17" s="212"/>
      <c r="NZJ17" s="212"/>
      <c r="NZK17" s="212"/>
      <c r="NZL17" s="212"/>
      <c r="NZM17" s="212"/>
      <c r="NZN17" s="212"/>
      <c r="NZO17" s="212"/>
      <c r="NZP17" s="212"/>
      <c r="NZQ17" s="212"/>
      <c r="NZR17" s="212"/>
      <c r="NZS17" s="212"/>
      <c r="NZT17" s="212"/>
      <c r="NZU17" s="212"/>
      <c r="NZV17" s="212"/>
      <c r="NZW17" s="212"/>
      <c r="NZX17" s="212"/>
      <c r="NZY17" s="212"/>
      <c r="NZZ17" s="212"/>
      <c r="OAA17" s="212"/>
      <c r="OAB17" s="212"/>
      <c r="OAC17" s="212"/>
      <c r="OAD17" s="212"/>
      <c r="OAE17" s="212"/>
      <c r="OAF17" s="212"/>
      <c r="OAG17" s="212"/>
      <c r="OAH17" s="212"/>
      <c r="OAI17" s="212"/>
      <c r="OAJ17" s="212"/>
      <c r="OAK17" s="212"/>
      <c r="OAL17" s="212"/>
      <c r="OAM17" s="212"/>
      <c r="OAN17" s="212"/>
      <c r="OAO17" s="212"/>
      <c r="OAP17" s="212"/>
      <c r="OAQ17" s="212"/>
      <c r="OAR17" s="212"/>
      <c r="OAS17" s="212"/>
      <c r="OAT17" s="212"/>
      <c r="OAU17" s="212"/>
      <c r="OAV17" s="212"/>
      <c r="OAW17" s="212"/>
      <c r="OAX17" s="212"/>
      <c r="OAY17" s="212"/>
      <c r="OAZ17" s="212"/>
      <c r="OBA17" s="212"/>
      <c r="OBB17" s="212"/>
      <c r="OBC17" s="212"/>
      <c r="OBD17" s="212"/>
      <c r="OBE17" s="212"/>
      <c r="OBF17" s="212"/>
      <c r="OBG17" s="212"/>
      <c r="OBH17" s="212"/>
      <c r="OBI17" s="212"/>
      <c r="OBJ17" s="212"/>
      <c r="OBK17" s="212"/>
      <c r="OBL17" s="212"/>
      <c r="OBM17" s="212"/>
      <c r="OBN17" s="212"/>
      <c r="OBO17" s="212"/>
      <c r="OBP17" s="212"/>
      <c r="OBQ17" s="212"/>
      <c r="OBR17" s="212"/>
      <c r="OBS17" s="212"/>
      <c r="OBT17" s="212"/>
      <c r="OBU17" s="212"/>
      <c r="OBV17" s="212"/>
      <c r="OBW17" s="212"/>
      <c r="OBX17" s="212"/>
      <c r="OBY17" s="212"/>
      <c r="OBZ17" s="212"/>
      <c r="OCA17" s="212"/>
      <c r="OCB17" s="212"/>
      <c r="OCC17" s="212"/>
      <c r="OCD17" s="212"/>
      <c r="OCE17" s="212"/>
      <c r="OCF17" s="212"/>
      <c r="OCG17" s="212"/>
      <c r="OCH17" s="212"/>
      <c r="OCI17" s="212"/>
      <c r="OCJ17" s="212"/>
      <c r="OCK17" s="212"/>
      <c r="OCL17" s="212"/>
      <c r="OCM17" s="212"/>
      <c r="OCN17" s="212"/>
      <c r="OCO17" s="212"/>
      <c r="OCP17" s="212"/>
      <c r="OCQ17" s="212"/>
      <c r="OCR17" s="212"/>
      <c r="OCS17" s="212"/>
      <c r="OCT17" s="212"/>
      <c r="OCU17" s="212"/>
      <c r="OCV17" s="212"/>
      <c r="OCW17" s="212"/>
      <c r="OCX17" s="212"/>
      <c r="OCY17" s="212"/>
      <c r="OCZ17" s="212"/>
      <c r="ODA17" s="212"/>
      <c r="ODB17" s="212"/>
      <c r="ODC17" s="212"/>
      <c r="ODD17" s="212"/>
      <c r="ODE17" s="212"/>
      <c r="ODF17" s="212"/>
      <c r="ODG17" s="212"/>
      <c r="ODH17" s="212"/>
      <c r="ODI17" s="212"/>
      <c r="ODJ17" s="212"/>
      <c r="ODK17" s="212"/>
      <c r="ODL17" s="212"/>
      <c r="ODM17" s="212"/>
      <c r="ODN17" s="212"/>
      <c r="ODO17" s="212"/>
      <c r="ODP17" s="212"/>
      <c r="ODQ17" s="212"/>
      <c r="ODR17" s="212"/>
      <c r="ODS17" s="212"/>
      <c r="ODT17" s="212"/>
      <c r="ODU17" s="212"/>
      <c r="ODV17" s="212"/>
      <c r="ODW17" s="212"/>
      <c r="ODX17" s="212"/>
      <c r="ODY17" s="212"/>
      <c r="ODZ17" s="212"/>
      <c r="OEA17" s="212"/>
      <c r="OEB17" s="212"/>
      <c r="OEC17" s="212"/>
      <c r="OED17" s="212"/>
      <c r="OEE17" s="212"/>
      <c r="OEF17" s="212"/>
      <c r="OEG17" s="212"/>
      <c r="OEH17" s="212"/>
      <c r="OEI17" s="212"/>
      <c r="OEJ17" s="212"/>
      <c r="OEK17" s="212"/>
      <c r="OEL17" s="212"/>
      <c r="OEM17" s="212"/>
      <c r="OEN17" s="212"/>
      <c r="OEO17" s="212"/>
      <c r="OEP17" s="212"/>
      <c r="OEQ17" s="212"/>
      <c r="OER17" s="212"/>
      <c r="OES17" s="212"/>
      <c r="OET17" s="212"/>
      <c r="OEU17" s="212"/>
      <c r="OEV17" s="212"/>
      <c r="OEW17" s="212"/>
      <c r="OEX17" s="212"/>
      <c r="OEY17" s="212"/>
      <c r="OEZ17" s="212"/>
      <c r="OFA17" s="212"/>
      <c r="OFB17" s="212"/>
      <c r="OFC17" s="212"/>
      <c r="OFD17" s="212"/>
      <c r="OFE17" s="212"/>
      <c r="OFF17" s="212"/>
      <c r="OFG17" s="212"/>
      <c r="OFH17" s="212"/>
      <c r="OFI17" s="212"/>
      <c r="OFJ17" s="212"/>
      <c r="OFK17" s="212"/>
      <c r="OFL17" s="212"/>
      <c r="OFM17" s="212"/>
      <c r="OFN17" s="212"/>
      <c r="OFO17" s="212"/>
      <c r="OFP17" s="212"/>
      <c r="OFQ17" s="212"/>
      <c r="OFR17" s="212"/>
      <c r="OFS17" s="212"/>
      <c r="OFT17" s="212"/>
      <c r="OFU17" s="212"/>
      <c r="OFV17" s="212"/>
      <c r="OFW17" s="212"/>
      <c r="OFX17" s="212"/>
      <c r="OFY17" s="212"/>
      <c r="OFZ17" s="212"/>
      <c r="OGA17" s="212"/>
      <c r="OGB17" s="212"/>
      <c r="OGC17" s="212"/>
      <c r="OGD17" s="212"/>
      <c r="OGE17" s="212"/>
      <c r="OGF17" s="212"/>
      <c r="OGG17" s="212"/>
      <c r="OGH17" s="212"/>
      <c r="OGI17" s="212"/>
      <c r="OGJ17" s="212"/>
      <c r="OGK17" s="212"/>
      <c r="OGL17" s="212"/>
      <c r="OGM17" s="212"/>
      <c r="OGN17" s="212"/>
      <c r="OGO17" s="212"/>
      <c r="OGP17" s="212"/>
      <c r="OGQ17" s="212"/>
      <c r="OGR17" s="212"/>
      <c r="OGS17" s="212"/>
      <c r="OGT17" s="212"/>
      <c r="OGU17" s="212"/>
      <c r="OGV17" s="212"/>
      <c r="OGW17" s="212"/>
      <c r="OGX17" s="212"/>
      <c r="OGY17" s="212"/>
      <c r="OGZ17" s="212"/>
      <c r="OHA17" s="212"/>
      <c r="OHB17" s="212"/>
      <c r="OHC17" s="212"/>
      <c r="OHD17" s="212"/>
      <c r="OHE17" s="212"/>
      <c r="OHF17" s="212"/>
      <c r="OHG17" s="212"/>
      <c r="OHH17" s="212"/>
      <c r="OHI17" s="212"/>
      <c r="OHJ17" s="212"/>
      <c r="OHK17" s="212"/>
      <c r="OHL17" s="212"/>
      <c r="OHM17" s="212"/>
      <c r="OHN17" s="212"/>
      <c r="OHO17" s="212"/>
      <c r="OHP17" s="212"/>
      <c r="OHQ17" s="212"/>
      <c r="OHR17" s="212"/>
      <c r="OHS17" s="212"/>
      <c r="OHT17" s="212"/>
      <c r="OHU17" s="212"/>
      <c r="OHV17" s="212"/>
      <c r="OHW17" s="212"/>
      <c r="OHX17" s="212"/>
      <c r="OHY17" s="212"/>
      <c r="OHZ17" s="212"/>
      <c r="OIA17" s="212"/>
      <c r="OIB17" s="212"/>
      <c r="OIC17" s="212"/>
      <c r="OID17" s="212"/>
      <c r="OIE17" s="212"/>
      <c r="OIF17" s="212"/>
      <c r="OIG17" s="212"/>
      <c r="OIH17" s="212"/>
      <c r="OII17" s="212"/>
      <c r="OIJ17" s="212"/>
      <c r="OIK17" s="212"/>
      <c r="OIL17" s="212"/>
      <c r="OIM17" s="212"/>
      <c r="OIN17" s="212"/>
      <c r="OIO17" s="212"/>
      <c r="OIP17" s="212"/>
      <c r="OIQ17" s="212"/>
      <c r="OIR17" s="212"/>
      <c r="OIS17" s="212"/>
      <c r="OIT17" s="212"/>
      <c r="OIU17" s="212"/>
      <c r="OIV17" s="212"/>
      <c r="OIW17" s="212"/>
      <c r="OIX17" s="212"/>
      <c r="OIY17" s="212"/>
      <c r="OIZ17" s="212"/>
      <c r="OJA17" s="212"/>
      <c r="OJB17" s="212"/>
      <c r="OJC17" s="212"/>
      <c r="OJD17" s="212"/>
      <c r="OJE17" s="212"/>
      <c r="OJF17" s="212"/>
      <c r="OJG17" s="212"/>
      <c r="OJH17" s="212"/>
      <c r="OJI17" s="212"/>
      <c r="OJJ17" s="212"/>
      <c r="OJK17" s="212"/>
      <c r="OJL17" s="212"/>
      <c r="OJM17" s="212"/>
      <c r="OJN17" s="212"/>
      <c r="OJO17" s="212"/>
      <c r="OJP17" s="212"/>
      <c r="OJQ17" s="212"/>
      <c r="OJR17" s="212"/>
      <c r="OJS17" s="212"/>
      <c r="OJT17" s="212"/>
      <c r="OJU17" s="212"/>
      <c r="OJV17" s="212"/>
      <c r="OJW17" s="212"/>
      <c r="OJX17" s="212"/>
      <c r="OJY17" s="212"/>
      <c r="OJZ17" s="212"/>
      <c r="OKA17" s="212"/>
      <c r="OKB17" s="212"/>
      <c r="OKC17" s="212"/>
      <c r="OKD17" s="212"/>
      <c r="OKE17" s="212"/>
      <c r="OKF17" s="212"/>
      <c r="OKG17" s="212"/>
      <c r="OKH17" s="212"/>
      <c r="OKI17" s="212"/>
      <c r="OKJ17" s="212"/>
      <c r="OKK17" s="212"/>
      <c r="OKL17" s="212"/>
      <c r="OKM17" s="212"/>
      <c r="OKN17" s="212"/>
      <c r="OKO17" s="212"/>
      <c r="OKP17" s="212"/>
      <c r="OKQ17" s="212"/>
      <c r="OKR17" s="212"/>
      <c r="OKS17" s="212"/>
      <c r="OKT17" s="212"/>
      <c r="OKU17" s="212"/>
      <c r="OKV17" s="212"/>
      <c r="OKW17" s="212"/>
      <c r="OKX17" s="212"/>
      <c r="OKY17" s="212"/>
      <c r="OKZ17" s="212"/>
      <c r="OLA17" s="212"/>
      <c r="OLB17" s="212"/>
      <c r="OLC17" s="212"/>
      <c r="OLD17" s="212"/>
      <c r="OLE17" s="212"/>
      <c r="OLF17" s="212"/>
      <c r="OLG17" s="212"/>
      <c r="OLH17" s="212"/>
      <c r="OLI17" s="212"/>
      <c r="OLJ17" s="212"/>
      <c r="OLK17" s="212"/>
      <c r="OLL17" s="212"/>
      <c r="OLM17" s="212"/>
      <c r="OLN17" s="212"/>
      <c r="OLO17" s="212"/>
      <c r="OLP17" s="212"/>
      <c r="OLQ17" s="212"/>
      <c r="OLR17" s="212"/>
      <c r="OLS17" s="212"/>
      <c r="OLT17" s="212"/>
      <c r="OLU17" s="212"/>
      <c r="OLV17" s="212"/>
      <c r="OLW17" s="212"/>
      <c r="OLX17" s="212"/>
      <c r="OLY17" s="212"/>
      <c r="OLZ17" s="212"/>
      <c r="OMA17" s="212"/>
      <c r="OMB17" s="212"/>
      <c r="OMC17" s="212"/>
      <c r="OMD17" s="212"/>
      <c r="OME17" s="212"/>
      <c r="OMF17" s="212"/>
      <c r="OMG17" s="212"/>
      <c r="OMH17" s="212"/>
      <c r="OMI17" s="212"/>
      <c r="OMJ17" s="212"/>
      <c r="OMK17" s="212"/>
      <c r="OML17" s="212"/>
      <c r="OMM17" s="212"/>
      <c r="OMN17" s="212"/>
      <c r="OMO17" s="212"/>
      <c r="OMP17" s="212"/>
      <c r="OMQ17" s="212"/>
      <c r="OMR17" s="212"/>
      <c r="OMS17" s="212"/>
      <c r="OMT17" s="212"/>
      <c r="OMU17" s="212"/>
      <c r="OMV17" s="212"/>
      <c r="OMW17" s="212"/>
      <c r="OMX17" s="212"/>
      <c r="OMY17" s="212"/>
      <c r="OMZ17" s="212"/>
      <c r="ONA17" s="212"/>
      <c r="ONB17" s="212"/>
      <c r="ONC17" s="212"/>
      <c r="OND17" s="212"/>
      <c r="ONE17" s="212"/>
      <c r="ONF17" s="212"/>
      <c r="ONG17" s="212"/>
      <c r="ONH17" s="212"/>
      <c r="ONI17" s="212"/>
      <c r="ONJ17" s="212"/>
      <c r="ONK17" s="212"/>
      <c r="ONL17" s="212"/>
      <c r="ONM17" s="212"/>
      <c r="ONN17" s="212"/>
      <c r="ONO17" s="212"/>
      <c r="ONP17" s="212"/>
      <c r="ONQ17" s="212"/>
      <c r="ONR17" s="212"/>
      <c r="ONS17" s="212"/>
      <c r="ONT17" s="212"/>
      <c r="ONU17" s="212"/>
      <c r="ONV17" s="212"/>
      <c r="ONW17" s="212"/>
      <c r="ONX17" s="212"/>
      <c r="ONY17" s="212"/>
      <c r="ONZ17" s="212"/>
      <c r="OOA17" s="212"/>
      <c r="OOB17" s="212"/>
      <c r="OOC17" s="212"/>
      <c r="OOD17" s="212"/>
      <c r="OOE17" s="212"/>
      <c r="OOF17" s="212"/>
      <c r="OOG17" s="212"/>
      <c r="OOH17" s="212"/>
      <c r="OOI17" s="212"/>
      <c r="OOJ17" s="212"/>
      <c r="OOK17" s="212"/>
      <c r="OOL17" s="212"/>
      <c r="OOM17" s="212"/>
      <c r="OON17" s="212"/>
      <c r="OOO17" s="212"/>
      <c r="OOP17" s="212"/>
      <c r="OOQ17" s="212"/>
      <c r="OOR17" s="212"/>
      <c r="OOS17" s="212"/>
      <c r="OOT17" s="212"/>
      <c r="OOU17" s="212"/>
      <c r="OOV17" s="212"/>
      <c r="OOW17" s="212"/>
      <c r="OOX17" s="212"/>
      <c r="OOY17" s="212"/>
      <c r="OOZ17" s="212"/>
      <c r="OPA17" s="212"/>
      <c r="OPB17" s="212"/>
      <c r="OPC17" s="212"/>
      <c r="OPD17" s="212"/>
      <c r="OPE17" s="212"/>
      <c r="OPF17" s="212"/>
      <c r="OPG17" s="212"/>
      <c r="OPH17" s="212"/>
      <c r="OPI17" s="212"/>
      <c r="OPJ17" s="212"/>
      <c r="OPK17" s="212"/>
      <c r="OPL17" s="212"/>
      <c r="OPM17" s="212"/>
      <c r="OPN17" s="212"/>
      <c r="OPO17" s="212"/>
      <c r="OPP17" s="212"/>
      <c r="OPQ17" s="212"/>
      <c r="OPR17" s="212"/>
      <c r="OPS17" s="212"/>
      <c r="OPT17" s="212"/>
      <c r="OPU17" s="212"/>
      <c r="OPV17" s="212"/>
      <c r="OPW17" s="212"/>
      <c r="OPX17" s="212"/>
      <c r="OPY17" s="212"/>
      <c r="OPZ17" s="212"/>
      <c r="OQA17" s="212"/>
      <c r="OQB17" s="212"/>
      <c r="OQC17" s="212"/>
      <c r="OQD17" s="212"/>
      <c r="OQE17" s="212"/>
      <c r="OQF17" s="212"/>
      <c r="OQG17" s="212"/>
      <c r="OQH17" s="212"/>
      <c r="OQI17" s="212"/>
      <c r="OQJ17" s="212"/>
      <c r="OQK17" s="212"/>
      <c r="OQL17" s="212"/>
      <c r="OQM17" s="212"/>
      <c r="OQN17" s="212"/>
      <c r="OQO17" s="212"/>
      <c r="OQP17" s="212"/>
      <c r="OQQ17" s="212"/>
      <c r="OQR17" s="212"/>
      <c r="OQS17" s="212"/>
      <c r="OQT17" s="212"/>
      <c r="OQU17" s="212"/>
      <c r="OQV17" s="212"/>
      <c r="OQW17" s="212"/>
      <c r="OQX17" s="212"/>
      <c r="OQY17" s="212"/>
      <c r="OQZ17" s="212"/>
      <c r="ORA17" s="212"/>
      <c r="ORB17" s="212"/>
      <c r="ORC17" s="212"/>
      <c r="ORD17" s="212"/>
      <c r="ORE17" s="212"/>
      <c r="ORF17" s="212"/>
      <c r="ORG17" s="212"/>
      <c r="ORH17" s="212"/>
      <c r="ORI17" s="212"/>
      <c r="ORJ17" s="212"/>
      <c r="ORK17" s="212"/>
      <c r="ORL17" s="212"/>
      <c r="ORM17" s="212"/>
      <c r="ORN17" s="212"/>
      <c r="ORO17" s="212"/>
      <c r="ORP17" s="212"/>
      <c r="ORQ17" s="212"/>
      <c r="ORR17" s="212"/>
      <c r="ORS17" s="212"/>
      <c r="ORT17" s="212"/>
      <c r="ORU17" s="212"/>
      <c r="ORV17" s="212"/>
      <c r="ORW17" s="212"/>
      <c r="ORX17" s="212"/>
      <c r="ORY17" s="212"/>
      <c r="ORZ17" s="212"/>
      <c r="OSA17" s="212"/>
      <c r="OSB17" s="212"/>
      <c r="OSC17" s="212"/>
      <c r="OSD17" s="212"/>
      <c r="OSE17" s="212"/>
      <c r="OSF17" s="212"/>
      <c r="OSG17" s="212"/>
      <c r="OSH17" s="212"/>
      <c r="OSI17" s="212"/>
      <c r="OSJ17" s="212"/>
      <c r="OSK17" s="212"/>
      <c r="OSL17" s="212"/>
      <c r="OSM17" s="212"/>
      <c r="OSN17" s="212"/>
      <c r="OSO17" s="212"/>
      <c r="OSP17" s="212"/>
      <c r="OSQ17" s="212"/>
      <c r="OSR17" s="212"/>
      <c r="OSS17" s="212"/>
      <c r="OST17" s="212"/>
      <c r="OSU17" s="212"/>
      <c r="OSV17" s="212"/>
      <c r="OSW17" s="212"/>
      <c r="OSX17" s="212"/>
      <c r="OSY17" s="212"/>
      <c r="OSZ17" s="212"/>
      <c r="OTA17" s="212"/>
      <c r="OTB17" s="212"/>
      <c r="OTC17" s="212"/>
      <c r="OTD17" s="212"/>
      <c r="OTE17" s="212"/>
      <c r="OTF17" s="212"/>
      <c r="OTG17" s="212"/>
      <c r="OTH17" s="212"/>
      <c r="OTI17" s="212"/>
      <c r="OTJ17" s="212"/>
      <c r="OTK17" s="212"/>
      <c r="OTL17" s="212"/>
      <c r="OTM17" s="212"/>
      <c r="OTN17" s="212"/>
      <c r="OTO17" s="212"/>
      <c r="OTP17" s="212"/>
      <c r="OTQ17" s="212"/>
      <c r="OTR17" s="212"/>
      <c r="OTS17" s="212"/>
      <c r="OTT17" s="212"/>
      <c r="OTU17" s="212"/>
      <c r="OTV17" s="212"/>
      <c r="OTW17" s="212"/>
      <c r="OTX17" s="212"/>
      <c r="OTY17" s="212"/>
      <c r="OTZ17" s="212"/>
      <c r="OUA17" s="212"/>
      <c r="OUB17" s="212"/>
      <c r="OUC17" s="212"/>
      <c r="OUD17" s="212"/>
      <c r="OUE17" s="212"/>
      <c r="OUF17" s="212"/>
      <c r="OUG17" s="212"/>
      <c r="OUH17" s="212"/>
      <c r="OUI17" s="212"/>
      <c r="OUJ17" s="212"/>
      <c r="OUK17" s="212"/>
      <c r="OUL17" s="212"/>
      <c r="OUM17" s="212"/>
      <c r="OUN17" s="212"/>
      <c r="OUO17" s="212"/>
      <c r="OUP17" s="212"/>
      <c r="OUQ17" s="212"/>
      <c r="OUR17" s="212"/>
      <c r="OUS17" s="212"/>
      <c r="OUT17" s="212"/>
      <c r="OUU17" s="212"/>
      <c r="OUV17" s="212"/>
      <c r="OUW17" s="212"/>
      <c r="OUX17" s="212"/>
      <c r="OUY17" s="212"/>
      <c r="OUZ17" s="212"/>
      <c r="OVA17" s="212"/>
      <c r="OVB17" s="212"/>
      <c r="OVC17" s="212"/>
      <c r="OVD17" s="212"/>
      <c r="OVE17" s="212"/>
      <c r="OVF17" s="212"/>
      <c r="OVG17" s="212"/>
      <c r="OVH17" s="212"/>
      <c r="OVI17" s="212"/>
      <c r="OVJ17" s="212"/>
      <c r="OVK17" s="212"/>
      <c r="OVL17" s="212"/>
      <c r="OVM17" s="212"/>
      <c r="OVN17" s="212"/>
      <c r="OVO17" s="212"/>
      <c r="OVP17" s="212"/>
      <c r="OVQ17" s="212"/>
      <c r="OVR17" s="212"/>
      <c r="OVS17" s="212"/>
      <c r="OVT17" s="212"/>
      <c r="OVU17" s="212"/>
      <c r="OVV17" s="212"/>
      <c r="OVW17" s="212"/>
      <c r="OVX17" s="212"/>
      <c r="OVY17" s="212"/>
      <c r="OVZ17" s="212"/>
      <c r="OWA17" s="212"/>
      <c r="OWB17" s="212"/>
      <c r="OWC17" s="212"/>
      <c r="OWD17" s="212"/>
      <c r="OWE17" s="212"/>
      <c r="OWF17" s="212"/>
      <c r="OWG17" s="212"/>
      <c r="OWH17" s="212"/>
      <c r="OWI17" s="212"/>
      <c r="OWJ17" s="212"/>
      <c r="OWK17" s="212"/>
      <c r="OWL17" s="212"/>
      <c r="OWM17" s="212"/>
      <c r="OWN17" s="212"/>
      <c r="OWO17" s="212"/>
      <c r="OWP17" s="212"/>
      <c r="OWQ17" s="212"/>
      <c r="OWR17" s="212"/>
      <c r="OWS17" s="212"/>
      <c r="OWT17" s="212"/>
      <c r="OWU17" s="212"/>
      <c r="OWV17" s="212"/>
      <c r="OWW17" s="212"/>
      <c r="OWX17" s="212"/>
      <c r="OWY17" s="212"/>
      <c r="OWZ17" s="212"/>
      <c r="OXA17" s="212"/>
      <c r="OXB17" s="212"/>
      <c r="OXC17" s="212"/>
      <c r="OXD17" s="212"/>
      <c r="OXE17" s="212"/>
      <c r="OXF17" s="212"/>
      <c r="OXG17" s="212"/>
      <c r="OXH17" s="212"/>
      <c r="OXI17" s="212"/>
      <c r="OXJ17" s="212"/>
      <c r="OXK17" s="212"/>
      <c r="OXL17" s="212"/>
      <c r="OXM17" s="212"/>
      <c r="OXN17" s="212"/>
      <c r="OXO17" s="212"/>
      <c r="OXP17" s="212"/>
      <c r="OXQ17" s="212"/>
      <c r="OXR17" s="212"/>
      <c r="OXS17" s="212"/>
      <c r="OXT17" s="212"/>
      <c r="OXU17" s="212"/>
      <c r="OXV17" s="212"/>
      <c r="OXW17" s="212"/>
      <c r="OXX17" s="212"/>
      <c r="OXY17" s="212"/>
      <c r="OXZ17" s="212"/>
      <c r="OYA17" s="212"/>
      <c r="OYB17" s="212"/>
      <c r="OYC17" s="212"/>
      <c r="OYD17" s="212"/>
      <c r="OYE17" s="212"/>
      <c r="OYF17" s="212"/>
      <c r="OYG17" s="212"/>
      <c r="OYH17" s="212"/>
      <c r="OYI17" s="212"/>
      <c r="OYJ17" s="212"/>
      <c r="OYK17" s="212"/>
      <c r="OYL17" s="212"/>
      <c r="OYM17" s="212"/>
      <c r="OYN17" s="212"/>
      <c r="OYO17" s="212"/>
      <c r="OYP17" s="212"/>
      <c r="OYQ17" s="212"/>
      <c r="OYR17" s="212"/>
      <c r="OYS17" s="212"/>
      <c r="OYT17" s="212"/>
      <c r="OYU17" s="212"/>
      <c r="OYV17" s="212"/>
      <c r="OYW17" s="212"/>
      <c r="OYX17" s="212"/>
      <c r="OYY17" s="212"/>
      <c r="OYZ17" s="212"/>
      <c r="OZA17" s="212"/>
      <c r="OZB17" s="212"/>
      <c r="OZC17" s="212"/>
      <c r="OZD17" s="212"/>
      <c r="OZE17" s="212"/>
      <c r="OZF17" s="212"/>
      <c r="OZG17" s="212"/>
      <c r="OZH17" s="212"/>
      <c r="OZI17" s="212"/>
      <c r="OZJ17" s="212"/>
      <c r="OZK17" s="212"/>
      <c r="OZL17" s="212"/>
      <c r="OZM17" s="212"/>
      <c r="OZN17" s="212"/>
      <c r="OZO17" s="212"/>
      <c r="OZP17" s="212"/>
      <c r="OZQ17" s="212"/>
      <c r="OZR17" s="212"/>
      <c r="OZS17" s="212"/>
      <c r="OZT17" s="212"/>
      <c r="OZU17" s="212"/>
      <c r="OZV17" s="212"/>
      <c r="OZW17" s="212"/>
      <c r="OZX17" s="212"/>
      <c r="OZY17" s="212"/>
      <c r="OZZ17" s="212"/>
      <c r="PAA17" s="212"/>
      <c r="PAB17" s="212"/>
      <c r="PAC17" s="212"/>
      <c r="PAD17" s="212"/>
      <c r="PAE17" s="212"/>
      <c r="PAF17" s="212"/>
      <c r="PAG17" s="212"/>
      <c r="PAH17" s="212"/>
      <c r="PAI17" s="212"/>
      <c r="PAJ17" s="212"/>
      <c r="PAK17" s="212"/>
      <c r="PAL17" s="212"/>
      <c r="PAM17" s="212"/>
      <c r="PAN17" s="212"/>
      <c r="PAO17" s="212"/>
      <c r="PAP17" s="212"/>
      <c r="PAQ17" s="212"/>
      <c r="PAR17" s="212"/>
      <c r="PAS17" s="212"/>
      <c r="PAT17" s="212"/>
      <c r="PAU17" s="212"/>
      <c r="PAV17" s="212"/>
      <c r="PAW17" s="212"/>
      <c r="PAX17" s="212"/>
      <c r="PAY17" s="212"/>
      <c r="PAZ17" s="212"/>
      <c r="PBA17" s="212"/>
      <c r="PBB17" s="212"/>
      <c r="PBC17" s="212"/>
      <c r="PBD17" s="212"/>
      <c r="PBE17" s="212"/>
      <c r="PBF17" s="212"/>
      <c r="PBG17" s="212"/>
      <c r="PBH17" s="212"/>
      <c r="PBI17" s="212"/>
      <c r="PBJ17" s="212"/>
      <c r="PBK17" s="212"/>
      <c r="PBL17" s="212"/>
      <c r="PBM17" s="212"/>
      <c r="PBN17" s="212"/>
      <c r="PBO17" s="212"/>
      <c r="PBP17" s="212"/>
      <c r="PBQ17" s="212"/>
      <c r="PBR17" s="212"/>
      <c r="PBS17" s="212"/>
      <c r="PBT17" s="212"/>
      <c r="PBU17" s="212"/>
      <c r="PBV17" s="212"/>
      <c r="PBW17" s="212"/>
      <c r="PBX17" s="212"/>
      <c r="PBY17" s="212"/>
      <c r="PBZ17" s="212"/>
      <c r="PCA17" s="212"/>
      <c r="PCB17" s="212"/>
      <c r="PCC17" s="212"/>
      <c r="PCD17" s="212"/>
      <c r="PCE17" s="212"/>
      <c r="PCF17" s="212"/>
      <c r="PCG17" s="212"/>
      <c r="PCH17" s="212"/>
      <c r="PCI17" s="212"/>
      <c r="PCJ17" s="212"/>
      <c r="PCK17" s="212"/>
      <c r="PCL17" s="212"/>
      <c r="PCM17" s="212"/>
      <c r="PCN17" s="212"/>
      <c r="PCO17" s="212"/>
      <c r="PCP17" s="212"/>
      <c r="PCQ17" s="212"/>
      <c r="PCR17" s="212"/>
      <c r="PCS17" s="212"/>
      <c r="PCT17" s="212"/>
      <c r="PCU17" s="212"/>
      <c r="PCV17" s="212"/>
      <c r="PCW17" s="212"/>
      <c r="PCX17" s="212"/>
      <c r="PCY17" s="212"/>
      <c r="PCZ17" s="212"/>
      <c r="PDA17" s="212"/>
      <c r="PDB17" s="212"/>
      <c r="PDC17" s="212"/>
      <c r="PDD17" s="212"/>
      <c r="PDE17" s="212"/>
      <c r="PDF17" s="212"/>
      <c r="PDG17" s="212"/>
      <c r="PDH17" s="212"/>
      <c r="PDI17" s="212"/>
      <c r="PDJ17" s="212"/>
      <c r="PDK17" s="212"/>
      <c r="PDL17" s="212"/>
      <c r="PDM17" s="212"/>
      <c r="PDN17" s="212"/>
      <c r="PDO17" s="212"/>
      <c r="PDP17" s="212"/>
      <c r="PDQ17" s="212"/>
      <c r="PDR17" s="212"/>
      <c r="PDS17" s="212"/>
      <c r="PDT17" s="212"/>
      <c r="PDU17" s="212"/>
      <c r="PDV17" s="212"/>
      <c r="PDW17" s="212"/>
      <c r="PDX17" s="212"/>
      <c r="PDY17" s="212"/>
      <c r="PDZ17" s="212"/>
      <c r="PEA17" s="212"/>
      <c r="PEB17" s="212"/>
      <c r="PEC17" s="212"/>
      <c r="PED17" s="212"/>
      <c r="PEE17" s="212"/>
      <c r="PEF17" s="212"/>
      <c r="PEG17" s="212"/>
      <c r="PEH17" s="212"/>
      <c r="PEI17" s="212"/>
      <c r="PEJ17" s="212"/>
      <c r="PEK17" s="212"/>
      <c r="PEL17" s="212"/>
      <c r="PEM17" s="212"/>
      <c r="PEN17" s="212"/>
      <c r="PEO17" s="212"/>
      <c r="PEP17" s="212"/>
      <c r="PEQ17" s="212"/>
      <c r="PER17" s="212"/>
      <c r="PES17" s="212"/>
      <c r="PET17" s="212"/>
      <c r="PEU17" s="212"/>
      <c r="PEV17" s="212"/>
      <c r="PEW17" s="212"/>
      <c r="PEX17" s="212"/>
      <c r="PEY17" s="212"/>
      <c r="PEZ17" s="212"/>
      <c r="PFA17" s="212"/>
      <c r="PFB17" s="212"/>
      <c r="PFC17" s="212"/>
      <c r="PFD17" s="212"/>
      <c r="PFE17" s="212"/>
      <c r="PFF17" s="212"/>
      <c r="PFG17" s="212"/>
      <c r="PFH17" s="212"/>
      <c r="PFI17" s="212"/>
      <c r="PFJ17" s="212"/>
      <c r="PFK17" s="212"/>
      <c r="PFL17" s="212"/>
      <c r="PFM17" s="212"/>
      <c r="PFN17" s="212"/>
      <c r="PFO17" s="212"/>
      <c r="PFP17" s="212"/>
      <c r="PFQ17" s="212"/>
      <c r="PFR17" s="212"/>
      <c r="PFS17" s="212"/>
      <c r="PFT17" s="212"/>
      <c r="PFU17" s="212"/>
      <c r="PFV17" s="212"/>
      <c r="PFW17" s="212"/>
      <c r="PFX17" s="212"/>
      <c r="PFY17" s="212"/>
      <c r="PFZ17" s="212"/>
      <c r="PGA17" s="212"/>
      <c r="PGB17" s="212"/>
      <c r="PGC17" s="212"/>
      <c r="PGD17" s="212"/>
      <c r="PGE17" s="212"/>
      <c r="PGF17" s="212"/>
      <c r="PGG17" s="212"/>
      <c r="PGH17" s="212"/>
      <c r="PGI17" s="212"/>
      <c r="PGJ17" s="212"/>
      <c r="PGK17" s="212"/>
      <c r="PGL17" s="212"/>
      <c r="PGM17" s="212"/>
      <c r="PGN17" s="212"/>
      <c r="PGO17" s="212"/>
      <c r="PGP17" s="212"/>
      <c r="PGQ17" s="212"/>
      <c r="PGR17" s="212"/>
      <c r="PGS17" s="212"/>
      <c r="PGT17" s="212"/>
      <c r="PGU17" s="212"/>
      <c r="PGV17" s="212"/>
      <c r="PGW17" s="212"/>
      <c r="PGX17" s="212"/>
      <c r="PGY17" s="212"/>
      <c r="PGZ17" s="212"/>
      <c r="PHA17" s="212"/>
      <c r="PHB17" s="212"/>
      <c r="PHC17" s="212"/>
      <c r="PHD17" s="212"/>
      <c r="PHE17" s="212"/>
      <c r="PHF17" s="212"/>
      <c r="PHG17" s="212"/>
      <c r="PHH17" s="212"/>
      <c r="PHI17" s="212"/>
      <c r="PHJ17" s="212"/>
      <c r="PHK17" s="212"/>
      <c r="PHL17" s="212"/>
      <c r="PHM17" s="212"/>
      <c r="PHN17" s="212"/>
      <c r="PHO17" s="212"/>
      <c r="PHP17" s="212"/>
      <c r="PHQ17" s="212"/>
      <c r="PHR17" s="212"/>
      <c r="PHS17" s="212"/>
      <c r="PHT17" s="212"/>
      <c r="PHU17" s="212"/>
      <c r="PHV17" s="212"/>
      <c r="PHW17" s="212"/>
      <c r="PHX17" s="212"/>
      <c r="PHY17" s="212"/>
      <c r="PHZ17" s="212"/>
      <c r="PIA17" s="212"/>
      <c r="PIB17" s="212"/>
      <c r="PIC17" s="212"/>
      <c r="PID17" s="212"/>
      <c r="PIE17" s="212"/>
      <c r="PIF17" s="212"/>
      <c r="PIG17" s="212"/>
      <c r="PIH17" s="212"/>
      <c r="PII17" s="212"/>
      <c r="PIJ17" s="212"/>
      <c r="PIK17" s="212"/>
      <c r="PIL17" s="212"/>
      <c r="PIM17" s="212"/>
      <c r="PIN17" s="212"/>
      <c r="PIO17" s="212"/>
      <c r="PIP17" s="212"/>
      <c r="PIQ17" s="212"/>
      <c r="PIR17" s="212"/>
      <c r="PIS17" s="212"/>
      <c r="PIT17" s="212"/>
      <c r="PIU17" s="212"/>
      <c r="PIV17" s="212"/>
      <c r="PIW17" s="212"/>
      <c r="PIX17" s="212"/>
      <c r="PIY17" s="212"/>
      <c r="PIZ17" s="212"/>
      <c r="PJA17" s="212"/>
      <c r="PJB17" s="212"/>
      <c r="PJC17" s="212"/>
      <c r="PJD17" s="212"/>
      <c r="PJE17" s="212"/>
      <c r="PJF17" s="212"/>
      <c r="PJG17" s="212"/>
      <c r="PJH17" s="212"/>
      <c r="PJI17" s="212"/>
      <c r="PJJ17" s="212"/>
      <c r="PJK17" s="212"/>
      <c r="PJL17" s="212"/>
      <c r="PJM17" s="212"/>
      <c r="PJN17" s="212"/>
      <c r="PJO17" s="212"/>
      <c r="PJP17" s="212"/>
      <c r="PJQ17" s="212"/>
      <c r="PJR17" s="212"/>
      <c r="PJS17" s="212"/>
      <c r="PJT17" s="212"/>
      <c r="PJU17" s="212"/>
      <c r="PJV17" s="212"/>
      <c r="PJW17" s="212"/>
      <c r="PJX17" s="212"/>
      <c r="PJY17" s="212"/>
      <c r="PJZ17" s="212"/>
      <c r="PKA17" s="212"/>
      <c r="PKB17" s="212"/>
      <c r="PKC17" s="212"/>
      <c r="PKD17" s="212"/>
      <c r="PKE17" s="212"/>
      <c r="PKF17" s="212"/>
      <c r="PKG17" s="212"/>
      <c r="PKH17" s="212"/>
      <c r="PKI17" s="212"/>
      <c r="PKJ17" s="212"/>
      <c r="PKK17" s="212"/>
      <c r="PKL17" s="212"/>
      <c r="PKM17" s="212"/>
      <c r="PKN17" s="212"/>
      <c r="PKO17" s="212"/>
      <c r="PKP17" s="212"/>
      <c r="PKQ17" s="212"/>
      <c r="PKR17" s="212"/>
      <c r="PKS17" s="212"/>
      <c r="PKT17" s="212"/>
      <c r="PKU17" s="212"/>
      <c r="PKV17" s="212"/>
      <c r="PKW17" s="212"/>
      <c r="PKX17" s="212"/>
      <c r="PKY17" s="212"/>
      <c r="PKZ17" s="212"/>
      <c r="PLA17" s="212"/>
      <c r="PLB17" s="212"/>
      <c r="PLC17" s="212"/>
      <c r="PLD17" s="212"/>
      <c r="PLE17" s="212"/>
      <c r="PLF17" s="212"/>
      <c r="PLG17" s="212"/>
      <c r="PLH17" s="212"/>
      <c r="PLI17" s="212"/>
      <c r="PLJ17" s="212"/>
      <c r="PLK17" s="212"/>
      <c r="PLL17" s="212"/>
      <c r="PLM17" s="212"/>
      <c r="PLN17" s="212"/>
      <c r="PLO17" s="212"/>
      <c r="PLP17" s="212"/>
      <c r="PLQ17" s="212"/>
      <c r="PLR17" s="212"/>
      <c r="PLS17" s="212"/>
      <c r="PLT17" s="212"/>
      <c r="PLU17" s="212"/>
      <c r="PLV17" s="212"/>
      <c r="PLW17" s="212"/>
      <c r="PLX17" s="212"/>
      <c r="PLY17" s="212"/>
      <c r="PLZ17" s="212"/>
      <c r="PMA17" s="212"/>
      <c r="PMB17" s="212"/>
      <c r="PMC17" s="212"/>
      <c r="PMD17" s="212"/>
      <c r="PME17" s="212"/>
      <c r="PMF17" s="212"/>
      <c r="PMG17" s="212"/>
      <c r="PMH17" s="212"/>
      <c r="PMI17" s="212"/>
      <c r="PMJ17" s="212"/>
      <c r="PMK17" s="212"/>
      <c r="PML17" s="212"/>
      <c r="PMM17" s="212"/>
      <c r="PMN17" s="212"/>
      <c r="PMO17" s="212"/>
      <c r="PMP17" s="212"/>
      <c r="PMQ17" s="212"/>
      <c r="PMR17" s="212"/>
      <c r="PMS17" s="212"/>
      <c r="PMT17" s="212"/>
      <c r="PMU17" s="212"/>
      <c r="PMV17" s="212"/>
      <c r="PMW17" s="212"/>
      <c r="PMX17" s="212"/>
      <c r="PMY17" s="212"/>
      <c r="PMZ17" s="212"/>
      <c r="PNA17" s="212"/>
      <c r="PNB17" s="212"/>
      <c r="PNC17" s="212"/>
      <c r="PND17" s="212"/>
      <c r="PNE17" s="212"/>
      <c r="PNF17" s="212"/>
      <c r="PNG17" s="212"/>
      <c r="PNH17" s="212"/>
      <c r="PNI17" s="212"/>
      <c r="PNJ17" s="212"/>
      <c r="PNK17" s="212"/>
      <c r="PNL17" s="212"/>
      <c r="PNM17" s="212"/>
      <c r="PNN17" s="212"/>
      <c r="PNO17" s="212"/>
      <c r="PNP17" s="212"/>
      <c r="PNQ17" s="212"/>
      <c r="PNR17" s="212"/>
      <c r="PNS17" s="212"/>
      <c r="PNT17" s="212"/>
      <c r="PNU17" s="212"/>
      <c r="PNV17" s="212"/>
      <c r="PNW17" s="212"/>
      <c r="PNX17" s="212"/>
      <c r="PNY17" s="212"/>
      <c r="PNZ17" s="212"/>
      <c r="POA17" s="212"/>
      <c r="POB17" s="212"/>
      <c r="POC17" s="212"/>
      <c r="POD17" s="212"/>
      <c r="POE17" s="212"/>
      <c r="POF17" s="212"/>
      <c r="POG17" s="212"/>
      <c r="POH17" s="212"/>
      <c r="POI17" s="212"/>
      <c r="POJ17" s="212"/>
      <c r="POK17" s="212"/>
      <c r="POL17" s="212"/>
      <c r="POM17" s="212"/>
      <c r="PON17" s="212"/>
      <c r="POO17" s="212"/>
      <c r="POP17" s="212"/>
      <c r="POQ17" s="212"/>
      <c r="POR17" s="212"/>
      <c r="POS17" s="212"/>
      <c r="POT17" s="212"/>
      <c r="POU17" s="212"/>
      <c r="POV17" s="212"/>
      <c r="POW17" s="212"/>
      <c r="POX17" s="212"/>
      <c r="POY17" s="212"/>
      <c r="POZ17" s="212"/>
      <c r="PPA17" s="212"/>
      <c r="PPB17" s="212"/>
      <c r="PPC17" s="212"/>
      <c r="PPD17" s="212"/>
      <c r="PPE17" s="212"/>
      <c r="PPF17" s="212"/>
      <c r="PPG17" s="212"/>
      <c r="PPH17" s="212"/>
      <c r="PPI17" s="212"/>
      <c r="PPJ17" s="212"/>
      <c r="PPK17" s="212"/>
      <c r="PPL17" s="212"/>
      <c r="PPM17" s="212"/>
      <c r="PPN17" s="212"/>
      <c r="PPO17" s="212"/>
      <c r="PPP17" s="212"/>
      <c r="PPQ17" s="212"/>
      <c r="PPR17" s="212"/>
      <c r="PPS17" s="212"/>
      <c r="PPT17" s="212"/>
      <c r="PPU17" s="212"/>
      <c r="PPV17" s="212"/>
      <c r="PPW17" s="212"/>
      <c r="PPX17" s="212"/>
      <c r="PPY17" s="212"/>
      <c r="PPZ17" s="212"/>
      <c r="PQA17" s="212"/>
      <c r="PQB17" s="212"/>
      <c r="PQC17" s="212"/>
      <c r="PQD17" s="212"/>
      <c r="PQE17" s="212"/>
      <c r="PQF17" s="212"/>
      <c r="PQG17" s="212"/>
      <c r="PQH17" s="212"/>
      <c r="PQI17" s="212"/>
      <c r="PQJ17" s="212"/>
      <c r="PQK17" s="212"/>
      <c r="PQL17" s="212"/>
      <c r="PQM17" s="212"/>
      <c r="PQN17" s="212"/>
      <c r="PQO17" s="212"/>
      <c r="PQP17" s="212"/>
      <c r="PQQ17" s="212"/>
      <c r="PQR17" s="212"/>
      <c r="PQS17" s="212"/>
      <c r="PQT17" s="212"/>
      <c r="PQU17" s="212"/>
      <c r="PQV17" s="212"/>
      <c r="PQW17" s="212"/>
      <c r="PQX17" s="212"/>
      <c r="PQY17" s="212"/>
      <c r="PQZ17" s="212"/>
      <c r="PRA17" s="212"/>
      <c r="PRB17" s="212"/>
      <c r="PRC17" s="212"/>
      <c r="PRD17" s="212"/>
      <c r="PRE17" s="212"/>
      <c r="PRF17" s="212"/>
      <c r="PRG17" s="212"/>
      <c r="PRH17" s="212"/>
      <c r="PRI17" s="212"/>
      <c r="PRJ17" s="212"/>
      <c r="PRK17" s="212"/>
      <c r="PRL17" s="212"/>
      <c r="PRM17" s="212"/>
      <c r="PRN17" s="212"/>
      <c r="PRO17" s="212"/>
      <c r="PRP17" s="212"/>
      <c r="PRQ17" s="212"/>
      <c r="PRR17" s="212"/>
      <c r="PRS17" s="212"/>
      <c r="PRT17" s="212"/>
      <c r="PRU17" s="212"/>
      <c r="PRV17" s="212"/>
      <c r="PRW17" s="212"/>
      <c r="PRX17" s="212"/>
      <c r="PRY17" s="212"/>
      <c r="PRZ17" s="212"/>
      <c r="PSA17" s="212"/>
      <c r="PSB17" s="212"/>
      <c r="PSC17" s="212"/>
      <c r="PSD17" s="212"/>
      <c r="PSE17" s="212"/>
      <c r="PSF17" s="212"/>
      <c r="PSG17" s="212"/>
      <c r="PSH17" s="212"/>
      <c r="PSI17" s="212"/>
      <c r="PSJ17" s="212"/>
      <c r="PSK17" s="212"/>
      <c r="PSL17" s="212"/>
      <c r="PSM17" s="212"/>
      <c r="PSN17" s="212"/>
      <c r="PSO17" s="212"/>
      <c r="PSP17" s="212"/>
      <c r="PSQ17" s="212"/>
      <c r="PSR17" s="212"/>
      <c r="PSS17" s="212"/>
      <c r="PST17" s="212"/>
      <c r="PSU17" s="212"/>
      <c r="PSV17" s="212"/>
      <c r="PSW17" s="212"/>
      <c r="PSX17" s="212"/>
      <c r="PSY17" s="212"/>
      <c r="PSZ17" s="212"/>
      <c r="PTA17" s="212"/>
      <c r="PTB17" s="212"/>
      <c r="PTC17" s="212"/>
      <c r="PTD17" s="212"/>
      <c r="PTE17" s="212"/>
      <c r="PTF17" s="212"/>
      <c r="PTG17" s="212"/>
      <c r="PTH17" s="212"/>
      <c r="PTI17" s="212"/>
      <c r="PTJ17" s="212"/>
      <c r="PTK17" s="212"/>
      <c r="PTL17" s="212"/>
      <c r="PTM17" s="212"/>
      <c r="PTN17" s="212"/>
      <c r="PTO17" s="212"/>
      <c r="PTP17" s="212"/>
      <c r="PTQ17" s="212"/>
      <c r="PTR17" s="212"/>
      <c r="PTS17" s="212"/>
      <c r="PTT17" s="212"/>
      <c r="PTU17" s="212"/>
      <c r="PTV17" s="212"/>
      <c r="PTW17" s="212"/>
      <c r="PTX17" s="212"/>
      <c r="PTY17" s="212"/>
      <c r="PTZ17" s="212"/>
      <c r="PUA17" s="212"/>
      <c r="PUB17" s="212"/>
      <c r="PUC17" s="212"/>
      <c r="PUD17" s="212"/>
      <c r="PUE17" s="212"/>
      <c r="PUF17" s="212"/>
      <c r="PUG17" s="212"/>
      <c r="PUH17" s="212"/>
      <c r="PUI17" s="212"/>
      <c r="PUJ17" s="212"/>
      <c r="PUK17" s="212"/>
      <c r="PUL17" s="212"/>
      <c r="PUM17" s="212"/>
      <c r="PUN17" s="212"/>
      <c r="PUO17" s="212"/>
      <c r="PUP17" s="212"/>
      <c r="PUQ17" s="212"/>
      <c r="PUR17" s="212"/>
      <c r="PUS17" s="212"/>
      <c r="PUT17" s="212"/>
      <c r="PUU17" s="212"/>
      <c r="PUV17" s="212"/>
      <c r="PUW17" s="212"/>
      <c r="PUX17" s="212"/>
      <c r="PUY17" s="212"/>
      <c r="PUZ17" s="212"/>
      <c r="PVA17" s="212"/>
      <c r="PVB17" s="212"/>
      <c r="PVC17" s="212"/>
      <c r="PVD17" s="212"/>
      <c r="PVE17" s="212"/>
      <c r="PVF17" s="212"/>
      <c r="PVG17" s="212"/>
      <c r="PVH17" s="212"/>
      <c r="PVI17" s="212"/>
      <c r="PVJ17" s="212"/>
      <c r="PVK17" s="212"/>
      <c r="PVL17" s="212"/>
      <c r="PVM17" s="212"/>
      <c r="PVN17" s="212"/>
      <c r="PVO17" s="212"/>
      <c r="PVP17" s="212"/>
      <c r="PVQ17" s="212"/>
      <c r="PVR17" s="212"/>
      <c r="PVS17" s="212"/>
      <c r="PVT17" s="212"/>
      <c r="PVU17" s="212"/>
      <c r="PVV17" s="212"/>
      <c r="PVW17" s="212"/>
      <c r="PVX17" s="212"/>
      <c r="PVY17" s="212"/>
      <c r="PVZ17" s="212"/>
      <c r="PWA17" s="212"/>
      <c r="PWB17" s="212"/>
      <c r="PWC17" s="212"/>
      <c r="PWD17" s="212"/>
      <c r="PWE17" s="212"/>
      <c r="PWF17" s="212"/>
      <c r="PWG17" s="212"/>
      <c r="PWH17" s="212"/>
      <c r="PWI17" s="212"/>
      <c r="PWJ17" s="212"/>
      <c r="PWK17" s="212"/>
      <c r="PWL17" s="212"/>
      <c r="PWM17" s="212"/>
      <c r="PWN17" s="212"/>
      <c r="PWO17" s="212"/>
      <c r="PWP17" s="212"/>
      <c r="PWQ17" s="212"/>
      <c r="PWR17" s="212"/>
      <c r="PWS17" s="212"/>
      <c r="PWT17" s="212"/>
      <c r="PWU17" s="212"/>
      <c r="PWV17" s="212"/>
      <c r="PWW17" s="212"/>
      <c r="PWX17" s="212"/>
      <c r="PWY17" s="212"/>
      <c r="PWZ17" s="212"/>
      <c r="PXA17" s="212"/>
      <c r="PXB17" s="212"/>
      <c r="PXC17" s="212"/>
      <c r="PXD17" s="212"/>
      <c r="PXE17" s="212"/>
      <c r="PXF17" s="212"/>
      <c r="PXG17" s="212"/>
      <c r="PXH17" s="212"/>
      <c r="PXI17" s="212"/>
      <c r="PXJ17" s="212"/>
      <c r="PXK17" s="212"/>
      <c r="PXL17" s="212"/>
      <c r="PXM17" s="212"/>
      <c r="PXN17" s="212"/>
      <c r="PXO17" s="212"/>
      <c r="PXP17" s="212"/>
      <c r="PXQ17" s="212"/>
      <c r="PXR17" s="212"/>
      <c r="PXS17" s="212"/>
      <c r="PXT17" s="212"/>
      <c r="PXU17" s="212"/>
      <c r="PXV17" s="212"/>
      <c r="PXW17" s="212"/>
      <c r="PXX17" s="212"/>
      <c r="PXY17" s="212"/>
      <c r="PXZ17" s="212"/>
      <c r="PYA17" s="212"/>
      <c r="PYB17" s="212"/>
      <c r="PYC17" s="212"/>
      <c r="PYD17" s="212"/>
      <c r="PYE17" s="212"/>
      <c r="PYF17" s="212"/>
      <c r="PYG17" s="212"/>
      <c r="PYH17" s="212"/>
      <c r="PYI17" s="212"/>
      <c r="PYJ17" s="212"/>
      <c r="PYK17" s="212"/>
      <c r="PYL17" s="212"/>
      <c r="PYM17" s="212"/>
      <c r="PYN17" s="212"/>
      <c r="PYO17" s="212"/>
      <c r="PYP17" s="212"/>
      <c r="PYQ17" s="212"/>
      <c r="PYR17" s="212"/>
      <c r="PYS17" s="212"/>
      <c r="PYT17" s="212"/>
      <c r="PYU17" s="212"/>
      <c r="PYV17" s="212"/>
      <c r="PYW17" s="212"/>
      <c r="PYX17" s="212"/>
      <c r="PYY17" s="212"/>
      <c r="PYZ17" s="212"/>
      <c r="PZA17" s="212"/>
      <c r="PZB17" s="212"/>
      <c r="PZC17" s="212"/>
      <c r="PZD17" s="212"/>
      <c r="PZE17" s="212"/>
      <c r="PZF17" s="212"/>
      <c r="PZG17" s="212"/>
      <c r="PZH17" s="212"/>
      <c r="PZI17" s="212"/>
      <c r="PZJ17" s="212"/>
      <c r="PZK17" s="212"/>
      <c r="PZL17" s="212"/>
      <c r="PZM17" s="212"/>
      <c r="PZN17" s="212"/>
      <c r="PZO17" s="212"/>
      <c r="PZP17" s="212"/>
      <c r="PZQ17" s="212"/>
      <c r="PZR17" s="212"/>
      <c r="PZS17" s="212"/>
      <c r="PZT17" s="212"/>
      <c r="PZU17" s="212"/>
      <c r="PZV17" s="212"/>
      <c r="PZW17" s="212"/>
      <c r="PZX17" s="212"/>
      <c r="PZY17" s="212"/>
      <c r="PZZ17" s="212"/>
      <c r="QAA17" s="212"/>
      <c r="QAB17" s="212"/>
      <c r="QAC17" s="212"/>
      <c r="QAD17" s="212"/>
      <c r="QAE17" s="212"/>
      <c r="QAF17" s="212"/>
      <c r="QAG17" s="212"/>
      <c r="QAH17" s="212"/>
      <c r="QAI17" s="212"/>
      <c r="QAJ17" s="212"/>
      <c r="QAK17" s="212"/>
      <c r="QAL17" s="212"/>
      <c r="QAM17" s="212"/>
      <c r="QAN17" s="212"/>
      <c r="QAO17" s="212"/>
      <c r="QAP17" s="212"/>
      <c r="QAQ17" s="212"/>
      <c r="QAR17" s="212"/>
      <c r="QAS17" s="212"/>
      <c r="QAT17" s="212"/>
      <c r="QAU17" s="212"/>
      <c r="QAV17" s="212"/>
      <c r="QAW17" s="212"/>
      <c r="QAX17" s="212"/>
      <c r="QAY17" s="212"/>
      <c r="QAZ17" s="212"/>
      <c r="QBA17" s="212"/>
      <c r="QBB17" s="212"/>
      <c r="QBC17" s="212"/>
      <c r="QBD17" s="212"/>
      <c r="QBE17" s="212"/>
      <c r="QBF17" s="212"/>
      <c r="QBG17" s="212"/>
      <c r="QBH17" s="212"/>
      <c r="QBI17" s="212"/>
      <c r="QBJ17" s="212"/>
      <c r="QBK17" s="212"/>
      <c r="QBL17" s="212"/>
      <c r="QBM17" s="212"/>
      <c r="QBN17" s="212"/>
      <c r="QBO17" s="212"/>
      <c r="QBP17" s="212"/>
      <c r="QBQ17" s="212"/>
      <c r="QBR17" s="212"/>
      <c r="QBS17" s="212"/>
      <c r="QBT17" s="212"/>
      <c r="QBU17" s="212"/>
      <c r="QBV17" s="212"/>
      <c r="QBW17" s="212"/>
      <c r="QBX17" s="212"/>
      <c r="QBY17" s="212"/>
      <c r="QBZ17" s="212"/>
      <c r="QCA17" s="212"/>
      <c r="QCB17" s="212"/>
      <c r="QCC17" s="212"/>
      <c r="QCD17" s="212"/>
      <c r="QCE17" s="212"/>
      <c r="QCF17" s="212"/>
      <c r="QCG17" s="212"/>
      <c r="QCH17" s="212"/>
      <c r="QCI17" s="212"/>
      <c r="QCJ17" s="212"/>
      <c r="QCK17" s="212"/>
      <c r="QCL17" s="212"/>
      <c r="QCM17" s="212"/>
      <c r="QCN17" s="212"/>
      <c r="QCO17" s="212"/>
      <c r="QCP17" s="212"/>
      <c r="QCQ17" s="212"/>
      <c r="QCR17" s="212"/>
      <c r="QCS17" s="212"/>
      <c r="QCT17" s="212"/>
      <c r="QCU17" s="212"/>
      <c r="QCV17" s="212"/>
      <c r="QCW17" s="212"/>
      <c r="QCX17" s="212"/>
      <c r="QCY17" s="212"/>
      <c r="QCZ17" s="212"/>
      <c r="QDA17" s="212"/>
      <c r="QDB17" s="212"/>
      <c r="QDC17" s="212"/>
      <c r="QDD17" s="212"/>
      <c r="QDE17" s="212"/>
      <c r="QDF17" s="212"/>
      <c r="QDG17" s="212"/>
      <c r="QDH17" s="212"/>
      <c r="QDI17" s="212"/>
      <c r="QDJ17" s="212"/>
      <c r="QDK17" s="212"/>
      <c r="QDL17" s="212"/>
      <c r="QDM17" s="212"/>
      <c r="QDN17" s="212"/>
      <c r="QDO17" s="212"/>
      <c r="QDP17" s="212"/>
      <c r="QDQ17" s="212"/>
      <c r="QDR17" s="212"/>
      <c r="QDS17" s="212"/>
      <c r="QDT17" s="212"/>
      <c r="QDU17" s="212"/>
      <c r="QDV17" s="212"/>
      <c r="QDW17" s="212"/>
      <c r="QDX17" s="212"/>
      <c r="QDY17" s="212"/>
      <c r="QDZ17" s="212"/>
      <c r="QEA17" s="212"/>
      <c r="QEB17" s="212"/>
      <c r="QEC17" s="212"/>
      <c r="QED17" s="212"/>
      <c r="QEE17" s="212"/>
      <c r="QEF17" s="212"/>
      <c r="QEG17" s="212"/>
      <c r="QEH17" s="212"/>
      <c r="QEI17" s="212"/>
      <c r="QEJ17" s="212"/>
      <c r="QEK17" s="212"/>
      <c r="QEL17" s="212"/>
      <c r="QEM17" s="212"/>
      <c r="QEN17" s="212"/>
      <c r="QEO17" s="212"/>
      <c r="QEP17" s="212"/>
      <c r="QEQ17" s="212"/>
      <c r="QER17" s="212"/>
      <c r="QES17" s="212"/>
      <c r="QET17" s="212"/>
      <c r="QEU17" s="212"/>
      <c r="QEV17" s="212"/>
      <c r="QEW17" s="212"/>
      <c r="QEX17" s="212"/>
      <c r="QEY17" s="212"/>
      <c r="QEZ17" s="212"/>
      <c r="QFA17" s="212"/>
      <c r="QFB17" s="212"/>
      <c r="QFC17" s="212"/>
      <c r="QFD17" s="212"/>
      <c r="QFE17" s="212"/>
      <c r="QFF17" s="212"/>
      <c r="QFG17" s="212"/>
      <c r="QFH17" s="212"/>
      <c r="QFI17" s="212"/>
      <c r="QFJ17" s="212"/>
      <c r="QFK17" s="212"/>
      <c r="QFL17" s="212"/>
      <c r="QFM17" s="212"/>
      <c r="QFN17" s="212"/>
      <c r="QFO17" s="212"/>
      <c r="QFP17" s="212"/>
      <c r="QFQ17" s="212"/>
      <c r="QFR17" s="212"/>
      <c r="QFS17" s="212"/>
      <c r="QFT17" s="212"/>
      <c r="QFU17" s="212"/>
      <c r="QFV17" s="212"/>
      <c r="QFW17" s="212"/>
      <c r="QFX17" s="212"/>
      <c r="QFY17" s="212"/>
      <c r="QFZ17" s="212"/>
      <c r="QGA17" s="212"/>
      <c r="QGB17" s="212"/>
      <c r="QGC17" s="212"/>
      <c r="QGD17" s="212"/>
      <c r="QGE17" s="212"/>
      <c r="QGF17" s="212"/>
      <c r="QGG17" s="212"/>
      <c r="QGH17" s="212"/>
      <c r="QGI17" s="212"/>
      <c r="QGJ17" s="212"/>
      <c r="QGK17" s="212"/>
      <c r="QGL17" s="212"/>
      <c r="QGM17" s="212"/>
      <c r="QGN17" s="212"/>
      <c r="QGO17" s="212"/>
      <c r="QGP17" s="212"/>
      <c r="QGQ17" s="212"/>
      <c r="QGR17" s="212"/>
      <c r="QGS17" s="212"/>
      <c r="QGT17" s="212"/>
      <c r="QGU17" s="212"/>
      <c r="QGV17" s="212"/>
      <c r="QGW17" s="212"/>
      <c r="QGX17" s="212"/>
      <c r="QGY17" s="212"/>
      <c r="QGZ17" s="212"/>
      <c r="QHA17" s="212"/>
      <c r="QHB17" s="212"/>
      <c r="QHC17" s="212"/>
      <c r="QHD17" s="212"/>
      <c r="QHE17" s="212"/>
      <c r="QHF17" s="212"/>
      <c r="QHG17" s="212"/>
      <c r="QHH17" s="212"/>
      <c r="QHI17" s="212"/>
      <c r="QHJ17" s="212"/>
      <c r="QHK17" s="212"/>
      <c r="QHL17" s="212"/>
      <c r="QHM17" s="212"/>
      <c r="QHN17" s="212"/>
      <c r="QHO17" s="212"/>
      <c r="QHP17" s="212"/>
      <c r="QHQ17" s="212"/>
      <c r="QHR17" s="212"/>
      <c r="QHS17" s="212"/>
      <c r="QHT17" s="212"/>
      <c r="QHU17" s="212"/>
      <c r="QHV17" s="212"/>
      <c r="QHW17" s="212"/>
      <c r="QHX17" s="212"/>
      <c r="QHY17" s="212"/>
      <c r="QHZ17" s="212"/>
      <c r="QIA17" s="212"/>
      <c r="QIB17" s="212"/>
      <c r="QIC17" s="212"/>
      <c r="QID17" s="212"/>
      <c r="QIE17" s="212"/>
      <c r="QIF17" s="212"/>
      <c r="QIG17" s="212"/>
      <c r="QIH17" s="212"/>
      <c r="QII17" s="212"/>
      <c r="QIJ17" s="212"/>
      <c r="QIK17" s="212"/>
      <c r="QIL17" s="212"/>
      <c r="QIM17" s="212"/>
      <c r="QIN17" s="212"/>
      <c r="QIO17" s="212"/>
      <c r="QIP17" s="212"/>
      <c r="QIQ17" s="212"/>
      <c r="QIR17" s="212"/>
      <c r="QIS17" s="212"/>
      <c r="QIT17" s="212"/>
      <c r="QIU17" s="212"/>
      <c r="QIV17" s="212"/>
      <c r="QIW17" s="212"/>
      <c r="QIX17" s="212"/>
      <c r="QIY17" s="212"/>
      <c r="QIZ17" s="212"/>
      <c r="QJA17" s="212"/>
      <c r="QJB17" s="212"/>
      <c r="QJC17" s="212"/>
      <c r="QJD17" s="212"/>
      <c r="QJE17" s="212"/>
      <c r="QJF17" s="212"/>
      <c r="QJG17" s="212"/>
      <c r="QJH17" s="212"/>
      <c r="QJI17" s="212"/>
      <c r="QJJ17" s="212"/>
      <c r="QJK17" s="212"/>
      <c r="QJL17" s="212"/>
      <c r="QJM17" s="212"/>
      <c r="QJN17" s="212"/>
      <c r="QJO17" s="212"/>
      <c r="QJP17" s="212"/>
      <c r="QJQ17" s="212"/>
      <c r="QJR17" s="212"/>
      <c r="QJS17" s="212"/>
      <c r="QJT17" s="212"/>
      <c r="QJU17" s="212"/>
      <c r="QJV17" s="212"/>
      <c r="QJW17" s="212"/>
      <c r="QJX17" s="212"/>
      <c r="QJY17" s="212"/>
      <c r="QJZ17" s="212"/>
      <c r="QKA17" s="212"/>
      <c r="QKB17" s="212"/>
      <c r="QKC17" s="212"/>
      <c r="QKD17" s="212"/>
      <c r="QKE17" s="212"/>
      <c r="QKF17" s="212"/>
      <c r="QKG17" s="212"/>
      <c r="QKH17" s="212"/>
      <c r="QKI17" s="212"/>
      <c r="QKJ17" s="212"/>
      <c r="QKK17" s="212"/>
      <c r="QKL17" s="212"/>
      <c r="QKM17" s="212"/>
      <c r="QKN17" s="212"/>
      <c r="QKO17" s="212"/>
      <c r="QKP17" s="212"/>
      <c r="QKQ17" s="212"/>
      <c r="QKR17" s="212"/>
      <c r="QKS17" s="212"/>
      <c r="QKT17" s="212"/>
      <c r="QKU17" s="212"/>
      <c r="QKV17" s="212"/>
      <c r="QKW17" s="212"/>
      <c r="QKX17" s="212"/>
      <c r="QKY17" s="212"/>
      <c r="QKZ17" s="212"/>
      <c r="QLA17" s="212"/>
      <c r="QLB17" s="212"/>
      <c r="QLC17" s="212"/>
      <c r="QLD17" s="212"/>
      <c r="QLE17" s="212"/>
      <c r="QLF17" s="212"/>
      <c r="QLG17" s="212"/>
      <c r="QLH17" s="212"/>
      <c r="QLI17" s="212"/>
      <c r="QLJ17" s="212"/>
      <c r="QLK17" s="212"/>
      <c r="QLL17" s="212"/>
      <c r="QLM17" s="212"/>
      <c r="QLN17" s="212"/>
      <c r="QLO17" s="212"/>
      <c r="QLP17" s="212"/>
      <c r="QLQ17" s="212"/>
      <c r="QLR17" s="212"/>
      <c r="QLS17" s="212"/>
      <c r="QLT17" s="212"/>
      <c r="QLU17" s="212"/>
      <c r="QLV17" s="212"/>
      <c r="QLW17" s="212"/>
      <c r="QLX17" s="212"/>
      <c r="QLY17" s="212"/>
      <c r="QLZ17" s="212"/>
      <c r="QMA17" s="212"/>
      <c r="QMB17" s="212"/>
      <c r="QMC17" s="212"/>
      <c r="QMD17" s="212"/>
      <c r="QME17" s="212"/>
      <c r="QMF17" s="212"/>
      <c r="QMG17" s="212"/>
      <c r="QMH17" s="212"/>
      <c r="QMI17" s="212"/>
      <c r="QMJ17" s="212"/>
      <c r="QMK17" s="212"/>
      <c r="QML17" s="212"/>
      <c r="QMM17" s="212"/>
      <c r="QMN17" s="212"/>
      <c r="QMO17" s="212"/>
      <c r="QMP17" s="212"/>
      <c r="QMQ17" s="212"/>
      <c r="QMR17" s="212"/>
      <c r="QMS17" s="212"/>
      <c r="QMT17" s="212"/>
      <c r="QMU17" s="212"/>
      <c r="QMV17" s="212"/>
      <c r="QMW17" s="212"/>
      <c r="QMX17" s="212"/>
      <c r="QMY17" s="212"/>
      <c r="QMZ17" s="212"/>
      <c r="QNA17" s="212"/>
      <c r="QNB17" s="212"/>
      <c r="QNC17" s="212"/>
      <c r="QND17" s="212"/>
      <c r="QNE17" s="212"/>
      <c r="QNF17" s="212"/>
      <c r="QNG17" s="212"/>
      <c r="QNH17" s="212"/>
      <c r="QNI17" s="212"/>
      <c r="QNJ17" s="212"/>
      <c r="QNK17" s="212"/>
      <c r="QNL17" s="212"/>
      <c r="QNM17" s="212"/>
      <c r="QNN17" s="212"/>
      <c r="QNO17" s="212"/>
      <c r="QNP17" s="212"/>
      <c r="QNQ17" s="212"/>
      <c r="QNR17" s="212"/>
      <c r="QNS17" s="212"/>
      <c r="QNT17" s="212"/>
      <c r="QNU17" s="212"/>
      <c r="QNV17" s="212"/>
      <c r="QNW17" s="212"/>
      <c r="QNX17" s="212"/>
      <c r="QNY17" s="212"/>
      <c r="QNZ17" s="212"/>
      <c r="QOA17" s="212"/>
      <c r="QOB17" s="212"/>
      <c r="QOC17" s="212"/>
      <c r="QOD17" s="212"/>
      <c r="QOE17" s="212"/>
      <c r="QOF17" s="212"/>
      <c r="QOG17" s="212"/>
      <c r="QOH17" s="212"/>
      <c r="QOI17" s="212"/>
      <c r="QOJ17" s="212"/>
      <c r="QOK17" s="212"/>
      <c r="QOL17" s="212"/>
      <c r="QOM17" s="212"/>
      <c r="QON17" s="212"/>
      <c r="QOO17" s="212"/>
      <c r="QOP17" s="212"/>
      <c r="QOQ17" s="212"/>
      <c r="QOR17" s="212"/>
      <c r="QOS17" s="212"/>
      <c r="QOT17" s="212"/>
      <c r="QOU17" s="212"/>
      <c r="QOV17" s="212"/>
      <c r="QOW17" s="212"/>
      <c r="QOX17" s="212"/>
      <c r="QOY17" s="212"/>
      <c r="QOZ17" s="212"/>
      <c r="QPA17" s="212"/>
      <c r="QPB17" s="212"/>
      <c r="QPC17" s="212"/>
      <c r="QPD17" s="212"/>
      <c r="QPE17" s="212"/>
      <c r="QPF17" s="212"/>
      <c r="QPG17" s="212"/>
      <c r="QPH17" s="212"/>
      <c r="QPI17" s="212"/>
      <c r="QPJ17" s="212"/>
      <c r="QPK17" s="212"/>
      <c r="QPL17" s="212"/>
      <c r="QPM17" s="212"/>
      <c r="QPN17" s="212"/>
      <c r="QPO17" s="212"/>
      <c r="QPP17" s="212"/>
      <c r="QPQ17" s="212"/>
      <c r="QPR17" s="212"/>
      <c r="QPS17" s="212"/>
      <c r="QPT17" s="212"/>
      <c r="QPU17" s="212"/>
      <c r="QPV17" s="212"/>
      <c r="QPW17" s="212"/>
      <c r="QPX17" s="212"/>
      <c r="QPY17" s="212"/>
      <c r="QPZ17" s="212"/>
      <c r="QQA17" s="212"/>
      <c r="QQB17" s="212"/>
      <c r="QQC17" s="212"/>
      <c r="QQD17" s="212"/>
      <c r="QQE17" s="212"/>
      <c r="QQF17" s="212"/>
      <c r="QQG17" s="212"/>
      <c r="QQH17" s="212"/>
      <c r="QQI17" s="212"/>
      <c r="QQJ17" s="212"/>
      <c r="QQK17" s="212"/>
      <c r="QQL17" s="212"/>
      <c r="QQM17" s="212"/>
      <c r="QQN17" s="212"/>
      <c r="QQO17" s="212"/>
      <c r="QQP17" s="212"/>
      <c r="QQQ17" s="212"/>
      <c r="QQR17" s="212"/>
      <c r="QQS17" s="212"/>
      <c r="QQT17" s="212"/>
      <c r="QQU17" s="212"/>
      <c r="QQV17" s="212"/>
      <c r="QQW17" s="212"/>
      <c r="QQX17" s="212"/>
      <c r="QQY17" s="212"/>
      <c r="QQZ17" s="212"/>
      <c r="QRA17" s="212"/>
      <c r="QRB17" s="212"/>
      <c r="QRC17" s="212"/>
      <c r="QRD17" s="212"/>
      <c r="QRE17" s="212"/>
      <c r="QRF17" s="212"/>
      <c r="QRG17" s="212"/>
      <c r="QRH17" s="212"/>
      <c r="QRI17" s="212"/>
      <c r="QRJ17" s="212"/>
      <c r="QRK17" s="212"/>
      <c r="QRL17" s="212"/>
      <c r="QRM17" s="212"/>
      <c r="QRN17" s="212"/>
      <c r="QRO17" s="212"/>
      <c r="QRP17" s="212"/>
      <c r="QRQ17" s="212"/>
      <c r="QRR17" s="212"/>
      <c r="QRS17" s="212"/>
      <c r="QRT17" s="212"/>
      <c r="QRU17" s="212"/>
      <c r="QRV17" s="212"/>
      <c r="QRW17" s="212"/>
      <c r="QRX17" s="212"/>
      <c r="QRY17" s="212"/>
      <c r="QRZ17" s="212"/>
      <c r="QSA17" s="212"/>
      <c r="QSB17" s="212"/>
      <c r="QSC17" s="212"/>
      <c r="QSD17" s="212"/>
      <c r="QSE17" s="212"/>
      <c r="QSF17" s="212"/>
      <c r="QSG17" s="212"/>
      <c r="QSH17" s="212"/>
      <c r="QSI17" s="212"/>
      <c r="QSJ17" s="212"/>
      <c r="QSK17" s="212"/>
      <c r="QSL17" s="212"/>
      <c r="QSM17" s="212"/>
      <c r="QSN17" s="212"/>
      <c r="QSO17" s="212"/>
      <c r="QSP17" s="212"/>
      <c r="QSQ17" s="212"/>
      <c r="QSR17" s="212"/>
      <c r="QSS17" s="212"/>
      <c r="QST17" s="212"/>
      <c r="QSU17" s="212"/>
      <c r="QSV17" s="212"/>
      <c r="QSW17" s="212"/>
      <c r="QSX17" s="212"/>
      <c r="QSY17" s="212"/>
      <c r="QSZ17" s="212"/>
      <c r="QTA17" s="212"/>
      <c r="QTB17" s="212"/>
      <c r="QTC17" s="212"/>
      <c r="QTD17" s="212"/>
      <c r="QTE17" s="212"/>
      <c r="QTF17" s="212"/>
      <c r="QTG17" s="212"/>
      <c r="QTH17" s="212"/>
      <c r="QTI17" s="212"/>
      <c r="QTJ17" s="212"/>
      <c r="QTK17" s="212"/>
      <c r="QTL17" s="212"/>
      <c r="QTM17" s="212"/>
      <c r="QTN17" s="212"/>
      <c r="QTO17" s="212"/>
      <c r="QTP17" s="212"/>
      <c r="QTQ17" s="212"/>
      <c r="QTR17" s="212"/>
      <c r="QTS17" s="212"/>
      <c r="QTT17" s="212"/>
      <c r="QTU17" s="212"/>
      <c r="QTV17" s="212"/>
      <c r="QTW17" s="212"/>
      <c r="QTX17" s="212"/>
      <c r="QTY17" s="212"/>
      <c r="QTZ17" s="212"/>
      <c r="QUA17" s="212"/>
      <c r="QUB17" s="212"/>
      <c r="QUC17" s="212"/>
      <c r="QUD17" s="212"/>
      <c r="QUE17" s="212"/>
      <c r="QUF17" s="212"/>
      <c r="QUG17" s="212"/>
      <c r="QUH17" s="212"/>
      <c r="QUI17" s="212"/>
      <c r="QUJ17" s="212"/>
      <c r="QUK17" s="212"/>
      <c r="QUL17" s="212"/>
      <c r="QUM17" s="212"/>
      <c r="QUN17" s="212"/>
      <c r="QUO17" s="212"/>
      <c r="QUP17" s="212"/>
      <c r="QUQ17" s="212"/>
      <c r="QUR17" s="212"/>
      <c r="QUS17" s="212"/>
      <c r="QUT17" s="212"/>
      <c r="QUU17" s="212"/>
      <c r="QUV17" s="212"/>
      <c r="QUW17" s="212"/>
      <c r="QUX17" s="212"/>
      <c r="QUY17" s="212"/>
      <c r="QUZ17" s="212"/>
      <c r="QVA17" s="212"/>
      <c r="QVB17" s="212"/>
      <c r="QVC17" s="212"/>
      <c r="QVD17" s="212"/>
      <c r="QVE17" s="212"/>
      <c r="QVF17" s="212"/>
      <c r="QVG17" s="212"/>
      <c r="QVH17" s="212"/>
      <c r="QVI17" s="212"/>
      <c r="QVJ17" s="212"/>
      <c r="QVK17" s="212"/>
      <c r="QVL17" s="212"/>
      <c r="QVM17" s="212"/>
      <c r="QVN17" s="212"/>
      <c r="QVO17" s="212"/>
      <c r="QVP17" s="212"/>
      <c r="QVQ17" s="212"/>
      <c r="QVR17" s="212"/>
      <c r="QVS17" s="212"/>
      <c r="QVT17" s="212"/>
      <c r="QVU17" s="212"/>
      <c r="QVV17" s="212"/>
      <c r="QVW17" s="212"/>
      <c r="QVX17" s="212"/>
      <c r="QVY17" s="212"/>
      <c r="QVZ17" s="212"/>
      <c r="QWA17" s="212"/>
      <c r="QWB17" s="212"/>
      <c r="QWC17" s="212"/>
      <c r="QWD17" s="212"/>
      <c r="QWE17" s="212"/>
      <c r="QWF17" s="212"/>
      <c r="QWG17" s="212"/>
      <c r="QWH17" s="212"/>
      <c r="QWI17" s="212"/>
      <c r="QWJ17" s="212"/>
      <c r="QWK17" s="212"/>
      <c r="QWL17" s="212"/>
      <c r="QWM17" s="212"/>
      <c r="QWN17" s="212"/>
      <c r="QWO17" s="212"/>
      <c r="QWP17" s="212"/>
      <c r="QWQ17" s="212"/>
      <c r="QWR17" s="212"/>
      <c r="QWS17" s="212"/>
      <c r="QWT17" s="212"/>
      <c r="QWU17" s="212"/>
      <c r="QWV17" s="212"/>
      <c r="QWW17" s="212"/>
      <c r="QWX17" s="212"/>
      <c r="QWY17" s="212"/>
      <c r="QWZ17" s="212"/>
      <c r="QXA17" s="212"/>
      <c r="QXB17" s="212"/>
      <c r="QXC17" s="212"/>
      <c r="QXD17" s="212"/>
      <c r="QXE17" s="212"/>
      <c r="QXF17" s="212"/>
      <c r="QXG17" s="212"/>
      <c r="QXH17" s="212"/>
      <c r="QXI17" s="212"/>
      <c r="QXJ17" s="212"/>
      <c r="QXK17" s="212"/>
      <c r="QXL17" s="212"/>
      <c r="QXM17" s="212"/>
      <c r="QXN17" s="212"/>
      <c r="QXO17" s="212"/>
      <c r="QXP17" s="212"/>
      <c r="QXQ17" s="212"/>
      <c r="QXR17" s="212"/>
      <c r="QXS17" s="212"/>
      <c r="QXT17" s="212"/>
      <c r="QXU17" s="212"/>
      <c r="QXV17" s="212"/>
      <c r="QXW17" s="212"/>
      <c r="QXX17" s="212"/>
      <c r="QXY17" s="212"/>
      <c r="QXZ17" s="212"/>
      <c r="QYA17" s="212"/>
      <c r="QYB17" s="212"/>
      <c r="QYC17" s="212"/>
      <c r="QYD17" s="212"/>
      <c r="QYE17" s="212"/>
      <c r="QYF17" s="212"/>
      <c r="QYG17" s="212"/>
      <c r="QYH17" s="212"/>
      <c r="QYI17" s="212"/>
      <c r="QYJ17" s="212"/>
      <c r="QYK17" s="212"/>
      <c r="QYL17" s="212"/>
      <c r="QYM17" s="212"/>
      <c r="QYN17" s="212"/>
      <c r="QYO17" s="212"/>
      <c r="QYP17" s="212"/>
      <c r="QYQ17" s="212"/>
      <c r="QYR17" s="212"/>
      <c r="QYS17" s="212"/>
      <c r="QYT17" s="212"/>
      <c r="QYU17" s="212"/>
      <c r="QYV17" s="212"/>
      <c r="QYW17" s="212"/>
      <c r="QYX17" s="212"/>
      <c r="QYY17" s="212"/>
      <c r="QYZ17" s="212"/>
      <c r="QZA17" s="212"/>
      <c r="QZB17" s="212"/>
      <c r="QZC17" s="212"/>
      <c r="QZD17" s="212"/>
      <c r="QZE17" s="212"/>
      <c r="QZF17" s="212"/>
      <c r="QZG17" s="212"/>
      <c r="QZH17" s="212"/>
      <c r="QZI17" s="212"/>
      <c r="QZJ17" s="212"/>
      <c r="QZK17" s="212"/>
      <c r="QZL17" s="212"/>
      <c r="QZM17" s="212"/>
      <c r="QZN17" s="212"/>
      <c r="QZO17" s="212"/>
      <c r="QZP17" s="212"/>
      <c r="QZQ17" s="212"/>
      <c r="QZR17" s="212"/>
      <c r="QZS17" s="212"/>
      <c r="QZT17" s="212"/>
      <c r="QZU17" s="212"/>
      <c r="QZV17" s="212"/>
      <c r="QZW17" s="212"/>
      <c r="QZX17" s="212"/>
      <c r="QZY17" s="212"/>
      <c r="QZZ17" s="212"/>
      <c r="RAA17" s="212"/>
      <c r="RAB17" s="212"/>
      <c r="RAC17" s="212"/>
      <c r="RAD17" s="212"/>
      <c r="RAE17" s="212"/>
      <c r="RAF17" s="212"/>
      <c r="RAG17" s="212"/>
      <c r="RAH17" s="212"/>
      <c r="RAI17" s="212"/>
      <c r="RAJ17" s="212"/>
      <c r="RAK17" s="212"/>
      <c r="RAL17" s="212"/>
      <c r="RAM17" s="212"/>
      <c r="RAN17" s="212"/>
      <c r="RAO17" s="212"/>
      <c r="RAP17" s="212"/>
      <c r="RAQ17" s="212"/>
      <c r="RAR17" s="212"/>
      <c r="RAS17" s="212"/>
      <c r="RAT17" s="212"/>
      <c r="RAU17" s="212"/>
      <c r="RAV17" s="212"/>
      <c r="RAW17" s="212"/>
      <c r="RAX17" s="212"/>
      <c r="RAY17" s="212"/>
      <c r="RAZ17" s="212"/>
      <c r="RBA17" s="212"/>
      <c r="RBB17" s="212"/>
      <c r="RBC17" s="212"/>
      <c r="RBD17" s="212"/>
      <c r="RBE17" s="212"/>
      <c r="RBF17" s="212"/>
      <c r="RBG17" s="212"/>
      <c r="RBH17" s="212"/>
      <c r="RBI17" s="212"/>
      <c r="RBJ17" s="212"/>
      <c r="RBK17" s="212"/>
      <c r="RBL17" s="212"/>
      <c r="RBM17" s="212"/>
      <c r="RBN17" s="212"/>
      <c r="RBO17" s="212"/>
      <c r="RBP17" s="212"/>
      <c r="RBQ17" s="212"/>
      <c r="RBR17" s="212"/>
      <c r="RBS17" s="212"/>
      <c r="RBT17" s="212"/>
      <c r="RBU17" s="212"/>
      <c r="RBV17" s="212"/>
      <c r="RBW17" s="212"/>
      <c r="RBX17" s="212"/>
      <c r="RBY17" s="212"/>
      <c r="RBZ17" s="212"/>
      <c r="RCA17" s="212"/>
      <c r="RCB17" s="212"/>
      <c r="RCC17" s="212"/>
      <c r="RCD17" s="212"/>
      <c r="RCE17" s="212"/>
      <c r="RCF17" s="212"/>
      <c r="RCG17" s="212"/>
      <c r="RCH17" s="212"/>
      <c r="RCI17" s="212"/>
      <c r="RCJ17" s="212"/>
      <c r="RCK17" s="212"/>
      <c r="RCL17" s="212"/>
      <c r="RCM17" s="212"/>
      <c r="RCN17" s="212"/>
      <c r="RCO17" s="212"/>
      <c r="RCP17" s="212"/>
      <c r="RCQ17" s="212"/>
      <c r="RCR17" s="212"/>
      <c r="RCS17" s="212"/>
      <c r="RCT17" s="212"/>
      <c r="RCU17" s="212"/>
      <c r="RCV17" s="212"/>
      <c r="RCW17" s="212"/>
      <c r="RCX17" s="212"/>
      <c r="RCY17" s="212"/>
      <c r="RCZ17" s="212"/>
      <c r="RDA17" s="212"/>
      <c r="RDB17" s="212"/>
      <c r="RDC17" s="212"/>
      <c r="RDD17" s="212"/>
      <c r="RDE17" s="212"/>
      <c r="RDF17" s="212"/>
      <c r="RDG17" s="212"/>
      <c r="RDH17" s="212"/>
      <c r="RDI17" s="212"/>
      <c r="RDJ17" s="212"/>
      <c r="RDK17" s="212"/>
      <c r="RDL17" s="212"/>
      <c r="RDM17" s="212"/>
      <c r="RDN17" s="212"/>
      <c r="RDO17" s="212"/>
      <c r="RDP17" s="212"/>
      <c r="RDQ17" s="212"/>
      <c r="RDR17" s="212"/>
      <c r="RDS17" s="212"/>
      <c r="RDT17" s="212"/>
      <c r="RDU17" s="212"/>
      <c r="RDV17" s="212"/>
      <c r="RDW17" s="212"/>
      <c r="RDX17" s="212"/>
      <c r="RDY17" s="212"/>
      <c r="RDZ17" s="212"/>
      <c r="REA17" s="212"/>
      <c r="REB17" s="212"/>
      <c r="REC17" s="212"/>
      <c r="RED17" s="212"/>
      <c r="REE17" s="212"/>
      <c r="REF17" s="212"/>
      <c r="REG17" s="212"/>
      <c r="REH17" s="212"/>
      <c r="REI17" s="212"/>
      <c r="REJ17" s="212"/>
      <c r="REK17" s="212"/>
      <c r="REL17" s="212"/>
      <c r="REM17" s="212"/>
      <c r="REN17" s="212"/>
      <c r="REO17" s="212"/>
      <c r="REP17" s="212"/>
      <c r="REQ17" s="212"/>
      <c r="RER17" s="212"/>
      <c r="RES17" s="212"/>
      <c r="RET17" s="212"/>
      <c r="REU17" s="212"/>
      <c r="REV17" s="212"/>
      <c r="REW17" s="212"/>
      <c r="REX17" s="212"/>
      <c r="REY17" s="212"/>
      <c r="REZ17" s="212"/>
      <c r="RFA17" s="212"/>
      <c r="RFB17" s="212"/>
      <c r="RFC17" s="212"/>
      <c r="RFD17" s="212"/>
      <c r="RFE17" s="212"/>
      <c r="RFF17" s="212"/>
      <c r="RFG17" s="212"/>
      <c r="RFH17" s="212"/>
      <c r="RFI17" s="212"/>
      <c r="RFJ17" s="212"/>
      <c r="RFK17" s="212"/>
      <c r="RFL17" s="212"/>
      <c r="RFM17" s="212"/>
      <c r="RFN17" s="212"/>
      <c r="RFO17" s="212"/>
      <c r="RFP17" s="212"/>
      <c r="RFQ17" s="212"/>
      <c r="RFR17" s="212"/>
      <c r="RFS17" s="212"/>
      <c r="RFT17" s="212"/>
      <c r="RFU17" s="212"/>
      <c r="RFV17" s="212"/>
      <c r="RFW17" s="212"/>
      <c r="RFX17" s="212"/>
      <c r="RFY17" s="212"/>
      <c r="RFZ17" s="212"/>
      <c r="RGA17" s="212"/>
      <c r="RGB17" s="212"/>
      <c r="RGC17" s="212"/>
      <c r="RGD17" s="212"/>
      <c r="RGE17" s="212"/>
      <c r="RGF17" s="212"/>
      <c r="RGG17" s="212"/>
      <c r="RGH17" s="212"/>
      <c r="RGI17" s="212"/>
      <c r="RGJ17" s="212"/>
      <c r="RGK17" s="212"/>
      <c r="RGL17" s="212"/>
      <c r="RGM17" s="212"/>
      <c r="RGN17" s="212"/>
      <c r="RGO17" s="212"/>
      <c r="RGP17" s="212"/>
      <c r="RGQ17" s="212"/>
      <c r="RGR17" s="212"/>
      <c r="RGS17" s="212"/>
      <c r="RGT17" s="212"/>
      <c r="RGU17" s="212"/>
      <c r="RGV17" s="212"/>
      <c r="RGW17" s="212"/>
      <c r="RGX17" s="212"/>
      <c r="RGY17" s="212"/>
      <c r="RGZ17" s="212"/>
      <c r="RHA17" s="212"/>
      <c r="RHB17" s="212"/>
      <c r="RHC17" s="212"/>
      <c r="RHD17" s="212"/>
      <c r="RHE17" s="212"/>
      <c r="RHF17" s="212"/>
      <c r="RHG17" s="212"/>
      <c r="RHH17" s="212"/>
      <c r="RHI17" s="212"/>
      <c r="RHJ17" s="212"/>
      <c r="RHK17" s="212"/>
      <c r="RHL17" s="212"/>
      <c r="RHM17" s="212"/>
      <c r="RHN17" s="212"/>
      <c r="RHO17" s="212"/>
      <c r="RHP17" s="212"/>
      <c r="RHQ17" s="212"/>
      <c r="RHR17" s="212"/>
      <c r="RHS17" s="212"/>
      <c r="RHT17" s="212"/>
      <c r="RHU17" s="212"/>
      <c r="RHV17" s="212"/>
      <c r="RHW17" s="212"/>
      <c r="RHX17" s="212"/>
      <c r="RHY17" s="212"/>
      <c r="RHZ17" s="212"/>
      <c r="RIA17" s="212"/>
      <c r="RIB17" s="212"/>
      <c r="RIC17" s="212"/>
      <c r="RID17" s="212"/>
      <c r="RIE17" s="212"/>
      <c r="RIF17" s="212"/>
      <c r="RIG17" s="212"/>
      <c r="RIH17" s="212"/>
      <c r="RII17" s="212"/>
      <c r="RIJ17" s="212"/>
      <c r="RIK17" s="212"/>
      <c r="RIL17" s="212"/>
      <c r="RIM17" s="212"/>
      <c r="RIN17" s="212"/>
      <c r="RIO17" s="212"/>
      <c r="RIP17" s="212"/>
      <c r="RIQ17" s="212"/>
      <c r="RIR17" s="212"/>
      <c r="RIS17" s="212"/>
      <c r="RIT17" s="212"/>
      <c r="RIU17" s="212"/>
      <c r="RIV17" s="212"/>
      <c r="RIW17" s="212"/>
      <c r="RIX17" s="212"/>
      <c r="RIY17" s="212"/>
      <c r="RIZ17" s="212"/>
      <c r="RJA17" s="212"/>
      <c r="RJB17" s="212"/>
      <c r="RJC17" s="212"/>
      <c r="RJD17" s="212"/>
      <c r="RJE17" s="212"/>
      <c r="RJF17" s="212"/>
      <c r="RJG17" s="212"/>
      <c r="RJH17" s="212"/>
      <c r="RJI17" s="212"/>
      <c r="RJJ17" s="212"/>
      <c r="RJK17" s="212"/>
      <c r="RJL17" s="212"/>
      <c r="RJM17" s="212"/>
      <c r="RJN17" s="212"/>
      <c r="RJO17" s="212"/>
      <c r="RJP17" s="212"/>
      <c r="RJQ17" s="212"/>
      <c r="RJR17" s="212"/>
      <c r="RJS17" s="212"/>
      <c r="RJT17" s="212"/>
      <c r="RJU17" s="212"/>
      <c r="RJV17" s="212"/>
      <c r="RJW17" s="212"/>
      <c r="RJX17" s="212"/>
      <c r="RJY17" s="212"/>
      <c r="RJZ17" s="212"/>
      <c r="RKA17" s="212"/>
      <c r="RKB17" s="212"/>
      <c r="RKC17" s="212"/>
      <c r="RKD17" s="212"/>
      <c r="RKE17" s="212"/>
      <c r="RKF17" s="212"/>
      <c r="RKG17" s="212"/>
      <c r="RKH17" s="212"/>
      <c r="RKI17" s="212"/>
      <c r="RKJ17" s="212"/>
      <c r="RKK17" s="212"/>
      <c r="RKL17" s="212"/>
      <c r="RKM17" s="212"/>
      <c r="RKN17" s="212"/>
      <c r="RKO17" s="212"/>
      <c r="RKP17" s="212"/>
      <c r="RKQ17" s="212"/>
      <c r="RKR17" s="212"/>
      <c r="RKS17" s="212"/>
      <c r="RKT17" s="212"/>
      <c r="RKU17" s="212"/>
      <c r="RKV17" s="212"/>
      <c r="RKW17" s="212"/>
      <c r="RKX17" s="212"/>
      <c r="RKY17" s="212"/>
      <c r="RKZ17" s="212"/>
      <c r="RLA17" s="212"/>
      <c r="RLB17" s="212"/>
      <c r="RLC17" s="212"/>
      <c r="RLD17" s="212"/>
      <c r="RLE17" s="212"/>
      <c r="RLF17" s="212"/>
      <c r="RLG17" s="212"/>
      <c r="RLH17" s="212"/>
      <c r="RLI17" s="212"/>
      <c r="RLJ17" s="212"/>
      <c r="RLK17" s="212"/>
      <c r="RLL17" s="212"/>
      <c r="RLM17" s="212"/>
      <c r="RLN17" s="212"/>
      <c r="RLO17" s="212"/>
      <c r="RLP17" s="212"/>
      <c r="RLQ17" s="212"/>
      <c r="RLR17" s="212"/>
      <c r="RLS17" s="212"/>
      <c r="RLT17" s="212"/>
      <c r="RLU17" s="212"/>
      <c r="RLV17" s="212"/>
      <c r="RLW17" s="212"/>
      <c r="RLX17" s="212"/>
      <c r="RLY17" s="212"/>
      <c r="RLZ17" s="212"/>
      <c r="RMA17" s="212"/>
      <c r="RMB17" s="212"/>
      <c r="RMC17" s="212"/>
      <c r="RMD17" s="212"/>
      <c r="RME17" s="212"/>
      <c r="RMF17" s="212"/>
      <c r="RMG17" s="212"/>
      <c r="RMH17" s="212"/>
      <c r="RMI17" s="212"/>
      <c r="RMJ17" s="212"/>
      <c r="RMK17" s="212"/>
      <c r="RML17" s="212"/>
      <c r="RMM17" s="212"/>
      <c r="RMN17" s="212"/>
      <c r="RMO17" s="212"/>
      <c r="RMP17" s="212"/>
      <c r="RMQ17" s="212"/>
      <c r="RMR17" s="212"/>
      <c r="RMS17" s="212"/>
      <c r="RMT17" s="212"/>
      <c r="RMU17" s="212"/>
      <c r="RMV17" s="212"/>
      <c r="RMW17" s="212"/>
      <c r="RMX17" s="212"/>
      <c r="RMY17" s="212"/>
      <c r="RMZ17" s="212"/>
      <c r="RNA17" s="212"/>
      <c r="RNB17" s="212"/>
      <c r="RNC17" s="212"/>
      <c r="RND17" s="212"/>
      <c r="RNE17" s="212"/>
      <c r="RNF17" s="212"/>
      <c r="RNG17" s="212"/>
      <c r="RNH17" s="212"/>
      <c r="RNI17" s="212"/>
      <c r="RNJ17" s="212"/>
      <c r="RNK17" s="212"/>
      <c r="RNL17" s="212"/>
      <c r="RNM17" s="212"/>
      <c r="RNN17" s="212"/>
      <c r="RNO17" s="212"/>
      <c r="RNP17" s="212"/>
      <c r="RNQ17" s="212"/>
      <c r="RNR17" s="212"/>
      <c r="RNS17" s="212"/>
      <c r="RNT17" s="212"/>
      <c r="RNU17" s="212"/>
      <c r="RNV17" s="212"/>
      <c r="RNW17" s="212"/>
      <c r="RNX17" s="212"/>
      <c r="RNY17" s="212"/>
      <c r="RNZ17" s="212"/>
      <c r="ROA17" s="212"/>
      <c r="ROB17" s="212"/>
      <c r="ROC17" s="212"/>
      <c r="ROD17" s="212"/>
      <c r="ROE17" s="212"/>
      <c r="ROF17" s="212"/>
      <c r="ROG17" s="212"/>
      <c r="ROH17" s="212"/>
      <c r="ROI17" s="212"/>
      <c r="ROJ17" s="212"/>
      <c r="ROK17" s="212"/>
      <c r="ROL17" s="212"/>
      <c r="ROM17" s="212"/>
      <c r="RON17" s="212"/>
      <c r="ROO17" s="212"/>
      <c r="ROP17" s="212"/>
      <c r="ROQ17" s="212"/>
      <c r="ROR17" s="212"/>
      <c r="ROS17" s="212"/>
      <c r="ROT17" s="212"/>
      <c r="ROU17" s="212"/>
      <c r="ROV17" s="212"/>
      <c r="ROW17" s="212"/>
      <c r="ROX17" s="212"/>
      <c r="ROY17" s="212"/>
      <c r="ROZ17" s="212"/>
      <c r="RPA17" s="212"/>
      <c r="RPB17" s="212"/>
      <c r="RPC17" s="212"/>
      <c r="RPD17" s="212"/>
      <c r="RPE17" s="212"/>
      <c r="RPF17" s="212"/>
      <c r="RPG17" s="212"/>
      <c r="RPH17" s="212"/>
      <c r="RPI17" s="212"/>
      <c r="RPJ17" s="212"/>
      <c r="RPK17" s="212"/>
      <c r="RPL17" s="212"/>
      <c r="RPM17" s="212"/>
      <c r="RPN17" s="212"/>
      <c r="RPO17" s="212"/>
      <c r="RPP17" s="212"/>
      <c r="RPQ17" s="212"/>
      <c r="RPR17" s="212"/>
      <c r="RPS17" s="212"/>
      <c r="RPT17" s="212"/>
      <c r="RPU17" s="212"/>
      <c r="RPV17" s="212"/>
      <c r="RPW17" s="212"/>
      <c r="RPX17" s="212"/>
      <c r="RPY17" s="212"/>
      <c r="RPZ17" s="212"/>
      <c r="RQA17" s="212"/>
      <c r="RQB17" s="212"/>
      <c r="RQC17" s="212"/>
      <c r="RQD17" s="212"/>
      <c r="RQE17" s="212"/>
      <c r="RQF17" s="212"/>
      <c r="RQG17" s="212"/>
      <c r="RQH17" s="212"/>
      <c r="RQI17" s="212"/>
      <c r="RQJ17" s="212"/>
      <c r="RQK17" s="212"/>
      <c r="RQL17" s="212"/>
      <c r="RQM17" s="212"/>
      <c r="RQN17" s="212"/>
      <c r="RQO17" s="212"/>
      <c r="RQP17" s="212"/>
      <c r="RQQ17" s="212"/>
      <c r="RQR17" s="212"/>
      <c r="RQS17" s="212"/>
      <c r="RQT17" s="212"/>
      <c r="RQU17" s="212"/>
      <c r="RQV17" s="212"/>
      <c r="RQW17" s="212"/>
      <c r="RQX17" s="212"/>
      <c r="RQY17" s="212"/>
      <c r="RQZ17" s="212"/>
      <c r="RRA17" s="212"/>
      <c r="RRB17" s="212"/>
      <c r="RRC17" s="212"/>
      <c r="RRD17" s="212"/>
      <c r="RRE17" s="212"/>
      <c r="RRF17" s="212"/>
      <c r="RRG17" s="212"/>
      <c r="RRH17" s="212"/>
      <c r="RRI17" s="212"/>
      <c r="RRJ17" s="212"/>
      <c r="RRK17" s="212"/>
      <c r="RRL17" s="212"/>
      <c r="RRM17" s="212"/>
      <c r="RRN17" s="212"/>
      <c r="RRO17" s="212"/>
      <c r="RRP17" s="212"/>
      <c r="RRQ17" s="212"/>
      <c r="RRR17" s="212"/>
      <c r="RRS17" s="212"/>
      <c r="RRT17" s="212"/>
      <c r="RRU17" s="212"/>
      <c r="RRV17" s="212"/>
      <c r="RRW17" s="212"/>
      <c r="RRX17" s="212"/>
      <c r="RRY17" s="212"/>
      <c r="RRZ17" s="212"/>
      <c r="RSA17" s="212"/>
      <c r="RSB17" s="212"/>
      <c r="RSC17" s="212"/>
      <c r="RSD17" s="212"/>
      <c r="RSE17" s="212"/>
      <c r="RSF17" s="212"/>
      <c r="RSG17" s="212"/>
      <c r="RSH17" s="212"/>
      <c r="RSI17" s="212"/>
      <c r="RSJ17" s="212"/>
      <c r="RSK17" s="212"/>
      <c r="RSL17" s="212"/>
      <c r="RSM17" s="212"/>
      <c r="RSN17" s="212"/>
      <c r="RSO17" s="212"/>
      <c r="RSP17" s="212"/>
      <c r="RSQ17" s="212"/>
      <c r="RSR17" s="212"/>
      <c r="RSS17" s="212"/>
      <c r="RST17" s="212"/>
      <c r="RSU17" s="212"/>
      <c r="RSV17" s="212"/>
      <c r="RSW17" s="212"/>
      <c r="RSX17" s="212"/>
      <c r="RSY17" s="212"/>
      <c r="RSZ17" s="212"/>
      <c r="RTA17" s="212"/>
      <c r="RTB17" s="212"/>
      <c r="RTC17" s="212"/>
      <c r="RTD17" s="212"/>
      <c r="RTE17" s="212"/>
      <c r="RTF17" s="212"/>
      <c r="RTG17" s="212"/>
      <c r="RTH17" s="212"/>
      <c r="RTI17" s="212"/>
      <c r="RTJ17" s="212"/>
      <c r="RTK17" s="212"/>
      <c r="RTL17" s="212"/>
      <c r="RTM17" s="212"/>
      <c r="RTN17" s="212"/>
      <c r="RTO17" s="212"/>
      <c r="RTP17" s="212"/>
      <c r="RTQ17" s="212"/>
      <c r="RTR17" s="212"/>
      <c r="RTS17" s="212"/>
      <c r="RTT17" s="212"/>
      <c r="RTU17" s="212"/>
      <c r="RTV17" s="212"/>
      <c r="RTW17" s="212"/>
      <c r="RTX17" s="212"/>
      <c r="RTY17" s="212"/>
      <c r="RTZ17" s="212"/>
      <c r="RUA17" s="212"/>
      <c r="RUB17" s="212"/>
      <c r="RUC17" s="212"/>
      <c r="RUD17" s="212"/>
      <c r="RUE17" s="212"/>
      <c r="RUF17" s="212"/>
      <c r="RUG17" s="212"/>
      <c r="RUH17" s="212"/>
      <c r="RUI17" s="212"/>
      <c r="RUJ17" s="212"/>
      <c r="RUK17" s="212"/>
      <c r="RUL17" s="212"/>
      <c r="RUM17" s="212"/>
      <c r="RUN17" s="212"/>
      <c r="RUO17" s="212"/>
      <c r="RUP17" s="212"/>
      <c r="RUQ17" s="212"/>
      <c r="RUR17" s="212"/>
      <c r="RUS17" s="212"/>
      <c r="RUT17" s="212"/>
      <c r="RUU17" s="212"/>
      <c r="RUV17" s="212"/>
      <c r="RUW17" s="212"/>
      <c r="RUX17" s="212"/>
      <c r="RUY17" s="212"/>
      <c r="RUZ17" s="212"/>
      <c r="RVA17" s="212"/>
      <c r="RVB17" s="212"/>
      <c r="RVC17" s="212"/>
      <c r="RVD17" s="212"/>
      <c r="RVE17" s="212"/>
      <c r="RVF17" s="212"/>
      <c r="RVG17" s="212"/>
      <c r="RVH17" s="212"/>
      <c r="RVI17" s="212"/>
      <c r="RVJ17" s="212"/>
      <c r="RVK17" s="212"/>
      <c r="RVL17" s="212"/>
      <c r="RVM17" s="212"/>
      <c r="RVN17" s="212"/>
      <c r="RVO17" s="212"/>
      <c r="RVP17" s="212"/>
      <c r="RVQ17" s="212"/>
      <c r="RVR17" s="212"/>
      <c r="RVS17" s="212"/>
      <c r="RVT17" s="212"/>
      <c r="RVU17" s="212"/>
      <c r="RVV17" s="212"/>
      <c r="RVW17" s="212"/>
      <c r="RVX17" s="212"/>
      <c r="RVY17" s="212"/>
      <c r="RVZ17" s="212"/>
      <c r="RWA17" s="212"/>
      <c r="RWB17" s="212"/>
      <c r="RWC17" s="212"/>
      <c r="RWD17" s="212"/>
      <c r="RWE17" s="212"/>
      <c r="RWF17" s="212"/>
      <c r="RWG17" s="212"/>
      <c r="RWH17" s="212"/>
      <c r="RWI17" s="212"/>
      <c r="RWJ17" s="212"/>
      <c r="RWK17" s="212"/>
      <c r="RWL17" s="212"/>
      <c r="RWM17" s="212"/>
      <c r="RWN17" s="212"/>
      <c r="RWO17" s="212"/>
      <c r="RWP17" s="212"/>
      <c r="RWQ17" s="212"/>
      <c r="RWR17" s="212"/>
      <c r="RWS17" s="212"/>
      <c r="RWT17" s="212"/>
      <c r="RWU17" s="212"/>
      <c r="RWV17" s="212"/>
      <c r="RWW17" s="212"/>
      <c r="RWX17" s="212"/>
      <c r="RWY17" s="212"/>
      <c r="RWZ17" s="212"/>
      <c r="RXA17" s="212"/>
      <c r="RXB17" s="212"/>
      <c r="RXC17" s="212"/>
      <c r="RXD17" s="212"/>
      <c r="RXE17" s="212"/>
      <c r="RXF17" s="212"/>
      <c r="RXG17" s="212"/>
      <c r="RXH17" s="212"/>
      <c r="RXI17" s="212"/>
      <c r="RXJ17" s="212"/>
      <c r="RXK17" s="212"/>
      <c r="RXL17" s="212"/>
      <c r="RXM17" s="212"/>
      <c r="RXN17" s="212"/>
      <c r="RXO17" s="212"/>
      <c r="RXP17" s="212"/>
      <c r="RXQ17" s="212"/>
      <c r="RXR17" s="212"/>
      <c r="RXS17" s="212"/>
      <c r="RXT17" s="212"/>
      <c r="RXU17" s="212"/>
      <c r="RXV17" s="212"/>
      <c r="RXW17" s="212"/>
      <c r="RXX17" s="212"/>
      <c r="RXY17" s="212"/>
      <c r="RXZ17" s="212"/>
      <c r="RYA17" s="212"/>
      <c r="RYB17" s="212"/>
      <c r="RYC17" s="212"/>
      <c r="RYD17" s="212"/>
      <c r="RYE17" s="212"/>
      <c r="RYF17" s="212"/>
      <c r="RYG17" s="212"/>
      <c r="RYH17" s="212"/>
      <c r="RYI17" s="212"/>
      <c r="RYJ17" s="212"/>
      <c r="RYK17" s="212"/>
      <c r="RYL17" s="212"/>
      <c r="RYM17" s="212"/>
      <c r="RYN17" s="212"/>
      <c r="RYO17" s="212"/>
      <c r="RYP17" s="212"/>
      <c r="RYQ17" s="212"/>
      <c r="RYR17" s="212"/>
      <c r="RYS17" s="212"/>
      <c r="RYT17" s="212"/>
      <c r="RYU17" s="212"/>
      <c r="RYV17" s="212"/>
      <c r="RYW17" s="212"/>
      <c r="RYX17" s="212"/>
      <c r="RYY17" s="212"/>
      <c r="RYZ17" s="212"/>
      <c r="RZA17" s="212"/>
      <c r="RZB17" s="212"/>
      <c r="RZC17" s="212"/>
      <c r="RZD17" s="212"/>
      <c r="RZE17" s="212"/>
      <c r="RZF17" s="212"/>
      <c r="RZG17" s="212"/>
      <c r="RZH17" s="212"/>
      <c r="RZI17" s="212"/>
      <c r="RZJ17" s="212"/>
      <c r="RZK17" s="212"/>
      <c r="RZL17" s="212"/>
      <c r="RZM17" s="212"/>
      <c r="RZN17" s="212"/>
      <c r="RZO17" s="212"/>
      <c r="RZP17" s="212"/>
      <c r="RZQ17" s="212"/>
      <c r="RZR17" s="212"/>
      <c r="RZS17" s="212"/>
      <c r="RZT17" s="212"/>
      <c r="RZU17" s="212"/>
      <c r="RZV17" s="212"/>
      <c r="RZW17" s="212"/>
      <c r="RZX17" s="212"/>
      <c r="RZY17" s="212"/>
      <c r="RZZ17" s="212"/>
      <c r="SAA17" s="212"/>
      <c r="SAB17" s="212"/>
      <c r="SAC17" s="212"/>
      <c r="SAD17" s="212"/>
      <c r="SAE17" s="212"/>
      <c r="SAF17" s="212"/>
      <c r="SAG17" s="212"/>
      <c r="SAH17" s="212"/>
      <c r="SAI17" s="212"/>
      <c r="SAJ17" s="212"/>
      <c r="SAK17" s="212"/>
      <c r="SAL17" s="212"/>
      <c r="SAM17" s="212"/>
      <c r="SAN17" s="212"/>
      <c r="SAO17" s="212"/>
      <c r="SAP17" s="212"/>
      <c r="SAQ17" s="212"/>
      <c r="SAR17" s="212"/>
      <c r="SAS17" s="212"/>
      <c r="SAT17" s="212"/>
      <c r="SAU17" s="212"/>
      <c r="SAV17" s="212"/>
      <c r="SAW17" s="212"/>
      <c r="SAX17" s="212"/>
      <c r="SAY17" s="212"/>
      <c r="SAZ17" s="212"/>
      <c r="SBA17" s="212"/>
      <c r="SBB17" s="212"/>
      <c r="SBC17" s="212"/>
      <c r="SBD17" s="212"/>
      <c r="SBE17" s="212"/>
      <c r="SBF17" s="212"/>
      <c r="SBG17" s="212"/>
      <c r="SBH17" s="212"/>
      <c r="SBI17" s="212"/>
      <c r="SBJ17" s="212"/>
      <c r="SBK17" s="212"/>
      <c r="SBL17" s="212"/>
      <c r="SBM17" s="212"/>
      <c r="SBN17" s="212"/>
      <c r="SBO17" s="212"/>
      <c r="SBP17" s="212"/>
      <c r="SBQ17" s="212"/>
      <c r="SBR17" s="212"/>
      <c r="SBS17" s="212"/>
      <c r="SBT17" s="212"/>
      <c r="SBU17" s="212"/>
      <c r="SBV17" s="212"/>
      <c r="SBW17" s="212"/>
      <c r="SBX17" s="212"/>
      <c r="SBY17" s="212"/>
      <c r="SBZ17" s="212"/>
      <c r="SCA17" s="212"/>
      <c r="SCB17" s="212"/>
      <c r="SCC17" s="212"/>
      <c r="SCD17" s="212"/>
      <c r="SCE17" s="212"/>
      <c r="SCF17" s="212"/>
      <c r="SCG17" s="212"/>
      <c r="SCH17" s="212"/>
      <c r="SCI17" s="212"/>
      <c r="SCJ17" s="212"/>
      <c r="SCK17" s="212"/>
      <c r="SCL17" s="212"/>
      <c r="SCM17" s="212"/>
      <c r="SCN17" s="212"/>
      <c r="SCO17" s="212"/>
      <c r="SCP17" s="212"/>
      <c r="SCQ17" s="212"/>
      <c r="SCR17" s="212"/>
      <c r="SCS17" s="212"/>
      <c r="SCT17" s="212"/>
      <c r="SCU17" s="212"/>
      <c r="SCV17" s="212"/>
      <c r="SCW17" s="212"/>
      <c r="SCX17" s="212"/>
      <c r="SCY17" s="212"/>
      <c r="SCZ17" s="212"/>
      <c r="SDA17" s="212"/>
      <c r="SDB17" s="212"/>
      <c r="SDC17" s="212"/>
      <c r="SDD17" s="212"/>
      <c r="SDE17" s="212"/>
      <c r="SDF17" s="212"/>
      <c r="SDG17" s="212"/>
      <c r="SDH17" s="212"/>
      <c r="SDI17" s="212"/>
      <c r="SDJ17" s="212"/>
      <c r="SDK17" s="212"/>
      <c r="SDL17" s="212"/>
      <c r="SDM17" s="212"/>
      <c r="SDN17" s="212"/>
      <c r="SDO17" s="212"/>
      <c r="SDP17" s="212"/>
      <c r="SDQ17" s="212"/>
      <c r="SDR17" s="212"/>
      <c r="SDS17" s="212"/>
      <c r="SDT17" s="212"/>
      <c r="SDU17" s="212"/>
      <c r="SDV17" s="212"/>
      <c r="SDW17" s="212"/>
      <c r="SDX17" s="212"/>
      <c r="SDY17" s="212"/>
      <c r="SDZ17" s="212"/>
      <c r="SEA17" s="212"/>
      <c r="SEB17" s="212"/>
      <c r="SEC17" s="212"/>
      <c r="SED17" s="212"/>
      <c r="SEE17" s="212"/>
      <c r="SEF17" s="212"/>
      <c r="SEG17" s="212"/>
      <c r="SEH17" s="212"/>
      <c r="SEI17" s="212"/>
      <c r="SEJ17" s="212"/>
      <c r="SEK17" s="212"/>
      <c r="SEL17" s="212"/>
      <c r="SEM17" s="212"/>
      <c r="SEN17" s="212"/>
      <c r="SEO17" s="212"/>
      <c r="SEP17" s="212"/>
      <c r="SEQ17" s="212"/>
      <c r="SER17" s="212"/>
      <c r="SES17" s="212"/>
      <c r="SET17" s="212"/>
      <c r="SEU17" s="212"/>
      <c r="SEV17" s="212"/>
      <c r="SEW17" s="212"/>
      <c r="SEX17" s="212"/>
      <c r="SEY17" s="212"/>
      <c r="SEZ17" s="212"/>
      <c r="SFA17" s="212"/>
      <c r="SFB17" s="212"/>
      <c r="SFC17" s="212"/>
      <c r="SFD17" s="212"/>
      <c r="SFE17" s="212"/>
      <c r="SFF17" s="212"/>
      <c r="SFG17" s="212"/>
      <c r="SFH17" s="212"/>
      <c r="SFI17" s="212"/>
      <c r="SFJ17" s="212"/>
      <c r="SFK17" s="212"/>
      <c r="SFL17" s="212"/>
      <c r="SFM17" s="212"/>
      <c r="SFN17" s="212"/>
      <c r="SFO17" s="212"/>
      <c r="SFP17" s="212"/>
      <c r="SFQ17" s="212"/>
      <c r="SFR17" s="212"/>
      <c r="SFS17" s="212"/>
      <c r="SFT17" s="212"/>
      <c r="SFU17" s="212"/>
      <c r="SFV17" s="212"/>
      <c r="SFW17" s="212"/>
      <c r="SFX17" s="212"/>
      <c r="SFY17" s="212"/>
      <c r="SFZ17" s="212"/>
      <c r="SGA17" s="212"/>
      <c r="SGB17" s="212"/>
      <c r="SGC17" s="212"/>
      <c r="SGD17" s="212"/>
      <c r="SGE17" s="212"/>
      <c r="SGF17" s="212"/>
      <c r="SGG17" s="212"/>
      <c r="SGH17" s="212"/>
      <c r="SGI17" s="212"/>
      <c r="SGJ17" s="212"/>
      <c r="SGK17" s="212"/>
      <c r="SGL17" s="212"/>
      <c r="SGM17" s="212"/>
      <c r="SGN17" s="212"/>
      <c r="SGO17" s="212"/>
      <c r="SGP17" s="212"/>
      <c r="SGQ17" s="212"/>
      <c r="SGR17" s="212"/>
      <c r="SGS17" s="212"/>
      <c r="SGT17" s="212"/>
      <c r="SGU17" s="212"/>
      <c r="SGV17" s="212"/>
      <c r="SGW17" s="212"/>
      <c r="SGX17" s="212"/>
      <c r="SGY17" s="212"/>
      <c r="SGZ17" s="212"/>
      <c r="SHA17" s="212"/>
      <c r="SHB17" s="212"/>
      <c r="SHC17" s="212"/>
      <c r="SHD17" s="212"/>
      <c r="SHE17" s="212"/>
      <c r="SHF17" s="212"/>
      <c r="SHG17" s="212"/>
      <c r="SHH17" s="212"/>
      <c r="SHI17" s="212"/>
      <c r="SHJ17" s="212"/>
      <c r="SHK17" s="212"/>
      <c r="SHL17" s="212"/>
      <c r="SHM17" s="212"/>
      <c r="SHN17" s="212"/>
      <c r="SHO17" s="212"/>
      <c r="SHP17" s="212"/>
      <c r="SHQ17" s="212"/>
      <c r="SHR17" s="212"/>
      <c r="SHS17" s="212"/>
      <c r="SHT17" s="212"/>
      <c r="SHU17" s="212"/>
      <c r="SHV17" s="212"/>
      <c r="SHW17" s="212"/>
      <c r="SHX17" s="212"/>
      <c r="SHY17" s="212"/>
      <c r="SHZ17" s="212"/>
      <c r="SIA17" s="212"/>
      <c r="SIB17" s="212"/>
      <c r="SIC17" s="212"/>
      <c r="SID17" s="212"/>
      <c r="SIE17" s="212"/>
      <c r="SIF17" s="212"/>
      <c r="SIG17" s="212"/>
      <c r="SIH17" s="212"/>
      <c r="SII17" s="212"/>
      <c r="SIJ17" s="212"/>
      <c r="SIK17" s="212"/>
      <c r="SIL17" s="212"/>
      <c r="SIM17" s="212"/>
      <c r="SIN17" s="212"/>
      <c r="SIO17" s="212"/>
      <c r="SIP17" s="212"/>
      <c r="SIQ17" s="212"/>
      <c r="SIR17" s="212"/>
      <c r="SIS17" s="212"/>
      <c r="SIT17" s="212"/>
      <c r="SIU17" s="212"/>
      <c r="SIV17" s="212"/>
      <c r="SIW17" s="212"/>
      <c r="SIX17" s="212"/>
      <c r="SIY17" s="212"/>
      <c r="SIZ17" s="212"/>
      <c r="SJA17" s="212"/>
      <c r="SJB17" s="212"/>
      <c r="SJC17" s="212"/>
      <c r="SJD17" s="212"/>
      <c r="SJE17" s="212"/>
      <c r="SJF17" s="212"/>
      <c r="SJG17" s="212"/>
      <c r="SJH17" s="212"/>
      <c r="SJI17" s="212"/>
      <c r="SJJ17" s="212"/>
      <c r="SJK17" s="212"/>
      <c r="SJL17" s="212"/>
      <c r="SJM17" s="212"/>
      <c r="SJN17" s="212"/>
      <c r="SJO17" s="212"/>
      <c r="SJP17" s="212"/>
      <c r="SJQ17" s="212"/>
      <c r="SJR17" s="212"/>
      <c r="SJS17" s="212"/>
      <c r="SJT17" s="212"/>
      <c r="SJU17" s="212"/>
      <c r="SJV17" s="212"/>
      <c r="SJW17" s="212"/>
      <c r="SJX17" s="212"/>
      <c r="SJY17" s="212"/>
      <c r="SJZ17" s="212"/>
      <c r="SKA17" s="212"/>
      <c r="SKB17" s="212"/>
      <c r="SKC17" s="212"/>
      <c r="SKD17" s="212"/>
      <c r="SKE17" s="212"/>
      <c r="SKF17" s="212"/>
      <c r="SKG17" s="212"/>
      <c r="SKH17" s="212"/>
      <c r="SKI17" s="212"/>
      <c r="SKJ17" s="212"/>
      <c r="SKK17" s="212"/>
      <c r="SKL17" s="212"/>
      <c r="SKM17" s="212"/>
      <c r="SKN17" s="212"/>
      <c r="SKO17" s="212"/>
      <c r="SKP17" s="212"/>
      <c r="SKQ17" s="212"/>
      <c r="SKR17" s="212"/>
      <c r="SKS17" s="212"/>
      <c r="SKT17" s="212"/>
      <c r="SKU17" s="212"/>
      <c r="SKV17" s="212"/>
      <c r="SKW17" s="212"/>
      <c r="SKX17" s="212"/>
      <c r="SKY17" s="212"/>
      <c r="SKZ17" s="212"/>
      <c r="SLA17" s="212"/>
      <c r="SLB17" s="212"/>
      <c r="SLC17" s="212"/>
      <c r="SLD17" s="212"/>
      <c r="SLE17" s="212"/>
      <c r="SLF17" s="212"/>
      <c r="SLG17" s="212"/>
      <c r="SLH17" s="212"/>
      <c r="SLI17" s="212"/>
      <c r="SLJ17" s="212"/>
      <c r="SLK17" s="212"/>
      <c r="SLL17" s="212"/>
      <c r="SLM17" s="212"/>
      <c r="SLN17" s="212"/>
      <c r="SLO17" s="212"/>
      <c r="SLP17" s="212"/>
      <c r="SLQ17" s="212"/>
      <c r="SLR17" s="212"/>
      <c r="SLS17" s="212"/>
      <c r="SLT17" s="212"/>
      <c r="SLU17" s="212"/>
      <c r="SLV17" s="212"/>
      <c r="SLW17" s="212"/>
      <c r="SLX17" s="212"/>
      <c r="SLY17" s="212"/>
      <c r="SLZ17" s="212"/>
      <c r="SMA17" s="212"/>
      <c r="SMB17" s="212"/>
      <c r="SMC17" s="212"/>
      <c r="SMD17" s="212"/>
      <c r="SME17" s="212"/>
      <c r="SMF17" s="212"/>
      <c r="SMG17" s="212"/>
      <c r="SMH17" s="212"/>
      <c r="SMI17" s="212"/>
      <c r="SMJ17" s="212"/>
      <c r="SMK17" s="212"/>
      <c r="SML17" s="212"/>
      <c r="SMM17" s="212"/>
      <c r="SMN17" s="212"/>
      <c r="SMO17" s="212"/>
      <c r="SMP17" s="212"/>
      <c r="SMQ17" s="212"/>
      <c r="SMR17" s="212"/>
      <c r="SMS17" s="212"/>
      <c r="SMT17" s="212"/>
      <c r="SMU17" s="212"/>
      <c r="SMV17" s="212"/>
      <c r="SMW17" s="212"/>
      <c r="SMX17" s="212"/>
      <c r="SMY17" s="212"/>
      <c r="SMZ17" s="212"/>
      <c r="SNA17" s="212"/>
      <c r="SNB17" s="212"/>
      <c r="SNC17" s="212"/>
      <c r="SND17" s="212"/>
      <c r="SNE17" s="212"/>
      <c r="SNF17" s="212"/>
      <c r="SNG17" s="212"/>
      <c r="SNH17" s="212"/>
      <c r="SNI17" s="212"/>
      <c r="SNJ17" s="212"/>
      <c r="SNK17" s="212"/>
      <c r="SNL17" s="212"/>
      <c r="SNM17" s="212"/>
      <c r="SNN17" s="212"/>
      <c r="SNO17" s="212"/>
      <c r="SNP17" s="212"/>
      <c r="SNQ17" s="212"/>
      <c r="SNR17" s="212"/>
      <c r="SNS17" s="212"/>
      <c r="SNT17" s="212"/>
      <c r="SNU17" s="212"/>
      <c r="SNV17" s="212"/>
      <c r="SNW17" s="212"/>
      <c r="SNX17" s="212"/>
      <c r="SNY17" s="212"/>
      <c r="SNZ17" s="212"/>
      <c r="SOA17" s="212"/>
      <c r="SOB17" s="212"/>
      <c r="SOC17" s="212"/>
      <c r="SOD17" s="212"/>
      <c r="SOE17" s="212"/>
      <c r="SOF17" s="212"/>
      <c r="SOG17" s="212"/>
      <c r="SOH17" s="212"/>
      <c r="SOI17" s="212"/>
      <c r="SOJ17" s="212"/>
      <c r="SOK17" s="212"/>
      <c r="SOL17" s="212"/>
      <c r="SOM17" s="212"/>
      <c r="SON17" s="212"/>
      <c r="SOO17" s="212"/>
      <c r="SOP17" s="212"/>
      <c r="SOQ17" s="212"/>
      <c r="SOR17" s="212"/>
      <c r="SOS17" s="212"/>
      <c r="SOT17" s="212"/>
      <c r="SOU17" s="212"/>
      <c r="SOV17" s="212"/>
      <c r="SOW17" s="212"/>
      <c r="SOX17" s="212"/>
      <c r="SOY17" s="212"/>
      <c r="SOZ17" s="212"/>
      <c r="SPA17" s="212"/>
      <c r="SPB17" s="212"/>
      <c r="SPC17" s="212"/>
      <c r="SPD17" s="212"/>
      <c r="SPE17" s="212"/>
      <c r="SPF17" s="212"/>
      <c r="SPG17" s="212"/>
      <c r="SPH17" s="212"/>
      <c r="SPI17" s="212"/>
      <c r="SPJ17" s="212"/>
      <c r="SPK17" s="212"/>
      <c r="SPL17" s="212"/>
      <c r="SPM17" s="212"/>
      <c r="SPN17" s="212"/>
      <c r="SPO17" s="212"/>
      <c r="SPP17" s="212"/>
      <c r="SPQ17" s="212"/>
      <c r="SPR17" s="212"/>
      <c r="SPS17" s="212"/>
      <c r="SPT17" s="212"/>
      <c r="SPU17" s="212"/>
      <c r="SPV17" s="212"/>
      <c r="SPW17" s="212"/>
      <c r="SPX17" s="212"/>
      <c r="SPY17" s="212"/>
      <c r="SPZ17" s="212"/>
      <c r="SQA17" s="212"/>
      <c r="SQB17" s="212"/>
      <c r="SQC17" s="212"/>
      <c r="SQD17" s="212"/>
      <c r="SQE17" s="212"/>
      <c r="SQF17" s="212"/>
      <c r="SQG17" s="212"/>
      <c r="SQH17" s="212"/>
      <c r="SQI17" s="212"/>
      <c r="SQJ17" s="212"/>
      <c r="SQK17" s="212"/>
      <c r="SQL17" s="212"/>
      <c r="SQM17" s="212"/>
      <c r="SQN17" s="212"/>
      <c r="SQO17" s="212"/>
      <c r="SQP17" s="212"/>
      <c r="SQQ17" s="212"/>
      <c r="SQR17" s="212"/>
      <c r="SQS17" s="212"/>
      <c r="SQT17" s="212"/>
      <c r="SQU17" s="212"/>
      <c r="SQV17" s="212"/>
      <c r="SQW17" s="212"/>
      <c r="SQX17" s="212"/>
      <c r="SQY17" s="212"/>
      <c r="SQZ17" s="212"/>
      <c r="SRA17" s="212"/>
      <c r="SRB17" s="212"/>
      <c r="SRC17" s="212"/>
      <c r="SRD17" s="212"/>
      <c r="SRE17" s="212"/>
      <c r="SRF17" s="212"/>
      <c r="SRG17" s="212"/>
      <c r="SRH17" s="212"/>
      <c r="SRI17" s="212"/>
      <c r="SRJ17" s="212"/>
      <c r="SRK17" s="212"/>
      <c r="SRL17" s="212"/>
      <c r="SRM17" s="212"/>
      <c r="SRN17" s="212"/>
      <c r="SRO17" s="212"/>
      <c r="SRP17" s="212"/>
      <c r="SRQ17" s="212"/>
      <c r="SRR17" s="212"/>
      <c r="SRS17" s="212"/>
      <c r="SRT17" s="212"/>
      <c r="SRU17" s="212"/>
      <c r="SRV17" s="212"/>
      <c r="SRW17" s="212"/>
      <c r="SRX17" s="212"/>
      <c r="SRY17" s="212"/>
      <c r="SRZ17" s="212"/>
      <c r="SSA17" s="212"/>
      <c r="SSB17" s="212"/>
      <c r="SSC17" s="212"/>
      <c r="SSD17" s="212"/>
      <c r="SSE17" s="212"/>
      <c r="SSF17" s="212"/>
      <c r="SSG17" s="212"/>
      <c r="SSH17" s="212"/>
      <c r="SSI17" s="212"/>
      <c r="SSJ17" s="212"/>
      <c r="SSK17" s="212"/>
      <c r="SSL17" s="212"/>
      <c r="SSM17" s="212"/>
      <c r="SSN17" s="212"/>
      <c r="SSO17" s="212"/>
      <c r="SSP17" s="212"/>
      <c r="SSQ17" s="212"/>
      <c r="SSR17" s="212"/>
      <c r="SSS17" s="212"/>
      <c r="SST17" s="212"/>
      <c r="SSU17" s="212"/>
      <c r="SSV17" s="212"/>
      <c r="SSW17" s="212"/>
      <c r="SSX17" s="212"/>
      <c r="SSY17" s="212"/>
      <c r="SSZ17" s="212"/>
      <c r="STA17" s="212"/>
      <c r="STB17" s="212"/>
      <c r="STC17" s="212"/>
      <c r="STD17" s="212"/>
      <c r="STE17" s="212"/>
      <c r="STF17" s="212"/>
      <c r="STG17" s="212"/>
      <c r="STH17" s="212"/>
      <c r="STI17" s="212"/>
      <c r="STJ17" s="212"/>
      <c r="STK17" s="212"/>
      <c r="STL17" s="212"/>
      <c r="STM17" s="212"/>
      <c r="STN17" s="212"/>
      <c r="STO17" s="212"/>
      <c r="STP17" s="212"/>
      <c r="STQ17" s="212"/>
      <c r="STR17" s="212"/>
      <c r="STS17" s="212"/>
      <c r="STT17" s="212"/>
      <c r="STU17" s="212"/>
      <c r="STV17" s="212"/>
      <c r="STW17" s="212"/>
      <c r="STX17" s="212"/>
      <c r="STY17" s="212"/>
      <c r="STZ17" s="212"/>
      <c r="SUA17" s="212"/>
      <c r="SUB17" s="212"/>
      <c r="SUC17" s="212"/>
      <c r="SUD17" s="212"/>
      <c r="SUE17" s="212"/>
      <c r="SUF17" s="212"/>
      <c r="SUG17" s="212"/>
      <c r="SUH17" s="212"/>
      <c r="SUI17" s="212"/>
      <c r="SUJ17" s="212"/>
      <c r="SUK17" s="212"/>
      <c r="SUL17" s="212"/>
      <c r="SUM17" s="212"/>
      <c r="SUN17" s="212"/>
      <c r="SUO17" s="212"/>
      <c r="SUP17" s="212"/>
      <c r="SUQ17" s="212"/>
      <c r="SUR17" s="212"/>
      <c r="SUS17" s="212"/>
      <c r="SUT17" s="212"/>
      <c r="SUU17" s="212"/>
      <c r="SUV17" s="212"/>
      <c r="SUW17" s="212"/>
      <c r="SUX17" s="212"/>
      <c r="SUY17" s="212"/>
      <c r="SUZ17" s="212"/>
      <c r="SVA17" s="212"/>
      <c r="SVB17" s="212"/>
      <c r="SVC17" s="212"/>
      <c r="SVD17" s="212"/>
      <c r="SVE17" s="212"/>
      <c r="SVF17" s="212"/>
      <c r="SVG17" s="212"/>
      <c r="SVH17" s="212"/>
      <c r="SVI17" s="212"/>
      <c r="SVJ17" s="212"/>
      <c r="SVK17" s="212"/>
      <c r="SVL17" s="212"/>
      <c r="SVM17" s="212"/>
      <c r="SVN17" s="212"/>
      <c r="SVO17" s="212"/>
      <c r="SVP17" s="212"/>
      <c r="SVQ17" s="212"/>
      <c r="SVR17" s="212"/>
      <c r="SVS17" s="212"/>
      <c r="SVT17" s="212"/>
      <c r="SVU17" s="212"/>
      <c r="SVV17" s="212"/>
      <c r="SVW17" s="212"/>
      <c r="SVX17" s="212"/>
      <c r="SVY17" s="212"/>
      <c r="SVZ17" s="212"/>
      <c r="SWA17" s="212"/>
      <c r="SWB17" s="212"/>
      <c r="SWC17" s="212"/>
      <c r="SWD17" s="212"/>
      <c r="SWE17" s="212"/>
      <c r="SWF17" s="212"/>
      <c r="SWG17" s="212"/>
      <c r="SWH17" s="212"/>
      <c r="SWI17" s="212"/>
      <c r="SWJ17" s="212"/>
      <c r="SWK17" s="212"/>
      <c r="SWL17" s="212"/>
      <c r="SWM17" s="212"/>
      <c r="SWN17" s="212"/>
      <c r="SWO17" s="212"/>
      <c r="SWP17" s="212"/>
      <c r="SWQ17" s="212"/>
      <c r="SWR17" s="212"/>
      <c r="SWS17" s="212"/>
      <c r="SWT17" s="212"/>
      <c r="SWU17" s="212"/>
      <c r="SWV17" s="212"/>
      <c r="SWW17" s="212"/>
      <c r="SWX17" s="212"/>
      <c r="SWY17" s="212"/>
      <c r="SWZ17" s="212"/>
      <c r="SXA17" s="212"/>
      <c r="SXB17" s="212"/>
      <c r="SXC17" s="212"/>
      <c r="SXD17" s="212"/>
      <c r="SXE17" s="212"/>
      <c r="SXF17" s="212"/>
      <c r="SXG17" s="212"/>
      <c r="SXH17" s="212"/>
      <c r="SXI17" s="212"/>
      <c r="SXJ17" s="212"/>
      <c r="SXK17" s="212"/>
      <c r="SXL17" s="212"/>
      <c r="SXM17" s="212"/>
      <c r="SXN17" s="212"/>
      <c r="SXO17" s="212"/>
      <c r="SXP17" s="212"/>
      <c r="SXQ17" s="212"/>
      <c r="SXR17" s="212"/>
      <c r="SXS17" s="212"/>
      <c r="SXT17" s="212"/>
      <c r="SXU17" s="212"/>
      <c r="SXV17" s="212"/>
      <c r="SXW17" s="212"/>
      <c r="SXX17" s="212"/>
      <c r="SXY17" s="212"/>
      <c r="SXZ17" s="212"/>
      <c r="SYA17" s="212"/>
      <c r="SYB17" s="212"/>
      <c r="SYC17" s="212"/>
      <c r="SYD17" s="212"/>
      <c r="SYE17" s="212"/>
      <c r="SYF17" s="212"/>
      <c r="SYG17" s="212"/>
      <c r="SYH17" s="212"/>
      <c r="SYI17" s="212"/>
      <c r="SYJ17" s="212"/>
      <c r="SYK17" s="212"/>
      <c r="SYL17" s="212"/>
      <c r="SYM17" s="212"/>
      <c r="SYN17" s="212"/>
      <c r="SYO17" s="212"/>
      <c r="SYP17" s="212"/>
      <c r="SYQ17" s="212"/>
      <c r="SYR17" s="212"/>
      <c r="SYS17" s="212"/>
      <c r="SYT17" s="212"/>
      <c r="SYU17" s="212"/>
      <c r="SYV17" s="212"/>
      <c r="SYW17" s="212"/>
      <c r="SYX17" s="212"/>
      <c r="SYY17" s="212"/>
      <c r="SYZ17" s="212"/>
      <c r="SZA17" s="212"/>
      <c r="SZB17" s="212"/>
      <c r="SZC17" s="212"/>
      <c r="SZD17" s="212"/>
      <c r="SZE17" s="212"/>
      <c r="SZF17" s="212"/>
      <c r="SZG17" s="212"/>
      <c r="SZH17" s="212"/>
      <c r="SZI17" s="212"/>
      <c r="SZJ17" s="212"/>
      <c r="SZK17" s="212"/>
      <c r="SZL17" s="212"/>
      <c r="SZM17" s="212"/>
      <c r="SZN17" s="212"/>
      <c r="SZO17" s="212"/>
      <c r="SZP17" s="212"/>
      <c r="SZQ17" s="212"/>
      <c r="SZR17" s="212"/>
      <c r="SZS17" s="212"/>
      <c r="SZT17" s="212"/>
      <c r="SZU17" s="212"/>
      <c r="SZV17" s="212"/>
      <c r="SZW17" s="212"/>
      <c r="SZX17" s="212"/>
      <c r="SZY17" s="212"/>
      <c r="SZZ17" s="212"/>
      <c r="TAA17" s="212"/>
      <c r="TAB17" s="212"/>
      <c r="TAC17" s="212"/>
      <c r="TAD17" s="212"/>
      <c r="TAE17" s="212"/>
      <c r="TAF17" s="212"/>
      <c r="TAG17" s="212"/>
      <c r="TAH17" s="212"/>
      <c r="TAI17" s="212"/>
      <c r="TAJ17" s="212"/>
      <c r="TAK17" s="212"/>
      <c r="TAL17" s="212"/>
      <c r="TAM17" s="212"/>
      <c r="TAN17" s="212"/>
      <c r="TAO17" s="212"/>
      <c r="TAP17" s="212"/>
      <c r="TAQ17" s="212"/>
      <c r="TAR17" s="212"/>
      <c r="TAS17" s="212"/>
      <c r="TAT17" s="212"/>
      <c r="TAU17" s="212"/>
      <c r="TAV17" s="212"/>
      <c r="TAW17" s="212"/>
      <c r="TAX17" s="212"/>
      <c r="TAY17" s="212"/>
      <c r="TAZ17" s="212"/>
      <c r="TBA17" s="212"/>
      <c r="TBB17" s="212"/>
      <c r="TBC17" s="212"/>
      <c r="TBD17" s="212"/>
      <c r="TBE17" s="212"/>
      <c r="TBF17" s="212"/>
      <c r="TBG17" s="212"/>
      <c r="TBH17" s="212"/>
      <c r="TBI17" s="212"/>
      <c r="TBJ17" s="212"/>
      <c r="TBK17" s="212"/>
      <c r="TBL17" s="212"/>
      <c r="TBM17" s="212"/>
      <c r="TBN17" s="212"/>
      <c r="TBO17" s="212"/>
      <c r="TBP17" s="212"/>
      <c r="TBQ17" s="212"/>
      <c r="TBR17" s="212"/>
      <c r="TBS17" s="212"/>
      <c r="TBT17" s="212"/>
      <c r="TBU17" s="212"/>
      <c r="TBV17" s="212"/>
      <c r="TBW17" s="212"/>
      <c r="TBX17" s="212"/>
      <c r="TBY17" s="212"/>
      <c r="TBZ17" s="212"/>
      <c r="TCA17" s="212"/>
      <c r="TCB17" s="212"/>
      <c r="TCC17" s="212"/>
      <c r="TCD17" s="212"/>
      <c r="TCE17" s="212"/>
      <c r="TCF17" s="212"/>
      <c r="TCG17" s="212"/>
      <c r="TCH17" s="212"/>
      <c r="TCI17" s="212"/>
      <c r="TCJ17" s="212"/>
      <c r="TCK17" s="212"/>
      <c r="TCL17" s="212"/>
      <c r="TCM17" s="212"/>
      <c r="TCN17" s="212"/>
      <c r="TCO17" s="212"/>
      <c r="TCP17" s="212"/>
      <c r="TCQ17" s="212"/>
      <c r="TCR17" s="212"/>
      <c r="TCS17" s="212"/>
      <c r="TCT17" s="212"/>
      <c r="TCU17" s="212"/>
      <c r="TCV17" s="212"/>
      <c r="TCW17" s="212"/>
      <c r="TCX17" s="212"/>
      <c r="TCY17" s="212"/>
      <c r="TCZ17" s="212"/>
      <c r="TDA17" s="212"/>
      <c r="TDB17" s="212"/>
      <c r="TDC17" s="212"/>
      <c r="TDD17" s="212"/>
      <c r="TDE17" s="212"/>
      <c r="TDF17" s="212"/>
      <c r="TDG17" s="212"/>
      <c r="TDH17" s="212"/>
      <c r="TDI17" s="212"/>
      <c r="TDJ17" s="212"/>
      <c r="TDK17" s="212"/>
      <c r="TDL17" s="212"/>
      <c r="TDM17" s="212"/>
      <c r="TDN17" s="212"/>
      <c r="TDO17" s="212"/>
      <c r="TDP17" s="212"/>
      <c r="TDQ17" s="212"/>
      <c r="TDR17" s="212"/>
      <c r="TDS17" s="212"/>
      <c r="TDT17" s="212"/>
      <c r="TDU17" s="212"/>
      <c r="TDV17" s="212"/>
      <c r="TDW17" s="212"/>
      <c r="TDX17" s="212"/>
      <c r="TDY17" s="212"/>
      <c r="TDZ17" s="212"/>
      <c r="TEA17" s="212"/>
      <c r="TEB17" s="212"/>
      <c r="TEC17" s="212"/>
      <c r="TED17" s="212"/>
      <c r="TEE17" s="212"/>
      <c r="TEF17" s="212"/>
      <c r="TEG17" s="212"/>
      <c r="TEH17" s="212"/>
      <c r="TEI17" s="212"/>
      <c r="TEJ17" s="212"/>
      <c r="TEK17" s="212"/>
      <c r="TEL17" s="212"/>
      <c r="TEM17" s="212"/>
      <c r="TEN17" s="212"/>
      <c r="TEO17" s="212"/>
      <c r="TEP17" s="212"/>
      <c r="TEQ17" s="212"/>
      <c r="TER17" s="212"/>
      <c r="TES17" s="212"/>
      <c r="TET17" s="212"/>
      <c r="TEU17" s="212"/>
      <c r="TEV17" s="212"/>
      <c r="TEW17" s="212"/>
      <c r="TEX17" s="212"/>
      <c r="TEY17" s="212"/>
      <c r="TEZ17" s="212"/>
      <c r="TFA17" s="212"/>
      <c r="TFB17" s="212"/>
      <c r="TFC17" s="212"/>
      <c r="TFD17" s="212"/>
      <c r="TFE17" s="212"/>
      <c r="TFF17" s="212"/>
      <c r="TFG17" s="212"/>
      <c r="TFH17" s="212"/>
      <c r="TFI17" s="212"/>
      <c r="TFJ17" s="212"/>
      <c r="TFK17" s="212"/>
      <c r="TFL17" s="212"/>
      <c r="TFM17" s="212"/>
      <c r="TFN17" s="212"/>
      <c r="TFO17" s="212"/>
      <c r="TFP17" s="212"/>
      <c r="TFQ17" s="212"/>
      <c r="TFR17" s="212"/>
      <c r="TFS17" s="212"/>
      <c r="TFT17" s="212"/>
      <c r="TFU17" s="212"/>
      <c r="TFV17" s="212"/>
      <c r="TFW17" s="212"/>
      <c r="TFX17" s="212"/>
      <c r="TFY17" s="212"/>
      <c r="TFZ17" s="212"/>
      <c r="TGA17" s="212"/>
      <c r="TGB17" s="212"/>
      <c r="TGC17" s="212"/>
      <c r="TGD17" s="212"/>
      <c r="TGE17" s="212"/>
      <c r="TGF17" s="212"/>
      <c r="TGG17" s="212"/>
      <c r="TGH17" s="212"/>
      <c r="TGI17" s="212"/>
      <c r="TGJ17" s="212"/>
      <c r="TGK17" s="212"/>
      <c r="TGL17" s="212"/>
      <c r="TGM17" s="212"/>
      <c r="TGN17" s="212"/>
      <c r="TGO17" s="212"/>
      <c r="TGP17" s="212"/>
      <c r="TGQ17" s="212"/>
      <c r="TGR17" s="212"/>
      <c r="TGS17" s="212"/>
      <c r="TGT17" s="212"/>
      <c r="TGU17" s="212"/>
      <c r="TGV17" s="212"/>
      <c r="TGW17" s="212"/>
      <c r="TGX17" s="212"/>
      <c r="TGY17" s="212"/>
      <c r="TGZ17" s="212"/>
      <c r="THA17" s="212"/>
      <c r="THB17" s="212"/>
      <c r="THC17" s="212"/>
      <c r="THD17" s="212"/>
      <c r="THE17" s="212"/>
      <c r="THF17" s="212"/>
      <c r="THG17" s="212"/>
      <c r="THH17" s="212"/>
      <c r="THI17" s="212"/>
      <c r="THJ17" s="212"/>
      <c r="THK17" s="212"/>
      <c r="THL17" s="212"/>
      <c r="THM17" s="212"/>
      <c r="THN17" s="212"/>
      <c r="THO17" s="212"/>
      <c r="THP17" s="212"/>
      <c r="THQ17" s="212"/>
      <c r="THR17" s="212"/>
      <c r="THS17" s="212"/>
      <c r="THT17" s="212"/>
      <c r="THU17" s="212"/>
      <c r="THV17" s="212"/>
      <c r="THW17" s="212"/>
      <c r="THX17" s="212"/>
      <c r="THY17" s="212"/>
      <c r="THZ17" s="212"/>
      <c r="TIA17" s="212"/>
      <c r="TIB17" s="212"/>
      <c r="TIC17" s="212"/>
      <c r="TID17" s="212"/>
      <c r="TIE17" s="212"/>
      <c r="TIF17" s="212"/>
      <c r="TIG17" s="212"/>
      <c r="TIH17" s="212"/>
      <c r="TII17" s="212"/>
      <c r="TIJ17" s="212"/>
      <c r="TIK17" s="212"/>
      <c r="TIL17" s="212"/>
      <c r="TIM17" s="212"/>
      <c r="TIN17" s="212"/>
      <c r="TIO17" s="212"/>
      <c r="TIP17" s="212"/>
      <c r="TIQ17" s="212"/>
      <c r="TIR17" s="212"/>
      <c r="TIS17" s="212"/>
      <c r="TIT17" s="212"/>
      <c r="TIU17" s="212"/>
      <c r="TIV17" s="212"/>
      <c r="TIW17" s="212"/>
      <c r="TIX17" s="212"/>
      <c r="TIY17" s="212"/>
      <c r="TIZ17" s="212"/>
      <c r="TJA17" s="212"/>
      <c r="TJB17" s="212"/>
      <c r="TJC17" s="212"/>
      <c r="TJD17" s="212"/>
      <c r="TJE17" s="212"/>
      <c r="TJF17" s="212"/>
      <c r="TJG17" s="212"/>
      <c r="TJH17" s="212"/>
      <c r="TJI17" s="212"/>
      <c r="TJJ17" s="212"/>
      <c r="TJK17" s="212"/>
      <c r="TJL17" s="212"/>
      <c r="TJM17" s="212"/>
      <c r="TJN17" s="212"/>
      <c r="TJO17" s="212"/>
      <c r="TJP17" s="212"/>
      <c r="TJQ17" s="212"/>
      <c r="TJR17" s="212"/>
      <c r="TJS17" s="212"/>
      <c r="TJT17" s="212"/>
      <c r="TJU17" s="212"/>
      <c r="TJV17" s="212"/>
      <c r="TJW17" s="212"/>
      <c r="TJX17" s="212"/>
      <c r="TJY17" s="212"/>
      <c r="TJZ17" s="212"/>
      <c r="TKA17" s="212"/>
      <c r="TKB17" s="212"/>
      <c r="TKC17" s="212"/>
      <c r="TKD17" s="212"/>
      <c r="TKE17" s="212"/>
      <c r="TKF17" s="212"/>
      <c r="TKG17" s="212"/>
      <c r="TKH17" s="212"/>
      <c r="TKI17" s="212"/>
      <c r="TKJ17" s="212"/>
      <c r="TKK17" s="212"/>
      <c r="TKL17" s="212"/>
      <c r="TKM17" s="212"/>
      <c r="TKN17" s="212"/>
      <c r="TKO17" s="212"/>
      <c r="TKP17" s="212"/>
      <c r="TKQ17" s="212"/>
      <c r="TKR17" s="212"/>
      <c r="TKS17" s="212"/>
      <c r="TKT17" s="212"/>
      <c r="TKU17" s="212"/>
      <c r="TKV17" s="212"/>
      <c r="TKW17" s="212"/>
      <c r="TKX17" s="212"/>
      <c r="TKY17" s="212"/>
      <c r="TKZ17" s="212"/>
      <c r="TLA17" s="212"/>
      <c r="TLB17" s="212"/>
      <c r="TLC17" s="212"/>
      <c r="TLD17" s="212"/>
      <c r="TLE17" s="212"/>
      <c r="TLF17" s="212"/>
      <c r="TLG17" s="212"/>
      <c r="TLH17" s="212"/>
      <c r="TLI17" s="212"/>
      <c r="TLJ17" s="212"/>
      <c r="TLK17" s="212"/>
      <c r="TLL17" s="212"/>
      <c r="TLM17" s="212"/>
      <c r="TLN17" s="212"/>
      <c r="TLO17" s="212"/>
      <c r="TLP17" s="212"/>
      <c r="TLQ17" s="212"/>
      <c r="TLR17" s="212"/>
      <c r="TLS17" s="212"/>
      <c r="TLT17" s="212"/>
      <c r="TLU17" s="212"/>
      <c r="TLV17" s="212"/>
      <c r="TLW17" s="212"/>
      <c r="TLX17" s="212"/>
      <c r="TLY17" s="212"/>
      <c r="TLZ17" s="212"/>
      <c r="TMA17" s="212"/>
      <c r="TMB17" s="212"/>
      <c r="TMC17" s="212"/>
      <c r="TMD17" s="212"/>
      <c r="TME17" s="212"/>
      <c r="TMF17" s="212"/>
      <c r="TMG17" s="212"/>
      <c r="TMH17" s="212"/>
      <c r="TMI17" s="212"/>
      <c r="TMJ17" s="212"/>
      <c r="TMK17" s="212"/>
      <c r="TML17" s="212"/>
      <c r="TMM17" s="212"/>
      <c r="TMN17" s="212"/>
      <c r="TMO17" s="212"/>
      <c r="TMP17" s="212"/>
      <c r="TMQ17" s="212"/>
      <c r="TMR17" s="212"/>
      <c r="TMS17" s="212"/>
      <c r="TMT17" s="212"/>
      <c r="TMU17" s="212"/>
      <c r="TMV17" s="212"/>
      <c r="TMW17" s="212"/>
      <c r="TMX17" s="212"/>
      <c r="TMY17" s="212"/>
      <c r="TMZ17" s="212"/>
      <c r="TNA17" s="212"/>
      <c r="TNB17" s="212"/>
      <c r="TNC17" s="212"/>
      <c r="TND17" s="212"/>
      <c r="TNE17" s="212"/>
      <c r="TNF17" s="212"/>
      <c r="TNG17" s="212"/>
      <c r="TNH17" s="212"/>
      <c r="TNI17" s="212"/>
      <c r="TNJ17" s="212"/>
      <c r="TNK17" s="212"/>
      <c r="TNL17" s="212"/>
      <c r="TNM17" s="212"/>
      <c r="TNN17" s="212"/>
      <c r="TNO17" s="212"/>
      <c r="TNP17" s="212"/>
      <c r="TNQ17" s="212"/>
      <c r="TNR17" s="212"/>
      <c r="TNS17" s="212"/>
      <c r="TNT17" s="212"/>
      <c r="TNU17" s="212"/>
      <c r="TNV17" s="212"/>
      <c r="TNW17" s="212"/>
      <c r="TNX17" s="212"/>
      <c r="TNY17" s="212"/>
      <c r="TNZ17" s="212"/>
      <c r="TOA17" s="212"/>
      <c r="TOB17" s="212"/>
      <c r="TOC17" s="212"/>
      <c r="TOD17" s="212"/>
      <c r="TOE17" s="212"/>
      <c r="TOF17" s="212"/>
      <c r="TOG17" s="212"/>
      <c r="TOH17" s="212"/>
      <c r="TOI17" s="212"/>
      <c r="TOJ17" s="212"/>
      <c r="TOK17" s="212"/>
      <c r="TOL17" s="212"/>
      <c r="TOM17" s="212"/>
      <c r="TON17" s="212"/>
      <c r="TOO17" s="212"/>
      <c r="TOP17" s="212"/>
      <c r="TOQ17" s="212"/>
      <c r="TOR17" s="212"/>
      <c r="TOS17" s="212"/>
      <c r="TOT17" s="212"/>
      <c r="TOU17" s="212"/>
      <c r="TOV17" s="212"/>
      <c r="TOW17" s="212"/>
      <c r="TOX17" s="212"/>
      <c r="TOY17" s="212"/>
      <c r="TOZ17" s="212"/>
      <c r="TPA17" s="212"/>
      <c r="TPB17" s="212"/>
      <c r="TPC17" s="212"/>
      <c r="TPD17" s="212"/>
      <c r="TPE17" s="212"/>
      <c r="TPF17" s="212"/>
      <c r="TPG17" s="212"/>
      <c r="TPH17" s="212"/>
      <c r="TPI17" s="212"/>
      <c r="TPJ17" s="212"/>
      <c r="TPK17" s="212"/>
      <c r="TPL17" s="212"/>
      <c r="TPM17" s="212"/>
      <c r="TPN17" s="212"/>
      <c r="TPO17" s="212"/>
      <c r="TPP17" s="212"/>
      <c r="TPQ17" s="212"/>
      <c r="TPR17" s="212"/>
      <c r="TPS17" s="212"/>
      <c r="TPT17" s="212"/>
      <c r="TPU17" s="212"/>
      <c r="TPV17" s="212"/>
      <c r="TPW17" s="212"/>
      <c r="TPX17" s="212"/>
      <c r="TPY17" s="212"/>
      <c r="TPZ17" s="212"/>
      <c r="TQA17" s="212"/>
      <c r="TQB17" s="212"/>
      <c r="TQC17" s="212"/>
      <c r="TQD17" s="212"/>
      <c r="TQE17" s="212"/>
      <c r="TQF17" s="212"/>
      <c r="TQG17" s="212"/>
      <c r="TQH17" s="212"/>
      <c r="TQI17" s="212"/>
      <c r="TQJ17" s="212"/>
      <c r="TQK17" s="212"/>
      <c r="TQL17" s="212"/>
      <c r="TQM17" s="212"/>
      <c r="TQN17" s="212"/>
      <c r="TQO17" s="212"/>
      <c r="TQP17" s="212"/>
      <c r="TQQ17" s="212"/>
      <c r="TQR17" s="212"/>
      <c r="TQS17" s="212"/>
      <c r="TQT17" s="212"/>
      <c r="TQU17" s="212"/>
      <c r="TQV17" s="212"/>
      <c r="TQW17" s="212"/>
      <c r="TQX17" s="212"/>
      <c r="TQY17" s="212"/>
      <c r="TQZ17" s="212"/>
      <c r="TRA17" s="212"/>
      <c r="TRB17" s="212"/>
      <c r="TRC17" s="212"/>
      <c r="TRD17" s="212"/>
      <c r="TRE17" s="212"/>
      <c r="TRF17" s="212"/>
      <c r="TRG17" s="212"/>
      <c r="TRH17" s="212"/>
      <c r="TRI17" s="212"/>
      <c r="TRJ17" s="212"/>
      <c r="TRK17" s="212"/>
      <c r="TRL17" s="212"/>
      <c r="TRM17" s="212"/>
      <c r="TRN17" s="212"/>
      <c r="TRO17" s="212"/>
      <c r="TRP17" s="212"/>
      <c r="TRQ17" s="212"/>
      <c r="TRR17" s="212"/>
      <c r="TRS17" s="212"/>
      <c r="TRT17" s="212"/>
      <c r="TRU17" s="212"/>
      <c r="TRV17" s="212"/>
      <c r="TRW17" s="212"/>
      <c r="TRX17" s="212"/>
      <c r="TRY17" s="212"/>
      <c r="TRZ17" s="212"/>
      <c r="TSA17" s="212"/>
      <c r="TSB17" s="212"/>
      <c r="TSC17" s="212"/>
      <c r="TSD17" s="212"/>
      <c r="TSE17" s="212"/>
      <c r="TSF17" s="212"/>
      <c r="TSG17" s="212"/>
      <c r="TSH17" s="212"/>
      <c r="TSI17" s="212"/>
      <c r="TSJ17" s="212"/>
      <c r="TSK17" s="212"/>
      <c r="TSL17" s="212"/>
      <c r="TSM17" s="212"/>
      <c r="TSN17" s="212"/>
      <c r="TSO17" s="212"/>
      <c r="TSP17" s="212"/>
      <c r="TSQ17" s="212"/>
      <c r="TSR17" s="212"/>
      <c r="TSS17" s="212"/>
      <c r="TST17" s="212"/>
      <c r="TSU17" s="212"/>
      <c r="TSV17" s="212"/>
      <c r="TSW17" s="212"/>
      <c r="TSX17" s="212"/>
      <c r="TSY17" s="212"/>
      <c r="TSZ17" s="212"/>
      <c r="TTA17" s="212"/>
      <c r="TTB17" s="212"/>
      <c r="TTC17" s="212"/>
      <c r="TTD17" s="212"/>
      <c r="TTE17" s="212"/>
      <c r="TTF17" s="212"/>
      <c r="TTG17" s="212"/>
      <c r="TTH17" s="212"/>
      <c r="TTI17" s="212"/>
      <c r="TTJ17" s="212"/>
      <c r="TTK17" s="212"/>
      <c r="TTL17" s="212"/>
      <c r="TTM17" s="212"/>
      <c r="TTN17" s="212"/>
      <c r="TTO17" s="212"/>
      <c r="TTP17" s="212"/>
      <c r="TTQ17" s="212"/>
      <c r="TTR17" s="212"/>
      <c r="TTS17" s="212"/>
      <c r="TTT17" s="212"/>
      <c r="TTU17" s="212"/>
      <c r="TTV17" s="212"/>
      <c r="TTW17" s="212"/>
      <c r="TTX17" s="212"/>
      <c r="TTY17" s="212"/>
      <c r="TTZ17" s="212"/>
      <c r="TUA17" s="212"/>
      <c r="TUB17" s="212"/>
      <c r="TUC17" s="212"/>
      <c r="TUD17" s="212"/>
      <c r="TUE17" s="212"/>
      <c r="TUF17" s="212"/>
      <c r="TUG17" s="212"/>
      <c r="TUH17" s="212"/>
      <c r="TUI17" s="212"/>
      <c r="TUJ17" s="212"/>
      <c r="TUK17" s="212"/>
      <c r="TUL17" s="212"/>
      <c r="TUM17" s="212"/>
      <c r="TUN17" s="212"/>
      <c r="TUO17" s="212"/>
      <c r="TUP17" s="212"/>
      <c r="TUQ17" s="212"/>
      <c r="TUR17" s="212"/>
      <c r="TUS17" s="212"/>
      <c r="TUT17" s="212"/>
      <c r="TUU17" s="212"/>
      <c r="TUV17" s="212"/>
      <c r="TUW17" s="212"/>
      <c r="TUX17" s="212"/>
      <c r="TUY17" s="212"/>
      <c r="TUZ17" s="212"/>
      <c r="TVA17" s="212"/>
      <c r="TVB17" s="212"/>
      <c r="TVC17" s="212"/>
      <c r="TVD17" s="212"/>
      <c r="TVE17" s="212"/>
      <c r="TVF17" s="212"/>
      <c r="TVG17" s="212"/>
      <c r="TVH17" s="212"/>
      <c r="TVI17" s="212"/>
      <c r="TVJ17" s="212"/>
      <c r="TVK17" s="212"/>
      <c r="TVL17" s="212"/>
      <c r="TVM17" s="212"/>
      <c r="TVN17" s="212"/>
      <c r="TVO17" s="212"/>
      <c r="TVP17" s="212"/>
      <c r="TVQ17" s="212"/>
      <c r="TVR17" s="212"/>
      <c r="TVS17" s="212"/>
      <c r="TVT17" s="212"/>
      <c r="TVU17" s="212"/>
      <c r="TVV17" s="212"/>
      <c r="TVW17" s="212"/>
      <c r="TVX17" s="212"/>
      <c r="TVY17" s="212"/>
      <c r="TVZ17" s="212"/>
      <c r="TWA17" s="212"/>
      <c r="TWB17" s="212"/>
      <c r="TWC17" s="212"/>
      <c r="TWD17" s="212"/>
      <c r="TWE17" s="212"/>
      <c r="TWF17" s="212"/>
      <c r="TWG17" s="212"/>
      <c r="TWH17" s="212"/>
      <c r="TWI17" s="212"/>
      <c r="TWJ17" s="212"/>
      <c r="TWK17" s="212"/>
      <c r="TWL17" s="212"/>
      <c r="TWM17" s="212"/>
      <c r="TWN17" s="212"/>
      <c r="TWO17" s="212"/>
      <c r="TWP17" s="212"/>
      <c r="TWQ17" s="212"/>
      <c r="TWR17" s="212"/>
      <c r="TWS17" s="212"/>
      <c r="TWT17" s="212"/>
      <c r="TWU17" s="212"/>
      <c r="TWV17" s="212"/>
      <c r="TWW17" s="212"/>
      <c r="TWX17" s="212"/>
      <c r="TWY17" s="212"/>
      <c r="TWZ17" s="212"/>
      <c r="TXA17" s="212"/>
      <c r="TXB17" s="212"/>
      <c r="TXC17" s="212"/>
      <c r="TXD17" s="212"/>
      <c r="TXE17" s="212"/>
      <c r="TXF17" s="212"/>
      <c r="TXG17" s="212"/>
      <c r="TXH17" s="212"/>
      <c r="TXI17" s="212"/>
      <c r="TXJ17" s="212"/>
      <c r="TXK17" s="212"/>
      <c r="TXL17" s="212"/>
      <c r="TXM17" s="212"/>
      <c r="TXN17" s="212"/>
      <c r="TXO17" s="212"/>
      <c r="TXP17" s="212"/>
      <c r="TXQ17" s="212"/>
      <c r="TXR17" s="212"/>
      <c r="TXS17" s="212"/>
      <c r="TXT17" s="212"/>
      <c r="TXU17" s="212"/>
      <c r="TXV17" s="212"/>
      <c r="TXW17" s="212"/>
      <c r="TXX17" s="212"/>
      <c r="TXY17" s="212"/>
      <c r="TXZ17" s="212"/>
      <c r="TYA17" s="212"/>
      <c r="TYB17" s="212"/>
      <c r="TYC17" s="212"/>
      <c r="TYD17" s="212"/>
      <c r="TYE17" s="212"/>
      <c r="TYF17" s="212"/>
      <c r="TYG17" s="212"/>
      <c r="TYH17" s="212"/>
      <c r="TYI17" s="212"/>
      <c r="TYJ17" s="212"/>
      <c r="TYK17" s="212"/>
      <c r="TYL17" s="212"/>
      <c r="TYM17" s="212"/>
      <c r="TYN17" s="212"/>
      <c r="TYO17" s="212"/>
      <c r="TYP17" s="212"/>
      <c r="TYQ17" s="212"/>
      <c r="TYR17" s="212"/>
      <c r="TYS17" s="212"/>
      <c r="TYT17" s="212"/>
      <c r="TYU17" s="212"/>
      <c r="TYV17" s="212"/>
      <c r="TYW17" s="212"/>
      <c r="TYX17" s="212"/>
      <c r="TYY17" s="212"/>
      <c r="TYZ17" s="212"/>
      <c r="TZA17" s="212"/>
      <c r="TZB17" s="212"/>
      <c r="TZC17" s="212"/>
      <c r="TZD17" s="212"/>
      <c r="TZE17" s="212"/>
      <c r="TZF17" s="212"/>
      <c r="TZG17" s="212"/>
      <c r="TZH17" s="212"/>
      <c r="TZI17" s="212"/>
      <c r="TZJ17" s="212"/>
      <c r="TZK17" s="212"/>
      <c r="TZL17" s="212"/>
      <c r="TZM17" s="212"/>
      <c r="TZN17" s="212"/>
      <c r="TZO17" s="212"/>
      <c r="TZP17" s="212"/>
      <c r="TZQ17" s="212"/>
      <c r="TZR17" s="212"/>
      <c r="TZS17" s="212"/>
      <c r="TZT17" s="212"/>
      <c r="TZU17" s="212"/>
      <c r="TZV17" s="212"/>
      <c r="TZW17" s="212"/>
      <c r="TZX17" s="212"/>
      <c r="TZY17" s="212"/>
      <c r="TZZ17" s="212"/>
      <c r="UAA17" s="212"/>
      <c r="UAB17" s="212"/>
      <c r="UAC17" s="212"/>
      <c r="UAD17" s="212"/>
      <c r="UAE17" s="212"/>
      <c r="UAF17" s="212"/>
      <c r="UAG17" s="212"/>
      <c r="UAH17" s="212"/>
      <c r="UAI17" s="212"/>
      <c r="UAJ17" s="212"/>
      <c r="UAK17" s="212"/>
      <c r="UAL17" s="212"/>
      <c r="UAM17" s="212"/>
      <c r="UAN17" s="212"/>
      <c r="UAO17" s="212"/>
      <c r="UAP17" s="212"/>
      <c r="UAQ17" s="212"/>
      <c r="UAR17" s="212"/>
      <c r="UAS17" s="212"/>
      <c r="UAT17" s="212"/>
      <c r="UAU17" s="212"/>
      <c r="UAV17" s="212"/>
      <c r="UAW17" s="212"/>
      <c r="UAX17" s="212"/>
      <c r="UAY17" s="212"/>
      <c r="UAZ17" s="212"/>
      <c r="UBA17" s="212"/>
      <c r="UBB17" s="212"/>
      <c r="UBC17" s="212"/>
      <c r="UBD17" s="212"/>
      <c r="UBE17" s="212"/>
      <c r="UBF17" s="212"/>
      <c r="UBG17" s="212"/>
      <c r="UBH17" s="212"/>
      <c r="UBI17" s="212"/>
      <c r="UBJ17" s="212"/>
      <c r="UBK17" s="212"/>
      <c r="UBL17" s="212"/>
      <c r="UBM17" s="212"/>
      <c r="UBN17" s="212"/>
      <c r="UBO17" s="212"/>
      <c r="UBP17" s="212"/>
      <c r="UBQ17" s="212"/>
      <c r="UBR17" s="212"/>
      <c r="UBS17" s="212"/>
      <c r="UBT17" s="212"/>
      <c r="UBU17" s="212"/>
      <c r="UBV17" s="212"/>
      <c r="UBW17" s="212"/>
      <c r="UBX17" s="212"/>
      <c r="UBY17" s="212"/>
      <c r="UBZ17" s="212"/>
      <c r="UCA17" s="212"/>
      <c r="UCB17" s="212"/>
      <c r="UCC17" s="212"/>
      <c r="UCD17" s="212"/>
      <c r="UCE17" s="212"/>
      <c r="UCF17" s="212"/>
      <c r="UCG17" s="212"/>
      <c r="UCH17" s="212"/>
      <c r="UCI17" s="212"/>
      <c r="UCJ17" s="212"/>
      <c r="UCK17" s="212"/>
      <c r="UCL17" s="212"/>
      <c r="UCM17" s="212"/>
      <c r="UCN17" s="212"/>
      <c r="UCO17" s="212"/>
      <c r="UCP17" s="212"/>
      <c r="UCQ17" s="212"/>
      <c r="UCR17" s="212"/>
      <c r="UCS17" s="212"/>
      <c r="UCT17" s="212"/>
      <c r="UCU17" s="212"/>
      <c r="UCV17" s="212"/>
      <c r="UCW17" s="212"/>
      <c r="UCX17" s="212"/>
      <c r="UCY17" s="212"/>
      <c r="UCZ17" s="212"/>
      <c r="UDA17" s="212"/>
      <c r="UDB17" s="212"/>
      <c r="UDC17" s="212"/>
      <c r="UDD17" s="212"/>
      <c r="UDE17" s="212"/>
      <c r="UDF17" s="212"/>
      <c r="UDG17" s="212"/>
      <c r="UDH17" s="212"/>
      <c r="UDI17" s="212"/>
      <c r="UDJ17" s="212"/>
      <c r="UDK17" s="212"/>
      <c r="UDL17" s="212"/>
      <c r="UDM17" s="212"/>
      <c r="UDN17" s="212"/>
      <c r="UDO17" s="212"/>
      <c r="UDP17" s="212"/>
      <c r="UDQ17" s="212"/>
      <c r="UDR17" s="212"/>
      <c r="UDS17" s="212"/>
      <c r="UDT17" s="212"/>
      <c r="UDU17" s="212"/>
      <c r="UDV17" s="212"/>
      <c r="UDW17" s="212"/>
      <c r="UDX17" s="212"/>
      <c r="UDY17" s="212"/>
      <c r="UDZ17" s="212"/>
      <c r="UEA17" s="212"/>
      <c r="UEB17" s="212"/>
      <c r="UEC17" s="212"/>
      <c r="UED17" s="212"/>
      <c r="UEE17" s="212"/>
      <c r="UEF17" s="212"/>
      <c r="UEG17" s="212"/>
      <c r="UEH17" s="212"/>
      <c r="UEI17" s="212"/>
      <c r="UEJ17" s="212"/>
      <c r="UEK17" s="212"/>
      <c r="UEL17" s="212"/>
      <c r="UEM17" s="212"/>
      <c r="UEN17" s="212"/>
      <c r="UEO17" s="212"/>
      <c r="UEP17" s="212"/>
      <c r="UEQ17" s="212"/>
      <c r="UER17" s="212"/>
      <c r="UES17" s="212"/>
      <c r="UET17" s="212"/>
      <c r="UEU17" s="212"/>
      <c r="UEV17" s="212"/>
      <c r="UEW17" s="212"/>
      <c r="UEX17" s="212"/>
      <c r="UEY17" s="212"/>
      <c r="UEZ17" s="212"/>
      <c r="UFA17" s="212"/>
      <c r="UFB17" s="212"/>
      <c r="UFC17" s="212"/>
      <c r="UFD17" s="212"/>
      <c r="UFE17" s="212"/>
      <c r="UFF17" s="212"/>
      <c r="UFG17" s="212"/>
      <c r="UFH17" s="212"/>
      <c r="UFI17" s="212"/>
      <c r="UFJ17" s="212"/>
      <c r="UFK17" s="212"/>
      <c r="UFL17" s="212"/>
      <c r="UFM17" s="212"/>
      <c r="UFN17" s="212"/>
      <c r="UFO17" s="212"/>
      <c r="UFP17" s="212"/>
      <c r="UFQ17" s="212"/>
      <c r="UFR17" s="212"/>
      <c r="UFS17" s="212"/>
      <c r="UFT17" s="212"/>
      <c r="UFU17" s="212"/>
      <c r="UFV17" s="212"/>
      <c r="UFW17" s="212"/>
      <c r="UFX17" s="212"/>
      <c r="UFY17" s="212"/>
      <c r="UFZ17" s="212"/>
      <c r="UGA17" s="212"/>
      <c r="UGB17" s="212"/>
      <c r="UGC17" s="212"/>
      <c r="UGD17" s="212"/>
      <c r="UGE17" s="212"/>
      <c r="UGF17" s="212"/>
      <c r="UGG17" s="212"/>
      <c r="UGH17" s="212"/>
      <c r="UGI17" s="212"/>
      <c r="UGJ17" s="212"/>
      <c r="UGK17" s="212"/>
      <c r="UGL17" s="212"/>
      <c r="UGM17" s="212"/>
      <c r="UGN17" s="212"/>
      <c r="UGO17" s="212"/>
      <c r="UGP17" s="212"/>
      <c r="UGQ17" s="212"/>
      <c r="UGR17" s="212"/>
      <c r="UGS17" s="212"/>
      <c r="UGT17" s="212"/>
      <c r="UGU17" s="212"/>
      <c r="UGV17" s="212"/>
      <c r="UGW17" s="212"/>
      <c r="UGX17" s="212"/>
      <c r="UGY17" s="212"/>
      <c r="UGZ17" s="212"/>
      <c r="UHA17" s="212"/>
      <c r="UHB17" s="212"/>
      <c r="UHC17" s="212"/>
      <c r="UHD17" s="212"/>
      <c r="UHE17" s="212"/>
      <c r="UHF17" s="212"/>
      <c r="UHG17" s="212"/>
      <c r="UHH17" s="212"/>
      <c r="UHI17" s="212"/>
      <c r="UHJ17" s="212"/>
      <c r="UHK17" s="212"/>
      <c r="UHL17" s="212"/>
      <c r="UHM17" s="212"/>
      <c r="UHN17" s="212"/>
      <c r="UHO17" s="212"/>
      <c r="UHP17" s="212"/>
      <c r="UHQ17" s="212"/>
      <c r="UHR17" s="212"/>
      <c r="UHS17" s="212"/>
      <c r="UHT17" s="212"/>
      <c r="UHU17" s="212"/>
      <c r="UHV17" s="212"/>
      <c r="UHW17" s="212"/>
      <c r="UHX17" s="212"/>
      <c r="UHY17" s="212"/>
      <c r="UHZ17" s="212"/>
      <c r="UIA17" s="212"/>
      <c r="UIB17" s="212"/>
      <c r="UIC17" s="212"/>
      <c r="UID17" s="212"/>
      <c r="UIE17" s="212"/>
      <c r="UIF17" s="212"/>
      <c r="UIG17" s="212"/>
      <c r="UIH17" s="212"/>
      <c r="UII17" s="212"/>
      <c r="UIJ17" s="212"/>
      <c r="UIK17" s="212"/>
      <c r="UIL17" s="212"/>
      <c r="UIM17" s="212"/>
      <c r="UIN17" s="212"/>
      <c r="UIO17" s="212"/>
      <c r="UIP17" s="212"/>
      <c r="UIQ17" s="212"/>
      <c r="UIR17" s="212"/>
      <c r="UIS17" s="212"/>
      <c r="UIT17" s="212"/>
      <c r="UIU17" s="212"/>
      <c r="UIV17" s="212"/>
      <c r="UIW17" s="212"/>
      <c r="UIX17" s="212"/>
      <c r="UIY17" s="212"/>
      <c r="UIZ17" s="212"/>
      <c r="UJA17" s="212"/>
      <c r="UJB17" s="212"/>
      <c r="UJC17" s="212"/>
      <c r="UJD17" s="212"/>
      <c r="UJE17" s="212"/>
      <c r="UJF17" s="212"/>
      <c r="UJG17" s="212"/>
      <c r="UJH17" s="212"/>
      <c r="UJI17" s="212"/>
      <c r="UJJ17" s="212"/>
      <c r="UJK17" s="212"/>
      <c r="UJL17" s="212"/>
      <c r="UJM17" s="212"/>
      <c r="UJN17" s="212"/>
      <c r="UJO17" s="212"/>
      <c r="UJP17" s="212"/>
      <c r="UJQ17" s="212"/>
      <c r="UJR17" s="212"/>
      <c r="UJS17" s="212"/>
      <c r="UJT17" s="212"/>
      <c r="UJU17" s="212"/>
      <c r="UJV17" s="212"/>
      <c r="UJW17" s="212"/>
      <c r="UJX17" s="212"/>
      <c r="UJY17" s="212"/>
      <c r="UJZ17" s="212"/>
      <c r="UKA17" s="212"/>
      <c r="UKB17" s="212"/>
      <c r="UKC17" s="212"/>
      <c r="UKD17" s="212"/>
      <c r="UKE17" s="212"/>
      <c r="UKF17" s="212"/>
      <c r="UKG17" s="212"/>
      <c r="UKH17" s="212"/>
      <c r="UKI17" s="212"/>
      <c r="UKJ17" s="212"/>
      <c r="UKK17" s="212"/>
      <c r="UKL17" s="212"/>
      <c r="UKM17" s="212"/>
      <c r="UKN17" s="212"/>
      <c r="UKO17" s="212"/>
      <c r="UKP17" s="212"/>
      <c r="UKQ17" s="212"/>
      <c r="UKR17" s="212"/>
      <c r="UKS17" s="212"/>
      <c r="UKT17" s="212"/>
      <c r="UKU17" s="212"/>
      <c r="UKV17" s="212"/>
      <c r="UKW17" s="212"/>
      <c r="UKX17" s="212"/>
      <c r="UKY17" s="212"/>
      <c r="UKZ17" s="212"/>
      <c r="ULA17" s="212"/>
      <c r="ULB17" s="212"/>
      <c r="ULC17" s="212"/>
      <c r="ULD17" s="212"/>
      <c r="ULE17" s="212"/>
      <c r="ULF17" s="212"/>
      <c r="ULG17" s="212"/>
      <c r="ULH17" s="212"/>
      <c r="ULI17" s="212"/>
      <c r="ULJ17" s="212"/>
      <c r="ULK17" s="212"/>
      <c r="ULL17" s="212"/>
      <c r="ULM17" s="212"/>
      <c r="ULN17" s="212"/>
      <c r="ULO17" s="212"/>
      <c r="ULP17" s="212"/>
      <c r="ULQ17" s="212"/>
      <c r="ULR17" s="212"/>
      <c r="ULS17" s="212"/>
      <c r="ULT17" s="212"/>
      <c r="ULU17" s="212"/>
      <c r="ULV17" s="212"/>
      <c r="ULW17" s="212"/>
      <c r="ULX17" s="212"/>
      <c r="ULY17" s="212"/>
      <c r="ULZ17" s="212"/>
      <c r="UMA17" s="212"/>
      <c r="UMB17" s="212"/>
      <c r="UMC17" s="212"/>
      <c r="UMD17" s="212"/>
      <c r="UME17" s="212"/>
      <c r="UMF17" s="212"/>
      <c r="UMG17" s="212"/>
      <c r="UMH17" s="212"/>
      <c r="UMI17" s="212"/>
      <c r="UMJ17" s="212"/>
      <c r="UMK17" s="212"/>
      <c r="UML17" s="212"/>
      <c r="UMM17" s="212"/>
      <c r="UMN17" s="212"/>
      <c r="UMO17" s="212"/>
      <c r="UMP17" s="212"/>
      <c r="UMQ17" s="212"/>
      <c r="UMR17" s="212"/>
      <c r="UMS17" s="212"/>
      <c r="UMT17" s="212"/>
      <c r="UMU17" s="212"/>
      <c r="UMV17" s="212"/>
      <c r="UMW17" s="212"/>
      <c r="UMX17" s="212"/>
      <c r="UMY17" s="212"/>
      <c r="UMZ17" s="212"/>
      <c r="UNA17" s="212"/>
      <c r="UNB17" s="212"/>
      <c r="UNC17" s="212"/>
      <c r="UND17" s="212"/>
      <c r="UNE17" s="212"/>
      <c r="UNF17" s="212"/>
      <c r="UNG17" s="212"/>
      <c r="UNH17" s="212"/>
      <c r="UNI17" s="212"/>
      <c r="UNJ17" s="212"/>
      <c r="UNK17" s="212"/>
      <c r="UNL17" s="212"/>
      <c r="UNM17" s="212"/>
      <c r="UNN17" s="212"/>
      <c r="UNO17" s="212"/>
      <c r="UNP17" s="212"/>
      <c r="UNQ17" s="212"/>
      <c r="UNR17" s="212"/>
      <c r="UNS17" s="212"/>
      <c r="UNT17" s="212"/>
      <c r="UNU17" s="212"/>
      <c r="UNV17" s="212"/>
      <c r="UNW17" s="212"/>
      <c r="UNX17" s="212"/>
      <c r="UNY17" s="212"/>
      <c r="UNZ17" s="212"/>
      <c r="UOA17" s="212"/>
      <c r="UOB17" s="212"/>
      <c r="UOC17" s="212"/>
      <c r="UOD17" s="212"/>
      <c r="UOE17" s="212"/>
      <c r="UOF17" s="212"/>
      <c r="UOG17" s="212"/>
      <c r="UOH17" s="212"/>
      <c r="UOI17" s="212"/>
      <c r="UOJ17" s="212"/>
      <c r="UOK17" s="212"/>
      <c r="UOL17" s="212"/>
      <c r="UOM17" s="212"/>
      <c r="UON17" s="212"/>
      <c r="UOO17" s="212"/>
      <c r="UOP17" s="212"/>
      <c r="UOQ17" s="212"/>
      <c r="UOR17" s="212"/>
      <c r="UOS17" s="212"/>
      <c r="UOT17" s="212"/>
      <c r="UOU17" s="212"/>
      <c r="UOV17" s="212"/>
      <c r="UOW17" s="212"/>
      <c r="UOX17" s="212"/>
      <c r="UOY17" s="212"/>
      <c r="UOZ17" s="212"/>
      <c r="UPA17" s="212"/>
      <c r="UPB17" s="212"/>
      <c r="UPC17" s="212"/>
      <c r="UPD17" s="212"/>
      <c r="UPE17" s="212"/>
      <c r="UPF17" s="212"/>
      <c r="UPG17" s="212"/>
      <c r="UPH17" s="212"/>
      <c r="UPI17" s="212"/>
      <c r="UPJ17" s="212"/>
      <c r="UPK17" s="212"/>
      <c r="UPL17" s="212"/>
      <c r="UPM17" s="212"/>
      <c r="UPN17" s="212"/>
      <c r="UPO17" s="212"/>
      <c r="UPP17" s="212"/>
      <c r="UPQ17" s="212"/>
      <c r="UPR17" s="212"/>
      <c r="UPS17" s="212"/>
      <c r="UPT17" s="212"/>
      <c r="UPU17" s="212"/>
      <c r="UPV17" s="212"/>
      <c r="UPW17" s="212"/>
      <c r="UPX17" s="212"/>
      <c r="UPY17" s="212"/>
      <c r="UPZ17" s="212"/>
      <c r="UQA17" s="212"/>
      <c r="UQB17" s="212"/>
      <c r="UQC17" s="212"/>
      <c r="UQD17" s="212"/>
      <c r="UQE17" s="212"/>
      <c r="UQF17" s="212"/>
      <c r="UQG17" s="212"/>
      <c r="UQH17" s="212"/>
      <c r="UQI17" s="212"/>
      <c r="UQJ17" s="212"/>
      <c r="UQK17" s="212"/>
      <c r="UQL17" s="212"/>
      <c r="UQM17" s="212"/>
      <c r="UQN17" s="212"/>
      <c r="UQO17" s="212"/>
      <c r="UQP17" s="212"/>
      <c r="UQQ17" s="212"/>
      <c r="UQR17" s="212"/>
      <c r="UQS17" s="212"/>
      <c r="UQT17" s="212"/>
      <c r="UQU17" s="212"/>
      <c r="UQV17" s="212"/>
      <c r="UQW17" s="212"/>
      <c r="UQX17" s="212"/>
      <c r="UQY17" s="212"/>
      <c r="UQZ17" s="212"/>
      <c r="URA17" s="212"/>
      <c r="URB17" s="212"/>
      <c r="URC17" s="212"/>
      <c r="URD17" s="212"/>
      <c r="URE17" s="212"/>
      <c r="URF17" s="212"/>
      <c r="URG17" s="212"/>
      <c r="URH17" s="212"/>
      <c r="URI17" s="212"/>
      <c r="URJ17" s="212"/>
      <c r="URK17" s="212"/>
      <c r="URL17" s="212"/>
      <c r="URM17" s="212"/>
      <c r="URN17" s="212"/>
      <c r="URO17" s="212"/>
      <c r="URP17" s="212"/>
      <c r="URQ17" s="212"/>
      <c r="URR17" s="212"/>
      <c r="URS17" s="212"/>
      <c r="URT17" s="212"/>
      <c r="URU17" s="212"/>
      <c r="URV17" s="212"/>
      <c r="URW17" s="212"/>
      <c r="URX17" s="212"/>
      <c r="URY17" s="212"/>
      <c r="URZ17" s="212"/>
      <c r="USA17" s="212"/>
      <c r="USB17" s="212"/>
      <c r="USC17" s="212"/>
      <c r="USD17" s="212"/>
      <c r="USE17" s="212"/>
      <c r="USF17" s="212"/>
      <c r="USG17" s="212"/>
      <c r="USH17" s="212"/>
      <c r="USI17" s="212"/>
      <c r="USJ17" s="212"/>
      <c r="USK17" s="212"/>
      <c r="USL17" s="212"/>
      <c r="USM17" s="212"/>
      <c r="USN17" s="212"/>
      <c r="USO17" s="212"/>
      <c r="USP17" s="212"/>
      <c r="USQ17" s="212"/>
      <c r="USR17" s="212"/>
      <c r="USS17" s="212"/>
      <c r="UST17" s="212"/>
      <c r="USU17" s="212"/>
      <c r="USV17" s="212"/>
      <c r="USW17" s="212"/>
      <c r="USX17" s="212"/>
      <c r="USY17" s="212"/>
      <c r="USZ17" s="212"/>
      <c r="UTA17" s="212"/>
      <c r="UTB17" s="212"/>
      <c r="UTC17" s="212"/>
      <c r="UTD17" s="212"/>
      <c r="UTE17" s="212"/>
      <c r="UTF17" s="212"/>
      <c r="UTG17" s="212"/>
      <c r="UTH17" s="212"/>
      <c r="UTI17" s="212"/>
      <c r="UTJ17" s="212"/>
      <c r="UTK17" s="212"/>
      <c r="UTL17" s="212"/>
      <c r="UTM17" s="212"/>
      <c r="UTN17" s="212"/>
      <c r="UTO17" s="212"/>
      <c r="UTP17" s="212"/>
      <c r="UTQ17" s="212"/>
      <c r="UTR17" s="212"/>
      <c r="UTS17" s="212"/>
      <c r="UTT17" s="212"/>
      <c r="UTU17" s="212"/>
      <c r="UTV17" s="212"/>
      <c r="UTW17" s="212"/>
      <c r="UTX17" s="212"/>
      <c r="UTY17" s="212"/>
      <c r="UTZ17" s="212"/>
      <c r="UUA17" s="212"/>
      <c r="UUB17" s="212"/>
      <c r="UUC17" s="212"/>
      <c r="UUD17" s="212"/>
      <c r="UUE17" s="212"/>
      <c r="UUF17" s="212"/>
      <c r="UUG17" s="212"/>
      <c r="UUH17" s="212"/>
      <c r="UUI17" s="212"/>
      <c r="UUJ17" s="212"/>
      <c r="UUK17" s="212"/>
      <c r="UUL17" s="212"/>
      <c r="UUM17" s="212"/>
      <c r="UUN17" s="212"/>
      <c r="UUO17" s="212"/>
      <c r="UUP17" s="212"/>
      <c r="UUQ17" s="212"/>
      <c r="UUR17" s="212"/>
      <c r="UUS17" s="212"/>
      <c r="UUT17" s="212"/>
      <c r="UUU17" s="212"/>
      <c r="UUV17" s="212"/>
      <c r="UUW17" s="212"/>
      <c r="UUX17" s="212"/>
      <c r="UUY17" s="212"/>
      <c r="UUZ17" s="212"/>
      <c r="UVA17" s="212"/>
      <c r="UVB17" s="212"/>
      <c r="UVC17" s="212"/>
      <c r="UVD17" s="212"/>
      <c r="UVE17" s="212"/>
      <c r="UVF17" s="212"/>
      <c r="UVG17" s="212"/>
      <c r="UVH17" s="212"/>
      <c r="UVI17" s="212"/>
      <c r="UVJ17" s="212"/>
      <c r="UVK17" s="212"/>
      <c r="UVL17" s="212"/>
      <c r="UVM17" s="212"/>
      <c r="UVN17" s="212"/>
      <c r="UVO17" s="212"/>
      <c r="UVP17" s="212"/>
      <c r="UVQ17" s="212"/>
      <c r="UVR17" s="212"/>
      <c r="UVS17" s="212"/>
      <c r="UVT17" s="212"/>
      <c r="UVU17" s="212"/>
      <c r="UVV17" s="212"/>
      <c r="UVW17" s="212"/>
      <c r="UVX17" s="212"/>
      <c r="UVY17" s="212"/>
      <c r="UVZ17" s="212"/>
      <c r="UWA17" s="212"/>
      <c r="UWB17" s="212"/>
      <c r="UWC17" s="212"/>
      <c r="UWD17" s="212"/>
      <c r="UWE17" s="212"/>
      <c r="UWF17" s="212"/>
      <c r="UWG17" s="212"/>
      <c r="UWH17" s="212"/>
      <c r="UWI17" s="212"/>
      <c r="UWJ17" s="212"/>
      <c r="UWK17" s="212"/>
      <c r="UWL17" s="212"/>
      <c r="UWM17" s="212"/>
      <c r="UWN17" s="212"/>
      <c r="UWO17" s="212"/>
      <c r="UWP17" s="212"/>
      <c r="UWQ17" s="212"/>
      <c r="UWR17" s="212"/>
      <c r="UWS17" s="212"/>
      <c r="UWT17" s="212"/>
      <c r="UWU17" s="212"/>
      <c r="UWV17" s="212"/>
      <c r="UWW17" s="212"/>
      <c r="UWX17" s="212"/>
      <c r="UWY17" s="212"/>
      <c r="UWZ17" s="212"/>
      <c r="UXA17" s="212"/>
      <c r="UXB17" s="212"/>
      <c r="UXC17" s="212"/>
      <c r="UXD17" s="212"/>
      <c r="UXE17" s="212"/>
      <c r="UXF17" s="212"/>
      <c r="UXG17" s="212"/>
      <c r="UXH17" s="212"/>
      <c r="UXI17" s="212"/>
      <c r="UXJ17" s="212"/>
      <c r="UXK17" s="212"/>
      <c r="UXL17" s="212"/>
      <c r="UXM17" s="212"/>
      <c r="UXN17" s="212"/>
      <c r="UXO17" s="212"/>
      <c r="UXP17" s="212"/>
      <c r="UXQ17" s="212"/>
      <c r="UXR17" s="212"/>
      <c r="UXS17" s="212"/>
      <c r="UXT17" s="212"/>
      <c r="UXU17" s="212"/>
      <c r="UXV17" s="212"/>
      <c r="UXW17" s="212"/>
      <c r="UXX17" s="212"/>
      <c r="UXY17" s="212"/>
      <c r="UXZ17" s="212"/>
      <c r="UYA17" s="212"/>
      <c r="UYB17" s="212"/>
      <c r="UYC17" s="212"/>
      <c r="UYD17" s="212"/>
      <c r="UYE17" s="212"/>
      <c r="UYF17" s="212"/>
      <c r="UYG17" s="212"/>
      <c r="UYH17" s="212"/>
      <c r="UYI17" s="212"/>
      <c r="UYJ17" s="212"/>
      <c r="UYK17" s="212"/>
      <c r="UYL17" s="212"/>
      <c r="UYM17" s="212"/>
      <c r="UYN17" s="212"/>
      <c r="UYO17" s="212"/>
      <c r="UYP17" s="212"/>
      <c r="UYQ17" s="212"/>
      <c r="UYR17" s="212"/>
      <c r="UYS17" s="212"/>
      <c r="UYT17" s="212"/>
      <c r="UYU17" s="212"/>
      <c r="UYV17" s="212"/>
      <c r="UYW17" s="212"/>
      <c r="UYX17" s="212"/>
      <c r="UYY17" s="212"/>
      <c r="UYZ17" s="212"/>
      <c r="UZA17" s="212"/>
      <c r="UZB17" s="212"/>
      <c r="UZC17" s="212"/>
      <c r="UZD17" s="212"/>
      <c r="UZE17" s="212"/>
      <c r="UZF17" s="212"/>
      <c r="UZG17" s="212"/>
      <c r="UZH17" s="212"/>
      <c r="UZI17" s="212"/>
      <c r="UZJ17" s="212"/>
      <c r="UZK17" s="212"/>
      <c r="UZL17" s="212"/>
      <c r="UZM17" s="212"/>
      <c r="UZN17" s="212"/>
      <c r="UZO17" s="212"/>
      <c r="UZP17" s="212"/>
      <c r="UZQ17" s="212"/>
      <c r="UZR17" s="212"/>
      <c r="UZS17" s="212"/>
      <c r="UZT17" s="212"/>
      <c r="UZU17" s="212"/>
      <c r="UZV17" s="212"/>
      <c r="UZW17" s="212"/>
      <c r="UZX17" s="212"/>
      <c r="UZY17" s="212"/>
      <c r="UZZ17" s="212"/>
      <c r="VAA17" s="212"/>
      <c r="VAB17" s="212"/>
      <c r="VAC17" s="212"/>
      <c r="VAD17" s="212"/>
      <c r="VAE17" s="212"/>
      <c r="VAF17" s="212"/>
      <c r="VAG17" s="212"/>
      <c r="VAH17" s="212"/>
      <c r="VAI17" s="212"/>
      <c r="VAJ17" s="212"/>
      <c r="VAK17" s="212"/>
      <c r="VAL17" s="212"/>
      <c r="VAM17" s="212"/>
      <c r="VAN17" s="212"/>
      <c r="VAO17" s="212"/>
      <c r="VAP17" s="212"/>
      <c r="VAQ17" s="212"/>
      <c r="VAR17" s="212"/>
      <c r="VAS17" s="212"/>
      <c r="VAT17" s="212"/>
      <c r="VAU17" s="212"/>
      <c r="VAV17" s="212"/>
      <c r="VAW17" s="212"/>
      <c r="VAX17" s="212"/>
      <c r="VAY17" s="212"/>
      <c r="VAZ17" s="212"/>
      <c r="VBA17" s="212"/>
      <c r="VBB17" s="212"/>
      <c r="VBC17" s="212"/>
      <c r="VBD17" s="212"/>
      <c r="VBE17" s="212"/>
      <c r="VBF17" s="212"/>
      <c r="VBG17" s="212"/>
      <c r="VBH17" s="212"/>
      <c r="VBI17" s="212"/>
      <c r="VBJ17" s="212"/>
      <c r="VBK17" s="212"/>
      <c r="VBL17" s="212"/>
      <c r="VBM17" s="212"/>
      <c r="VBN17" s="212"/>
      <c r="VBO17" s="212"/>
      <c r="VBP17" s="212"/>
      <c r="VBQ17" s="212"/>
      <c r="VBR17" s="212"/>
      <c r="VBS17" s="212"/>
      <c r="VBT17" s="212"/>
      <c r="VBU17" s="212"/>
      <c r="VBV17" s="212"/>
      <c r="VBW17" s="212"/>
      <c r="VBX17" s="212"/>
      <c r="VBY17" s="212"/>
      <c r="VBZ17" s="212"/>
      <c r="VCA17" s="212"/>
      <c r="VCB17" s="212"/>
      <c r="VCC17" s="212"/>
      <c r="VCD17" s="212"/>
      <c r="VCE17" s="212"/>
      <c r="VCF17" s="212"/>
      <c r="VCG17" s="212"/>
      <c r="VCH17" s="212"/>
      <c r="VCI17" s="212"/>
      <c r="VCJ17" s="212"/>
      <c r="VCK17" s="212"/>
      <c r="VCL17" s="212"/>
      <c r="VCM17" s="212"/>
      <c r="VCN17" s="212"/>
      <c r="VCO17" s="212"/>
      <c r="VCP17" s="212"/>
      <c r="VCQ17" s="212"/>
      <c r="VCR17" s="212"/>
      <c r="VCS17" s="212"/>
      <c r="VCT17" s="212"/>
      <c r="VCU17" s="212"/>
      <c r="VCV17" s="212"/>
      <c r="VCW17" s="212"/>
      <c r="VCX17" s="212"/>
      <c r="VCY17" s="212"/>
      <c r="VCZ17" s="212"/>
      <c r="VDA17" s="212"/>
      <c r="VDB17" s="212"/>
      <c r="VDC17" s="212"/>
      <c r="VDD17" s="212"/>
      <c r="VDE17" s="212"/>
      <c r="VDF17" s="212"/>
      <c r="VDG17" s="212"/>
      <c r="VDH17" s="212"/>
      <c r="VDI17" s="212"/>
      <c r="VDJ17" s="212"/>
      <c r="VDK17" s="212"/>
      <c r="VDL17" s="212"/>
      <c r="VDM17" s="212"/>
      <c r="VDN17" s="212"/>
      <c r="VDO17" s="212"/>
      <c r="VDP17" s="212"/>
      <c r="VDQ17" s="212"/>
      <c r="VDR17" s="212"/>
      <c r="VDS17" s="212"/>
      <c r="VDT17" s="212"/>
      <c r="VDU17" s="212"/>
      <c r="VDV17" s="212"/>
      <c r="VDW17" s="212"/>
      <c r="VDX17" s="212"/>
      <c r="VDY17" s="212"/>
      <c r="VDZ17" s="212"/>
      <c r="VEA17" s="212"/>
      <c r="VEB17" s="212"/>
      <c r="VEC17" s="212"/>
      <c r="VED17" s="212"/>
      <c r="VEE17" s="212"/>
      <c r="VEF17" s="212"/>
      <c r="VEG17" s="212"/>
      <c r="VEH17" s="212"/>
      <c r="VEI17" s="212"/>
      <c r="VEJ17" s="212"/>
      <c r="VEK17" s="212"/>
      <c r="VEL17" s="212"/>
      <c r="VEM17" s="212"/>
      <c r="VEN17" s="212"/>
      <c r="VEO17" s="212"/>
      <c r="VEP17" s="212"/>
      <c r="VEQ17" s="212"/>
      <c r="VER17" s="212"/>
      <c r="VES17" s="212"/>
      <c r="VET17" s="212"/>
      <c r="VEU17" s="212"/>
      <c r="VEV17" s="212"/>
      <c r="VEW17" s="212"/>
      <c r="VEX17" s="212"/>
      <c r="VEY17" s="212"/>
      <c r="VEZ17" s="212"/>
      <c r="VFA17" s="212"/>
      <c r="VFB17" s="212"/>
      <c r="VFC17" s="212"/>
      <c r="VFD17" s="212"/>
      <c r="VFE17" s="212"/>
      <c r="VFF17" s="212"/>
      <c r="VFG17" s="212"/>
      <c r="VFH17" s="212"/>
      <c r="VFI17" s="212"/>
      <c r="VFJ17" s="212"/>
      <c r="VFK17" s="212"/>
      <c r="VFL17" s="212"/>
      <c r="VFM17" s="212"/>
      <c r="VFN17" s="212"/>
      <c r="VFO17" s="212"/>
      <c r="VFP17" s="212"/>
      <c r="VFQ17" s="212"/>
      <c r="VFR17" s="212"/>
      <c r="VFS17" s="212"/>
      <c r="VFT17" s="212"/>
      <c r="VFU17" s="212"/>
      <c r="VFV17" s="212"/>
      <c r="VFW17" s="212"/>
      <c r="VFX17" s="212"/>
      <c r="VFY17" s="212"/>
      <c r="VFZ17" s="212"/>
      <c r="VGA17" s="212"/>
      <c r="VGB17" s="212"/>
      <c r="VGC17" s="212"/>
      <c r="VGD17" s="212"/>
      <c r="VGE17" s="212"/>
      <c r="VGF17" s="212"/>
      <c r="VGG17" s="212"/>
      <c r="VGH17" s="212"/>
      <c r="VGI17" s="212"/>
      <c r="VGJ17" s="212"/>
      <c r="VGK17" s="212"/>
      <c r="VGL17" s="212"/>
      <c r="VGM17" s="212"/>
      <c r="VGN17" s="212"/>
      <c r="VGO17" s="212"/>
      <c r="VGP17" s="212"/>
      <c r="VGQ17" s="212"/>
      <c r="VGR17" s="212"/>
      <c r="VGS17" s="212"/>
      <c r="VGT17" s="212"/>
      <c r="VGU17" s="212"/>
      <c r="VGV17" s="212"/>
      <c r="VGW17" s="212"/>
      <c r="VGX17" s="212"/>
      <c r="VGY17" s="212"/>
      <c r="VGZ17" s="212"/>
      <c r="VHA17" s="212"/>
      <c r="VHB17" s="212"/>
      <c r="VHC17" s="212"/>
      <c r="VHD17" s="212"/>
      <c r="VHE17" s="212"/>
      <c r="VHF17" s="212"/>
      <c r="VHG17" s="212"/>
      <c r="VHH17" s="212"/>
      <c r="VHI17" s="212"/>
      <c r="VHJ17" s="212"/>
      <c r="VHK17" s="212"/>
      <c r="VHL17" s="212"/>
      <c r="VHM17" s="212"/>
      <c r="VHN17" s="212"/>
      <c r="VHO17" s="212"/>
      <c r="VHP17" s="212"/>
      <c r="VHQ17" s="212"/>
      <c r="VHR17" s="212"/>
      <c r="VHS17" s="212"/>
      <c r="VHT17" s="212"/>
      <c r="VHU17" s="212"/>
      <c r="VHV17" s="212"/>
      <c r="VHW17" s="212"/>
      <c r="VHX17" s="212"/>
      <c r="VHY17" s="212"/>
      <c r="VHZ17" s="212"/>
      <c r="VIA17" s="212"/>
      <c r="VIB17" s="212"/>
      <c r="VIC17" s="212"/>
      <c r="VID17" s="212"/>
      <c r="VIE17" s="212"/>
      <c r="VIF17" s="212"/>
      <c r="VIG17" s="212"/>
      <c r="VIH17" s="212"/>
      <c r="VII17" s="212"/>
      <c r="VIJ17" s="212"/>
      <c r="VIK17" s="212"/>
      <c r="VIL17" s="212"/>
      <c r="VIM17" s="212"/>
      <c r="VIN17" s="212"/>
      <c r="VIO17" s="212"/>
      <c r="VIP17" s="212"/>
      <c r="VIQ17" s="212"/>
      <c r="VIR17" s="212"/>
      <c r="VIS17" s="212"/>
      <c r="VIT17" s="212"/>
      <c r="VIU17" s="212"/>
      <c r="VIV17" s="212"/>
      <c r="VIW17" s="212"/>
      <c r="VIX17" s="212"/>
      <c r="VIY17" s="212"/>
      <c r="VIZ17" s="212"/>
      <c r="VJA17" s="212"/>
      <c r="VJB17" s="212"/>
      <c r="VJC17" s="212"/>
      <c r="VJD17" s="212"/>
      <c r="VJE17" s="212"/>
      <c r="VJF17" s="212"/>
      <c r="VJG17" s="212"/>
      <c r="VJH17" s="212"/>
      <c r="VJI17" s="212"/>
      <c r="VJJ17" s="212"/>
      <c r="VJK17" s="212"/>
      <c r="VJL17" s="212"/>
      <c r="VJM17" s="212"/>
      <c r="VJN17" s="212"/>
      <c r="VJO17" s="212"/>
      <c r="VJP17" s="212"/>
      <c r="VJQ17" s="212"/>
      <c r="VJR17" s="212"/>
      <c r="VJS17" s="212"/>
      <c r="VJT17" s="212"/>
      <c r="VJU17" s="212"/>
      <c r="VJV17" s="212"/>
      <c r="VJW17" s="212"/>
      <c r="VJX17" s="212"/>
      <c r="VJY17" s="212"/>
      <c r="VJZ17" s="212"/>
      <c r="VKA17" s="212"/>
      <c r="VKB17" s="212"/>
      <c r="VKC17" s="212"/>
      <c r="VKD17" s="212"/>
      <c r="VKE17" s="212"/>
      <c r="VKF17" s="212"/>
      <c r="VKG17" s="212"/>
      <c r="VKH17" s="212"/>
      <c r="VKI17" s="212"/>
      <c r="VKJ17" s="212"/>
      <c r="VKK17" s="212"/>
      <c r="VKL17" s="212"/>
      <c r="VKM17" s="212"/>
      <c r="VKN17" s="212"/>
      <c r="VKO17" s="212"/>
      <c r="VKP17" s="212"/>
      <c r="VKQ17" s="212"/>
      <c r="VKR17" s="212"/>
      <c r="VKS17" s="212"/>
      <c r="VKT17" s="212"/>
      <c r="VKU17" s="212"/>
      <c r="VKV17" s="212"/>
      <c r="VKW17" s="212"/>
      <c r="VKX17" s="212"/>
      <c r="VKY17" s="212"/>
      <c r="VKZ17" s="212"/>
      <c r="VLA17" s="212"/>
      <c r="VLB17" s="212"/>
      <c r="VLC17" s="212"/>
      <c r="VLD17" s="212"/>
      <c r="VLE17" s="212"/>
      <c r="VLF17" s="212"/>
      <c r="VLG17" s="212"/>
      <c r="VLH17" s="212"/>
      <c r="VLI17" s="212"/>
      <c r="VLJ17" s="212"/>
      <c r="VLK17" s="212"/>
      <c r="VLL17" s="212"/>
      <c r="VLM17" s="212"/>
      <c r="VLN17" s="212"/>
      <c r="VLO17" s="212"/>
      <c r="VLP17" s="212"/>
      <c r="VLQ17" s="212"/>
      <c r="VLR17" s="212"/>
      <c r="VLS17" s="212"/>
      <c r="VLT17" s="212"/>
      <c r="VLU17" s="212"/>
      <c r="VLV17" s="212"/>
      <c r="VLW17" s="212"/>
      <c r="VLX17" s="212"/>
      <c r="VLY17" s="212"/>
      <c r="VLZ17" s="212"/>
      <c r="VMA17" s="212"/>
      <c r="VMB17" s="212"/>
      <c r="VMC17" s="212"/>
      <c r="VMD17" s="212"/>
      <c r="VME17" s="212"/>
      <c r="VMF17" s="212"/>
      <c r="VMG17" s="212"/>
      <c r="VMH17" s="212"/>
      <c r="VMI17" s="212"/>
      <c r="VMJ17" s="212"/>
      <c r="VMK17" s="212"/>
      <c r="VML17" s="212"/>
      <c r="VMM17" s="212"/>
      <c r="VMN17" s="212"/>
      <c r="VMO17" s="212"/>
      <c r="VMP17" s="212"/>
      <c r="VMQ17" s="212"/>
      <c r="VMR17" s="212"/>
      <c r="VMS17" s="212"/>
      <c r="VMT17" s="212"/>
      <c r="VMU17" s="212"/>
      <c r="VMV17" s="212"/>
      <c r="VMW17" s="212"/>
      <c r="VMX17" s="212"/>
      <c r="VMY17" s="212"/>
      <c r="VMZ17" s="212"/>
      <c r="VNA17" s="212"/>
      <c r="VNB17" s="212"/>
      <c r="VNC17" s="212"/>
      <c r="VND17" s="212"/>
      <c r="VNE17" s="212"/>
      <c r="VNF17" s="212"/>
      <c r="VNG17" s="212"/>
      <c r="VNH17" s="212"/>
      <c r="VNI17" s="212"/>
      <c r="VNJ17" s="212"/>
      <c r="VNK17" s="212"/>
      <c r="VNL17" s="212"/>
      <c r="VNM17" s="212"/>
      <c r="VNN17" s="212"/>
      <c r="VNO17" s="212"/>
      <c r="VNP17" s="212"/>
      <c r="VNQ17" s="212"/>
      <c r="VNR17" s="212"/>
      <c r="VNS17" s="212"/>
      <c r="VNT17" s="212"/>
      <c r="VNU17" s="212"/>
      <c r="VNV17" s="212"/>
      <c r="VNW17" s="212"/>
      <c r="VNX17" s="212"/>
      <c r="VNY17" s="212"/>
      <c r="VNZ17" s="212"/>
      <c r="VOA17" s="212"/>
      <c r="VOB17" s="212"/>
      <c r="VOC17" s="212"/>
      <c r="VOD17" s="212"/>
      <c r="VOE17" s="212"/>
      <c r="VOF17" s="212"/>
      <c r="VOG17" s="212"/>
      <c r="VOH17" s="212"/>
      <c r="VOI17" s="212"/>
      <c r="VOJ17" s="212"/>
      <c r="VOK17" s="212"/>
      <c r="VOL17" s="212"/>
      <c r="VOM17" s="212"/>
      <c r="VON17" s="212"/>
      <c r="VOO17" s="212"/>
      <c r="VOP17" s="212"/>
      <c r="VOQ17" s="212"/>
      <c r="VOR17" s="212"/>
      <c r="VOS17" s="212"/>
      <c r="VOT17" s="212"/>
      <c r="VOU17" s="212"/>
      <c r="VOV17" s="212"/>
      <c r="VOW17" s="212"/>
      <c r="VOX17" s="212"/>
      <c r="VOY17" s="212"/>
      <c r="VOZ17" s="212"/>
      <c r="VPA17" s="212"/>
      <c r="VPB17" s="212"/>
      <c r="VPC17" s="212"/>
      <c r="VPD17" s="212"/>
      <c r="VPE17" s="212"/>
      <c r="VPF17" s="212"/>
      <c r="VPG17" s="212"/>
      <c r="VPH17" s="212"/>
      <c r="VPI17" s="212"/>
      <c r="VPJ17" s="212"/>
      <c r="VPK17" s="212"/>
      <c r="VPL17" s="212"/>
      <c r="VPM17" s="212"/>
      <c r="VPN17" s="212"/>
      <c r="VPO17" s="212"/>
      <c r="VPP17" s="212"/>
      <c r="VPQ17" s="212"/>
      <c r="VPR17" s="212"/>
      <c r="VPS17" s="212"/>
      <c r="VPT17" s="212"/>
      <c r="VPU17" s="212"/>
      <c r="VPV17" s="212"/>
      <c r="VPW17" s="212"/>
      <c r="VPX17" s="212"/>
      <c r="VPY17" s="212"/>
      <c r="VPZ17" s="212"/>
      <c r="VQA17" s="212"/>
      <c r="VQB17" s="212"/>
      <c r="VQC17" s="212"/>
      <c r="VQD17" s="212"/>
      <c r="VQE17" s="212"/>
      <c r="VQF17" s="212"/>
      <c r="VQG17" s="212"/>
      <c r="VQH17" s="212"/>
      <c r="VQI17" s="212"/>
      <c r="VQJ17" s="212"/>
      <c r="VQK17" s="212"/>
      <c r="VQL17" s="212"/>
      <c r="VQM17" s="212"/>
      <c r="VQN17" s="212"/>
      <c r="VQO17" s="212"/>
      <c r="VQP17" s="212"/>
      <c r="VQQ17" s="212"/>
      <c r="VQR17" s="212"/>
      <c r="VQS17" s="212"/>
      <c r="VQT17" s="212"/>
      <c r="VQU17" s="212"/>
      <c r="VQV17" s="212"/>
      <c r="VQW17" s="212"/>
      <c r="VQX17" s="212"/>
      <c r="VQY17" s="212"/>
      <c r="VQZ17" s="212"/>
      <c r="VRA17" s="212"/>
      <c r="VRB17" s="212"/>
      <c r="VRC17" s="212"/>
      <c r="VRD17" s="212"/>
      <c r="VRE17" s="212"/>
      <c r="VRF17" s="212"/>
      <c r="VRG17" s="212"/>
      <c r="VRH17" s="212"/>
      <c r="VRI17" s="212"/>
      <c r="VRJ17" s="212"/>
      <c r="VRK17" s="212"/>
      <c r="VRL17" s="212"/>
      <c r="VRM17" s="212"/>
      <c r="VRN17" s="212"/>
      <c r="VRO17" s="212"/>
      <c r="VRP17" s="212"/>
      <c r="VRQ17" s="212"/>
      <c r="VRR17" s="212"/>
      <c r="VRS17" s="212"/>
      <c r="VRT17" s="212"/>
      <c r="VRU17" s="212"/>
      <c r="VRV17" s="212"/>
      <c r="VRW17" s="212"/>
      <c r="VRX17" s="212"/>
      <c r="VRY17" s="212"/>
      <c r="VRZ17" s="212"/>
      <c r="VSA17" s="212"/>
      <c r="VSB17" s="212"/>
      <c r="VSC17" s="212"/>
      <c r="VSD17" s="212"/>
      <c r="VSE17" s="212"/>
      <c r="VSF17" s="212"/>
      <c r="VSG17" s="212"/>
      <c r="VSH17" s="212"/>
      <c r="VSI17" s="212"/>
      <c r="VSJ17" s="212"/>
      <c r="VSK17" s="212"/>
      <c r="VSL17" s="212"/>
      <c r="VSM17" s="212"/>
      <c r="VSN17" s="212"/>
      <c r="VSO17" s="212"/>
      <c r="VSP17" s="212"/>
      <c r="VSQ17" s="212"/>
      <c r="VSR17" s="212"/>
      <c r="VSS17" s="212"/>
      <c r="VST17" s="212"/>
      <c r="VSU17" s="212"/>
      <c r="VSV17" s="212"/>
      <c r="VSW17" s="212"/>
      <c r="VSX17" s="212"/>
      <c r="VSY17" s="212"/>
      <c r="VSZ17" s="212"/>
      <c r="VTA17" s="212"/>
      <c r="VTB17" s="212"/>
      <c r="VTC17" s="212"/>
      <c r="VTD17" s="212"/>
      <c r="VTE17" s="212"/>
      <c r="VTF17" s="212"/>
      <c r="VTG17" s="212"/>
      <c r="VTH17" s="212"/>
      <c r="VTI17" s="212"/>
      <c r="VTJ17" s="212"/>
      <c r="VTK17" s="212"/>
      <c r="VTL17" s="212"/>
      <c r="VTM17" s="212"/>
      <c r="VTN17" s="212"/>
      <c r="VTO17" s="212"/>
      <c r="VTP17" s="212"/>
      <c r="VTQ17" s="212"/>
      <c r="VTR17" s="212"/>
      <c r="VTS17" s="212"/>
      <c r="VTT17" s="212"/>
      <c r="VTU17" s="212"/>
      <c r="VTV17" s="212"/>
      <c r="VTW17" s="212"/>
      <c r="VTX17" s="212"/>
      <c r="VTY17" s="212"/>
      <c r="VTZ17" s="212"/>
      <c r="VUA17" s="212"/>
      <c r="VUB17" s="212"/>
      <c r="VUC17" s="212"/>
      <c r="VUD17" s="212"/>
      <c r="VUE17" s="212"/>
      <c r="VUF17" s="212"/>
      <c r="VUG17" s="212"/>
      <c r="VUH17" s="212"/>
      <c r="VUI17" s="212"/>
      <c r="VUJ17" s="212"/>
      <c r="VUK17" s="212"/>
      <c r="VUL17" s="212"/>
      <c r="VUM17" s="212"/>
      <c r="VUN17" s="212"/>
      <c r="VUO17" s="212"/>
      <c r="VUP17" s="212"/>
      <c r="VUQ17" s="212"/>
      <c r="VUR17" s="212"/>
      <c r="VUS17" s="212"/>
      <c r="VUT17" s="212"/>
      <c r="VUU17" s="212"/>
      <c r="VUV17" s="212"/>
      <c r="VUW17" s="212"/>
      <c r="VUX17" s="212"/>
      <c r="VUY17" s="212"/>
      <c r="VUZ17" s="212"/>
      <c r="VVA17" s="212"/>
      <c r="VVB17" s="212"/>
      <c r="VVC17" s="212"/>
      <c r="VVD17" s="212"/>
      <c r="VVE17" s="212"/>
      <c r="VVF17" s="212"/>
      <c r="VVG17" s="212"/>
      <c r="VVH17" s="212"/>
      <c r="VVI17" s="212"/>
      <c r="VVJ17" s="212"/>
      <c r="VVK17" s="212"/>
      <c r="VVL17" s="212"/>
      <c r="VVM17" s="212"/>
      <c r="VVN17" s="212"/>
      <c r="VVO17" s="212"/>
      <c r="VVP17" s="212"/>
      <c r="VVQ17" s="212"/>
      <c r="VVR17" s="212"/>
      <c r="VVS17" s="212"/>
      <c r="VVT17" s="212"/>
      <c r="VVU17" s="212"/>
      <c r="VVV17" s="212"/>
      <c r="VVW17" s="212"/>
      <c r="VVX17" s="212"/>
      <c r="VVY17" s="212"/>
      <c r="VVZ17" s="212"/>
      <c r="VWA17" s="212"/>
      <c r="VWB17" s="212"/>
      <c r="VWC17" s="212"/>
      <c r="VWD17" s="212"/>
      <c r="VWE17" s="212"/>
      <c r="VWF17" s="212"/>
      <c r="VWG17" s="212"/>
      <c r="VWH17" s="212"/>
      <c r="VWI17" s="212"/>
      <c r="VWJ17" s="212"/>
      <c r="VWK17" s="212"/>
      <c r="VWL17" s="212"/>
      <c r="VWM17" s="212"/>
      <c r="VWN17" s="212"/>
      <c r="VWO17" s="212"/>
      <c r="VWP17" s="212"/>
      <c r="VWQ17" s="212"/>
      <c r="VWR17" s="212"/>
      <c r="VWS17" s="212"/>
      <c r="VWT17" s="212"/>
      <c r="VWU17" s="212"/>
      <c r="VWV17" s="212"/>
      <c r="VWW17" s="212"/>
      <c r="VWX17" s="212"/>
      <c r="VWY17" s="212"/>
      <c r="VWZ17" s="212"/>
      <c r="VXA17" s="212"/>
      <c r="VXB17" s="212"/>
      <c r="VXC17" s="212"/>
      <c r="VXD17" s="212"/>
      <c r="VXE17" s="212"/>
      <c r="VXF17" s="212"/>
      <c r="VXG17" s="212"/>
      <c r="VXH17" s="212"/>
      <c r="VXI17" s="212"/>
      <c r="VXJ17" s="212"/>
      <c r="VXK17" s="212"/>
      <c r="VXL17" s="212"/>
      <c r="VXM17" s="212"/>
      <c r="VXN17" s="212"/>
      <c r="VXO17" s="212"/>
      <c r="VXP17" s="212"/>
      <c r="VXQ17" s="212"/>
      <c r="VXR17" s="212"/>
      <c r="VXS17" s="212"/>
      <c r="VXT17" s="212"/>
      <c r="VXU17" s="212"/>
      <c r="VXV17" s="212"/>
      <c r="VXW17" s="212"/>
      <c r="VXX17" s="212"/>
      <c r="VXY17" s="212"/>
      <c r="VXZ17" s="212"/>
      <c r="VYA17" s="212"/>
      <c r="VYB17" s="212"/>
      <c r="VYC17" s="212"/>
      <c r="VYD17" s="212"/>
      <c r="VYE17" s="212"/>
      <c r="VYF17" s="212"/>
      <c r="VYG17" s="212"/>
      <c r="VYH17" s="212"/>
      <c r="VYI17" s="212"/>
      <c r="VYJ17" s="212"/>
      <c r="VYK17" s="212"/>
      <c r="VYL17" s="212"/>
      <c r="VYM17" s="212"/>
      <c r="VYN17" s="212"/>
      <c r="VYO17" s="212"/>
      <c r="VYP17" s="212"/>
      <c r="VYQ17" s="212"/>
      <c r="VYR17" s="212"/>
      <c r="VYS17" s="212"/>
      <c r="VYT17" s="212"/>
      <c r="VYU17" s="212"/>
      <c r="VYV17" s="212"/>
      <c r="VYW17" s="212"/>
      <c r="VYX17" s="212"/>
      <c r="VYY17" s="212"/>
      <c r="VYZ17" s="212"/>
      <c r="VZA17" s="212"/>
      <c r="VZB17" s="212"/>
      <c r="VZC17" s="212"/>
      <c r="VZD17" s="212"/>
      <c r="VZE17" s="212"/>
      <c r="VZF17" s="212"/>
      <c r="VZG17" s="212"/>
      <c r="VZH17" s="212"/>
      <c r="VZI17" s="212"/>
      <c r="VZJ17" s="212"/>
      <c r="VZK17" s="212"/>
      <c r="VZL17" s="212"/>
      <c r="VZM17" s="212"/>
      <c r="VZN17" s="212"/>
      <c r="VZO17" s="212"/>
      <c r="VZP17" s="212"/>
      <c r="VZQ17" s="212"/>
      <c r="VZR17" s="212"/>
      <c r="VZS17" s="212"/>
      <c r="VZT17" s="212"/>
      <c r="VZU17" s="212"/>
      <c r="VZV17" s="212"/>
      <c r="VZW17" s="212"/>
      <c r="VZX17" s="212"/>
      <c r="VZY17" s="212"/>
      <c r="VZZ17" s="212"/>
      <c r="WAA17" s="212"/>
      <c r="WAB17" s="212"/>
      <c r="WAC17" s="212"/>
      <c r="WAD17" s="212"/>
      <c r="WAE17" s="212"/>
      <c r="WAF17" s="212"/>
      <c r="WAG17" s="212"/>
      <c r="WAH17" s="212"/>
      <c r="WAI17" s="212"/>
      <c r="WAJ17" s="212"/>
      <c r="WAK17" s="212"/>
      <c r="WAL17" s="212"/>
      <c r="WAM17" s="212"/>
      <c r="WAN17" s="212"/>
      <c r="WAO17" s="212"/>
      <c r="WAP17" s="212"/>
      <c r="WAQ17" s="212"/>
      <c r="WAR17" s="212"/>
      <c r="WAS17" s="212"/>
      <c r="WAT17" s="212"/>
      <c r="WAU17" s="212"/>
      <c r="WAV17" s="212"/>
      <c r="WAW17" s="212"/>
      <c r="WAX17" s="212"/>
      <c r="WAY17" s="212"/>
      <c r="WAZ17" s="212"/>
      <c r="WBA17" s="212"/>
      <c r="WBB17" s="212"/>
      <c r="WBC17" s="212"/>
      <c r="WBD17" s="212"/>
      <c r="WBE17" s="212"/>
      <c r="WBF17" s="212"/>
      <c r="WBG17" s="212"/>
      <c r="WBH17" s="212"/>
      <c r="WBI17" s="212"/>
      <c r="WBJ17" s="212"/>
      <c r="WBK17" s="212"/>
      <c r="WBL17" s="212"/>
      <c r="WBM17" s="212"/>
      <c r="WBN17" s="212"/>
      <c r="WBO17" s="212"/>
      <c r="WBP17" s="212"/>
      <c r="WBQ17" s="212"/>
      <c r="WBR17" s="212"/>
      <c r="WBS17" s="212"/>
      <c r="WBT17" s="212"/>
      <c r="WBU17" s="212"/>
      <c r="WBV17" s="212"/>
      <c r="WBW17" s="212"/>
      <c r="WBX17" s="212"/>
      <c r="WBY17" s="212"/>
      <c r="WBZ17" s="212"/>
      <c r="WCA17" s="212"/>
      <c r="WCB17" s="212"/>
      <c r="WCC17" s="212"/>
      <c r="WCD17" s="212"/>
      <c r="WCE17" s="212"/>
      <c r="WCF17" s="212"/>
      <c r="WCG17" s="212"/>
      <c r="WCH17" s="212"/>
      <c r="WCI17" s="212"/>
      <c r="WCJ17" s="212"/>
      <c r="WCK17" s="212"/>
      <c r="WCL17" s="212"/>
      <c r="WCM17" s="212"/>
      <c r="WCN17" s="212"/>
      <c r="WCO17" s="212"/>
      <c r="WCP17" s="212"/>
      <c r="WCQ17" s="212"/>
      <c r="WCR17" s="212"/>
      <c r="WCS17" s="212"/>
      <c r="WCT17" s="212"/>
      <c r="WCU17" s="212"/>
      <c r="WCV17" s="212"/>
      <c r="WCW17" s="212"/>
      <c r="WCX17" s="212"/>
      <c r="WCY17" s="212"/>
      <c r="WCZ17" s="212"/>
      <c r="WDA17" s="212"/>
      <c r="WDB17" s="212"/>
      <c r="WDC17" s="212"/>
      <c r="WDD17" s="212"/>
      <c r="WDE17" s="212"/>
      <c r="WDF17" s="212"/>
      <c r="WDG17" s="212"/>
      <c r="WDH17" s="212"/>
      <c r="WDI17" s="212"/>
      <c r="WDJ17" s="212"/>
      <c r="WDK17" s="212"/>
      <c r="WDL17" s="212"/>
      <c r="WDM17" s="212"/>
      <c r="WDN17" s="212"/>
      <c r="WDO17" s="212"/>
      <c r="WDP17" s="212"/>
      <c r="WDQ17" s="212"/>
      <c r="WDR17" s="212"/>
      <c r="WDS17" s="212"/>
      <c r="WDT17" s="212"/>
      <c r="WDU17" s="212"/>
      <c r="WDV17" s="212"/>
      <c r="WDW17" s="212"/>
      <c r="WDX17" s="212"/>
      <c r="WDY17" s="212"/>
      <c r="WDZ17" s="212"/>
      <c r="WEA17" s="212"/>
      <c r="WEB17" s="212"/>
      <c r="WEC17" s="212"/>
      <c r="WED17" s="212"/>
      <c r="WEE17" s="212"/>
      <c r="WEF17" s="212"/>
      <c r="WEG17" s="212"/>
      <c r="WEH17" s="212"/>
      <c r="WEI17" s="212"/>
      <c r="WEJ17" s="212"/>
      <c r="WEK17" s="212"/>
      <c r="WEL17" s="212"/>
      <c r="WEM17" s="212"/>
      <c r="WEN17" s="212"/>
      <c r="WEO17" s="212"/>
      <c r="WEP17" s="212"/>
      <c r="WEQ17" s="212"/>
      <c r="WER17" s="212"/>
      <c r="WES17" s="212"/>
      <c r="WET17" s="212"/>
      <c r="WEU17" s="212"/>
      <c r="WEV17" s="212"/>
      <c r="WEW17" s="212"/>
      <c r="WEX17" s="212"/>
      <c r="WEY17" s="212"/>
      <c r="WEZ17" s="212"/>
      <c r="WFA17" s="212"/>
      <c r="WFB17" s="212"/>
      <c r="WFC17" s="212"/>
      <c r="WFD17" s="212"/>
      <c r="WFE17" s="212"/>
      <c r="WFF17" s="212"/>
      <c r="WFG17" s="212"/>
      <c r="WFH17" s="212"/>
      <c r="WFI17" s="212"/>
      <c r="WFJ17" s="212"/>
      <c r="WFK17" s="212"/>
      <c r="WFL17" s="212"/>
      <c r="WFM17" s="212"/>
      <c r="WFN17" s="212"/>
      <c r="WFO17" s="212"/>
      <c r="WFP17" s="212"/>
      <c r="WFQ17" s="212"/>
      <c r="WFR17" s="212"/>
      <c r="WFS17" s="212"/>
      <c r="WFT17" s="212"/>
      <c r="WFU17" s="212"/>
      <c r="WFV17" s="212"/>
      <c r="WFW17" s="212"/>
      <c r="WFX17" s="212"/>
      <c r="WFY17" s="212"/>
      <c r="WFZ17" s="212"/>
      <c r="WGA17" s="212"/>
      <c r="WGB17" s="212"/>
      <c r="WGC17" s="212"/>
      <c r="WGD17" s="212"/>
      <c r="WGE17" s="212"/>
      <c r="WGF17" s="212"/>
      <c r="WGG17" s="212"/>
      <c r="WGH17" s="212"/>
      <c r="WGI17" s="212"/>
      <c r="WGJ17" s="212"/>
      <c r="WGK17" s="212"/>
      <c r="WGL17" s="212"/>
      <c r="WGM17" s="212"/>
      <c r="WGN17" s="212"/>
      <c r="WGO17" s="212"/>
      <c r="WGP17" s="212"/>
      <c r="WGQ17" s="212"/>
      <c r="WGR17" s="212"/>
      <c r="WGS17" s="212"/>
      <c r="WGT17" s="212"/>
      <c r="WGU17" s="212"/>
      <c r="WGV17" s="212"/>
      <c r="WGW17" s="212"/>
      <c r="WGX17" s="212"/>
      <c r="WGY17" s="212"/>
      <c r="WGZ17" s="212"/>
      <c r="WHA17" s="212"/>
      <c r="WHB17" s="212"/>
      <c r="WHC17" s="212"/>
      <c r="WHD17" s="212"/>
      <c r="WHE17" s="212"/>
      <c r="WHF17" s="212"/>
      <c r="WHG17" s="212"/>
      <c r="WHH17" s="212"/>
      <c r="WHI17" s="212"/>
      <c r="WHJ17" s="212"/>
      <c r="WHK17" s="212"/>
      <c r="WHL17" s="212"/>
      <c r="WHM17" s="212"/>
      <c r="WHN17" s="212"/>
      <c r="WHO17" s="212"/>
      <c r="WHP17" s="212"/>
      <c r="WHQ17" s="212"/>
      <c r="WHR17" s="212"/>
      <c r="WHS17" s="212"/>
      <c r="WHT17" s="212"/>
      <c r="WHU17" s="212"/>
      <c r="WHV17" s="212"/>
      <c r="WHW17" s="212"/>
      <c r="WHX17" s="212"/>
      <c r="WHY17" s="212"/>
      <c r="WHZ17" s="212"/>
      <c r="WIA17" s="212"/>
      <c r="WIB17" s="212"/>
      <c r="WIC17" s="212"/>
      <c r="WID17" s="212"/>
      <c r="WIE17" s="212"/>
      <c r="WIF17" s="212"/>
      <c r="WIG17" s="212"/>
      <c r="WIH17" s="212"/>
      <c r="WII17" s="212"/>
      <c r="WIJ17" s="212"/>
      <c r="WIK17" s="212"/>
      <c r="WIL17" s="212"/>
      <c r="WIM17" s="212"/>
      <c r="WIN17" s="212"/>
      <c r="WIO17" s="212"/>
      <c r="WIP17" s="212"/>
      <c r="WIQ17" s="212"/>
      <c r="WIR17" s="212"/>
      <c r="WIS17" s="212"/>
      <c r="WIT17" s="212"/>
      <c r="WIU17" s="212"/>
      <c r="WIV17" s="212"/>
      <c r="WIW17" s="212"/>
      <c r="WIX17" s="212"/>
      <c r="WIY17" s="212"/>
      <c r="WIZ17" s="212"/>
      <c r="WJA17" s="212"/>
      <c r="WJB17" s="212"/>
      <c r="WJC17" s="212"/>
      <c r="WJD17" s="212"/>
      <c r="WJE17" s="212"/>
      <c r="WJF17" s="212"/>
      <c r="WJG17" s="212"/>
      <c r="WJH17" s="212"/>
      <c r="WJI17" s="212"/>
      <c r="WJJ17" s="212"/>
      <c r="WJK17" s="212"/>
      <c r="WJL17" s="212"/>
      <c r="WJM17" s="212"/>
      <c r="WJN17" s="212"/>
      <c r="WJO17" s="212"/>
      <c r="WJP17" s="212"/>
      <c r="WJQ17" s="212"/>
      <c r="WJR17" s="212"/>
      <c r="WJS17" s="212"/>
      <c r="WJT17" s="212"/>
      <c r="WJU17" s="212"/>
      <c r="WJV17" s="212"/>
      <c r="WJW17" s="212"/>
      <c r="WJX17" s="212"/>
      <c r="WJY17" s="212"/>
      <c r="WJZ17" s="212"/>
      <c r="WKA17" s="212"/>
      <c r="WKB17" s="212"/>
      <c r="WKC17" s="212"/>
      <c r="WKD17" s="212"/>
      <c r="WKE17" s="212"/>
      <c r="WKF17" s="212"/>
      <c r="WKG17" s="212"/>
      <c r="WKH17" s="212"/>
      <c r="WKI17" s="212"/>
      <c r="WKJ17" s="212"/>
      <c r="WKK17" s="212"/>
      <c r="WKL17" s="212"/>
      <c r="WKM17" s="212"/>
      <c r="WKN17" s="212"/>
      <c r="WKO17" s="212"/>
      <c r="WKP17" s="212"/>
      <c r="WKQ17" s="212"/>
      <c r="WKR17" s="212"/>
      <c r="WKS17" s="212"/>
      <c r="WKT17" s="212"/>
      <c r="WKU17" s="212"/>
      <c r="WKV17" s="212"/>
      <c r="WKW17" s="212"/>
      <c r="WKX17" s="212"/>
      <c r="WKY17" s="212"/>
      <c r="WKZ17" s="212"/>
      <c r="WLA17" s="212"/>
      <c r="WLB17" s="212"/>
      <c r="WLC17" s="212"/>
      <c r="WLD17" s="212"/>
      <c r="WLE17" s="212"/>
      <c r="WLF17" s="212"/>
      <c r="WLG17" s="212"/>
      <c r="WLH17" s="212"/>
      <c r="WLI17" s="212"/>
      <c r="WLJ17" s="212"/>
      <c r="WLK17" s="212"/>
      <c r="WLL17" s="212"/>
      <c r="WLM17" s="212"/>
      <c r="WLN17" s="212"/>
      <c r="WLO17" s="212"/>
      <c r="WLP17" s="212"/>
      <c r="WLQ17" s="212"/>
      <c r="WLR17" s="212"/>
      <c r="WLS17" s="212"/>
      <c r="WLT17" s="212"/>
      <c r="WLU17" s="212"/>
      <c r="WLV17" s="212"/>
      <c r="WLW17" s="212"/>
      <c r="WLX17" s="212"/>
      <c r="WLY17" s="212"/>
      <c r="WLZ17" s="212"/>
      <c r="WMA17" s="212"/>
      <c r="WMB17" s="212"/>
      <c r="WMC17" s="212"/>
      <c r="WMD17" s="212"/>
      <c r="WME17" s="212"/>
      <c r="WMF17" s="212"/>
      <c r="WMG17" s="212"/>
      <c r="WMH17" s="212"/>
      <c r="WMI17" s="212"/>
      <c r="WMJ17" s="212"/>
      <c r="WMK17" s="212"/>
      <c r="WML17" s="212"/>
      <c r="WMM17" s="212"/>
      <c r="WMN17" s="212"/>
      <c r="WMO17" s="212"/>
      <c r="WMP17" s="212"/>
      <c r="WMQ17" s="212"/>
      <c r="WMR17" s="212"/>
      <c r="WMS17" s="212"/>
      <c r="WMT17" s="212"/>
      <c r="WMU17" s="212"/>
      <c r="WMV17" s="212"/>
      <c r="WMW17" s="212"/>
      <c r="WMX17" s="212"/>
      <c r="WMY17" s="212"/>
      <c r="WMZ17" s="212"/>
      <c r="WNA17" s="212"/>
      <c r="WNB17" s="212"/>
      <c r="WNC17" s="212"/>
      <c r="WND17" s="212"/>
      <c r="WNE17" s="212"/>
      <c r="WNF17" s="212"/>
      <c r="WNG17" s="212"/>
      <c r="WNH17" s="212"/>
      <c r="WNI17" s="212"/>
      <c r="WNJ17" s="212"/>
      <c r="WNK17" s="212"/>
      <c r="WNL17" s="212"/>
      <c r="WNM17" s="212"/>
      <c r="WNN17" s="212"/>
      <c r="WNO17" s="212"/>
      <c r="WNP17" s="212"/>
      <c r="WNQ17" s="212"/>
      <c r="WNR17" s="212"/>
      <c r="WNS17" s="212"/>
      <c r="WNT17" s="212"/>
      <c r="WNU17" s="212"/>
      <c r="WNV17" s="212"/>
      <c r="WNW17" s="212"/>
      <c r="WNX17" s="212"/>
      <c r="WNY17" s="212"/>
      <c r="WNZ17" s="212"/>
      <c r="WOA17" s="212"/>
      <c r="WOB17" s="212"/>
      <c r="WOC17" s="212"/>
      <c r="WOD17" s="212"/>
      <c r="WOE17" s="212"/>
      <c r="WOF17" s="212"/>
      <c r="WOG17" s="212"/>
      <c r="WOH17" s="212"/>
      <c r="WOI17" s="212"/>
      <c r="WOJ17" s="212"/>
      <c r="WOK17" s="212"/>
      <c r="WOL17" s="212"/>
      <c r="WOM17" s="212"/>
      <c r="WON17" s="212"/>
      <c r="WOO17" s="212"/>
      <c r="WOP17" s="212"/>
      <c r="WOQ17" s="212"/>
      <c r="WOR17" s="212"/>
      <c r="WOS17" s="212"/>
      <c r="WOT17" s="212"/>
      <c r="WOU17" s="212"/>
      <c r="WOV17" s="212"/>
      <c r="WOW17" s="212"/>
      <c r="WOX17" s="212"/>
      <c r="WOY17" s="212"/>
      <c r="WOZ17" s="212"/>
      <c r="WPA17" s="212"/>
      <c r="WPB17" s="212"/>
      <c r="WPC17" s="212"/>
      <c r="WPD17" s="212"/>
      <c r="WPE17" s="212"/>
      <c r="WPF17" s="212"/>
      <c r="WPG17" s="212"/>
      <c r="WPH17" s="212"/>
      <c r="WPI17" s="212"/>
      <c r="WPJ17" s="212"/>
      <c r="WPK17" s="212"/>
      <c r="WPL17" s="212"/>
      <c r="WPM17" s="212"/>
      <c r="WPN17" s="212"/>
      <c r="WPO17" s="212"/>
      <c r="WPP17" s="212"/>
      <c r="WPQ17" s="212"/>
      <c r="WPR17" s="212"/>
      <c r="WPS17" s="212"/>
      <c r="WPT17" s="212"/>
      <c r="WPU17" s="212"/>
      <c r="WPV17" s="212"/>
      <c r="WPW17" s="212"/>
      <c r="WPX17" s="212"/>
      <c r="WPY17" s="212"/>
      <c r="WPZ17" s="212"/>
      <c r="WQA17" s="212"/>
      <c r="WQB17" s="212"/>
      <c r="WQC17" s="212"/>
      <c r="WQD17" s="212"/>
      <c r="WQE17" s="212"/>
      <c r="WQF17" s="212"/>
      <c r="WQG17" s="212"/>
      <c r="WQH17" s="212"/>
      <c r="WQI17" s="212"/>
      <c r="WQJ17" s="212"/>
      <c r="WQK17" s="212"/>
      <c r="WQL17" s="212"/>
      <c r="WQM17" s="212"/>
      <c r="WQN17" s="212"/>
      <c r="WQO17" s="212"/>
      <c r="WQP17" s="212"/>
      <c r="WQQ17" s="212"/>
      <c r="WQR17" s="212"/>
      <c r="WQS17" s="212"/>
      <c r="WQT17" s="212"/>
      <c r="WQU17" s="212"/>
      <c r="WQV17" s="212"/>
      <c r="WQW17" s="212"/>
      <c r="WQX17" s="212"/>
      <c r="WQY17" s="212"/>
      <c r="WQZ17" s="212"/>
      <c r="WRA17" s="212"/>
      <c r="WRB17" s="212"/>
      <c r="WRC17" s="212"/>
      <c r="WRD17" s="212"/>
      <c r="WRE17" s="212"/>
      <c r="WRF17" s="212"/>
      <c r="WRG17" s="212"/>
      <c r="WRH17" s="212"/>
      <c r="WRI17" s="212"/>
      <c r="WRJ17" s="212"/>
      <c r="WRK17" s="212"/>
      <c r="WRL17" s="212"/>
      <c r="WRM17" s="212"/>
      <c r="WRN17" s="212"/>
      <c r="WRO17" s="212"/>
      <c r="WRP17" s="212"/>
      <c r="WRQ17" s="212"/>
      <c r="WRR17" s="212"/>
      <c r="WRS17" s="212"/>
      <c r="WRT17" s="212"/>
      <c r="WRU17" s="212"/>
      <c r="WRV17" s="212"/>
      <c r="WRW17" s="212"/>
      <c r="WRX17" s="212"/>
      <c r="WRY17" s="212"/>
      <c r="WRZ17" s="212"/>
      <c r="WSA17" s="212"/>
      <c r="WSB17" s="212"/>
      <c r="WSC17" s="212"/>
      <c r="WSD17" s="212"/>
      <c r="WSE17" s="212"/>
      <c r="WSF17" s="212"/>
      <c r="WSG17" s="212"/>
      <c r="WSH17" s="212"/>
      <c r="WSI17" s="212"/>
      <c r="WSJ17" s="212"/>
      <c r="WSK17" s="212"/>
      <c r="WSL17" s="212"/>
      <c r="WSM17" s="212"/>
      <c r="WSN17" s="212"/>
      <c r="WSO17" s="212"/>
      <c r="WSP17" s="212"/>
      <c r="WSQ17" s="212"/>
      <c r="WSR17" s="212"/>
      <c r="WSS17" s="212"/>
      <c r="WST17" s="212"/>
      <c r="WSU17" s="212"/>
      <c r="WSV17" s="212"/>
      <c r="WSW17" s="212"/>
      <c r="WSX17" s="212"/>
      <c r="WSY17" s="212"/>
      <c r="WSZ17" s="212"/>
      <c r="WTA17" s="212"/>
      <c r="WTB17" s="212"/>
      <c r="WTC17" s="212"/>
      <c r="WTD17" s="212"/>
      <c r="WTE17" s="212"/>
      <c r="WTF17" s="212"/>
      <c r="WTG17" s="212"/>
      <c r="WTH17" s="212"/>
      <c r="WTI17" s="212"/>
      <c r="WTJ17" s="212"/>
      <c r="WTK17" s="212"/>
      <c r="WTL17" s="212"/>
      <c r="WTM17" s="212"/>
      <c r="WTN17" s="212"/>
      <c r="WTO17" s="212"/>
      <c r="WTP17" s="212"/>
      <c r="WTQ17" s="212"/>
      <c r="WTR17" s="212"/>
      <c r="WTS17" s="212"/>
      <c r="WTT17" s="212"/>
      <c r="WTU17" s="212"/>
      <c r="WTV17" s="212"/>
      <c r="WTW17" s="212"/>
      <c r="WTX17" s="212"/>
      <c r="WTY17" s="212"/>
      <c r="WTZ17" s="212"/>
      <c r="WUA17" s="212"/>
      <c r="WUB17" s="212"/>
      <c r="WUC17" s="212"/>
      <c r="WUD17" s="212"/>
      <c r="WUE17" s="212"/>
      <c r="WUF17" s="212"/>
      <c r="WUG17" s="212"/>
      <c r="WUH17" s="212"/>
      <c r="WUI17" s="212"/>
      <c r="WUJ17" s="212"/>
      <c r="WUK17" s="212"/>
      <c r="WUL17" s="212"/>
      <c r="WUM17" s="212"/>
      <c r="WUN17" s="212"/>
      <c r="WUO17" s="212"/>
      <c r="WUP17" s="212"/>
      <c r="WUQ17" s="212"/>
      <c r="WUR17" s="212"/>
      <c r="WUS17" s="212"/>
      <c r="WUT17" s="212"/>
      <c r="WUU17" s="212"/>
      <c r="WUV17" s="212"/>
      <c r="WUW17" s="212"/>
      <c r="WUX17" s="212"/>
      <c r="WUY17" s="212"/>
      <c r="WUZ17" s="212"/>
      <c r="WVA17" s="212"/>
      <c r="WVB17" s="212"/>
      <c r="WVC17" s="212"/>
      <c r="WVD17" s="212"/>
      <c r="WVE17" s="212"/>
      <c r="WVF17" s="212"/>
      <c r="WVG17" s="212"/>
      <c r="WVH17" s="212"/>
      <c r="WVI17" s="212"/>
      <c r="WVJ17" s="212"/>
      <c r="WVK17" s="212"/>
      <c r="WVL17" s="212"/>
      <c r="WVM17" s="212"/>
      <c r="WVN17" s="212"/>
      <c r="WVO17" s="212"/>
      <c r="WVP17" s="212"/>
      <c r="WVQ17" s="212"/>
      <c r="WVR17" s="212"/>
      <c r="WVS17" s="212"/>
      <c r="WVT17" s="212"/>
      <c r="WVU17" s="212"/>
      <c r="WVV17" s="212"/>
      <c r="WVW17" s="212"/>
      <c r="WVX17" s="212"/>
      <c r="WVY17" s="212"/>
      <c r="WVZ17" s="212"/>
      <c r="WWA17" s="212"/>
      <c r="WWB17" s="212"/>
      <c r="WWC17" s="212"/>
      <c r="WWD17" s="212"/>
      <c r="WWE17" s="212"/>
      <c r="WWF17" s="212"/>
      <c r="WWG17" s="212"/>
      <c r="WWH17" s="212"/>
      <c r="WWI17" s="212"/>
      <c r="WWJ17" s="212"/>
      <c r="WWK17" s="212"/>
      <c r="WWL17" s="212"/>
      <c r="WWM17" s="212"/>
      <c r="WWN17" s="212"/>
      <c r="WWO17" s="212"/>
      <c r="WWP17" s="212"/>
      <c r="WWQ17" s="212"/>
      <c r="WWR17" s="212"/>
      <c r="WWS17" s="212"/>
      <c r="WWT17" s="212"/>
      <c r="WWU17" s="212"/>
      <c r="WWV17" s="212"/>
      <c r="WWW17" s="212"/>
      <c r="WWX17" s="212"/>
      <c r="WWY17" s="212"/>
      <c r="WWZ17" s="212"/>
      <c r="WXA17" s="212"/>
      <c r="WXB17" s="212"/>
      <c r="WXC17" s="212"/>
      <c r="WXD17" s="212"/>
      <c r="WXE17" s="212"/>
      <c r="WXF17" s="212"/>
      <c r="WXG17" s="212"/>
      <c r="WXH17" s="212"/>
      <c r="WXI17" s="212"/>
      <c r="WXJ17" s="212"/>
      <c r="WXK17" s="212"/>
      <c r="WXL17" s="212"/>
      <c r="WXM17" s="212"/>
      <c r="WXN17" s="212"/>
      <c r="WXO17" s="212"/>
      <c r="WXP17" s="212"/>
      <c r="WXQ17" s="212"/>
      <c r="WXR17" s="212"/>
      <c r="WXS17" s="212"/>
      <c r="WXT17" s="212"/>
      <c r="WXU17" s="212"/>
      <c r="WXV17" s="212"/>
      <c r="WXW17" s="212"/>
      <c r="WXX17" s="212"/>
      <c r="WXY17" s="212"/>
      <c r="WXZ17" s="212"/>
      <c r="WYA17" s="212"/>
      <c r="WYB17" s="212"/>
      <c r="WYC17" s="212"/>
      <c r="WYD17" s="212"/>
      <c r="WYE17" s="212"/>
      <c r="WYF17" s="212"/>
      <c r="WYG17" s="212"/>
      <c r="WYH17" s="212"/>
      <c r="WYI17" s="212"/>
      <c r="WYJ17" s="212"/>
      <c r="WYK17" s="212"/>
      <c r="WYL17" s="212"/>
      <c r="WYM17" s="212"/>
      <c r="WYN17" s="212"/>
      <c r="WYO17" s="212"/>
      <c r="WYP17" s="212"/>
      <c r="WYQ17" s="212"/>
      <c r="WYR17" s="212"/>
      <c r="WYS17" s="212"/>
      <c r="WYT17" s="212"/>
      <c r="WYU17" s="212"/>
      <c r="WYV17" s="212"/>
      <c r="WYW17" s="212"/>
      <c r="WYX17" s="212"/>
      <c r="WYY17" s="212"/>
      <c r="WYZ17" s="212"/>
      <c r="WZA17" s="212"/>
      <c r="WZB17" s="212"/>
      <c r="WZC17" s="212"/>
      <c r="WZD17" s="212"/>
      <c r="WZE17" s="212"/>
      <c r="WZF17" s="212"/>
      <c r="WZG17" s="212"/>
      <c r="WZH17" s="212"/>
      <c r="WZI17" s="212"/>
      <c r="WZJ17" s="212"/>
      <c r="WZK17" s="212"/>
      <c r="WZL17" s="212"/>
      <c r="WZM17" s="212"/>
      <c r="WZN17" s="212"/>
      <c r="WZO17" s="212"/>
      <c r="WZP17" s="212"/>
      <c r="WZQ17" s="212"/>
      <c r="WZR17" s="212"/>
      <c r="WZS17" s="212"/>
      <c r="WZT17" s="212"/>
      <c r="WZU17" s="212"/>
      <c r="WZV17" s="212"/>
      <c r="WZW17" s="212"/>
      <c r="WZX17" s="212"/>
      <c r="WZY17" s="212"/>
      <c r="WZZ17" s="212"/>
      <c r="XAA17" s="212"/>
      <c r="XAB17" s="212"/>
      <c r="XAC17" s="212"/>
      <c r="XAD17" s="212"/>
      <c r="XAE17" s="212"/>
      <c r="XAF17" s="212"/>
      <c r="XAG17" s="212"/>
      <c r="XAH17" s="212"/>
      <c r="XAI17" s="212"/>
      <c r="XAJ17" s="212"/>
      <c r="XAK17" s="212"/>
      <c r="XAL17" s="212"/>
      <c r="XAM17" s="212"/>
      <c r="XAN17" s="212"/>
      <c r="XAO17" s="212"/>
      <c r="XAP17" s="212"/>
      <c r="XAQ17" s="212"/>
      <c r="XAR17" s="212"/>
      <c r="XAS17" s="212"/>
      <c r="XAT17" s="212"/>
      <c r="XAU17" s="212"/>
      <c r="XAV17" s="212"/>
      <c r="XAW17" s="212"/>
      <c r="XAX17" s="212"/>
      <c r="XAY17" s="212"/>
      <c r="XAZ17" s="212"/>
      <c r="XBA17" s="212"/>
      <c r="XBB17" s="212"/>
      <c r="XBC17" s="212"/>
      <c r="XBD17" s="212"/>
      <c r="XBE17" s="212"/>
      <c r="XBF17" s="212"/>
      <c r="XBG17" s="212"/>
      <c r="XBH17" s="212"/>
      <c r="XBI17" s="212"/>
      <c r="XBJ17" s="212"/>
      <c r="XBK17" s="212"/>
      <c r="XBL17" s="212"/>
      <c r="XBM17" s="212"/>
      <c r="XBN17" s="212"/>
      <c r="XBO17" s="212"/>
      <c r="XBP17" s="212"/>
      <c r="XBQ17" s="212"/>
      <c r="XBR17" s="212"/>
      <c r="XBS17" s="212"/>
      <c r="XBT17" s="212"/>
      <c r="XBU17" s="212"/>
      <c r="XBV17" s="212"/>
      <c r="XBW17" s="212"/>
      <c r="XBX17" s="212"/>
      <c r="XBY17" s="212"/>
      <c r="XBZ17" s="212"/>
      <c r="XCA17" s="212"/>
      <c r="XCB17" s="212"/>
      <c r="XCC17" s="212"/>
      <c r="XCD17" s="212"/>
      <c r="XCE17" s="212"/>
      <c r="XCF17" s="212"/>
      <c r="XCG17" s="212"/>
      <c r="XCH17" s="212"/>
      <c r="XCI17" s="212"/>
      <c r="XCJ17" s="212"/>
      <c r="XCK17" s="212"/>
      <c r="XCL17" s="212"/>
      <c r="XCM17" s="212"/>
      <c r="XCN17" s="212"/>
      <c r="XCO17" s="212"/>
      <c r="XCP17" s="212"/>
      <c r="XCQ17" s="212"/>
      <c r="XCR17" s="212"/>
      <c r="XCS17" s="212"/>
      <c r="XCT17" s="212"/>
      <c r="XCU17" s="212"/>
      <c r="XCV17" s="212"/>
      <c r="XCW17" s="212"/>
      <c r="XCX17" s="212"/>
      <c r="XCY17" s="212"/>
      <c r="XCZ17" s="212"/>
      <c r="XDA17" s="212"/>
      <c r="XDB17" s="212"/>
      <c r="XDC17" s="212"/>
      <c r="XDD17" s="212"/>
      <c r="XDE17" s="212"/>
      <c r="XDF17" s="212"/>
      <c r="XDG17" s="212"/>
      <c r="XDH17" s="212"/>
      <c r="XDI17" s="212"/>
      <c r="XDJ17" s="212"/>
      <c r="XDK17" s="212"/>
      <c r="XDL17" s="212"/>
      <c r="XDM17" s="212"/>
      <c r="XDN17" s="212"/>
      <c r="XDO17" s="212"/>
      <c r="XDP17" s="212"/>
      <c r="XDQ17" s="212"/>
      <c r="XDR17" s="212"/>
      <c r="XDS17" s="212"/>
      <c r="XDT17" s="212"/>
      <c r="XDU17" s="212"/>
      <c r="XDV17" s="212"/>
      <c r="XDW17" s="212"/>
      <c r="XDX17" s="212"/>
      <c r="XDY17" s="212"/>
      <c r="XDZ17" s="212"/>
      <c r="XEA17" s="212"/>
      <c r="XEB17" s="212"/>
      <c r="XEC17" s="212"/>
      <c r="XED17" s="212"/>
      <c r="XEE17" s="212"/>
      <c r="XEF17" s="212"/>
      <c r="XEG17" s="212"/>
      <c r="XEH17" s="212"/>
      <c r="XEI17" s="212"/>
      <c r="XEJ17" s="212"/>
      <c r="XEK17" s="212"/>
      <c r="XEL17" s="212"/>
      <c r="XEM17" s="212"/>
      <c r="XEN17" s="212"/>
      <c r="XEO17" s="212"/>
      <c r="XEP17" s="212"/>
      <c r="XEQ17" s="212"/>
      <c r="XER17" s="212"/>
      <c r="XES17" s="212"/>
      <c r="XET17" s="212"/>
      <c r="XEU17" s="212"/>
      <c r="XEV17" s="212"/>
      <c r="XEW17" s="212"/>
      <c r="XEX17" s="212"/>
      <c r="XEY17" s="212"/>
      <c r="XEZ17" s="212"/>
      <c r="XFA17" s="212"/>
      <c r="XFB17" s="212"/>
    </row>
    <row r="18" spans="1:16382" x14ac:dyDescent="0.3">
      <c r="A18" s="212" t="s">
        <v>465</v>
      </c>
      <c r="B18" s="270">
        <v>450473.20899999997</v>
      </c>
      <c r="C18" s="270">
        <v>533903.83700000006</v>
      </c>
      <c r="D18" s="212"/>
      <c r="E18" s="212"/>
      <c r="F18" s="212"/>
    </row>
    <row r="19" spans="1:16382" x14ac:dyDescent="0.3">
      <c r="A19" s="212" t="s">
        <v>466</v>
      </c>
      <c r="B19" s="268">
        <v>0</v>
      </c>
      <c r="C19" s="268">
        <v>0</v>
      </c>
      <c r="D19" s="212"/>
      <c r="E19" s="212"/>
      <c r="F19" s="212"/>
    </row>
    <row r="20" spans="1:16382" ht="15" thickBot="1" x14ac:dyDescent="0.35">
      <c r="A20" s="234" t="s">
        <v>357</v>
      </c>
      <c r="B20" s="235">
        <v>450473.20899999997</v>
      </c>
      <c r="C20" s="235">
        <v>533903.83700000006</v>
      </c>
      <c r="D20" s="212"/>
      <c r="E20" s="212"/>
      <c r="F20" s="212"/>
    </row>
    <row r="21" spans="1:16382" ht="15" thickTop="1" x14ac:dyDescent="0.3">
      <c r="A21" s="212"/>
      <c r="B21" s="212"/>
      <c r="C21" s="212"/>
      <c r="D21" s="212"/>
      <c r="E21" s="212"/>
      <c r="F21" s="212"/>
    </row>
    <row r="22" spans="1:16382" x14ac:dyDescent="0.3">
      <c r="A22" s="212"/>
      <c r="C22" s="212"/>
      <c r="D22" s="212"/>
      <c r="E22" s="212"/>
      <c r="F22" s="212"/>
    </row>
    <row r="23" spans="1:16382" x14ac:dyDescent="0.3">
      <c r="A23" s="212"/>
      <c r="B23" s="212"/>
      <c r="C23" s="212"/>
      <c r="D23" s="212"/>
      <c r="E23" s="212"/>
      <c r="F23" s="212"/>
    </row>
    <row r="24" spans="1:16382" x14ac:dyDescent="0.3">
      <c r="A24" s="212"/>
      <c r="B24" s="212"/>
      <c r="C24" s="212"/>
      <c r="D24" s="212"/>
      <c r="E24" s="212"/>
      <c r="F24" s="212"/>
    </row>
    <row r="25" spans="1:16382" x14ac:dyDescent="0.3">
      <c r="A25" s="212"/>
      <c r="B25" s="212"/>
      <c r="C25" s="212"/>
      <c r="D25" s="212"/>
      <c r="E25" s="212"/>
      <c r="F25" s="212"/>
    </row>
    <row r="26" spans="1:16382" x14ac:dyDescent="0.3">
      <c r="A26" s="212"/>
      <c r="B26" s="212"/>
      <c r="C26" s="212"/>
      <c r="D26" s="212"/>
      <c r="E26" s="212"/>
      <c r="F26" s="212"/>
    </row>
    <row r="27" spans="1:16382" x14ac:dyDescent="0.3">
      <c r="A27" s="212"/>
      <c r="B27" s="212"/>
      <c r="C27" s="212"/>
      <c r="D27" s="212"/>
      <c r="E27" s="212"/>
      <c r="F27" s="212"/>
    </row>
    <row r="28" spans="1:16382" x14ac:dyDescent="0.3">
      <c r="A28" s="212"/>
      <c r="B28" s="212"/>
      <c r="C28" s="212"/>
      <c r="D28" s="212"/>
      <c r="E28" s="212"/>
      <c r="F28" s="212"/>
    </row>
    <row r="29" spans="1:16382" x14ac:dyDescent="0.3">
      <c r="A29" s="212"/>
      <c r="B29" s="212"/>
      <c r="C29" s="212"/>
      <c r="D29" s="212"/>
      <c r="E29" s="212"/>
      <c r="F29" s="212"/>
    </row>
    <row r="30" spans="1:16382" x14ac:dyDescent="0.3">
      <c r="A30" s="212"/>
      <c r="B30" s="212"/>
      <c r="C30" s="212"/>
      <c r="D30" s="212"/>
      <c r="E30" s="212"/>
      <c r="F30" s="212"/>
    </row>
    <row r="31" spans="1:16382" x14ac:dyDescent="0.3">
      <c r="A31" s="212"/>
      <c r="B31" s="212"/>
      <c r="C31" s="212"/>
      <c r="D31" s="212"/>
      <c r="E31" s="212"/>
      <c r="F31" s="212"/>
    </row>
    <row r="32" spans="1:16382" x14ac:dyDescent="0.3">
      <c r="A32" s="212"/>
      <c r="B32" s="212"/>
      <c r="C32" s="212"/>
      <c r="D32" s="212"/>
      <c r="E32" s="212"/>
      <c r="F32" s="212"/>
    </row>
    <row r="33" spans="1:6" x14ac:dyDescent="0.3">
      <c r="A33" s="212"/>
      <c r="B33" s="212"/>
      <c r="C33" s="212"/>
      <c r="D33" s="212"/>
      <c r="E33" s="212"/>
      <c r="F33" s="212"/>
    </row>
    <row r="34" spans="1:6" x14ac:dyDescent="0.3">
      <c r="A34" s="212"/>
      <c r="B34" s="212"/>
      <c r="C34" s="212"/>
      <c r="D34" s="212"/>
      <c r="E34" s="212"/>
      <c r="F34" s="212"/>
    </row>
    <row r="35" spans="1:6" x14ac:dyDescent="0.3">
      <c r="A35" s="212"/>
      <c r="B35" s="212"/>
      <c r="C35" s="212"/>
      <c r="D35" s="212"/>
      <c r="E35" s="212"/>
      <c r="F35" s="212"/>
    </row>
    <row r="36" spans="1:6" x14ac:dyDescent="0.3">
      <c r="A36" s="212"/>
      <c r="B36" s="212"/>
      <c r="C36" s="212"/>
      <c r="D36" s="212"/>
      <c r="E36" s="212"/>
      <c r="F36" s="212"/>
    </row>
    <row r="37" spans="1:6" x14ac:dyDescent="0.3">
      <c r="A37" s="212"/>
      <c r="B37" s="212"/>
      <c r="C37" s="212"/>
      <c r="D37" s="212"/>
      <c r="E37" s="212"/>
      <c r="F37" s="212"/>
    </row>
    <row r="38" spans="1:6" x14ac:dyDescent="0.3">
      <c r="A38" s="212"/>
      <c r="B38" s="212"/>
      <c r="C38" s="212"/>
      <c r="D38" s="212"/>
      <c r="E38" s="212"/>
      <c r="F38" s="212"/>
    </row>
    <row r="39" spans="1:6" x14ac:dyDescent="0.3">
      <c r="A39" s="212"/>
      <c r="B39" s="212"/>
      <c r="C39" s="212"/>
      <c r="D39" s="212"/>
      <c r="E39" s="212"/>
      <c r="F39" s="212"/>
    </row>
    <row r="40" spans="1:6" x14ac:dyDescent="0.3">
      <c r="A40" s="212"/>
      <c r="B40" s="212"/>
      <c r="C40" s="212"/>
      <c r="D40" s="212"/>
      <c r="E40" s="212"/>
      <c r="F40" s="212"/>
    </row>
    <row r="41" spans="1:6" x14ac:dyDescent="0.3">
      <c r="A41" s="212"/>
      <c r="B41" s="212"/>
      <c r="C41" s="212"/>
      <c r="D41" s="212"/>
      <c r="E41" s="212"/>
      <c r="F41" s="212"/>
    </row>
    <row r="42" spans="1:6" x14ac:dyDescent="0.3">
      <c r="A42" s="212"/>
      <c r="B42" s="212"/>
      <c r="C42" s="212"/>
      <c r="D42" s="212"/>
      <c r="E42" s="212"/>
      <c r="F42" s="212"/>
    </row>
    <row r="43" spans="1:6" x14ac:dyDescent="0.3">
      <c r="A43" s="212"/>
      <c r="B43" s="212"/>
      <c r="C43" s="212"/>
      <c r="D43" s="212"/>
      <c r="E43" s="212"/>
      <c r="F43" s="212"/>
    </row>
    <row r="44" spans="1:6" x14ac:dyDescent="0.3">
      <c r="A44" s="212"/>
      <c r="B44" s="212"/>
      <c r="C44" s="212"/>
      <c r="D44" s="212"/>
      <c r="E44" s="212"/>
      <c r="F44" s="212"/>
    </row>
    <row r="45" spans="1:6" x14ac:dyDescent="0.3">
      <c r="A45" s="212"/>
      <c r="B45" s="212"/>
      <c r="C45" s="212"/>
      <c r="D45" s="212"/>
      <c r="E45" s="212"/>
      <c r="F45" s="212"/>
    </row>
    <row r="46" spans="1:6" x14ac:dyDescent="0.3">
      <c r="A46" s="212"/>
      <c r="B46" s="212"/>
      <c r="C46" s="212"/>
      <c r="D46" s="212"/>
      <c r="E46" s="212"/>
      <c r="F46" s="212"/>
    </row>
    <row r="47" spans="1:6" x14ac:dyDescent="0.3">
      <c r="A47" s="212"/>
      <c r="B47" s="212"/>
      <c r="C47" s="212"/>
      <c r="D47" s="212"/>
      <c r="E47" s="212"/>
      <c r="F47" s="212"/>
    </row>
    <row r="48" spans="1:6" x14ac:dyDescent="0.3">
      <c r="A48" s="212"/>
      <c r="B48" s="212"/>
      <c r="C48" s="212"/>
      <c r="D48" s="212"/>
      <c r="E48" s="212"/>
      <c r="F48" s="212"/>
    </row>
    <row r="49" spans="1:6" x14ac:dyDescent="0.3">
      <c r="A49" s="212"/>
      <c r="B49" s="212"/>
      <c r="C49" s="212"/>
      <c r="D49" s="212"/>
      <c r="E49" s="212"/>
      <c r="F49" s="212"/>
    </row>
    <row r="50" spans="1:6" x14ac:dyDescent="0.3">
      <c r="A50" s="212"/>
      <c r="B50" s="212"/>
      <c r="C50" s="212"/>
      <c r="D50" s="212"/>
      <c r="E50" s="212"/>
      <c r="F50" s="212"/>
    </row>
    <row r="51" spans="1:6" x14ac:dyDescent="0.3">
      <c r="A51" s="212"/>
      <c r="B51" s="212"/>
      <c r="C51" s="212"/>
      <c r="D51" s="212"/>
      <c r="E51" s="212"/>
      <c r="F51" s="212"/>
    </row>
    <row r="52" spans="1:6" x14ac:dyDescent="0.3">
      <c r="A52" s="212"/>
      <c r="B52" s="212"/>
      <c r="C52" s="212"/>
      <c r="D52" s="212"/>
      <c r="E52" s="212"/>
      <c r="F52" s="212"/>
    </row>
    <row r="53" spans="1:6" x14ac:dyDescent="0.3">
      <c r="A53" s="212"/>
      <c r="B53" s="212"/>
      <c r="C53" s="212"/>
      <c r="D53" s="212"/>
      <c r="E53" s="212"/>
      <c r="F53" s="212"/>
    </row>
    <row r="54" spans="1:6" x14ac:dyDescent="0.3">
      <c r="A54" s="212"/>
      <c r="B54" s="212"/>
      <c r="C54" s="212"/>
      <c r="D54" s="212"/>
      <c r="E54" s="212"/>
      <c r="F54" s="212"/>
    </row>
    <row r="55" spans="1:6" x14ac:dyDescent="0.3">
      <c r="A55" s="212"/>
      <c r="B55" s="212"/>
      <c r="C55" s="212"/>
      <c r="D55" s="212"/>
      <c r="E55" s="212"/>
      <c r="F55" s="212"/>
    </row>
    <row r="56" spans="1:6" x14ac:dyDescent="0.3">
      <c r="A56" s="212"/>
      <c r="B56" s="212"/>
      <c r="C56" s="212"/>
      <c r="D56" s="212"/>
      <c r="E56" s="212"/>
      <c r="F56" s="212"/>
    </row>
    <row r="57" spans="1:6" x14ac:dyDescent="0.3">
      <c r="A57" s="212"/>
      <c r="B57" s="212"/>
      <c r="C57" s="212"/>
      <c r="D57" s="212"/>
      <c r="E57" s="212"/>
      <c r="F57" s="212"/>
    </row>
    <row r="58" spans="1:6" x14ac:dyDescent="0.3">
      <c r="A58" s="212"/>
      <c r="B58" s="212"/>
      <c r="C58" s="212"/>
      <c r="D58" s="212"/>
      <c r="E58" s="212"/>
      <c r="F58" s="212"/>
    </row>
    <row r="59" spans="1:6" x14ac:dyDescent="0.3">
      <c r="A59" s="212"/>
      <c r="B59" s="212"/>
      <c r="C59" s="212"/>
      <c r="D59" s="212"/>
      <c r="E59" s="212"/>
      <c r="F59" s="212"/>
    </row>
    <row r="60" spans="1:6" x14ac:dyDescent="0.3">
      <c r="A60" s="212"/>
      <c r="B60" s="212"/>
      <c r="C60" s="212"/>
      <c r="D60" s="212"/>
      <c r="E60" s="212"/>
      <c r="F60" s="212"/>
    </row>
    <row r="61" spans="1:6" x14ac:dyDescent="0.3">
      <c r="A61" s="212"/>
      <c r="B61" s="212"/>
      <c r="C61" s="212"/>
      <c r="D61" s="212"/>
      <c r="E61" s="212"/>
      <c r="F61" s="212"/>
    </row>
    <row r="62" spans="1:6" x14ac:dyDescent="0.3">
      <c r="A62" s="212"/>
      <c r="B62" s="212"/>
      <c r="C62" s="212"/>
      <c r="D62" s="212"/>
      <c r="E62" s="212"/>
      <c r="F62" s="212"/>
    </row>
    <row r="63" spans="1:6" x14ac:dyDescent="0.3">
      <c r="A63" s="212"/>
      <c r="B63" s="212"/>
      <c r="C63" s="212"/>
      <c r="D63" s="212"/>
      <c r="E63" s="212"/>
      <c r="F63" s="212"/>
    </row>
    <row r="64" spans="1:6" x14ac:dyDescent="0.3">
      <c r="A64" s="212"/>
      <c r="B64" s="212"/>
      <c r="C64" s="212"/>
      <c r="D64" s="212"/>
      <c r="E64" s="212"/>
      <c r="F64" s="212"/>
    </row>
    <row r="65" spans="1:6" x14ac:dyDescent="0.3">
      <c r="A65" s="212"/>
      <c r="B65" s="212"/>
      <c r="C65" s="212"/>
      <c r="D65" s="212"/>
      <c r="E65" s="212"/>
      <c r="F65" s="212"/>
    </row>
    <row r="66" spans="1:6" x14ac:dyDescent="0.3">
      <c r="A66" s="212"/>
      <c r="B66" s="212"/>
      <c r="C66" s="212"/>
      <c r="D66" s="212"/>
      <c r="E66" s="212"/>
      <c r="F66" s="212"/>
    </row>
    <row r="67" spans="1:6" x14ac:dyDescent="0.3">
      <c r="A67" s="212"/>
      <c r="B67" s="212"/>
      <c r="C67" s="212"/>
      <c r="D67" s="212"/>
      <c r="E67" s="212"/>
      <c r="F67" s="212"/>
    </row>
    <row r="68" spans="1:6" x14ac:dyDescent="0.3">
      <c r="A68" s="212"/>
      <c r="B68" s="212"/>
      <c r="C68" s="212"/>
      <c r="D68" s="212"/>
      <c r="E68" s="212"/>
      <c r="F68" s="212"/>
    </row>
    <row r="69" spans="1:6" x14ac:dyDescent="0.3">
      <c r="A69" s="212"/>
      <c r="B69" s="212"/>
      <c r="C69" s="212"/>
      <c r="D69" s="212"/>
      <c r="E69" s="212"/>
      <c r="F69" s="212"/>
    </row>
    <row r="70" spans="1:6" x14ac:dyDescent="0.3">
      <c r="A70" s="212"/>
      <c r="B70" s="212"/>
      <c r="C70" s="212"/>
      <c r="D70" s="212"/>
      <c r="E70" s="212"/>
      <c r="F70" s="212"/>
    </row>
  </sheetData>
  <mergeCells count="2">
    <mergeCell ref="A7:C7"/>
    <mergeCell ref="B9:C9"/>
  </mergeCells>
  <hyperlinks>
    <hyperlink ref="D1" location="BG!A1" display="BG" xr:uid="{07B5D51B-0DBA-494F-80A1-74D3164A32AE}"/>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1A2B2-B2D9-4E2D-A49D-743A7DC69A9C}">
  <sheetPr>
    <tabColor rgb="FFFFC000"/>
  </sheetPr>
  <dimension ref="A1:Q368"/>
  <sheetViews>
    <sheetView showGridLines="0" topLeftCell="M5" workbookViewId="0"/>
  </sheetViews>
  <sheetFormatPr baseColWidth="10" defaultRowHeight="14.4" x14ac:dyDescent="0.3"/>
  <cols>
    <col min="11" max="11" width="13.88671875" customWidth="1"/>
    <col min="12" max="12" width="15.88671875" customWidth="1"/>
    <col min="13" max="13" width="6.88671875" bestFit="1" customWidth="1"/>
    <col min="15" max="15" width="41.6640625" bestFit="1" customWidth="1"/>
    <col min="16" max="16" width="38" bestFit="1" customWidth="1"/>
    <col min="17" max="17" width="18.33203125" bestFit="1" customWidth="1"/>
  </cols>
  <sheetData>
    <row r="1" spans="1:17" x14ac:dyDescent="0.3">
      <c r="B1" s="316" t="s">
        <v>9742</v>
      </c>
    </row>
    <row r="3" spans="1:17" x14ac:dyDescent="0.3">
      <c r="A3" s="317" t="s">
        <v>8838</v>
      </c>
      <c r="B3" s="317" t="s">
        <v>531</v>
      </c>
      <c r="C3" s="317" t="s">
        <v>532</v>
      </c>
      <c r="D3" s="317" t="s">
        <v>8839</v>
      </c>
      <c r="E3" s="317" t="s">
        <v>8840</v>
      </c>
      <c r="F3" s="317" t="s">
        <v>8841</v>
      </c>
      <c r="G3" s="317" t="s">
        <v>8842</v>
      </c>
      <c r="H3" s="317" t="s">
        <v>8843</v>
      </c>
      <c r="I3" s="317" t="s">
        <v>533</v>
      </c>
      <c r="J3" s="317" t="s">
        <v>534</v>
      </c>
      <c r="K3" s="318" t="s">
        <v>8844</v>
      </c>
      <c r="L3" s="318" t="s">
        <v>8845</v>
      </c>
      <c r="M3" s="327" t="s">
        <v>8846</v>
      </c>
      <c r="O3" s="341" t="s">
        <v>8838</v>
      </c>
      <c r="P3" s="341" t="s">
        <v>531</v>
      </c>
      <c r="Q3" t="s">
        <v>9745</v>
      </c>
    </row>
    <row r="4" spans="1:17" x14ac:dyDescent="0.3">
      <c r="A4" s="319" t="s">
        <v>8847</v>
      </c>
      <c r="B4" s="319" t="s">
        <v>1299</v>
      </c>
      <c r="C4" s="319" t="s">
        <v>8848</v>
      </c>
      <c r="D4" s="319" t="s">
        <v>8849</v>
      </c>
      <c r="E4" s="319" t="s">
        <v>8850</v>
      </c>
      <c r="F4" s="319" t="s">
        <v>8851</v>
      </c>
      <c r="G4" s="319" t="s">
        <v>8852</v>
      </c>
      <c r="H4" s="319" t="s">
        <v>8853</v>
      </c>
      <c r="I4" s="319" t="s">
        <v>8854</v>
      </c>
      <c r="J4" s="319" t="s">
        <v>8854</v>
      </c>
      <c r="K4" s="320">
        <v>1602960</v>
      </c>
      <c r="L4" s="320"/>
      <c r="M4" s="328" t="s">
        <v>8855</v>
      </c>
      <c r="O4" t="s">
        <v>9709</v>
      </c>
      <c r="P4" t="s">
        <v>9710</v>
      </c>
      <c r="Q4" s="343">
        <v>1327380351</v>
      </c>
    </row>
    <row r="5" spans="1:17" x14ac:dyDescent="0.3">
      <c r="A5" s="319" t="s">
        <v>8847</v>
      </c>
      <c r="B5" s="319" t="s">
        <v>1299</v>
      </c>
      <c r="C5" s="319" t="s">
        <v>8848</v>
      </c>
      <c r="D5" s="319" t="s">
        <v>8856</v>
      </c>
      <c r="E5" s="319" t="s">
        <v>8857</v>
      </c>
      <c r="F5" s="319" t="s">
        <v>8858</v>
      </c>
      <c r="G5" s="319" t="s">
        <v>8859</v>
      </c>
      <c r="H5" s="319"/>
      <c r="I5" s="319" t="s">
        <v>570</v>
      </c>
      <c r="J5" s="319" t="s">
        <v>570</v>
      </c>
      <c r="K5" s="320">
        <v>-237370</v>
      </c>
      <c r="L5" s="320">
        <v>1365590</v>
      </c>
      <c r="M5" s="328" t="s">
        <v>8855</v>
      </c>
      <c r="O5" t="s">
        <v>9451</v>
      </c>
      <c r="P5" t="s">
        <v>1311</v>
      </c>
      <c r="Q5" s="343">
        <v>72833711</v>
      </c>
    </row>
    <row r="6" spans="1:17" x14ac:dyDescent="0.3">
      <c r="A6" s="324" t="s">
        <v>8847</v>
      </c>
      <c r="B6" s="324" t="s">
        <v>1299</v>
      </c>
      <c r="C6" s="324" t="s">
        <v>8860</v>
      </c>
      <c r="D6" s="324" t="s">
        <v>8849</v>
      </c>
      <c r="E6" s="324" t="s">
        <v>8861</v>
      </c>
      <c r="F6" s="324" t="s">
        <v>8851</v>
      </c>
      <c r="G6" s="324" t="s">
        <v>8852</v>
      </c>
      <c r="H6" s="324" t="s">
        <v>8853</v>
      </c>
      <c r="I6" s="324" t="s">
        <v>8862</v>
      </c>
      <c r="J6" s="324" t="s">
        <v>8862</v>
      </c>
      <c r="K6" s="326">
        <v>6287592</v>
      </c>
      <c r="L6" s="326">
        <v>3367198</v>
      </c>
      <c r="M6" s="328" t="s">
        <v>8855</v>
      </c>
      <c r="O6" t="s">
        <v>9275</v>
      </c>
      <c r="P6" t="s">
        <v>1296</v>
      </c>
      <c r="Q6" s="343">
        <v>722803311</v>
      </c>
    </row>
    <row r="7" spans="1:17" x14ac:dyDescent="0.3">
      <c r="A7" s="319" t="s">
        <v>8847</v>
      </c>
      <c r="B7" s="319" t="s">
        <v>1299</v>
      </c>
      <c r="C7" s="319" t="s">
        <v>8860</v>
      </c>
      <c r="D7" s="319" t="s">
        <v>8863</v>
      </c>
      <c r="E7" s="319" t="s">
        <v>8864</v>
      </c>
      <c r="F7" s="319" t="s">
        <v>8858</v>
      </c>
      <c r="G7" s="319" t="s">
        <v>8859</v>
      </c>
      <c r="H7" s="319"/>
      <c r="I7" s="319" t="s">
        <v>793</v>
      </c>
      <c r="J7" s="319" t="s">
        <v>793</v>
      </c>
      <c r="K7" s="320">
        <v>-2920394</v>
      </c>
      <c r="L7" s="321"/>
      <c r="M7" s="328" t="s">
        <v>8855</v>
      </c>
      <c r="O7" t="s">
        <v>9509</v>
      </c>
      <c r="P7" t="s">
        <v>822</v>
      </c>
      <c r="Q7" s="343">
        <v>8013040</v>
      </c>
    </row>
    <row r="8" spans="1:17" x14ac:dyDescent="0.3">
      <c r="A8" s="319" t="s">
        <v>8847</v>
      </c>
      <c r="B8" s="319" t="s">
        <v>1299</v>
      </c>
      <c r="C8" s="319" t="s">
        <v>8865</v>
      </c>
      <c r="D8" s="319" t="s">
        <v>8849</v>
      </c>
      <c r="E8" s="319" t="s">
        <v>8866</v>
      </c>
      <c r="F8" s="319" t="s">
        <v>8851</v>
      </c>
      <c r="G8" s="319" t="s">
        <v>8852</v>
      </c>
      <c r="H8" s="319" t="s">
        <v>8853</v>
      </c>
      <c r="I8" s="319" t="s">
        <v>8862</v>
      </c>
      <c r="J8" s="319" t="s">
        <v>8862</v>
      </c>
      <c r="K8" s="320">
        <v>46617741</v>
      </c>
      <c r="L8" s="320">
        <v>46617741</v>
      </c>
      <c r="M8" s="328" t="s">
        <v>8855</v>
      </c>
      <c r="O8" t="s">
        <v>9327</v>
      </c>
      <c r="P8" t="s">
        <v>9328</v>
      </c>
      <c r="Q8" s="343">
        <v>7483967</v>
      </c>
    </row>
    <row r="9" spans="1:17" x14ac:dyDescent="0.3">
      <c r="A9" s="319" t="s">
        <v>8847</v>
      </c>
      <c r="B9" s="319" t="s">
        <v>1299</v>
      </c>
      <c r="C9" s="319" t="s">
        <v>8867</v>
      </c>
      <c r="D9" s="319" t="s">
        <v>8849</v>
      </c>
      <c r="E9" s="319" t="s">
        <v>8868</v>
      </c>
      <c r="F9" s="319" t="s">
        <v>8851</v>
      </c>
      <c r="G9" s="319" t="s">
        <v>8852</v>
      </c>
      <c r="H9" s="319" t="s">
        <v>8853</v>
      </c>
      <c r="I9" s="319" t="s">
        <v>8862</v>
      </c>
      <c r="J9" s="319" t="s">
        <v>8862</v>
      </c>
      <c r="K9" s="320">
        <v>10179078</v>
      </c>
      <c r="L9" s="320">
        <v>10069422</v>
      </c>
      <c r="M9" s="328" t="s">
        <v>8855</v>
      </c>
      <c r="O9" t="s">
        <v>8961</v>
      </c>
      <c r="P9" t="s">
        <v>1308</v>
      </c>
      <c r="Q9" s="343">
        <v>2567793274</v>
      </c>
    </row>
    <row r="10" spans="1:17" x14ac:dyDescent="0.3">
      <c r="A10" s="319" t="s">
        <v>8847</v>
      </c>
      <c r="B10" s="319" t="s">
        <v>1299</v>
      </c>
      <c r="C10" s="319" t="s">
        <v>8867</v>
      </c>
      <c r="D10" s="319" t="s">
        <v>8869</v>
      </c>
      <c r="E10" s="319" t="s">
        <v>8870</v>
      </c>
      <c r="F10" s="319" t="s">
        <v>8871</v>
      </c>
      <c r="G10" s="319" t="s">
        <v>8872</v>
      </c>
      <c r="H10" s="319" t="s">
        <v>8853</v>
      </c>
      <c r="I10" s="319" t="s">
        <v>8873</v>
      </c>
      <c r="J10" s="319" t="s">
        <v>8873</v>
      </c>
      <c r="K10" s="320">
        <v>-109656</v>
      </c>
      <c r="L10" s="321"/>
      <c r="M10" s="328" t="s">
        <v>8855</v>
      </c>
      <c r="O10" t="s">
        <v>8878</v>
      </c>
      <c r="P10" t="s">
        <v>1749</v>
      </c>
      <c r="Q10" s="343">
        <v>335431885</v>
      </c>
    </row>
    <row r="11" spans="1:17" x14ac:dyDescent="0.3">
      <c r="A11" s="319" t="s">
        <v>8847</v>
      </c>
      <c r="B11" s="319" t="s">
        <v>1299</v>
      </c>
      <c r="C11" s="319" t="s">
        <v>8874</v>
      </c>
      <c r="D11" s="319" t="s">
        <v>8849</v>
      </c>
      <c r="E11" s="319" t="s">
        <v>8875</v>
      </c>
      <c r="F11" s="319" t="s">
        <v>8851</v>
      </c>
      <c r="G11" s="319" t="s">
        <v>8852</v>
      </c>
      <c r="H11" s="319" t="s">
        <v>8853</v>
      </c>
      <c r="I11" s="319" t="s">
        <v>8862</v>
      </c>
      <c r="J11" s="319" t="s">
        <v>8862</v>
      </c>
      <c r="K11" s="320">
        <v>6259776</v>
      </c>
      <c r="L11" s="320">
        <v>6259776</v>
      </c>
      <c r="M11" s="328" t="s">
        <v>8855</v>
      </c>
      <c r="O11" t="s">
        <v>8914</v>
      </c>
      <c r="P11" t="s">
        <v>1749</v>
      </c>
      <c r="Q11" s="343">
        <v>644563376</v>
      </c>
    </row>
    <row r="12" spans="1:17" x14ac:dyDescent="0.3">
      <c r="A12" s="319" t="s">
        <v>8847</v>
      </c>
      <c r="B12" s="319" t="s">
        <v>1299</v>
      </c>
      <c r="C12" s="319" t="s">
        <v>8876</v>
      </c>
      <c r="D12" s="319" t="s">
        <v>8849</v>
      </c>
      <c r="E12" s="319" t="s">
        <v>8877</v>
      </c>
      <c r="F12" s="319" t="s">
        <v>8851</v>
      </c>
      <c r="G12" s="319" t="s">
        <v>8852</v>
      </c>
      <c r="H12" s="319" t="s">
        <v>8853</v>
      </c>
      <c r="I12" s="319" t="s">
        <v>8862</v>
      </c>
      <c r="J12" s="319" t="s">
        <v>8862</v>
      </c>
      <c r="K12" s="320">
        <v>1392600</v>
      </c>
      <c r="L12" s="320">
        <v>1392600</v>
      </c>
      <c r="M12" s="328" t="s">
        <v>8855</v>
      </c>
      <c r="O12" t="s">
        <v>8847</v>
      </c>
      <c r="P12" t="s">
        <v>1299</v>
      </c>
      <c r="Q12" s="343">
        <v>1630166747</v>
      </c>
    </row>
    <row r="13" spans="1:17" x14ac:dyDescent="0.3">
      <c r="A13" s="319" t="s">
        <v>8878</v>
      </c>
      <c r="B13" s="319" t="s">
        <v>1749</v>
      </c>
      <c r="C13" s="319" t="s">
        <v>8879</v>
      </c>
      <c r="D13" s="319" t="s">
        <v>8849</v>
      </c>
      <c r="E13" s="319" t="s">
        <v>8880</v>
      </c>
      <c r="F13" s="319" t="s">
        <v>8851</v>
      </c>
      <c r="G13" s="319" t="s">
        <v>8852</v>
      </c>
      <c r="H13" s="319" t="s">
        <v>8881</v>
      </c>
      <c r="I13" s="319" t="s">
        <v>8882</v>
      </c>
      <c r="J13" s="319" t="s">
        <v>8883</v>
      </c>
      <c r="K13" s="320">
        <v>71942400</v>
      </c>
      <c r="L13" s="320">
        <v>71942400</v>
      </c>
      <c r="M13" s="328" t="s">
        <v>8855</v>
      </c>
      <c r="P13" t="s">
        <v>9085</v>
      </c>
      <c r="Q13" s="343">
        <v>439730</v>
      </c>
    </row>
    <row r="14" spans="1:17" x14ac:dyDescent="0.3">
      <c r="A14" s="319" t="s">
        <v>8847</v>
      </c>
      <c r="B14" s="319" t="s">
        <v>1299</v>
      </c>
      <c r="C14" s="319" t="s">
        <v>8884</v>
      </c>
      <c r="D14" s="319" t="s">
        <v>8849</v>
      </c>
      <c r="E14" s="319" t="s">
        <v>8885</v>
      </c>
      <c r="F14" s="319" t="s">
        <v>8851</v>
      </c>
      <c r="G14" s="319" t="s">
        <v>8852</v>
      </c>
      <c r="H14" s="319" t="s">
        <v>8853</v>
      </c>
      <c r="I14" s="319" t="s">
        <v>8882</v>
      </c>
      <c r="J14" s="319" t="s">
        <v>8882</v>
      </c>
      <c r="K14" s="320">
        <v>9508720</v>
      </c>
      <c r="L14" s="320">
        <v>9508720</v>
      </c>
      <c r="M14" s="328" t="s">
        <v>8855</v>
      </c>
      <c r="O14" t="s">
        <v>9733</v>
      </c>
      <c r="P14" t="s">
        <v>9734</v>
      </c>
      <c r="Q14" s="343">
        <v>790000000</v>
      </c>
    </row>
    <row r="15" spans="1:17" x14ac:dyDescent="0.3">
      <c r="A15" s="319" t="s">
        <v>8847</v>
      </c>
      <c r="B15" s="319" t="s">
        <v>1299</v>
      </c>
      <c r="C15" s="319" t="s">
        <v>8886</v>
      </c>
      <c r="D15" s="319" t="s">
        <v>8849</v>
      </c>
      <c r="E15" s="319" t="s">
        <v>8887</v>
      </c>
      <c r="F15" s="319" t="s">
        <v>8851</v>
      </c>
      <c r="G15" s="319" t="s">
        <v>8852</v>
      </c>
      <c r="H15" s="319" t="s">
        <v>8853</v>
      </c>
      <c r="I15" s="319" t="s">
        <v>8888</v>
      </c>
      <c r="J15" s="319" t="s">
        <v>8888</v>
      </c>
      <c r="K15" s="320">
        <v>32549192</v>
      </c>
      <c r="L15" s="320">
        <v>32549192</v>
      </c>
      <c r="M15" s="328" t="s">
        <v>8855</v>
      </c>
      <c r="O15" t="s">
        <v>9741</v>
      </c>
      <c r="P15" t="s">
        <v>9744</v>
      </c>
      <c r="Q15" s="343">
        <v>8106909392</v>
      </c>
    </row>
    <row r="16" spans="1:17" x14ac:dyDescent="0.3">
      <c r="A16" s="319" t="s">
        <v>8847</v>
      </c>
      <c r="B16" s="319" t="s">
        <v>1299</v>
      </c>
      <c r="C16" s="319" t="s">
        <v>8889</v>
      </c>
      <c r="D16" s="319" t="s">
        <v>8849</v>
      </c>
      <c r="E16" s="319" t="s">
        <v>8890</v>
      </c>
      <c r="F16" s="319" t="s">
        <v>8851</v>
      </c>
      <c r="G16" s="319" t="s">
        <v>8852</v>
      </c>
      <c r="H16" s="319" t="s">
        <v>8853</v>
      </c>
      <c r="I16" s="319" t="s">
        <v>8888</v>
      </c>
      <c r="J16" s="319" t="s">
        <v>8888</v>
      </c>
      <c r="K16" s="320">
        <v>28750872</v>
      </c>
      <c r="L16" s="320">
        <v>28750872</v>
      </c>
      <c r="M16" s="328" t="s">
        <v>8855</v>
      </c>
      <c r="O16" t="s">
        <v>9743</v>
      </c>
      <c r="Q16" s="343">
        <v>16213818784</v>
      </c>
    </row>
    <row r="17" spans="1:17" x14ac:dyDescent="0.3">
      <c r="A17" s="319" t="s">
        <v>8847</v>
      </c>
      <c r="B17" s="319" t="s">
        <v>1299</v>
      </c>
      <c r="C17" s="319" t="s">
        <v>8891</v>
      </c>
      <c r="D17" s="319" t="s">
        <v>8849</v>
      </c>
      <c r="E17" s="319" t="s">
        <v>8892</v>
      </c>
      <c r="F17" s="319" t="s">
        <v>8851</v>
      </c>
      <c r="G17" s="319" t="s">
        <v>8852</v>
      </c>
      <c r="H17" s="319" t="s">
        <v>8853</v>
      </c>
      <c r="I17" s="319" t="s">
        <v>8888</v>
      </c>
      <c r="J17" s="319" t="s">
        <v>8888</v>
      </c>
      <c r="K17" s="320">
        <v>15528475</v>
      </c>
      <c r="L17" s="320">
        <v>14823175</v>
      </c>
      <c r="M17" s="328" t="s">
        <v>8855</v>
      </c>
    </row>
    <row r="18" spans="1:17" x14ac:dyDescent="0.3">
      <c r="A18" s="319" t="s">
        <v>8847</v>
      </c>
      <c r="B18" s="319" t="s">
        <v>1299</v>
      </c>
      <c r="C18" s="319" t="s">
        <v>8893</v>
      </c>
      <c r="D18" s="319" t="s">
        <v>8849</v>
      </c>
      <c r="E18" s="319" t="s">
        <v>8894</v>
      </c>
      <c r="F18" s="319" t="s">
        <v>8851</v>
      </c>
      <c r="G18" s="319" t="s">
        <v>8852</v>
      </c>
      <c r="H18" s="319" t="s">
        <v>8853</v>
      </c>
      <c r="I18" s="319" t="s">
        <v>8888</v>
      </c>
      <c r="J18" s="319" t="s">
        <v>8888</v>
      </c>
      <c r="K18" s="320">
        <v>4287755</v>
      </c>
      <c r="L18" s="320">
        <v>4287755</v>
      </c>
      <c r="M18" s="328" t="s">
        <v>8855</v>
      </c>
    </row>
    <row r="19" spans="1:17" x14ac:dyDescent="0.3">
      <c r="A19" s="319" t="s">
        <v>8847</v>
      </c>
      <c r="B19" s="319" t="s">
        <v>1299</v>
      </c>
      <c r="C19" s="319" t="s">
        <v>8895</v>
      </c>
      <c r="D19" s="319" t="s">
        <v>8849</v>
      </c>
      <c r="E19" s="319" t="s">
        <v>8896</v>
      </c>
      <c r="F19" s="319" t="s">
        <v>8851</v>
      </c>
      <c r="G19" s="319" t="s">
        <v>8852</v>
      </c>
      <c r="H19" s="319" t="s">
        <v>8853</v>
      </c>
      <c r="I19" s="319" t="s">
        <v>8888</v>
      </c>
      <c r="J19" s="319" t="s">
        <v>8888</v>
      </c>
      <c r="K19" s="320">
        <v>3586080</v>
      </c>
      <c r="L19" s="320">
        <v>3586080</v>
      </c>
      <c r="M19" s="328" t="s">
        <v>8855</v>
      </c>
      <c r="P19" t="s">
        <v>9746</v>
      </c>
      <c r="Q19" s="141">
        <f>+SUM(Q5:Q13)</f>
        <v>5989529041</v>
      </c>
    </row>
    <row r="20" spans="1:17" x14ac:dyDescent="0.3">
      <c r="A20" s="319" t="s">
        <v>8847</v>
      </c>
      <c r="B20" s="319" t="s">
        <v>1299</v>
      </c>
      <c r="C20" s="319" t="s">
        <v>8897</v>
      </c>
      <c r="D20" s="319" t="s">
        <v>8849</v>
      </c>
      <c r="E20" s="319" t="s">
        <v>8898</v>
      </c>
      <c r="F20" s="319" t="s">
        <v>8851</v>
      </c>
      <c r="G20" s="319" t="s">
        <v>8852</v>
      </c>
      <c r="H20" s="319" t="s">
        <v>8853</v>
      </c>
      <c r="I20" s="319" t="s">
        <v>8888</v>
      </c>
      <c r="J20" s="319" t="s">
        <v>8888</v>
      </c>
      <c r="K20" s="320">
        <v>3130206</v>
      </c>
      <c r="L20" s="320">
        <v>3130206</v>
      </c>
      <c r="M20" s="328" t="s">
        <v>8855</v>
      </c>
      <c r="P20" t="s">
        <v>9734</v>
      </c>
      <c r="Q20" s="141">
        <f>+GETPIVOTDATA("Saldo M.L.",$O$3,"Cliente","664870","Razon Social","B R   CHAMPIOM  S. A.")</f>
        <v>790000000</v>
      </c>
    </row>
    <row r="21" spans="1:17" x14ac:dyDescent="0.3">
      <c r="A21" s="319" t="s">
        <v>8847</v>
      </c>
      <c r="B21" s="319" t="s">
        <v>1299</v>
      </c>
      <c r="C21" s="319" t="s">
        <v>8899</v>
      </c>
      <c r="D21" s="319" t="s">
        <v>8849</v>
      </c>
      <c r="E21" s="319" t="s">
        <v>8900</v>
      </c>
      <c r="F21" s="319" t="s">
        <v>8851</v>
      </c>
      <c r="G21" s="319" t="s">
        <v>8852</v>
      </c>
      <c r="H21" s="319" t="s">
        <v>8853</v>
      </c>
      <c r="I21" s="319" t="s">
        <v>8888</v>
      </c>
      <c r="J21" s="319" t="s">
        <v>8888</v>
      </c>
      <c r="K21" s="320">
        <v>2777760</v>
      </c>
      <c r="L21" s="320">
        <v>2777760</v>
      </c>
      <c r="M21" s="328" t="s">
        <v>8855</v>
      </c>
      <c r="P21" t="s">
        <v>9710</v>
      </c>
      <c r="Q21" s="141">
        <f>+GETPIVOTDATA("Saldo M.L.",$O$3,"Cliente","017889","Razon Social","Compañia Rio Paraguay S.A")</f>
        <v>1327380351</v>
      </c>
    </row>
    <row r="22" spans="1:17" x14ac:dyDescent="0.3">
      <c r="A22" s="319" t="s">
        <v>8847</v>
      </c>
      <c r="B22" s="319" t="s">
        <v>1299</v>
      </c>
      <c r="C22" s="319" t="s">
        <v>8901</v>
      </c>
      <c r="D22" s="319" t="s">
        <v>8849</v>
      </c>
      <c r="E22" s="319" t="s">
        <v>8902</v>
      </c>
      <c r="F22" s="319" t="s">
        <v>8851</v>
      </c>
      <c r="G22" s="319" t="s">
        <v>8852</v>
      </c>
      <c r="H22" s="319" t="s">
        <v>8853</v>
      </c>
      <c r="I22" s="319" t="s">
        <v>8888</v>
      </c>
      <c r="J22" s="319" t="s">
        <v>8888</v>
      </c>
      <c r="K22" s="320">
        <v>190460</v>
      </c>
      <c r="L22" s="320">
        <v>190460</v>
      </c>
      <c r="M22" s="328" t="s">
        <v>8855</v>
      </c>
      <c r="Q22" s="278">
        <f>+SUM(Q19:Q21)</f>
        <v>8106909392</v>
      </c>
    </row>
    <row r="23" spans="1:17" x14ac:dyDescent="0.3">
      <c r="A23" s="319" t="s">
        <v>8847</v>
      </c>
      <c r="B23" s="319" t="s">
        <v>1299</v>
      </c>
      <c r="C23" s="319" t="s">
        <v>8891</v>
      </c>
      <c r="D23" s="319" t="s">
        <v>8903</v>
      </c>
      <c r="E23" s="319" t="s">
        <v>8904</v>
      </c>
      <c r="F23" s="319" t="s">
        <v>8871</v>
      </c>
      <c r="G23" s="319" t="s">
        <v>8872</v>
      </c>
      <c r="H23" s="319" t="s">
        <v>8853</v>
      </c>
      <c r="I23" s="319" t="s">
        <v>3265</v>
      </c>
      <c r="J23" s="319" t="s">
        <v>3265</v>
      </c>
      <c r="K23" s="320">
        <v>-705300</v>
      </c>
      <c r="L23" s="321"/>
      <c r="M23" s="328" t="s">
        <v>8855</v>
      </c>
    </row>
    <row r="24" spans="1:17" x14ac:dyDescent="0.3">
      <c r="A24" s="319" t="s">
        <v>8847</v>
      </c>
      <c r="B24" s="319" t="s">
        <v>1299</v>
      </c>
      <c r="C24" s="319" t="s">
        <v>8905</v>
      </c>
      <c r="D24" s="319" t="s">
        <v>8849</v>
      </c>
      <c r="E24" s="319" t="s">
        <v>8906</v>
      </c>
      <c r="F24" s="319" t="s">
        <v>8851</v>
      </c>
      <c r="G24" s="319" t="s">
        <v>8852</v>
      </c>
      <c r="H24" s="319" t="s">
        <v>8853</v>
      </c>
      <c r="I24" s="319" t="s">
        <v>3265</v>
      </c>
      <c r="J24" s="319" t="s">
        <v>3265</v>
      </c>
      <c r="K24" s="320">
        <v>836300</v>
      </c>
      <c r="L24" s="320">
        <v>836300</v>
      </c>
      <c r="M24" s="328" t="s">
        <v>8855</v>
      </c>
    </row>
    <row r="25" spans="1:17" x14ac:dyDescent="0.3">
      <c r="A25" s="319" t="s">
        <v>8847</v>
      </c>
      <c r="B25" s="319" t="s">
        <v>1299</v>
      </c>
      <c r="C25" s="319" t="s">
        <v>8907</v>
      </c>
      <c r="D25" s="319" t="s">
        <v>8849</v>
      </c>
      <c r="E25" s="319" t="s">
        <v>8908</v>
      </c>
      <c r="F25" s="319" t="s">
        <v>8851</v>
      </c>
      <c r="G25" s="319" t="s">
        <v>8852</v>
      </c>
      <c r="H25" s="319" t="s">
        <v>8853</v>
      </c>
      <c r="I25" s="319" t="s">
        <v>3265</v>
      </c>
      <c r="J25" s="319" t="s">
        <v>3265</v>
      </c>
      <c r="K25" s="320">
        <v>10139814</v>
      </c>
      <c r="L25" s="320">
        <v>10139814</v>
      </c>
      <c r="M25" s="328" t="s">
        <v>8855</v>
      </c>
    </row>
    <row r="26" spans="1:17" x14ac:dyDescent="0.3">
      <c r="A26" s="319" t="s">
        <v>8847</v>
      </c>
      <c r="B26" s="319" t="s">
        <v>1299</v>
      </c>
      <c r="C26" s="319" t="s">
        <v>8909</v>
      </c>
      <c r="D26" s="319" t="s">
        <v>8849</v>
      </c>
      <c r="E26" s="319" t="s">
        <v>8910</v>
      </c>
      <c r="F26" s="319" t="s">
        <v>8851</v>
      </c>
      <c r="G26" s="319" t="s">
        <v>8852</v>
      </c>
      <c r="H26" s="319" t="s">
        <v>8853</v>
      </c>
      <c r="I26" s="319" t="s">
        <v>8911</v>
      </c>
      <c r="J26" s="319" t="s">
        <v>8911</v>
      </c>
      <c r="K26" s="320">
        <v>19034880</v>
      </c>
      <c r="L26" s="320">
        <v>19034880</v>
      </c>
      <c r="M26" s="328" t="s">
        <v>8855</v>
      </c>
    </row>
    <row r="27" spans="1:17" x14ac:dyDescent="0.3">
      <c r="A27" s="319" t="s">
        <v>8847</v>
      </c>
      <c r="B27" s="319" t="s">
        <v>1299</v>
      </c>
      <c r="C27" s="319" t="s">
        <v>8912</v>
      </c>
      <c r="D27" s="319" t="s">
        <v>8849</v>
      </c>
      <c r="E27" s="319" t="s">
        <v>8913</v>
      </c>
      <c r="F27" s="319" t="s">
        <v>8851</v>
      </c>
      <c r="G27" s="319" t="s">
        <v>8852</v>
      </c>
      <c r="H27" s="319" t="s">
        <v>8853</v>
      </c>
      <c r="I27" s="319" t="s">
        <v>8911</v>
      </c>
      <c r="J27" s="319" t="s">
        <v>8911</v>
      </c>
      <c r="K27" s="320">
        <v>19783260</v>
      </c>
      <c r="L27" s="320">
        <v>19783260</v>
      </c>
      <c r="M27" s="328" t="s">
        <v>8855</v>
      </c>
    </row>
    <row r="28" spans="1:17" x14ac:dyDescent="0.3">
      <c r="A28" s="319" t="s">
        <v>8914</v>
      </c>
      <c r="B28" s="319" t="s">
        <v>1749</v>
      </c>
      <c r="C28" s="319" t="s">
        <v>8915</v>
      </c>
      <c r="D28" s="319" t="s">
        <v>8849</v>
      </c>
      <c r="E28" s="319" t="s">
        <v>8916</v>
      </c>
      <c r="F28" s="319" t="s">
        <v>8851</v>
      </c>
      <c r="G28" s="319" t="s">
        <v>8852</v>
      </c>
      <c r="H28" s="319" t="s">
        <v>8853</v>
      </c>
      <c r="I28" s="319" t="s">
        <v>8917</v>
      </c>
      <c r="J28" s="319" t="s">
        <v>8917</v>
      </c>
      <c r="K28" s="320">
        <v>34214886</v>
      </c>
      <c r="L28" s="320">
        <v>34214886</v>
      </c>
      <c r="M28" s="328" t="s">
        <v>8855</v>
      </c>
    </row>
    <row r="29" spans="1:17" x14ac:dyDescent="0.3">
      <c r="A29" s="319" t="s">
        <v>8914</v>
      </c>
      <c r="B29" s="319" t="s">
        <v>1749</v>
      </c>
      <c r="C29" s="319" t="s">
        <v>8918</v>
      </c>
      <c r="D29" s="319" t="s">
        <v>8849</v>
      </c>
      <c r="E29" s="319" t="s">
        <v>8919</v>
      </c>
      <c r="F29" s="319" t="s">
        <v>8851</v>
      </c>
      <c r="G29" s="319" t="s">
        <v>8852</v>
      </c>
      <c r="H29" s="319" t="s">
        <v>8853</v>
      </c>
      <c r="I29" s="319" t="s">
        <v>8917</v>
      </c>
      <c r="J29" s="319" t="s">
        <v>8917</v>
      </c>
      <c r="K29" s="320">
        <v>28253563</v>
      </c>
      <c r="L29" s="320">
        <v>28253563</v>
      </c>
      <c r="M29" s="328" t="s">
        <v>8855</v>
      </c>
    </row>
    <row r="30" spans="1:17" x14ac:dyDescent="0.3">
      <c r="A30" s="319" t="s">
        <v>8847</v>
      </c>
      <c r="B30" s="319" t="s">
        <v>1299</v>
      </c>
      <c r="C30" s="319" t="s">
        <v>8920</v>
      </c>
      <c r="D30" s="319" t="s">
        <v>8849</v>
      </c>
      <c r="E30" s="319" t="s">
        <v>8921</v>
      </c>
      <c r="F30" s="319" t="s">
        <v>8851</v>
      </c>
      <c r="G30" s="319" t="s">
        <v>8852</v>
      </c>
      <c r="H30" s="319" t="s">
        <v>8853</v>
      </c>
      <c r="I30" s="319" t="s">
        <v>8917</v>
      </c>
      <c r="J30" s="319" t="s">
        <v>8917</v>
      </c>
      <c r="K30" s="320">
        <v>47348680</v>
      </c>
      <c r="L30" s="320">
        <v>47348680</v>
      </c>
      <c r="M30" s="328" t="s">
        <v>8855</v>
      </c>
    </row>
    <row r="31" spans="1:17" x14ac:dyDescent="0.3">
      <c r="A31" s="319" t="s">
        <v>8914</v>
      </c>
      <c r="B31" s="319" t="s">
        <v>1749</v>
      </c>
      <c r="C31" s="319" t="s">
        <v>8922</v>
      </c>
      <c r="D31" s="319" t="s">
        <v>8849</v>
      </c>
      <c r="E31" s="319" t="s">
        <v>8923</v>
      </c>
      <c r="F31" s="319" t="s">
        <v>8851</v>
      </c>
      <c r="G31" s="319" t="s">
        <v>8852</v>
      </c>
      <c r="H31" s="319" t="s">
        <v>8853</v>
      </c>
      <c r="I31" s="319" t="s">
        <v>8924</v>
      </c>
      <c r="J31" s="319" t="s">
        <v>8924</v>
      </c>
      <c r="K31" s="320">
        <v>51808930</v>
      </c>
      <c r="L31" s="320">
        <v>51808930</v>
      </c>
      <c r="M31" s="328" t="s">
        <v>8855</v>
      </c>
    </row>
    <row r="32" spans="1:17" x14ac:dyDescent="0.3">
      <c r="A32" s="319" t="s">
        <v>8914</v>
      </c>
      <c r="B32" s="319" t="s">
        <v>1749</v>
      </c>
      <c r="C32" s="319" t="s">
        <v>8925</v>
      </c>
      <c r="D32" s="319" t="s">
        <v>8849</v>
      </c>
      <c r="E32" s="319" t="s">
        <v>8926</v>
      </c>
      <c r="F32" s="319" t="s">
        <v>8851</v>
      </c>
      <c r="G32" s="319" t="s">
        <v>8852</v>
      </c>
      <c r="H32" s="319" t="s">
        <v>8853</v>
      </c>
      <c r="I32" s="319" t="s">
        <v>8924</v>
      </c>
      <c r="J32" s="319" t="s">
        <v>8924</v>
      </c>
      <c r="K32" s="320">
        <v>34639778</v>
      </c>
      <c r="L32" s="320">
        <v>34639778</v>
      </c>
      <c r="M32" s="328" t="s">
        <v>8855</v>
      </c>
    </row>
    <row r="33" spans="1:13" x14ac:dyDescent="0.3">
      <c r="A33" s="319" t="s">
        <v>8914</v>
      </c>
      <c r="B33" s="319" t="s">
        <v>1749</v>
      </c>
      <c r="C33" s="319" t="s">
        <v>8927</v>
      </c>
      <c r="D33" s="319" t="s">
        <v>8849</v>
      </c>
      <c r="E33" s="319" t="s">
        <v>8928</v>
      </c>
      <c r="F33" s="319" t="s">
        <v>8851</v>
      </c>
      <c r="G33" s="319" t="s">
        <v>8852</v>
      </c>
      <c r="H33" s="319" t="s">
        <v>8853</v>
      </c>
      <c r="I33" s="319" t="s">
        <v>8924</v>
      </c>
      <c r="J33" s="319" t="s">
        <v>8924</v>
      </c>
      <c r="K33" s="320">
        <v>4248000</v>
      </c>
      <c r="L33" s="320">
        <v>4248000</v>
      </c>
      <c r="M33" s="328" t="s">
        <v>8855</v>
      </c>
    </row>
    <row r="34" spans="1:13" x14ac:dyDescent="0.3">
      <c r="A34" s="319" t="s">
        <v>8914</v>
      </c>
      <c r="B34" s="319" t="s">
        <v>1749</v>
      </c>
      <c r="C34" s="319" t="s">
        <v>8929</v>
      </c>
      <c r="D34" s="319" t="s">
        <v>8849</v>
      </c>
      <c r="E34" s="319" t="s">
        <v>8930</v>
      </c>
      <c r="F34" s="319" t="s">
        <v>8851</v>
      </c>
      <c r="G34" s="319" t="s">
        <v>8852</v>
      </c>
      <c r="H34" s="319" t="s">
        <v>8853</v>
      </c>
      <c r="I34" s="319" t="s">
        <v>8924</v>
      </c>
      <c r="J34" s="319" t="s">
        <v>8924</v>
      </c>
      <c r="K34" s="320">
        <v>2109440</v>
      </c>
      <c r="L34" s="320">
        <v>2109440</v>
      </c>
      <c r="M34" s="328" t="s">
        <v>8855</v>
      </c>
    </row>
    <row r="35" spans="1:13" x14ac:dyDescent="0.3">
      <c r="A35" s="319" t="s">
        <v>8847</v>
      </c>
      <c r="B35" s="319" t="s">
        <v>1299</v>
      </c>
      <c r="C35" s="319" t="s">
        <v>8931</v>
      </c>
      <c r="D35" s="319" t="s">
        <v>8849</v>
      </c>
      <c r="E35" s="319" t="s">
        <v>8932</v>
      </c>
      <c r="F35" s="319" t="s">
        <v>8851</v>
      </c>
      <c r="G35" s="319" t="s">
        <v>8852</v>
      </c>
      <c r="H35" s="319" t="s">
        <v>8853</v>
      </c>
      <c r="I35" s="319" t="s">
        <v>8933</v>
      </c>
      <c r="J35" s="319" t="s">
        <v>8933</v>
      </c>
      <c r="K35" s="320">
        <v>51068960</v>
      </c>
      <c r="L35" s="320">
        <v>51068960</v>
      </c>
      <c r="M35" s="328" t="s">
        <v>8855</v>
      </c>
    </row>
    <row r="36" spans="1:13" x14ac:dyDescent="0.3">
      <c r="A36" s="319" t="s">
        <v>8847</v>
      </c>
      <c r="B36" s="319" t="s">
        <v>1299</v>
      </c>
      <c r="C36" s="319" t="s">
        <v>8934</v>
      </c>
      <c r="D36" s="319" t="s">
        <v>8849</v>
      </c>
      <c r="E36" s="319" t="s">
        <v>8935</v>
      </c>
      <c r="F36" s="319" t="s">
        <v>8851</v>
      </c>
      <c r="G36" s="319" t="s">
        <v>8852</v>
      </c>
      <c r="H36" s="319" t="s">
        <v>8853</v>
      </c>
      <c r="I36" s="319" t="s">
        <v>8933</v>
      </c>
      <c r="J36" s="319" t="s">
        <v>8933</v>
      </c>
      <c r="K36" s="320">
        <v>39534152</v>
      </c>
      <c r="L36" s="320">
        <v>39534152</v>
      </c>
      <c r="M36" s="328" t="s">
        <v>8855</v>
      </c>
    </row>
    <row r="37" spans="1:13" x14ac:dyDescent="0.3">
      <c r="A37" s="319" t="s">
        <v>8847</v>
      </c>
      <c r="B37" s="319" t="s">
        <v>1299</v>
      </c>
      <c r="C37" s="319" t="s">
        <v>8936</v>
      </c>
      <c r="D37" s="319" t="s">
        <v>8849</v>
      </c>
      <c r="E37" s="319" t="s">
        <v>8937</v>
      </c>
      <c r="F37" s="319" t="s">
        <v>8851</v>
      </c>
      <c r="G37" s="319" t="s">
        <v>8852</v>
      </c>
      <c r="H37" s="319" t="s">
        <v>8853</v>
      </c>
      <c r="I37" s="319" t="s">
        <v>8933</v>
      </c>
      <c r="J37" s="319" t="s">
        <v>8933</v>
      </c>
      <c r="K37" s="320">
        <v>13467156</v>
      </c>
      <c r="L37" s="320">
        <v>13467156</v>
      </c>
      <c r="M37" s="328" t="s">
        <v>8855</v>
      </c>
    </row>
    <row r="38" spans="1:13" x14ac:dyDescent="0.3">
      <c r="A38" s="319" t="s">
        <v>8878</v>
      </c>
      <c r="B38" s="319" t="s">
        <v>1749</v>
      </c>
      <c r="C38" s="319" t="s">
        <v>8938</v>
      </c>
      <c r="D38" s="319" t="s">
        <v>8849</v>
      </c>
      <c r="E38" s="319" t="s">
        <v>8939</v>
      </c>
      <c r="F38" s="319" t="s">
        <v>8851</v>
      </c>
      <c r="G38" s="319" t="s">
        <v>8852</v>
      </c>
      <c r="H38" s="319" t="s">
        <v>8881</v>
      </c>
      <c r="I38" s="319" t="s">
        <v>8940</v>
      </c>
      <c r="J38" s="319" t="s">
        <v>8941</v>
      </c>
      <c r="K38" s="320">
        <v>25164000</v>
      </c>
      <c r="L38" s="320">
        <v>25164000</v>
      </c>
      <c r="M38" s="328" t="s">
        <v>8855</v>
      </c>
    </row>
    <row r="39" spans="1:13" x14ac:dyDescent="0.3">
      <c r="A39" s="319" t="s">
        <v>8914</v>
      </c>
      <c r="B39" s="319" t="s">
        <v>1749</v>
      </c>
      <c r="C39" s="319" t="s">
        <v>8942</v>
      </c>
      <c r="D39" s="319" t="s">
        <v>8849</v>
      </c>
      <c r="E39" s="319" t="s">
        <v>8943</v>
      </c>
      <c r="F39" s="319" t="s">
        <v>8851</v>
      </c>
      <c r="G39" s="319" t="s">
        <v>8852</v>
      </c>
      <c r="H39" s="319" t="s">
        <v>8853</v>
      </c>
      <c r="I39" s="319" t="s">
        <v>4174</v>
      </c>
      <c r="J39" s="319" t="s">
        <v>4174</v>
      </c>
      <c r="K39" s="320">
        <v>2823323</v>
      </c>
      <c r="L39" s="320">
        <v>2823323</v>
      </c>
      <c r="M39" s="328" t="s">
        <v>8855</v>
      </c>
    </row>
    <row r="40" spans="1:13" x14ac:dyDescent="0.3">
      <c r="A40" s="319" t="s">
        <v>8914</v>
      </c>
      <c r="B40" s="319" t="s">
        <v>1749</v>
      </c>
      <c r="C40" s="319" t="s">
        <v>8944</v>
      </c>
      <c r="D40" s="319" t="s">
        <v>8849</v>
      </c>
      <c r="E40" s="319" t="s">
        <v>8945</v>
      </c>
      <c r="F40" s="319" t="s">
        <v>8851</v>
      </c>
      <c r="G40" s="319" t="s">
        <v>8852</v>
      </c>
      <c r="H40" s="319" t="s">
        <v>8853</v>
      </c>
      <c r="I40" s="319" t="s">
        <v>4174</v>
      </c>
      <c r="J40" s="319" t="s">
        <v>4174</v>
      </c>
      <c r="K40" s="320">
        <v>4336765</v>
      </c>
      <c r="L40" s="320">
        <v>4336765</v>
      </c>
      <c r="M40" s="328" t="s">
        <v>8855</v>
      </c>
    </row>
    <row r="41" spans="1:13" x14ac:dyDescent="0.3">
      <c r="A41" s="319" t="s">
        <v>8914</v>
      </c>
      <c r="B41" s="319" t="s">
        <v>1749</v>
      </c>
      <c r="C41" s="319" t="s">
        <v>8946</v>
      </c>
      <c r="D41" s="319" t="s">
        <v>8849</v>
      </c>
      <c r="E41" s="319" t="s">
        <v>8947</v>
      </c>
      <c r="F41" s="319" t="s">
        <v>8851</v>
      </c>
      <c r="G41" s="319" t="s">
        <v>8852</v>
      </c>
      <c r="H41" s="319" t="s">
        <v>8853</v>
      </c>
      <c r="I41" s="319" t="s">
        <v>4174</v>
      </c>
      <c r="J41" s="319" t="s">
        <v>4174</v>
      </c>
      <c r="K41" s="320">
        <v>118438</v>
      </c>
      <c r="L41" s="320">
        <v>118438</v>
      </c>
      <c r="M41" s="328" t="s">
        <v>8855</v>
      </c>
    </row>
    <row r="42" spans="1:13" x14ac:dyDescent="0.3">
      <c r="A42" s="319" t="s">
        <v>8847</v>
      </c>
      <c r="B42" s="319" t="s">
        <v>1299</v>
      </c>
      <c r="C42" s="319" t="s">
        <v>8948</v>
      </c>
      <c r="D42" s="319" t="s">
        <v>8849</v>
      </c>
      <c r="E42" s="319" t="s">
        <v>8949</v>
      </c>
      <c r="F42" s="319" t="s">
        <v>8851</v>
      </c>
      <c r="G42" s="319" t="s">
        <v>8852</v>
      </c>
      <c r="H42" s="319" t="s">
        <v>8853</v>
      </c>
      <c r="I42" s="319" t="s">
        <v>5062</v>
      </c>
      <c r="J42" s="319" t="s">
        <v>5062</v>
      </c>
      <c r="K42" s="320">
        <v>36594952</v>
      </c>
      <c r="L42" s="320">
        <v>36578242</v>
      </c>
      <c r="M42" s="328" t="s">
        <v>8855</v>
      </c>
    </row>
    <row r="43" spans="1:13" x14ac:dyDescent="0.3">
      <c r="A43" s="319" t="s">
        <v>8847</v>
      </c>
      <c r="B43" s="319" t="s">
        <v>1299</v>
      </c>
      <c r="C43" s="319" t="s">
        <v>8950</v>
      </c>
      <c r="D43" s="319" t="s">
        <v>8849</v>
      </c>
      <c r="E43" s="319" t="s">
        <v>8951</v>
      </c>
      <c r="F43" s="319" t="s">
        <v>8851</v>
      </c>
      <c r="G43" s="319" t="s">
        <v>8852</v>
      </c>
      <c r="H43" s="319" t="s">
        <v>8853</v>
      </c>
      <c r="I43" s="319" t="s">
        <v>5062</v>
      </c>
      <c r="J43" s="319" t="s">
        <v>5062</v>
      </c>
      <c r="K43" s="320">
        <v>26868004</v>
      </c>
      <c r="L43" s="320">
        <v>26868004</v>
      </c>
      <c r="M43" s="328" t="s">
        <v>8855</v>
      </c>
    </row>
    <row r="44" spans="1:13" x14ac:dyDescent="0.3">
      <c r="A44" s="319" t="s">
        <v>8847</v>
      </c>
      <c r="B44" s="319" t="s">
        <v>1299</v>
      </c>
      <c r="C44" s="319" t="s">
        <v>8952</v>
      </c>
      <c r="D44" s="319" t="s">
        <v>8849</v>
      </c>
      <c r="E44" s="319" t="s">
        <v>8953</v>
      </c>
      <c r="F44" s="319" t="s">
        <v>8851</v>
      </c>
      <c r="G44" s="319" t="s">
        <v>8852</v>
      </c>
      <c r="H44" s="319" t="s">
        <v>8853</v>
      </c>
      <c r="I44" s="319" t="s">
        <v>5062</v>
      </c>
      <c r="J44" s="319" t="s">
        <v>5062</v>
      </c>
      <c r="K44" s="320">
        <v>49429740</v>
      </c>
      <c r="L44" s="320">
        <v>43106480</v>
      </c>
      <c r="M44" s="328" t="s">
        <v>8855</v>
      </c>
    </row>
    <row r="45" spans="1:13" x14ac:dyDescent="0.3">
      <c r="A45" s="319" t="s">
        <v>8847</v>
      </c>
      <c r="B45" s="319" t="s">
        <v>1299</v>
      </c>
      <c r="C45" s="319" t="s">
        <v>8954</v>
      </c>
      <c r="D45" s="319" t="s">
        <v>8849</v>
      </c>
      <c r="E45" s="319" t="s">
        <v>8955</v>
      </c>
      <c r="F45" s="319" t="s">
        <v>8851</v>
      </c>
      <c r="G45" s="319" t="s">
        <v>8852</v>
      </c>
      <c r="H45" s="319" t="s">
        <v>8853</v>
      </c>
      <c r="I45" s="319" t="s">
        <v>5062</v>
      </c>
      <c r="J45" s="319" t="s">
        <v>5062</v>
      </c>
      <c r="K45" s="320">
        <v>36181076</v>
      </c>
      <c r="L45" s="320">
        <v>36181076</v>
      </c>
      <c r="M45" s="328" t="s">
        <v>8855</v>
      </c>
    </row>
    <row r="46" spans="1:13" x14ac:dyDescent="0.3">
      <c r="A46" s="319" t="s">
        <v>8847</v>
      </c>
      <c r="B46" s="319" t="s">
        <v>1299</v>
      </c>
      <c r="C46" s="319" t="s">
        <v>8948</v>
      </c>
      <c r="D46" s="319" t="s">
        <v>8956</v>
      </c>
      <c r="E46" s="319" t="s">
        <v>8957</v>
      </c>
      <c r="F46" s="319" t="s">
        <v>8871</v>
      </c>
      <c r="G46" s="319" t="s">
        <v>8872</v>
      </c>
      <c r="H46" s="319" t="s">
        <v>8853</v>
      </c>
      <c r="I46" s="319" t="s">
        <v>8958</v>
      </c>
      <c r="J46" s="319" t="s">
        <v>8958</v>
      </c>
      <c r="K46" s="320">
        <v>-16710</v>
      </c>
      <c r="L46" s="321"/>
      <c r="M46" s="328" t="s">
        <v>8855</v>
      </c>
    </row>
    <row r="47" spans="1:13" x14ac:dyDescent="0.3">
      <c r="A47" s="319" t="s">
        <v>8847</v>
      </c>
      <c r="B47" s="319" t="s">
        <v>1299</v>
      </c>
      <c r="C47" s="319" t="s">
        <v>8952</v>
      </c>
      <c r="D47" s="319" t="s">
        <v>8959</v>
      </c>
      <c r="E47" s="319" t="s">
        <v>8960</v>
      </c>
      <c r="F47" s="319" t="s">
        <v>8871</v>
      </c>
      <c r="G47" s="319" t="s">
        <v>8872</v>
      </c>
      <c r="H47" s="319" t="s">
        <v>8853</v>
      </c>
      <c r="I47" s="319" t="s">
        <v>8958</v>
      </c>
      <c r="J47" s="319" t="s">
        <v>8958</v>
      </c>
      <c r="K47" s="320">
        <v>-6323260</v>
      </c>
      <c r="L47" s="321"/>
      <c r="M47" s="328" t="s">
        <v>8855</v>
      </c>
    </row>
    <row r="48" spans="1:13" x14ac:dyDescent="0.3">
      <c r="A48" s="319" t="s">
        <v>8961</v>
      </c>
      <c r="B48" s="319" t="s">
        <v>1308</v>
      </c>
      <c r="C48" s="319" t="s">
        <v>8962</v>
      </c>
      <c r="D48" s="319" t="s">
        <v>8849</v>
      </c>
      <c r="E48" s="319" t="s">
        <v>8963</v>
      </c>
      <c r="F48" s="319" t="s">
        <v>8851</v>
      </c>
      <c r="G48" s="319" t="s">
        <v>8852</v>
      </c>
      <c r="H48" s="319" t="s">
        <v>8881</v>
      </c>
      <c r="I48" s="319" t="s">
        <v>8964</v>
      </c>
      <c r="J48" s="319" t="s">
        <v>8965</v>
      </c>
      <c r="K48" s="320">
        <v>100666800</v>
      </c>
      <c r="L48" s="320">
        <v>100666800</v>
      </c>
      <c r="M48" s="328" t="s">
        <v>8855</v>
      </c>
    </row>
    <row r="49" spans="1:13" x14ac:dyDescent="0.3">
      <c r="A49" s="319" t="s">
        <v>8914</v>
      </c>
      <c r="B49" s="319" t="s">
        <v>1749</v>
      </c>
      <c r="C49" s="319" t="s">
        <v>8966</v>
      </c>
      <c r="D49" s="319" t="s">
        <v>8849</v>
      </c>
      <c r="E49" s="319" t="s">
        <v>8967</v>
      </c>
      <c r="F49" s="319" t="s">
        <v>8851</v>
      </c>
      <c r="G49" s="319" t="s">
        <v>8852</v>
      </c>
      <c r="H49" s="319" t="s">
        <v>8853</v>
      </c>
      <c r="I49" s="319" t="s">
        <v>8964</v>
      </c>
      <c r="J49" s="319" t="s">
        <v>8964</v>
      </c>
      <c r="K49" s="320">
        <v>4870373</v>
      </c>
      <c r="L49" s="320">
        <v>4870373</v>
      </c>
      <c r="M49" s="328" t="s">
        <v>8855</v>
      </c>
    </row>
    <row r="50" spans="1:13" x14ac:dyDescent="0.3">
      <c r="A50" s="319" t="s">
        <v>8961</v>
      </c>
      <c r="B50" s="319" t="s">
        <v>1308</v>
      </c>
      <c r="C50" s="319" t="s">
        <v>8968</v>
      </c>
      <c r="D50" s="319" t="s">
        <v>8849</v>
      </c>
      <c r="E50" s="319" t="s">
        <v>8969</v>
      </c>
      <c r="F50" s="319" t="s">
        <v>8851</v>
      </c>
      <c r="G50" s="319" t="s">
        <v>8852</v>
      </c>
      <c r="H50" s="319" t="s">
        <v>8881</v>
      </c>
      <c r="I50" s="319" t="s">
        <v>8970</v>
      </c>
      <c r="J50" s="319" t="s">
        <v>8971</v>
      </c>
      <c r="K50" s="320">
        <v>31860000</v>
      </c>
      <c r="L50" s="320">
        <v>31860000</v>
      </c>
      <c r="M50" s="328" t="s">
        <v>8855</v>
      </c>
    </row>
    <row r="51" spans="1:13" x14ac:dyDescent="0.3">
      <c r="A51" s="319" t="s">
        <v>8847</v>
      </c>
      <c r="B51" s="319" t="s">
        <v>1299</v>
      </c>
      <c r="C51" s="319" t="s">
        <v>8972</v>
      </c>
      <c r="D51" s="319" t="s">
        <v>8849</v>
      </c>
      <c r="E51" s="319" t="s">
        <v>8973</v>
      </c>
      <c r="F51" s="319" t="s">
        <v>8851</v>
      </c>
      <c r="G51" s="319" t="s">
        <v>8852</v>
      </c>
      <c r="H51" s="319" t="s">
        <v>8853</v>
      </c>
      <c r="I51" s="319" t="s">
        <v>8974</v>
      </c>
      <c r="J51" s="319" t="s">
        <v>8974</v>
      </c>
      <c r="K51" s="320">
        <v>50135258</v>
      </c>
      <c r="L51" s="320">
        <v>50135258</v>
      </c>
      <c r="M51" s="328" t="s">
        <v>8855</v>
      </c>
    </row>
    <row r="52" spans="1:13" x14ac:dyDescent="0.3">
      <c r="A52" s="319" t="s">
        <v>8847</v>
      </c>
      <c r="B52" s="319" t="s">
        <v>1299</v>
      </c>
      <c r="C52" s="319" t="s">
        <v>8975</v>
      </c>
      <c r="D52" s="319" t="s">
        <v>8849</v>
      </c>
      <c r="E52" s="319" t="s">
        <v>8976</v>
      </c>
      <c r="F52" s="319" t="s">
        <v>8851</v>
      </c>
      <c r="G52" s="319" t="s">
        <v>8852</v>
      </c>
      <c r="H52" s="319" t="s">
        <v>8853</v>
      </c>
      <c r="I52" s="319" t="s">
        <v>8974</v>
      </c>
      <c r="J52" s="319" t="s">
        <v>8974</v>
      </c>
      <c r="K52" s="320">
        <v>3533880</v>
      </c>
      <c r="L52" s="320">
        <v>3533880</v>
      </c>
      <c r="M52" s="328" t="s">
        <v>8855</v>
      </c>
    </row>
    <row r="53" spans="1:13" x14ac:dyDescent="0.3">
      <c r="A53" s="319" t="s">
        <v>8847</v>
      </c>
      <c r="B53" s="319" t="s">
        <v>1299</v>
      </c>
      <c r="C53" s="319" t="s">
        <v>8977</v>
      </c>
      <c r="D53" s="319" t="s">
        <v>8849</v>
      </c>
      <c r="E53" s="319" t="s">
        <v>8978</v>
      </c>
      <c r="F53" s="319" t="s">
        <v>8851</v>
      </c>
      <c r="G53" s="319" t="s">
        <v>8852</v>
      </c>
      <c r="H53" s="319" t="s">
        <v>8853</v>
      </c>
      <c r="I53" s="319" t="s">
        <v>8974</v>
      </c>
      <c r="J53" s="319" t="s">
        <v>8974</v>
      </c>
      <c r="K53" s="320">
        <v>4359288</v>
      </c>
      <c r="L53" s="320">
        <v>4359288</v>
      </c>
      <c r="M53" s="328" t="s">
        <v>8855</v>
      </c>
    </row>
    <row r="54" spans="1:13" x14ac:dyDescent="0.3">
      <c r="A54" s="319" t="s">
        <v>8847</v>
      </c>
      <c r="B54" s="319" t="s">
        <v>1299</v>
      </c>
      <c r="C54" s="319" t="s">
        <v>8979</v>
      </c>
      <c r="D54" s="319" t="s">
        <v>8849</v>
      </c>
      <c r="E54" s="319" t="s">
        <v>8980</v>
      </c>
      <c r="F54" s="319" t="s">
        <v>8851</v>
      </c>
      <c r="G54" s="319" t="s">
        <v>8852</v>
      </c>
      <c r="H54" s="319" t="s">
        <v>8853</v>
      </c>
      <c r="I54" s="319" t="s">
        <v>8974</v>
      </c>
      <c r="J54" s="319" t="s">
        <v>8974</v>
      </c>
      <c r="K54" s="320">
        <v>3966500</v>
      </c>
      <c r="L54" s="320">
        <v>3966500</v>
      </c>
      <c r="M54" s="328" t="s">
        <v>8855</v>
      </c>
    </row>
    <row r="55" spans="1:13" x14ac:dyDescent="0.3">
      <c r="A55" s="319" t="s">
        <v>8847</v>
      </c>
      <c r="B55" s="319" t="s">
        <v>1299</v>
      </c>
      <c r="C55" s="319" t="s">
        <v>8981</v>
      </c>
      <c r="D55" s="319" t="s">
        <v>8849</v>
      </c>
      <c r="E55" s="319" t="s">
        <v>8982</v>
      </c>
      <c r="F55" s="319" t="s">
        <v>8851</v>
      </c>
      <c r="G55" s="319" t="s">
        <v>8852</v>
      </c>
      <c r="H55" s="319" t="s">
        <v>8853</v>
      </c>
      <c r="I55" s="319" t="s">
        <v>8974</v>
      </c>
      <c r="J55" s="319" t="s">
        <v>8974</v>
      </c>
      <c r="K55" s="320">
        <v>43760400</v>
      </c>
      <c r="L55" s="320">
        <v>43760400</v>
      </c>
      <c r="M55" s="328" t="s">
        <v>8855</v>
      </c>
    </row>
    <row r="56" spans="1:13" x14ac:dyDescent="0.3">
      <c r="A56" s="319" t="s">
        <v>8847</v>
      </c>
      <c r="B56" s="319" t="s">
        <v>1299</v>
      </c>
      <c r="C56" s="319" t="s">
        <v>8983</v>
      </c>
      <c r="D56" s="319" t="s">
        <v>8849</v>
      </c>
      <c r="E56" s="319" t="s">
        <v>8984</v>
      </c>
      <c r="F56" s="319" t="s">
        <v>8851</v>
      </c>
      <c r="G56" s="319" t="s">
        <v>8852</v>
      </c>
      <c r="H56" s="319" t="s">
        <v>8853</v>
      </c>
      <c r="I56" s="319" t="s">
        <v>8974</v>
      </c>
      <c r="J56" s="319" t="s">
        <v>8974</v>
      </c>
      <c r="K56" s="320">
        <v>2922120</v>
      </c>
      <c r="L56" s="320">
        <v>2922120</v>
      </c>
      <c r="M56" s="328" t="s">
        <v>8855</v>
      </c>
    </row>
    <row r="57" spans="1:13" x14ac:dyDescent="0.3">
      <c r="A57" s="319" t="s">
        <v>8878</v>
      </c>
      <c r="B57" s="319" t="s">
        <v>1749</v>
      </c>
      <c r="C57" s="319" t="s">
        <v>8985</v>
      </c>
      <c r="D57" s="319" t="s">
        <v>8849</v>
      </c>
      <c r="E57" s="319" t="s">
        <v>8986</v>
      </c>
      <c r="F57" s="319" t="s">
        <v>8987</v>
      </c>
      <c r="G57" s="319" t="s">
        <v>8988</v>
      </c>
      <c r="H57" s="319" t="s">
        <v>8853</v>
      </c>
      <c r="I57" s="319" t="s">
        <v>2545</v>
      </c>
      <c r="J57" s="319" t="s">
        <v>8989</v>
      </c>
      <c r="K57" s="320">
        <v>-494565</v>
      </c>
      <c r="L57" s="320">
        <v>-494565</v>
      </c>
      <c r="M57" s="328" t="s">
        <v>8855</v>
      </c>
    </row>
    <row r="58" spans="1:13" x14ac:dyDescent="0.3">
      <c r="A58" s="319" t="s">
        <v>8878</v>
      </c>
      <c r="B58" s="319" t="s">
        <v>1749</v>
      </c>
      <c r="C58" s="319" t="s">
        <v>8990</v>
      </c>
      <c r="D58" s="319" t="s">
        <v>8849</v>
      </c>
      <c r="E58" s="319" t="s">
        <v>8991</v>
      </c>
      <c r="F58" s="319" t="s">
        <v>8992</v>
      </c>
      <c r="G58" s="319" t="s">
        <v>8993</v>
      </c>
      <c r="H58" s="319" t="s">
        <v>8853</v>
      </c>
      <c r="I58" s="319" t="s">
        <v>2545</v>
      </c>
      <c r="J58" s="319" t="s">
        <v>8989</v>
      </c>
      <c r="K58" s="320">
        <v>455700</v>
      </c>
      <c r="L58" s="320">
        <v>455700</v>
      </c>
      <c r="M58" s="328" t="s">
        <v>8855</v>
      </c>
    </row>
    <row r="59" spans="1:13" x14ac:dyDescent="0.3">
      <c r="A59" s="319" t="s">
        <v>8914</v>
      </c>
      <c r="B59" s="319" t="s">
        <v>1749</v>
      </c>
      <c r="C59" s="319" t="s">
        <v>8994</v>
      </c>
      <c r="D59" s="319" t="s">
        <v>8849</v>
      </c>
      <c r="E59" s="319" t="s">
        <v>8995</v>
      </c>
      <c r="F59" s="319" t="s">
        <v>8851</v>
      </c>
      <c r="G59" s="319" t="s">
        <v>8852</v>
      </c>
      <c r="H59" s="319" t="s">
        <v>8853</v>
      </c>
      <c r="I59" s="319" t="s">
        <v>4175</v>
      </c>
      <c r="J59" s="319" t="s">
        <v>4175</v>
      </c>
      <c r="K59" s="320">
        <v>14004512</v>
      </c>
      <c r="L59" s="320">
        <v>14004512</v>
      </c>
      <c r="M59" s="328" t="s">
        <v>8855</v>
      </c>
    </row>
    <row r="60" spans="1:13" x14ac:dyDescent="0.3">
      <c r="A60" s="319" t="s">
        <v>8914</v>
      </c>
      <c r="B60" s="319" t="s">
        <v>1749</v>
      </c>
      <c r="C60" s="319" t="s">
        <v>8996</v>
      </c>
      <c r="D60" s="319" t="s">
        <v>8849</v>
      </c>
      <c r="E60" s="319" t="s">
        <v>8997</v>
      </c>
      <c r="F60" s="319" t="s">
        <v>8851</v>
      </c>
      <c r="G60" s="319" t="s">
        <v>8852</v>
      </c>
      <c r="H60" s="319" t="s">
        <v>8853</v>
      </c>
      <c r="I60" s="319" t="s">
        <v>8998</v>
      </c>
      <c r="J60" s="319" t="s">
        <v>8998</v>
      </c>
      <c r="K60" s="320">
        <v>29161250</v>
      </c>
      <c r="L60" s="320">
        <v>29161250</v>
      </c>
      <c r="M60" s="328" t="s">
        <v>8855</v>
      </c>
    </row>
    <row r="61" spans="1:13" x14ac:dyDescent="0.3">
      <c r="A61" s="319" t="s">
        <v>8878</v>
      </c>
      <c r="B61" s="319" t="s">
        <v>1749</v>
      </c>
      <c r="C61" s="319" t="s">
        <v>8999</v>
      </c>
      <c r="D61" s="319" t="s">
        <v>8849</v>
      </c>
      <c r="E61" s="319" t="s">
        <v>9000</v>
      </c>
      <c r="F61" s="319" t="s">
        <v>8851</v>
      </c>
      <c r="G61" s="319" t="s">
        <v>8852</v>
      </c>
      <c r="H61" s="319" t="s">
        <v>8881</v>
      </c>
      <c r="I61" s="319" t="s">
        <v>9001</v>
      </c>
      <c r="J61" s="319" t="s">
        <v>9002</v>
      </c>
      <c r="K61" s="320">
        <v>36900000</v>
      </c>
      <c r="L61" s="320">
        <v>36900000</v>
      </c>
      <c r="M61" s="328" t="s">
        <v>8855</v>
      </c>
    </row>
    <row r="62" spans="1:13" x14ac:dyDescent="0.3">
      <c r="A62" s="319" t="s">
        <v>8847</v>
      </c>
      <c r="B62" s="319" t="s">
        <v>1299</v>
      </c>
      <c r="C62" s="319" t="s">
        <v>9003</v>
      </c>
      <c r="D62" s="319" t="s">
        <v>8849</v>
      </c>
      <c r="E62" s="319" t="s">
        <v>9004</v>
      </c>
      <c r="F62" s="319" t="s">
        <v>8851</v>
      </c>
      <c r="G62" s="319" t="s">
        <v>8852</v>
      </c>
      <c r="H62" s="319" t="s">
        <v>8853</v>
      </c>
      <c r="I62" s="319" t="s">
        <v>9005</v>
      </c>
      <c r="J62" s="319" t="s">
        <v>9005</v>
      </c>
      <c r="K62" s="320">
        <v>1254600</v>
      </c>
      <c r="L62" s="320">
        <v>1254600</v>
      </c>
      <c r="M62" s="328" t="s">
        <v>8855</v>
      </c>
    </row>
    <row r="63" spans="1:13" x14ac:dyDescent="0.3">
      <c r="A63" s="319" t="s">
        <v>8847</v>
      </c>
      <c r="B63" s="319" t="s">
        <v>1299</v>
      </c>
      <c r="C63" s="319" t="s">
        <v>9006</v>
      </c>
      <c r="D63" s="319" t="s">
        <v>8849</v>
      </c>
      <c r="E63" s="319" t="s">
        <v>9007</v>
      </c>
      <c r="F63" s="319" t="s">
        <v>8851</v>
      </c>
      <c r="G63" s="319" t="s">
        <v>8852</v>
      </c>
      <c r="H63" s="319" t="s">
        <v>8853</v>
      </c>
      <c r="I63" s="319" t="s">
        <v>9005</v>
      </c>
      <c r="J63" s="319" t="s">
        <v>9005</v>
      </c>
      <c r="K63" s="320">
        <v>39067546</v>
      </c>
      <c r="L63" s="320">
        <v>39067546</v>
      </c>
      <c r="M63" s="328" t="s">
        <v>8855</v>
      </c>
    </row>
    <row r="64" spans="1:13" x14ac:dyDescent="0.3">
      <c r="A64" s="319" t="s">
        <v>8847</v>
      </c>
      <c r="B64" s="319" t="s">
        <v>1299</v>
      </c>
      <c r="C64" s="319" t="s">
        <v>9008</v>
      </c>
      <c r="D64" s="319" t="s">
        <v>8849</v>
      </c>
      <c r="E64" s="319" t="s">
        <v>9009</v>
      </c>
      <c r="F64" s="319" t="s">
        <v>8851</v>
      </c>
      <c r="G64" s="319" t="s">
        <v>8852</v>
      </c>
      <c r="H64" s="319" t="s">
        <v>8853</v>
      </c>
      <c r="I64" s="319" t="s">
        <v>9010</v>
      </c>
      <c r="J64" s="319" t="s">
        <v>9010</v>
      </c>
      <c r="K64" s="320">
        <v>2688641</v>
      </c>
      <c r="L64" s="320">
        <v>2688641</v>
      </c>
      <c r="M64" s="328" t="s">
        <v>8855</v>
      </c>
    </row>
    <row r="65" spans="1:13" x14ac:dyDescent="0.3">
      <c r="A65" s="319" t="s">
        <v>8847</v>
      </c>
      <c r="B65" s="319" t="s">
        <v>1299</v>
      </c>
      <c r="C65" s="319" t="s">
        <v>9011</v>
      </c>
      <c r="D65" s="319" t="s">
        <v>8849</v>
      </c>
      <c r="E65" s="319" t="s">
        <v>9012</v>
      </c>
      <c r="F65" s="319" t="s">
        <v>8851</v>
      </c>
      <c r="G65" s="319" t="s">
        <v>8852</v>
      </c>
      <c r="H65" s="319" t="s">
        <v>8853</v>
      </c>
      <c r="I65" s="319" t="s">
        <v>9010</v>
      </c>
      <c r="J65" s="319" t="s">
        <v>9010</v>
      </c>
      <c r="K65" s="320">
        <v>2668935</v>
      </c>
      <c r="L65" s="320">
        <v>2668935</v>
      </c>
      <c r="M65" s="328" t="s">
        <v>8855</v>
      </c>
    </row>
    <row r="66" spans="1:13" x14ac:dyDescent="0.3">
      <c r="A66" s="319" t="s">
        <v>8847</v>
      </c>
      <c r="B66" s="319" t="s">
        <v>1299</v>
      </c>
      <c r="C66" s="319" t="s">
        <v>9013</v>
      </c>
      <c r="D66" s="319" t="s">
        <v>8849</v>
      </c>
      <c r="E66" s="319" t="s">
        <v>9014</v>
      </c>
      <c r="F66" s="319" t="s">
        <v>8851</v>
      </c>
      <c r="G66" s="319" t="s">
        <v>8852</v>
      </c>
      <c r="H66" s="319" t="s">
        <v>8853</v>
      </c>
      <c r="I66" s="319" t="s">
        <v>9010</v>
      </c>
      <c r="J66" s="319" t="s">
        <v>9010</v>
      </c>
      <c r="K66" s="320">
        <v>5179503</v>
      </c>
      <c r="L66" s="320">
        <v>5179503</v>
      </c>
      <c r="M66" s="328" t="s">
        <v>8855</v>
      </c>
    </row>
    <row r="67" spans="1:13" x14ac:dyDescent="0.3">
      <c r="A67" s="319" t="s">
        <v>8847</v>
      </c>
      <c r="B67" s="319" t="s">
        <v>1299</v>
      </c>
      <c r="C67" s="319" t="s">
        <v>9015</v>
      </c>
      <c r="D67" s="319" t="s">
        <v>8849</v>
      </c>
      <c r="E67" s="319" t="s">
        <v>9016</v>
      </c>
      <c r="F67" s="319" t="s">
        <v>8851</v>
      </c>
      <c r="G67" s="319" t="s">
        <v>8852</v>
      </c>
      <c r="H67" s="319" t="s">
        <v>8853</v>
      </c>
      <c r="I67" s="319" t="s">
        <v>9017</v>
      </c>
      <c r="J67" s="319" t="s">
        <v>9017</v>
      </c>
      <c r="K67" s="320">
        <v>3186444</v>
      </c>
      <c r="L67" s="320">
        <v>3186444</v>
      </c>
      <c r="M67" s="328" t="s">
        <v>8855</v>
      </c>
    </row>
    <row r="68" spans="1:13" x14ac:dyDescent="0.3">
      <c r="A68" s="319" t="s">
        <v>8847</v>
      </c>
      <c r="B68" s="319" t="s">
        <v>1299</v>
      </c>
      <c r="C68" s="319" t="s">
        <v>9018</v>
      </c>
      <c r="D68" s="319" t="s">
        <v>8849</v>
      </c>
      <c r="E68" s="319" t="s">
        <v>9019</v>
      </c>
      <c r="F68" s="319" t="s">
        <v>8851</v>
      </c>
      <c r="G68" s="319" t="s">
        <v>8852</v>
      </c>
      <c r="H68" s="319" t="s">
        <v>8853</v>
      </c>
      <c r="I68" s="319" t="s">
        <v>9017</v>
      </c>
      <c r="J68" s="319" t="s">
        <v>9017</v>
      </c>
      <c r="K68" s="320">
        <v>4522692</v>
      </c>
      <c r="L68" s="320">
        <v>4522692</v>
      </c>
      <c r="M68" s="328" t="s">
        <v>8855</v>
      </c>
    </row>
    <row r="69" spans="1:13" x14ac:dyDescent="0.3">
      <c r="A69" s="319" t="s">
        <v>8847</v>
      </c>
      <c r="B69" s="319" t="s">
        <v>1299</v>
      </c>
      <c r="C69" s="319" t="s">
        <v>9020</v>
      </c>
      <c r="D69" s="319" t="s">
        <v>8849</v>
      </c>
      <c r="E69" s="319" t="s">
        <v>9021</v>
      </c>
      <c r="F69" s="319" t="s">
        <v>8851</v>
      </c>
      <c r="G69" s="319" t="s">
        <v>8852</v>
      </c>
      <c r="H69" s="319" t="s">
        <v>8853</v>
      </c>
      <c r="I69" s="319" t="s">
        <v>9017</v>
      </c>
      <c r="J69" s="319" t="s">
        <v>9017</v>
      </c>
      <c r="K69" s="320">
        <v>2201370</v>
      </c>
      <c r="L69" s="320">
        <v>2201370</v>
      </c>
      <c r="M69" s="328" t="s">
        <v>8855</v>
      </c>
    </row>
    <row r="70" spans="1:13" x14ac:dyDescent="0.3">
      <c r="A70" s="319" t="s">
        <v>8878</v>
      </c>
      <c r="B70" s="319" t="s">
        <v>1749</v>
      </c>
      <c r="C70" s="319" t="s">
        <v>9022</v>
      </c>
      <c r="D70" s="319" t="s">
        <v>8849</v>
      </c>
      <c r="E70" s="319" t="s">
        <v>9023</v>
      </c>
      <c r="F70" s="319" t="s">
        <v>8851</v>
      </c>
      <c r="G70" s="319" t="s">
        <v>8852</v>
      </c>
      <c r="H70" s="319" t="s">
        <v>8881</v>
      </c>
      <c r="I70" s="319" t="s">
        <v>9024</v>
      </c>
      <c r="J70" s="319" t="s">
        <v>7283</v>
      </c>
      <c r="K70" s="320">
        <v>17460000</v>
      </c>
      <c r="L70" s="320">
        <v>17460000</v>
      </c>
      <c r="M70" s="328" t="s">
        <v>8855</v>
      </c>
    </row>
    <row r="71" spans="1:13" x14ac:dyDescent="0.3">
      <c r="A71" s="319" t="s">
        <v>8961</v>
      </c>
      <c r="B71" s="319" t="s">
        <v>1308</v>
      </c>
      <c r="C71" s="319" t="s">
        <v>9025</v>
      </c>
      <c r="D71" s="319" t="s">
        <v>8849</v>
      </c>
      <c r="E71" s="319" t="s">
        <v>9026</v>
      </c>
      <c r="F71" s="319" t="s">
        <v>8851</v>
      </c>
      <c r="G71" s="319" t="s">
        <v>8852</v>
      </c>
      <c r="H71" s="319" t="s">
        <v>8881</v>
      </c>
      <c r="I71" s="319" t="s">
        <v>9027</v>
      </c>
      <c r="J71" s="319" t="s">
        <v>9028</v>
      </c>
      <c r="K71" s="320">
        <v>22115700</v>
      </c>
      <c r="L71" s="320">
        <v>22115700</v>
      </c>
      <c r="M71" s="328" t="s">
        <v>8855</v>
      </c>
    </row>
    <row r="72" spans="1:13" x14ac:dyDescent="0.3">
      <c r="A72" s="319" t="s">
        <v>8914</v>
      </c>
      <c r="B72" s="319" t="s">
        <v>1749</v>
      </c>
      <c r="C72" s="319" t="s">
        <v>9029</v>
      </c>
      <c r="D72" s="319" t="s">
        <v>8849</v>
      </c>
      <c r="E72" s="319" t="s">
        <v>9030</v>
      </c>
      <c r="F72" s="319" t="s">
        <v>8851</v>
      </c>
      <c r="G72" s="319" t="s">
        <v>8852</v>
      </c>
      <c r="H72" s="319" t="s">
        <v>8853</v>
      </c>
      <c r="I72" s="319" t="s">
        <v>9027</v>
      </c>
      <c r="J72" s="319" t="s">
        <v>9027</v>
      </c>
      <c r="K72" s="320">
        <v>1156704</v>
      </c>
      <c r="L72" s="320">
        <v>1156704</v>
      </c>
      <c r="M72" s="328" t="s">
        <v>8855</v>
      </c>
    </row>
    <row r="73" spans="1:13" x14ac:dyDescent="0.3">
      <c r="A73" s="319" t="s">
        <v>8847</v>
      </c>
      <c r="B73" s="319" t="s">
        <v>1299</v>
      </c>
      <c r="C73" s="319" t="s">
        <v>9031</v>
      </c>
      <c r="D73" s="319" t="s">
        <v>8849</v>
      </c>
      <c r="E73" s="319" t="s">
        <v>9032</v>
      </c>
      <c r="F73" s="319" t="s">
        <v>8851</v>
      </c>
      <c r="G73" s="319" t="s">
        <v>8852</v>
      </c>
      <c r="H73" s="319" t="s">
        <v>8853</v>
      </c>
      <c r="I73" s="319" t="s">
        <v>9033</v>
      </c>
      <c r="J73" s="319" t="s">
        <v>9033</v>
      </c>
      <c r="K73" s="320">
        <v>26496703</v>
      </c>
      <c r="L73" s="320">
        <v>26496703</v>
      </c>
      <c r="M73" s="328" t="s">
        <v>8855</v>
      </c>
    </row>
    <row r="74" spans="1:13" x14ac:dyDescent="0.3">
      <c r="A74" s="319" t="s">
        <v>8847</v>
      </c>
      <c r="B74" s="319" t="s">
        <v>1299</v>
      </c>
      <c r="C74" s="319" t="s">
        <v>9034</v>
      </c>
      <c r="D74" s="319" t="s">
        <v>8849</v>
      </c>
      <c r="E74" s="319" t="s">
        <v>9035</v>
      </c>
      <c r="F74" s="319" t="s">
        <v>8851</v>
      </c>
      <c r="G74" s="319" t="s">
        <v>8852</v>
      </c>
      <c r="H74" s="319" t="s">
        <v>8853</v>
      </c>
      <c r="I74" s="319" t="s">
        <v>9033</v>
      </c>
      <c r="J74" s="319" t="s">
        <v>9033</v>
      </c>
      <c r="K74" s="320">
        <v>18164844</v>
      </c>
      <c r="L74" s="320">
        <v>18164844</v>
      </c>
      <c r="M74" s="328" t="s">
        <v>8855</v>
      </c>
    </row>
    <row r="75" spans="1:13" x14ac:dyDescent="0.3">
      <c r="A75" s="319" t="s">
        <v>8847</v>
      </c>
      <c r="B75" s="319" t="s">
        <v>1299</v>
      </c>
      <c r="C75" s="319" t="s">
        <v>9036</v>
      </c>
      <c r="D75" s="319" t="s">
        <v>8849</v>
      </c>
      <c r="E75" s="319" t="s">
        <v>9037</v>
      </c>
      <c r="F75" s="319" t="s">
        <v>8851</v>
      </c>
      <c r="G75" s="319" t="s">
        <v>8852</v>
      </c>
      <c r="H75" s="319" t="s">
        <v>8853</v>
      </c>
      <c r="I75" s="319" t="s">
        <v>9033</v>
      </c>
      <c r="J75" s="319" t="s">
        <v>9033</v>
      </c>
      <c r="K75" s="320">
        <v>10961980</v>
      </c>
      <c r="L75" s="320">
        <v>10961980</v>
      </c>
      <c r="M75" s="328" t="s">
        <v>8855</v>
      </c>
    </row>
    <row r="76" spans="1:13" x14ac:dyDescent="0.3">
      <c r="A76" s="319" t="s">
        <v>8847</v>
      </c>
      <c r="B76" s="319" t="s">
        <v>1299</v>
      </c>
      <c r="C76" s="319" t="s">
        <v>9038</v>
      </c>
      <c r="D76" s="319" t="s">
        <v>8849</v>
      </c>
      <c r="E76" s="319" t="s">
        <v>9039</v>
      </c>
      <c r="F76" s="319" t="s">
        <v>8851</v>
      </c>
      <c r="G76" s="319" t="s">
        <v>8852</v>
      </c>
      <c r="H76" s="319" t="s">
        <v>8853</v>
      </c>
      <c r="I76" s="319" t="s">
        <v>9033</v>
      </c>
      <c r="J76" s="319" t="s">
        <v>9033</v>
      </c>
      <c r="K76" s="320">
        <v>159936</v>
      </c>
      <c r="L76" s="320">
        <v>159936</v>
      </c>
      <c r="M76" s="328" t="s">
        <v>8855</v>
      </c>
    </row>
    <row r="77" spans="1:13" x14ac:dyDescent="0.3">
      <c r="A77" s="319" t="s">
        <v>8961</v>
      </c>
      <c r="B77" s="319" t="s">
        <v>1308</v>
      </c>
      <c r="C77" s="319" t="s">
        <v>9040</v>
      </c>
      <c r="D77" s="319" t="s">
        <v>8849</v>
      </c>
      <c r="E77" s="319" t="s">
        <v>9041</v>
      </c>
      <c r="F77" s="319" t="s">
        <v>8851</v>
      </c>
      <c r="G77" s="319" t="s">
        <v>8852</v>
      </c>
      <c r="H77" s="319" t="s">
        <v>8853</v>
      </c>
      <c r="I77" s="319" t="s">
        <v>9042</v>
      </c>
      <c r="J77" s="319" t="s">
        <v>9042</v>
      </c>
      <c r="K77" s="320">
        <v>460020</v>
      </c>
      <c r="L77" s="320">
        <v>460020</v>
      </c>
      <c r="M77" s="328" t="s">
        <v>8855</v>
      </c>
    </row>
    <row r="78" spans="1:13" x14ac:dyDescent="0.3">
      <c r="A78" s="319" t="s">
        <v>8961</v>
      </c>
      <c r="B78" s="319" t="s">
        <v>1308</v>
      </c>
      <c r="C78" s="319" t="s">
        <v>9043</v>
      </c>
      <c r="D78" s="319" t="s">
        <v>8849</v>
      </c>
      <c r="E78" s="319" t="s">
        <v>9044</v>
      </c>
      <c r="F78" s="319" t="s">
        <v>8851</v>
      </c>
      <c r="G78" s="319" t="s">
        <v>8852</v>
      </c>
      <c r="H78" s="319" t="s">
        <v>8881</v>
      </c>
      <c r="I78" s="319" t="s">
        <v>9045</v>
      </c>
      <c r="J78" s="319" t="s">
        <v>9046</v>
      </c>
      <c r="K78" s="320">
        <v>62553600</v>
      </c>
      <c r="L78" s="320">
        <v>62553600</v>
      </c>
      <c r="M78" s="328" t="s">
        <v>8855</v>
      </c>
    </row>
    <row r="79" spans="1:13" x14ac:dyDescent="0.3">
      <c r="A79" s="319" t="s">
        <v>8961</v>
      </c>
      <c r="B79" s="319" t="s">
        <v>1308</v>
      </c>
      <c r="C79" s="319" t="s">
        <v>9047</v>
      </c>
      <c r="D79" s="319" t="s">
        <v>8849</v>
      </c>
      <c r="E79" s="319" t="s">
        <v>9048</v>
      </c>
      <c r="F79" s="319" t="s">
        <v>8851</v>
      </c>
      <c r="G79" s="319" t="s">
        <v>8852</v>
      </c>
      <c r="H79" s="319" t="s">
        <v>8881</v>
      </c>
      <c r="I79" s="319" t="s">
        <v>9049</v>
      </c>
      <c r="J79" s="319" t="s">
        <v>9050</v>
      </c>
      <c r="K79" s="320">
        <v>78246000</v>
      </c>
      <c r="L79" s="320">
        <v>78246000</v>
      </c>
      <c r="M79" s="328" t="s">
        <v>8855</v>
      </c>
    </row>
    <row r="80" spans="1:13" x14ac:dyDescent="0.3">
      <c r="A80" s="319" t="s">
        <v>8914</v>
      </c>
      <c r="B80" s="319" t="s">
        <v>1749</v>
      </c>
      <c r="C80" s="319" t="s">
        <v>9051</v>
      </c>
      <c r="D80" s="319" t="s">
        <v>8849</v>
      </c>
      <c r="E80" s="319" t="s">
        <v>9052</v>
      </c>
      <c r="F80" s="319" t="s">
        <v>8851</v>
      </c>
      <c r="G80" s="319" t="s">
        <v>8852</v>
      </c>
      <c r="H80" s="319" t="s">
        <v>8853</v>
      </c>
      <c r="I80" s="319" t="s">
        <v>7285</v>
      </c>
      <c r="J80" s="319" t="s">
        <v>7285</v>
      </c>
      <c r="K80" s="320">
        <v>4641867</v>
      </c>
      <c r="L80" s="320">
        <v>4641867</v>
      </c>
      <c r="M80" s="328" t="s">
        <v>8855</v>
      </c>
    </row>
    <row r="81" spans="1:13" x14ac:dyDescent="0.3">
      <c r="A81" s="319" t="s">
        <v>8961</v>
      </c>
      <c r="B81" s="319" t="s">
        <v>1308</v>
      </c>
      <c r="C81" s="319" t="s">
        <v>9053</v>
      </c>
      <c r="D81" s="319" t="s">
        <v>8849</v>
      </c>
      <c r="E81" s="319" t="s">
        <v>9054</v>
      </c>
      <c r="F81" s="319" t="s">
        <v>8851</v>
      </c>
      <c r="G81" s="319" t="s">
        <v>8852</v>
      </c>
      <c r="H81" s="319" t="s">
        <v>8881</v>
      </c>
      <c r="I81" s="319" t="s">
        <v>9055</v>
      </c>
      <c r="J81" s="319" t="s">
        <v>9056</v>
      </c>
      <c r="K81" s="320">
        <v>44852400</v>
      </c>
      <c r="L81" s="320">
        <v>44852400</v>
      </c>
      <c r="M81" s="328" t="s">
        <v>8855</v>
      </c>
    </row>
    <row r="82" spans="1:13" x14ac:dyDescent="0.3">
      <c r="A82" s="319" t="s">
        <v>8914</v>
      </c>
      <c r="B82" s="319" t="s">
        <v>1749</v>
      </c>
      <c r="C82" s="319" t="s">
        <v>9057</v>
      </c>
      <c r="D82" s="319" t="s">
        <v>8849</v>
      </c>
      <c r="E82" s="319" t="s">
        <v>9058</v>
      </c>
      <c r="F82" s="319" t="s">
        <v>8851</v>
      </c>
      <c r="G82" s="319" t="s">
        <v>8852</v>
      </c>
      <c r="H82" s="319" t="s">
        <v>8853</v>
      </c>
      <c r="I82" s="319" t="s">
        <v>9059</v>
      </c>
      <c r="J82" s="319" t="s">
        <v>9059</v>
      </c>
      <c r="K82" s="320">
        <v>44744652</v>
      </c>
      <c r="L82" s="320">
        <v>44744652</v>
      </c>
      <c r="M82" s="328" t="s">
        <v>8855</v>
      </c>
    </row>
    <row r="83" spans="1:13" x14ac:dyDescent="0.3">
      <c r="A83" s="319" t="s">
        <v>8847</v>
      </c>
      <c r="B83" s="319" t="s">
        <v>1299</v>
      </c>
      <c r="C83" s="319" t="s">
        <v>9060</v>
      </c>
      <c r="D83" s="319" t="s">
        <v>8849</v>
      </c>
      <c r="E83" s="319" t="s">
        <v>9061</v>
      </c>
      <c r="F83" s="319" t="s">
        <v>8851</v>
      </c>
      <c r="G83" s="319" t="s">
        <v>8852</v>
      </c>
      <c r="H83" s="319" t="s">
        <v>8853</v>
      </c>
      <c r="I83" s="319" t="s">
        <v>9059</v>
      </c>
      <c r="J83" s="319" t="s">
        <v>9059</v>
      </c>
      <c r="K83" s="320">
        <v>16932857</v>
      </c>
      <c r="L83" s="320">
        <v>16932857</v>
      </c>
      <c r="M83" s="328" t="s">
        <v>8855</v>
      </c>
    </row>
    <row r="84" spans="1:13" x14ac:dyDescent="0.3">
      <c r="A84" s="319" t="s">
        <v>8847</v>
      </c>
      <c r="B84" s="319" t="s">
        <v>1299</v>
      </c>
      <c r="C84" s="319" t="s">
        <v>9062</v>
      </c>
      <c r="D84" s="319" t="s">
        <v>8849</v>
      </c>
      <c r="E84" s="319" t="s">
        <v>9063</v>
      </c>
      <c r="F84" s="319" t="s">
        <v>8851</v>
      </c>
      <c r="G84" s="319" t="s">
        <v>8852</v>
      </c>
      <c r="H84" s="319" t="s">
        <v>8853</v>
      </c>
      <c r="I84" s="319" t="s">
        <v>9059</v>
      </c>
      <c r="J84" s="319" t="s">
        <v>9059</v>
      </c>
      <c r="K84" s="320">
        <v>26789055</v>
      </c>
      <c r="L84" s="320">
        <v>26789055</v>
      </c>
      <c r="M84" s="328" t="s">
        <v>8855</v>
      </c>
    </row>
    <row r="85" spans="1:13" x14ac:dyDescent="0.3">
      <c r="A85" s="319" t="s">
        <v>8847</v>
      </c>
      <c r="B85" s="319" t="s">
        <v>1299</v>
      </c>
      <c r="C85" s="319" t="s">
        <v>9064</v>
      </c>
      <c r="D85" s="319" t="s">
        <v>8849</v>
      </c>
      <c r="E85" s="319" t="s">
        <v>9065</v>
      </c>
      <c r="F85" s="319" t="s">
        <v>8851</v>
      </c>
      <c r="G85" s="319" t="s">
        <v>8852</v>
      </c>
      <c r="H85" s="319" t="s">
        <v>8853</v>
      </c>
      <c r="I85" s="319" t="s">
        <v>9059</v>
      </c>
      <c r="J85" s="319" t="s">
        <v>9059</v>
      </c>
      <c r="K85" s="320">
        <v>1010088</v>
      </c>
      <c r="L85" s="320">
        <v>1010088</v>
      </c>
      <c r="M85" s="328" t="s">
        <v>8855</v>
      </c>
    </row>
    <row r="86" spans="1:13" x14ac:dyDescent="0.3">
      <c r="A86" s="319" t="s">
        <v>8961</v>
      </c>
      <c r="B86" s="319" t="s">
        <v>1308</v>
      </c>
      <c r="C86" s="319" t="s">
        <v>9066</v>
      </c>
      <c r="D86" s="319" t="s">
        <v>8849</v>
      </c>
      <c r="E86" s="319" t="s">
        <v>9067</v>
      </c>
      <c r="F86" s="319" t="s">
        <v>8851</v>
      </c>
      <c r="G86" s="319" t="s">
        <v>8852</v>
      </c>
      <c r="H86" s="319" t="s">
        <v>8881</v>
      </c>
      <c r="I86" s="319" t="s">
        <v>9068</v>
      </c>
      <c r="J86" s="319" t="s">
        <v>2550</v>
      </c>
      <c r="K86" s="320">
        <v>87761700</v>
      </c>
      <c r="L86" s="320">
        <v>87761700</v>
      </c>
      <c r="M86" s="328" t="s">
        <v>8855</v>
      </c>
    </row>
    <row r="87" spans="1:13" x14ac:dyDescent="0.3">
      <c r="A87" s="319" t="s">
        <v>8878</v>
      </c>
      <c r="B87" s="319" t="s">
        <v>1749</v>
      </c>
      <c r="C87" s="319" t="s">
        <v>9069</v>
      </c>
      <c r="D87" s="319" t="s">
        <v>8849</v>
      </c>
      <c r="E87" s="319" t="s">
        <v>9070</v>
      </c>
      <c r="F87" s="319" t="s">
        <v>8851</v>
      </c>
      <c r="G87" s="319" t="s">
        <v>8852</v>
      </c>
      <c r="H87" s="319" t="s">
        <v>8881</v>
      </c>
      <c r="I87" s="319" t="s">
        <v>9071</v>
      </c>
      <c r="J87" s="319" t="s">
        <v>9072</v>
      </c>
      <c r="K87" s="320">
        <v>28684800</v>
      </c>
      <c r="L87" s="320">
        <v>28684800</v>
      </c>
      <c r="M87" s="328" t="s">
        <v>8855</v>
      </c>
    </row>
    <row r="88" spans="1:13" x14ac:dyDescent="0.3">
      <c r="A88" s="319" t="s">
        <v>8961</v>
      </c>
      <c r="B88" s="319" t="s">
        <v>1308</v>
      </c>
      <c r="C88" s="319" t="s">
        <v>9073</v>
      </c>
      <c r="D88" s="319" t="s">
        <v>8849</v>
      </c>
      <c r="E88" s="319" t="s">
        <v>9074</v>
      </c>
      <c r="F88" s="319" t="s">
        <v>8851</v>
      </c>
      <c r="G88" s="319" t="s">
        <v>8852</v>
      </c>
      <c r="H88" s="319" t="s">
        <v>8881</v>
      </c>
      <c r="I88" s="319" t="s">
        <v>9075</v>
      </c>
      <c r="J88" s="319" t="s">
        <v>9076</v>
      </c>
      <c r="K88" s="320">
        <v>14381100</v>
      </c>
      <c r="L88" s="320">
        <v>14381100</v>
      </c>
      <c r="M88" s="328" t="s">
        <v>8855</v>
      </c>
    </row>
    <row r="89" spans="1:13" x14ac:dyDescent="0.3">
      <c r="A89" s="319" t="s">
        <v>8961</v>
      </c>
      <c r="B89" s="319" t="s">
        <v>1308</v>
      </c>
      <c r="C89" s="319" t="s">
        <v>9077</v>
      </c>
      <c r="D89" s="319" t="s">
        <v>8849</v>
      </c>
      <c r="E89" s="319" t="s">
        <v>9078</v>
      </c>
      <c r="F89" s="319" t="s">
        <v>8851</v>
      </c>
      <c r="G89" s="319" t="s">
        <v>8852</v>
      </c>
      <c r="H89" s="319" t="s">
        <v>8853</v>
      </c>
      <c r="I89" s="319" t="s">
        <v>9079</v>
      </c>
      <c r="J89" s="319" t="s">
        <v>9079</v>
      </c>
      <c r="K89" s="320">
        <v>61337560</v>
      </c>
      <c r="L89" s="320">
        <v>55699731</v>
      </c>
      <c r="M89" s="328" t="s">
        <v>8855</v>
      </c>
    </row>
    <row r="90" spans="1:13" x14ac:dyDescent="0.3">
      <c r="A90" s="319" t="s">
        <v>8961</v>
      </c>
      <c r="B90" s="319" t="s">
        <v>1308</v>
      </c>
      <c r="C90" s="319" t="s">
        <v>9077</v>
      </c>
      <c r="D90" s="319" t="s">
        <v>9080</v>
      </c>
      <c r="E90" s="319" t="s">
        <v>9081</v>
      </c>
      <c r="F90" s="319" t="s">
        <v>8858</v>
      </c>
      <c r="G90" s="319" t="s">
        <v>8859</v>
      </c>
      <c r="H90" s="319"/>
      <c r="I90" s="319" t="s">
        <v>1399</v>
      </c>
      <c r="J90" s="319" t="s">
        <v>1399</v>
      </c>
      <c r="K90" s="320">
        <v>-5637829</v>
      </c>
      <c r="L90" s="321"/>
      <c r="M90" s="328" t="s">
        <v>8855</v>
      </c>
    </row>
    <row r="91" spans="1:13" x14ac:dyDescent="0.3">
      <c r="A91" s="319" t="s">
        <v>8961</v>
      </c>
      <c r="B91" s="319" t="s">
        <v>1308</v>
      </c>
      <c r="C91" s="319" t="s">
        <v>9082</v>
      </c>
      <c r="D91" s="319" t="s">
        <v>8849</v>
      </c>
      <c r="E91" s="319" t="s">
        <v>9083</v>
      </c>
      <c r="F91" s="319" t="s">
        <v>8851</v>
      </c>
      <c r="G91" s="319" t="s">
        <v>8852</v>
      </c>
      <c r="H91" s="319" t="s">
        <v>8881</v>
      </c>
      <c r="I91" s="319" t="s">
        <v>7283</v>
      </c>
      <c r="J91" s="319" t="s">
        <v>9084</v>
      </c>
      <c r="K91" s="320">
        <v>80711100</v>
      </c>
      <c r="L91" s="320">
        <v>80711100</v>
      </c>
      <c r="M91" s="328" t="s">
        <v>8855</v>
      </c>
    </row>
    <row r="92" spans="1:13" x14ac:dyDescent="0.3">
      <c r="A92" s="319" t="s">
        <v>8847</v>
      </c>
      <c r="B92" s="319" t="s">
        <v>9085</v>
      </c>
      <c r="C92" s="319" t="s">
        <v>9086</v>
      </c>
      <c r="D92" s="319" t="s">
        <v>8849</v>
      </c>
      <c r="E92" s="319" t="s">
        <v>9087</v>
      </c>
      <c r="F92" s="319" t="s">
        <v>8992</v>
      </c>
      <c r="G92" s="319" t="s">
        <v>8993</v>
      </c>
      <c r="H92" s="319" t="s">
        <v>8853</v>
      </c>
      <c r="I92" s="319" t="s">
        <v>9088</v>
      </c>
      <c r="J92" s="319" t="s">
        <v>9089</v>
      </c>
      <c r="K92" s="320">
        <v>439730</v>
      </c>
      <c r="L92" s="320">
        <v>439730</v>
      </c>
      <c r="M92" s="328" t="s">
        <v>8855</v>
      </c>
    </row>
    <row r="93" spans="1:13" x14ac:dyDescent="0.3">
      <c r="A93" s="319" t="s">
        <v>8961</v>
      </c>
      <c r="B93" s="319" t="s">
        <v>1308</v>
      </c>
      <c r="C93" s="319" t="s">
        <v>9090</v>
      </c>
      <c r="D93" s="319" t="s">
        <v>8849</v>
      </c>
      <c r="E93" s="319" t="s">
        <v>9091</v>
      </c>
      <c r="F93" s="319" t="s">
        <v>8851</v>
      </c>
      <c r="G93" s="319" t="s">
        <v>8852</v>
      </c>
      <c r="H93" s="319" t="s">
        <v>8881</v>
      </c>
      <c r="I93" s="319" t="s">
        <v>9028</v>
      </c>
      <c r="J93" s="319" t="s">
        <v>9092</v>
      </c>
      <c r="K93" s="320">
        <v>80352000</v>
      </c>
      <c r="L93" s="320">
        <v>80352000</v>
      </c>
      <c r="M93" s="328" t="s">
        <v>8855</v>
      </c>
    </row>
    <row r="94" spans="1:13" x14ac:dyDescent="0.3">
      <c r="A94" s="319" t="s">
        <v>8847</v>
      </c>
      <c r="B94" s="319" t="s">
        <v>1299</v>
      </c>
      <c r="C94" s="319" t="s">
        <v>9093</v>
      </c>
      <c r="D94" s="319" t="s">
        <v>8849</v>
      </c>
      <c r="E94" s="319" t="s">
        <v>9094</v>
      </c>
      <c r="F94" s="319" t="s">
        <v>8851</v>
      </c>
      <c r="G94" s="319" t="s">
        <v>8852</v>
      </c>
      <c r="H94" s="319" t="s">
        <v>8853</v>
      </c>
      <c r="I94" s="319" t="s">
        <v>9095</v>
      </c>
      <c r="J94" s="319" t="s">
        <v>9095</v>
      </c>
      <c r="K94" s="320">
        <v>29319845</v>
      </c>
      <c r="L94" s="320">
        <v>29319845</v>
      </c>
      <c r="M94" s="328" t="s">
        <v>8855</v>
      </c>
    </row>
    <row r="95" spans="1:13" x14ac:dyDescent="0.3">
      <c r="A95" s="319" t="s">
        <v>8847</v>
      </c>
      <c r="B95" s="319" t="s">
        <v>1299</v>
      </c>
      <c r="C95" s="319" t="s">
        <v>9096</v>
      </c>
      <c r="D95" s="319" t="s">
        <v>8849</v>
      </c>
      <c r="E95" s="319" t="s">
        <v>9097</v>
      </c>
      <c r="F95" s="319" t="s">
        <v>8851</v>
      </c>
      <c r="G95" s="319" t="s">
        <v>8852</v>
      </c>
      <c r="H95" s="319" t="s">
        <v>8853</v>
      </c>
      <c r="I95" s="319" t="s">
        <v>9095</v>
      </c>
      <c r="J95" s="319" t="s">
        <v>9095</v>
      </c>
      <c r="K95" s="320">
        <v>4149521</v>
      </c>
      <c r="L95" s="320">
        <v>4149521</v>
      </c>
      <c r="M95" s="328" t="s">
        <v>8855</v>
      </c>
    </row>
    <row r="96" spans="1:13" x14ac:dyDescent="0.3">
      <c r="A96" s="319" t="s">
        <v>8847</v>
      </c>
      <c r="B96" s="319" t="s">
        <v>1299</v>
      </c>
      <c r="C96" s="319" t="s">
        <v>9098</v>
      </c>
      <c r="D96" s="319" t="s">
        <v>8849</v>
      </c>
      <c r="E96" s="319" t="s">
        <v>9099</v>
      </c>
      <c r="F96" s="319" t="s">
        <v>8851</v>
      </c>
      <c r="G96" s="319" t="s">
        <v>8852</v>
      </c>
      <c r="H96" s="319" t="s">
        <v>8853</v>
      </c>
      <c r="I96" s="319" t="s">
        <v>9095</v>
      </c>
      <c r="J96" s="319" t="s">
        <v>9095</v>
      </c>
      <c r="K96" s="320">
        <v>3395154</v>
      </c>
      <c r="L96" s="320">
        <v>3395154</v>
      </c>
      <c r="M96" s="328" t="s">
        <v>8855</v>
      </c>
    </row>
    <row r="97" spans="1:13" x14ac:dyDescent="0.3">
      <c r="A97" s="319" t="s">
        <v>8847</v>
      </c>
      <c r="B97" s="319" t="s">
        <v>1299</v>
      </c>
      <c r="C97" s="319" t="s">
        <v>9100</v>
      </c>
      <c r="D97" s="319" t="s">
        <v>8849</v>
      </c>
      <c r="E97" s="319" t="s">
        <v>9101</v>
      </c>
      <c r="F97" s="319" t="s">
        <v>8851</v>
      </c>
      <c r="G97" s="319" t="s">
        <v>8852</v>
      </c>
      <c r="H97" s="319" t="s">
        <v>8853</v>
      </c>
      <c r="I97" s="319" t="s">
        <v>9095</v>
      </c>
      <c r="J97" s="319" t="s">
        <v>9095</v>
      </c>
      <c r="K97" s="320">
        <v>3159230</v>
      </c>
      <c r="L97" s="320">
        <v>3159230</v>
      </c>
      <c r="M97" s="328" t="s">
        <v>8855</v>
      </c>
    </row>
    <row r="98" spans="1:13" x14ac:dyDescent="0.3">
      <c r="A98" s="319" t="s">
        <v>8961</v>
      </c>
      <c r="B98" s="319" t="s">
        <v>1308</v>
      </c>
      <c r="C98" s="319" t="s">
        <v>9102</v>
      </c>
      <c r="D98" s="319" t="s">
        <v>8849</v>
      </c>
      <c r="E98" s="319" t="s">
        <v>9103</v>
      </c>
      <c r="F98" s="319" t="s">
        <v>8851</v>
      </c>
      <c r="G98" s="319" t="s">
        <v>8852</v>
      </c>
      <c r="H98" s="319" t="s">
        <v>8853</v>
      </c>
      <c r="I98" s="319" t="s">
        <v>9104</v>
      </c>
      <c r="J98" s="319" t="s">
        <v>9104</v>
      </c>
      <c r="K98" s="320">
        <v>56190248</v>
      </c>
      <c r="L98" s="320">
        <v>56190248</v>
      </c>
      <c r="M98" s="328" t="s">
        <v>8855</v>
      </c>
    </row>
    <row r="99" spans="1:13" x14ac:dyDescent="0.3">
      <c r="A99" s="319" t="s">
        <v>8914</v>
      </c>
      <c r="B99" s="319" t="s">
        <v>1749</v>
      </c>
      <c r="C99" s="319" t="s">
        <v>9105</v>
      </c>
      <c r="D99" s="319" t="s">
        <v>8849</v>
      </c>
      <c r="E99" s="319" t="s">
        <v>9106</v>
      </c>
      <c r="F99" s="319" t="s">
        <v>8851</v>
      </c>
      <c r="G99" s="319" t="s">
        <v>8852</v>
      </c>
      <c r="H99" s="319" t="s">
        <v>8853</v>
      </c>
      <c r="I99" s="319" t="s">
        <v>9107</v>
      </c>
      <c r="J99" s="319" t="s">
        <v>9107</v>
      </c>
      <c r="K99" s="320">
        <v>4391541</v>
      </c>
      <c r="L99" s="320">
        <v>4391541</v>
      </c>
      <c r="M99" s="328" t="s">
        <v>8855</v>
      </c>
    </row>
    <row r="100" spans="1:13" x14ac:dyDescent="0.3">
      <c r="A100" s="319" t="s">
        <v>8961</v>
      </c>
      <c r="B100" s="319" t="s">
        <v>1308</v>
      </c>
      <c r="C100" s="319" t="s">
        <v>9108</v>
      </c>
      <c r="D100" s="319" t="s">
        <v>8849</v>
      </c>
      <c r="E100" s="319" t="s">
        <v>9109</v>
      </c>
      <c r="F100" s="319" t="s">
        <v>8851</v>
      </c>
      <c r="G100" s="319" t="s">
        <v>8852</v>
      </c>
      <c r="H100" s="319" t="s">
        <v>8881</v>
      </c>
      <c r="I100" s="319" t="s">
        <v>9110</v>
      </c>
      <c r="J100" s="319" t="s">
        <v>9111</v>
      </c>
      <c r="K100" s="320">
        <v>35910000</v>
      </c>
      <c r="L100" s="320">
        <v>35910000</v>
      </c>
      <c r="M100" s="328" t="s">
        <v>8855</v>
      </c>
    </row>
    <row r="101" spans="1:13" x14ac:dyDescent="0.3">
      <c r="A101" s="319" t="s">
        <v>8914</v>
      </c>
      <c r="B101" s="319" t="s">
        <v>1749</v>
      </c>
      <c r="C101" s="319" t="s">
        <v>9112</v>
      </c>
      <c r="D101" s="319" t="s">
        <v>8849</v>
      </c>
      <c r="E101" s="319" t="s">
        <v>9113</v>
      </c>
      <c r="F101" s="319" t="s">
        <v>8851</v>
      </c>
      <c r="G101" s="319" t="s">
        <v>8852</v>
      </c>
      <c r="H101" s="319" t="s">
        <v>8853</v>
      </c>
      <c r="I101" s="319" t="s">
        <v>9114</v>
      </c>
      <c r="J101" s="319" t="s">
        <v>9114</v>
      </c>
      <c r="K101" s="320">
        <v>3395154</v>
      </c>
      <c r="L101" s="320">
        <v>3395154</v>
      </c>
      <c r="M101" s="328" t="s">
        <v>8855</v>
      </c>
    </row>
    <row r="102" spans="1:13" x14ac:dyDescent="0.3">
      <c r="A102" s="319" t="s">
        <v>8914</v>
      </c>
      <c r="B102" s="319" t="s">
        <v>1749</v>
      </c>
      <c r="C102" s="319" t="s">
        <v>9115</v>
      </c>
      <c r="D102" s="319" t="s">
        <v>8849</v>
      </c>
      <c r="E102" s="319" t="s">
        <v>9116</v>
      </c>
      <c r="F102" s="319" t="s">
        <v>8851</v>
      </c>
      <c r="G102" s="319" t="s">
        <v>8852</v>
      </c>
      <c r="H102" s="319" t="s">
        <v>8853</v>
      </c>
      <c r="I102" s="319" t="s">
        <v>9114</v>
      </c>
      <c r="J102" s="319" t="s">
        <v>9114</v>
      </c>
      <c r="K102" s="320">
        <v>4297073</v>
      </c>
      <c r="L102" s="320">
        <v>4297073</v>
      </c>
      <c r="M102" s="328" t="s">
        <v>8855</v>
      </c>
    </row>
    <row r="103" spans="1:13" x14ac:dyDescent="0.3">
      <c r="A103" s="319" t="s">
        <v>8914</v>
      </c>
      <c r="B103" s="319" t="s">
        <v>1749</v>
      </c>
      <c r="C103" s="319" t="s">
        <v>9117</v>
      </c>
      <c r="D103" s="319" t="s">
        <v>8849</v>
      </c>
      <c r="E103" s="319" t="s">
        <v>9118</v>
      </c>
      <c r="F103" s="319" t="s">
        <v>8851</v>
      </c>
      <c r="G103" s="319" t="s">
        <v>8852</v>
      </c>
      <c r="H103" s="319" t="s">
        <v>8853</v>
      </c>
      <c r="I103" s="319" t="s">
        <v>9114</v>
      </c>
      <c r="J103" s="319" t="s">
        <v>9114</v>
      </c>
      <c r="K103" s="320">
        <v>8045418</v>
      </c>
      <c r="L103" s="320">
        <v>8045418</v>
      </c>
      <c r="M103" s="328" t="s">
        <v>8855</v>
      </c>
    </row>
    <row r="104" spans="1:13" x14ac:dyDescent="0.3">
      <c r="A104" s="319" t="s">
        <v>8914</v>
      </c>
      <c r="B104" s="319" t="s">
        <v>1749</v>
      </c>
      <c r="C104" s="319" t="s">
        <v>9119</v>
      </c>
      <c r="D104" s="319" t="s">
        <v>8849</v>
      </c>
      <c r="E104" s="319" t="s">
        <v>9120</v>
      </c>
      <c r="F104" s="319" t="s">
        <v>8851</v>
      </c>
      <c r="G104" s="319" t="s">
        <v>8852</v>
      </c>
      <c r="H104" s="319" t="s">
        <v>8853</v>
      </c>
      <c r="I104" s="319" t="s">
        <v>9114</v>
      </c>
      <c r="J104" s="319" t="s">
        <v>9114</v>
      </c>
      <c r="K104" s="320">
        <v>173178</v>
      </c>
      <c r="L104" s="320">
        <v>173178</v>
      </c>
      <c r="M104" s="328" t="s">
        <v>8855</v>
      </c>
    </row>
    <row r="105" spans="1:13" x14ac:dyDescent="0.3">
      <c r="A105" s="319" t="s">
        <v>8914</v>
      </c>
      <c r="B105" s="319" t="s">
        <v>1749</v>
      </c>
      <c r="C105" s="319" t="s">
        <v>9121</v>
      </c>
      <c r="D105" s="319" t="s">
        <v>8849</v>
      </c>
      <c r="E105" s="319" t="s">
        <v>9122</v>
      </c>
      <c r="F105" s="319" t="s">
        <v>8851</v>
      </c>
      <c r="G105" s="319" t="s">
        <v>8852</v>
      </c>
      <c r="H105" s="319" t="s">
        <v>8853</v>
      </c>
      <c r="I105" s="319" t="s">
        <v>9114</v>
      </c>
      <c r="J105" s="319" t="s">
        <v>9114</v>
      </c>
      <c r="K105" s="320">
        <v>147850</v>
      </c>
      <c r="L105" s="320">
        <v>147850</v>
      </c>
      <c r="M105" s="328" t="s">
        <v>8855</v>
      </c>
    </row>
    <row r="106" spans="1:13" x14ac:dyDescent="0.3">
      <c r="A106" s="319" t="s">
        <v>8914</v>
      </c>
      <c r="B106" s="319" t="s">
        <v>1749</v>
      </c>
      <c r="C106" s="319" t="s">
        <v>9123</v>
      </c>
      <c r="D106" s="319" t="s">
        <v>8849</v>
      </c>
      <c r="E106" s="319" t="s">
        <v>9124</v>
      </c>
      <c r="F106" s="319" t="s">
        <v>8851</v>
      </c>
      <c r="G106" s="319" t="s">
        <v>8852</v>
      </c>
      <c r="H106" s="319" t="s">
        <v>8853</v>
      </c>
      <c r="I106" s="319" t="s">
        <v>9125</v>
      </c>
      <c r="J106" s="319" t="s">
        <v>9125</v>
      </c>
      <c r="K106" s="320">
        <v>1274000</v>
      </c>
      <c r="L106" s="320">
        <v>1274000</v>
      </c>
      <c r="M106" s="328" t="s">
        <v>8855</v>
      </c>
    </row>
    <row r="107" spans="1:13" x14ac:dyDescent="0.3">
      <c r="A107" s="319" t="s">
        <v>8847</v>
      </c>
      <c r="B107" s="319" t="s">
        <v>1299</v>
      </c>
      <c r="C107" s="319" t="s">
        <v>9126</v>
      </c>
      <c r="D107" s="319" t="s">
        <v>8849</v>
      </c>
      <c r="E107" s="319" t="s">
        <v>9127</v>
      </c>
      <c r="F107" s="319" t="s">
        <v>8851</v>
      </c>
      <c r="G107" s="319" t="s">
        <v>8852</v>
      </c>
      <c r="H107" s="319" t="s">
        <v>8853</v>
      </c>
      <c r="I107" s="319" t="s">
        <v>2550</v>
      </c>
      <c r="J107" s="319" t="s">
        <v>2550</v>
      </c>
      <c r="K107" s="320">
        <v>2835300</v>
      </c>
      <c r="L107" s="320">
        <v>2835300</v>
      </c>
      <c r="M107" s="328" t="s">
        <v>8855</v>
      </c>
    </row>
    <row r="108" spans="1:13" x14ac:dyDescent="0.3">
      <c r="A108" s="319" t="s">
        <v>8847</v>
      </c>
      <c r="B108" s="319" t="s">
        <v>1299</v>
      </c>
      <c r="C108" s="319" t="s">
        <v>9128</v>
      </c>
      <c r="D108" s="319" t="s">
        <v>8849</v>
      </c>
      <c r="E108" s="319" t="s">
        <v>9129</v>
      </c>
      <c r="F108" s="319" t="s">
        <v>8851</v>
      </c>
      <c r="G108" s="319" t="s">
        <v>8852</v>
      </c>
      <c r="H108" s="319" t="s">
        <v>8853</v>
      </c>
      <c r="I108" s="319" t="s">
        <v>2550</v>
      </c>
      <c r="J108" s="319" t="s">
        <v>2550</v>
      </c>
      <c r="K108" s="320">
        <v>6143916</v>
      </c>
      <c r="L108" s="320">
        <v>6143916</v>
      </c>
      <c r="M108" s="328" t="s">
        <v>8855</v>
      </c>
    </row>
    <row r="109" spans="1:13" x14ac:dyDescent="0.3">
      <c r="A109" s="319" t="s">
        <v>8847</v>
      </c>
      <c r="B109" s="319" t="s">
        <v>1299</v>
      </c>
      <c r="C109" s="319" t="s">
        <v>9130</v>
      </c>
      <c r="D109" s="319" t="s">
        <v>8849</v>
      </c>
      <c r="E109" s="319" t="s">
        <v>9131</v>
      </c>
      <c r="F109" s="319" t="s">
        <v>8851</v>
      </c>
      <c r="G109" s="319" t="s">
        <v>8852</v>
      </c>
      <c r="H109" s="319" t="s">
        <v>8853</v>
      </c>
      <c r="I109" s="319" t="s">
        <v>2550</v>
      </c>
      <c r="J109" s="319" t="s">
        <v>2550</v>
      </c>
      <c r="K109" s="320">
        <v>8202248</v>
      </c>
      <c r="L109" s="320">
        <v>8202248</v>
      </c>
      <c r="M109" s="328" t="s">
        <v>8855</v>
      </c>
    </row>
    <row r="110" spans="1:13" x14ac:dyDescent="0.3">
      <c r="A110" s="319" t="s">
        <v>8847</v>
      </c>
      <c r="B110" s="319" t="s">
        <v>1299</v>
      </c>
      <c r="C110" s="319" t="s">
        <v>9132</v>
      </c>
      <c r="D110" s="319" t="s">
        <v>8849</v>
      </c>
      <c r="E110" s="319" t="s">
        <v>9133</v>
      </c>
      <c r="F110" s="319" t="s">
        <v>8851</v>
      </c>
      <c r="G110" s="319" t="s">
        <v>8852</v>
      </c>
      <c r="H110" s="319" t="s">
        <v>8853</v>
      </c>
      <c r="I110" s="319" t="s">
        <v>2550</v>
      </c>
      <c r="J110" s="319" t="s">
        <v>2550</v>
      </c>
      <c r="K110" s="320">
        <v>34627418</v>
      </c>
      <c r="L110" s="320">
        <v>34627418</v>
      </c>
      <c r="M110" s="328" t="s">
        <v>8855</v>
      </c>
    </row>
    <row r="111" spans="1:13" x14ac:dyDescent="0.3">
      <c r="A111" s="319" t="s">
        <v>8961</v>
      </c>
      <c r="B111" s="319" t="s">
        <v>1308</v>
      </c>
      <c r="C111" s="319" t="s">
        <v>9134</v>
      </c>
      <c r="D111" s="319" t="s">
        <v>8849</v>
      </c>
      <c r="E111" s="319" t="s">
        <v>9135</v>
      </c>
      <c r="F111" s="319" t="s">
        <v>8851</v>
      </c>
      <c r="G111" s="319" t="s">
        <v>8852</v>
      </c>
      <c r="H111" s="319" t="s">
        <v>8853</v>
      </c>
      <c r="I111" s="319" t="s">
        <v>9072</v>
      </c>
      <c r="J111" s="319" t="s">
        <v>9072</v>
      </c>
      <c r="K111" s="320">
        <v>237324</v>
      </c>
      <c r="L111" s="320">
        <v>237324</v>
      </c>
      <c r="M111" s="328" t="s">
        <v>8855</v>
      </c>
    </row>
    <row r="112" spans="1:13" x14ac:dyDescent="0.3">
      <c r="A112" s="319" t="s">
        <v>8961</v>
      </c>
      <c r="B112" s="319" t="s">
        <v>1308</v>
      </c>
      <c r="C112" s="319" t="s">
        <v>9136</v>
      </c>
      <c r="D112" s="319" t="s">
        <v>8849</v>
      </c>
      <c r="E112" s="319" t="s">
        <v>9137</v>
      </c>
      <c r="F112" s="319" t="s">
        <v>8851</v>
      </c>
      <c r="G112" s="319" t="s">
        <v>8852</v>
      </c>
      <c r="H112" s="319" t="s">
        <v>8881</v>
      </c>
      <c r="I112" s="319" t="s">
        <v>9138</v>
      </c>
      <c r="J112" s="319" t="s">
        <v>9139</v>
      </c>
      <c r="K112" s="320">
        <v>52428600</v>
      </c>
      <c r="L112" s="320">
        <v>52428600</v>
      </c>
      <c r="M112" s="328" t="s">
        <v>8855</v>
      </c>
    </row>
    <row r="113" spans="1:13" x14ac:dyDescent="0.3">
      <c r="A113" s="319" t="s">
        <v>8961</v>
      </c>
      <c r="B113" s="319" t="s">
        <v>1308</v>
      </c>
      <c r="C113" s="319" t="s">
        <v>9140</v>
      </c>
      <c r="D113" s="319" t="s">
        <v>8849</v>
      </c>
      <c r="E113" s="319" t="s">
        <v>9141</v>
      </c>
      <c r="F113" s="319" t="s">
        <v>8851</v>
      </c>
      <c r="G113" s="319" t="s">
        <v>8852</v>
      </c>
      <c r="H113" s="319" t="s">
        <v>8853</v>
      </c>
      <c r="I113" s="319" t="s">
        <v>9138</v>
      </c>
      <c r="J113" s="319" t="s">
        <v>9138</v>
      </c>
      <c r="K113" s="320">
        <v>670860</v>
      </c>
      <c r="L113" s="320">
        <v>670860</v>
      </c>
      <c r="M113" s="328" t="s">
        <v>8855</v>
      </c>
    </row>
    <row r="114" spans="1:13" x14ac:dyDescent="0.3">
      <c r="A114" s="319" t="s">
        <v>8914</v>
      </c>
      <c r="B114" s="319" t="s">
        <v>1749</v>
      </c>
      <c r="C114" s="319" t="s">
        <v>9142</v>
      </c>
      <c r="D114" s="319" t="s">
        <v>8849</v>
      </c>
      <c r="E114" s="319" t="s">
        <v>9143</v>
      </c>
      <c r="F114" s="319" t="s">
        <v>8851</v>
      </c>
      <c r="G114" s="319" t="s">
        <v>8852</v>
      </c>
      <c r="H114" s="319" t="s">
        <v>8853</v>
      </c>
      <c r="I114" s="319" t="s">
        <v>9144</v>
      </c>
      <c r="J114" s="319" t="s">
        <v>9144</v>
      </c>
      <c r="K114" s="320">
        <v>30742345</v>
      </c>
      <c r="L114" s="320">
        <v>30742345</v>
      </c>
      <c r="M114" s="328" t="s">
        <v>8855</v>
      </c>
    </row>
    <row r="115" spans="1:13" x14ac:dyDescent="0.3">
      <c r="A115" s="319" t="s">
        <v>8961</v>
      </c>
      <c r="B115" s="319" t="s">
        <v>1308</v>
      </c>
      <c r="C115" s="319" t="s">
        <v>9145</v>
      </c>
      <c r="D115" s="319" t="s">
        <v>8849</v>
      </c>
      <c r="E115" s="319" t="s">
        <v>9146</v>
      </c>
      <c r="F115" s="319" t="s">
        <v>8851</v>
      </c>
      <c r="G115" s="319" t="s">
        <v>8852</v>
      </c>
      <c r="H115" s="319" t="s">
        <v>8881</v>
      </c>
      <c r="I115" s="319" t="s">
        <v>9147</v>
      </c>
      <c r="J115" s="319" t="s">
        <v>3275</v>
      </c>
      <c r="K115" s="320">
        <v>60533100</v>
      </c>
      <c r="L115" s="320">
        <v>60533100</v>
      </c>
      <c r="M115" s="328" t="s">
        <v>8855</v>
      </c>
    </row>
    <row r="116" spans="1:13" x14ac:dyDescent="0.3">
      <c r="A116" s="319" t="s">
        <v>8961</v>
      </c>
      <c r="B116" s="319" t="s">
        <v>1308</v>
      </c>
      <c r="C116" s="319" t="s">
        <v>9148</v>
      </c>
      <c r="D116" s="319" t="s">
        <v>8849</v>
      </c>
      <c r="E116" s="319" t="s">
        <v>9149</v>
      </c>
      <c r="F116" s="319" t="s">
        <v>8851</v>
      </c>
      <c r="G116" s="319" t="s">
        <v>8852</v>
      </c>
      <c r="H116" s="319" t="s">
        <v>8853</v>
      </c>
      <c r="I116" s="319" t="s">
        <v>2554</v>
      </c>
      <c r="J116" s="319" t="s">
        <v>2554</v>
      </c>
      <c r="K116" s="320">
        <v>64065200</v>
      </c>
      <c r="L116" s="320">
        <v>64065200</v>
      </c>
      <c r="M116" s="328" t="s">
        <v>8855</v>
      </c>
    </row>
    <row r="117" spans="1:13" x14ac:dyDescent="0.3">
      <c r="A117" s="319" t="s">
        <v>8878</v>
      </c>
      <c r="B117" s="319" t="s">
        <v>1749</v>
      </c>
      <c r="C117" s="319" t="s">
        <v>9150</v>
      </c>
      <c r="D117" s="319" t="s">
        <v>8849</v>
      </c>
      <c r="E117" s="319" t="s">
        <v>9151</v>
      </c>
      <c r="F117" s="319" t="s">
        <v>8851</v>
      </c>
      <c r="G117" s="319" t="s">
        <v>8852</v>
      </c>
      <c r="H117" s="319" t="s">
        <v>8881</v>
      </c>
      <c r="I117" s="319" t="s">
        <v>9152</v>
      </c>
      <c r="J117" s="319" t="s">
        <v>9153</v>
      </c>
      <c r="K117" s="320">
        <v>39015000</v>
      </c>
      <c r="L117" s="320">
        <v>39015000</v>
      </c>
      <c r="M117" s="328" t="s">
        <v>8855</v>
      </c>
    </row>
    <row r="118" spans="1:13" x14ac:dyDescent="0.3">
      <c r="A118" s="319" t="s">
        <v>8961</v>
      </c>
      <c r="B118" s="319" t="s">
        <v>1308</v>
      </c>
      <c r="C118" s="319" t="s">
        <v>9154</v>
      </c>
      <c r="D118" s="319" t="s">
        <v>8849</v>
      </c>
      <c r="E118" s="319" t="s">
        <v>9155</v>
      </c>
      <c r="F118" s="319" t="s">
        <v>8851</v>
      </c>
      <c r="G118" s="319" t="s">
        <v>8852</v>
      </c>
      <c r="H118" s="319" t="s">
        <v>8881</v>
      </c>
      <c r="I118" s="319" t="s">
        <v>9156</v>
      </c>
      <c r="J118" s="319" t="s">
        <v>9157</v>
      </c>
      <c r="K118" s="320">
        <v>60975000</v>
      </c>
      <c r="L118" s="320">
        <v>60975000</v>
      </c>
      <c r="M118" s="328" t="s">
        <v>8855</v>
      </c>
    </row>
    <row r="119" spans="1:13" x14ac:dyDescent="0.3">
      <c r="A119" s="319" t="s">
        <v>8961</v>
      </c>
      <c r="B119" s="319" t="s">
        <v>1308</v>
      </c>
      <c r="C119" s="319" t="s">
        <v>9158</v>
      </c>
      <c r="D119" s="319" t="s">
        <v>8849</v>
      </c>
      <c r="E119" s="319" t="s">
        <v>9159</v>
      </c>
      <c r="F119" s="319" t="s">
        <v>8851</v>
      </c>
      <c r="G119" s="319" t="s">
        <v>8852</v>
      </c>
      <c r="H119" s="319" t="s">
        <v>8881</v>
      </c>
      <c r="I119" s="319" t="s">
        <v>3270</v>
      </c>
      <c r="J119" s="319" t="s">
        <v>9160</v>
      </c>
      <c r="K119" s="320">
        <v>56448000</v>
      </c>
      <c r="L119" s="320">
        <v>56448000</v>
      </c>
      <c r="M119" s="328" t="s">
        <v>8855</v>
      </c>
    </row>
    <row r="120" spans="1:13" x14ac:dyDescent="0.3">
      <c r="A120" s="319" t="s">
        <v>8961</v>
      </c>
      <c r="B120" s="319" t="s">
        <v>1308</v>
      </c>
      <c r="C120" s="319" t="s">
        <v>9161</v>
      </c>
      <c r="D120" s="319" t="s">
        <v>8849</v>
      </c>
      <c r="E120" s="319" t="s">
        <v>9162</v>
      </c>
      <c r="F120" s="319" t="s">
        <v>8851</v>
      </c>
      <c r="G120" s="319" t="s">
        <v>8852</v>
      </c>
      <c r="H120" s="319" t="s">
        <v>8853</v>
      </c>
      <c r="I120" s="319" t="s">
        <v>3270</v>
      </c>
      <c r="J120" s="319" t="s">
        <v>3270</v>
      </c>
      <c r="K120" s="320">
        <v>1814484</v>
      </c>
      <c r="L120" s="320">
        <v>1814484</v>
      </c>
      <c r="M120" s="328" t="s">
        <v>8855</v>
      </c>
    </row>
    <row r="121" spans="1:13" x14ac:dyDescent="0.3">
      <c r="A121" s="319" t="s">
        <v>8961</v>
      </c>
      <c r="B121" s="319" t="s">
        <v>1308</v>
      </c>
      <c r="C121" s="319" t="s">
        <v>9163</v>
      </c>
      <c r="D121" s="319" t="s">
        <v>8849</v>
      </c>
      <c r="E121" s="319" t="s">
        <v>9164</v>
      </c>
      <c r="F121" s="319" t="s">
        <v>8851</v>
      </c>
      <c r="G121" s="319" t="s">
        <v>8852</v>
      </c>
      <c r="H121" s="319" t="s">
        <v>8881</v>
      </c>
      <c r="I121" s="319" t="s">
        <v>9165</v>
      </c>
      <c r="J121" s="319" t="s">
        <v>9166</v>
      </c>
      <c r="K121" s="320">
        <v>38790000</v>
      </c>
      <c r="L121" s="320">
        <v>38790000</v>
      </c>
      <c r="M121" s="328" t="s">
        <v>8855</v>
      </c>
    </row>
    <row r="122" spans="1:13" x14ac:dyDescent="0.3">
      <c r="A122" s="319" t="s">
        <v>8847</v>
      </c>
      <c r="B122" s="319" t="s">
        <v>1299</v>
      </c>
      <c r="C122" s="319" t="s">
        <v>9167</v>
      </c>
      <c r="D122" s="319" t="s">
        <v>8849</v>
      </c>
      <c r="E122" s="319" t="s">
        <v>9168</v>
      </c>
      <c r="F122" s="319" t="s">
        <v>8851</v>
      </c>
      <c r="G122" s="319" t="s">
        <v>8852</v>
      </c>
      <c r="H122" s="319" t="s">
        <v>8853</v>
      </c>
      <c r="I122" s="319" t="s">
        <v>9165</v>
      </c>
      <c r="J122" s="319" t="s">
        <v>9165</v>
      </c>
      <c r="K122" s="320">
        <v>21888208</v>
      </c>
      <c r="L122" s="320">
        <v>20247412</v>
      </c>
      <c r="M122" s="328" t="s">
        <v>8855</v>
      </c>
    </row>
    <row r="123" spans="1:13" x14ac:dyDescent="0.3">
      <c r="A123" s="319" t="s">
        <v>8847</v>
      </c>
      <c r="B123" s="319" t="s">
        <v>1299</v>
      </c>
      <c r="C123" s="319" t="s">
        <v>9169</v>
      </c>
      <c r="D123" s="319" t="s">
        <v>8849</v>
      </c>
      <c r="E123" s="319" t="s">
        <v>9170</v>
      </c>
      <c r="F123" s="319" t="s">
        <v>8851</v>
      </c>
      <c r="G123" s="319" t="s">
        <v>8852</v>
      </c>
      <c r="H123" s="319" t="s">
        <v>8853</v>
      </c>
      <c r="I123" s="319" t="s">
        <v>9165</v>
      </c>
      <c r="J123" s="319" t="s">
        <v>9165</v>
      </c>
      <c r="K123" s="320">
        <v>3354051</v>
      </c>
      <c r="L123" s="320">
        <v>3354051</v>
      </c>
      <c r="M123" s="328" t="s">
        <v>8855</v>
      </c>
    </row>
    <row r="124" spans="1:13" x14ac:dyDescent="0.3">
      <c r="A124" s="319" t="s">
        <v>8847</v>
      </c>
      <c r="B124" s="319" t="s">
        <v>1299</v>
      </c>
      <c r="C124" s="319" t="s">
        <v>9171</v>
      </c>
      <c r="D124" s="319" t="s">
        <v>8849</v>
      </c>
      <c r="E124" s="319" t="s">
        <v>9172</v>
      </c>
      <c r="F124" s="319" t="s">
        <v>8851</v>
      </c>
      <c r="G124" s="319" t="s">
        <v>8852</v>
      </c>
      <c r="H124" s="319" t="s">
        <v>8853</v>
      </c>
      <c r="I124" s="319" t="s">
        <v>9165</v>
      </c>
      <c r="J124" s="319" t="s">
        <v>9165</v>
      </c>
      <c r="K124" s="320">
        <v>1053000</v>
      </c>
      <c r="L124" s="320">
        <v>1053000</v>
      </c>
      <c r="M124" s="328" t="s">
        <v>8855</v>
      </c>
    </row>
    <row r="125" spans="1:13" x14ac:dyDescent="0.3">
      <c r="A125" s="319" t="s">
        <v>8847</v>
      </c>
      <c r="B125" s="319" t="s">
        <v>1299</v>
      </c>
      <c r="C125" s="319" t="s">
        <v>9173</v>
      </c>
      <c r="D125" s="319" t="s">
        <v>8849</v>
      </c>
      <c r="E125" s="319" t="s">
        <v>9174</v>
      </c>
      <c r="F125" s="319" t="s">
        <v>8851</v>
      </c>
      <c r="G125" s="319" t="s">
        <v>8852</v>
      </c>
      <c r="H125" s="319" t="s">
        <v>8853</v>
      </c>
      <c r="I125" s="319" t="s">
        <v>9175</v>
      </c>
      <c r="J125" s="319" t="s">
        <v>9175</v>
      </c>
      <c r="K125" s="320">
        <v>248064</v>
      </c>
      <c r="L125" s="320">
        <v>248064</v>
      </c>
      <c r="M125" s="328" t="s">
        <v>8855</v>
      </c>
    </row>
    <row r="126" spans="1:13" x14ac:dyDescent="0.3">
      <c r="A126" s="319" t="s">
        <v>8847</v>
      </c>
      <c r="B126" s="319" t="s">
        <v>1299</v>
      </c>
      <c r="C126" s="319" t="s">
        <v>9176</v>
      </c>
      <c r="D126" s="319" t="s">
        <v>8849</v>
      </c>
      <c r="E126" s="319" t="s">
        <v>9177</v>
      </c>
      <c r="F126" s="319" t="s">
        <v>8851</v>
      </c>
      <c r="G126" s="319" t="s">
        <v>8852</v>
      </c>
      <c r="H126" s="319" t="s">
        <v>8853</v>
      </c>
      <c r="I126" s="319" t="s">
        <v>9175</v>
      </c>
      <c r="J126" s="319" t="s">
        <v>9175</v>
      </c>
      <c r="K126" s="320">
        <v>3279777</v>
      </c>
      <c r="L126" s="320">
        <v>3279777</v>
      </c>
      <c r="M126" s="328" t="s">
        <v>8855</v>
      </c>
    </row>
    <row r="127" spans="1:13" x14ac:dyDescent="0.3">
      <c r="A127" s="319" t="s">
        <v>8847</v>
      </c>
      <c r="B127" s="319" t="s">
        <v>1299</v>
      </c>
      <c r="C127" s="319" t="s">
        <v>9178</v>
      </c>
      <c r="D127" s="319" t="s">
        <v>8849</v>
      </c>
      <c r="E127" s="319" t="s">
        <v>9179</v>
      </c>
      <c r="F127" s="319" t="s">
        <v>8851</v>
      </c>
      <c r="G127" s="319" t="s">
        <v>8852</v>
      </c>
      <c r="H127" s="319" t="s">
        <v>8853</v>
      </c>
      <c r="I127" s="319" t="s">
        <v>9175</v>
      </c>
      <c r="J127" s="319" t="s">
        <v>9175</v>
      </c>
      <c r="K127" s="320">
        <v>42629190</v>
      </c>
      <c r="L127" s="320">
        <v>42629190</v>
      </c>
      <c r="M127" s="328" t="s">
        <v>8855</v>
      </c>
    </row>
    <row r="128" spans="1:13" x14ac:dyDescent="0.3">
      <c r="A128" s="319" t="s">
        <v>8961</v>
      </c>
      <c r="B128" s="319" t="s">
        <v>1308</v>
      </c>
      <c r="C128" s="319" t="s">
        <v>9180</v>
      </c>
      <c r="D128" s="319" t="s">
        <v>8849</v>
      </c>
      <c r="E128" s="319" t="s">
        <v>9181</v>
      </c>
      <c r="F128" s="319" t="s">
        <v>8851</v>
      </c>
      <c r="G128" s="319" t="s">
        <v>8852</v>
      </c>
      <c r="H128" s="319" t="s">
        <v>8881</v>
      </c>
      <c r="I128" s="319" t="s">
        <v>9182</v>
      </c>
      <c r="J128" s="319" t="s">
        <v>9183</v>
      </c>
      <c r="K128" s="320">
        <v>26325000</v>
      </c>
      <c r="L128" s="320">
        <v>26325000</v>
      </c>
      <c r="M128" s="328" t="s">
        <v>8855</v>
      </c>
    </row>
    <row r="129" spans="1:13" x14ac:dyDescent="0.3">
      <c r="A129" s="319" t="s">
        <v>8914</v>
      </c>
      <c r="B129" s="319" t="s">
        <v>1749</v>
      </c>
      <c r="C129" s="319" t="s">
        <v>9184</v>
      </c>
      <c r="D129" s="319" t="s">
        <v>8849</v>
      </c>
      <c r="E129" s="319" t="s">
        <v>9185</v>
      </c>
      <c r="F129" s="319" t="s">
        <v>8851</v>
      </c>
      <c r="G129" s="319" t="s">
        <v>8852</v>
      </c>
      <c r="H129" s="319" t="s">
        <v>8853</v>
      </c>
      <c r="I129" s="319" t="s">
        <v>9186</v>
      </c>
      <c r="J129" s="319" t="s">
        <v>9186</v>
      </c>
      <c r="K129" s="320">
        <v>6817012</v>
      </c>
      <c r="L129" s="320">
        <v>6817012</v>
      </c>
      <c r="M129" s="328" t="s">
        <v>8855</v>
      </c>
    </row>
    <row r="130" spans="1:13" x14ac:dyDescent="0.3">
      <c r="A130" s="319" t="s">
        <v>8914</v>
      </c>
      <c r="B130" s="319" t="s">
        <v>1749</v>
      </c>
      <c r="C130" s="319" t="s">
        <v>9187</v>
      </c>
      <c r="D130" s="319" t="s">
        <v>8849</v>
      </c>
      <c r="E130" s="319" t="s">
        <v>9188</v>
      </c>
      <c r="F130" s="319" t="s">
        <v>8851</v>
      </c>
      <c r="G130" s="319" t="s">
        <v>8852</v>
      </c>
      <c r="H130" s="319" t="s">
        <v>8853</v>
      </c>
      <c r="I130" s="319" t="s">
        <v>9186</v>
      </c>
      <c r="J130" s="319" t="s">
        <v>9186</v>
      </c>
      <c r="K130" s="320">
        <v>36211130</v>
      </c>
      <c r="L130" s="320">
        <v>35771986</v>
      </c>
      <c r="M130" s="328" t="s">
        <v>8855</v>
      </c>
    </row>
    <row r="131" spans="1:13" x14ac:dyDescent="0.3">
      <c r="A131" s="319" t="s">
        <v>8914</v>
      </c>
      <c r="B131" s="319" t="s">
        <v>1749</v>
      </c>
      <c r="C131" s="319" t="s">
        <v>9189</v>
      </c>
      <c r="D131" s="319" t="s">
        <v>8849</v>
      </c>
      <c r="E131" s="319" t="s">
        <v>9190</v>
      </c>
      <c r="F131" s="319" t="s">
        <v>8851</v>
      </c>
      <c r="G131" s="319" t="s">
        <v>8852</v>
      </c>
      <c r="H131" s="319" t="s">
        <v>8853</v>
      </c>
      <c r="I131" s="319" t="s">
        <v>9186</v>
      </c>
      <c r="J131" s="319" t="s">
        <v>9186</v>
      </c>
      <c r="K131" s="320">
        <v>294804</v>
      </c>
      <c r="L131" s="320">
        <v>294804</v>
      </c>
      <c r="M131" s="328" t="s">
        <v>8855</v>
      </c>
    </row>
    <row r="132" spans="1:13" x14ac:dyDescent="0.3">
      <c r="A132" s="319" t="s">
        <v>8878</v>
      </c>
      <c r="B132" s="319" t="s">
        <v>1749</v>
      </c>
      <c r="C132" s="319" t="s">
        <v>9191</v>
      </c>
      <c r="D132" s="319" t="s">
        <v>8849</v>
      </c>
      <c r="E132" s="319" t="s">
        <v>9192</v>
      </c>
      <c r="F132" s="319" t="s">
        <v>8851</v>
      </c>
      <c r="G132" s="319" t="s">
        <v>8852</v>
      </c>
      <c r="H132" s="319" t="s">
        <v>8881</v>
      </c>
      <c r="I132" s="319" t="s">
        <v>9193</v>
      </c>
      <c r="J132" s="319" t="s">
        <v>9194</v>
      </c>
      <c r="K132" s="320">
        <v>18855000</v>
      </c>
      <c r="L132" s="320">
        <v>18855000</v>
      </c>
      <c r="M132" s="328" t="s">
        <v>8855</v>
      </c>
    </row>
    <row r="133" spans="1:13" x14ac:dyDescent="0.3">
      <c r="A133" s="319" t="s">
        <v>8878</v>
      </c>
      <c r="B133" s="319" t="s">
        <v>1749</v>
      </c>
      <c r="C133" s="319" t="s">
        <v>9195</v>
      </c>
      <c r="D133" s="319" t="s">
        <v>8849</v>
      </c>
      <c r="E133" s="319" t="s">
        <v>9196</v>
      </c>
      <c r="F133" s="319" t="s">
        <v>8992</v>
      </c>
      <c r="G133" s="319" t="s">
        <v>8993</v>
      </c>
      <c r="H133" s="319" t="s">
        <v>8853</v>
      </c>
      <c r="I133" s="319" t="s">
        <v>9193</v>
      </c>
      <c r="J133" s="319" t="s">
        <v>3271</v>
      </c>
      <c r="K133" s="320">
        <v>553630</v>
      </c>
      <c r="L133" s="320">
        <v>553630</v>
      </c>
      <c r="M133" s="328" t="s">
        <v>8855</v>
      </c>
    </row>
    <row r="134" spans="1:13" x14ac:dyDescent="0.3">
      <c r="A134" s="319" t="s">
        <v>8847</v>
      </c>
      <c r="B134" s="319" t="s">
        <v>1299</v>
      </c>
      <c r="C134" s="319" t="s">
        <v>9167</v>
      </c>
      <c r="D134" s="319" t="s">
        <v>9197</v>
      </c>
      <c r="E134" s="319" t="s">
        <v>9198</v>
      </c>
      <c r="F134" s="319" t="s">
        <v>8871</v>
      </c>
      <c r="G134" s="319" t="s">
        <v>8872</v>
      </c>
      <c r="H134" s="319" t="s">
        <v>8853</v>
      </c>
      <c r="I134" s="319" t="s">
        <v>9193</v>
      </c>
      <c r="J134" s="319" t="s">
        <v>9193</v>
      </c>
      <c r="K134" s="320">
        <v>-1139176</v>
      </c>
      <c r="L134" s="320"/>
      <c r="M134" s="328" t="s">
        <v>8855</v>
      </c>
    </row>
    <row r="135" spans="1:13" x14ac:dyDescent="0.3">
      <c r="A135" s="319" t="s">
        <v>8961</v>
      </c>
      <c r="B135" s="319" t="s">
        <v>1308</v>
      </c>
      <c r="C135" s="319" t="s">
        <v>9199</v>
      </c>
      <c r="D135" s="319" t="s">
        <v>8849</v>
      </c>
      <c r="E135" s="319" t="s">
        <v>9200</v>
      </c>
      <c r="F135" s="319" t="s">
        <v>8851</v>
      </c>
      <c r="G135" s="319" t="s">
        <v>8852</v>
      </c>
      <c r="H135" s="319" t="s">
        <v>8881</v>
      </c>
      <c r="I135" s="319" t="s">
        <v>9201</v>
      </c>
      <c r="J135" s="319" t="s">
        <v>9202</v>
      </c>
      <c r="K135" s="320">
        <v>17550000</v>
      </c>
      <c r="L135" s="320">
        <v>17550000</v>
      </c>
      <c r="M135" s="328" t="s">
        <v>8855</v>
      </c>
    </row>
    <row r="136" spans="1:13" x14ac:dyDescent="0.3">
      <c r="A136" s="319" t="s">
        <v>8961</v>
      </c>
      <c r="B136" s="319" t="s">
        <v>1308</v>
      </c>
      <c r="C136" s="319" t="s">
        <v>9203</v>
      </c>
      <c r="D136" s="319" t="s">
        <v>8849</v>
      </c>
      <c r="E136" s="319" t="s">
        <v>9204</v>
      </c>
      <c r="F136" s="319" t="s">
        <v>8851</v>
      </c>
      <c r="G136" s="319" t="s">
        <v>8852</v>
      </c>
      <c r="H136" s="319" t="s">
        <v>8881</v>
      </c>
      <c r="I136" s="319" t="s">
        <v>9201</v>
      </c>
      <c r="J136" s="319" t="s">
        <v>9202</v>
      </c>
      <c r="K136" s="320">
        <v>8550000</v>
      </c>
      <c r="L136" s="320">
        <v>8550000</v>
      </c>
      <c r="M136" s="328" t="s">
        <v>8855</v>
      </c>
    </row>
    <row r="137" spans="1:13" x14ac:dyDescent="0.3">
      <c r="A137" s="319" t="s">
        <v>8914</v>
      </c>
      <c r="B137" s="319" t="s">
        <v>1749</v>
      </c>
      <c r="C137" s="319" t="s">
        <v>9205</v>
      </c>
      <c r="D137" s="319" t="s">
        <v>8849</v>
      </c>
      <c r="E137" s="319" t="s">
        <v>9206</v>
      </c>
      <c r="F137" s="319" t="s">
        <v>8851</v>
      </c>
      <c r="G137" s="319" t="s">
        <v>8852</v>
      </c>
      <c r="H137" s="319" t="s">
        <v>8853</v>
      </c>
      <c r="I137" s="319" t="s">
        <v>9207</v>
      </c>
      <c r="J137" s="319" t="s">
        <v>9207</v>
      </c>
      <c r="K137" s="320">
        <v>2410222</v>
      </c>
      <c r="L137" s="320">
        <v>2410222</v>
      </c>
      <c r="M137" s="328" t="s">
        <v>8855</v>
      </c>
    </row>
    <row r="138" spans="1:13" x14ac:dyDescent="0.3">
      <c r="A138" s="319" t="s">
        <v>8914</v>
      </c>
      <c r="B138" s="319" t="s">
        <v>1749</v>
      </c>
      <c r="C138" s="319" t="s">
        <v>9208</v>
      </c>
      <c r="D138" s="319" t="s">
        <v>8849</v>
      </c>
      <c r="E138" s="319" t="s">
        <v>9209</v>
      </c>
      <c r="F138" s="319" t="s">
        <v>8851</v>
      </c>
      <c r="G138" s="319" t="s">
        <v>8852</v>
      </c>
      <c r="H138" s="319" t="s">
        <v>8853</v>
      </c>
      <c r="I138" s="319" t="s">
        <v>9207</v>
      </c>
      <c r="J138" s="319" t="s">
        <v>9207</v>
      </c>
      <c r="K138" s="320">
        <v>470827</v>
      </c>
      <c r="L138" s="320">
        <v>470827</v>
      </c>
      <c r="M138" s="328" t="s">
        <v>8855</v>
      </c>
    </row>
    <row r="139" spans="1:13" x14ac:dyDescent="0.3">
      <c r="A139" s="319" t="s">
        <v>8961</v>
      </c>
      <c r="B139" s="319" t="s">
        <v>1308</v>
      </c>
      <c r="C139" s="319" t="s">
        <v>9210</v>
      </c>
      <c r="D139" s="319" t="s">
        <v>8849</v>
      </c>
      <c r="E139" s="319" t="s">
        <v>9211</v>
      </c>
      <c r="F139" s="319" t="s">
        <v>8851</v>
      </c>
      <c r="G139" s="319" t="s">
        <v>8852</v>
      </c>
      <c r="H139" s="319" t="s">
        <v>8853</v>
      </c>
      <c r="I139" s="319" t="s">
        <v>9212</v>
      </c>
      <c r="J139" s="319" t="s">
        <v>9212</v>
      </c>
      <c r="K139" s="320">
        <v>22410590</v>
      </c>
      <c r="L139" s="320">
        <v>22410590</v>
      </c>
      <c r="M139" s="328" t="s">
        <v>8855</v>
      </c>
    </row>
    <row r="140" spans="1:13" x14ac:dyDescent="0.3">
      <c r="A140" s="319" t="s">
        <v>8961</v>
      </c>
      <c r="B140" s="319" t="s">
        <v>1308</v>
      </c>
      <c r="C140" s="319" t="s">
        <v>9213</v>
      </c>
      <c r="D140" s="319" t="s">
        <v>8849</v>
      </c>
      <c r="E140" s="319" t="s">
        <v>9214</v>
      </c>
      <c r="F140" s="319" t="s">
        <v>8851</v>
      </c>
      <c r="G140" s="319" t="s">
        <v>8852</v>
      </c>
      <c r="H140" s="319" t="s">
        <v>8853</v>
      </c>
      <c r="I140" s="319" t="s">
        <v>9212</v>
      </c>
      <c r="J140" s="319" t="s">
        <v>9212</v>
      </c>
      <c r="K140" s="320">
        <v>34450325</v>
      </c>
      <c r="L140" s="320">
        <v>33956463</v>
      </c>
      <c r="M140" s="328" t="s">
        <v>8855</v>
      </c>
    </row>
    <row r="141" spans="1:13" x14ac:dyDescent="0.3">
      <c r="A141" s="319" t="s">
        <v>8961</v>
      </c>
      <c r="B141" s="319" t="s">
        <v>1308</v>
      </c>
      <c r="C141" s="319" t="s">
        <v>9215</v>
      </c>
      <c r="D141" s="319" t="s">
        <v>8849</v>
      </c>
      <c r="E141" s="319" t="s">
        <v>9216</v>
      </c>
      <c r="F141" s="319" t="s">
        <v>8851</v>
      </c>
      <c r="G141" s="319" t="s">
        <v>8852</v>
      </c>
      <c r="H141" s="319" t="s">
        <v>8853</v>
      </c>
      <c r="I141" s="319" t="s">
        <v>2172</v>
      </c>
      <c r="J141" s="319" t="s">
        <v>9217</v>
      </c>
      <c r="K141" s="320">
        <v>34740000</v>
      </c>
      <c r="L141" s="320">
        <v>34740000</v>
      </c>
      <c r="M141" s="328" t="s">
        <v>8855</v>
      </c>
    </row>
    <row r="142" spans="1:13" x14ac:dyDescent="0.3">
      <c r="A142" s="319" t="s">
        <v>8961</v>
      </c>
      <c r="B142" s="319" t="s">
        <v>1308</v>
      </c>
      <c r="C142" s="319" t="s">
        <v>9218</v>
      </c>
      <c r="D142" s="319" t="s">
        <v>8849</v>
      </c>
      <c r="E142" s="319" t="s">
        <v>9219</v>
      </c>
      <c r="F142" s="319" t="s">
        <v>8851</v>
      </c>
      <c r="G142" s="319" t="s">
        <v>8852</v>
      </c>
      <c r="H142" s="319" t="s">
        <v>8853</v>
      </c>
      <c r="I142" s="319" t="s">
        <v>2172</v>
      </c>
      <c r="J142" s="319" t="s">
        <v>9217</v>
      </c>
      <c r="K142" s="320">
        <v>20160000</v>
      </c>
      <c r="L142" s="320">
        <v>20160000</v>
      </c>
      <c r="M142" s="328" t="s">
        <v>8855</v>
      </c>
    </row>
    <row r="143" spans="1:13" x14ac:dyDescent="0.3">
      <c r="A143" s="319" t="s">
        <v>8878</v>
      </c>
      <c r="B143" s="319" t="s">
        <v>1749</v>
      </c>
      <c r="C143" s="319" t="s">
        <v>9220</v>
      </c>
      <c r="D143" s="319" t="s">
        <v>8849</v>
      </c>
      <c r="E143" s="319" t="s">
        <v>9221</v>
      </c>
      <c r="F143" s="319" t="s">
        <v>8851</v>
      </c>
      <c r="G143" s="319" t="s">
        <v>8852</v>
      </c>
      <c r="H143" s="319" t="s">
        <v>8853</v>
      </c>
      <c r="I143" s="319" t="s">
        <v>2172</v>
      </c>
      <c r="J143" s="319" t="s">
        <v>9217</v>
      </c>
      <c r="K143" s="320">
        <v>18855000</v>
      </c>
      <c r="L143" s="320">
        <v>18855000</v>
      </c>
      <c r="M143" s="328" t="s">
        <v>8855</v>
      </c>
    </row>
    <row r="144" spans="1:13" x14ac:dyDescent="0.3">
      <c r="A144" s="319" t="s">
        <v>8961</v>
      </c>
      <c r="B144" s="319" t="s">
        <v>1308</v>
      </c>
      <c r="C144" s="319" t="s">
        <v>9213</v>
      </c>
      <c r="D144" s="319" t="s">
        <v>9222</v>
      </c>
      <c r="E144" s="319" t="s">
        <v>9223</v>
      </c>
      <c r="F144" s="319" t="s">
        <v>8871</v>
      </c>
      <c r="G144" s="319" t="s">
        <v>8872</v>
      </c>
      <c r="H144" s="319" t="s">
        <v>8853</v>
      </c>
      <c r="I144" s="319" t="s">
        <v>9217</v>
      </c>
      <c r="J144" s="319" t="s">
        <v>9217</v>
      </c>
      <c r="K144" s="320">
        <v>-493862</v>
      </c>
      <c r="L144" s="321"/>
      <c r="M144" s="328" t="s">
        <v>8855</v>
      </c>
    </row>
    <row r="145" spans="1:13" x14ac:dyDescent="0.3">
      <c r="A145" s="319" t="s">
        <v>8914</v>
      </c>
      <c r="B145" s="319" t="s">
        <v>1749</v>
      </c>
      <c r="C145" s="319" t="s">
        <v>9224</v>
      </c>
      <c r="D145" s="319" t="s">
        <v>8849</v>
      </c>
      <c r="E145" s="319" t="s">
        <v>9225</v>
      </c>
      <c r="F145" s="319" t="s">
        <v>8851</v>
      </c>
      <c r="G145" s="319" t="s">
        <v>8852</v>
      </c>
      <c r="H145" s="319" t="s">
        <v>8853</v>
      </c>
      <c r="I145" s="319" t="s">
        <v>3275</v>
      </c>
      <c r="J145" s="319" t="s">
        <v>3275</v>
      </c>
      <c r="K145" s="320">
        <v>12838849</v>
      </c>
      <c r="L145" s="320">
        <v>12838849</v>
      </c>
      <c r="M145" s="328" t="s">
        <v>8855</v>
      </c>
    </row>
    <row r="146" spans="1:13" x14ac:dyDescent="0.3">
      <c r="A146" s="319" t="s">
        <v>8914</v>
      </c>
      <c r="B146" s="319" t="s">
        <v>1749</v>
      </c>
      <c r="C146" s="319" t="s">
        <v>9226</v>
      </c>
      <c r="D146" s="319" t="s">
        <v>8849</v>
      </c>
      <c r="E146" s="319" t="s">
        <v>9227</v>
      </c>
      <c r="F146" s="319" t="s">
        <v>8851</v>
      </c>
      <c r="G146" s="319" t="s">
        <v>8852</v>
      </c>
      <c r="H146" s="319" t="s">
        <v>8853</v>
      </c>
      <c r="I146" s="319" t="s">
        <v>2557</v>
      </c>
      <c r="J146" s="319" t="s">
        <v>2557</v>
      </c>
      <c r="K146" s="320">
        <v>8540088</v>
      </c>
      <c r="L146" s="320">
        <v>8540088</v>
      </c>
      <c r="M146" s="328" t="s">
        <v>8855</v>
      </c>
    </row>
    <row r="147" spans="1:13" x14ac:dyDescent="0.3">
      <c r="A147" s="319" t="s">
        <v>8914</v>
      </c>
      <c r="B147" s="319" t="s">
        <v>1749</v>
      </c>
      <c r="C147" s="319" t="s">
        <v>9228</v>
      </c>
      <c r="D147" s="319" t="s">
        <v>8849</v>
      </c>
      <c r="E147" s="319" t="s">
        <v>9229</v>
      </c>
      <c r="F147" s="319" t="s">
        <v>8851</v>
      </c>
      <c r="G147" s="319" t="s">
        <v>8852</v>
      </c>
      <c r="H147" s="319" t="s">
        <v>8853</v>
      </c>
      <c r="I147" s="319" t="s">
        <v>2557</v>
      </c>
      <c r="J147" s="319" t="s">
        <v>2557</v>
      </c>
      <c r="K147" s="320">
        <v>7170734</v>
      </c>
      <c r="L147" s="320">
        <v>7170734</v>
      </c>
      <c r="M147" s="328" t="s">
        <v>8855</v>
      </c>
    </row>
    <row r="148" spans="1:13" x14ac:dyDescent="0.3">
      <c r="A148" s="319" t="s">
        <v>8914</v>
      </c>
      <c r="B148" s="319" t="s">
        <v>1749</v>
      </c>
      <c r="C148" s="319" t="s">
        <v>9230</v>
      </c>
      <c r="D148" s="319" t="s">
        <v>8849</v>
      </c>
      <c r="E148" s="319" t="s">
        <v>9231</v>
      </c>
      <c r="F148" s="319" t="s">
        <v>8851</v>
      </c>
      <c r="G148" s="319" t="s">
        <v>8852</v>
      </c>
      <c r="H148" s="319" t="s">
        <v>8853</v>
      </c>
      <c r="I148" s="319" t="s">
        <v>2557</v>
      </c>
      <c r="J148" s="319" t="s">
        <v>2557</v>
      </c>
      <c r="K148" s="320">
        <v>188804</v>
      </c>
      <c r="L148" s="320">
        <v>188804</v>
      </c>
      <c r="M148" s="328" t="s">
        <v>8855</v>
      </c>
    </row>
    <row r="149" spans="1:13" x14ac:dyDescent="0.3">
      <c r="A149" s="319" t="s">
        <v>8914</v>
      </c>
      <c r="B149" s="319" t="s">
        <v>1749</v>
      </c>
      <c r="C149" s="319" t="s">
        <v>9232</v>
      </c>
      <c r="D149" s="319" t="s">
        <v>8849</v>
      </c>
      <c r="E149" s="319" t="s">
        <v>9233</v>
      </c>
      <c r="F149" s="319" t="s">
        <v>8851</v>
      </c>
      <c r="G149" s="319" t="s">
        <v>8852</v>
      </c>
      <c r="H149" s="319" t="s">
        <v>8853</v>
      </c>
      <c r="I149" s="319" t="s">
        <v>2557</v>
      </c>
      <c r="J149" s="319" t="s">
        <v>2557</v>
      </c>
      <c r="K149" s="320">
        <v>15490042</v>
      </c>
      <c r="L149" s="320">
        <v>15439738</v>
      </c>
      <c r="M149" s="328" t="s">
        <v>8855</v>
      </c>
    </row>
    <row r="150" spans="1:13" x14ac:dyDescent="0.3">
      <c r="A150" s="319" t="s">
        <v>8914</v>
      </c>
      <c r="B150" s="319" t="s">
        <v>1749</v>
      </c>
      <c r="C150" s="319" t="s">
        <v>9234</v>
      </c>
      <c r="D150" s="319" t="s">
        <v>8849</v>
      </c>
      <c r="E150" s="319" t="s">
        <v>9235</v>
      </c>
      <c r="F150" s="319" t="s">
        <v>8851</v>
      </c>
      <c r="G150" s="319" t="s">
        <v>8852</v>
      </c>
      <c r="H150" s="319" t="s">
        <v>8853</v>
      </c>
      <c r="I150" s="319" t="s">
        <v>2557</v>
      </c>
      <c r="J150" s="319" t="s">
        <v>2557</v>
      </c>
      <c r="K150" s="320">
        <v>252072</v>
      </c>
      <c r="L150" s="320">
        <v>252072</v>
      </c>
      <c r="M150" s="328" t="s">
        <v>8855</v>
      </c>
    </row>
    <row r="151" spans="1:13" x14ac:dyDescent="0.3">
      <c r="A151" s="319" t="s">
        <v>8914</v>
      </c>
      <c r="B151" s="319" t="s">
        <v>1749</v>
      </c>
      <c r="C151" s="319" t="s">
        <v>9236</v>
      </c>
      <c r="D151" s="319" t="s">
        <v>8849</v>
      </c>
      <c r="E151" s="319" t="s">
        <v>9237</v>
      </c>
      <c r="F151" s="319" t="s">
        <v>8851</v>
      </c>
      <c r="G151" s="319" t="s">
        <v>8852</v>
      </c>
      <c r="H151" s="319" t="s">
        <v>8853</v>
      </c>
      <c r="I151" s="319" t="s">
        <v>9157</v>
      </c>
      <c r="J151" s="319" t="s">
        <v>9157</v>
      </c>
      <c r="K151" s="320">
        <v>3228456</v>
      </c>
      <c r="L151" s="320">
        <v>3228456</v>
      </c>
      <c r="M151" s="328" t="s">
        <v>8855</v>
      </c>
    </row>
    <row r="152" spans="1:13" x14ac:dyDescent="0.3">
      <c r="A152" s="319" t="s">
        <v>8914</v>
      </c>
      <c r="B152" s="319" t="s">
        <v>1749</v>
      </c>
      <c r="C152" s="319" t="s">
        <v>9232</v>
      </c>
      <c r="D152" s="319" t="s">
        <v>9238</v>
      </c>
      <c r="E152" s="319" t="s">
        <v>9239</v>
      </c>
      <c r="F152" s="319" t="s">
        <v>8871</v>
      </c>
      <c r="G152" s="319" t="s">
        <v>8872</v>
      </c>
      <c r="H152" s="319" t="s">
        <v>8853</v>
      </c>
      <c r="I152" s="319" t="s">
        <v>9240</v>
      </c>
      <c r="J152" s="319" t="s">
        <v>9240</v>
      </c>
      <c r="K152" s="320">
        <v>-50304</v>
      </c>
      <c r="L152" s="321"/>
      <c r="M152" s="328" t="s">
        <v>8855</v>
      </c>
    </row>
    <row r="153" spans="1:13" x14ac:dyDescent="0.3">
      <c r="A153" s="319" t="s">
        <v>8914</v>
      </c>
      <c r="B153" s="319" t="s">
        <v>1749</v>
      </c>
      <c r="C153" s="319" t="s">
        <v>9241</v>
      </c>
      <c r="D153" s="319" t="s">
        <v>8849</v>
      </c>
      <c r="E153" s="319" t="s">
        <v>9242</v>
      </c>
      <c r="F153" s="319" t="s">
        <v>8851</v>
      </c>
      <c r="G153" s="319" t="s">
        <v>8852</v>
      </c>
      <c r="H153" s="319" t="s">
        <v>8853</v>
      </c>
      <c r="I153" s="319" t="s">
        <v>9243</v>
      </c>
      <c r="J153" s="319" t="s">
        <v>9243</v>
      </c>
      <c r="K153" s="320">
        <v>11564346</v>
      </c>
      <c r="L153" s="320">
        <v>11564346</v>
      </c>
      <c r="M153" s="328" t="s">
        <v>8855</v>
      </c>
    </row>
    <row r="154" spans="1:13" x14ac:dyDescent="0.3">
      <c r="A154" s="319" t="s">
        <v>8914</v>
      </c>
      <c r="B154" s="319" t="s">
        <v>1749</v>
      </c>
      <c r="C154" s="319" t="s">
        <v>9244</v>
      </c>
      <c r="D154" s="319" t="s">
        <v>8849</v>
      </c>
      <c r="E154" s="319" t="s">
        <v>9245</v>
      </c>
      <c r="F154" s="319" t="s">
        <v>8851</v>
      </c>
      <c r="G154" s="319" t="s">
        <v>8852</v>
      </c>
      <c r="H154" s="319" t="s">
        <v>8853</v>
      </c>
      <c r="I154" s="319" t="s">
        <v>9243</v>
      </c>
      <c r="J154" s="319" t="s">
        <v>9243</v>
      </c>
      <c r="K154" s="320">
        <v>14045886</v>
      </c>
      <c r="L154" s="320">
        <v>14045886</v>
      </c>
      <c r="M154" s="328" t="s">
        <v>8855</v>
      </c>
    </row>
    <row r="155" spans="1:13" x14ac:dyDescent="0.3">
      <c r="A155" s="319" t="s">
        <v>8914</v>
      </c>
      <c r="B155" s="319" t="s">
        <v>1749</v>
      </c>
      <c r="C155" s="319" t="s">
        <v>9246</v>
      </c>
      <c r="D155" s="319" t="s">
        <v>8849</v>
      </c>
      <c r="E155" s="319" t="s">
        <v>9247</v>
      </c>
      <c r="F155" s="319" t="s">
        <v>8851</v>
      </c>
      <c r="G155" s="319" t="s">
        <v>8852</v>
      </c>
      <c r="H155" s="319" t="s">
        <v>8853</v>
      </c>
      <c r="I155" s="319" t="s">
        <v>9243</v>
      </c>
      <c r="J155" s="319" t="s">
        <v>9243</v>
      </c>
      <c r="K155" s="320">
        <v>561360</v>
      </c>
      <c r="L155" s="320">
        <v>561360</v>
      </c>
      <c r="M155" s="328" t="s">
        <v>8855</v>
      </c>
    </row>
    <row r="156" spans="1:13" x14ac:dyDescent="0.3">
      <c r="A156" s="319" t="s">
        <v>8914</v>
      </c>
      <c r="B156" s="319" t="s">
        <v>1749</v>
      </c>
      <c r="C156" s="319" t="s">
        <v>9248</v>
      </c>
      <c r="D156" s="319" t="s">
        <v>8849</v>
      </c>
      <c r="E156" s="319" t="s">
        <v>9249</v>
      </c>
      <c r="F156" s="319" t="s">
        <v>8851</v>
      </c>
      <c r="G156" s="319" t="s">
        <v>8852</v>
      </c>
      <c r="H156" s="319" t="s">
        <v>8853</v>
      </c>
      <c r="I156" s="319" t="s">
        <v>9243</v>
      </c>
      <c r="J156" s="319" t="s">
        <v>9243</v>
      </c>
      <c r="K156" s="320">
        <v>2046186</v>
      </c>
      <c r="L156" s="320">
        <v>2046186</v>
      </c>
      <c r="M156" s="328" t="s">
        <v>8855</v>
      </c>
    </row>
    <row r="157" spans="1:13" x14ac:dyDescent="0.3">
      <c r="A157" s="319" t="s">
        <v>8914</v>
      </c>
      <c r="B157" s="319" t="s">
        <v>1749</v>
      </c>
      <c r="C157" s="319" t="s">
        <v>9250</v>
      </c>
      <c r="D157" s="319" t="s">
        <v>8849</v>
      </c>
      <c r="E157" s="319" t="s">
        <v>9251</v>
      </c>
      <c r="F157" s="319" t="s">
        <v>8851</v>
      </c>
      <c r="G157" s="319" t="s">
        <v>8852</v>
      </c>
      <c r="H157" s="319" t="s">
        <v>8853</v>
      </c>
      <c r="I157" s="319" t="s">
        <v>9243</v>
      </c>
      <c r="J157" s="319" t="s">
        <v>9243</v>
      </c>
      <c r="K157" s="320">
        <v>530343</v>
      </c>
      <c r="L157" s="320">
        <v>530343</v>
      </c>
      <c r="M157" s="328" t="s">
        <v>8855</v>
      </c>
    </row>
    <row r="158" spans="1:13" x14ac:dyDescent="0.3">
      <c r="A158" s="319" t="s">
        <v>8914</v>
      </c>
      <c r="B158" s="319" t="s">
        <v>1749</v>
      </c>
      <c r="C158" s="319" t="s">
        <v>9252</v>
      </c>
      <c r="D158" s="319" t="s">
        <v>8849</v>
      </c>
      <c r="E158" s="319" t="s">
        <v>9253</v>
      </c>
      <c r="F158" s="319" t="s">
        <v>8851</v>
      </c>
      <c r="G158" s="319" t="s">
        <v>8852</v>
      </c>
      <c r="H158" s="319" t="s">
        <v>8853</v>
      </c>
      <c r="I158" s="319" t="s">
        <v>9194</v>
      </c>
      <c r="J158" s="319" t="s">
        <v>9194</v>
      </c>
      <c r="K158" s="320">
        <v>128568</v>
      </c>
      <c r="L158" s="320">
        <v>128568</v>
      </c>
      <c r="M158" s="328" t="s">
        <v>8855</v>
      </c>
    </row>
    <row r="159" spans="1:13" x14ac:dyDescent="0.3">
      <c r="A159" s="319" t="s">
        <v>8847</v>
      </c>
      <c r="B159" s="319" t="s">
        <v>1299</v>
      </c>
      <c r="C159" s="319" t="s">
        <v>9254</v>
      </c>
      <c r="D159" s="319" t="s">
        <v>8849</v>
      </c>
      <c r="E159" s="319" t="s">
        <v>9255</v>
      </c>
      <c r="F159" s="319" t="s">
        <v>8851</v>
      </c>
      <c r="G159" s="319" t="s">
        <v>8852</v>
      </c>
      <c r="H159" s="319" t="s">
        <v>8853</v>
      </c>
      <c r="I159" s="319" t="s">
        <v>9256</v>
      </c>
      <c r="J159" s="319" t="s">
        <v>9256</v>
      </c>
      <c r="K159" s="320">
        <v>50761976</v>
      </c>
      <c r="L159" s="320">
        <v>50761976</v>
      </c>
      <c r="M159" s="328" t="s">
        <v>8855</v>
      </c>
    </row>
    <row r="160" spans="1:13" x14ac:dyDescent="0.3">
      <c r="A160" s="319" t="s">
        <v>8847</v>
      </c>
      <c r="B160" s="319" t="s">
        <v>1299</v>
      </c>
      <c r="C160" s="319" t="s">
        <v>9257</v>
      </c>
      <c r="D160" s="319" t="s">
        <v>8849</v>
      </c>
      <c r="E160" s="319" t="s">
        <v>9258</v>
      </c>
      <c r="F160" s="319" t="s">
        <v>8851</v>
      </c>
      <c r="G160" s="319" t="s">
        <v>8852</v>
      </c>
      <c r="H160" s="319" t="s">
        <v>8853</v>
      </c>
      <c r="I160" s="319" t="s">
        <v>9256</v>
      </c>
      <c r="J160" s="319" t="s">
        <v>9256</v>
      </c>
      <c r="K160" s="320">
        <v>15477897</v>
      </c>
      <c r="L160" s="320">
        <v>15477897</v>
      </c>
      <c r="M160" s="328" t="s">
        <v>8855</v>
      </c>
    </row>
    <row r="161" spans="1:13" x14ac:dyDescent="0.3">
      <c r="A161" s="319" t="s">
        <v>8847</v>
      </c>
      <c r="B161" s="319" t="s">
        <v>1299</v>
      </c>
      <c r="C161" s="319" t="s">
        <v>9259</v>
      </c>
      <c r="D161" s="319" t="s">
        <v>8849</v>
      </c>
      <c r="E161" s="319" t="s">
        <v>9260</v>
      </c>
      <c r="F161" s="319" t="s">
        <v>8851</v>
      </c>
      <c r="G161" s="319" t="s">
        <v>8852</v>
      </c>
      <c r="H161" s="319" t="s">
        <v>8853</v>
      </c>
      <c r="I161" s="319" t="s">
        <v>9256</v>
      </c>
      <c r="J161" s="319" t="s">
        <v>9256</v>
      </c>
      <c r="K161" s="320">
        <v>3006636</v>
      </c>
      <c r="L161" s="320">
        <v>3006636</v>
      </c>
      <c r="M161" s="328" t="s">
        <v>8855</v>
      </c>
    </row>
    <row r="162" spans="1:13" x14ac:dyDescent="0.3">
      <c r="A162" s="319" t="s">
        <v>8847</v>
      </c>
      <c r="B162" s="319" t="s">
        <v>1299</v>
      </c>
      <c r="C162" s="319" t="s">
        <v>9261</v>
      </c>
      <c r="D162" s="319" t="s">
        <v>8849</v>
      </c>
      <c r="E162" s="319" t="s">
        <v>9262</v>
      </c>
      <c r="F162" s="319" t="s">
        <v>8851</v>
      </c>
      <c r="G162" s="319" t="s">
        <v>8852</v>
      </c>
      <c r="H162" s="319" t="s">
        <v>8853</v>
      </c>
      <c r="I162" s="319" t="s">
        <v>9256</v>
      </c>
      <c r="J162" s="319" t="s">
        <v>9256</v>
      </c>
      <c r="K162" s="320">
        <v>9128570</v>
      </c>
      <c r="L162" s="320">
        <v>9128570</v>
      </c>
      <c r="M162" s="328" t="s">
        <v>8855</v>
      </c>
    </row>
    <row r="163" spans="1:13" x14ac:dyDescent="0.3">
      <c r="A163" s="319" t="s">
        <v>8847</v>
      </c>
      <c r="B163" s="319" t="s">
        <v>1299</v>
      </c>
      <c r="C163" s="319" t="s">
        <v>9263</v>
      </c>
      <c r="D163" s="319" t="s">
        <v>8849</v>
      </c>
      <c r="E163" s="319" t="s">
        <v>9264</v>
      </c>
      <c r="F163" s="319" t="s">
        <v>8851</v>
      </c>
      <c r="G163" s="319" t="s">
        <v>8852</v>
      </c>
      <c r="H163" s="319" t="s">
        <v>8853</v>
      </c>
      <c r="I163" s="319" t="s">
        <v>9256</v>
      </c>
      <c r="J163" s="319" t="s">
        <v>9256</v>
      </c>
      <c r="K163" s="320">
        <v>9468465</v>
      </c>
      <c r="L163" s="320">
        <v>9258775</v>
      </c>
      <c r="M163" s="328" t="s">
        <v>8855</v>
      </c>
    </row>
    <row r="164" spans="1:13" x14ac:dyDescent="0.3">
      <c r="A164" s="319" t="s">
        <v>8847</v>
      </c>
      <c r="B164" s="319" t="s">
        <v>1299</v>
      </c>
      <c r="C164" s="319" t="s">
        <v>9263</v>
      </c>
      <c r="D164" s="319" t="s">
        <v>9265</v>
      </c>
      <c r="E164" s="319" t="s">
        <v>9266</v>
      </c>
      <c r="F164" s="319" t="s">
        <v>8871</v>
      </c>
      <c r="G164" s="319" t="s">
        <v>8872</v>
      </c>
      <c r="H164" s="319" t="s">
        <v>8853</v>
      </c>
      <c r="I164" s="319" t="s">
        <v>9267</v>
      </c>
      <c r="J164" s="319" t="s">
        <v>9267</v>
      </c>
      <c r="K164" s="320">
        <v>-209690</v>
      </c>
      <c r="L164" s="321"/>
      <c r="M164" s="328" t="s">
        <v>8855</v>
      </c>
    </row>
    <row r="165" spans="1:13" x14ac:dyDescent="0.3">
      <c r="A165" s="319" t="s">
        <v>8961</v>
      </c>
      <c r="B165" s="319" t="s">
        <v>1308</v>
      </c>
      <c r="C165" s="319" t="s">
        <v>9268</v>
      </c>
      <c r="D165" s="319" t="s">
        <v>8849</v>
      </c>
      <c r="E165" s="319" t="s">
        <v>9269</v>
      </c>
      <c r="F165" s="319" t="s">
        <v>8851</v>
      </c>
      <c r="G165" s="319" t="s">
        <v>8852</v>
      </c>
      <c r="H165" s="319" t="s">
        <v>8881</v>
      </c>
      <c r="I165" s="319" t="s">
        <v>9270</v>
      </c>
      <c r="J165" s="319" t="s">
        <v>9271</v>
      </c>
      <c r="K165" s="320">
        <v>108090000</v>
      </c>
      <c r="L165" s="320">
        <v>108090000</v>
      </c>
      <c r="M165" s="328" t="s">
        <v>8855</v>
      </c>
    </row>
    <row r="166" spans="1:13" x14ac:dyDescent="0.3">
      <c r="A166" s="319" t="s">
        <v>8961</v>
      </c>
      <c r="B166" s="319" t="s">
        <v>1308</v>
      </c>
      <c r="C166" s="319" t="s">
        <v>9272</v>
      </c>
      <c r="D166" s="319" t="s">
        <v>8849</v>
      </c>
      <c r="E166" s="319" t="s">
        <v>9273</v>
      </c>
      <c r="F166" s="319" t="s">
        <v>8851</v>
      </c>
      <c r="G166" s="319" t="s">
        <v>8852</v>
      </c>
      <c r="H166" s="319" t="s">
        <v>8853</v>
      </c>
      <c r="I166" s="319" t="s">
        <v>9274</v>
      </c>
      <c r="J166" s="319" t="s">
        <v>9274</v>
      </c>
      <c r="K166" s="320">
        <v>90028500</v>
      </c>
      <c r="L166" s="320">
        <v>90028500</v>
      </c>
      <c r="M166" s="328" t="s">
        <v>8855</v>
      </c>
    </row>
    <row r="167" spans="1:13" x14ac:dyDescent="0.3">
      <c r="A167" s="319" t="s">
        <v>9275</v>
      </c>
      <c r="B167" s="319" t="s">
        <v>1296</v>
      </c>
      <c r="C167" s="319" t="s">
        <v>9276</v>
      </c>
      <c r="D167" s="319" t="s">
        <v>8849</v>
      </c>
      <c r="E167" s="319" t="s">
        <v>9277</v>
      </c>
      <c r="F167" s="319" t="s">
        <v>8851</v>
      </c>
      <c r="G167" s="319" t="s">
        <v>8852</v>
      </c>
      <c r="H167" s="319" t="s">
        <v>8853</v>
      </c>
      <c r="I167" s="319" t="s">
        <v>9278</v>
      </c>
      <c r="J167" s="319" t="s">
        <v>9278</v>
      </c>
      <c r="K167" s="320">
        <v>22899372</v>
      </c>
      <c r="L167" s="320">
        <v>22899372</v>
      </c>
      <c r="M167" s="328" t="s">
        <v>8855</v>
      </c>
    </row>
    <row r="168" spans="1:13" x14ac:dyDescent="0.3">
      <c r="A168" s="319" t="s">
        <v>9275</v>
      </c>
      <c r="B168" s="319" t="s">
        <v>1296</v>
      </c>
      <c r="C168" s="319" t="s">
        <v>9279</v>
      </c>
      <c r="D168" s="319" t="s">
        <v>8849</v>
      </c>
      <c r="E168" s="319" t="s">
        <v>9280</v>
      </c>
      <c r="F168" s="319" t="s">
        <v>8851</v>
      </c>
      <c r="G168" s="319" t="s">
        <v>8852</v>
      </c>
      <c r="H168" s="319" t="s">
        <v>8853</v>
      </c>
      <c r="I168" s="319" t="s">
        <v>9278</v>
      </c>
      <c r="J168" s="319" t="s">
        <v>9278</v>
      </c>
      <c r="K168" s="320">
        <v>5646596</v>
      </c>
      <c r="L168" s="320">
        <v>5646596</v>
      </c>
      <c r="M168" s="328" t="s">
        <v>8855</v>
      </c>
    </row>
    <row r="169" spans="1:13" x14ac:dyDescent="0.3">
      <c r="A169" s="319" t="s">
        <v>8914</v>
      </c>
      <c r="B169" s="319" t="s">
        <v>1749</v>
      </c>
      <c r="C169" s="319" t="s">
        <v>9281</v>
      </c>
      <c r="D169" s="319" t="s">
        <v>8849</v>
      </c>
      <c r="E169" s="319" t="s">
        <v>9282</v>
      </c>
      <c r="F169" s="319" t="s">
        <v>8851</v>
      </c>
      <c r="G169" s="319" t="s">
        <v>8852</v>
      </c>
      <c r="H169" s="319" t="s">
        <v>8853</v>
      </c>
      <c r="I169" s="319" t="s">
        <v>9283</v>
      </c>
      <c r="J169" s="319" t="s">
        <v>9283</v>
      </c>
      <c r="K169" s="320">
        <v>37735501</v>
      </c>
      <c r="L169" s="320">
        <v>37735501</v>
      </c>
      <c r="M169" s="328" t="s">
        <v>8855</v>
      </c>
    </row>
    <row r="170" spans="1:13" x14ac:dyDescent="0.3">
      <c r="A170" s="319" t="s">
        <v>9275</v>
      </c>
      <c r="B170" s="319" t="s">
        <v>1296</v>
      </c>
      <c r="C170" s="319" t="s">
        <v>9284</v>
      </c>
      <c r="D170" s="319" t="s">
        <v>8849</v>
      </c>
      <c r="E170" s="319" t="s">
        <v>9285</v>
      </c>
      <c r="F170" s="319" t="s">
        <v>8851</v>
      </c>
      <c r="G170" s="319" t="s">
        <v>8852</v>
      </c>
      <c r="H170" s="319" t="s">
        <v>8853</v>
      </c>
      <c r="I170" s="319" t="s">
        <v>9286</v>
      </c>
      <c r="J170" s="319" t="s">
        <v>9286</v>
      </c>
      <c r="K170" s="320">
        <v>29530404</v>
      </c>
      <c r="L170" s="320">
        <v>29530404</v>
      </c>
      <c r="M170" s="328" t="s">
        <v>8855</v>
      </c>
    </row>
    <row r="171" spans="1:13" x14ac:dyDescent="0.3">
      <c r="A171" s="319" t="s">
        <v>9275</v>
      </c>
      <c r="B171" s="319" t="s">
        <v>1296</v>
      </c>
      <c r="C171" s="319" t="s">
        <v>9287</v>
      </c>
      <c r="D171" s="319" t="s">
        <v>8849</v>
      </c>
      <c r="E171" s="319" t="s">
        <v>9288</v>
      </c>
      <c r="F171" s="319" t="s">
        <v>8851</v>
      </c>
      <c r="G171" s="319" t="s">
        <v>8852</v>
      </c>
      <c r="H171" s="319" t="s">
        <v>8853</v>
      </c>
      <c r="I171" s="319" t="s">
        <v>2555</v>
      </c>
      <c r="J171" s="319" t="s">
        <v>2555</v>
      </c>
      <c r="K171" s="320">
        <v>15783485</v>
      </c>
      <c r="L171" s="320">
        <v>15783485</v>
      </c>
      <c r="M171" s="328" t="s">
        <v>8855</v>
      </c>
    </row>
    <row r="172" spans="1:13" x14ac:dyDescent="0.3">
      <c r="A172" s="319" t="s">
        <v>9275</v>
      </c>
      <c r="B172" s="319" t="s">
        <v>1296</v>
      </c>
      <c r="C172" s="319" t="s">
        <v>9289</v>
      </c>
      <c r="D172" s="319" t="s">
        <v>8849</v>
      </c>
      <c r="E172" s="319" t="s">
        <v>9290</v>
      </c>
      <c r="F172" s="319" t="s">
        <v>8851</v>
      </c>
      <c r="G172" s="319" t="s">
        <v>8852</v>
      </c>
      <c r="H172" s="319" t="s">
        <v>8853</v>
      </c>
      <c r="I172" s="319" t="s">
        <v>2555</v>
      </c>
      <c r="J172" s="319" t="s">
        <v>2555</v>
      </c>
      <c r="K172" s="320">
        <v>4529640</v>
      </c>
      <c r="L172" s="320">
        <v>4529640</v>
      </c>
      <c r="M172" s="328" t="s">
        <v>8855</v>
      </c>
    </row>
    <row r="173" spans="1:13" x14ac:dyDescent="0.3">
      <c r="A173" s="319" t="s">
        <v>9275</v>
      </c>
      <c r="B173" s="319" t="s">
        <v>1296</v>
      </c>
      <c r="C173" s="319" t="s">
        <v>9291</v>
      </c>
      <c r="D173" s="319" t="s">
        <v>8849</v>
      </c>
      <c r="E173" s="319" t="s">
        <v>9292</v>
      </c>
      <c r="F173" s="319" t="s">
        <v>8851</v>
      </c>
      <c r="G173" s="319" t="s">
        <v>8852</v>
      </c>
      <c r="H173" s="319" t="s">
        <v>8853</v>
      </c>
      <c r="I173" s="319" t="s">
        <v>2555</v>
      </c>
      <c r="J173" s="319" t="s">
        <v>2555</v>
      </c>
      <c r="K173" s="320">
        <v>150912</v>
      </c>
      <c r="L173" s="320">
        <v>150912</v>
      </c>
      <c r="M173" s="328" t="s">
        <v>8855</v>
      </c>
    </row>
    <row r="174" spans="1:13" x14ac:dyDescent="0.3">
      <c r="A174" s="319" t="s">
        <v>8847</v>
      </c>
      <c r="B174" s="319" t="s">
        <v>1299</v>
      </c>
      <c r="C174" s="319" t="s">
        <v>9293</v>
      </c>
      <c r="D174" s="319" t="s">
        <v>8849</v>
      </c>
      <c r="E174" s="319" t="s">
        <v>9294</v>
      </c>
      <c r="F174" s="319" t="s">
        <v>8851</v>
      </c>
      <c r="G174" s="319" t="s">
        <v>8852</v>
      </c>
      <c r="H174" s="319" t="s">
        <v>8853</v>
      </c>
      <c r="I174" s="319" t="s">
        <v>2555</v>
      </c>
      <c r="J174" s="319" t="s">
        <v>2555</v>
      </c>
      <c r="K174" s="320">
        <v>11563463</v>
      </c>
      <c r="L174" s="320">
        <v>11281559</v>
      </c>
      <c r="M174" s="328" t="s">
        <v>8855</v>
      </c>
    </row>
    <row r="175" spans="1:13" x14ac:dyDescent="0.3">
      <c r="A175" s="319" t="s">
        <v>8847</v>
      </c>
      <c r="B175" s="319" t="s">
        <v>1299</v>
      </c>
      <c r="C175" s="319" t="s">
        <v>9295</v>
      </c>
      <c r="D175" s="319" t="s">
        <v>8849</v>
      </c>
      <c r="E175" s="319" t="s">
        <v>9296</v>
      </c>
      <c r="F175" s="319" t="s">
        <v>8851</v>
      </c>
      <c r="G175" s="319" t="s">
        <v>8852</v>
      </c>
      <c r="H175" s="319" t="s">
        <v>8853</v>
      </c>
      <c r="I175" s="319" t="s">
        <v>2555</v>
      </c>
      <c r="J175" s="319" t="s">
        <v>2555</v>
      </c>
      <c r="K175" s="320">
        <v>5313476</v>
      </c>
      <c r="L175" s="320">
        <v>5313476</v>
      </c>
      <c r="M175" s="328" t="s">
        <v>8855</v>
      </c>
    </row>
    <row r="176" spans="1:13" x14ac:dyDescent="0.3">
      <c r="A176" s="319" t="s">
        <v>8847</v>
      </c>
      <c r="B176" s="319" t="s">
        <v>1299</v>
      </c>
      <c r="C176" s="319" t="s">
        <v>9297</v>
      </c>
      <c r="D176" s="319" t="s">
        <v>8849</v>
      </c>
      <c r="E176" s="319" t="s">
        <v>9298</v>
      </c>
      <c r="F176" s="319" t="s">
        <v>8851</v>
      </c>
      <c r="G176" s="319" t="s">
        <v>8852</v>
      </c>
      <c r="H176" s="319" t="s">
        <v>8853</v>
      </c>
      <c r="I176" s="319" t="s">
        <v>2555</v>
      </c>
      <c r="J176" s="319" t="s">
        <v>2555</v>
      </c>
      <c r="K176" s="320">
        <v>22218870</v>
      </c>
      <c r="L176" s="320">
        <v>22218870</v>
      </c>
      <c r="M176" s="328" t="s">
        <v>8855</v>
      </c>
    </row>
    <row r="177" spans="1:13" x14ac:dyDescent="0.3">
      <c r="A177" s="319" t="s">
        <v>8847</v>
      </c>
      <c r="B177" s="319" t="s">
        <v>1299</v>
      </c>
      <c r="C177" s="319" t="s">
        <v>9299</v>
      </c>
      <c r="D177" s="319" t="s">
        <v>8849</v>
      </c>
      <c r="E177" s="319" t="s">
        <v>9300</v>
      </c>
      <c r="F177" s="319" t="s">
        <v>8851</v>
      </c>
      <c r="G177" s="319" t="s">
        <v>8852</v>
      </c>
      <c r="H177" s="319" t="s">
        <v>8853</v>
      </c>
      <c r="I177" s="319" t="s">
        <v>2555</v>
      </c>
      <c r="J177" s="319" t="s">
        <v>2555</v>
      </c>
      <c r="K177" s="320">
        <v>36408614</v>
      </c>
      <c r="L177" s="320">
        <v>36408614</v>
      </c>
      <c r="M177" s="328" t="s">
        <v>8855</v>
      </c>
    </row>
    <row r="178" spans="1:13" x14ac:dyDescent="0.3">
      <c r="A178" s="319" t="s">
        <v>8914</v>
      </c>
      <c r="B178" s="319" t="s">
        <v>1749</v>
      </c>
      <c r="C178" s="319" t="s">
        <v>9301</v>
      </c>
      <c r="D178" s="319" t="s">
        <v>8849</v>
      </c>
      <c r="E178" s="319" t="s">
        <v>9302</v>
      </c>
      <c r="F178" s="319" t="s">
        <v>8851</v>
      </c>
      <c r="G178" s="319" t="s">
        <v>8852</v>
      </c>
      <c r="H178" s="319" t="s">
        <v>8853</v>
      </c>
      <c r="I178" s="319" t="s">
        <v>9303</v>
      </c>
      <c r="J178" s="319" t="s">
        <v>9303</v>
      </c>
      <c r="K178" s="320">
        <v>9990000</v>
      </c>
      <c r="L178" s="320">
        <v>9990000</v>
      </c>
      <c r="M178" s="328" t="s">
        <v>8855</v>
      </c>
    </row>
    <row r="179" spans="1:13" x14ac:dyDescent="0.3">
      <c r="A179" s="319" t="s">
        <v>8847</v>
      </c>
      <c r="B179" s="319" t="s">
        <v>1299</v>
      </c>
      <c r="C179" s="319" t="s">
        <v>9293</v>
      </c>
      <c r="D179" s="319" t="s">
        <v>9304</v>
      </c>
      <c r="E179" s="319" t="s">
        <v>9305</v>
      </c>
      <c r="F179" s="319" t="s">
        <v>8871</v>
      </c>
      <c r="G179" s="319" t="s">
        <v>8872</v>
      </c>
      <c r="H179" s="319" t="s">
        <v>8853</v>
      </c>
      <c r="I179" s="319" t="s">
        <v>9306</v>
      </c>
      <c r="J179" s="319" t="s">
        <v>9306</v>
      </c>
      <c r="K179" s="320">
        <v>-281904</v>
      </c>
      <c r="L179" s="321"/>
      <c r="M179" s="328" t="s">
        <v>8855</v>
      </c>
    </row>
    <row r="180" spans="1:13" x14ac:dyDescent="0.3">
      <c r="A180" s="319" t="s">
        <v>8914</v>
      </c>
      <c r="B180" s="319" t="s">
        <v>1749</v>
      </c>
      <c r="C180" s="319" t="s">
        <v>9307</v>
      </c>
      <c r="D180" s="319" t="s">
        <v>8849</v>
      </c>
      <c r="E180" s="319" t="s">
        <v>9308</v>
      </c>
      <c r="F180" s="319" t="s">
        <v>8851</v>
      </c>
      <c r="G180" s="319" t="s">
        <v>8852</v>
      </c>
      <c r="H180" s="319" t="s">
        <v>8853</v>
      </c>
      <c r="I180" s="319" t="s">
        <v>9309</v>
      </c>
      <c r="J180" s="319" t="s">
        <v>9309</v>
      </c>
      <c r="K180" s="320">
        <v>1538112</v>
      </c>
      <c r="L180" s="320">
        <v>1538112</v>
      </c>
      <c r="M180" s="328" t="s">
        <v>8855</v>
      </c>
    </row>
    <row r="181" spans="1:13" x14ac:dyDescent="0.3">
      <c r="A181" s="319" t="s">
        <v>8961</v>
      </c>
      <c r="B181" s="319" t="s">
        <v>1308</v>
      </c>
      <c r="C181" s="319" t="s">
        <v>9310</v>
      </c>
      <c r="D181" s="319" t="s">
        <v>8849</v>
      </c>
      <c r="E181" s="319" t="s">
        <v>9311</v>
      </c>
      <c r="F181" s="319" t="s">
        <v>8851</v>
      </c>
      <c r="G181" s="319" t="s">
        <v>8852</v>
      </c>
      <c r="H181" s="319" t="s">
        <v>8881</v>
      </c>
      <c r="I181" s="319" t="s">
        <v>9312</v>
      </c>
      <c r="J181" s="319" t="s">
        <v>9313</v>
      </c>
      <c r="K181" s="320">
        <v>42786000</v>
      </c>
      <c r="L181" s="320">
        <v>42786000</v>
      </c>
      <c r="M181" s="328" t="s">
        <v>8855</v>
      </c>
    </row>
    <row r="182" spans="1:13" x14ac:dyDescent="0.3">
      <c r="A182" s="319" t="s">
        <v>9275</v>
      </c>
      <c r="B182" s="319" t="s">
        <v>1296</v>
      </c>
      <c r="C182" s="319" t="s">
        <v>9314</v>
      </c>
      <c r="D182" s="319" t="s">
        <v>8849</v>
      </c>
      <c r="E182" s="319" t="s">
        <v>9315</v>
      </c>
      <c r="F182" s="319" t="s">
        <v>8851</v>
      </c>
      <c r="G182" s="319" t="s">
        <v>8852</v>
      </c>
      <c r="H182" s="319" t="s">
        <v>8853</v>
      </c>
      <c r="I182" s="319" t="s">
        <v>9312</v>
      </c>
      <c r="J182" s="319" t="s">
        <v>9312</v>
      </c>
      <c r="K182" s="320">
        <v>5527944</v>
      </c>
      <c r="L182" s="320">
        <v>5527944</v>
      </c>
      <c r="M182" s="328" t="s">
        <v>8855</v>
      </c>
    </row>
    <row r="183" spans="1:13" x14ac:dyDescent="0.3">
      <c r="A183" s="319" t="s">
        <v>9275</v>
      </c>
      <c r="B183" s="319" t="s">
        <v>1296</v>
      </c>
      <c r="C183" s="319" t="s">
        <v>9316</v>
      </c>
      <c r="D183" s="319" t="s">
        <v>8849</v>
      </c>
      <c r="E183" s="319" t="s">
        <v>9317</v>
      </c>
      <c r="F183" s="319" t="s">
        <v>8851</v>
      </c>
      <c r="G183" s="319" t="s">
        <v>8852</v>
      </c>
      <c r="H183" s="319" t="s">
        <v>8853</v>
      </c>
      <c r="I183" s="319" t="s">
        <v>9312</v>
      </c>
      <c r="J183" s="319" t="s">
        <v>9312</v>
      </c>
      <c r="K183" s="320">
        <v>5656638</v>
      </c>
      <c r="L183" s="320">
        <v>5656638</v>
      </c>
      <c r="M183" s="328" t="s">
        <v>8855</v>
      </c>
    </row>
    <row r="184" spans="1:13" x14ac:dyDescent="0.3">
      <c r="A184" s="319" t="s">
        <v>9275</v>
      </c>
      <c r="B184" s="319" t="s">
        <v>1296</v>
      </c>
      <c r="C184" s="319" t="s">
        <v>9318</v>
      </c>
      <c r="D184" s="319" t="s">
        <v>8849</v>
      </c>
      <c r="E184" s="319" t="s">
        <v>9319</v>
      </c>
      <c r="F184" s="319" t="s">
        <v>8851</v>
      </c>
      <c r="G184" s="319" t="s">
        <v>8852</v>
      </c>
      <c r="H184" s="319" t="s">
        <v>8853</v>
      </c>
      <c r="I184" s="319" t="s">
        <v>9312</v>
      </c>
      <c r="J184" s="319" t="s">
        <v>9312</v>
      </c>
      <c r="K184" s="320">
        <v>4863696</v>
      </c>
      <c r="L184" s="320">
        <v>4863696</v>
      </c>
      <c r="M184" s="328" t="s">
        <v>8855</v>
      </c>
    </row>
    <row r="185" spans="1:13" x14ac:dyDescent="0.3">
      <c r="A185" s="319" t="s">
        <v>9275</v>
      </c>
      <c r="B185" s="319" t="s">
        <v>1296</v>
      </c>
      <c r="C185" s="319" t="s">
        <v>9320</v>
      </c>
      <c r="D185" s="319" t="s">
        <v>8849</v>
      </c>
      <c r="E185" s="319" t="s">
        <v>9321</v>
      </c>
      <c r="F185" s="319" t="s">
        <v>8851</v>
      </c>
      <c r="G185" s="319" t="s">
        <v>8852</v>
      </c>
      <c r="H185" s="319" t="s">
        <v>8853</v>
      </c>
      <c r="I185" s="319" t="s">
        <v>9312</v>
      </c>
      <c r="J185" s="319" t="s">
        <v>9312</v>
      </c>
      <c r="K185" s="320">
        <v>2819928</v>
      </c>
      <c r="L185" s="320">
        <v>2819928</v>
      </c>
      <c r="M185" s="328" t="s">
        <v>8855</v>
      </c>
    </row>
    <row r="186" spans="1:13" x14ac:dyDescent="0.3">
      <c r="A186" s="319" t="s">
        <v>8914</v>
      </c>
      <c r="B186" s="319" t="s">
        <v>1749</v>
      </c>
      <c r="C186" s="319" t="s">
        <v>9322</v>
      </c>
      <c r="D186" s="319" t="s">
        <v>8849</v>
      </c>
      <c r="E186" s="319" t="s">
        <v>9323</v>
      </c>
      <c r="F186" s="319" t="s">
        <v>8851</v>
      </c>
      <c r="G186" s="319" t="s">
        <v>8852</v>
      </c>
      <c r="H186" s="319" t="s">
        <v>8853</v>
      </c>
      <c r="I186" s="319" t="s">
        <v>9312</v>
      </c>
      <c r="J186" s="319" t="s">
        <v>9312</v>
      </c>
      <c r="K186" s="320">
        <v>4701662</v>
      </c>
      <c r="L186" s="320">
        <v>4701662</v>
      </c>
      <c r="M186" s="328" t="s">
        <v>8855</v>
      </c>
    </row>
    <row r="187" spans="1:13" x14ac:dyDescent="0.3">
      <c r="A187" s="319" t="s">
        <v>8961</v>
      </c>
      <c r="B187" s="319" t="s">
        <v>1308</v>
      </c>
      <c r="C187" s="319" t="s">
        <v>9324</v>
      </c>
      <c r="D187" s="319" t="s">
        <v>8849</v>
      </c>
      <c r="E187" s="319" t="s">
        <v>9325</v>
      </c>
      <c r="F187" s="319" t="s">
        <v>8851</v>
      </c>
      <c r="G187" s="319" t="s">
        <v>8852</v>
      </c>
      <c r="H187" s="319" t="s">
        <v>8881</v>
      </c>
      <c r="I187" s="319" t="s">
        <v>4110</v>
      </c>
      <c r="J187" s="319" t="s">
        <v>9326</v>
      </c>
      <c r="K187" s="320">
        <v>50364000</v>
      </c>
      <c r="L187" s="320">
        <v>50364000</v>
      </c>
      <c r="M187" s="328" t="s">
        <v>8855</v>
      </c>
    </row>
    <row r="188" spans="1:13" x14ac:dyDescent="0.3">
      <c r="A188" s="319" t="s">
        <v>9327</v>
      </c>
      <c r="B188" s="319" t="s">
        <v>9328</v>
      </c>
      <c r="C188" s="319" t="s">
        <v>9329</v>
      </c>
      <c r="D188" s="319" t="s">
        <v>8849</v>
      </c>
      <c r="E188" s="319" t="s">
        <v>9330</v>
      </c>
      <c r="F188" s="319" t="s">
        <v>8851</v>
      </c>
      <c r="G188" s="319" t="s">
        <v>8852</v>
      </c>
      <c r="H188" s="319" t="s">
        <v>8853</v>
      </c>
      <c r="I188" s="319" t="s">
        <v>4110</v>
      </c>
      <c r="J188" s="319" t="s">
        <v>4110</v>
      </c>
      <c r="K188" s="320">
        <v>581470</v>
      </c>
      <c r="L188" s="320">
        <v>523323</v>
      </c>
      <c r="M188" s="328" t="s">
        <v>8855</v>
      </c>
    </row>
    <row r="189" spans="1:13" x14ac:dyDescent="0.3">
      <c r="A189" s="319" t="s">
        <v>9327</v>
      </c>
      <c r="B189" s="319" t="s">
        <v>9328</v>
      </c>
      <c r="C189" s="319" t="s">
        <v>9331</v>
      </c>
      <c r="D189" s="319" t="s">
        <v>8849</v>
      </c>
      <c r="E189" s="319" t="s">
        <v>9332</v>
      </c>
      <c r="F189" s="319" t="s">
        <v>8851</v>
      </c>
      <c r="G189" s="319" t="s">
        <v>8852</v>
      </c>
      <c r="H189" s="319" t="s">
        <v>8853</v>
      </c>
      <c r="I189" s="319" t="s">
        <v>4110</v>
      </c>
      <c r="J189" s="319" t="s">
        <v>4110</v>
      </c>
      <c r="K189" s="320">
        <v>7748882</v>
      </c>
      <c r="L189" s="320">
        <v>6973994</v>
      </c>
      <c r="M189" s="328" t="s">
        <v>8855</v>
      </c>
    </row>
    <row r="190" spans="1:13" x14ac:dyDescent="0.3">
      <c r="A190" s="319" t="s">
        <v>9327</v>
      </c>
      <c r="B190" s="319" t="s">
        <v>9328</v>
      </c>
      <c r="C190" s="319" t="s">
        <v>9329</v>
      </c>
      <c r="D190" s="319" t="s">
        <v>9333</v>
      </c>
      <c r="E190" s="319" t="s">
        <v>9334</v>
      </c>
      <c r="F190" s="319" t="s">
        <v>9335</v>
      </c>
      <c r="G190" s="319" t="s">
        <v>9336</v>
      </c>
      <c r="H190" s="319" t="s">
        <v>8853</v>
      </c>
      <c r="I190" s="319" t="s">
        <v>4185</v>
      </c>
      <c r="J190" s="319" t="s">
        <v>4185</v>
      </c>
      <c r="K190" s="320">
        <v>-58147</v>
      </c>
      <c r="L190" s="321"/>
      <c r="M190" s="328" t="s">
        <v>8855</v>
      </c>
    </row>
    <row r="191" spans="1:13" x14ac:dyDescent="0.3">
      <c r="A191" s="319" t="s">
        <v>9327</v>
      </c>
      <c r="B191" s="319" t="s">
        <v>9328</v>
      </c>
      <c r="C191" s="319" t="s">
        <v>9331</v>
      </c>
      <c r="D191" s="319" t="s">
        <v>9337</v>
      </c>
      <c r="E191" s="319" t="s">
        <v>9338</v>
      </c>
      <c r="F191" s="319" t="s">
        <v>9335</v>
      </c>
      <c r="G191" s="319" t="s">
        <v>9336</v>
      </c>
      <c r="H191" s="319" t="s">
        <v>8853</v>
      </c>
      <c r="I191" s="319" t="s">
        <v>4185</v>
      </c>
      <c r="J191" s="319" t="s">
        <v>4185</v>
      </c>
      <c r="K191" s="320">
        <v>-774888</v>
      </c>
      <c r="L191" s="321"/>
      <c r="M191" s="328" t="s">
        <v>8855</v>
      </c>
    </row>
    <row r="192" spans="1:13" x14ac:dyDescent="0.3">
      <c r="A192" s="319" t="s">
        <v>8961</v>
      </c>
      <c r="B192" s="319" t="s">
        <v>1308</v>
      </c>
      <c r="C192" s="319" t="s">
        <v>9339</v>
      </c>
      <c r="D192" s="319" t="s">
        <v>8849</v>
      </c>
      <c r="E192" s="319" t="s">
        <v>9340</v>
      </c>
      <c r="F192" s="319" t="s">
        <v>8851</v>
      </c>
      <c r="G192" s="319" t="s">
        <v>8852</v>
      </c>
      <c r="H192" s="319" t="s">
        <v>8853</v>
      </c>
      <c r="I192" s="319" t="s">
        <v>4185</v>
      </c>
      <c r="J192" s="319" t="s">
        <v>4185</v>
      </c>
      <c r="K192" s="320">
        <v>26528364</v>
      </c>
      <c r="L192" s="320">
        <v>26528364</v>
      </c>
      <c r="M192" s="328" t="s">
        <v>8855</v>
      </c>
    </row>
    <row r="193" spans="1:13" x14ac:dyDescent="0.3">
      <c r="A193" s="319" t="s">
        <v>8961</v>
      </c>
      <c r="B193" s="319" t="s">
        <v>1308</v>
      </c>
      <c r="C193" s="319" t="s">
        <v>9341</v>
      </c>
      <c r="D193" s="319" t="s">
        <v>8849</v>
      </c>
      <c r="E193" s="319" t="s">
        <v>9342</v>
      </c>
      <c r="F193" s="319" t="s">
        <v>8851</v>
      </c>
      <c r="G193" s="319" t="s">
        <v>8852</v>
      </c>
      <c r="H193" s="319" t="s">
        <v>8853</v>
      </c>
      <c r="I193" s="319" t="s">
        <v>4185</v>
      </c>
      <c r="J193" s="319" t="s">
        <v>4185</v>
      </c>
      <c r="K193" s="320">
        <v>27553541</v>
      </c>
      <c r="L193" s="320">
        <v>27553541</v>
      </c>
      <c r="M193" s="328" t="s">
        <v>8855</v>
      </c>
    </row>
    <row r="194" spans="1:13" x14ac:dyDescent="0.3">
      <c r="A194" s="319" t="s">
        <v>8961</v>
      </c>
      <c r="B194" s="319" t="s">
        <v>1308</v>
      </c>
      <c r="C194" s="319" t="s">
        <v>9343</v>
      </c>
      <c r="D194" s="319" t="s">
        <v>8849</v>
      </c>
      <c r="E194" s="319" t="s">
        <v>9344</v>
      </c>
      <c r="F194" s="319" t="s">
        <v>8851</v>
      </c>
      <c r="G194" s="319" t="s">
        <v>8852</v>
      </c>
      <c r="H194" s="319" t="s">
        <v>8853</v>
      </c>
      <c r="I194" s="319" t="s">
        <v>4185</v>
      </c>
      <c r="J194" s="319" t="s">
        <v>4185</v>
      </c>
      <c r="K194" s="320">
        <v>5904760</v>
      </c>
      <c r="L194" s="320">
        <v>5904760</v>
      </c>
      <c r="M194" s="328" t="s">
        <v>8855</v>
      </c>
    </row>
    <row r="195" spans="1:13" x14ac:dyDescent="0.3">
      <c r="A195" s="319" t="s">
        <v>8961</v>
      </c>
      <c r="B195" s="319" t="s">
        <v>1308</v>
      </c>
      <c r="C195" s="319" t="s">
        <v>9345</v>
      </c>
      <c r="D195" s="319" t="s">
        <v>8849</v>
      </c>
      <c r="E195" s="319" t="s">
        <v>9346</v>
      </c>
      <c r="F195" s="319" t="s">
        <v>8851</v>
      </c>
      <c r="G195" s="319" t="s">
        <v>8852</v>
      </c>
      <c r="H195" s="319" t="s">
        <v>8853</v>
      </c>
      <c r="I195" s="319" t="s">
        <v>4185</v>
      </c>
      <c r="J195" s="319" t="s">
        <v>4185</v>
      </c>
      <c r="K195" s="320">
        <v>544620</v>
      </c>
      <c r="L195" s="320">
        <v>544620</v>
      </c>
      <c r="M195" s="328" t="s">
        <v>8855</v>
      </c>
    </row>
    <row r="196" spans="1:13" x14ac:dyDescent="0.3">
      <c r="A196" s="319" t="s">
        <v>9275</v>
      </c>
      <c r="B196" s="319" t="s">
        <v>1296</v>
      </c>
      <c r="C196" s="319" t="s">
        <v>9347</v>
      </c>
      <c r="D196" s="319" t="s">
        <v>8849</v>
      </c>
      <c r="E196" s="319" t="s">
        <v>9348</v>
      </c>
      <c r="F196" s="319" t="s">
        <v>8851</v>
      </c>
      <c r="G196" s="319" t="s">
        <v>8852</v>
      </c>
      <c r="H196" s="319" t="s">
        <v>8853</v>
      </c>
      <c r="I196" s="319" t="s">
        <v>9349</v>
      </c>
      <c r="J196" s="319" t="s">
        <v>9349</v>
      </c>
      <c r="K196" s="320">
        <v>648288</v>
      </c>
      <c r="L196" s="320">
        <v>648288</v>
      </c>
      <c r="M196" s="328" t="s">
        <v>8855</v>
      </c>
    </row>
    <row r="197" spans="1:13" x14ac:dyDescent="0.3">
      <c r="A197" s="319" t="s">
        <v>9275</v>
      </c>
      <c r="B197" s="319" t="s">
        <v>1296</v>
      </c>
      <c r="C197" s="319" t="s">
        <v>9350</v>
      </c>
      <c r="D197" s="319" t="s">
        <v>8849</v>
      </c>
      <c r="E197" s="319" t="s">
        <v>9351</v>
      </c>
      <c r="F197" s="319" t="s">
        <v>8851</v>
      </c>
      <c r="G197" s="319" t="s">
        <v>8852</v>
      </c>
      <c r="H197" s="319" t="s">
        <v>8853</v>
      </c>
      <c r="I197" s="319" t="s">
        <v>9349</v>
      </c>
      <c r="J197" s="319" t="s">
        <v>9349</v>
      </c>
      <c r="K197" s="320">
        <v>8458946</v>
      </c>
      <c r="L197" s="320">
        <v>8458946</v>
      </c>
      <c r="M197" s="328" t="s">
        <v>8855</v>
      </c>
    </row>
    <row r="198" spans="1:13" x14ac:dyDescent="0.3">
      <c r="A198" s="319" t="s">
        <v>9327</v>
      </c>
      <c r="B198" s="319" t="s">
        <v>9328</v>
      </c>
      <c r="C198" s="319" t="s">
        <v>9352</v>
      </c>
      <c r="D198" s="319" t="s">
        <v>8849</v>
      </c>
      <c r="E198" s="319" t="s">
        <v>9353</v>
      </c>
      <c r="F198" s="319" t="s">
        <v>9335</v>
      </c>
      <c r="G198" s="319" t="s">
        <v>9336</v>
      </c>
      <c r="H198" s="319" t="s">
        <v>8853</v>
      </c>
      <c r="I198" s="319" t="s">
        <v>9349</v>
      </c>
      <c r="J198" s="319" t="s">
        <v>9349</v>
      </c>
      <c r="K198" s="320">
        <v>-13350</v>
      </c>
      <c r="L198" s="320">
        <v>-13350</v>
      </c>
      <c r="M198" s="328" t="s">
        <v>8855</v>
      </c>
    </row>
    <row r="199" spans="1:13" x14ac:dyDescent="0.3">
      <c r="A199" s="319" t="s">
        <v>8961</v>
      </c>
      <c r="B199" s="319" t="s">
        <v>1308</v>
      </c>
      <c r="C199" s="319" t="s">
        <v>9354</v>
      </c>
      <c r="D199" s="319" t="s">
        <v>8849</v>
      </c>
      <c r="E199" s="319" t="s">
        <v>9355</v>
      </c>
      <c r="F199" s="319" t="s">
        <v>8851</v>
      </c>
      <c r="G199" s="319" t="s">
        <v>8852</v>
      </c>
      <c r="H199" s="319" t="s">
        <v>8853</v>
      </c>
      <c r="I199" s="319" t="s">
        <v>9349</v>
      </c>
      <c r="J199" s="319" t="s">
        <v>9349</v>
      </c>
      <c r="K199" s="320">
        <v>5520000</v>
      </c>
      <c r="L199" s="320">
        <v>5520000</v>
      </c>
      <c r="M199" s="328" t="s">
        <v>8855</v>
      </c>
    </row>
    <row r="200" spans="1:13" x14ac:dyDescent="0.3">
      <c r="A200" s="319" t="s">
        <v>8961</v>
      </c>
      <c r="B200" s="319" t="s">
        <v>1308</v>
      </c>
      <c r="C200" s="319" t="s">
        <v>9356</v>
      </c>
      <c r="D200" s="319" t="s">
        <v>8849</v>
      </c>
      <c r="E200" s="319" t="s">
        <v>9357</v>
      </c>
      <c r="F200" s="319" t="s">
        <v>8851</v>
      </c>
      <c r="G200" s="319" t="s">
        <v>8852</v>
      </c>
      <c r="H200" s="319" t="s">
        <v>8853</v>
      </c>
      <c r="I200" s="319" t="s">
        <v>9349</v>
      </c>
      <c r="J200" s="319" t="s">
        <v>9349</v>
      </c>
      <c r="K200" s="320">
        <v>85280964</v>
      </c>
      <c r="L200" s="320">
        <v>85280964</v>
      </c>
      <c r="M200" s="328" t="s">
        <v>8855</v>
      </c>
    </row>
    <row r="201" spans="1:13" x14ac:dyDescent="0.3">
      <c r="A201" s="319" t="s">
        <v>9275</v>
      </c>
      <c r="B201" s="319" t="s">
        <v>1296</v>
      </c>
      <c r="C201" s="319" t="s">
        <v>9358</v>
      </c>
      <c r="D201" s="319" t="s">
        <v>8849</v>
      </c>
      <c r="E201" s="319" t="s">
        <v>9359</v>
      </c>
      <c r="F201" s="319" t="s">
        <v>8851</v>
      </c>
      <c r="G201" s="319" t="s">
        <v>8852</v>
      </c>
      <c r="H201" s="319" t="s">
        <v>8853</v>
      </c>
      <c r="I201" s="319" t="s">
        <v>9360</v>
      </c>
      <c r="J201" s="319" t="s">
        <v>9360</v>
      </c>
      <c r="K201" s="320">
        <v>18478420</v>
      </c>
      <c r="L201" s="320">
        <v>18478420</v>
      </c>
      <c r="M201" s="328" t="s">
        <v>8855</v>
      </c>
    </row>
    <row r="202" spans="1:13" x14ac:dyDescent="0.3">
      <c r="A202" s="319" t="s">
        <v>9275</v>
      </c>
      <c r="B202" s="319" t="s">
        <v>1296</v>
      </c>
      <c r="C202" s="319" t="s">
        <v>9361</v>
      </c>
      <c r="D202" s="319" t="s">
        <v>8849</v>
      </c>
      <c r="E202" s="319" t="s">
        <v>9362</v>
      </c>
      <c r="F202" s="319" t="s">
        <v>8851</v>
      </c>
      <c r="G202" s="319" t="s">
        <v>8852</v>
      </c>
      <c r="H202" s="319" t="s">
        <v>8853</v>
      </c>
      <c r="I202" s="319" t="s">
        <v>9360</v>
      </c>
      <c r="J202" s="319" t="s">
        <v>9360</v>
      </c>
      <c r="K202" s="320">
        <v>21142048</v>
      </c>
      <c r="L202" s="320">
        <v>21142048</v>
      </c>
      <c r="M202" s="328" t="s">
        <v>8855</v>
      </c>
    </row>
    <row r="203" spans="1:13" x14ac:dyDescent="0.3">
      <c r="A203" s="319" t="s">
        <v>9275</v>
      </c>
      <c r="B203" s="319" t="s">
        <v>1296</v>
      </c>
      <c r="C203" s="319" t="s">
        <v>9363</v>
      </c>
      <c r="D203" s="319" t="s">
        <v>8849</v>
      </c>
      <c r="E203" s="319" t="s">
        <v>9364</v>
      </c>
      <c r="F203" s="319" t="s">
        <v>8851</v>
      </c>
      <c r="G203" s="319" t="s">
        <v>8852</v>
      </c>
      <c r="H203" s="319" t="s">
        <v>8853</v>
      </c>
      <c r="I203" s="319" t="s">
        <v>9360</v>
      </c>
      <c r="J203" s="319" t="s">
        <v>9360</v>
      </c>
      <c r="K203" s="320">
        <v>1684496</v>
      </c>
      <c r="L203" s="320">
        <v>1684496</v>
      </c>
      <c r="M203" s="328" t="s">
        <v>8855</v>
      </c>
    </row>
    <row r="204" spans="1:13" x14ac:dyDescent="0.3">
      <c r="A204" s="319" t="s">
        <v>8878</v>
      </c>
      <c r="B204" s="319" t="s">
        <v>1749</v>
      </c>
      <c r="C204" s="319" t="s">
        <v>9365</v>
      </c>
      <c r="D204" s="319" t="s">
        <v>8849</v>
      </c>
      <c r="E204" s="319" t="s">
        <v>9366</v>
      </c>
      <c r="F204" s="319" t="s">
        <v>8851</v>
      </c>
      <c r="G204" s="319" t="s">
        <v>8852</v>
      </c>
      <c r="H204" s="319" t="s">
        <v>8881</v>
      </c>
      <c r="I204" s="319" t="s">
        <v>9271</v>
      </c>
      <c r="J204" s="319" t="s">
        <v>9367</v>
      </c>
      <c r="K204" s="320">
        <v>43560000</v>
      </c>
      <c r="L204" s="320">
        <v>43560000</v>
      </c>
      <c r="M204" s="328" t="s">
        <v>8855</v>
      </c>
    </row>
    <row r="205" spans="1:13" x14ac:dyDescent="0.3">
      <c r="A205" s="319" t="s">
        <v>9275</v>
      </c>
      <c r="B205" s="319" t="s">
        <v>1296</v>
      </c>
      <c r="C205" s="319" t="s">
        <v>9368</v>
      </c>
      <c r="D205" s="319" t="s">
        <v>8849</v>
      </c>
      <c r="E205" s="319" t="s">
        <v>9369</v>
      </c>
      <c r="F205" s="319" t="s">
        <v>8851</v>
      </c>
      <c r="G205" s="319" t="s">
        <v>8852</v>
      </c>
      <c r="H205" s="319" t="s">
        <v>8853</v>
      </c>
      <c r="I205" s="319" t="s">
        <v>9370</v>
      </c>
      <c r="J205" s="319" t="s">
        <v>9370</v>
      </c>
      <c r="K205" s="320">
        <v>1779360</v>
      </c>
      <c r="L205" s="320">
        <v>1779360</v>
      </c>
      <c r="M205" s="328" t="s">
        <v>8855</v>
      </c>
    </row>
    <row r="206" spans="1:13" x14ac:dyDescent="0.3">
      <c r="A206" s="319" t="s">
        <v>9275</v>
      </c>
      <c r="B206" s="319" t="s">
        <v>1296</v>
      </c>
      <c r="C206" s="319" t="s">
        <v>9371</v>
      </c>
      <c r="D206" s="319" t="s">
        <v>8849</v>
      </c>
      <c r="E206" s="319" t="s">
        <v>9372</v>
      </c>
      <c r="F206" s="319" t="s">
        <v>8851</v>
      </c>
      <c r="G206" s="319" t="s">
        <v>8852</v>
      </c>
      <c r="H206" s="319" t="s">
        <v>8853</v>
      </c>
      <c r="I206" s="319" t="s">
        <v>9370</v>
      </c>
      <c r="J206" s="319" t="s">
        <v>9370</v>
      </c>
      <c r="K206" s="320">
        <v>2509260</v>
      </c>
      <c r="L206" s="320">
        <v>2509260</v>
      </c>
      <c r="M206" s="328" t="s">
        <v>8855</v>
      </c>
    </row>
    <row r="207" spans="1:13" x14ac:dyDescent="0.3">
      <c r="A207" s="319" t="s">
        <v>9275</v>
      </c>
      <c r="B207" s="319" t="s">
        <v>1296</v>
      </c>
      <c r="C207" s="319" t="s">
        <v>9373</v>
      </c>
      <c r="D207" s="319" t="s">
        <v>8849</v>
      </c>
      <c r="E207" s="319" t="s">
        <v>9374</v>
      </c>
      <c r="F207" s="319" t="s">
        <v>8851</v>
      </c>
      <c r="G207" s="319" t="s">
        <v>8852</v>
      </c>
      <c r="H207" s="319" t="s">
        <v>8853</v>
      </c>
      <c r="I207" s="319" t="s">
        <v>9370</v>
      </c>
      <c r="J207" s="319" t="s">
        <v>9370</v>
      </c>
      <c r="K207" s="320">
        <v>3891580</v>
      </c>
      <c r="L207" s="320">
        <v>3891580</v>
      </c>
      <c r="M207" s="328" t="s">
        <v>8855</v>
      </c>
    </row>
    <row r="208" spans="1:13" x14ac:dyDescent="0.3">
      <c r="A208" s="319" t="s">
        <v>9275</v>
      </c>
      <c r="B208" s="319" t="s">
        <v>1296</v>
      </c>
      <c r="C208" s="319" t="s">
        <v>9375</v>
      </c>
      <c r="D208" s="319" t="s">
        <v>8849</v>
      </c>
      <c r="E208" s="319" t="s">
        <v>9376</v>
      </c>
      <c r="F208" s="319" t="s">
        <v>8851</v>
      </c>
      <c r="G208" s="319" t="s">
        <v>8852</v>
      </c>
      <c r="H208" s="319" t="s">
        <v>8853</v>
      </c>
      <c r="I208" s="319" t="s">
        <v>9370</v>
      </c>
      <c r="J208" s="319" t="s">
        <v>9370</v>
      </c>
      <c r="K208" s="320">
        <v>305100</v>
      </c>
      <c r="L208" s="320">
        <v>305100</v>
      </c>
      <c r="M208" s="328" t="s">
        <v>8855</v>
      </c>
    </row>
    <row r="209" spans="1:13" x14ac:dyDescent="0.3">
      <c r="A209" s="319" t="s">
        <v>9275</v>
      </c>
      <c r="B209" s="319" t="s">
        <v>1296</v>
      </c>
      <c r="C209" s="319" t="s">
        <v>9377</v>
      </c>
      <c r="D209" s="319" t="s">
        <v>8849</v>
      </c>
      <c r="E209" s="319" t="s">
        <v>9378</v>
      </c>
      <c r="F209" s="319" t="s">
        <v>8851</v>
      </c>
      <c r="G209" s="319" t="s">
        <v>8852</v>
      </c>
      <c r="H209" s="319" t="s">
        <v>8853</v>
      </c>
      <c r="I209" s="319" t="s">
        <v>9370</v>
      </c>
      <c r="J209" s="319" t="s">
        <v>9370</v>
      </c>
      <c r="K209" s="320">
        <v>19355957</v>
      </c>
      <c r="L209" s="320">
        <v>19355957</v>
      </c>
      <c r="M209" s="328" t="s">
        <v>8855</v>
      </c>
    </row>
    <row r="210" spans="1:13" x14ac:dyDescent="0.3">
      <c r="A210" s="319" t="s">
        <v>9275</v>
      </c>
      <c r="B210" s="319" t="s">
        <v>1296</v>
      </c>
      <c r="C210" s="319" t="s">
        <v>9379</v>
      </c>
      <c r="D210" s="319" t="s">
        <v>8849</v>
      </c>
      <c r="E210" s="319" t="s">
        <v>9380</v>
      </c>
      <c r="F210" s="319" t="s">
        <v>8851</v>
      </c>
      <c r="G210" s="319" t="s">
        <v>8852</v>
      </c>
      <c r="H210" s="319" t="s">
        <v>8853</v>
      </c>
      <c r="I210" s="319" t="s">
        <v>9381</v>
      </c>
      <c r="J210" s="319" t="s">
        <v>9381</v>
      </c>
      <c r="K210" s="320">
        <v>10406022</v>
      </c>
      <c r="L210" s="320">
        <v>10406022</v>
      </c>
      <c r="M210" s="328" t="s">
        <v>8855</v>
      </c>
    </row>
    <row r="211" spans="1:13" x14ac:dyDescent="0.3">
      <c r="A211" s="319" t="s">
        <v>8914</v>
      </c>
      <c r="B211" s="319" t="s">
        <v>1749</v>
      </c>
      <c r="C211" s="319" t="s">
        <v>9382</v>
      </c>
      <c r="D211" s="319" t="s">
        <v>8849</v>
      </c>
      <c r="E211" s="319" t="s">
        <v>9383</v>
      </c>
      <c r="F211" s="319" t="s">
        <v>8851</v>
      </c>
      <c r="G211" s="319" t="s">
        <v>8852</v>
      </c>
      <c r="H211" s="319" t="s">
        <v>8853</v>
      </c>
      <c r="I211" s="319" t="s">
        <v>9384</v>
      </c>
      <c r="J211" s="319" t="s">
        <v>9384</v>
      </c>
      <c r="K211" s="320">
        <v>8640400</v>
      </c>
      <c r="L211" s="320">
        <v>8640400</v>
      </c>
      <c r="M211" s="328" t="s">
        <v>8855</v>
      </c>
    </row>
    <row r="212" spans="1:13" x14ac:dyDescent="0.3">
      <c r="A212" s="319" t="s">
        <v>8961</v>
      </c>
      <c r="B212" s="319" t="s">
        <v>1308</v>
      </c>
      <c r="C212" s="319" t="s">
        <v>9385</v>
      </c>
      <c r="D212" s="319" t="s">
        <v>8849</v>
      </c>
      <c r="E212" s="319" t="s">
        <v>9386</v>
      </c>
      <c r="F212" s="319" t="s">
        <v>8851</v>
      </c>
      <c r="G212" s="319" t="s">
        <v>8852</v>
      </c>
      <c r="H212" s="319" t="s">
        <v>8881</v>
      </c>
      <c r="I212" s="319" t="s">
        <v>9387</v>
      </c>
      <c r="J212" s="319" t="s">
        <v>9388</v>
      </c>
      <c r="K212" s="320">
        <v>29070000</v>
      </c>
      <c r="L212" s="320">
        <v>29070000</v>
      </c>
      <c r="M212" s="328" t="s">
        <v>8855</v>
      </c>
    </row>
    <row r="213" spans="1:13" x14ac:dyDescent="0.3">
      <c r="A213" s="319" t="s">
        <v>8847</v>
      </c>
      <c r="B213" s="319" t="s">
        <v>1299</v>
      </c>
      <c r="C213" s="319" t="s">
        <v>9389</v>
      </c>
      <c r="D213" s="319" t="s">
        <v>8849</v>
      </c>
      <c r="E213" s="319" t="s">
        <v>9390</v>
      </c>
      <c r="F213" s="319" t="s">
        <v>8851</v>
      </c>
      <c r="G213" s="319" t="s">
        <v>8852</v>
      </c>
      <c r="H213" s="319" t="s">
        <v>8853</v>
      </c>
      <c r="I213" s="319" t="s">
        <v>9387</v>
      </c>
      <c r="J213" s="319" t="s">
        <v>9387</v>
      </c>
      <c r="K213" s="320">
        <v>47829540</v>
      </c>
      <c r="L213" s="320">
        <v>47829540</v>
      </c>
      <c r="M213" s="328" t="s">
        <v>8855</v>
      </c>
    </row>
    <row r="214" spans="1:13" x14ac:dyDescent="0.3">
      <c r="A214" s="319" t="s">
        <v>8847</v>
      </c>
      <c r="B214" s="319" t="s">
        <v>1299</v>
      </c>
      <c r="C214" s="319" t="s">
        <v>9391</v>
      </c>
      <c r="D214" s="319" t="s">
        <v>8849</v>
      </c>
      <c r="E214" s="319" t="s">
        <v>9392</v>
      </c>
      <c r="F214" s="319" t="s">
        <v>8851</v>
      </c>
      <c r="G214" s="319" t="s">
        <v>8852</v>
      </c>
      <c r="H214" s="319" t="s">
        <v>8853</v>
      </c>
      <c r="I214" s="319" t="s">
        <v>9387</v>
      </c>
      <c r="J214" s="319" t="s">
        <v>9387</v>
      </c>
      <c r="K214" s="320">
        <v>21313680</v>
      </c>
      <c r="L214" s="320">
        <v>21313680</v>
      </c>
      <c r="M214" s="328" t="s">
        <v>8855</v>
      </c>
    </row>
    <row r="215" spans="1:13" x14ac:dyDescent="0.3">
      <c r="A215" s="319" t="s">
        <v>8847</v>
      </c>
      <c r="B215" s="319" t="s">
        <v>1299</v>
      </c>
      <c r="C215" s="319" t="s">
        <v>9393</v>
      </c>
      <c r="D215" s="319" t="s">
        <v>8849</v>
      </c>
      <c r="E215" s="319" t="s">
        <v>9394</v>
      </c>
      <c r="F215" s="319" t="s">
        <v>8851</v>
      </c>
      <c r="G215" s="319" t="s">
        <v>8852</v>
      </c>
      <c r="H215" s="319" t="s">
        <v>8853</v>
      </c>
      <c r="I215" s="319" t="s">
        <v>9387</v>
      </c>
      <c r="J215" s="319" t="s">
        <v>9387</v>
      </c>
      <c r="K215" s="320">
        <v>2960710</v>
      </c>
      <c r="L215" s="320">
        <v>2960710</v>
      </c>
      <c r="M215" s="328" t="s">
        <v>8855</v>
      </c>
    </row>
    <row r="216" spans="1:13" x14ac:dyDescent="0.3">
      <c r="A216" s="319" t="s">
        <v>8847</v>
      </c>
      <c r="B216" s="319" t="s">
        <v>1299</v>
      </c>
      <c r="C216" s="319" t="s">
        <v>9395</v>
      </c>
      <c r="D216" s="319" t="s">
        <v>8849</v>
      </c>
      <c r="E216" s="319" t="s">
        <v>9396</v>
      </c>
      <c r="F216" s="319" t="s">
        <v>8851</v>
      </c>
      <c r="G216" s="319" t="s">
        <v>8852</v>
      </c>
      <c r="H216" s="319" t="s">
        <v>8853</v>
      </c>
      <c r="I216" s="319" t="s">
        <v>9387</v>
      </c>
      <c r="J216" s="319" t="s">
        <v>9387</v>
      </c>
      <c r="K216" s="320">
        <v>2296530</v>
      </c>
      <c r="L216" s="320">
        <v>2296530</v>
      </c>
      <c r="M216" s="328" t="s">
        <v>8855</v>
      </c>
    </row>
    <row r="217" spans="1:13" x14ac:dyDescent="0.3">
      <c r="A217" s="319" t="s">
        <v>8847</v>
      </c>
      <c r="B217" s="319" t="s">
        <v>1299</v>
      </c>
      <c r="C217" s="319" t="s">
        <v>9397</v>
      </c>
      <c r="D217" s="319" t="s">
        <v>8849</v>
      </c>
      <c r="E217" s="319" t="s">
        <v>9398</v>
      </c>
      <c r="F217" s="319" t="s">
        <v>8851</v>
      </c>
      <c r="G217" s="319" t="s">
        <v>8852</v>
      </c>
      <c r="H217" s="319" t="s">
        <v>8853</v>
      </c>
      <c r="I217" s="319" t="s">
        <v>9387</v>
      </c>
      <c r="J217" s="319" t="s">
        <v>9387</v>
      </c>
      <c r="K217" s="320">
        <v>1587780</v>
      </c>
      <c r="L217" s="320">
        <v>1587780</v>
      </c>
      <c r="M217" s="328" t="s">
        <v>8855</v>
      </c>
    </row>
    <row r="218" spans="1:13" x14ac:dyDescent="0.3">
      <c r="A218" s="319" t="s">
        <v>8961</v>
      </c>
      <c r="B218" s="319" t="s">
        <v>1308</v>
      </c>
      <c r="C218" s="319" t="s">
        <v>9399</v>
      </c>
      <c r="D218" s="319" t="s">
        <v>8849</v>
      </c>
      <c r="E218" s="319" t="s">
        <v>9400</v>
      </c>
      <c r="F218" s="319" t="s">
        <v>8851</v>
      </c>
      <c r="G218" s="319" t="s">
        <v>8852</v>
      </c>
      <c r="H218" s="319" t="s">
        <v>8881</v>
      </c>
      <c r="I218" s="319" t="s">
        <v>9401</v>
      </c>
      <c r="J218" s="319" t="s">
        <v>9402</v>
      </c>
      <c r="K218" s="320">
        <v>104130000</v>
      </c>
      <c r="L218" s="320">
        <v>104130000</v>
      </c>
      <c r="M218" s="328" t="s">
        <v>8855</v>
      </c>
    </row>
    <row r="219" spans="1:13" x14ac:dyDescent="0.3">
      <c r="A219" s="319" t="s">
        <v>8961</v>
      </c>
      <c r="B219" s="319" t="s">
        <v>1308</v>
      </c>
      <c r="C219" s="319" t="s">
        <v>9403</v>
      </c>
      <c r="D219" s="319" t="s">
        <v>8849</v>
      </c>
      <c r="E219" s="319" t="s">
        <v>9404</v>
      </c>
      <c r="F219" s="319" t="s">
        <v>8851</v>
      </c>
      <c r="G219" s="319" t="s">
        <v>8852</v>
      </c>
      <c r="H219" s="319" t="s">
        <v>8881</v>
      </c>
      <c r="I219" s="319" t="s">
        <v>2564</v>
      </c>
      <c r="J219" s="319" t="s">
        <v>2574</v>
      </c>
      <c r="K219" s="320">
        <v>49590000</v>
      </c>
      <c r="L219" s="320">
        <v>49590000</v>
      </c>
      <c r="M219" s="328" t="s">
        <v>8855</v>
      </c>
    </row>
    <row r="220" spans="1:13" x14ac:dyDescent="0.3">
      <c r="A220" s="319" t="s">
        <v>9275</v>
      </c>
      <c r="B220" s="319" t="s">
        <v>1296</v>
      </c>
      <c r="C220" s="319" t="s">
        <v>9405</v>
      </c>
      <c r="D220" s="319" t="s">
        <v>8849</v>
      </c>
      <c r="E220" s="319" t="s">
        <v>9406</v>
      </c>
      <c r="F220" s="319" t="s">
        <v>8851</v>
      </c>
      <c r="G220" s="319" t="s">
        <v>8852</v>
      </c>
      <c r="H220" s="319" t="s">
        <v>8853</v>
      </c>
      <c r="I220" s="319" t="s">
        <v>2564</v>
      </c>
      <c r="J220" s="319" t="s">
        <v>2564</v>
      </c>
      <c r="K220" s="320">
        <v>4777344</v>
      </c>
      <c r="L220" s="320">
        <v>4777344</v>
      </c>
      <c r="M220" s="328" t="s">
        <v>8855</v>
      </c>
    </row>
    <row r="221" spans="1:13" x14ac:dyDescent="0.3">
      <c r="A221" s="319" t="s">
        <v>9275</v>
      </c>
      <c r="B221" s="319" t="s">
        <v>1296</v>
      </c>
      <c r="C221" s="319" t="s">
        <v>9407</v>
      </c>
      <c r="D221" s="319" t="s">
        <v>8849</v>
      </c>
      <c r="E221" s="319" t="s">
        <v>9408</v>
      </c>
      <c r="F221" s="319" t="s">
        <v>8851</v>
      </c>
      <c r="G221" s="319" t="s">
        <v>8852</v>
      </c>
      <c r="H221" s="319" t="s">
        <v>8853</v>
      </c>
      <c r="I221" s="319" t="s">
        <v>2564</v>
      </c>
      <c r="J221" s="319" t="s">
        <v>2564</v>
      </c>
      <c r="K221" s="320">
        <v>24097910</v>
      </c>
      <c r="L221" s="320">
        <v>24097910</v>
      </c>
      <c r="M221" s="328" t="s">
        <v>8855</v>
      </c>
    </row>
    <row r="222" spans="1:13" x14ac:dyDescent="0.3">
      <c r="A222" s="319" t="s">
        <v>9275</v>
      </c>
      <c r="B222" s="319" t="s">
        <v>1296</v>
      </c>
      <c r="C222" s="319" t="s">
        <v>9409</v>
      </c>
      <c r="D222" s="319" t="s">
        <v>8849</v>
      </c>
      <c r="E222" s="319" t="s">
        <v>9410</v>
      </c>
      <c r="F222" s="319" t="s">
        <v>8851</v>
      </c>
      <c r="G222" s="319" t="s">
        <v>8852</v>
      </c>
      <c r="H222" s="319" t="s">
        <v>8853</v>
      </c>
      <c r="I222" s="319" t="s">
        <v>2564</v>
      </c>
      <c r="J222" s="319" t="s">
        <v>2564</v>
      </c>
      <c r="K222" s="320">
        <v>4245267</v>
      </c>
      <c r="L222" s="320">
        <v>4245267</v>
      </c>
      <c r="M222" s="328" t="s">
        <v>8855</v>
      </c>
    </row>
    <row r="223" spans="1:13" x14ac:dyDescent="0.3">
      <c r="A223" s="319" t="s">
        <v>9275</v>
      </c>
      <c r="B223" s="319" t="s">
        <v>1296</v>
      </c>
      <c r="C223" s="319" t="s">
        <v>9411</v>
      </c>
      <c r="D223" s="319" t="s">
        <v>8849</v>
      </c>
      <c r="E223" s="319" t="s">
        <v>9412</v>
      </c>
      <c r="F223" s="319" t="s">
        <v>8851</v>
      </c>
      <c r="G223" s="319" t="s">
        <v>8852</v>
      </c>
      <c r="H223" s="319" t="s">
        <v>8853</v>
      </c>
      <c r="I223" s="319" t="s">
        <v>2564</v>
      </c>
      <c r="J223" s="319" t="s">
        <v>2564</v>
      </c>
      <c r="K223" s="320">
        <v>733450</v>
      </c>
      <c r="L223" s="320">
        <v>733450</v>
      </c>
      <c r="M223" s="328" t="s">
        <v>8855</v>
      </c>
    </row>
    <row r="224" spans="1:13" x14ac:dyDescent="0.3">
      <c r="A224" s="319" t="s">
        <v>8847</v>
      </c>
      <c r="B224" s="319" t="s">
        <v>1299</v>
      </c>
      <c r="C224" s="319" t="s">
        <v>9167</v>
      </c>
      <c r="D224" s="319" t="s">
        <v>9413</v>
      </c>
      <c r="E224" s="319" t="s">
        <v>9414</v>
      </c>
      <c r="F224" s="319" t="s">
        <v>8871</v>
      </c>
      <c r="G224" s="319" t="s">
        <v>8872</v>
      </c>
      <c r="H224" s="319" t="s">
        <v>8853</v>
      </c>
      <c r="I224" s="319" t="s">
        <v>4113</v>
      </c>
      <c r="J224" s="319" t="s">
        <v>4113</v>
      </c>
      <c r="K224" s="320">
        <v>-501620</v>
      </c>
      <c r="L224" s="321"/>
      <c r="M224" s="328" t="s">
        <v>8855</v>
      </c>
    </row>
    <row r="225" spans="1:13" x14ac:dyDescent="0.3">
      <c r="A225" s="319" t="s">
        <v>8914</v>
      </c>
      <c r="B225" s="319" t="s">
        <v>1749</v>
      </c>
      <c r="C225" s="319" t="s">
        <v>9415</v>
      </c>
      <c r="D225" s="319" t="s">
        <v>8849</v>
      </c>
      <c r="E225" s="319" t="s">
        <v>9416</v>
      </c>
      <c r="F225" s="319" t="s">
        <v>8851</v>
      </c>
      <c r="G225" s="319" t="s">
        <v>8852</v>
      </c>
      <c r="H225" s="319" t="s">
        <v>8853</v>
      </c>
      <c r="I225" s="319" t="s">
        <v>2567</v>
      </c>
      <c r="J225" s="319" t="s">
        <v>2567</v>
      </c>
      <c r="K225" s="320">
        <v>9059826</v>
      </c>
      <c r="L225" s="320">
        <v>9059826</v>
      </c>
      <c r="M225" s="328" t="s">
        <v>8855</v>
      </c>
    </row>
    <row r="226" spans="1:13" x14ac:dyDescent="0.3">
      <c r="A226" s="319" t="s">
        <v>8914</v>
      </c>
      <c r="B226" s="319" t="s">
        <v>1749</v>
      </c>
      <c r="C226" s="319" t="s">
        <v>9417</v>
      </c>
      <c r="D226" s="319" t="s">
        <v>8849</v>
      </c>
      <c r="E226" s="319" t="s">
        <v>9418</v>
      </c>
      <c r="F226" s="319" t="s">
        <v>8851</v>
      </c>
      <c r="G226" s="319" t="s">
        <v>8852</v>
      </c>
      <c r="H226" s="319" t="s">
        <v>8853</v>
      </c>
      <c r="I226" s="319" t="s">
        <v>2567</v>
      </c>
      <c r="J226" s="319" t="s">
        <v>2567</v>
      </c>
      <c r="K226" s="320">
        <v>2575910</v>
      </c>
      <c r="L226" s="320">
        <v>2575910</v>
      </c>
      <c r="M226" s="328" t="s">
        <v>8855</v>
      </c>
    </row>
    <row r="227" spans="1:13" x14ac:dyDescent="0.3">
      <c r="A227" s="319" t="s">
        <v>8914</v>
      </c>
      <c r="B227" s="319" t="s">
        <v>1749</v>
      </c>
      <c r="C227" s="319" t="s">
        <v>9419</v>
      </c>
      <c r="D227" s="319" t="s">
        <v>8849</v>
      </c>
      <c r="E227" s="319" t="s">
        <v>9420</v>
      </c>
      <c r="F227" s="319" t="s">
        <v>8851</v>
      </c>
      <c r="G227" s="319" t="s">
        <v>8852</v>
      </c>
      <c r="H227" s="319" t="s">
        <v>8853</v>
      </c>
      <c r="I227" s="319" t="s">
        <v>2567</v>
      </c>
      <c r="J227" s="319" t="s">
        <v>2567</v>
      </c>
      <c r="K227" s="320">
        <v>1744345</v>
      </c>
      <c r="L227" s="320">
        <v>1744345</v>
      </c>
      <c r="M227" s="328" t="s">
        <v>8855</v>
      </c>
    </row>
    <row r="228" spans="1:13" x14ac:dyDescent="0.3">
      <c r="A228" s="319" t="s">
        <v>8914</v>
      </c>
      <c r="B228" s="319" t="s">
        <v>1749</v>
      </c>
      <c r="C228" s="319" t="s">
        <v>9421</v>
      </c>
      <c r="D228" s="319" t="s">
        <v>8849</v>
      </c>
      <c r="E228" s="319" t="s">
        <v>9422</v>
      </c>
      <c r="F228" s="319" t="s">
        <v>8851</v>
      </c>
      <c r="G228" s="319" t="s">
        <v>8852</v>
      </c>
      <c r="H228" s="319" t="s">
        <v>8853</v>
      </c>
      <c r="I228" s="319" t="s">
        <v>2567</v>
      </c>
      <c r="J228" s="319" t="s">
        <v>2567</v>
      </c>
      <c r="K228" s="320">
        <v>533925</v>
      </c>
      <c r="L228" s="320">
        <v>533925</v>
      </c>
      <c r="M228" s="328" t="s">
        <v>8855</v>
      </c>
    </row>
    <row r="229" spans="1:13" x14ac:dyDescent="0.3">
      <c r="A229" s="319" t="s">
        <v>9275</v>
      </c>
      <c r="B229" s="319" t="s">
        <v>1296</v>
      </c>
      <c r="C229" s="319" t="s">
        <v>9423</v>
      </c>
      <c r="D229" s="319" t="s">
        <v>8849</v>
      </c>
      <c r="E229" s="319" t="s">
        <v>9424</v>
      </c>
      <c r="F229" s="319" t="s">
        <v>8851</v>
      </c>
      <c r="G229" s="319" t="s">
        <v>8852</v>
      </c>
      <c r="H229" s="319" t="s">
        <v>8853</v>
      </c>
      <c r="I229" s="319" t="s">
        <v>2558</v>
      </c>
      <c r="J229" s="319" t="s">
        <v>2558</v>
      </c>
      <c r="K229" s="320">
        <v>37717060</v>
      </c>
      <c r="L229" s="320">
        <v>37717060</v>
      </c>
      <c r="M229" s="328" t="s">
        <v>8855</v>
      </c>
    </row>
    <row r="230" spans="1:13" x14ac:dyDescent="0.3">
      <c r="A230" s="319" t="s">
        <v>9275</v>
      </c>
      <c r="B230" s="319" t="s">
        <v>1296</v>
      </c>
      <c r="C230" s="319" t="s">
        <v>9425</v>
      </c>
      <c r="D230" s="319" t="s">
        <v>8849</v>
      </c>
      <c r="E230" s="319" t="s">
        <v>9426</v>
      </c>
      <c r="F230" s="319" t="s">
        <v>8851</v>
      </c>
      <c r="G230" s="319" t="s">
        <v>8852</v>
      </c>
      <c r="H230" s="319" t="s">
        <v>8853</v>
      </c>
      <c r="I230" s="319" t="s">
        <v>2558</v>
      </c>
      <c r="J230" s="319" t="s">
        <v>2558</v>
      </c>
      <c r="K230" s="320">
        <v>11112568</v>
      </c>
      <c r="L230" s="320">
        <v>11112568</v>
      </c>
      <c r="M230" s="328" t="s">
        <v>8855</v>
      </c>
    </row>
    <row r="231" spans="1:13" x14ac:dyDescent="0.3">
      <c r="A231" s="319" t="s">
        <v>9275</v>
      </c>
      <c r="B231" s="319" t="s">
        <v>1296</v>
      </c>
      <c r="C231" s="319" t="s">
        <v>9427</v>
      </c>
      <c r="D231" s="319" t="s">
        <v>8849</v>
      </c>
      <c r="E231" s="319" t="s">
        <v>9428</v>
      </c>
      <c r="F231" s="319" t="s">
        <v>8851</v>
      </c>
      <c r="G231" s="319" t="s">
        <v>8852</v>
      </c>
      <c r="H231" s="319" t="s">
        <v>8853</v>
      </c>
      <c r="I231" s="319" t="s">
        <v>2558</v>
      </c>
      <c r="J231" s="319" t="s">
        <v>2558</v>
      </c>
      <c r="K231" s="320">
        <v>6528687</v>
      </c>
      <c r="L231" s="320">
        <v>6528687</v>
      </c>
      <c r="M231" s="328" t="s">
        <v>8855</v>
      </c>
    </row>
    <row r="232" spans="1:13" x14ac:dyDescent="0.3">
      <c r="A232" s="319" t="s">
        <v>9275</v>
      </c>
      <c r="B232" s="319" t="s">
        <v>1296</v>
      </c>
      <c r="C232" s="319" t="s">
        <v>9429</v>
      </c>
      <c r="D232" s="319" t="s">
        <v>8849</v>
      </c>
      <c r="E232" s="319" t="s">
        <v>9430</v>
      </c>
      <c r="F232" s="319" t="s">
        <v>8851</v>
      </c>
      <c r="G232" s="319" t="s">
        <v>8852</v>
      </c>
      <c r="H232" s="319" t="s">
        <v>8853</v>
      </c>
      <c r="I232" s="319" t="s">
        <v>2558</v>
      </c>
      <c r="J232" s="319" t="s">
        <v>2558</v>
      </c>
      <c r="K232" s="320">
        <v>253504</v>
      </c>
      <c r="L232" s="320">
        <v>253504</v>
      </c>
      <c r="M232" s="328" t="s">
        <v>8855</v>
      </c>
    </row>
    <row r="233" spans="1:13" x14ac:dyDescent="0.3">
      <c r="A233" s="319" t="s">
        <v>8961</v>
      </c>
      <c r="B233" s="319" t="s">
        <v>1308</v>
      </c>
      <c r="C233" s="319" t="s">
        <v>9431</v>
      </c>
      <c r="D233" s="319" t="s">
        <v>8849</v>
      </c>
      <c r="E233" s="319" t="s">
        <v>9432</v>
      </c>
      <c r="F233" s="319" t="s">
        <v>8851</v>
      </c>
      <c r="G233" s="319" t="s">
        <v>8852</v>
      </c>
      <c r="H233" s="319" t="s">
        <v>8853</v>
      </c>
      <c r="I233" s="319" t="s">
        <v>9433</v>
      </c>
      <c r="J233" s="319" t="s">
        <v>9433</v>
      </c>
      <c r="K233" s="320">
        <v>33327100</v>
      </c>
      <c r="L233" s="320">
        <v>33327100</v>
      </c>
      <c r="M233" s="328" t="s">
        <v>8855</v>
      </c>
    </row>
    <row r="234" spans="1:13" x14ac:dyDescent="0.3">
      <c r="A234" s="319" t="s">
        <v>8961</v>
      </c>
      <c r="B234" s="319" t="s">
        <v>1308</v>
      </c>
      <c r="C234" s="319" t="s">
        <v>9434</v>
      </c>
      <c r="D234" s="319" t="s">
        <v>8849</v>
      </c>
      <c r="E234" s="319" t="s">
        <v>9435</v>
      </c>
      <c r="F234" s="319" t="s">
        <v>8851</v>
      </c>
      <c r="G234" s="319" t="s">
        <v>8852</v>
      </c>
      <c r="H234" s="319" t="s">
        <v>8853</v>
      </c>
      <c r="I234" s="319" t="s">
        <v>9433</v>
      </c>
      <c r="J234" s="319" t="s">
        <v>9433</v>
      </c>
      <c r="K234" s="320">
        <v>83387192</v>
      </c>
      <c r="L234" s="320">
        <v>83387192</v>
      </c>
      <c r="M234" s="328" t="s">
        <v>8855</v>
      </c>
    </row>
    <row r="235" spans="1:13" x14ac:dyDescent="0.3">
      <c r="A235" s="319" t="s">
        <v>9275</v>
      </c>
      <c r="B235" s="319" t="s">
        <v>1296</v>
      </c>
      <c r="C235" s="319" t="s">
        <v>9436</v>
      </c>
      <c r="D235" s="319" t="s">
        <v>8849</v>
      </c>
      <c r="E235" s="319" t="s">
        <v>9437</v>
      </c>
      <c r="F235" s="319" t="s">
        <v>8851</v>
      </c>
      <c r="G235" s="319" t="s">
        <v>8852</v>
      </c>
      <c r="H235" s="319" t="s">
        <v>8853</v>
      </c>
      <c r="I235" s="319" t="s">
        <v>9438</v>
      </c>
      <c r="J235" s="319" t="s">
        <v>9438</v>
      </c>
      <c r="K235" s="320">
        <v>1444160</v>
      </c>
      <c r="L235" s="320">
        <v>1444160</v>
      </c>
      <c r="M235" s="328" t="s">
        <v>8855</v>
      </c>
    </row>
    <row r="236" spans="1:13" x14ac:dyDescent="0.3">
      <c r="A236" s="319" t="s">
        <v>9275</v>
      </c>
      <c r="B236" s="319" t="s">
        <v>1296</v>
      </c>
      <c r="C236" s="319" t="s">
        <v>9439</v>
      </c>
      <c r="D236" s="319" t="s">
        <v>8849</v>
      </c>
      <c r="E236" s="319" t="s">
        <v>9440</v>
      </c>
      <c r="F236" s="319" t="s">
        <v>8851</v>
      </c>
      <c r="G236" s="319" t="s">
        <v>8852</v>
      </c>
      <c r="H236" s="319" t="s">
        <v>8853</v>
      </c>
      <c r="I236" s="319" t="s">
        <v>9438</v>
      </c>
      <c r="J236" s="319" t="s">
        <v>9438</v>
      </c>
      <c r="K236" s="320">
        <v>2131845</v>
      </c>
      <c r="L236" s="320">
        <v>2131845</v>
      </c>
      <c r="M236" s="328" t="s">
        <v>8855</v>
      </c>
    </row>
    <row r="237" spans="1:13" x14ac:dyDescent="0.3">
      <c r="A237" s="319" t="s">
        <v>9275</v>
      </c>
      <c r="B237" s="319" t="s">
        <v>1296</v>
      </c>
      <c r="C237" s="319" t="s">
        <v>9441</v>
      </c>
      <c r="D237" s="319" t="s">
        <v>8849</v>
      </c>
      <c r="E237" s="319" t="s">
        <v>9442</v>
      </c>
      <c r="F237" s="319" t="s">
        <v>8851</v>
      </c>
      <c r="G237" s="319" t="s">
        <v>8852</v>
      </c>
      <c r="H237" s="319" t="s">
        <v>8853</v>
      </c>
      <c r="I237" s="319" t="s">
        <v>9438</v>
      </c>
      <c r="J237" s="319" t="s">
        <v>9438</v>
      </c>
      <c r="K237" s="320">
        <v>600030</v>
      </c>
      <c r="L237" s="320">
        <v>600030</v>
      </c>
      <c r="M237" s="328" t="s">
        <v>8855</v>
      </c>
    </row>
    <row r="238" spans="1:13" x14ac:dyDescent="0.3">
      <c r="A238" s="319" t="s">
        <v>9275</v>
      </c>
      <c r="B238" s="319" t="s">
        <v>1296</v>
      </c>
      <c r="C238" s="319" t="s">
        <v>9443</v>
      </c>
      <c r="D238" s="319" t="s">
        <v>8849</v>
      </c>
      <c r="E238" s="319" t="s">
        <v>9444</v>
      </c>
      <c r="F238" s="319" t="s">
        <v>8851</v>
      </c>
      <c r="G238" s="319" t="s">
        <v>8852</v>
      </c>
      <c r="H238" s="319" t="s">
        <v>8853</v>
      </c>
      <c r="I238" s="319" t="s">
        <v>9445</v>
      </c>
      <c r="J238" s="319" t="s">
        <v>9445</v>
      </c>
      <c r="K238" s="320">
        <v>4586000</v>
      </c>
      <c r="L238" s="320">
        <v>4586000</v>
      </c>
      <c r="M238" s="328" t="s">
        <v>8855</v>
      </c>
    </row>
    <row r="239" spans="1:13" x14ac:dyDescent="0.3">
      <c r="A239" s="319" t="s">
        <v>8878</v>
      </c>
      <c r="B239" s="319" t="s">
        <v>1749</v>
      </c>
      <c r="C239" s="319" t="s">
        <v>9446</v>
      </c>
      <c r="D239" s="319" t="s">
        <v>8849</v>
      </c>
      <c r="E239" s="319" t="s">
        <v>9447</v>
      </c>
      <c r="F239" s="319" t="s">
        <v>8851</v>
      </c>
      <c r="G239" s="319" t="s">
        <v>8852</v>
      </c>
      <c r="H239" s="319" t="s">
        <v>8881</v>
      </c>
      <c r="I239" s="319" t="s">
        <v>5068</v>
      </c>
      <c r="J239" s="319" t="s">
        <v>9448</v>
      </c>
      <c r="K239" s="320">
        <v>34020000</v>
      </c>
      <c r="L239" s="320">
        <v>34020000</v>
      </c>
      <c r="M239" s="328" t="s">
        <v>8855</v>
      </c>
    </row>
    <row r="240" spans="1:13" x14ac:dyDescent="0.3">
      <c r="A240" s="319" t="s">
        <v>8914</v>
      </c>
      <c r="B240" s="319" t="s">
        <v>1749</v>
      </c>
      <c r="C240" s="319" t="s">
        <v>9187</v>
      </c>
      <c r="D240" s="319" t="s">
        <v>9449</v>
      </c>
      <c r="E240" s="319" t="s">
        <v>9450</v>
      </c>
      <c r="F240" s="319" t="s">
        <v>8871</v>
      </c>
      <c r="G240" s="319" t="s">
        <v>8872</v>
      </c>
      <c r="H240" s="319" t="s">
        <v>8853</v>
      </c>
      <c r="I240" s="319" t="s">
        <v>5068</v>
      </c>
      <c r="J240" s="319" t="s">
        <v>5068</v>
      </c>
      <c r="K240" s="320">
        <v>-439144</v>
      </c>
      <c r="L240" s="321"/>
      <c r="M240" s="328" t="s">
        <v>8855</v>
      </c>
    </row>
    <row r="241" spans="1:13" x14ac:dyDescent="0.3">
      <c r="A241" s="319" t="s">
        <v>9451</v>
      </c>
      <c r="B241" s="319" t="s">
        <v>1311</v>
      </c>
      <c r="C241" s="319" t="s">
        <v>9452</v>
      </c>
      <c r="D241" s="319" t="s">
        <v>8849</v>
      </c>
      <c r="E241" s="319" t="s">
        <v>9453</v>
      </c>
      <c r="F241" s="319" t="s">
        <v>8851</v>
      </c>
      <c r="G241" s="319" t="s">
        <v>8852</v>
      </c>
      <c r="H241" s="319" t="s">
        <v>8853</v>
      </c>
      <c r="I241" s="319" t="s">
        <v>4186</v>
      </c>
      <c r="J241" s="319" t="s">
        <v>4186</v>
      </c>
      <c r="K241" s="320">
        <v>13569696</v>
      </c>
      <c r="L241" s="320">
        <v>6702954</v>
      </c>
      <c r="M241" s="328" t="s">
        <v>8855</v>
      </c>
    </row>
    <row r="242" spans="1:13" x14ac:dyDescent="0.3">
      <c r="A242" s="319" t="s">
        <v>9451</v>
      </c>
      <c r="B242" s="319" t="s">
        <v>1311</v>
      </c>
      <c r="C242" s="319" t="s">
        <v>9452</v>
      </c>
      <c r="D242" s="319" t="s">
        <v>9454</v>
      </c>
      <c r="E242" s="319" t="s">
        <v>9455</v>
      </c>
      <c r="F242" s="319" t="s">
        <v>8858</v>
      </c>
      <c r="G242" s="319" t="s">
        <v>8859</v>
      </c>
      <c r="H242" s="319"/>
      <c r="I242" s="319" t="s">
        <v>759</v>
      </c>
      <c r="J242" s="319" t="s">
        <v>759</v>
      </c>
      <c r="K242" s="320">
        <v>-6866742</v>
      </c>
      <c r="L242" s="320"/>
      <c r="M242" s="328" t="s">
        <v>8855</v>
      </c>
    </row>
    <row r="243" spans="1:13" x14ac:dyDescent="0.3">
      <c r="A243" s="319" t="s">
        <v>9275</v>
      </c>
      <c r="B243" s="319" t="s">
        <v>1296</v>
      </c>
      <c r="C243" s="319" t="s">
        <v>9456</v>
      </c>
      <c r="D243" s="319" t="s">
        <v>8849</v>
      </c>
      <c r="E243" s="319" t="s">
        <v>9457</v>
      </c>
      <c r="F243" s="319" t="s">
        <v>8851</v>
      </c>
      <c r="G243" s="319" t="s">
        <v>8852</v>
      </c>
      <c r="H243" s="319" t="s">
        <v>8853</v>
      </c>
      <c r="I243" s="319" t="s">
        <v>4192</v>
      </c>
      <c r="J243" s="319" t="s">
        <v>4192</v>
      </c>
      <c r="K243" s="320">
        <v>2626456</v>
      </c>
      <c r="L243" s="320">
        <v>2626456</v>
      </c>
      <c r="M243" s="328" t="s">
        <v>8855</v>
      </c>
    </row>
    <row r="244" spans="1:13" x14ac:dyDescent="0.3">
      <c r="A244" s="319" t="s">
        <v>8914</v>
      </c>
      <c r="B244" s="319" t="s">
        <v>1749</v>
      </c>
      <c r="C244" s="319" t="s">
        <v>9458</v>
      </c>
      <c r="D244" s="319" t="s">
        <v>8849</v>
      </c>
      <c r="E244" s="319" t="s">
        <v>9459</v>
      </c>
      <c r="F244" s="319" t="s">
        <v>8851</v>
      </c>
      <c r="G244" s="319" t="s">
        <v>8852</v>
      </c>
      <c r="H244" s="319" t="s">
        <v>8853</v>
      </c>
      <c r="I244" s="319" t="s">
        <v>4189</v>
      </c>
      <c r="J244" s="319" t="s">
        <v>4189</v>
      </c>
      <c r="K244" s="320">
        <v>14166238</v>
      </c>
      <c r="L244" s="320">
        <v>14166238</v>
      </c>
      <c r="M244" s="328" t="s">
        <v>8855</v>
      </c>
    </row>
    <row r="245" spans="1:13" x14ac:dyDescent="0.3">
      <c r="A245" s="319" t="s">
        <v>9275</v>
      </c>
      <c r="B245" s="319" t="s">
        <v>1296</v>
      </c>
      <c r="C245" s="319" t="s">
        <v>9460</v>
      </c>
      <c r="D245" s="319" t="s">
        <v>8849</v>
      </c>
      <c r="E245" s="319" t="s">
        <v>9461</v>
      </c>
      <c r="F245" s="319" t="s">
        <v>8851</v>
      </c>
      <c r="G245" s="319" t="s">
        <v>8852</v>
      </c>
      <c r="H245" s="319" t="s">
        <v>8853</v>
      </c>
      <c r="I245" s="319" t="s">
        <v>9462</v>
      </c>
      <c r="J245" s="319" t="s">
        <v>9462</v>
      </c>
      <c r="K245" s="320">
        <v>2188485</v>
      </c>
      <c r="L245" s="320">
        <v>2188485</v>
      </c>
      <c r="M245" s="328" t="s">
        <v>8855</v>
      </c>
    </row>
    <row r="246" spans="1:13" x14ac:dyDescent="0.3">
      <c r="A246" s="319" t="s">
        <v>8847</v>
      </c>
      <c r="B246" s="319" t="s">
        <v>1299</v>
      </c>
      <c r="C246" s="319" t="s">
        <v>9463</v>
      </c>
      <c r="D246" s="319" t="s">
        <v>8849</v>
      </c>
      <c r="E246" s="319" t="s">
        <v>9464</v>
      </c>
      <c r="F246" s="319" t="s">
        <v>8851</v>
      </c>
      <c r="G246" s="319" t="s">
        <v>8852</v>
      </c>
      <c r="H246" s="319" t="s">
        <v>8853</v>
      </c>
      <c r="I246" s="319" t="s">
        <v>9465</v>
      </c>
      <c r="J246" s="319" t="s">
        <v>9465</v>
      </c>
      <c r="K246" s="320">
        <v>50865908</v>
      </c>
      <c r="L246" s="320">
        <v>50865908</v>
      </c>
      <c r="M246" s="328" t="s">
        <v>8855</v>
      </c>
    </row>
    <row r="247" spans="1:13" x14ac:dyDescent="0.3">
      <c r="A247" s="319" t="s">
        <v>8847</v>
      </c>
      <c r="B247" s="319" t="s">
        <v>1299</v>
      </c>
      <c r="C247" s="319" t="s">
        <v>9466</v>
      </c>
      <c r="D247" s="319" t="s">
        <v>8849</v>
      </c>
      <c r="E247" s="319" t="s">
        <v>9467</v>
      </c>
      <c r="F247" s="319" t="s">
        <v>8851</v>
      </c>
      <c r="G247" s="319" t="s">
        <v>8852</v>
      </c>
      <c r="H247" s="319" t="s">
        <v>8853</v>
      </c>
      <c r="I247" s="319" t="s">
        <v>9465</v>
      </c>
      <c r="J247" s="319" t="s">
        <v>9465</v>
      </c>
      <c r="K247" s="320">
        <v>5263035</v>
      </c>
      <c r="L247" s="320">
        <v>5263035</v>
      </c>
      <c r="M247" s="328" t="s">
        <v>8855</v>
      </c>
    </row>
    <row r="248" spans="1:13" x14ac:dyDescent="0.3">
      <c r="A248" s="319" t="s">
        <v>9275</v>
      </c>
      <c r="B248" s="319" t="s">
        <v>1296</v>
      </c>
      <c r="C248" s="319" t="s">
        <v>9468</v>
      </c>
      <c r="D248" s="319" t="s">
        <v>8849</v>
      </c>
      <c r="E248" s="319" t="s">
        <v>9469</v>
      </c>
      <c r="F248" s="319" t="s">
        <v>8851</v>
      </c>
      <c r="G248" s="319" t="s">
        <v>8852</v>
      </c>
      <c r="H248" s="319" t="s">
        <v>8853</v>
      </c>
      <c r="I248" s="319" t="s">
        <v>4196</v>
      </c>
      <c r="J248" s="319" t="s">
        <v>4196</v>
      </c>
      <c r="K248" s="320">
        <v>1584000</v>
      </c>
      <c r="L248" s="320">
        <v>1584000</v>
      </c>
      <c r="M248" s="328" t="s">
        <v>8855</v>
      </c>
    </row>
    <row r="249" spans="1:13" x14ac:dyDescent="0.3">
      <c r="A249" s="319" t="s">
        <v>8878</v>
      </c>
      <c r="B249" s="319" t="s">
        <v>1749</v>
      </c>
      <c r="C249" s="319" t="s">
        <v>9470</v>
      </c>
      <c r="D249" s="319" t="s">
        <v>8849</v>
      </c>
      <c r="E249" s="319" t="s">
        <v>9471</v>
      </c>
      <c r="F249" s="319" t="s">
        <v>8992</v>
      </c>
      <c r="G249" s="319" t="s">
        <v>8993</v>
      </c>
      <c r="H249" s="319" t="s">
        <v>8853</v>
      </c>
      <c r="I249" s="319" t="s">
        <v>9388</v>
      </c>
      <c r="J249" s="319" t="s">
        <v>4199</v>
      </c>
      <c r="K249" s="320">
        <v>460920</v>
      </c>
      <c r="L249" s="320">
        <v>460920</v>
      </c>
      <c r="M249" s="328" t="s">
        <v>8855</v>
      </c>
    </row>
    <row r="250" spans="1:13" x14ac:dyDescent="0.3">
      <c r="A250" s="319" t="s">
        <v>8961</v>
      </c>
      <c r="B250" s="319" t="s">
        <v>1308</v>
      </c>
      <c r="C250" s="319" t="s">
        <v>9472</v>
      </c>
      <c r="D250" s="319" t="s">
        <v>8849</v>
      </c>
      <c r="E250" s="319" t="s">
        <v>9473</v>
      </c>
      <c r="F250" s="319" t="s">
        <v>8851</v>
      </c>
      <c r="G250" s="319" t="s">
        <v>8852</v>
      </c>
      <c r="H250" s="319" t="s">
        <v>8853</v>
      </c>
      <c r="I250" s="319" t="s">
        <v>9402</v>
      </c>
      <c r="J250" s="319" t="s">
        <v>2574</v>
      </c>
      <c r="K250" s="320">
        <v>43245000</v>
      </c>
      <c r="L250" s="320">
        <v>43245000</v>
      </c>
      <c r="M250" s="328" t="s">
        <v>8855</v>
      </c>
    </row>
    <row r="251" spans="1:13" x14ac:dyDescent="0.3">
      <c r="A251" s="319" t="s">
        <v>9275</v>
      </c>
      <c r="B251" s="319" t="s">
        <v>1296</v>
      </c>
      <c r="C251" s="319" t="s">
        <v>9474</v>
      </c>
      <c r="D251" s="319" t="s">
        <v>8849</v>
      </c>
      <c r="E251" s="319" t="s">
        <v>9475</v>
      </c>
      <c r="F251" s="319" t="s">
        <v>8851</v>
      </c>
      <c r="G251" s="319" t="s">
        <v>8852</v>
      </c>
      <c r="H251" s="319" t="s">
        <v>8853</v>
      </c>
      <c r="I251" s="319" t="s">
        <v>3239</v>
      </c>
      <c r="J251" s="319" t="s">
        <v>3239</v>
      </c>
      <c r="K251" s="320">
        <v>2347300</v>
      </c>
      <c r="L251" s="320">
        <v>2347300</v>
      </c>
      <c r="M251" s="328" t="s">
        <v>8855</v>
      </c>
    </row>
    <row r="252" spans="1:13" x14ac:dyDescent="0.3">
      <c r="A252" s="319" t="s">
        <v>9275</v>
      </c>
      <c r="B252" s="319" t="s">
        <v>1296</v>
      </c>
      <c r="C252" s="319" t="s">
        <v>9476</v>
      </c>
      <c r="D252" s="319" t="s">
        <v>8849</v>
      </c>
      <c r="E252" s="319" t="s">
        <v>9477</v>
      </c>
      <c r="F252" s="319" t="s">
        <v>8851</v>
      </c>
      <c r="G252" s="319" t="s">
        <v>8852</v>
      </c>
      <c r="H252" s="319" t="s">
        <v>8853</v>
      </c>
      <c r="I252" s="319" t="s">
        <v>3239</v>
      </c>
      <c r="J252" s="319" t="s">
        <v>3239</v>
      </c>
      <c r="K252" s="320">
        <v>23361252</v>
      </c>
      <c r="L252" s="320">
        <v>23361252</v>
      </c>
      <c r="M252" s="328" t="s">
        <v>8855</v>
      </c>
    </row>
    <row r="253" spans="1:13" x14ac:dyDescent="0.3">
      <c r="A253" s="319" t="s">
        <v>8914</v>
      </c>
      <c r="B253" s="319" t="s">
        <v>1749</v>
      </c>
      <c r="C253" s="319" t="s">
        <v>9478</v>
      </c>
      <c r="D253" s="319" t="s">
        <v>8849</v>
      </c>
      <c r="E253" s="319" t="s">
        <v>9479</v>
      </c>
      <c r="F253" s="319" t="s">
        <v>8851</v>
      </c>
      <c r="G253" s="319" t="s">
        <v>8852</v>
      </c>
      <c r="H253" s="319" t="s">
        <v>8853</v>
      </c>
      <c r="I253" s="319" t="s">
        <v>3239</v>
      </c>
      <c r="J253" s="319" t="s">
        <v>3239</v>
      </c>
      <c r="K253" s="320">
        <v>8789440</v>
      </c>
      <c r="L253" s="320">
        <v>8789440</v>
      </c>
      <c r="M253" s="328" t="s">
        <v>8855</v>
      </c>
    </row>
    <row r="254" spans="1:13" x14ac:dyDescent="0.3">
      <c r="A254" s="319" t="s">
        <v>8847</v>
      </c>
      <c r="B254" s="319" t="s">
        <v>1299</v>
      </c>
      <c r="C254" s="319" t="s">
        <v>9480</v>
      </c>
      <c r="D254" s="319" t="s">
        <v>8849</v>
      </c>
      <c r="E254" s="319" t="s">
        <v>9481</v>
      </c>
      <c r="F254" s="319" t="s">
        <v>8851</v>
      </c>
      <c r="G254" s="319" t="s">
        <v>8852</v>
      </c>
      <c r="H254" s="319" t="s">
        <v>8853</v>
      </c>
      <c r="I254" s="319" t="s">
        <v>3239</v>
      </c>
      <c r="J254" s="319" t="s">
        <v>3239</v>
      </c>
      <c r="K254" s="320">
        <v>22526120</v>
      </c>
      <c r="L254" s="320">
        <v>22526120</v>
      </c>
      <c r="M254" s="328" t="s">
        <v>8855</v>
      </c>
    </row>
    <row r="255" spans="1:13" x14ac:dyDescent="0.3">
      <c r="A255" s="319" t="s">
        <v>9275</v>
      </c>
      <c r="B255" s="319" t="s">
        <v>1296</v>
      </c>
      <c r="C255" s="319" t="s">
        <v>9482</v>
      </c>
      <c r="D255" s="319" t="s">
        <v>8849</v>
      </c>
      <c r="E255" s="319" t="s">
        <v>9483</v>
      </c>
      <c r="F255" s="319" t="s">
        <v>8851</v>
      </c>
      <c r="G255" s="319" t="s">
        <v>8852</v>
      </c>
      <c r="H255" s="319" t="s">
        <v>8853</v>
      </c>
      <c r="I255" s="319" t="s">
        <v>9484</v>
      </c>
      <c r="J255" s="319" t="s">
        <v>9484</v>
      </c>
      <c r="K255" s="320">
        <v>8535327</v>
      </c>
      <c r="L255" s="320">
        <v>8535327</v>
      </c>
      <c r="M255" s="328" t="s">
        <v>8855</v>
      </c>
    </row>
    <row r="256" spans="1:13" x14ac:dyDescent="0.3">
      <c r="A256" s="319" t="s">
        <v>9275</v>
      </c>
      <c r="B256" s="319" t="s">
        <v>1296</v>
      </c>
      <c r="C256" s="319" t="s">
        <v>9485</v>
      </c>
      <c r="D256" s="319" t="s">
        <v>8849</v>
      </c>
      <c r="E256" s="319" t="s">
        <v>9486</v>
      </c>
      <c r="F256" s="319" t="s">
        <v>8851</v>
      </c>
      <c r="G256" s="319" t="s">
        <v>8852</v>
      </c>
      <c r="H256" s="319" t="s">
        <v>8853</v>
      </c>
      <c r="I256" s="319" t="s">
        <v>9487</v>
      </c>
      <c r="J256" s="319" t="s">
        <v>9487</v>
      </c>
      <c r="K256" s="320">
        <v>5708358</v>
      </c>
      <c r="L256" s="320">
        <v>5708358</v>
      </c>
      <c r="M256" s="328" t="s">
        <v>8855</v>
      </c>
    </row>
    <row r="257" spans="1:13" x14ac:dyDescent="0.3">
      <c r="A257" s="319" t="s">
        <v>8847</v>
      </c>
      <c r="B257" s="319" t="s">
        <v>1299</v>
      </c>
      <c r="C257" s="319" t="s">
        <v>9488</v>
      </c>
      <c r="D257" s="319" t="s">
        <v>8849</v>
      </c>
      <c r="E257" s="319" t="s">
        <v>9489</v>
      </c>
      <c r="F257" s="319" t="s">
        <v>8851</v>
      </c>
      <c r="G257" s="319" t="s">
        <v>8852</v>
      </c>
      <c r="H257" s="319" t="s">
        <v>8853</v>
      </c>
      <c r="I257" s="319" t="s">
        <v>9490</v>
      </c>
      <c r="J257" s="319" t="s">
        <v>9490</v>
      </c>
      <c r="K257" s="320">
        <v>50747665</v>
      </c>
      <c r="L257" s="320">
        <v>50747665</v>
      </c>
      <c r="M257" s="328" t="s">
        <v>8855</v>
      </c>
    </row>
    <row r="258" spans="1:13" x14ac:dyDescent="0.3">
      <c r="A258" s="319" t="s">
        <v>8847</v>
      </c>
      <c r="B258" s="319" t="s">
        <v>1299</v>
      </c>
      <c r="C258" s="319" t="s">
        <v>9491</v>
      </c>
      <c r="D258" s="319" t="s">
        <v>8849</v>
      </c>
      <c r="E258" s="319" t="s">
        <v>9492</v>
      </c>
      <c r="F258" s="319" t="s">
        <v>8851</v>
      </c>
      <c r="G258" s="319" t="s">
        <v>8852</v>
      </c>
      <c r="H258" s="319" t="s">
        <v>8853</v>
      </c>
      <c r="I258" s="319" t="s">
        <v>9490</v>
      </c>
      <c r="J258" s="319" t="s">
        <v>9490</v>
      </c>
      <c r="K258" s="320">
        <v>8317272</v>
      </c>
      <c r="L258" s="320">
        <v>8317272</v>
      </c>
      <c r="M258" s="328" t="s">
        <v>8855</v>
      </c>
    </row>
    <row r="259" spans="1:13" x14ac:dyDescent="0.3">
      <c r="A259" s="319" t="s">
        <v>8847</v>
      </c>
      <c r="B259" s="319" t="s">
        <v>1299</v>
      </c>
      <c r="C259" s="319" t="s">
        <v>9493</v>
      </c>
      <c r="D259" s="319" t="s">
        <v>8849</v>
      </c>
      <c r="E259" s="319" t="s">
        <v>9494</v>
      </c>
      <c r="F259" s="319" t="s">
        <v>8851</v>
      </c>
      <c r="G259" s="319" t="s">
        <v>8852</v>
      </c>
      <c r="H259" s="319" t="s">
        <v>8853</v>
      </c>
      <c r="I259" s="319" t="s">
        <v>9490</v>
      </c>
      <c r="J259" s="319" t="s">
        <v>9490</v>
      </c>
      <c r="K259" s="320">
        <v>1487550</v>
      </c>
      <c r="L259" s="320">
        <v>1487550</v>
      </c>
      <c r="M259" s="328" t="s">
        <v>8855</v>
      </c>
    </row>
    <row r="260" spans="1:13" x14ac:dyDescent="0.3">
      <c r="A260" s="319" t="s">
        <v>9275</v>
      </c>
      <c r="B260" s="319" t="s">
        <v>1296</v>
      </c>
      <c r="C260" s="319" t="s">
        <v>9495</v>
      </c>
      <c r="D260" s="319" t="s">
        <v>8849</v>
      </c>
      <c r="E260" s="319" t="s">
        <v>9496</v>
      </c>
      <c r="F260" s="319" t="s">
        <v>8851</v>
      </c>
      <c r="G260" s="319" t="s">
        <v>8852</v>
      </c>
      <c r="H260" s="319" t="s">
        <v>8853</v>
      </c>
      <c r="I260" s="319" t="s">
        <v>9497</v>
      </c>
      <c r="J260" s="319" t="s">
        <v>9497</v>
      </c>
      <c r="K260" s="320">
        <v>33988219</v>
      </c>
      <c r="L260" s="320">
        <v>23477334</v>
      </c>
      <c r="M260" s="328" t="s">
        <v>8855</v>
      </c>
    </row>
    <row r="261" spans="1:13" x14ac:dyDescent="0.3">
      <c r="A261" s="319" t="s">
        <v>9275</v>
      </c>
      <c r="B261" s="319" t="s">
        <v>1296</v>
      </c>
      <c r="C261" s="319" t="s">
        <v>9498</v>
      </c>
      <c r="D261" s="319" t="s">
        <v>8849</v>
      </c>
      <c r="E261" s="319" t="s">
        <v>9499</v>
      </c>
      <c r="F261" s="319" t="s">
        <v>8851</v>
      </c>
      <c r="G261" s="319" t="s">
        <v>8852</v>
      </c>
      <c r="H261" s="319" t="s">
        <v>8853</v>
      </c>
      <c r="I261" s="319" t="s">
        <v>9497</v>
      </c>
      <c r="J261" s="319" t="s">
        <v>9497</v>
      </c>
      <c r="K261" s="320">
        <v>13435864</v>
      </c>
      <c r="L261" s="320">
        <v>13435864</v>
      </c>
      <c r="M261" s="328" t="s">
        <v>8855</v>
      </c>
    </row>
    <row r="262" spans="1:13" x14ac:dyDescent="0.3">
      <c r="A262" s="319" t="s">
        <v>9275</v>
      </c>
      <c r="B262" s="319" t="s">
        <v>1296</v>
      </c>
      <c r="C262" s="319" t="s">
        <v>9500</v>
      </c>
      <c r="D262" s="319" t="s">
        <v>8849</v>
      </c>
      <c r="E262" s="319" t="s">
        <v>9501</v>
      </c>
      <c r="F262" s="319" t="s">
        <v>8851</v>
      </c>
      <c r="G262" s="319" t="s">
        <v>8852</v>
      </c>
      <c r="H262" s="319" t="s">
        <v>8853</v>
      </c>
      <c r="I262" s="319" t="s">
        <v>9497</v>
      </c>
      <c r="J262" s="319" t="s">
        <v>9497</v>
      </c>
      <c r="K262" s="320">
        <v>2859027</v>
      </c>
      <c r="L262" s="320">
        <v>2859027</v>
      </c>
      <c r="M262" s="328" t="s">
        <v>8855</v>
      </c>
    </row>
    <row r="263" spans="1:13" x14ac:dyDescent="0.3">
      <c r="A263" s="319" t="s">
        <v>9275</v>
      </c>
      <c r="B263" s="319" t="s">
        <v>1296</v>
      </c>
      <c r="C263" s="319" t="s">
        <v>9502</v>
      </c>
      <c r="D263" s="319" t="s">
        <v>8849</v>
      </c>
      <c r="E263" s="319" t="s">
        <v>9503</v>
      </c>
      <c r="F263" s="319" t="s">
        <v>8851</v>
      </c>
      <c r="G263" s="319" t="s">
        <v>8852</v>
      </c>
      <c r="H263" s="319" t="s">
        <v>8853</v>
      </c>
      <c r="I263" s="319" t="s">
        <v>9504</v>
      </c>
      <c r="J263" s="319" t="s">
        <v>9504</v>
      </c>
      <c r="K263" s="320">
        <v>3906000</v>
      </c>
      <c r="L263" s="320">
        <v>3906000</v>
      </c>
      <c r="M263" s="328" t="s">
        <v>8855</v>
      </c>
    </row>
    <row r="264" spans="1:13" x14ac:dyDescent="0.3">
      <c r="A264" s="319" t="s">
        <v>9275</v>
      </c>
      <c r="B264" s="319" t="s">
        <v>1296</v>
      </c>
      <c r="C264" s="319" t="s">
        <v>9495</v>
      </c>
      <c r="D264" s="319" t="s">
        <v>9505</v>
      </c>
      <c r="E264" s="319" t="s">
        <v>9506</v>
      </c>
      <c r="F264" s="319" t="s">
        <v>9335</v>
      </c>
      <c r="G264" s="319" t="s">
        <v>9336</v>
      </c>
      <c r="H264" s="319" t="s">
        <v>8853</v>
      </c>
      <c r="I264" s="319" t="s">
        <v>2580</v>
      </c>
      <c r="J264" s="319" t="s">
        <v>2580</v>
      </c>
      <c r="K264" s="320">
        <v>-10510885</v>
      </c>
      <c r="L264" s="320"/>
      <c r="M264" s="328" t="s">
        <v>8855</v>
      </c>
    </row>
    <row r="265" spans="1:13" x14ac:dyDescent="0.3">
      <c r="A265" s="319" t="s">
        <v>8914</v>
      </c>
      <c r="B265" s="319" t="s">
        <v>1749</v>
      </c>
      <c r="C265" s="319" t="s">
        <v>9507</v>
      </c>
      <c r="D265" s="319" t="s">
        <v>8849</v>
      </c>
      <c r="E265" s="319" t="s">
        <v>9508</v>
      </c>
      <c r="F265" s="319" t="s">
        <v>8851</v>
      </c>
      <c r="G265" s="319" t="s">
        <v>8852</v>
      </c>
      <c r="H265" s="319" t="s">
        <v>8853</v>
      </c>
      <c r="I265" s="319" t="s">
        <v>2580</v>
      </c>
      <c r="J265" s="319" t="s">
        <v>2580</v>
      </c>
      <c r="K265" s="320">
        <v>21029930</v>
      </c>
      <c r="L265" s="320">
        <v>21029930</v>
      </c>
      <c r="M265" s="328" t="s">
        <v>8855</v>
      </c>
    </row>
    <row r="266" spans="1:13" x14ac:dyDescent="0.3">
      <c r="A266" s="319" t="s">
        <v>9509</v>
      </c>
      <c r="B266" s="319" t="s">
        <v>822</v>
      </c>
      <c r="C266" s="319" t="s">
        <v>9510</v>
      </c>
      <c r="D266" s="319" t="s">
        <v>8849</v>
      </c>
      <c r="E266" s="319" t="s">
        <v>9511</v>
      </c>
      <c r="F266" s="319" t="s">
        <v>8992</v>
      </c>
      <c r="G266" s="319" t="s">
        <v>8993</v>
      </c>
      <c r="H266" s="319" t="s">
        <v>8881</v>
      </c>
      <c r="I266" s="319" t="s">
        <v>9512</v>
      </c>
      <c r="J266" s="319" t="s">
        <v>9513</v>
      </c>
      <c r="K266" s="320">
        <v>3090200</v>
      </c>
      <c r="L266" s="320">
        <v>3090200</v>
      </c>
      <c r="M266" s="328" t="s">
        <v>9514</v>
      </c>
    </row>
    <row r="267" spans="1:13" x14ac:dyDescent="0.3">
      <c r="A267" s="319" t="s">
        <v>9509</v>
      </c>
      <c r="B267" s="319" t="s">
        <v>822</v>
      </c>
      <c r="C267" s="319" t="s">
        <v>9515</v>
      </c>
      <c r="D267" s="319" t="s">
        <v>8849</v>
      </c>
      <c r="E267" s="319" t="s">
        <v>9516</v>
      </c>
      <c r="F267" s="319" t="s">
        <v>8992</v>
      </c>
      <c r="G267" s="319" t="s">
        <v>8993</v>
      </c>
      <c r="H267" s="319" t="s">
        <v>8881</v>
      </c>
      <c r="I267" s="319" t="s">
        <v>9517</v>
      </c>
      <c r="J267" s="319" t="s">
        <v>9518</v>
      </c>
      <c r="K267" s="320">
        <v>4635300</v>
      </c>
      <c r="L267" s="320">
        <v>4635300</v>
      </c>
      <c r="M267" s="328" t="s">
        <v>9514</v>
      </c>
    </row>
    <row r="268" spans="1:13" x14ac:dyDescent="0.3">
      <c r="A268" s="319" t="s">
        <v>9275</v>
      </c>
      <c r="B268" s="319" t="s">
        <v>1296</v>
      </c>
      <c r="C268" s="319" t="s">
        <v>9519</v>
      </c>
      <c r="D268" s="319" t="s">
        <v>8849</v>
      </c>
      <c r="E268" s="319" t="s">
        <v>9520</v>
      </c>
      <c r="F268" s="319" t="s">
        <v>8851</v>
      </c>
      <c r="G268" s="319" t="s">
        <v>8852</v>
      </c>
      <c r="H268" s="319" t="s">
        <v>8853</v>
      </c>
      <c r="I268" s="319" t="s">
        <v>9517</v>
      </c>
      <c r="J268" s="319" t="s">
        <v>9517</v>
      </c>
      <c r="K268" s="320">
        <v>249650</v>
      </c>
      <c r="L268" s="320">
        <v>249650</v>
      </c>
      <c r="M268" s="328" t="s">
        <v>8855</v>
      </c>
    </row>
    <row r="269" spans="1:13" x14ac:dyDescent="0.3">
      <c r="A269" s="319" t="s">
        <v>9275</v>
      </c>
      <c r="B269" s="319" t="s">
        <v>1296</v>
      </c>
      <c r="C269" s="319" t="s">
        <v>9521</v>
      </c>
      <c r="D269" s="319" t="s">
        <v>8849</v>
      </c>
      <c r="E269" s="319" t="s">
        <v>9522</v>
      </c>
      <c r="F269" s="319" t="s">
        <v>8851</v>
      </c>
      <c r="G269" s="319" t="s">
        <v>8852</v>
      </c>
      <c r="H269" s="319" t="s">
        <v>8853</v>
      </c>
      <c r="I269" s="319" t="s">
        <v>9517</v>
      </c>
      <c r="J269" s="319" t="s">
        <v>9517</v>
      </c>
      <c r="K269" s="320">
        <v>19060343</v>
      </c>
      <c r="L269" s="320">
        <v>19060343</v>
      </c>
      <c r="M269" s="328" t="s">
        <v>8855</v>
      </c>
    </row>
    <row r="270" spans="1:13" x14ac:dyDescent="0.3">
      <c r="A270" s="319" t="s">
        <v>9275</v>
      </c>
      <c r="B270" s="319" t="s">
        <v>1296</v>
      </c>
      <c r="C270" s="319" t="s">
        <v>9523</v>
      </c>
      <c r="D270" s="319" t="s">
        <v>8849</v>
      </c>
      <c r="E270" s="319" t="s">
        <v>9524</v>
      </c>
      <c r="F270" s="319" t="s">
        <v>8851</v>
      </c>
      <c r="G270" s="319" t="s">
        <v>8852</v>
      </c>
      <c r="H270" s="319" t="s">
        <v>8853</v>
      </c>
      <c r="I270" s="319" t="s">
        <v>9517</v>
      </c>
      <c r="J270" s="319" t="s">
        <v>9517</v>
      </c>
      <c r="K270" s="320">
        <v>16656090</v>
      </c>
      <c r="L270" s="320">
        <v>16656090</v>
      </c>
      <c r="M270" s="328" t="s">
        <v>8855</v>
      </c>
    </row>
    <row r="271" spans="1:13" x14ac:dyDescent="0.3">
      <c r="A271" s="319" t="s">
        <v>9275</v>
      </c>
      <c r="B271" s="319" t="s">
        <v>1296</v>
      </c>
      <c r="C271" s="319" t="s">
        <v>9525</v>
      </c>
      <c r="D271" s="319" t="s">
        <v>8849</v>
      </c>
      <c r="E271" s="319" t="s">
        <v>9526</v>
      </c>
      <c r="F271" s="319" t="s">
        <v>8851</v>
      </c>
      <c r="G271" s="319" t="s">
        <v>8852</v>
      </c>
      <c r="H271" s="319" t="s">
        <v>8853</v>
      </c>
      <c r="I271" s="319" t="s">
        <v>4204</v>
      </c>
      <c r="J271" s="319" t="s">
        <v>4204</v>
      </c>
      <c r="K271" s="320">
        <v>6415102</v>
      </c>
      <c r="L271" s="320">
        <v>6415102</v>
      </c>
      <c r="M271" s="328" t="s">
        <v>8855</v>
      </c>
    </row>
    <row r="272" spans="1:13" x14ac:dyDescent="0.3">
      <c r="A272" s="319" t="s">
        <v>8961</v>
      </c>
      <c r="B272" s="319" t="s">
        <v>1308</v>
      </c>
      <c r="C272" s="319" t="s">
        <v>9527</v>
      </c>
      <c r="D272" s="319" t="s">
        <v>8849</v>
      </c>
      <c r="E272" s="319" t="s">
        <v>9528</v>
      </c>
      <c r="F272" s="319" t="s">
        <v>8851</v>
      </c>
      <c r="G272" s="319" t="s">
        <v>8852</v>
      </c>
      <c r="H272" s="319" t="s">
        <v>8853</v>
      </c>
      <c r="I272" s="319" t="s">
        <v>9529</v>
      </c>
      <c r="J272" s="319" t="s">
        <v>9529</v>
      </c>
      <c r="K272" s="320">
        <v>175500</v>
      </c>
      <c r="L272" s="320">
        <v>175500</v>
      </c>
      <c r="M272" s="328" t="s">
        <v>8855</v>
      </c>
    </row>
    <row r="273" spans="1:13" x14ac:dyDescent="0.3">
      <c r="A273" s="319" t="s">
        <v>9275</v>
      </c>
      <c r="B273" s="319" t="s">
        <v>1296</v>
      </c>
      <c r="C273" s="319" t="s">
        <v>9530</v>
      </c>
      <c r="D273" s="319" t="s">
        <v>8849</v>
      </c>
      <c r="E273" s="319" t="s">
        <v>9531</v>
      </c>
      <c r="F273" s="319" t="s">
        <v>8851</v>
      </c>
      <c r="G273" s="319" t="s">
        <v>8852</v>
      </c>
      <c r="H273" s="319" t="s">
        <v>8853</v>
      </c>
      <c r="I273" s="319" t="s">
        <v>9532</v>
      </c>
      <c r="J273" s="319" t="s">
        <v>9532</v>
      </c>
      <c r="K273" s="320">
        <v>10215168</v>
      </c>
      <c r="L273" s="320">
        <v>10215168</v>
      </c>
      <c r="M273" s="328" t="s">
        <v>8855</v>
      </c>
    </row>
    <row r="274" spans="1:13" x14ac:dyDescent="0.3">
      <c r="A274" s="319" t="s">
        <v>8914</v>
      </c>
      <c r="B274" s="319" t="s">
        <v>1749</v>
      </c>
      <c r="C274" s="319" t="s">
        <v>9533</v>
      </c>
      <c r="D274" s="319" t="s">
        <v>8849</v>
      </c>
      <c r="E274" s="319" t="s">
        <v>9534</v>
      </c>
      <c r="F274" s="319" t="s">
        <v>8851</v>
      </c>
      <c r="G274" s="319" t="s">
        <v>8852</v>
      </c>
      <c r="H274" s="319" t="s">
        <v>8853</v>
      </c>
      <c r="I274" s="319" t="s">
        <v>9532</v>
      </c>
      <c r="J274" s="319" t="s">
        <v>9532</v>
      </c>
      <c r="K274" s="320">
        <v>25196400</v>
      </c>
      <c r="L274" s="320">
        <v>25196400</v>
      </c>
      <c r="M274" s="328" t="s">
        <v>8855</v>
      </c>
    </row>
    <row r="275" spans="1:13" x14ac:dyDescent="0.3">
      <c r="A275" s="319" t="s">
        <v>8847</v>
      </c>
      <c r="B275" s="319" t="s">
        <v>1299</v>
      </c>
      <c r="C275" s="319" t="s">
        <v>9535</v>
      </c>
      <c r="D275" s="319" t="s">
        <v>8849</v>
      </c>
      <c r="E275" s="319" t="s">
        <v>9536</v>
      </c>
      <c r="F275" s="319" t="s">
        <v>8851</v>
      </c>
      <c r="G275" s="319" t="s">
        <v>8852</v>
      </c>
      <c r="H275" s="319" t="s">
        <v>8853</v>
      </c>
      <c r="I275" s="319" t="s">
        <v>9537</v>
      </c>
      <c r="J275" s="319" t="s">
        <v>9537</v>
      </c>
      <c r="K275" s="320">
        <v>43390890</v>
      </c>
      <c r="L275" s="320">
        <v>42134490</v>
      </c>
      <c r="M275" s="328" t="s">
        <v>8855</v>
      </c>
    </row>
    <row r="276" spans="1:13" x14ac:dyDescent="0.3">
      <c r="A276" s="319" t="s">
        <v>8847</v>
      </c>
      <c r="B276" s="319" t="s">
        <v>1299</v>
      </c>
      <c r="C276" s="319" t="s">
        <v>9538</v>
      </c>
      <c r="D276" s="319" t="s">
        <v>8849</v>
      </c>
      <c r="E276" s="319" t="s">
        <v>9539</v>
      </c>
      <c r="F276" s="319" t="s">
        <v>8851</v>
      </c>
      <c r="G276" s="319" t="s">
        <v>8852</v>
      </c>
      <c r="H276" s="319" t="s">
        <v>8853</v>
      </c>
      <c r="I276" s="319" t="s">
        <v>9537</v>
      </c>
      <c r="J276" s="319" t="s">
        <v>9537</v>
      </c>
      <c r="K276" s="320">
        <v>5814684</v>
      </c>
      <c r="L276" s="320">
        <v>5814684</v>
      </c>
      <c r="M276" s="328" t="s">
        <v>8855</v>
      </c>
    </row>
    <row r="277" spans="1:13" x14ac:dyDescent="0.3">
      <c r="A277" s="319" t="s">
        <v>8847</v>
      </c>
      <c r="B277" s="319" t="s">
        <v>1299</v>
      </c>
      <c r="C277" s="319" t="s">
        <v>9540</v>
      </c>
      <c r="D277" s="319" t="s">
        <v>8849</v>
      </c>
      <c r="E277" s="319" t="s">
        <v>9541</v>
      </c>
      <c r="F277" s="319" t="s">
        <v>8851</v>
      </c>
      <c r="G277" s="319" t="s">
        <v>8852</v>
      </c>
      <c r="H277" s="319" t="s">
        <v>8853</v>
      </c>
      <c r="I277" s="319" t="s">
        <v>9537</v>
      </c>
      <c r="J277" s="319" t="s">
        <v>9537</v>
      </c>
      <c r="K277" s="320">
        <v>38045512</v>
      </c>
      <c r="L277" s="320">
        <v>38045512</v>
      </c>
      <c r="M277" s="328" t="s">
        <v>8855</v>
      </c>
    </row>
    <row r="278" spans="1:13" x14ac:dyDescent="0.3">
      <c r="A278" s="319" t="s">
        <v>9275</v>
      </c>
      <c r="B278" s="319" t="s">
        <v>1296</v>
      </c>
      <c r="C278" s="319" t="s">
        <v>9542</v>
      </c>
      <c r="D278" s="319" t="s">
        <v>8849</v>
      </c>
      <c r="E278" s="319" t="s">
        <v>9543</v>
      </c>
      <c r="F278" s="319" t="s">
        <v>8851</v>
      </c>
      <c r="G278" s="319" t="s">
        <v>8852</v>
      </c>
      <c r="H278" s="319" t="s">
        <v>8853</v>
      </c>
      <c r="I278" s="319" t="s">
        <v>2583</v>
      </c>
      <c r="J278" s="319" t="s">
        <v>2583</v>
      </c>
      <c r="K278" s="320">
        <v>4736430</v>
      </c>
      <c r="L278" s="320">
        <v>4736430</v>
      </c>
      <c r="M278" s="328" t="s">
        <v>8855</v>
      </c>
    </row>
    <row r="279" spans="1:13" x14ac:dyDescent="0.3">
      <c r="A279" s="319" t="s">
        <v>8847</v>
      </c>
      <c r="B279" s="319" t="s">
        <v>1299</v>
      </c>
      <c r="C279" s="319" t="s">
        <v>9544</v>
      </c>
      <c r="D279" s="319" t="s">
        <v>8849</v>
      </c>
      <c r="E279" s="319" t="s">
        <v>9545</v>
      </c>
      <c r="F279" s="319" t="s">
        <v>8851</v>
      </c>
      <c r="G279" s="319" t="s">
        <v>8852</v>
      </c>
      <c r="H279" s="319" t="s">
        <v>8853</v>
      </c>
      <c r="I279" s="319" t="s">
        <v>2583</v>
      </c>
      <c r="J279" s="319" t="s">
        <v>2583</v>
      </c>
      <c r="K279" s="320">
        <v>16911000</v>
      </c>
      <c r="L279" s="320">
        <v>16911000</v>
      </c>
      <c r="M279" s="328" t="s">
        <v>8855</v>
      </c>
    </row>
    <row r="280" spans="1:13" x14ac:dyDescent="0.3">
      <c r="A280" s="319" t="s">
        <v>9275</v>
      </c>
      <c r="B280" s="319" t="s">
        <v>1296</v>
      </c>
      <c r="C280" s="319" t="s">
        <v>9546</v>
      </c>
      <c r="D280" s="319" t="s">
        <v>8849</v>
      </c>
      <c r="E280" s="319" t="s">
        <v>9547</v>
      </c>
      <c r="F280" s="319" t="s">
        <v>8992</v>
      </c>
      <c r="G280" s="319" t="s">
        <v>8993</v>
      </c>
      <c r="H280" s="319" t="s">
        <v>8853</v>
      </c>
      <c r="I280" s="319" t="s">
        <v>4207</v>
      </c>
      <c r="J280" s="319" t="s">
        <v>4200</v>
      </c>
      <c r="K280" s="320">
        <v>637900</v>
      </c>
      <c r="L280" s="320">
        <v>637900</v>
      </c>
      <c r="M280" s="328" t="s">
        <v>9514</v>
      </c>
    </row>
    <row r="281" spans="1:13" x14ac:dyDescent="0.3">
      <c r="A281" s="319" t="s">
        <v>8961</v>
      </c>
      <c r="B281" s="319" t="s">
        <v>1308</v>
      </c>
      <c r="C281" s="319" t="s">
        <v>9548</v>
      </c>
      <c r="D281" s="319" t="s">
        <v>8849</v>
      </c>
      <c r="E281" s="319" t="s">
        <v>9549</v>
      </c>
      <c r="F281" s="319" t="s">
        <v>8851</v>
      </c>
      <c r="G281" s="319" t="s">
        <v>8852</v>
      </c>
      <c r="H281" s="319" t="s">
        <v>8853</v>
      </c>
      <c r="I281" s="319" t="s">
        <v>4207</v>
      </c>
      <c r="J281" s="319" t="s">
        <v>4207</v>
      </c>
      <c r="K281" s="320">
        <v>9372780</v>
      </c>
      <c r="L281" s="320">
        <v>9372780</v>
      </c>
      <c r="M281" s="328" t="s">
        <v>8855</v>
      </c>
    </row>
    <row r="282" spans="1:13" x14ac:dyDescent="0.3">
      <c r="A282" s="319" t="s">
        <v>8961</v>
      </c>
      <c r="B282" s="319" t="s">
        <v>1308</v>
      </c>
      <c r="C282" s="319" t="s">
        <v>9550</v>
      </c>
      <c r="D282" s="319" t="s">
        <v>8849</v>
      </c>
      <c r="E282" s="319" t="s">
        <v>9551</v>
      </c>
      <c r="F282" s="319" t="s">
        <v>8851</v>
      </c>
      <c r="G282" s="319" t="s">
        <v>8852</v>
      </c>
      <c r="H282" s="319" t="s">
        <v>8853</v>
      </c>
      <c r="I282" s="319" t="s">
        <v>4207</v>
      </c>
      <c r="J282" s="319" t="s">
        <v>4207</v>
      </c>
      <c r="K282" s="320">
        <v>47403942</v>
      </c>
      <c r="L282" s="320">
        <v>47403942</v>
      </c>
      <c r="M282" s="328" t="s">
        <v>8855</v>
      </c>
    </row>
    <row r="283" spans="1:13" x14ac:dyDescent="0.3">
      <c r="A283" s="319" t="s">
        <v>8961</v>
      </c>
      <c r="B283" s="319" t="s">
        <v>1308</v>
      </c>
      <c r="C283" s="319" t="s">
        <v>9552</v>
      </c>
      <c r="D283" s="319" t="s">
        <v>8849</v>
      </c>
      <c r="E283" s="319" t="s">
        <v>9553</v>
      </c>
      <c r="F283" s="319" t="s">
        <v>8851</v>
      </c>
      <c r="G283" s="319" t="s">
        <v>8852</v>
      </c>
      <c r="H283" s="319" t="s">
        <v>8881</v>
      </c>
      <c r="I283" s="319" t="s">
        <v>2565</v>
      </c>
      <c r="J283" s="319" t="s">
        <v>2575</v>
      </c>
      <c r="K283" s="320">
        <v>35870400</v>
      </c>
      <c r="L283" s="320">
        <v>35870400</v>
      </c>
      <c r="M283" s="328" t="s">
        <v>9514</v>
      </c>
    </row>
    <row r="284" spans="1:13" x14ac:dyDescent="0.3">
      <c r="A284" s="319" t="s">
        <v>8961</v>
      </c>
      <c r="B284" s="319" t="s">
        <v>1308</v>
      </c>
      <c r="C284" s="319" t="s">
        <v>9554</v>
      </c>
      <c r="D284" s="319" t="s">
        <v>8849</v>
      </c>
      <c r="E284" s="319" t="s">
        <v>9555</v>
      </c>
      <c r="F284" s="319" t="s">
        <v>8851</v>
      </c>
      <c r="G284" s="319" t="s">
        <v>8852</v>
      </c>
      <c r="H284" s="319" t="s">
        <v>8853</v>
      </c>
      <c r="I284" s="319" t="s">
        <v>2565</v>
      </c>
      <c r="J284" s="319" t="s">
        <v>2565</v>
      </c>
      <c r="K284" s="320">
        <v>3812916</v>
      </c>
      <c r="L284" s="320">
        <v>3812916</v>
      </c>
      <c r="M284" s="328" t="s">
        <v>8855</v>
      </c>
    </row>
    <row r="285" spans="1:13" x14ac:dyDescent="0.3">
      <c r="A285" s="319" t="s">
        <v>8961</v>
      </c>
      <c r="B285" s="319" t="s">
        <v>1308</v>
      </c>
      <c r="C285" s="319" t="s">
        <v>9556</v>
      </c>
      <c r="D285" s="319" t="s">
        <v>8849</v>
      </c>
      <c r="E285" s="319" t="s">
        <v>9557</v>
      </c>
      <c r="F285" s="319" t="s">
        <v>8851</v>
      </c>
      <c r="G285" s="319" t="s">
        <v>8852</v>
      </c>
      <c r="H285" s="319" t="s">
        <v>8853</v>
      </c>
      <c r="I285" s="319" t="s">
        <v>2565</v>
      </c>
      <c r="J285" s="319" t="s">
        <v>2565</v>
      </c>
      <c r="K285" s="320">
        <v>51187278</v>
      </c>
      <c r="L285" s="320">
        <v>51187278</v>
      </c>
      <c r="M285" s="328" t="s">
        <v>8855</v>
      </c>
    </row>
    <row r="286" spans="1:13" x14ac:dyDescent="0.3">
      <c r="A286" s="319" t="s">
        <v>9451</v>
      </c>
      <c r="B286" s="319" t="s">
        <v>1311</v>
      </c>
      <c r="C286" s="319" t="s">
        <v>9558</v>
      </c>
      <c r="D286" s="319" t="s">
        <v>8849</v>
      </c>
      <c r="E286" s="319" t="s">
        <v>9559</v>
      </c>
      <c r="F286" s="319" t="s">
        <v>8851</v>
      </c>
      <c r="G286" s="319" t="s">
        <v>8852</v>
      </c>
      <c r="H286" s="319" t="s">
        <v>8853</v>
      </c>
      <c r="I286" s="319" t="s">
        <v>2568</v>
      </c>
      <c r="J286" s="319" t="s">
        <v>2568</v>
      </c>
      <c r="K286" s="320">
        <v>7658142</v>
      </c>
      <c r="L286" s="320">
        <v>7658142</v>
      </c>
      <c r="M286" s="328" t="s">
        <v>8855</v>
      </c>
    </row>
    <row r="287" spans="1:13" x14ac:dyDescent="0.3">
      <c r="A287" s="319" t="s">
        <v>9275</v>
      </c>
      <c r="B287" s="319" t="s">
        <v>1296</v>
      </c>
      <c r="C287" s="319" t="s">
        <v>9560</v>
      </c>
      <c r="D287" s="319" t="s">
        <v>8849</v>
      </c>
      <c r="E287" s="319" t="s">
        <v>9561</v>
      </c>
      <c r="F287" s="319" t="s">
        <v>8851</v>
      </c>
      <c r="G287" s="319" t="s">
        <v>8852</v>
      </c>
      <c r="H287" s="319" t="s">
        <v>8853</v>
      </c>
      <c r="I287" s="319" t="s">
        <v>9562</v>
      </c>
      <c r="J287" s="319" t="s">
        <v>9562</v>
      </c>
      <c r="K287" s="320">
        <v>13383314</v>
      </c>
      <c r="L287" s="320">
        <v>13383314</v>
      </c>
      <c r="M287" s="328" t="s">
        <v>8855</v>
      </c>
    </row>
    <row r="288" spans="1:13" x14ac:dyDescent="0.3">
      <c r="A288" s="319" t="s">
        <v>9451</v>
      </c>
      <c r="B288" s="319" t="s">
        <v>1311</v>
      </c>
      <c r="C288" s="319" t="s">
        <v>9563</v>
      </c>
      <c r="D288" s="319" t="s">
        <v>8849</v>
      </c>
      <c r="E288" s="319" t="s">
        <v>9564</v>
      </c>
      <c r="F288" s="319" t="s">
        <v>8851</v>
      </c>
      <c r="G288" s="319" t="s">
        <v>8852</v>
      </c>
      <c r="H288" s="319" t="s">
        <v>8853</v>
      </c>
      <c r="I288" s="319" t="s">
        <v>9565</v>
      </c>
      <c r="J288" s="319" t="s">
        <v>9565</v>
      </c>
      <c r="K288" s="320">
        <v>4435200</v>
      </c>
      <c r="L288" s="320">
        <v>4435200</v>
      </c>
      <c r="M288" s="328" t="s">
        <v>8855</v>
      </c>
    </row>
    <row r="289" spans="1:13" x14ac:dyDescent="0.3">
      <c r="A289" s="319" t="s">
        <v>8914</v>
      </c>
      <c r="B289" s="319" t="s">
        <v>1749</v>
      </c>
      <c r="C289" s="319" t="s">
        <v>9566</v>
      </c>
      <c r="D289" s="319" t="s">
        <v>8849</v>
      </c>
      <c r="E289" s="319" t="s">
        <v>9567</v>
      </c>
      <c r="F289" s="319" t="s">
        <v>8851</v>
      </c>
      <c r="G289" s="319" t="s">
        <v>8852</v>
      </c>
      <c r="H289" s="319" t="s">
        <v>8853</v>
      </c>
      <c r="I289" s="319" t="s">
        <v>9565</v>
      </c>
      <c r="J289" s="319" t="s">
        <v>9565</v>
      </c>
      <c r="K289" s="320">
        <v>48398978</v>
      </c>
      <c r="L289" s="320">
        <v>48398978</v>
      </c>
      <c r="M289" s="328" t="s">
        <v>8855</v>
      </c>
    </row>
    <row r="290" spans="1:13" x14ac:dyDescent="0.3">
      <c r="A290" s="319" t="s">
        <v>9275</v>
      </c>
      <c r="B290" s="319" t="s">
        <v>1296</v>
      </c>
      <c r="C290" s="319" t="s">
        <v>9568</v>
      </c>
      <c r="D290" s="319" t="s">
        <v>8849</v>
      </c>
      <c r="E290" s="319" t="s">
        <v>9569</v>
      </c>
      <c r="F290" s="319" t="s">
        <v>8851</v>
      </c>
      <c r="G290" s="319" t="s">
        <v>8852</v>
      </c>
      <c r="H290" s="319" t="s">
        <v>8853</v>
      </c>
      <c r="I290" s="319" t="s">
        <v>5073</v>
      </c>
      <c r="J290" s="319" t="s">
        <v>5073</v>
      </c>
      <c r="K290" s="320">
        <v>12453416</v>
      </c>
      <c r="L290" s="320">
        <v>12453416</v>
      </c>
      <c r="M290" s="328" t="s">
        <v>8855</v>
      </c>
    </row>
    <row r="291" spans="1:13" x14ac:dyDescent="0.3">
      <c r="A291" s="319" t="s">
        <v>8847</v>
      </c>
      <c r="B291" s="319" t="s">
        <v>1299</v>
      </c>
      <c r="C291" s="319" t="s">
        <v>9570</v>
      </c>
      <c r="D291" s="319" t="s">
        <v>8849</v>
      </c>
      <c r="E291" s="319" t="s">
        <v>9571</v>
      </c>
      <c r="F291" s="319" t="s">
        <v>8851</v>
      </c>
      <c r="G291" s="319" t="s">
        <v>8852</v>
      </c>
      <c r="H291" s="319" t="s">
        <v>8853</v>
      </c>
      <c r="I291" s="319" t="s">
        <v>5073</v>
      </c>
      <c r="J291" s="319" t="s">
        <v>5073</v>
      </c>
      <c r="K291" s="320">
        <v>12620778</v>
      </c>
      <c r="L291" s="320">
        <v>12620778</v>
      </c>
      <c r="M291" s="328" t="s">
        <v>8855</v>
      </c>
    </row>
    <row r="292" spans="1:13" x14ac:dyDescent="0.3">
      <c r="A292" s="319" t="s">
        <v>8847</v>
      </c>
      <c r="B292" s="319" t="s">
        <v>1299</v>
      </c>
      <c r="C292" s="319" t="s">
        <v>9572</v>
      </c>
      <c r="D292" s="319" t="s">
        <v>8849</v>
      </c>
      <c r="E292" s="319" t="s">
        <v>9573</v>
      </c>
      <c r="F292" s="319" t="s">
        <v>8851</v>
      </c>
      <c r="G292" s="319" t="s">
        <v>8852</v>
      </c>
      <c r="H292" s="319" t="s">
        <v>8853</v>
      </c>
      <c r="I292" s="319" t="s">
        <v>5073</v>
      </c>
      <c r="J292" s="319" t="s">
        <v>5073</v>
      </c>
      <c r="K292" s="320">
        <v>3605418</v>
      </c>
      <c r="L292" s="320">
        <v>3605418</v>
      </c>
      <c r="M292" s="328" t="s">
        <v>8855</v>
      </c>
    </row>
    <row r="293" spans="1:13" x14ac:dyDescent="0.3">
      <c r="A293" s="319" t="s">
        <v>8847</v>
      </c>
      <c r="B293" s="319" t="s">
        <v>1299</v>
      </c>
      <c r="C293" s="319" t="s">
        <v>9574</v>
      </c>
      <c r="D293" s="319" t="s">
        <v>8849</v>
      </c>
      <c r="E293" s="319" t="s">
        <v>9575</v>
      </c>
      <c r="F293" s="319" t="s">
        <v>8851</v>
      </c>
      <c r="G293" s="319" t="s">
        <v>8852</v>
      </c>
      <c r="H293" s="319" t="s">
        <v>8853</v>
      </c>
      <c r="I293" s="319" t="s">
        <v>5073</v>
      </c>
      <c r="J293" s="319" t="s">
        <v>5073</v>
      </c>
      <c r="K293" s="320">
        <v>12137039</v>
      </c>
      <c r="L293" s="320">
        <v>12137039</v>
      </c>
      <c r="M293" s="328" t="s">
        <v>8855</v>
      </c>
    </row>
    <row r="294" spans="1:13" x14ac:dyDescent="0.3">
      <c r="A294" s="319" t="s">
        <v>8914</v>
      </c>
      <c r="B294" s="319" t="s">
        <v>1749</v>
      </c>
      <c r="C294" s="319" t="s">
        <v>9576</v>
      </c>
      <c r="D294" s="319" t="s">
        <v>8849</v>
      </c>
      <c r="E294" s="319" t="s">
        <v>9577</v>
      </c>
      <c r="F294" s="319" t="s">
        <v>8851</v>
      </c>
      <c r="G294" s="319" t="s">
        <v>8852</v>
      </c>
      <c r="H294" s="319" t="s">
        <v>8853</v>
      </c>
      <c r="I294" s="319" t="s">
        <v>2578</v>
      </c>
      <c r="J294" s="319" t="s">
        <v>2578</v>
      </c>
      <c r="K294" s="320">
        <v>14563388</v>
      </c>
      <c r="L294" s="320">
        <v>14563388</v>
      </c>
      <c r="M294" s="328" t="s">
        <v>8855</v>
      </c>
    </row>
    <row r="295" spans="1:13" x14ac:dyDescent="0.3">
      <c r="A295" s="319" t="s">
        <v>8847</v>
      </c>
      <c r="B295" s="319" t="s">
        <v>1299</v>
      </c>
      <c r="C295" s="319" t="s">
        <v>9578</v>
      </c>
      <c r="D295" s="319" t="s">
        <v>8849</v>
      </c>
      <c r="E295" s="319" t="s">
        <v>9579</v>
      </c>
      <c r="F295" s="319" t="s">
        <v>8851</v>
      </c>
      <c r="G295" s="319" t="s">
        <v>8852</v>
      </c>
      <c r="H295" s="319" t="s">
        <v>8853</v>
      </c>
      <c r="I295" s="319" t="s">
        <v>2578</v>
      </c>
      <c r="J295" s="319" t="s">
        <v>2578</v>
      </c>
      <c r="K295" s="320">
        <v>37182016</v>
      </c>
      <c r="L295" s="320">
        <v>37138416</v>
      </c>
      <c r="M295" s="328" t="s">
        <v>8855</v>
      </c>
    </row>
    <row r="296" spans="1:13" x14ac:dyDescent="0.3">
      <c r="A296" s="319" t="s">
        <v>8847</v>
      </c>
      <c r="B296" s="319" t="s">
        <v>1299</v>
      </c>
      <c r="C296" s="319" t="s">
        <v>9580</v>
      </c>
      <c r="D296" s="319" t="s">
        <v>8849</v>
      </c>
      <c r="E296" s="319" t="s">
        <v>9581</v>
      </c>
      <c r="F296" s="319" t="s">
        <v>8851</v>
      </c>
      <c r="G296" s="319" t="s">
        <v>8852</v>
      </c>
      <c r="H296" s="319" t="s">
        <v>8853</v>
      </c>
      <c r="I296" s="319" t="s">
        <v>2578</v>
      </c>
      <c r="J296" s="319" t="s">
        <v>2578</v>
      </c>
      <c r="K296" s="320">
        <v>16947000</v>
      </c>
      <c r="L296" s="320">
        <v>16947000</v>
      </c>
      <c r="M296" s="328" t="s">
        <v>8855</v>
      </c>
    </row>
    <row r="297" spans="1:13" x14ac:dyDescent="0.3">
      <c r="A297" s="319" t="s">
        <v>8847</v>
      </c>
      <c r="B297" s="319" t="s">
        <v>1299</v>
      </c>
      <c r="C297" s="319" t="s">
        <v>9582</v>
      </c>
      <c r="D297" s="319" t="s">
        <v>8849</v>
      </c>
      <c r="E297" s="319" t="s">
        <v>9583</v>
      </c>
      <c r="F297" s="319" t="s">
        <v>8851</v>
      </c>
      <c r="G297" s="319" t="s">
        <v>8852</v>
      </c>
      <c r="H297" s="319" t="s">
        <v>8853</v>
      </c>
      <c r="I297" s="319" t="s">
        <v>2578</v>
      </c>
      <c r="J297" s="319" t="s">
        <v>2578</v>
      </c>
      <c r="K297" s="320">
        <v>15446970</v>
      </c>
      <c r="L297" s="320">
        <v>15446970</v>
      </c>
      <c r="M297" s="328" t="s">
        <v>8855</v>
      </c>
    </row>
    <row r="298" spans="1:13" x14ac:dyDescent="0.3">
      <c r="A298" s="319" t="s">
        <v>8847</v>
      </c>
      <c r="B298" s="319" t="s">
        <v>1299</v>
      </c>
      <c r="C298" s="319" t="s">
        <v>9584</v>
      </c>
      <c r="D298" s="319" t="s">
        <v>8849</v>
      </c>
      <c r="E298" s="319" t="s">
        <v>9585</v>
      </c>
      <c r="F298" s="319" t="s">
        <v>8851</v>
      </c>
      <c r="G298" s="319" t="s">
        <v>8852</v>
      </c>
      <c r="H298" s="319" t="s">
        <v>8853</v>
      </c>
      <c r="I298" s="319" t="s">
        <v>5077</v>
      </c>
      <c r="J298" s="319" t="s">
        <v>5077</v>
      </c>
      <c r="K298" s="320">
        <v>10200000</v>
      </c>
      <c r="L298" s="320">
        <v>10200000</v>
      </c>
      <c r="M298" s="328" t="s">
        <v>8855</v>
      </c>
    </row>
    <row r="299" spans="1:13" x14ac:dyDescent="0.3">
      <c r="A299" s="319" t="s">
        <v>9275</v>
      </c>
      <c r="B299" s="319" t="s">
        <v>1296</v>
      </c>
      <c r="C299" s="319" t="s">
        <v>9586</v>
      </c>
      <c r="D299" s="319" t="s">
        <v>8849</v>
      </c>
      <c r="E299" s="319" t="s">
        <v>9587</v>
      </c>
      <c r="F299" s="319" t="s">
        <v>8851</v>
      </c>
      <c r="G299" s="319" t="s">
        <v>8852</v>
      </c>
      <c r="H299" s="319" t="s">
        <v>8853</v>
      </c>
      <c r="I299" s="319" t="s">
        <v>2176</v>
      </c>
      <c r="J299" s="319" t="s">
        <v>2176</v>
      </c>
      <c r="K299" s="320">
        <v>23869686</v>
      </c>
      <c r="L299" s="320">
        <v>23869686</v>
      </c>
      <c r="M299" s="328" t="s">
        <v>8855</v>
      </c>
    </row>
    <row r="300" spans="1:13" x14ac:dyDescent="0.3">
      <c r="A300" s="319" t="s">
        <v>8961</v>
      </c>
      <c r="B300" s="319" t="s">
        <v>1308</v>
      </c>
      <c r="C300" s="319" t="s">
        <v>9588</v>
      </c>
      <c r="D300" s="319" t="s">
        <v>8849</v>
      </c>
      <c r="E300" s="319" t="s">
        <v>9589</v>
      </c>
      <c r="F300" s="319" t="s">
        <v>8851</v>
      </c>
      <c r="G300" s="319" t="s">
        <v>8852</v>
      </c>
      <c r="H300" s="319" t="s">
        <v>8853</v>
      </c>
      <c r="I300" s="319" t="s">
        <v>2176</v>
      </c>
      <c r="J300" s="319" t="s">
        <v>2176</v>
      </c>
      <c r="K300" s="320">
        <v>3960000</v>
      </c>
      <c r="L300" s="320">
        <v>3960000</v>
      </c>
      <c r="M300" s="328" t="s">
        <v>8855</v>
      </c>
    </row>
    <row r="301" spans="1:13" x14ac:dyDescent="0.3">
      <c r="A301" s="319" t="s">
        <v>9451</v>
      </c>
      <c r="B301" s="319" t="s">
        <v>1311</v>
      </c>
      <c r="C301" s="319" t="s">
        <v>9590</v>
      </c>
      <c r="D301" s="319" t="s">
        <v>8849</v>
      </c>
      <c r="E301" s="319" t="s">
        <v>9591</v>
      </c>
      <c r="F301" s="319" t="s">
        <v>8851</v>
      </c>
      <c r="G301" s="319" t="s">
        <v>8852</v>
      </c>
      <c r="H301" s="319" t="s">
        <v>8853</v>
      </c>
      <c r="I301" s="319" t="s">
        <v>9592</v>
      </c>
      <c r="J301" s="319" t="s">
        <v>9592</v>
      </c>
      <c r="K301" s="320">
        <v>4698898</v>
      </c>
      <c r="L301" s="320">
        <v>4698898</v>
      </c>
      <c r="M301" s="328" t="s">
        <v>8855</v>
      </c>
    </row>
    <row r="302" spans="1:13" x14ac:dyDescent="0.3">
      <c r="A302" s="319" t="s">
        <v>9451</v>
      </c>
      <c r="B302" s="319" t="s">
        <v>1311</v>
      </c>
      <c r="C302" s="319" t="s">
        <v>9593</v>
      </c>
      <c r="D302" s="319" t="s">
        <v>8849</v>
      </c>
      <c r="E302" s="319" t="s">
        <v>9594</v>
      </c>
      <c r="F302" s="319" t="s">
        <v>8851</v>
      </c>
      <c r="G302" s="319" t="s">
        <v>8852</v>
      </c>
      <c r="H302" s="319" t="s">
        <v>8853</v>
      </c>
      <c r="I302" s="319" t="s">
        <v>9592</v>
      </c>
      <c r="J302" s="319" t="s">
        <v>9592</v>
      </c>
      <c r="K302" s="320">
        <v>10692484</v>
      </c>
      <c r="L302" s="320">
        <v>10692484</v>
      </c>
      <c r="M302" s="328" t="s">
        <v>8855</v>
      </c>
    </row>
    <row r="303" spans="1:13" x14ac:dyDescent="0.3">
      <c r="A303" s="319" t="s">
        <v>9451</v>
      </c>
      <c r="B303" s="319" t="s">
        <v>1311</v>
      </c>
      <c r="C303" s="319" t="s">
        <v>9595</v>
      </c>
      <c r="D303" s="319" t="s">
        <v>8849</v>
      </c>
      <c r="E303" s="319" t="s">
        <v>9596</v>
      </c>
      <c r="F303" s="319" t="s">
        <v>8851</v>
      </c>
      <c r="G303" s="319" t="s">
        <v>8852</v>
      </c>
      <c r="H303" s="319" t="s">
        <v>8853</v>
      </c>
      <c r="I303" s="319" t="s">
        <v>9592</v>
      </c>
      <c r="J303" s="319" t="s">
        <v>9592</v>
      </c>
      <c r="K303" s="320">
        <v>7699283</v>
      </c>
      <c r="L303" s="320">
        <v>7699283</v>
      </c>
      <c r="M303" s="328" t="s">
        <v>8855</v>
      </c>
    </row>
    <row r="304" spans="1:13" x14ac:dyDescent="0.3">
      <c r="A304" s="319" t="s">
        <v>9275</v>
      </c>
      <c r="B304" s="319" t="s">
        <v>1296</v>
      </c>
      <c r="C304" s="319" t="s">
        <v>9597</v>
      </c>
      <c r="D304" s="319" t="s">
        <v>8849</v>
      </c>
      <c r="E304" s="319" t="s">
        <v>9598</v>
      </c>
      <c r="F304" s="319" t="s">
        <v>8851</v>
      </c>
      <c r="G304" s="319" t="s">
        <v>8852</v>
      </c>
      <c r="H304" s="319" t="s">
        <v>8853</v>
      </c>
      <c r="I304" s="319" t="s">
        <v>9592</v>
      </c>
      <c r="J304" s="319" t="s">
        <v>9592</v>
      </c>
      <c r="K304" s="320">
        <v>6523943</v>
      </c>
      <c r="L304" s="320">
        <v>6523943</v>
      </c>
      <c r="M304" s="328" t="s">
        <v>8855</v>
      </c>
    </row>
    <row r="305" spans="1:13" x14ac:dyDescent="0.3">
      <c r="A305" s="319" t="s">
        <v>9275</v>
      </c>
      <c r="B305" s="319" t="s">
        <v>1296</v>
      </c>
      <c r="C305" s="319" t="s">
        <v>9599</v>
      </c>
      <c r="D305" s="319" t="s">
        <v>8849</v>
      </c>
      <c r="E305" s="319" t="s">
        <v>9600</v>
      </c>
      <c r="F305" s="319" t="s">
        <v>8851</v>
      </c>
      <c r="G305" s="319" t="s">
        <v>8852</v>
      </c>
      <c r="H305" s="319" t="s">
        <v>8853</v>
      </c>
      <c r="I305" s="319" t="s">
        <v>9592</v>
      </c>
      <c r="J305" s="319" t="s">
        <v>9592</v>
      </c>
      <c r="K305" s="320">
        <v>10296100</v>
      </c>
      <c r="L305" s="320">
        <v>10296100</v>
      </c>
      <c r="M305" s="328" t="s">
        <v>8855</v>
      </c>
    </row>
    <row r="306" spans="1:13" x14ac:dyDescent="0.3">
      <c r="A306" s="319" t="s">
        <v>9275</v>
      </c>
      <c r="B306" s="319" t="s">
        <v>1296</v>
      </c>
      <c r="C306" s="319" t="s">
        <v>9601</v>
      </c>
      <c r="D306" s="319" t="s">
        <v>8849</v>
      </c>
      <c r="E306" s="319" t="s">
        <v>9602</v>
      </c>
      <c r="F306" s="319" t="s">
        <v>8851</v>
      </c>
      <c r="G306" s="319" t="s">
        <v>8852</v>
      </c>
      <c r="H306" s="319" t="s">
        <v>8853</v>
      </c>
      <c r="I306" s="319" t="s">
        <v>9592</v>
      </c>
      <c r="J306" s="319" t="s">
        <v>9592</v>
      </c>
      <c r="K306" s="320">
        <v>7636100</v>
      </c>
      <c r="L306" s="320">
        <v>7636100</v>
      </c>
      <c r="M306" s="328" t="s">
        <v>8855</v>
      </c>
    </row>
    <row r="307" spans="1:13" x14ac:dyDescent="0.3">
      <c r="A307" s="319" t="s">
        <v>8847</v>
      </c>
      <c r="B307" s="319" t="s">
        <v>1299</v>
      </c>
      <c r="C307" s="319" t="s">
        <v>9603</v>
      </c>
      <c r="D307" s="319" t="s">
        <v>8849</v>
      </c>
      <c r="E307" s="319" t="s">
        <v>9604</v>
      </c>
      <c r="F307" s="319" t="s">
        <v>8851</v>
      </c>
      <c r="G307" s="319" t="s">
        <v>8852</v>
      </c>
      <c r="H307" s="319" t="s">
        <v>8853</v>
      </c>
      <c r="I307" s="319" t="s">
        <v>9592</v>
      </c>
      <c r="J307" s="319" t="s">
        <v>9592</v>
      </c>
      <c r="K307" s="320">
        <v>6306100</v>
      </c>
      <c r="L307" s="320">
        <v>6306100</v>
      </c>
      <c r="M307" s="328" t="s">
        <v>8855</v>
      </c>
    </row>
    <row r="308" spans="1:13" x14ac:dyDescent="0.3">
      <c r="A308" s="319" t="s">
        <v>8961</v>
      </c>
      <c r="B308" s="319" t="s">
        <v>1308</v>
      </c>
      <c r="C308" s="319" t="s">
        <v>9605</v>
      </c>
      <c r="D308" s="319" t="s">
        <v>8849</v>
      </c>
      <c r="E308" s="319" t="s">
        <v>9606</v>
      </c>
      <c r="F308" s="319" t="s">
        <v>8851</v>
      </c>
      <c r="G308" s="319" t="s">
        <v>8852</v>
      </c>
      <c r="H308" s="319" t="s">
        <v>8881</v>
      </c>
      <c r="I308" s="319" t="s">
        <v>9607</v>
      </c>
      <c r="J308" s="319" t="s">
        <v>9608</v>
      </c>
      <c r="K308" s="320">
        <v>52831800</v>
      </c>
      <c r="L308" s="320">
        <v>52831800</v>
      </c>
      <c r="M308" s="328" t="s">
        <v>9514</v>
      </c>
    </row>
    <row r="309" spans="1:13" x14ac:dyDescent="0.3">
      <c r="A309" s="319" t="s">
        <v>9451</v>
      </c>
      <c r="B309" s="319" t="s">
        <v>1311</v>
      </c>
      <c r="C309" s="319" t="s">
        <v>9609</v>
      </c>
      <c r="D309" s="319" t="s">
        <v>8849</v>
      </c>
      <c r="E309" s="319" t="s">
        <v>9610</v>
      </c>
      <c r="F309" s="319" t="s">
        <v>8851</v>
      </c>
      <c r="G309" s="319" t="s">
        <v>8852</v>
      </c>
      <c r="H309" s="319" t="s">
        <v>8853</v>
      </c>
      <c r="I309" s="319" t="s">
        <v>9607</v>
      </c>
      <c r="J309" s="319" t="s">
        <v>9607</v>
      </c>
      <c r="K309" s="320">
        <v>131324</v>
      </c>
      <c r="L309" s="320">
        <v>120350</v>
      </c>
      <c r="M309" s="328" t="s">
        <v>8855</v>
      </c>
    </row>
    <row r="310" spans="1:13" x14ac:dyDescent="0.3">
      <c r="A310" s="319" t="s">
        <v>9451</v>
      </c>
      <c r="B310" s="319" t="s">
        <v>1311</v>
      </c>
      <c r="C310" s="319" t="s">
        <v>9609</v>
      </c>
      <c r="D310" s="319" t="s">
        <v>9611</v>
      </c>
      <c r="E310" s="319" t="s">
        <v>9612</v>
      </c>
      <c r="F310" s="319" t="s">
        <v>8858</v>
      </c>
      <c r="G310" s="319" t="s">
        <v>8859</v>
      </c>
      <c r="H310" s="319"/>
      <c r="I310" s="319" t="s">
        <v>759</v>
      </c>
      <c r="J310" s="319" t="s">
        <v>759</v>
      </c>
      <c r="K310" s="320">
        <v>-10974</v>
      </c>
      <c r="L310" s="320"/>
      <c r="M310" s="328" t="s">
        <v>8855</v>
      </c>
    </row>
    <row r="311" spans="1:13" x14ac:dyDescent="0.3">
      <c r="A311" s="319" t="s">
        <v>9275</v>
      </c>
      <c r="B311" s="319" t="s">
        <v>1296</v>
      </c>
      <c r="C311" s="319" t="s">
        <v>9613</v>
      </c>
      <c r="D311" s="319" t="s">
        <v>8849</v>
      </c>
      <c r="E311" s="319" t="s">
        <v>9614</v>
      </c>
      <c r="F311" s="319" t="s">
        <v>8851</v>
      </c>
      <c r="G311" s="319" t="s">
        <v>8852</v>
      </c>
      <c r="H311" s="319" t="s">
        <v>8853</v>
      </c>
      <c r="I311" s="319" t="s">
        <v>9607</v>
      </c>
      <c r="J311" s="319" t="s">
        <v>9607</v>
      </c>
      <c r="K311" s="320">
        <v>23562779</v>
      </c>
      <c r="L311" s="320">
        <v>23562779</v>
      </c>
      <c r="M311" s="328" t="s">
        <v>8855</v>
      </c>
    </row>
    <row r="312" spans="1:13" x14ac:dyDescent="0.3">
      <c r="A312" s="319" t="s">
        <v>8961</v>
      </c>
      <c r="B312" s="319" t="s">
        <v>1308</v>
      </c>
      <c r="C312" s="319" t="s">
        <v>9615</v>
      </c>
      <c r="D312" s="319" t="s">
        <v>8849</v>
      </c>
      <c r="E312" s="319" t="s">
        <v>9616</v>
      </c>
      <c r="F312" s="319" t="s">
        <v>8851</v>
      </c>
      <c r="G312" s="319" t="s">
        <v>8852</v>
      </c>
      <c r="H312" s="319" t="s">
        <v>8853</v>
      </c>
      <c r="I312" s="319" t="s">
        <v>9607</v>
      </c>
      <c r="J312" s="319" t="s">
        <v>9607</v>
      </c>
      <c r="K312" s="320">
        <v>98146016</v>
      </c>
      <c r="L312" s="320">
        <v>98146016</v>
      </c>
      <c r="M312" s="328" t="s">
        <v>8855</v>
      </c>
    </row>
    <row r="313" spans="1:13" x14ac:dyDescent="0.3">
      <c r="A313" s="319" t="s">
        <v>8961</v>
      </c>
      <c r="B313" s="319" t="s">
        <v>1308</v>
      </c>
      <c r="C313" s="319" t="s">
        <v>9617</v>
      </c>
      <c r="D313" s="319" t="s">
        <v>8849</v>
      </c>
      <c r="E313" s="319" t="s">
        <v>9618</v>
      </c>
      <c r="F313" s="319" t="s">
        <v>8851</v>
      </c>
      <c r="G313" s="319" t="s">
        <v>8852</v>
      </c>
      <c r="H313" s="319" t="s">
        <v>8853</v>
      </c>
      <c r="I313" s="319" t="s">
        <v>5083</v>
      </c>
      <c r="J313" s="319" t="s">
        <v>5083</v>
      </c>
      <c r="K313" s="320">
        <v>31931290</v>
      </c>
      <c r="L313" s="320">
        <v>31931290</v>
      </c>
      <c r="M313" s="328" t="s">
        <v>8855</v>
      </c>
    </row>
    <row r="314" spans="1:13" x14ac:dyDescent="0.3">
      <c r="A314" s="319" t="s">
        <v>8961</v>
      </c>
      <c r="B314" s="319" t="s">
        <v>1308</v>
      </c>
      <c r="C314" s="319" t="s">
        <v>9619</v>
      </c>
      <c r="D314" s="319" t="s">
        <v>8849</v>
      </c>
      <c r="E314" s="319" t="s">
        <v>9620</v>
      </c>
      <c r="F314" s="319" t="s">
        <v>8851</v>
      </c>
      <c r="G314" s="319" t="s">
        <v>8852</v>
      </c>
      <c r="H314" s="319" t="s">
        <v>8853</v>
      </c>
      <c r="I314" s="319" t="s">
        <v>5083</v>
      </c>
      <c r="J314" s="319" t="s">
        <v>5083</v>
      </c>
      <c r="K314" s="320">
        <v>20610000</v>
      </c>
      <c r="L314" s="320">
        <v>20610000</v>
      </c>
      <c r="M314" s="328" t="s">
        <v>8855</v>
      </c>
    </row>
    <row r="315" spans="1:13" x14ac:dyDescent="0.3">
      <c r="A315" s="319" t="s">
        <v>9275</v>
      </c>
      <c r="B315" s="319" t="s">
        <v>1296</v>
      </c>
      <c r="C315" s="319" t="s">
        <v>9621</v>
      </c>
      <c r="D315" s="319" t="s">
        <v>8849</v>
      </c>
      <c r="E315" s="319" t="s">
        <v>9622</v>
      </c>
      <c r="F315" s="319" t="s">
        <v>8851</v>
      </c>
      <c r="G315" s="319" t="s">
        <v>8852</v>
      </c>
      <c r="H315" s="319" t="s">
        <v>8853</v>
      </c>
      <c r="I315" s="319" t="s">
        <v>5071</v>
      </c>
      <c r="J315" s="319" t="s">
        <v>5071</v>
      </c>
      <c r="K315" s="320">
        <v>16122546</v>
      </c>
      <c r="L315" s="320">
        <v>16122546</v>
      </c>
      <c r="M315" s="328" t="s">
        <v>8855</v>
      </c>
    </row>
    <row r="316" spans="1:13" x14ac:dyDescent="0.3">
      <c r="A316" s="319" t="s">
        <v>8961</v>
      </c>
      <c r="B316" s="319" t="s">
        <v>1308</v>
      </c>
      <c r="C316" s="319" t="s">
        <v>9623</v>
      </c>
      <c r="D316" s="319" t="s">
        <v>8849</v>
      </c>
      <c r="E316" s="319" t="s">
        <v>9624</v>
      </c>
      <c r="F316" s="319" t="s">
        <v>8851</v>
      </c>
      <c r="G316" s="319" t="s">
        <v>8852</v>
      </c>
      <c r="H316" s="319" t="s">
        <v>8853</v>
      </c>
      <c r="I316" s="319" t="s">
        <v>5071</v>
      </c>
      <c r="J316" s="319" t="s">
        <v>5071</v>
      </c>
      <c r="K316" s="320">
        <v>821675</v>
      </c>
      <c r="L316" s="320">
        <v>821675</v>
      </c>
      <c r="M316" s="328" t="s">
        <v>8855</v>
      </c>
    </row>
    <row r="317" spans="1:13" x14ac:dyDescent="0.3">
      <c r="A317" s="319" t="s">
        <v>9275</v>
      </c>
      <c r="B317" s="319" t="s">
        <v>1296</v>
      </c>
      <c r="C317" s="319" t="s">
        <v>9625</v>
      </c>
      <c r="D317" s="319" t="s">
        <v>8849</v>
      </c>
      <c r="E317" s="319" t="s">
        <v>9626</v>
      </c>
      <c r="F317" s="319" t="s">
        <v>8851</v>
      </c>
      <c r="G317" s="319" t="s">
        <v>8852</v>
      </c>
      <c r="H317" s="319" t="s">
        <v>8853</v>
      </c>
      <c r="I317" s="319" t="s">
        <v>4205</v>
      </c>
      <c r="J317" s="319" t="s">
        <v>4205</v>
      </c>
      <c r="K317" s="320">
        <v>6676372</v>
      </c>
      <c r="L317" s="320">
        <v>6676372</v>
      </c>
      <c r="M317" s="328" t="s">
        <v>8855</v>
      </c>
    </row>
    <row r="318" spans="1:13" x14ac:dyDescent="0.3">
      <c r="A318" s="319" t="s">
        <v>9275</v>
      </c>
      <c r="B318" s="319" t="s">
        <v>1296</v>
      </c>
      <c r="C318" s="319" t="s">
        <v>9627</v>
      </c>
      <c r="D318" s="319" t="s">
        <v>8849</v>
      </c>
      <c r="E318" s="319" t="s">
        <v>9628</v>
      </c>
      <c r="F318" s="319" t="s">
        <v>8851</v>
      </c>
      <c r="G318" s="319" t="s">
        <v>8852</v>
      </c>
      <c r="H318" s="319" t="s">
        <v>8853</v>
      </c>
      <c r="I318" s="319" t="s">
        <v>4205</v>
      </c>
      <c r="J318" s="319" t="s">
        <v>4205</v>
      </c>
      <c r="K318" s="320">
        <v>11068184</v>
      </c>
      <c r="L318" s="320">
        <v>11068184</v>
      </c>
      <c r="M318" s="328" t="s">
        <v>8855</v>
      </c>
    </row>
    <row r="319" spans="1:13" x14ac:dyDescent="0.3">
      <c r="A319" s="319" t="s">
        <v>9275</v>
      </c>
      <c r="B319" s="319" t="s">
        <v>1296</v>
      </c>
      <c r="C319" s="319" t="s">
        <v>9629</v>
      </c>
      <c r="D319" s="319" t="s">
        <v>8849</v>
      </c>
      <c r="E319" s="319" t="s">
        <v>9630</v>
      </c>
      <c r="F319" s="319" t="s">
        <v>8851</v>
      </c>
      <c r="G319" s="319" t="s">
        <v>8852</v>
      </c>
      <c r="H319" s="319" t="s">
        <v>8853</v>
      </c>
      <c r="I319" s="319" t="s">
        <v>9631</v>
      </c>
      <c r="J319" s="319" t="s">
        <v>9631</v>
      </c>
      <c r="K319" s="320">
        <v>3888768</v>
      </c>
      <c r="L319" s="320">
        <v>3888768</v>
      </c>
      <c r="M319" s="328" t="s">
        <v>8855</v>
      </c>
    </row>
    <row r="320" spans="1:13" x14ac:dyDescent="0.3">
      <c r="A320" s="319" t="s">
        <v>9275</v>
      </c>
      <c r="B320" s="319" t="s">
        <v>1296</v>
      </c>
      <c r="C320" s="319" t="s">
        <v>9632</v>
      </c>
      <c r="D320" s="319" t="s">
        <v>8849</v>
      </c>
      <c r="E320" s="319" t="s">
        <v>9633</v>
      </c>
      <c r="F320" s="319" t="s">
        <v>8851</v>
      </c>
      <c r="G320" s="319" t="s">
        <v>8852</v>
      </c>
      <c r="H320" s="319" t="s">
        <v>8853</v>
      </c>
      <c r="I320" s="319" t="s">
        <v>9631</v>
      </c>
      <c r="J320" s="319" t="s">
        <v>9631</v>
      </c>
      <c r="K320" s="320">
        <v>7139320</v>
      </c>
      <c r="L320" s="320">
        <v>7139320</v>
      </c>
      <c r="M320" s="328" t="s">
        <v>8855</v>
      </c>
    </row>
    <row r="321" spans="1:13" x14ac:dyDescent="0.3">
      <c r="A321" s="319" t="s">
        <v>8847</v>
      </c>
      <c r="B321" s="319" t="s">
        <v>1299</v>
      </c>
      <c r="C321" s="319" t="s">
        <v>9634</v>
      </c>
      <c r="D321" s="319" t="s">
        <v>8849</v>
      </c>
      <c r="E321" s="319" t="s">
        <v>9635</v>
      </c>
      <c r="F321" s="319" t="s">
        <v>8851</v>
      </c>
      <c r="G321" s="319" t="s">
        <v>8852</v>
      </c>
      <c r="H321" s="319" t="s">
        <v>8853</v>
      </c>
      <c r="I321" s="319" t="s">
        <v>9631</v>
      </c>
      <c r="J321" s="319" t="s">
        <v>9631</v>
      </c>
      <c r="K321" s="320">
        <v>40615670</v>
      </c>
      <c r="L321" s="320">
        <v>40615670</v>
      </c>
      <c r="M321" s="328" t="s">
        <v>8855</v>
      </c>
    </row>
    <row r="322" spans="1:13" x14ac:dyDescent="0.3">
      <c r="A322" s="319" t="s">
        <v>8847</v>
      </c>
      <c r="B322" s="319" t="s">
        <v>1299</v>
      </c>
      <c r="C322" s="319" t="s">
        <v>9636</v>
      </c>
      <c r="D322" s="319" t="s">
        <v>8849</v>
      </c>
      <c r="E322" s="319" t="s">
        <v>9637</v>
      </c>
      <c r="F322" s="319" t="s">
        <v>8851</v>
      </c>
      <c r="G322" s="319" t="s">
        <v>8852</v>
      </c>
      <c r="H322" s="319" t="s">
        <v>8853</v>
      </c>
      <c r="I322" s="319" t="s">
        <v>9631</v>
      </c>
      <c r="J322" s="319" t="s">
        <v>9631</v>
      </c>
      <c r="K322" s="320">
        <v>14216820</v>
      </c>
      <c r="L322" s="320">
        <v>14216820</v>
      </c>
      <c r="M322" s="328" t="s">
        <v>8855</v>
      </c>
    </row>
    <row r="323" spans="1:13" x14ac:dyDescent="0.3">
      <c r="A323" s="319" t="s">
        <v>9275</v>
      </c>
      <c r="B323" s="319" t="s">
        <v>1296</v>
      </c>
      <c r="C323" s="319" t="s">
        <v>9638</v>
      </c>
      <c r="D323" s="319" t="s">
        <v>8849</v>
      </c>
      <c r="E323" s="319" t="s">
        <v>9639</v>
      </c>
      <c r="F323" s="319" t="s">
        <v>8851</v>
      </c>
      <c r="G323" s="319" t="s">
        <v>8852</v>
      </c>
      <c r="H323" s="319" t="s">
        <v>8853</v>
      </c>
      <c r="I323" s="319" t="s">
        <v>9640</v>
      </c>
      <c r="J323" s="319" t="s">
        <v>9640</v>
      </c>
      <c r="K323" s="320">
        <v>9099620</v>
      </c>
      <c r="L323" s="320">
        <v>9099620</v>
      </c>
      <c r="M323" s="328" t="s">
        <v>8855</v>
      </c>
    </row>
    <row r="324" spans="1:13" x14ac:dyDescent="0.3">
      <c r="A324" s="319" t="s">
        <v>8847</v>
      </c>
      <c r="B324" s="319" t="s">
        <v>1299</v>
      </c>
      <c r="C324" s="319" t="s">
        <v>9535</v>
      </c>
      <c r="D324" s="319" t="s">
        <v>9641</v>
      </c>
      <c r="E324" s="319" t="s">
        <v>9642</v>
      </c>
      <c r="F324" s="319" t="s">
        <v>9335</v>
      </c>
      <c r="G324" s="319" t="s">
        <v>9336</v>
      </c>
      <c r="H324" s="319" t="s">
        <v>8853</v>
      </c>
      <c r="I324" s="319" t="s">
        <v>9640</v>
      </c>
      <c r="J324" s="319" t="s">
        <v>9640</v>
      </c>
      <c r="K324" s="320">
        <v>-1256400</v>
      </c>
      <c r="L324" s="321"/>
      <c r="M324" s="328" t="s">
        <v>8855</v>
      </c>
    </row>
    <row r="325" spans="1:13" x14ac:dyDescent="0.3">
      <c r="A325" s="319" t="s">
        <v>8847</v>
      </c>
      <c r="B325" s="319" t="s">
        <v>1299</v>
      </c>
      <c r="C325" s="319" t="s">
        <v>9643</v>
      </c>
      <c r="D325" s="319" t="s">
        <v>8849</v>
      </c>
      <c r="E325" s="319" t="s">
        <v>9644</v>
      </c>
      <c r="F325" s="319" t="s">
        <v>8851</v>
      </c>
      <c r="G325" s="319" t="s">
        <v>8852</v>
      </c>
      <c r="H325" s="319" t="s">
        <v>8853</v>
      </c>
      <c r="I325" s="319" t="s">
        <v>9640</v>
      </c>
      <c r="J325" s="319" t="s">
        <v>9640</v>
      </c>
      <c r="K325" s="320">
        <v>1847820</v>
      </c>
      <c r="L325" s="320">
        <v>1847820</v>
      </c>
      <c r="M325" s="328" t="s">
        <v>8855</v>
      </c>
    </row>
    <row r="326" spans="1:13" x14ac:dyDescent="0.3">
      <c r="A326" s="319" t="s">
        <v>8847</v>
      </c>
      <c r="B326" s="319" t="s">
        <v>1299</v>
      </c>
      <c r="C326" s="319" t="s">
        <v>9578</v>
      </c>
      <c r="D326" s="319" t="s">
        <v>9645</v>
      </c>
      <c r="E326" s="319" t="s">
        <v>9646</v>
      </c>
      <c r="F326" s="319" t="s">
        <v>9335</v>
      </c>
      <c r="G326" s="319" t="s">
        <v>9336</v>
      </c>
      <c r="H326" s="319" t="s">
        <v>8853</v>
      </c>
      <c r="I326" s="319" t="s">
        <v>9640</v>
      </c>
      <c r="J326" s="319" t="s">
        <v>9640</v>
      </c>
      <c r="K326" s="320">
        <v>-43600</v>
      </c>
      <c r="L326" s="321"/>
      <c r="M326" s="328" t="s">
        <v>8855</v>
      </c>
    </row>
    <row r="327" spans="1:13" x14ac:dyDescent="0.3">
      <c r="A327" s="319" t="s">
        <v>9275</v>
      </c>
      <c r="B327" s="319" t="s">
        <v>1296</v>
      </c>
      <c r="C327" s="319" t="s">
        <v>9647</v>
      </c>
      <c r="D327" s="319" t="s">
        <v>8849</v>
      </c>
      <c r="E327" s="319" t="s">
        <v>9648</v>
      </c>
      <c r="F327" s="319" t="s">
        <v>8851</v>
      </c>
      <c r="G327" s="319" t="s">
        <v>8852</v>
      </c>
      <c r="H327" s="319" t="s">
        <v>8853</v>
      </c>
      <c r="I327" s="319" t="s">
        <v>1900</v>
      </c>
      <c r="J327" s="319" t="s">
        <v>1900</v>
      </c>
      <c r="K327" s="320">
        <v>15904000</v>
      </c>
      <c r="L327" s="320">
        <v>15904000</v>
      </c>
      <c r="M327" s="328" t="s">
        <v>8855</v>
      </c>
    </row>
    <row r="328" spans="1:13" x14ac:dyDescent="0.3">
      <c r="A328" s="319" t="s">
        <v>9451</v>
      </c>
      <c r="B328" s="319" t="s">
        <v>1311</v>
      </c>
      <c r="C328" s="319" t="s">
        <v>9649</v>
      </c>
      <c r="D328" s="319" t="s">
        <v>8849</v>
      </c>
      <c r="E328" s="319" t="s">
        <v>9650</v>
      </c>
      <c r="F328" s="319" t="s">
        <v>8851</v>
      </c>
      <c r="G328" s="319" t="s">
        <v>8852</v>
      </c>
      <c r="H328" s="319" t="s">
        <v>8853</v>
      </c>
      <c r="I328" s="319" t="s">
        <v>2575</v>
      </c>
      <c r="J328" s="319" t="s">
        <v>2575</v>
      </c>
      <c r="K328" s="320">
        <v>19033100</v>
      </c>
      <c r="L328" s="320">
        <v>19033100</v>
      </c>
      <c r="M328" s="328" t="s">
        <v>8855</v>
      </c>
    </row>
    <row r="329" spans="1:13" x14ac:dyDescent="0.3">
      <c r="A329" s="319" t="s">
        <v>9275</v>
      </c>
      <c r="B329" s="319" t="s">
        <v>1296</v>
      </c>
      <c r="C329" s="319" t="s">
        <v>9651</v>
      </c>
      <c r="D329" s="319" t="s">
        <v>8849</v>
      </c>
      <c r="E329" s="319" t="s">
        <v>9652</v>
      </c>
      <c r="F329" s="319" t="s">
        <v>8851</v>
      </c>
      <c r="G329" s="319" t="s">
        <v>8852</v>
      </c>
      <c r="H329" s="319" t="s">
        <v>8853</v>
      </c>
      <c r="I329" s="319" t="s">
        <v>2575</v>
      </c>
      <c r="J329" s="319" t="s">
        <v>2575</v>
      </c>
      <c r="K329" s="320">
        <v>3361000</v>
      </c>
      <c r="L329" s="320">
        <v>3361000</v>
      </c>
      <c r="M329" s="328" t="s">
        <v>8855</v>
      </c>
    </row>
    <row r="330" spans="1:13" x14ac:dyDescent="0.3">
      <c r="A330" s="319" t="s">
        <v>9275</v>
      </c>
      <c r="B330" s="319" t="s">
        <v>1296</v>
      </c>
      <c r="C330" s="319" t="s">
        <v>9653</v>
      </c>
      <c r="D330" s="319" t="s">
        <v>8849</v>
      </c>
      <c r="E330" s="319" t="s">
        <v>9654</v>
      </c>
      <c r="F330" s="319" t="s">
        <v>8851</v>
      </c>
      <c r="G330" s="319" t="s">
        <v>8852</v>
      </c>
      <c r="H330" s="319" t="s">
        <v>8853</v>
      </c>
      <c r="I330" s="319" t="s">
        <v>2575</v>
      </c>
      <c r="J330" s="319" t="s">
        <v>2575</v>
      </c>
      <c r="K330" s="320">
        <v>15675000</v>
      </c>
      <c r="L330" s="320">
        <v>15675000</v>
      </c>
      <c r="M330" s="328" t="s">
        <v>8855</v>
      </c>
    </row>
    <row r="331" spans="1:13" x14ac:dyDescent="0.3">
      <c r="A331" s="319" t="s">
        <v>9275</v>
      </c>
      <c r="B331" s="319" t="s">
        <v>1296</v>
      </c>
      <c r="C331" s="319" t="s">
        <v>9655</v>
      </c>
      <c r="D331" s="319" t="s">
        <v>8849</v>
      </c>
      <c r="E331" s="319" t="s">
        <v>9656</v>
      </c>
      <c r="F331" s="319" t="s">
        <v>8851</v>
      </c>
      <c r="G331" s="319" t="s">
        <v>8852</v>
      </c>
      <c r="H331" s="319" t="s">
        <v>8853</v>
      </c>
      <c r="I331" s="319" t="s">
        <v>2575</v>
      </c>
      <c r="J331" s="319" t="s">
        <v>2575</v>
      </c>
      <c r="K331" s="320">
        <v>4080000</v>
      </c>
      <c r="L331" s="320">
        <v>4080000</v>
      </c>
      <c r="M331" s="328" t="s">
        <v>8855</v>
      </c>
    </row>
    <row r="332" spans="1:13" x14ac:dyDescent="0.3">
      <c r="A332" s="319" t="s">
        <v>9275</v>
      </c>
      <c r="B332" s="319" t="s">
        <v>1296</v>
      </c>
      <c r="C332" s="319" t="s">
        <v>9657</v>
      </c>
      <c r="D332" s="319" t="s">
        <v>8849</v>
      </c>
      <c r="E332" s="319" t="s">
        <v>9658</v>
      </c>
      <c r="F332" s="319" t="s">
        <v>8851</v>
      </c>
      <c r="G332" s="319" t="s">
        <v>8852</v>
      </c>
      <c r="H332" s="319" t="s">
        <v>8853</v>
      </c>
      <c r="I332" s="319" t="s">
        <v>2575</v>
      </c>
      <c r="J332" s="319" t="s">
        <v>2575</v>
      </c>
      <c r="K332" s="320">
        <v>18425000</v>
      </c>
      <c r="L332" s="320">
        <v>18425000</v>
      </c>
      <c r="M332" s="328" t="s">
        <v>8855</v>
      </c>
    </row>
    <row r="333" spans="1:13" x14ac:dyDescent="0.3">
      <c r="A333" s="319" t="s">
        <v>8961</v>
      </c>
      <c r="B333" s="319" t="s">
        <v>1308</v>
      </c>
      <c r="C333" s="319" t="s">
        <v>9659</v>
      </c>
      <c r="D333" s="319" t="s">
        <v>8849</v>
      </c>
      <c r="E333" s="319" t="s">
        <v>9660</v>
      </c>
      <c r="F333" s="319" t="s">
        <v>8851</v>
      </c>
      <c r="G333" s="319" t="s">
        <v>8852</v>
      </c>
      <c r="H333" s="319" t="s">
        <v>8853</v>
      </c>
      <c r="I333" s="319" t="s">
        <v>2575</v>
      </c>
      <c r="J333" s="319" t="s">
        <v>2575</v>
      </c>
      <c r="K333" s="320">
        <v>6266000</v>
      </c>
      <c r="L333" s="320">
        <v>6266000</v>
      </c>
      <c r="M333" s="328" t="s">
        <v>8855</v>
      </c>
    </row>
    <row r="334" spans="1:13" x14ac:dyDescent="0.3">
      <c r="A334" s="319" t="s">
        <v>9275</v>
      </c>
      <c r="B334" s="319" t="s">
        <v>1296</v>
      </c>
      <c r="C334" s="319" t="s">
        <v>9661</v>
      </c>
      <c r="D334" s="319" t="s">
        <v>8849</v>
      </c>
      <c r="E334" s="319" t="s">
        <v>9662</v>
      </c>
      <c r="F334" s="319" t="s">
        <v>8851</v>
      </c>
      <c r="G334" s="319" t="s">
        <v>8852</v>
      </c>
      <c r="H334" s="319" t="s">
        <v>8853</v>
      </c>
      <c r="I334" s="319" t="s">
        <v>7289</v>
      </c>
      <c r="J334" s="319" t="s">
        <v>7289</v>
      </c>
      <c r="K334" s="320">
        <v>375005</v>
      </c>
      <c r="L334" s="320">
        <v>375005</v>
      </c>
      <c r="M334" s="328" t="s">
        <v>8855</v>
      </c>
    </row>
    <row r="335" spans="1:13" x14ac:dyDescent="0.3">
      <c r="A335" s="319" t="s">
        <v>8961</v>
      </c>
      <c r="B335" s="319" t="s">
        <v>1308</v>
      </c>
      <c r="C335" s="319" t="s">
        <v>9663</v>
      </c>
      <c r="D335" s="319" t="s">
        <v>8849</v>
      </c>
      <c r="E335" s="319" t="s">
        <v>9664</v>
      </c>
      <c r="F335" s="319" t="s">
        <v>8851</v>
      </c>
      <c r="G335" s="319" t="s">
        <v>8852</v>
      </c>
      <c r="H335" s="319" t="s">
        <v>8853</v>
      </c>
      <c r="I335" s="319" t="s">
        <v>7289</v>
      </c>
      <c r="J335" s="319" t="s">
        <v>7289</v>
      </c>
      <c r="K335" s="320">
        <v>18360000</v>
      </c>
      <c r="L335" s="320">
        <v>18360000</v>
      </c>
      <c r="M335" s="328" t="s">
        <v>8855</v>
      </c>
    </row>
    <row r="336" spans="1:13" x14ac:dyDescent="0.3">
      <c r="A336" s="319" t="s">
        <v>8961</v>
      </c>
      <c r="B336" s="319" t="s">
        <v>1308</v>
      </c>
      <c r="C336" s="319" t="s">
        <v>9665</v>
      </c>
      <c r="D336" s="319" t="s">
        <v>8849</v>
      </c>
      <c r="E336" s="319" t="s">
        <v>9666</v>
      </c>
      <c r="F336" s="319" t="s">
        <v>8851</v>
      </c>
      <c r="G336" s="319" t="s">
        <v>8852</v>
      </c>
      <c r="H336" s="319" t="s">
        <v>8853</v>
      </c>
      <c r="I336" s="319" t="s">
        <v>2592</v>
      </c>
      <c r="J336" s="319" t="s">
        <v>2592</v>
      </c>
      <c r="K336" s="320">
        <v>6683250</v>
      </c>
      <c r="L336" s="320">
        <v>6683250</v>
      </c>
      <c r="M336" s="328" t="s">
        <v>8855</v>
      </c>
    </row>
    <row r="337" spans="1:13" x14ac:dyDescent="0.3">
      <c r="A337" s="319" t="s">
        <v>8961</v>
      </c>
      <c r="B337" s="319" t="s">
        <v>1308</v>
      </c>
      <c r="C337" s="319" t="s">
        <v>9667</v>
      </c>
      <c r="D337" s="319" t="s">
        <v>8849</v>
      </c>
      <c r="E337" s="319" t="s">
        <v>9668</v>
      </c>
      <c r="F337" s="319" t="s">
        <v>8851</v>
      </c>
      <c r="G337" s="319" t="s">
        <v>8852</v>
      </c>
      <c r="H337" s="319" t="s">
        <v>8853</v>
      </c>
      <c r="I337" s="319" t="s">
        <v>2592</v>
      </c>
      <c r="J337" s="319" t="s">
        <v>2592</v>
      </c>
      <c r="K337" s="320">
        <v>8638968</v>
      </c>
      <c r="L337" s="320">
        <v>8638968</v>
      </c>
      <c r="M337" s="328" t="s">
        <v>8855</v>
      </c>
    </row>
    <row r="338" spans="1:13" x14ac:dyDescent="0.3">
      <c r="A338" s="319" t="s">
        <v>9451</v>
      </c>
      <c r="B338" s="319" t="s">
        <v>1311</v>
      </c>
      <c r="C338" s="319" t="s">
        <v>9669</v>
      </c>
      <c r="D338" s="319" t="s">
        <v>8849</v>
      </c>
      <c r="E338" s="319" t="s">
        <v>9670</v>
      </c>
      <c r="F338" s="319" t="s">
        <v>8851</v>
      </c>
      <c r="G338" s="319" t="s">
        <v>8852</v>
      </c>
      <c r="H338" s="319" t="s">
        <v>8853</v>
      </c>
      <c r="I338" s="319" t="s">
        <v>5102</v>
      </c>
      <c r="J338" s="319" t="s">
        <v>5102</v>
      </c>
      <c r="K338" s="320">
        <v>9698550</v>
      </c>
      <c r="L338" s="320">
        <v>9698550</v>
      </c>
      <c r="M338" s="328" t="s">
        <v>8855</v>
      </c>
    </row>
    <row r="339" spans="1:13" x14ac:dyDescent="0.3">
      <c r="A339" s="319" t="s">
        <v>8961</v>
      </c>
      <c r="B339" s="319" t="s">
        <v>1308</v>
      </c>
      <c r="C339" s="319" t="s">
        <v>9671</v>
      </c>
      <c r="D339" s="319" t="s">
        <v>8849</v>
      </c>
      <c r="E339" s="319" t="s">
        <v>9672</v>
      </c>
      <c r="F339" s="319" t="s">
        <v>8851</v>
      </c>
      <c r="G339" s="319" t="s">
        <v>8852</v>
      </c>
      <c r="H339" s="319" t="s">
        <v>8853</v>
      </c>
      <c r="I339" s="319" t="s">
        <v>5102</v>
      </c>
      <c r="J339" s="319" t="s">
        <v>5102</v>
      </c>
      <c r="K339" s="320">
        <v>28333890</v>
      </c>
      <c r="L339" s="320">
        <v>28333890</v>
      </c>
      <c r="M339" s="328" t="s">
        <v>8855</v>
      </c>
    </row>
    <row r="340" spans="1:13" x14ac:dyDescent="0.3">
      <c r="A340" s="319" t="s">
        <v>9275</v>
      </c>
      <c r="B340" s="319" t="s">
        <v>1296</v>
      </c>
      <c r="C340" s="319" t="s">
        <v>9673</v>
      </c>
      <c r="D340" s="319" t="s">
        <v>8849</v>
      </c>
      <c r="E340" s="319" t="s">
        <v>9674</v>
      </c>
      <c r="F340" s="319" t="s">
        <v>8851</v>
      </c>
      <c r="G340" s="319" t="s">
        <v>8852</v>
      </c>
      <c r="H340" s="319" t="s">
        <v>8853</v>
      </c>
      <c r="I340" s="319" t="s">
        <v>5078</v>
      </c>
      <c r="J340" s="319" t="s">
        <v>5078</v>
      </c>
      <c r="K340" s="320">
        <v>14928300</v>
      </c>
      <c r="L340" s="320">
        <v>14928300</v>
      </c>
      <c r="M340" s="328" t="s">
        <v>8855</v>
      </c>
    </row>
    <row r="341" spans="1:13" x14ac:dyDescent="0.3">
      <c r="A341" s="319" t="s">
        <v>9275</v>
      </c>
      <c r="B341" s="319" t="s">
        <v>1296</v>
      </c>
      <c r="C341" s="319" t="s">
        <v>9675</v>
      </c>
      <c r="D341" s="319" t="s">
        <v>8849</v>
      </c>
      <c r="E341" s="319" t="s">
        <v>9676</v>
      </c>
      <c r="F341" s="319" t="s">
        <v>8851</v>
      </c>
      <c r="G341" s="319" t="s">
        <v>8852</v>
      </c>
      <c r="H341" s="319" t="s">
        <v>8853</v>
      </c>
      <c r="I341" s="319" t="s">
        <v>5078</v>
      </c>
      <c r="J341" s="319" t="s">
        <v>5078</v>
      </c>
      <c r="K341" s="320">
        <v>3956580</v>
      </c>
      <c r="L341" s="320">
        <v>3956580</v>
      </c>
      <c r="M341" s="328" t="s">
        <v>8855</v>
      </c>
    </row>
    <row r="342" spans="1:13" x14ac:dyDescent="0.3">
      <c r="A342" s="319" t="s">
        <v>9275</v>
      </c>
      <c r="B342" s="319" t="s">
        <v>1296</v>
      </c>
      <c r="C342" s="319" t="s">
        <v>9677</v>
      </c>
      <c r="D342" s="319" t="s">
        <v>8849</v>
      </c>
      <c r="E342" s="319" t="s">
        <v>9678</v>
      </c>
      <c r="F342" s="319" t="s">
        <v>8992</v>
      </c>
      <c r="G342" s="319" t="s">
        <v>8993</v>
      </c>
      <c r="H342" s="319" t="s">
        <v>8853</v>
      </c>
      <c r="I342" s="319" t="s">
        <v>9679</v>
      </c>
      <c r="J342" s="319" t="s">
        <v>3281</v>
      </c>
      <c r="K342" s="320">
        <v>964440</v>
      </c>
      <c r="L342" s="320">
        <v>964440</v>
      </c>
      <c r="M342" s="328" t="s">
        <v>9514</v>
      </c>
    </row>
    <row r="343" spans="1:13" x14ac:dyDescent="0.3">
      <c r="A343" s="319" t="s">
        <v>9451</v>
      </c>
      <c r="B343" s="319" t="s">
        <v>1311</v>
      </c>
      <c r="C343" s="319" t="s">
        <v>9680</v>
      </c>
      <c r="D343" s="319" t="s">
        <v>8849</v>
      </c>
      <c r="E343" s="319" t="s">
        <v>9681</v>
      </c>
      <c r="F343" s="319" t="s">
        <v>8851</v>
      </c>
      <c r="G343" s="319" t="s">
        <v>8852</v>
      </c>
      <c r="H343" s="319" t="s">
        <v>8853</v>
      </c>
      <c r="I343" s="319" t="s">
        <v>9679</v>
      </c>
      <c r="J343" s="319" t="s">
        <v>9679</v>
      </c>
      <c r="K343" s="320">
        <v>2094750</v>
      </c>
      <c r="L343" s="320">
        <v>2094750</v>
      </c>
      <c r="M343" s="328" t="s">
        <v>8855</v>
      </c>
    </row>
    <row r="344" spans="1:13" x14ac:dyDescent="0.3">
      <c r="A344" s="319" t="s">
        <v>9275</v>
      </c>
      <c r="B344" s="319" t="s">
        <v>1296</v>
      </c>
      <c r="C344" s="319" t="s">
        <v>9682</v>
      </c>
      <c r="D344" s="319" t="s">
        <v>8849</v>
      </c>
      <c r="E344" s="319" t="s">
        <v>9683</v>
      </c>
      <c r="F344" s="319" t="s">
        <v>8851</v>
      </c>
      <c r="G344" s="319" t="s">
        <v>8852</v>
      </c>
      <c r="H344" s="319" t="s">
        <v>8853</v>
      </c>
      <c r="I344" s="319" t="s">
        <v>9679</v>
      </c>
      <c r="J344" s="319" t="s">
        <v>9679</v>
      </c>
      <c r="K344" s="320">
        <v>8561155</v>
      </c>
      <c r="L344" s="320">
        <v>8561155</v>
      </c>
      <c r="M344" s="328" t="s">
        <v>8855</v>
      </c>
    </row>
    <row r="345" spans="1:13" x14ac:dyDescent="0.3">
      <c r="A345" s="319" t="s">
        <v>9275</v>
      </c>
      <c r="B345" s="319" t="s">
        <v>1296</v>
      </c>
      <c r="C345" s="319" t="s">
        <v>9684</v>
      </c>
      <c r="D345" s="319" t="s">
        <v>8849</v>
      </c>
      <c r="E345" s="319" t="s">
        <v>9685</v>
      </c>
      <c r="F345" s="319" t="s">
        <v>8851</v>
      </c>
      <c r="G345" s="319" t="s">
        <v>8852</v>
      </c>
      <c r="H345" s="319" t="s">
        <v>8853</v>
      </c>
      <c r="I345" s="319" t="s">
        <v>9679</v>
      </c>
      <c r="J345" s="319" t="s">
        <v>9679</v>
      </c>
      <c r="K345" s="320">
        <v>8091280</v>
      </c>
      <c r="L345" s="320">
        <v>8091280</v>
      </c>
      <c r="M345" s="328" t="s">
        <v>8855</v>
      </c>
    </row>
    <row r="346" spans="1:13" x14ac:dyDescent="0.3">
      <c r="A346" s="319" t="s">
        <v>8961</v>
      </c>
      <c r="B346" s="319" t="s">
        <v>1308</v>
      </c>
      <c r="C346" s="319" t="s">
        <v>9686</v>
      </c>
      <c r="D346" s="319" t="s">
        <v>8849</v>
      </c>
      <c r="E346" s="319" t="s">
        <v>9687</v>
      </c>
      <c r="F346" s="319" t="s">
        <v>8851</v>
      </c>
      <c r="G346" s="319" t="s">
        <v>8852</v>
      </c>
      <c r="H346" s="319" t="s">
        <v>8853</v>
      </c>
      <c r="I346" s="319" t="s">
        <v>9679</v>
      </c>
      <c r="J346" s="319" t="s">
        <v>9679</v>
      </c>
      <c r="K346" s="320">
        <v>2714184</v>
      </c>
      <c r="L346" s="320">
        <v>2714184</v>
      </c>
      <c r="M346" s="328" t="s">
        <v>8855</v>
      </c>
    </row>
    <row r="347" spans="1:13" x14ac:dyDescent="0.3">
      <c r="A347" s="319" t="s">
        <v>8961</v>
      </c>
      <c r="B347" s="319" t="s">
        <v>1308</v>
      </c>
      <c r="C347" s="319" t="s">
        <v>9688</v>
      </c>
      <c r="D347" s="319" t="s">
        <v>8849</v>
      </c>
      <c r="E347" s="319" t="s">
        <v>9689</v>
      </c>
      <c r="F347" s="319" t="s">
        <v>8851</v>
      </c>
      <c r="G347" s="319" t="s">
        <v>8852</v>
      </c>
      <c r="H347" s="319" t="s">
        <v>8853</v>
      </c>
      <c r="I347" s="319" t="s">
        <v>9679</v>
      </c>
      <c r="J347" s="319" t="s">
        <v>9679</v>
      </c>
      <c r="K347" s="320">
        <v>6982500</v>
      </c>
      <c r="L347" s="320">
        <v>6982500</v>
      </c>
      <c r="M347" s="328" t="s">
        <v>8855</v>
      </c>
    </row>
    <row r="348" spans="1:13" x14ac:dyDescent="0.3">
      <c r="A348" s="319" t="s">
        <v>8847</v>
      </c>
      <c r="B348" s="319" t="s">
        <v>1299</v>
      </c>
      <c r="C348" s="319" t="s">
        <v>9690</v>
      </c>
      <c r="D348" s="319" t="s">
        <v>8849</v>
      </c>
      <c r="E348" s="319" t="s">
        <v>9691</v>
      </c>
      <c r="F348" s="319" t="s">
        <v>8851</v>
      </c>
      <c r="G348" s="319" t="s">
        <v>8852</v>
      </c>
      <c r="H348" s="319" t="s">
        <v>8853</v>
      </c>
      <c r="I348" s="319" t="s">
        <v>9679</v>
      </c>
      <c r="J348" s="319" t="s">
        <v>9679</v>
      </c>
      <c r="K348" s="320">
        <v>1561160</v>
      </c>
      <c r="L348" s="320">
        <v>1561160</v>
      </c>
      <c r="M348" s="328" t="s">
        <v>8855</v>
      </c>
    </row>
    <row r="349" spans="1:13" x14ac:dyDescent="0.3">
      <c r="A349" s="319" t="s">
        <v>9509</v>
      </c>
      <c r="B349" s="319" t="s">
        <v>822</v>
      </c>
      <c r="C349" s="319" t="s">
        <v>9692</v>
      </c>
      <c r="D349" s="319" t="s">
        <v>8849</v>
      </c>
      <c r="E349" s="319" t="s">
        <v>9693</v>
      </c>
      <c r="F349" s="319" t="s">
        <v>8992</v>
      </c>
      <c r="G349" s="319" t="s">
        <v>8993</v>
      </c>
      <c r="H349" s="319" t="s">
        <v>8881</v>
      </c>
      <c r="I349" s="319" t="s">
        <v>3281</v>
      </c>
      <c r="J349" s="319" t="s">
        <v>9694</v>
      </c>
      <c r="K349" s="320">
        <v>287540</v>
      </c>
      <c r="L349" s="320">
        <v>287540</v>
      </c>
      <c r="M349" s="328" t="s">
        <v>9514</v>
      </c>
    </row>
    <row r="350" spans="1:13" x14ac:dyDescent="0.3">
      <c r="A350" s="319" t="s">
        <v>9275</v>
      </c>
      <c r="B350" s="319" t="s">
        <v>1296</v>
      </c>
      <c r="C350" s="319" t="s">
        <v>9695</v>
      </c>
      <c r="D350" s="319" t="s">
        <v>8849</v>
      </c>
      <c r="E350" s="319" t="s">
        <v>9696</v>
      </c>
      <c r="F350" s="319" t="s">
        <v>8851</v>
      </c>
      <c r="G350" s="319" t="s">
        <v>8852</v>
      </c>
      <c r="H350" s="319" t="s">
        <v>8853</v>
      </c>
      <c r="I350" s="319" t="s">
        <v>3281</v>
      </c>
      <c r="J350" s="319" t="s">
        <v>3281</v>
      </c>
      <c r="K350" s="320">
        <v>26040400</v>
      </c>
      <c r="L350" s="320">
        <v>26040400</v>
      </c>
      <c r="M350" s="328" t="s">
        <v>8855</v>
      </c>
    </row>
    <row r="351" spans="1:13" x14ac:dyDescent="0.3">
      <c r="A351" s="319" t="s">
        <v>8961</v>
      </c>
      <c r="B351" s="319" t="s">
        <v>1308</v>
      </c>
      <c r="C351" s="319" t="s">
        <v>9697</v>
      </c>
      <c r="D351" s="319" t="s">
        <v>8849</v>
      </c>
      <c r="E351" s="319" t="s">
        <v>9698</v>
      </c>
      <c r="F351" s="319" t="s">
        <v>8851</v>
      </c>
      <c r="G351" s="319" t="s">
        <v>8852</v>
      </c>
      <c r="H351" s="319" t="s">
        <v>8853</v>
      </c>
      <c r="I351" s="319" t="s">
        <v>3281</v>
      </c>
      <c r="J351" s="319" t="s">
        <v>3281</v>
      </c>
      <c r="K351" s="320">
        <v>60981552</v>
      </c>
      <c r="L351" s="320">
        <v>60981552</v>
      </c>
      <c r="M351" s="328" t="s">
        <v>8855</v>
      </c>
    </row>
    <row r="352" spans="1:13" x14ac:dyDescent="0.3">
      <c r="A352" s="319" t="s">
        <v>8847</v>
      </c>
      <c r="B352" s="319" t="s">
        <v>1299</v>
      </c>
      <c r="C352" s="319" t="s">
        <v>9699</v>
      </c>
      <c r="D352" s="319" t="s">
        <v>8849</v>
      </c>
      <c r="E352" s="319" t="s">
        <v>9700</v>
      </c>
      <c r="F352" s="319" t="s">
        <v>8851</v>
      </c>
      <c r="G352" s="319" t="s">
        <v>8852</v>
      </c>
      <c r="H352" s="319" t="s">
        <v>8853</v>
      </c>
      <c r="I352" s="319" t="s">
        <v>3281</v>
      </c>
      <c r="J352" s="319" t="s">
        <v>3281</v>
      </c>
      <c r="K352" s="320">
        <v>15526352</v>
      </c>
      <c r="L352" s="320">
        <v>15526352</v>
      </c>
      <c r="M352" s="328" t="s">
        <v>8855</v>
      </c>
    </row>
    <row r="353" spans="1:13" x14ac:dyDescent="0.3">
      <c r="A353" s="319" t="s">
        <v>8847</v>
      </c>
      <c r="B353" s="319" t="s">
        <v>1299</v>
      </c>
      <c r="C353" s="319" t="s">
        <v>9701</v>
      </c>
      <c r="D353" s="319" t="s">
        <v>8849</v>
      </c>
      <c r="E353" s="319" t="s">
        <v>9702</v>
      </c>
      <c r="F353" s="319" t="s">
        <v>8851</v>
      </c>
      <c r="G353" s="319" t="s">
        <v>8852</v>
      </c>
      <c r="H353" s="319" t="s">
        <v>8853</v>
      </c>
      <c r="I353" s="319" t="s">
        <v>3281</v>
      </c>
      <c r="J353" s="319" t="s">
        <v>3281</v>
      </c>
      <c r="K353" s="320">
        <v>5215500</v>
      </c>
      <c r="L353" s="320">
        <v>5215500</v>
      </c>
      <c r="M353" s="328" t="s">
        <v>8855</v>
      </c>
    </row>
    <row r="354" spans="1:13" x14ac:dyDescent="0.3">
      <c r="A354" s="319" t="s">
        <v>8847</v>
      </c>
      <c r="B354" s="319" t="s">
        <v>1299</v>
      </c>
      <c r="C354" s="319" t="s">
        <v>9703</v>
      </c>
      <c r="D354" s="319" t="s">
        <v>8849</v>
      </c>
      <c r="E354" s="319" t="s">
        <v>9704</v>
      </c>
      <c r="F354" s="319" t="s">
        <v>8851</v>
      </c>
      <c r="G354" s="319" t="s">
        <v>8852</v>
      </c>
      <c r="H354" s="319" t="s">
        <v>8853</v>
      </c>
      <c r="I354" s="319" t="s">
        <v>3281</v>
      </c>
      <c r="J354" s="319" t="s">
        <v>3281</v>
      </c>
      <c r="K354" s="320">
        <v>10593538</v>
      </c>
      <c r="L354" s="320">
        <v>10593538</v>
      </c>
      <c r="M354" s="319" t="s">
        <v>8855</v>
      </c>
    </row>
    <row r="355" spans="1:13" x14ac:dyDescent="0.3">
      <c r="A355" s="319" t="s">
        <v>9275</v>
      </c>
      <c r="B355" s="319" t="s">
        <v>1296</v>
      </c>
      <c r="C355" s="319" t="s">
        <v>9705</v>
      </c>
      <c r="D355" s="319" t="s">
        <v>8849</v>
      </c>
      <c r="E355" s="319" t="s">
        <v>9706</v>
      </c>
      <c r="F355" s="319" t="s">
        <v>8851</v>
      </c>
      <c r="G355" s="319" t="s">
        <v>8852</v>
      </c>
      <c r="H355" s="319" t="s">
        <v>8853</v>
      </c>
      <c r="I355" s="319" t="s">
        <v>2490</v>
      </c>
      <c r="J355" s="319" t="s">
        <v>2490</v>
      </c>
      <c r="K355" s="320">
        <v>18425000</v>
      </c>
      <c r="L355" s="320">
        <v>18425000</v>
      </c>
      <c r="M355" s="319" t="s">
        <v>8855</v>
      </c>
    </row>
    <row r="356" spans="1:13" x14ac:dyDescent="0.3">
      <c r="A356" s="322" t="s">
        <v>8961</v>
      </c>
      <c r="B356" s="322" t="s">
        <v>1308</v>
      </c>
      <c r="C356" s="322" t="s">
        <v>9707</v>
      </c>
      <c r="D356" s="322" t="s">
        <v>8849</v>
      </c>
      <c r="E356" s="322" t="s">
        <v>9708</v>
      </c>
      <c r="F356" s="322" t="s">
        <v>8851</v>
      </c>
      <c r="G356" s="322" t="s">
        <v>8852</v>
      </c>
      <c r="H356" s="322" t="s">
        <v>8853</v>
      </c>
      <c r="I356" s="322" t="s">
        <v>2490</v>
      </c>
      <c r="J356" s="322" t="s">
        <v>2490</v>
      </c>
      <c r="K356" s="323">
        <v>35944272</v>
      </c>
      <c r="L356" s="323">
        <v>35944272</v>
      </c>
      <c r="M356" s="319" t="s">
        <v>8855</v>
      </c>
    </row>
    <row r="357" spans="1:13" x14ac:dyDescent="0.3">
      <c r="A357" s="329" t="s">
        <v>9709</v>
      </c>
      <c r="B357" s="330" t="s">
        <v>9710</v>
      </c>
      <c r="C357" s="330" t="s">
        <v>9711</v>
      </c>
      <c r="D357" s="330" t="s">
        <v>8849</v>
      </c>
      <c r="E357" s="330" t="s">
        <v>9712</v>
      </c>
      <c r="F357" s="319" t="s">
        <v>8851</v>
      </c>
      <c r="G357" s="330" t="s">
        <v>8852</v>
      </c>
      <c r="H357" s="330" t="s">
        <v>8853</v>
      </c>
      <c r="I357" s="330" t="s">
        <v>9713</v>
      </c>
      <c r="J357" s="330" t="s">
        <v>9714</v>
      </c>
      <c r="K357" s="331">
        <v>55000000</v>
      </c>
      <c r="L357" s="332">
        <v>55000000</v>
      </c>
      <c r="M357" s="319" t="s">
        <v>9715</v>
      </c>
    </row>
    <row r="358" spans="1:13" x14ac:dyDescent="0.3">
      <c r="A358" s="333" t="s">
        <v>9709</v>
      </c>
      <c r="B358" s="319" t="s">
        <v>9710</v>
      </c>
      <c r="C358" s="319" t="s">
        <v>9716</v>
      </c>
      <c r="D358" s="319" t="s">
        <v>8849</v>
      </c>
      <c r="E358" s="319" t="s">
        <v>9717</v>
      </c>
      <c r="F358" s="319" t="s">
        <v>8851</v>
      </c>
      <c r="G358" s="319" t="s">
        <v>8852</v>
      </c>
      <c r="H358" s="319" t="s">
        <v>8853</v>
      </c>
      <c r="I358" s="319" t="s">
        <v>9714</v>
      </c>
      <c r="J358" s="319" t="s">
        <v>9718</v>
      </c>
      <c r="K358" s="334">
        <v>15936996</v>
      </c>
      <c r="L358" s="320">
        <v>15936996</v>
      </c>
      <c r="M358" s="319" t="s">
        <v>9715</v>
      </c>
    </row>
    <row r="359" spans="1:13" x14ac:dyDescent="0.3">
      <c r="A359" s="333" t="s">
        <v>9709</v>
      </c>
      <c r="B359" s="319" t="s">
        <v>9710</v>
      </c>
      <c r="C359" s="319" t="s">
        <v>9719</v>
      </c>
      <c r="D359" s="319" t="s">
        <v>8849</v>
      </c>
      <c r="E359" s="319" t="s">
        <v>9720</v>
      </c>
      <c r="F359" s="319" t="s">
        <v>8851</v>
      </c>
      <c r="G359" s="319" t="s">
        <v>8852</v>
      </c>
      <c r="H359" s="319" t="s">
        <v>8853</v>
      </c>
      <c r="I359" s="319" t="s">
        <v>9721</v>
      </c>
      <c r="J359" s="319" t="s">
        <v>9722</v>
      </c>
      <c r="K359" s="334">
        <v>183329533</v>
      </c>
      <c r="L359" s="320">
        <v>183329533</v>
      </c>
      <c r="M359" s="319" t="s">
        <v>9715</v>
      </c>
    </row>
    <row r="360" spans="1:13" x14ac:dyDescent="0.3">
      <c r="A360" s="333" t="s">
        <v>9709</v>
      </c>
      <c r="B360" s="319" t="s">
        <v>9710</v>
      </c>
      <c r="C360" s="319" t="s">
        <v>9723</v>
      </c>
      <c r="D360" s="319" t="s">
        <v>8849</v>
      </c>
      <c r="E360" s="319" t="s">
        <v>9724</v>
      </c>
      <c r="F360" s="319" t="s">
        <v>8851</v>
      </c>
      <c r="G360" s="319" t="s">
        <v>8852</v>
      </c>
      <c r="H360" s="319" t="s">
        <v>8853</v>
      </c>
      <c r="I360" s="319" t="s">
        <v>9725</v>
      </c>
      <c r="J360" s="319" t="s">
        <v>9726</v>
      </c>
      <c r="K360" s="334">
        <v>747320600</v>
      </c>
      <c r="L360" s="334">
        <v>747320600</v>
      </c>
      <c r="M360" s="319" t="s">
        <v>9715</v>
      </c>
    </row>
    <row r="361" spans="1:13" x14ac:dyDescent="0.3">
      <c r="A361" s="333" t="s">
        <v>9709</v>
      </c>
      <c r="B361" s="319" t="s">
        <v>9710</v>
      </c>
      <c r="C361" s="319" t="s">
        <v>9727</v>
      </c>
      <c r="D361" s="319" t="s">
        <v>8849</v>
      </c>
      <c r="E361" s="319" t="s">
        <v>9728</v>
      </c>
      <c r="F361" s="319" t="s">
        <v>8851</v>
      </c>
      <c r="G361" s="319" t="s">
        <v>8852</v>
      </c>
      <c r="H361" s="319" t="s">
        <v>8853</v>
      </c>
      <c r="I361" s="319" t="s">
        <v>9725</v>
      </c>
      <c r="J361" s="319" t="s">
        <v>9726</v>
      </c>
      <c r="K361" s="334">
        <v>68983440</v>
      </c>
      <c r="L361" s="334">
        <v>68983440</v>
      </c>
      <c r="M361" s="319" t="s">
        <v>9715</v>
      </c>
    </row>
    <row r="362" spans="1:13" x14ac:dyDescent="0.3">
      <c r="A362" s="333" t="s">
        <v>9709</v>
      </c>
      <c r="B362" s="319" t="s">
        <v>9710</v>
      </c>
      <c r="C362" s="319" t="s">
        <v>9729</v>
      </c>
      <c r="D362" s="319" t="s">
        <v>8849</v>
      </c>
      <c r="E362" s="319" t="s">
        <v>9730</v>
      </c>
      <c r="F362" s="319" t="s">
        <v>8851</v>
      </c>
      <c r="G362" s="319" t="s">
        <v>8852</v>
      </c>
      <c r="H362" s="319" t="s">
        <v>8853</v>
      </c>
      <c r="I362" s="319" t="s">
        <v>9713</v>
      </c>
      <c r="J362" s="319" t="s">
        <v>9714</v>
      </c>
      <c r="K362" s="334">
        <v>103451056</v>
      </c>
      <c r="L362" s="334">
        <v>103451056</v>
      </c>
      <c r="M362" s="319" t="s">
        <v>9715</v>
      </c>
    </row>
    <row r="363" spans="1:13" x14ac:dyDescent="0.3">
      <c r="A363" s="335" t="s">
        <v>9709</v>
      </c>
      <c r="B363" s="322" t="s">
        <v>9710</v>
      </c>
      <c r="C363" s="322" t="s">
        <v>9731</v>
      </c>
      <c r="D363" s="322" t="s">
        <v>8849</v>
      </c>
      <c r="E363" s="322" t="s">
        <v>9732</v>
      </c>
      <c r="F363" s="319" t="s">
        <v>8851</v>
      </c>
      <c r="G363" s="322" t="s">
        <v>8852</v>
      </c>
      <c r="H363" s="322" t="s">
        <v>8853</v>
      </c>
      <c r="I363" s="322" t="s">
        <v>9713</v>
      </c>
      <c r="J363" s="322" t="s">
        <v>9714</v>
      </c>
      <c r="K363" s="336">
        <v>153358726</v>
      </c>
      <c r="L363" s="336">
        <v>153358726</v>
      </c>
      <c r="M363" s="319" t="s">
        <v>9715</v>
      </c>
    </row>
    <row r="364" spans="1:13" x14ac:dyDescent="0.3">
      <c r="A364" s="329" t="s">
        <v>9733</v>
      </c>
      <c r="B364" s="330" t="s">
        <v>9734</v>
      </c>
      <c r="C364" s="330" t="s">
        <v>9735</v>
      </c>
      <c r="D364" s="330" t="s">
        <v>8849</v>
      </c>
      <c r="E364" s="330" t="s">
        <v>9736</v>
      </c>
      <c r="F364" s="319" t="s">
        <v>8851</v>
      </c>
      <c r="G364" s="330" t="s">
        <v>8852</v>
      </c>
      <c r="H364" s="330" t="s">
        <v>8881</v>
      </c>
      <c r="I364" s="330" t="s">
        <v>9138</v>
      </c>
      <c r="J364" s="330" t="s">
        <v>9139</v>
      </c>
      <c r="K364" s="331">
        <v>210000000</v>
      </c>
      <c r="L364" s="331">
        <v>210000000</v>
      </c>
      <c r="M364" s="319" t="s">
        <v>9514</v>
      </c>
    </row>
    <row r="365" spans="1:13" x14ac:dyDescent="0.3">
      <c r="A365" s="333" t="s">
        <v>9733</v>
      </c>
      <c r="B365" s="319" t="s">
        <v>9734</v>
      </c>
      <c r="C365" s="319" t="s">
        <v>9737</v>
      </c>
      <c r="D365" s="319" t="s">
        <v>8849</v>
      </c>
      <c r="E365" s="319" t="s">
        <v>9738</v>
      </c>
      <c r="F365" s="319" t="s">
        <v>8851</v>
      </c>
      <c r="G365" s="319" t="s">
        <v>8852</v>
      </c>
      <c r="H365" s="319" t="s">
        <v>8881</v>
      </c>
      <c r="I365" s="319" t="s">
        <v>9138</v>
      </c>
      <c r="J365" s="319" t="s">
        <v>9139</v>
      </c>
      <c r="K365" s="334">
        <v>320000000</v>
      </c>
      <c r="L365" s="334">
        <v>320000000</v>
      </c>
      <c r="M365" s="319" t="s">
        <v>9514</v>
      </c>
    </row>
    <row r="366" spans="1:13" ht="15" thickBot="1" x14ac:dyDescent="0.35">
      <c r="A366" s="335" t="s">
        <v>9733</v>
      </c>
      <c r="B366" s="322" t="s">
        <v>9734</v>
      </c>
      <c r="C366" s="322" t="s">
        <v>9739</v>
      </c>
      <c r="D366" s="322" t="s">
        <v>8849</v>
      </c>
      <c r="E366" s="322" t="s">
        <v>9740</v>
      </c>
      <c r="F366" s="319" t="s">
        <v>8851</v>
      </c>
      <c r="G366" s="322" t="s">
        <v>8852</v>
      </c>
      <c r="H366" s="322" t="s">
        <v>8881</v>
      </c>
      <c r="I366" s="322" t="s">
        <v>9138</v>
      </c>
      <c r="J366" s="322" t="s">
        <v>9139</v>
      </c>
      <c r="K366" s="336">
        <v>260000000</v>
      </c>
      <c r="L366" s="336">
        <v>260000000</v>
      </c>
      <c r="M366" s="319" t="s">
        <v>9514</v>
      </c>
    </row>
    <row r="367" spans="1:13" ht="15" thickBot="1" x14ac:dyDescent="0.35">
      <c r="A367" s="337" t="s">
        <v>9741</v>
      </c>
      <c r="B367" s="338"/>
      <c r="C367" s="338"/>
      <c r="D367" s="338"/>
      <c r="E367" s="338"/>
      <c r="F367" s="338"/>
      <c r="G367" s="338"/>
      <c r="H367" s="338"/>
      <c r="I367" s="338"/>
      <c r="J367" s="339"/>
      <c r="K367" s="339"/>
      <c r="L367" s="340">
        <f>+SUM(L3:L366)</f>
        <v>8106909392</v>
      </c>
    </row>
    <row r="368" spans="1:13" x14ac:dyDescent="0.3">
      <c r="K368" s="141"/>
      <c r="L368" s="141"/>
    </row>
  </sheetData>
  <autoFilter ref="A3:M367" xr:uid="{3361A2B2-B2D9-4E2D-A49D-743A7DC69A9C}"/>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88FC9-A48C-4FEF-A7A6-17C5282F49DF}">
  <sheetPr filterMode="1">
    <tabColor rgb="FFFFC000"/>
  </sheetPr>
  <dimension ref="A1:AA6114"/>
  <sheetViews>
    <sheetView topLeftCell="J1" workbookViewId="0">
      <selection activeCell="U9" sqref="U9:U206"/>
    </sheetView>
  </sheetViews>
  <sheetFormatPr baseColWidth="10" defaultRowHeight="14.4" x14ac:dyDescent="0.3"/>
  <cols>
    <col min="4" max="4" width="24.44140625" customWidth="1"/>
    <col min="5" max="5" width="13.6640625" customWidth="1"/>
    <col min="6" max="6" width="13.33203125" customWidth="1"/>
    <col min="9" max="9" width="17.88671875" customWidth="1"/>
    <col min="13" max="13" width="16.6640625" customWidth="1"/>
    <col min="14" max="14" width="15.44140625" customWidth="1"/>
    <col min="26" max="26" width="16.5546875" customWidth="1"/>
  </cols>
  <sheetData>
    <row r="1" spans="1:27" x14ac:dyDescent="0.3">
      <c r="I1" s="141"/>
      <c r="S1" s="278"/>
    </row>
    <row r="2" spans="1:27" x14ac:dyDescent="0.3">
      <c r="I2" s="141"/>
      <c r="K2" s="279">
        <v>45473</v>
      </c>
      <c r="M2" s="280"/>
      <c r="S2" s="278"/>
    </row>
    <row r="3" spans="1:27" ht="41.4" x14ac:dyDescent="0.3">
      <c r="A3" s="272" t="s">
        <v>527</v>
      </c>
      <c r="B3" s="272" t="s">
        <v>528</v>
      </c>
      <c r="C3" s="272" t="s">
        <v>529</v>
      </c>
      <c r="D3" s="273" t="s">
        <v>530</v>
      </c>
      <c r="E3" s="274" t="s">
        <v>531</v>
      </c>
      <c r="F3" s="274" t="s">
        <v>532</v>
      </c>
      <c r="G3" s="274" t="s">
        <v>533</v>
      </c>
      <c r="H3" s="274" t="s">
        <v>534</v>
      </c>
      <c r="I3" s="275" t="s">
        <v>535</v>
      </c>
      <c r="J3" s="281"/>
      <c r="K3" s="282" t="s">
        <v>1874</v>
      </c>
      <c r="L3" s="281"/>
      <c r="M3" s="283" t="s">
        <v>530</v>
      </c>
      <c r="N3" s="283" t="s">
        <v>1875</v>
      </c>
      <c r="O3" s="283" t="s">
        <v>1876</v>
      </c>
      <c r="P3" s="283" t="s">
        <v>1877</v>
      </c>
      <c r="Q3" s="283" t="s">
        <v>1878</v>
      </c>
      <c r="R3" s="283" t="s">
        <v>1879</v>
      </c>
      <c r="S3" s="284" t="s">
        <v>1880</v>
      </c>
      <c r="T3" s="283" t="s">
        <v>1881</v>
      </c>
      <c r="U3" s="283" t="s">
        <v>1882</v>
      </c>
      <c r="V3" s="283" t="s">
        <v>1883</v>
      </c>
      <c r="W3" s="283" t="s">
        <v>1884</v>
      </c>
      <c r="X3" s="283" t="s">
        <v>1885</v>
      </c>
      <c r="Y3" s="285"/>
      <c r="Z3" s="283" t="s">
        <v>39</v>
      </c>
      <c r="AA3" s="286" t="s">
        <v>334</v>
      </c>
    </row>
    <row r="4" spans="1:27" hidden="1" x14ac:dyDescent="0.3">
      <c r="D4" t="s">
        <v>530</v>
      </c>
      <c r="E4" t="s">
        <v>1899</v>
      </c>
      <c r="F4" s="310">
        <v>100100012363</v>
      </c>
      <c r="G4" t="s">
        <v>1900</v>
      </c>
      <c r="H4" t="s">
        <v>1901</v>
      </c>
      <c r="I4" s="277">
        <v>-134250</v>
      </c>
      <c r="K4" s="287" t="s">
        <v>427</v>
      </c>
      <c r="M4" s="288">
        <f>+I4</f>
        <v>-134250</v>
      </c>
      <c r="N4" s="289">
        <v>0</v>
      </c>
      <c r="O4" s="289">
        <v>0</v>
      </c>
      <c r="P4" s="289">
        <v>0</v>
      </c>
      <c r="Q4" s="289">
        <v>0</v>
      </c>
      <c r="R4" s="289">
        <v>0</v>
      </c>
      <c r="S4" s="289">
        <v>0</v>
      </c>
      <c r="T4" s="289">
        <v>0</v>
      </c>
      <c r="U4" s="289">
        <v>0</v>
      </c>
      <c r="V4" s="289">
        <v>0</v>
      </c>
      <c r="W4" s="289">
        <v>0</v>
      </c>
      <c r="X4" s="289">
        <v>0</v>
      </c>
      <c r="Z4" s="290">
        <f t="shared" ref="Z4:Z67" si="0">+SUM(M4:X4)</f>
        <v>-134250</v>
      </c>
      <c r="AA4" s="291">
        <f t="shared" ref="AA4:AA67" si="1">+I4-Z4</f>
        <v>0</v>
      </c>
    </row>
    <row r="5" spans="1:27" hidden="1" x14ac:dyDescent="0.3">
      <c r="D5" t="s">
        <v>530</v>
      </c>
      <c r="E5" t="s">
        <v>1902</v>
      </c>
      <c r="F5" t="s">
        <v>1903</v>
      </c>
      <c r="G5" t="s">
        <v>1904</v>
      </c>
      <c r="H5" t="s">
        <v>1904</v>
      </c>
      <c r="I5" s="277">
        <v>-1</v>
      </c>
      <c r="K5" s="287" t="s">
        <v>427</v>
      </c>
      <c r="M5" s="288">
        <f t="shared" ref="M5:M6" si="2">+I5</f>
        <v>-1</v>
      </c>
      <c r="N5" s="289">
        <v>0</v>
      </c>
      <c r="O5" s="289">
        <v>0</v>
      </c>
      <c r="P5" s="289">
        <v>0</v>
      </c>
      <c r="Q5" s="289">
        <v>0</v>
      </c>
      <c r="R5" s="289">
        <v>0</v>
      </c>
      <c r="S5" s="289">
        <v>0</v>
      </c>
      <c r="T5" s="289">
        <v>0</v>
      </c>
      <c r="U5" s="289">
        <v>0</v>
      </c>
      <c r="V5" s="289">
        <v>0</v>
      </c>
      <c r="W5" s="289">
        <v>0</v>
      </c>
      <c r="X5" s="289">
        <v>0</v>
      </c>
      <c r="Z5" s="290">
        <f t="shared" si="0"/>
        <v>-1</v>
      </c>
      <c r="AA5" s="291">
        <f t="shared" si="1"/>
        <v>0</v>
      </c>
    </row>
    <row r="6" spans="1:27" hidden="1" x14ac:dyDescent="0.3">
      <c r="D6" t="s">
        <v>530</v>
      </c>
      <c r="E6" t="s">
        <v>1905</v>
      </c>
      <c r="F6" t="s">
        <v>1906</v>
      </c>
      <c r="G6" t="s">
        <v>1599</v>
      </c>
      <c r="H6" t="s">
        <v>968</v>
      </c>
      <c r="I6" s="277">
        <v>-385032</v>
      </c>
      <c r="K6" s="287" t="s">
        <v>427</v>
      </c>
      <c r="M6" s="288">
        <f t="shared" si="2"/>
        <v>-385032</v>
      </c>
      <c r="N6" s="289">
        <v>0</v>
      </c>
      <c r="O6" s="289">
        <v>0</v>
      </c>
      <c r="P6" s="289">
        <v>0</v>
      </c>
      <c r="Q6" s="289">
        <v>0</v>
      </c>
      <c r="R6" s="289">
        <v>0</v>
      </c>
      <c r="S6" s="289">
        <v>0</v>
      </c>
      <c r="T6" s="289">
        <v>0</v>
      </c>
      <c r="U6" s="289">
        <v>0</v>
      </c>
      <c r="V6" s="289">
        <v>0</v>
      </c>
      <c r="W6" s="289">
        <v>0</v>
      </c>
      <c r="X6" s="289">
        <v>0</v>
      </c>
      <c r="Z6" s="290">
        <f t="shared" si="0"/>
        <v>-385032</v>
      </c>
      <c r="AA6" s="291">
        <f t="shared" si="1"/>
        <v>0</v>
      </c>
    </row>
    <row r="7" spans="1:27" hidden="1" x14ac:dyDescent="0.3">
      <c r="E7" t="s">
        <v>1907</v>
      </c>
      <c r="F7" t="s">
        <v>1908</v>
      </c>
      <c r="G7" t="s">
        <v>1399</v>
      </c>
      <c r="H7" t="s">
        <v>877</v>
      </c>
      <c r="I7" s="276">
        <v>4374</v>
      </c>
      <c r="K7" s="287">
        <f t="shared" ref="K7:K70" si="3">+($K$2-H7)/30</f>
        <v>11.3</v>
      </c>
      <c r="M7" s="288">
        <v>0</v>
      </c>
      <c r="N7" s="289">
        <v>0</v>
      </c>
      <c r="O7" s="289">
        <v>0</v>
      </c>
      <c r="P7" s="289">
        <v>0</v>
      </c>
      <c r="Q7" s="289">
        <v>0</v>
      </c>
      <c r="R7" s="289">
        <v>0</v>
      </c>
      <c r="S7" s="289">
        <v>0</v>
      </c>
      <c r="T7" s="289">
        <v>0</v>
      </c>
      <c r="U7" s="289">
        <f>+I7</f>
        <v>4374</v>
      </c>
      <c r="V7" s="289">
        <v>0</v>
      </c>
      <c r="W7" s="289">
        <v>0</v>
      </c>
      <c r="X7" s="289">
        <v>0</v>
      </c>
      <c r="Z7" s="290">
        <f t="shared" si="0"/>
        <v>4374</v>
      </c>
      <c r="AA7" s="291">
        <f t="shared" si="1"/>
        <v>0</v>
      </c>
    </row>
    <row r="8" spans="1:27" hidden="1" x14ac:dyDescent="0.3">
      <c r="A8" t="s">
        <v>1890</v>
      </c>
      <c r="E8" t="s">
        <v>144</v>
      </c>
      <c r="F8" t="s">
        <v>1909</v>
      </c>
      <c r="G8" t="s">
        <v>1910</v>
      </c>
      <c r="H8" t="s">
        <v>1460</v>
      </c>
      <c r="I8" s="276">
        <v>268200</v>
      </c>
      <c r="K8" s="287">
        <f t="shared" si="3"/>
        <v>10.8</v>
      </c>
      <c r="M8" s="288">
        <v>0</v>
      </c>
      <c r="N8" s="289">
        <v>0</v>
      </c>
      <c r="O8" s="289">
        <v>0</v>
      </c>
      <c r="P8" s="289">
        <v>0</v>
      </c>
      <c r="Q8" s="289">
        <v>0</v>
      </c>
      <c r="R8" s="289">
        <v>0</v>
      </c>
      <c r="S8" s="289">
        <v>0</v>
      </c>
      <c r="T8" s="289">
        <v>0</v>
      </c>
      <c r="U8" s="289">
        <f t="shared" ref="U8:U25" si="4">+I8</f>
        <v>268200</v>
      </c>
      <c r="V8" s="289">
        <v>0</v>
      </c>
      <c r="W8" s="289">
        <v>0</v>
      </c>
      <c r="X8" s="289">
        <v>0</v>
      </c>
      <c r="Z8" s="290">
        <f t="shared" si="0"/>
        <v>268200</v>
      </c>
      <c r="AA8" s="291">
        <f t="shared" si="1"/>
        <v>0</v>
      </c>
    </row>
    <row r="9" spans="1:27" x14ac:dyDescent="0.3">
      <c r="C9" t="s">
        <v>529</v>
      </c>
      <c r="E9" t="s">
        <v>710</v>
      </c>
      <c r="F9" t="s">
        <v>711</v>
      </c>
      <c r="G9" t="s">
        <v>712</v>
      </c>
      <c r="H9" t="s">
        <v>713</v>
      </c>
      <c r="I9" s="276">
        <v>4342400</v>
      </c>
      <c r="K9" s="287">
        <f t="shared" si="3"/>
        <v>10.1</v>
      </c>
      <c r="M9" s="288">
        <v>0</v>
      </c>
      <c r="N9" s="289">
        <v>0</v>
      </c>
      <c r="O9" s="289">
        <v>0</v>
      </c>
      <c r="P9" s="289">
        <v>0</v>
      </c>
      <c r="Q9" s="289">
        <v>0</v>
      </c>
      <c r="R9" s="289">
        <v>0</v>
      </c>
      <c r="S9" s="289">
        <v>0</v>
      </c>
      <c r="T9" s="289">
        <v>0</v>
      </c>
      <c r="U9" s="289">
        <f t="shared" si="4"/>
        <v>4342400</v>
      </c>
      <c r="V9" s="289">
        <v>0</v>
      </c>
      <c r="W9" s="289">
        <v>0</v>
      </c>
      <c r="X9" s="289">
        <v>0</v>
      </c>
      <c r="Z9" s="290">
        <f t="shared" si="0"/>
        <v>4342400</v>
      </c>
      <c r="AA9" s="291">
        <f t="shared" si="1"/>
        <v>0</v>
      </c>
    </row>
    <row r="10" spans="1:27" hidden="1" x14ac:dyDescent="0.3">
      <c r="C10" t="s">
        <v>529</v>
      </c>
      <c r="E10" t="s">
        <v>714</v>
      </c>
      <c r="F10" t="s">
        <v>715</v>
      </c>
      <c r="G10" t="s">
        <v>716</v>
      </c>
      <c r="H10" t="s">
        <v>717</v>
      </c>
      <c r="I10" s="276">
        <v>36935374</v>
      </c>
      <c r="K10" s="287">
        <f t="shared" si="3"/>
        <v>8.9333333333333336</v>
      </c>
      <c r="M10" s="288">
        <v>0</v>
      </c>
      <c r="N10" s="289">
        <v>0</v>
      </c>
      <c r="O10" s="289">
        <v>0</v>
      </c>
      <c r="P10" s="289">
        <v>0</v>
      </c>
      <c r="Q10" s="289">
        <v>0</v>
      </c>
      <c r="R10" s="289">
        <v>0</v>
      </c>
      <c r="S10" s="289">
        <v>0</v>
      </c>
      <c r="T10" s="289">
        <v>0</v>
      </c>
      <c r="U10" s="289">
        <f t="shared" si="4"/>
        <v>36935374</v>
      </c>
      <c r="V10" s="289">
        <v>0</v>
      </c>
      <c r="W10" s="289">
        <v>0</v>
      </c>
      <c r="X10" s="289">
        <v>0</v>
      </c>
      <c r="Z10" s="290">
        <f t="shared" si="0"/>
        <v>36935374</v>
      </c>
      <c r="AA10" s="291">
        <f t="shared" si="1"/>
        <v>0</v>
      </c>
    </row>
    <row r="11" spans="1:27" hidden="1" x14ac:dyDescent="0.3">
      <c r="C11" t="s">
        <v>529</v>
      </c>
      <c r="E11" t="s">
        <v>714</v>
      </c>
      <c r="F11" t="s">
        <v>718</v>
      </c>
      <c r="G11" t="s">
        <v>719</v>
      </c>
      <c r="H11" t="s">
        <v>720</v>
      </c>
      <c r="I11" s="276">
        <v>14098728</v>
      </c>
      <c r="K11" s="287">
        <f t="shared" si="3"/>
        <v>8.8666666666666671</v>
      </c>
      <c r="M11" s="288">
        <v>0</v>
      </c>
      <c r="N11" s="289">
        <v>0</v>
      </c>
      <c r="O11" s="289">
        <v>0</v>
      </c>
      <c r="P11" s="289">
        <v>0</v>
      </c>
      <c r="Q11" s="289">
        <v>0</v>
      </c>
      <c r="R11" s="289">
        <v>0</v>
      </c>
      <c r="S11" s="289">
        <v>0</v>
      </c>
      <c r="T11" s="289">
        <v>0</v>
      </c>
      <c r="U11" s="289">
        <f t="shared" si="4"/>
        <v>14098728</v>
      </c>
      <c r="V11" s="289">
        <v>0</v>
      </c>
      <c r="W11" s="289">
        <v>0</v>
      </c>
      <c r="X11" s="289">
        <v>0</v>
      </c>
      <c r="Z11" s="290">
        <f t="shared" si="0"/>
        <v>14098728</v>
      </c>
      <c r="AA11" s="291">
        <f t="shared" si="1"/>
        <v>0</v>
      </c>
    </row>
    <row r="12" spans="1:27" hidden="1" x14ac:dyDescent="0.3">
      <c r="C12" t="s">
        <v>529</v>
      </c>
      <c r="E12" t="s">
        <v>714</v>
      </c>
      <c r="F12" t="s">
        <v>721</v>
      </c>
      <c r="G12" t="s">
        <v>722</v>
      </c>
      <c r="H12" t="s">
        <v>723</v>
      </c>
      <c r="I12" s="276">
        <v>187617600</v>
      </c>
      <c r="K12" s="287">
        <f t="shared" si="3"/>
        <v>8.6999999999999993</v>
      </c>
      <c r="M12" s="288">
        <v>0</v>
      </c>
      <c r="N12" s="289">
        <v>0</v>
      </c>
      <c r="O12" s="289">
        <v>0</v>
      </c>
      <c r="P12" s="289">
        <v>0</v>
      </c>
      <c r="Q12" s="289">
        <v>0</v>
      </c>
      <c r="R12" s="289">
        <v>0</v>
      </c>
      <c r="S12" s="289">
        <v>0</v>
      </c>
      <c r="T12" s="289">
        <v>0</v>
      </c>
      <c r="U12" s="289">
        <f t="shared" si="4"/>
        <v>187617600</v>
      </c>
      <c r="V12" s="289">
        <v>0</v>
      </c>
      <c r="W12" s="289">
        <v>0</v>
      </c>
      <c r="X12" s="289">
        <v>0</v>
      </c>
      <c r="Z12" s="290">
        <f t="shared" si="0"/>
        <v>187617600</v>
      </c>
      <c r="AA12" s="291">
        <f t="shared" si="1"/>
        <v>0</v>
      </c>
    </row>
    <row r="13" spans="1:27" hidden="1" x14ac:dyDescent="0.3">
      <c r="C13" t="s">
        <v>529</v>
      </c>
      <c r="E13" t="s">
        <v>714</v>
      </c>
      <c r="F13" t="s">
        <v>724</v>
      </c>
      <c r="G13" t="s">
        <v>725</v>
      </c>
      <c r="H13" t="s">
        <v>726</v>
      </c>
      <c r="I13" s="276">
        <v>103248000</v>
      </c>
      <c r="K13" s="287">
        <f t="shared" si="3"/>
        <v>8.6666666666666661</v>
      </c>
      <c r="M13" s="288">
        <v>0</v>
      </c>
      <c r="N13" s="289">
        <v>0</v>
      </c>
      <c r="O13" s="289">
        <v>0</v>
      </c>
      <c r="P13" s="289">
        <v>0</v>
      </c>
      <c r="Q13" s="289">
        <v>0</v>
      </c>
      <c r="R13" s="289">
        <v>0</v>
      </c>
      <c r="S13" s="289">
        <v>0</v>
      </c>
      <c r="T13" s="289">
        <v>0</v>
      </c>
      <c r="U13" s="289">
        <f t="shared" si="4"/>
        <v>103248000</v>
      </c>
      <c r="V13" s="289">
        <v>0</v>
      </c>
      <c r="W13" s="289">
        <v>0</v>
      </c>
      <c r="X13" s="289">
        <v>0</v>
      </c>
      <c r="Z13" s="290">
        <f t="shared" si="0"/>
        <v>103248000</v>
      </c>
      <c r="AA13" s="291">
        <f t="shared" si="1"/>
        <v>0</v>
      </c>
    </row>
    <row r="14" spans="1:27" hidden="1" x14ac:dyDescent="0.3">
      <c r="C14" t="s">
        <v>529</v>
      </c>
      <c r="E14" t="s">
        <v>714</v>
      </c>
      <c r="F14" t="s">
        <v>727</v>
      </c>
      <c r="G14" t="s">
        <v>728</v>
      </c>
      <c r="H14" t="s">
        <v>729</v>
      </c>
      <c r="I14" s="276">
        <v>116092800</v>
      </c>
      <c r="K14" s="287">
        <f t="shared" si="3"/>
        <v>8.4666666666666668</v>
      </c>
      <c r="M14" s="288">
        <v>0</v>
      </c>
      <c r="N14" s="289">
        <v>0</v>
      </c>
      <c r="O14" s="289">
        <v>0</v>
      </c>
      <c r="P14" s="289">
        <v>0</v>
      </c>
      <c r="Q14" s="289">
        <v>0</v>
      </c>
      <c r="R14" s="289">
        <v>0</v>
      </c>
      <c r="S14" s="289">
        <v>0</v>
      </c>
      <c r="T14" s="289">
        <v>0</v>
      </c>
      <c r="U14" s="289">
        <f t="shared" si="4"/>
        <v>116092800</v>
      </c>
      <c r="V14" s="289">
        <v>0</v>
      </c>
      <c r="W14" s="289">
        <v>0</v>
      </c>
      <c r="X14" s="289">
        <v>0</v>
      </c>
      <c r="Z14" s="290">
        <f t="shared" si="0"/>
        <v>116092800</v>
      </c>
      <c r="AA14" s="291">
        <f t="shared" si="1"/>
        <v>0</v>
      </c>
    </row>
    <row r="15" spans="1:27" hidden="1" x14ac:dyDescent="0.3">
      <c r="C15" t="s">
        <v>529</v>
      </c>
      <c r="E15" t="s">
        <v>714</v>
      </c>
      <c r="F15" t="s">
        <v>730</v>
      </c>
      <c r="G15" t="s">
        <v>731</v>
      </c>
      <c r="H15" t="s">
        <v>732</v>
      </c>
      <c r="I15" s="276">
        <v>83311200</v>
      </c>
      <c r="K15" s="287">
        <f t="shared" si="3"/>
        <v>8.4333333333333336</v>
      </c>
      <c r="M15" s="288">
        <v>0</v>
      </c>
      <c r="N15" s="289">
        <v>0</v>
      </c>
      <c r="O15" s="289">
        <v>0</v>
      </c>
      <c r="P15" s="289">
        <v>0</v>
      </c>
      <c r="Q15" s="289">
        <v>0</v>
      </c>
      <c r="R15" s="289">
        <v>0</v>
      </c>
      <c r="S15" s="289">
        <v>0</v>
      </c>
      <c r="T15" s="289">
        <v>0</v>
      </c>
      <c r="U15" s="289">
        <f t="shared" si="4"/>
        <v>83311200</v>
      </c>
      <c r="V15" s="289">
        <v>0</v>
      </c>
      <c r="W15" s="289">
        <v>0</v>
      </c>
      <c r="X15" s="289">
        <v>0</v>
      </c>
      <c r="Z15" s="290">
        <f t="shared" si="0"/>
        <v>83311200</v>
      </c>
      <c r="AA15" s="291">
        <f t="shared" si="1"/>
        <v>0</v>
      </c>
    </row>
    <row r="16" spans="1:27" hidden="1" x14ac:dyDescent="0.3">
      <c r="C16" t="s">
        <v>529</v>
      </c>
      <c r="E16" t="s">
        <v>714</v>
      </c>
      <c r="F16" t="s">
        <v>733</v>
      </c>
      <c r="G16" t="s">
        <v>734</v>
      </c>
      <c r="H16" t="s">
        <v>735</v>
      </c>
      <c r="I16" s="276">
        <v>213597180</v>
      </c>
      <c r="K16" s="287">
        <f t="shared" si="3"/>
        <v>8.3000000000000007</v>
      </c>
      <c r="M16" s="288">
        <v>0</v>
      </c>
      <c r="N16" s="289">
        <v>0</v>
      </c>
      <c r="O16" s="289">
        <v>0</v>
      </c>
      <c r="P16" s="289">
        <v>0</v>
      </c>
      <c r="Q16" s="289">
        <v>0</v>
      </c>
      <c r="R16" s="289">
        <v>0</v>
      </c>
      <c r="S16" s="289">
        <v>0</v>
      </c>
      <c r="T16" s="289">
        <v>0</v>
      </c>
      <c r="U16" s="289">
        <f t="shared" si="4"/>
        <v>213597180</v>
      </c>
      <c r="V16" s="289">
        <v>0</v>
      </c>
      <c r="W16" s="289">
        <v>0</v>
      </c>
      <c r="X16" s="289">
        <v>0</v>
      </c>
      <c r="Z16" s="290">
        <f t="shared" si="0"/>
        <v>213597180</v>
      </c>
      <c r="AA16" s="291">
        <f t="shared" si="1"/>
        <v>0</v>
      </c>
    </row>
    <row r="17" spans="3:27" hidden="1" x14ac:dyDescent="0.3">
      <c r="C17" t="s">
        <v>529</v>
      </c>
      <c r="E17" t="s">
        <v>714</v>
      </c>
      <c r="F17" t="s">
        <v>736</v>
      </c>
      <c r="G17" t="s">
        <v>737</v>
      </c>
      <c r="H17" t="s">
        <v>738</v>
      </c>
      <c r="I17" s="276">
        <v>29707020</v>
      </c>
      <c r="K17" s="287">
        <f t="shared" si="3"/>
        <v>8.2666666666666675</v>
      </c>
      <c r="M17" s="288">
        <v>0</v>
      </c>
      <c r="N17" s="289">
        <v>0</v>
      </c>
      <c r="O17" s="289">
        <v>0</v>
      </c>
      <c r="P17" s="289">
        <v>0</v>
      </c>
      <c r="Q17" s="289">
        <v>0</v>
      </c>
      <c r="R17" s="289">
        <v>0</v>
      </c>
      <c r="S17" s="289">
        <v>0</v>
      </c>
      <c r="T17" s="289">
        <v>0</v>
      </c>
      <c r="U17" s="289">
        <f t="shared" si="4"/>
        <v>29707020</v>
      </c>
      <c r="V17" s="289">
        <v>0</v>
      </c>
      <c r="W17" s="289">
        <v>0</v>
      </c>
      <c r="X17" s="289">
        <v>0</v>
      </c>
      <c r="Z17" s="290">
        <f t="shared" si="0"/>
        <v>29707020</v>
      </c>
      <c r="AA17" s="291">
        <f t="shared" si="1"/>
        <v>0</v>
      </c>
    </row>
    <row r="18" spans="3:27" hidden="1" x14ac:dyDescent="0.3">
      <c r="C18" t="s">
        <v>529</v>
      </c>
      <c r="E18" t="s">
        <v>714</v>
      </c>
      <c r="F18" t="s">
        <v>739</v>
      </c>
      <c r="G18" t="s">
        <v>740</v>
      </c>
      <c r="H18" t="s">
        <v>741</v>
      </c>
      <c r="I18" s="276">
        <v>118467900</v>
      </c>
      <c r="K18" s="287">
        <f t="shared" si="3"/>
        <v>8.2333333333333325</v>
      </c>
      <c r="M18" s="288">
        <v>0</v>
      </c>
      <c r="N18" s="289">
        <v>0</v>
      </c>
      <c r="O18" s="289">
        <v>0</v>
      </c>
      <c r="P18" s="289">
        <v>0</v>
      </c>
      <c r="Q18" s="289">
        <v>0</v>
      </c>
      <c r="R18" s="289">
        <v>0</v>
      </c>
      <c r="S18" s="289">
        <v>0</v>
      </c>
      <c r="T18" s="289">
        <v>0</v>
      </c>
      <c r="U18" s="289">
        <f t="shared" si="4"/>
        <v>118467900</v>
      </c>
      <c r="V18" s="289">
        <v>0</v>
      </c>
      <c r="W18" s="289">
        <v>0</v>
      </c>
      <c r="X18" s="289">
        <v>0</v>
      </c>
      <c r="Z18" s="290">
        <f t="shared" si="0"/>
        <v>118467900</v>
      </c>
      <c r="AA18" s="291">
        <f t="shared" si="1"/>
        <v>0</v>
      </c>
    </row>
    <row r="19" spans="3:27" hidden="1" x14ac:dyDescent="0.3">
      <c r="C19" t="s">
        <v>529</v>
      </c>
      <c r="E19" t="s">
        <v>714</v>
      </c>
      <c r="F19" t="s">
        <v>742</v>
      </c>
      <c r="G19" t="s">
        <v>743</v>
      </c>
      <c r="H19" t="s">
        <v>744</v>
      </c>
      <c r="I19" s="276">
        <v>6355000</v>
      </c>
      <c r="K19" s="287">
        <f t="shared" si="3"/>
        <v>8.1999999999999993</v>
      </c>
      <c r="M19" s="288">
        <v>0</v>
      </c>
      <c r="N19" s="289">
        <v>0</v>
      </c>
      <c r="O19" s="289">
        <v>0</v>
      </c>
      <c r="P19" s="289">
        <v>0</v>
      </c>
      <c r="Q19" s="289">
        <v>0</v>
      </c>
      <c r="R19" s="289">
        <v>0</v>
      </c>
      <c r="S19" s="289">
        <v>0</v>
      </c>
      <c r="T19" s="289">
        <v>0</v>
      </c>
      <c r="U19" s="289">
        <f t="shared" si="4"/>
        <v>6355000</v>
      </c>
      <c r="V19" s="289">
        <v>0</v>
      </c>
      <c r="W19" s="289">
        <v>0</v>
      </c>
      <c r="X19" s="289">
        <v>0</v>
      </c>
      <c r="Z19" s="290">
        <f t="shared" si="0"/>
        <v>6355000</v>
      </c>
      <c r="AA19" s="291">
        <f t="shared" si="1"/>
        <v>0</v>
      </c>
    </row>
    <row r="20" spans="3:27" hidden="1" x14ac:dyDescent="0.3">
      <c r="C20" t="s">
        <v>529</v>
      </c>
      <c r="E20" t="s">
        <v>714</v>
      </c>
      <c r="F20" t="s">
        <v>745</v>
      </c>
      <c r="G20" t="s">
        <v>743</v>
      </c>
      <c r="H20" t="s">
        <v>744</v>
      </c>
      <c r="I20" s="276">
        <v>68293260</v>
      </c>
      <c r="K20" s="287">
        <f t="shared" si="3"/>
        <v>8.1999999999999993</v>
      </c>
      <c r="M20" s="288">
        <v>0</v>
      </c>
      <c r="N20" s="289">
        <v>0</v>
      </c>
      <c r="O20" s="289">
        <v>0</v>
      </c>
      <c r="P20" s="289">
        <v>0</v>
      </c>
      <c r="Q20" s="289">
        <v>0</v>
      </c>
      <c r="R20" s="289">
        <v>0</v>
      </c>
      <c r="S20" s="289">
        <v>0</v>
      </c>
      <c r="T20" s="289">
        <v>0</v>
      </c>
      <c r="U20" s="289">
        <f t="shared" si="4"/>
        <v>68293260</v>
      </c>
      <c r="V20" s="289">
        <v>0</v>
      </c>
      <c r="W20" s="289">
        <v>0</v>
      </c>
      <c r="X20" s="289">
        <v>0</v>
      </c>
      <c r="Z20" s="290">
        <f t="shared" si="0"/>
        <v>68293260</v>
      </c>
      <c r="AA20" s="291">
        <f t="shared" si="1"/>
        <v>0</v>
      </c>
    </row>
    <row r="21" spans="3:27" hidden="1" x14ac:dyDescent="0.3">
      <c r="C21" t="s">
        <v>529</v>
      </c>
      <c r="E21" t="s">
        <v>714</v>
      </c>
      <c r="F21" t="s">
        <v>746</v>
      </c>
      <c r="G21" t="s">
        <v>747</v>
      </c>
      <c r="H21" t="s">
        <v>748</v>
      </c>
      <c r="I21" s="276">
        <v>117925020</v>
      </c>
      <c r="K21" s="287">
        <f t="shared" si="3"/>
        <v>7.8</v>
      </c>
      <c r="M21" s="288">
        <v>0</v>
      </c>
      <c r="N21" s="289">
        <v>0</v>
      </c>
      <c r="O21" s="289">
        <v>0</v>
      </c>
      <c r="P21" s="289">
        <v>0</v>
      </c>
      <c r="Q21" s="289">
        <v>0</v>
      </c>
      <c r="R21" s="289">
        <v>0</v>
      </c>
      <c r="S21" s="289">
        <v>0</v>
      </c>
      <c r="T21" s="289">
        <v>0</v>
      </c>
      <c r="U21" s="289">
        <f t="shared" si="4"/>
        <v>117925020</v>
      </c>
      <c r="V21" s="289">
        <v>0</v>
      </c>
      <c r="W21" s="289">
        <v>0</v>
      </c>
      <c r="X21" s="289">
        <v>0</v>
      </c>
      <c r="Z21" s="290">
        <f t="shared" si="0"/>
        <v>117925020</v>
      </c>
      <c r="AA21" s="291">
        <f t="shared" si="1"/>
        <v>0</v>
      </c>
    </row>
    <row r="22" spans="3:27" hidden="1" x14ac:dyDescent="0.3">
      <c r="C22" t="s">
        <v>529</v>
      </c>
      <c r="E22" t="s">
        <v>714</v>
      </c>
      <c r="F22" t="s">
        <v>749</v>
      </c>
      <c r="G22" t="s">
        <v>735</v>
      </c>
      <c r="H22" t="s">
        <v>750</v>
      </c>
      <c r="I22" s="276">
        <v>49424100</v>
      </c>
      <c r="K22" s="287">
        <f t="shared" si="3"/>
        <v>7.3</v>
      </c>
      <c r="M22" s="288">
        <v>0</v>
      </c>
      <c r="N22" s="289">
        <v>0</v>
      </c>
      <c r="O22" s="289">
        <v>0</v>
      </c>
      <c r="P22" s="289">
        <v>0</v>
      </c>
      <c r="Q22" s="289">
        <v>0</v>
      </c>
      <c r="R22" s="289">
        <v>0</v>
      </c>
      <c r="S22" s="289">
        <v>0</v>
      </c>
      <c r="T22" s="289">
        <v>0</v>
      </c>
      <c r="U22" s="289">
        <f t="shared" si="4"/>
        <v>49424100</v>
      </c>
      <c r="V22" s="289">
        <v>0</v>
      </c>
      <c r="W22" s="289">
        <v>0</v>
      </c>
      <c r="X22" s="289">
        <v>0</v>
      </c>
      <c r="Z22" s="290">
        <f t="shared" si="0"/>
        <v>49424100</v>
      </c>
      <c r="AA22" s="291">
        <f t="shared" si="1"/>
        <v>0</v>
      </c>
    </row>
    <row r="23" spans="3:27" hidden="1" x14ac:dyDescent="0.3">
      <c r="C23" t="s">
        <v>529</v>
      </c>
      <c r="E23" t="s">
        <v>714</v>
      </c>
      <c r="F23" t="s">
        <v>751</v>
      </c>
      <c r="G23" t="s">
        <v>752</v>
      </c>
      <c r="H23" t="s">
        <v>753</v>
      </c>
      <c r="I23" s="276">
        <v>221870880</v>
      </c>
      <c r="K23" s="287">
        <f t="shared" si="3"/>
        <v>7.1333333333333337</v>
      </c>
      <c r="M23" s="288">
        <v>0</v>
      </c>
      <c r="N23" s="289">
        <v>0</v>
      </c>
      <c r="O23" s="289">
        <v>0</v>
      </c>
      <c r="P23" s="289">
        <v>0</v>
      </c>
      <c r="Q23" s="289">
        <v>0</v>
      </c>
      <c r="R23" s="289">
        <v>0</v>
      </c>
      <c r="S23" s="289">
        <v>0</v>
      </c>
      <c r="T23" s="289">
        <v>0</v>
      </c>
      <c r="U23" s="289">
        <f t="shared" si="4"/>
        <v>221870880</v>
      </c>
      <c r="V23" s="289">
        <v>0</v>
      </c>
      <c r="W23" s="289">
        <v>0</v>
      </c>
      <c r="X23" s="289">
        <v>0</v>
      </c>
      <c r="Z23" s="290">
        <f t="shared" si="0"/>
        <v>221870880</v>
      </c>
      <c r="AA23" s="291">
        <f t="shared" si="1"/>
        <v>0</v>
      </c>
    </row>
    <row r="24" spans="3:27" hidden="1" x14ac:dyDescent="0.3">
      <c r="C24" t="s">
        <v>529</v>
      </c>
      <c r="E24" t="s">
        <v>714</v>
      </c>
      <c r="F24" t="s">
        <v>754</v>
      </c>
      <c r="G24" t="s">
        <v>755</v>
      </c>
      <c r="H24" t="s">
        <v>756</v>
      </c>
      <c r="I24" s="276">
        <v>154240560</v>
      </c>
      <c r="K24" s="287">
        <f t="shared" si="3"/>
        <v>6.5333333333333332</v>
      </c>
      <c r="M24" s="288">
        <v>0</v>
      </c>
      <c r="N24" s="289">
        <v>0</v>
      </c>
      <c r="O24" s="289">
        <v>0</v>
      </c>
      <c r="P24" s="289">
        <v>0</v>
      </c>
      <c r="Q24" s="289">
        <v>0</v>
      </c>
      <c r="R24" s="289">
        <v>0</v>
      </c>
      <c r="S24" s="289">
        <v>0</v>
      </c>
      <c r="T24" s="289">
        <v>0</v>
      </c>
      <c r="U24" s="289">
        <f t="shared" si="4"/>
        <v>154240560</v>
      </c>
      <c r="V24" s="289">
        <v>0</v>
      </c>
      <c r="W24" s="289">
        <v>0</v>
      </c>
      <c r="X24" s="289">
        <v>0</v>
      </c>
      <c r="Z24" s="290">
        <f t="shared" si="0"/>
        <v>154240560</v>
      </c>
      <c r="AA24" s="291">
        <f t="shared" si="1"/>
        <v>0</v>
      </c>
    </row>
    <row r="25" spans="3:27" hidden="1" x14ac:dyDescent="0.3">
      <c r="C25" t="s">
        <v>529</v>
      </c>
      <c r="E25" t="s">
        <v>757</v>
      </c>
      <c r="F25" t="s">
        <v>758</v>
      </c>
      <c r="G25" t="s">
        <v>753</v>
      </c>
      <c r="H25" t="s">
        <v>759</v>
      </c>
      <c r="I25" s="276">
        <v>37141350</v>
      </c>
      <c r="K25" s="287">
        <f t="shared" si="3"/>
        <v>6.1333333333333337</v>
      </c>
      <c r="M25" s="288">
        <v>0</v>
      </c>
      <c r="N25" s="289">
        <v>0</v>
      </c>
      <c r="O25" s="289">
        <v>0</v>
      </c>
      <c r="P25" s="289">
        <v>0</v>
      </c>
      <c r="Q25" s="289">
        <v>0</v>
      </c>
      <c r="R25" s="289">
        <v>0</v>
      </c>
      <c r="S25" s="289">
        <v>0</v>
      </c>
      <c r="T25" s="289">
        <v>0</v>
      </c>
      <c r="U25" s="289">
        <f t="shared" si="4"/>
        <v>37141350</v>
      </c>
      <c r="V25" s="289">
        <v>0</v>
      </c>
      <c r="W25" s="289">
        <v>0</v>
      </c>
      <c r="X25" s="289">
        <v>0</v>
      </c>
      <c r="Z25" s="290">
        <f t="shared" si="0"/>
        <v>37141350</v>
      </c>
      <c r="AA25" s="291">
        <f t="shared" si="1"/>
        <v>0</v>
      </c>
    </row>
    <row r="26" spans="3:27" hidden="1" x14ac:dyDescent="0.3">
      <c r="C26" t="s">
        <v>529</v>
      </c>
      <c r="E26" t="s">
        <v>714</v>
      </c>
      <c r="F26" t="s">
        <v>760</v>
      </c>
      <c r="G26" t="s">
        <v>761</v>
      </c>
      <c r="H26" t="s">
        <v>762</v>
      </c>
      <c r="I26" s="276">
        <v>117953730</v>
      </c>
      <c r="K26" s="287">
        <f t="shared" si="3"/>
        <v>5.5666666666666664</v>
      </c>
      <c r="M26" s="288">
        <v>0</v>
      </c>
      <c r="N26" s="289">
        <v>0</v>
      </c>
      <c r="O26" s="289">
        <v>0</v>
      </c>
      <c r="P26" s="289">
        <v>0</v>
      </c>
      <c r="Q26" s="289">
        <v>0</v>
      </c>
      <c r="R26" s="289">
        <v>0</v>
      </c>
      <c r="S26" s="289">
        <v>0</v>
      </c>
      <c r="T26" s="289">
        <f>+I26</f>
        <v>117953730</v>
      </c>
      <c r="U26" s="289">
        <v>0</v>
      </c>
      <c r="V26" s="289">
        <v>0</v>
      </c>
      <c r="W26" s="289">
        <v>0</v>
      </c>
      <c r="X26" s="289">
        <v>0</v>
      </c>
      <c r="Z26" s="290">
        <f t="shared" si="0"/>
        <v>117953730</v>
      </c>
      <c r="AA26" s="291">
        <f t="shared" si="1"/>
        <v>0</v>
      </c>
    </row>
    <row r="27" spans="3:27" hidden="1" x14ac:dyDescent="0.3">
      <c r="C27" t="s">
        <v>529</v>
      </c>
      <c r="E27" t="s">
        <v>757</v>
      </c>
      <c r="F27" t="s">
        <v>763</v>
      </c>
      <c r="G27" t="s">
        <v>764</v>
      </c>
      <c r="H27" t="s">
        <v>765</v>
      </c>
      <c r="I27" s="276">
        <v>49329000</v>
      </c>
      <c r="K27" s="287">
        <f t="shared" si="3"/>
        <v>4.9333333333333336</v>
      </c>
      <c r="M27" s="288">
        <v>0</v>
      </c>
      <c r="N27" s="289">
        <v>0</v>
      </c>
      <c r="O27" s="289">
        <v>0</v>
      </c>
      <c r="P27" s="289">
        <v>0</v>
      </c>
      <c r="Q27" s="289">
        <v>0</v>
      </c>
      <c r="R27" s="289">
        <v>0</v>
      </c>
      <c r="S27" s="289">
        <f>+I27</f>
        <v>49329000</v>
      </c>
      <c r="T27" s="289">
        <v>0</v>
      </c>
      <c r="U27" s="289">
        <v>0</v>
      </c>
      <c r="V27" s="289">
        <v>0</v>
      </c>
      <c r="W27" s="289">
        <v>0</v>
      </c>
      <c r="X27" s="289">
        <v>0</v>
      </c>
      <c r="Z27" s="290">
        <f t="shared" si="0"/>
        <v>49329000</v>
      </c>
      <c r="AA27" s="291">
        <f t="shared" si="1"/>
        <v>0</v>
      </c>
    </row>
    <row r="28" spans="3:27" hidden="1" x14ac:dyDescent="0.3">
      <c r="C28" t="s">
        <v>529</v>
      </c>
      <c r="E28" t="s">
        <v>714</v>
      </c>
      <c r="F28" t="s">
        <v>766</v>
      </c>
      <c r="G28" t="s">
        <v>767</v>
      </c>
      <c r="H28" t="s">
        <v>675</v>
      </c>
      <c r="I28" s="276">
        <v>49329000</v>
      </c>
      <c r="K28" s="287">
        <f t="shared" si="3"/>
        <v>4.7666666666666666</v>
      </c>
      <c r="M28" s="288">
        <v>0</v>
      </c>
      <c r="N28" s="289">
        <v>0</v>
      </c>
      <c r="O28" s="289">
        <v>0</v>
      </c>
      <c r="P28" s="289">
        <v>0</v>
      </c>
      <c r="Q28" s="289">
        <v>0</v>
      </c>
      <c r="R28" s="289">
        <v>0</v>
      </c>
      <c r="S28" s="289">
        <f t="shared" ref="S28:S29" si="5">+I28</f>
        <v>49329000</v>
      </c>
      <c r="T28" s="289">
        <v>0</v>
      </c>
      <c r="U28" s="289">
        <v>0</v>
      </c>
      <c r="V28" s="289">
        <v>0</v>
      </c>
      <c r="W28" s="289">
        <v>0</v>
      </c>
      <c r="X28" s="289">
        <v>0</v>
      </c>
      <c r="Z28" s="290">
        <f t="shared" si="0"/>
        <v>49329000</v>
      </c>
      <c r="AA28" s="291">
        <f t="shared" si="1"/>
        <v>0</v>
      </c>
    </row>
    <row r="29" spans="3:27" hidden="1" x14ac:dyDescent="0.3">
      <c r="C29" t="s">
        <v>529</v>
      </c>
      <c r="E29" t="s">
        <v>536</v>
      </c>
      <c r="F29" t="s">
        <v>537</v>
      </c>
      <c r="G29" t="s">
        <v>538</v>
      </c>
      <c r="H29" t="s">
        <v>539</v>
      </c>
      <c r="I29" s="276">
        <v>23095</v>
      </c>
      <c r="K29" s="287">
        <f t="shared" si="3"/>
        <v>4.4333333333333336</v>
      </c>
      <c r="M29" s="288">
        <v>0</v>
      </c>
      <c r="N29" s="289">
        <v>0</v>
      </c>
      <c r="O29" s="289">
        <v>0</v>
      </c>
      <c r="P29" s="289">
        <v>0</v>
      </c>
      <c r="Q29" s="289">
        <v>0</v>
      </c>
      <c r="R29" s="289">
        <v>0</v>
      </c>
      <c r="S29" s="289">
        <f t="shared" si="5"/>
        <v>23095</v>
      </c>
      <c r="T29" s="289">
        <v>0</v>
      </c>
      <c r="U29" s="289">
        <v>0</v>
      </c>
      <c r="V29" s="289">
        <v>0</v>
      </c>
      <c r="W29" s="289">
        <v>0</v>
      </c>
      <c r="X29" s="289">
        <v>0</v>
      </c>
      <c r="Z29" s="290">
        <f t="shared" si="0"/>
        <v>23095</v>
      </c>
      <c r="AA29" s="291">
        <f t="shared" si="1"/>
        <v>0</v>
      </c>
    </row>
    <row r="30" spans="3:27" hidden="1" x14ac:dyDescent="0.3">
      <c r="C30" t="s">
        <v>529</v>
      </c>
      <c r="E30" t="s">
        <v>714</v>
      </c>
      <c r="F30" t="s">
        <v>768</v>
      </c>
      <c r="G30" t="s">
        <v>769</v>
      </c>
      <c r="H30" t="s">
        <v>770</v>
      </c>
      <c r="I30" s="276">
        <v>58166460</v>
      </c>
      <c r="K30" s="287">
        <f t="shared" si="3"/>
        <v>3.8</v>
      </c>
      <c r="M30" s="288">
        <v>0</v>
      </c>
      <c r="N30" s="289">
        <v>0</v>
      </c>
      <c r="O30" s="289">
        <v>0</v>
      </c>
      <c r="P30" s="289">
        <v>0</v>
      </c>
      <c r="Q30" s="289">
        <v>0</v>
      </c>
      <c r="R30" s="289">
        <f t="shared" ref="R30:R34" si="6">+I30</f>
        <v>58166460</v>
      </c>
      <c r="S30" s="289">
        <v>0</v>
      </c>
      <c r="T30" s="289">
        <v>0</v>
      </c>
      <c r="U30" s="289">
        <v>0</v>
      </c>
      <c r="V30" s="289">
        <v>0</v>
      </c>
      <c r="W30" s="289">
        <v>0</v>
      </c>
      <c r="X30" s="289">
        <v>0</v>
      </c>
      <c r="Z30" s="290">
        <f t="shared" si="0"/>
        <v>58166460</v>
      </c>
      <c r="AA30" s="291">
        <f t="shared" si="1"/>
        <v>0</v>
      </c>
    </row>
    <row r="31" spans="3:27" hidden="1" x14ac:dyDescent="0.3">
      <c r="C31" t="s">
        <v>529</v>
      </c>
      <c r="E31" t="s">
        <v>714</v>
      </c>
      <c r="F31" t="s">
        <v>771</v>
      </c>
      <c r="G31" t="s">
        <v>769</v>
      </c>
      <c r="H31" t="s">
        <v>770</v>
      </c>
      <c r="I31" s="276">
        <v>159098640</v>
      </c>
      <c r="K31" s="287">
        <f t="shared" si="3"/>
        <v>3.8</v>
      </c>
      <c r="M31" s="288">
        <v>0</v>
      </c>
      <c r="N31" s="289">
        <v>0</v>
      </c>
      <c r="O31" s="289">
        <v>0</v>
      </c>
      <c r="P31" s="289">
        <v>0</v>
      </c>
      <c r="Q31" s="289">
        <v>0</v>
      </c>
      <c r="R31" s="289">
        <f t="shared" si="6"/>
        <v>159098640</v>
      </c>
      <c r="S31" s="289">
        <v>0</v>
      </c>
      <c r="T31" s="289">
        <v>0</v>
      </c>
      <c r="U31" s="289">
        <v>0</v>
      </c>
      <c r="V31" s="289">
        <v>0</v>
      </c>
      <c r="W31" s="289">
        <v>0</v>
      </c>
      <c r="X31" s="289">
        <v>0</v>
      </c>
      <c r="Z31" s="290">
        <f t="shared" si="0"/>
        <v>159098640</v>
      </c>
      <c r="AA31" s="291">
        <f t="shared" si="1"/>
        <v>0</v>
      </c>
    </row>
    <row r="32" spans="3:27" hidden="1" x14ac:dyDescent="0.3">
      <c r="C32" t="s">
        <v>529</v>
      </c>
      <c r="E32" t="s">
        <v>714</v>
      </c>
      <c r="F32" t="s">
        <v>772</v>
      </c>
      <c r="G32" t="s">
        <v>590</v>
      </c>
      <c r="H32" t="s">
        <v>602</v>
      </c>
      <c r="I32" s="276">
        <v>116416440</v>
      </c>
      <c r="K32" s="287">
        <f t="shared" si="3"/>
        <v>3.7333333333333334</v>
      </c>
      <c r="M32" s="288">
        <v>0</v>
      </c>
      <c r="N32" s="289">
        <v>0</v>
      </c>
      <c r="O32" s="289">
        <v>0</v>
      </c>
      <c r="P32" s="289">
        <v>0</v>
      </c>
      <c r="Q32" s="289">
        <v>0</v>
      </c>
      <c r="R32" s="289">
        <f t="shared" si="6"/>
        <v>116416440</v>
      </c>
      <c r="S32" s="289">
        <v>0</v>
      </c>
      <c r="T32" s="289">
        <v>0</v>
      </c>
      <c r="U32" s="289">
        <v>0</v>
      </c>
      <c r="V32" s="289">
        <v>0</v>
      </c>
      <c r="W32" s="289">
        <v>0</v>
      </c>
      <c r="X32" s="289">
        <v>0</v>
      </c>
      <c r="Z32" s="290">
        <f t="shared" si="0"/>
        <v>116416440</v>
      </c>
      <c r="AA32" s="291">
        <f t="shared" si="1"/>
        <v>0</v>
      </c>
    </row>
    <row r="33" spans="3:27" hidden="1" x14ac:dyDescent="0.3">
      <c r="C33" t="s">
        <v>529</v>
      </c>
      <c r="E33" t="s">
        <v>714</v>
      </c>
      <c r="F33" t="s">
        <v>773</v>
      </c>
      <c r="G33" t="s">
        <v>550</v>
      </c>
      <c r="H33" t="s">
        <v>551</v>
      </c>
      <c r="I33" s="276">
        <v>113740200</v>
      </c>
      <c r="K33" s="287">
        <f t="shared" si="3"/>
        <v>3.2666666666666666</v>
      </c>
      <c r="M33" s="288">
        <v>0</v>
      </c>
      <c r="N33" s="289">
        <v>0</v>
      </c>
      <c r="O33" s="289">
        <v>0</v>
      </c>
      <c r="P33" s="289">
        <v>0</v>
      </c>
      <c r="Q33" s="289">
        <v>0</v>
      </c>
      <c r="R33" s="289">
        <f t="shared" si="6"/>
        <v>113740200</v>
      </c>
      <c r="S33" s="289">
        <v>0</v>
      </c>
      <c r="T33" s="289">
        <v>0</v>
      </c>
      <c r="U33" s="289">
        <v>0</v>
      </c>
      <c r="V33" s="289">
        <v>0</v>
      </c>
      <c r="W33" s="289">
        <v>0</v>
      </c>
      <c r="X33" s="289">
        <v>0</v>
      </c>
      <c r="Z33" s="290">
        <f t="shared" si="0"/>
        <v>113740200</v>
      </c>
      <c r="AA33" s="291">
        <f t="shared" si="1"/>
        <v>0</v>
      </c>
    </row>
    <row r="34" spans="3:27" hidden="1" x14ac:dyDescent="0.3">
      <c r="C34" t="s">
        <v>529</v>
      </c>
      <c r="E34" t="s">
        <v>757</v>
      </c>
      <c r="F34" t="s">
        <v>774</v>
      </c>
      <c r="G34" t="s">
        <v>775</v>
      </c>
      <c r="H34" t="s">
        <v>776</v>
      </c>
      <c r="I34" s="276">
        <v>114382800</v>
      </c>
      <c r="K34" s="287">
        <f t="shared" si="3"/>
        <v>3.0666666666666669</v>
      </c>
      <c r="M34" s="288">
        <v>0</v>
      </c>
      <c r="N34" s="289">
        <v>0</v>
      </c>
      <c r="O34" s="289">
        <v>0</v>
      </c>
      <c r="P34" s="289">
        <v>0</v>
      </c>
      <c r="Q34" s="289">
        <v>0</v>
      </c>
      <c r="R34" s="289">
        <f t="shared" si="6"/>
        <v>114382800</v>
      </c>
      <c r="S34" s="289">
        <v>0</v>
      </c>
      <c r="T34" s="289">
        <v>0</v>
      </c>
      <c r="U34" s="289">
        <v>0</v>
      </c>
      <c r="V34" s="289">
        <v>0</v>
      </c>
      <c r="W34" s="289">
        <v>0</v>
      </c>
      <c r="X34" s="289">
        <v>0</v>
      </c>
      <c r="Z34" s="290">
        <f t="shared" si="0"/>
        <v>114382800</v>
      </c>
      <c r="AA34" s="291">
        <f t="shared" si="1"/>
        <v>0</v>
      </c>
    </row>
    <row r="35" spans="3:27" hidden="1" x14ac:dyDescent="0.3">
      <c r="C35" t="s">
        <v>529</v>
      </c>
      <c r="E35" t="s">
        <v>714</v>
      </c>
      <c r="F35" t="s">
        <v>777</v>
      </c>
      <c r="G35" t="s">
        <v>608</v>
      </c>
      <c r="H35" t="s">
        <v>609</v>
      </c>
      <c r="I35" s="276">
        <v>34496400</v>
      </c>
      <c r="K35" s="287">
        <f t="shared" si="3"/>
        <v>2.8666666666666667</v>
      </c>
      <c r="M35" s="288">
        <v>0</v>
      </c>
      <c r="N35" s="289">
        <v>0</v>
      </c>
      <c r="O35" s="289">
        <v>0</v>
      </c>
      <c r="P35" s="289">
        <v>0</v>
      </c>
      <c r="Q35" s="289">
        <f>+I35</f>
        <v>34496400</v>
      </c>
      <c r="R35" s="289">
        <v>0</v>
      </c>
      <c r="S35" s="289">
        <v>0</v>
      </c>
      <c r="T35" s="289">
        <v>0</v>
      </c>
      <c r="U35" s="289">
        <v>0</v>
      </c>
      <c r="V35" s="289">
        <v>0</v>
      </c>
      <c r="W35" s="289">
        <v>0</v>
      </c>
      <c r="X35" s="289">
        <v>0</v>
      </c>
      <c r="Z35" s="290">
        <f t="shared" si="0"/>
        <v>34496400</v>
      </c>
      <c r="AA35" s="291">
        <f t="shared" si="1"/>
        <v>0</v>
      </c>
    </row>
    <row r="36" spans="3:27" hidden="1" x14ac:dyDescent="0.3">
      <c r="C36" t="s">
        <v>529</v>
      </c>
      <c r="E36" t="s">
        <v>714</v>
      </c>
      <c r="F36" t="s">
        <v>778</v>
      </c>
      <c r="G36" t="s">
        <v>779</v>
      </c>
      <c r="H36" t="s">
        <v>621</v>
      </c>
      <c r="I36" s="276">
        <v>113097600</v>
      </c>
      <c r="K36" s="287">
        <f t="shared" si="3"/>
        <v>2.6666666666666665</v>
      </c>
      <c r="M36" s="288">
        <v>0</v>
      </c>
      <c r="N36" s="289">
        <v>0</v>
      </c>
      <c r="O36" s="289">
        <v>0</v>
      </c>
      <c r="P36" s="289">
        <v>0</v>
      </c>
      <c r="Q36" s="289">
        <f t="shared" ref="Q36" si="7">+I36</f>
        <v>113097600</v>
      </c>
      <c r="R36" s="289">
        <v>0</v>
      </c>
      <c r="S36" s="289">
        <v>0</v>
      </c>
      <c r="T36" s="289">
        <v>0</v>
      </c>
      <c r="U36" s="289">
        <v>0</v>
      </c>
      <c r="V36" s="289">
        <v>0</v>
      </c>
      <c r="W36" s="289">
        <v>0</v>
      </c>
      <c r="X36" s="289">
        <v>0</v>
      </c>
      <c r="Z36" s="290">
        <f t="shared" si="0"/>
        <v>113097600</v>
      </c>
      <c r="AA36" s="291">
        <f t="shared" si="1"/>
        <v>0</v>
      </c>
    </row>
    <row r="37" spans="3:27" hidden="1" x14ac:dyDescent="0.3">
      <c r="C37" t="s">
        <v>529</v>
      </c>
      <c r="E37" t="s">
        <v>714</v>
      </c>
      <c r="F37" t="s">
        <v>780</v>
      </c>
      <c r="G37" t="s">
        <v>781</v>
      </c>
      <c r="H37" t="s">
        <v>782</v>
      </c>
      <c r="I37" s="276">
        <v>123663950</v>
      </c>
      <c r="K37" s="287">
        <f t="shared" si="3"/>
        <v>1.9</v>
      </c>
      <c r="M37" s="288">
        <v>0</v>
      </c>
      <c r="N37" s="289">
        <v>0</v>
      </c>
      <c r="O37" s="289">
        <v>0</v>
      </c>
      <c r="P37" s="292">
        <f>+I37</f>
        <v>123663950</v>
      </c>
      <c r="Q37" s="289">
        <v>0</v>
      </c>
      <c r="R37" s="289">
        <v>0</v>
      </c>
      <c r="S37" s="289">
        <v>0</v>
      </c>
      <c r="T37" s="289">
        <v>0</v>
      </c>
      <c r="U37" s="289">
        <v>0</v>
      </c>
      <c r="V37" s="289">
        <v>0</v>
      </c>
      <c r="W37" s="289">
        <v>0</v>
      </c>
      <c r="X37" s="289">
        <v>0</v>
      </c>
      <c r="Z37" s="290">
        <f t="shared" si="0"/>
        <v>123663950</v>
      </c>
      <c r="AA37" s="291">
        <f t="shared" si="1"/>
        <v>0</v>
      </c>
    </row>
    <row r="38" spans="3:27" hidden="1" x14ac:dyDescent="0.3">
      <c r="C38" t="s">
        <v>529</v>
      </c>
      <c r="E38" t="s">
        <v>714</v>
      </c>
      <c r="F38" t="s">
        <v>783</v>
      </c>
      <c r="G38" t="s">
        <v>709</v>
      </c>
      <c r="H38" t="s">
        <v>784</v>
      </c>
      <c r="I38" s="276">
        <v>205811350</v>
      </c>
      <c r="K38" s="287">
        <f t="shared" si="3"/>
        <v>1.7</v>
      </c>
      <c r="M38" s="288">
        <v>0</v>
      </c>
      <c r="N38" s="289">
        <v>0</v>
      </c>
      <c r="O38" s="289">
        <v>0</v>
      </c>
      <c r="P38" s="292">
        <f t="shared" ref="P38:P43" si="8">+I38</f>
        <v>205811350</v>
      </c>
      <c r="Q38" s="289">
        <v>0</v>
      </c>
      <c r="R38" s="289">
        <v>0</v>
      </c>
      <c r="S38" s="289">
        <v>0</v>
      </c>
      <c r="T38" s="289">
        <v>0</v>
      </c>
      <c r="U38" s="289">
        <v>0</v>
      </c>
      <c r="V38" s="289">
        <v>0</v>
      </c>
      <c r="W38" s="289">
        <v>0</v>
      </c>
      <c r="X38" s="289">
        <v>0</v>
      </c>
      <c r="Z38" s="290">
        <f t="shared" si="0"/>
        <v>205811350</v>
      </c>
      <c r="AA38" s="291">
        <f t="shared" si="1"/>
        <v>0</v>
      </c>
    </row>
    <row r="39" spans="3:27" hidden="1" x14ac:dyDescent="0.3">
      <c r="C39" t="s">
        <v>529</v>
      </c>
      <c r="E39" t="s">
        <v>714</v>
      </c>
      <c r="F39" t="s">
        <v>785</v>
      </c>
      <c r="G39" t="s">
        <v>786</v>
      </c>
      <c r="H39" t="s">
        <v>787</v>
      </c>
      <c r="I39" s="276">
        <v>114382800</v>
      </c>
      <c r="K39" s="287">
        <f t="shared" si="3"/>
        <v>1.5</v>
      </c>
      <c r="M39" s="288">
        <v>0</v>
      </c>
      <c r="N39" s="289">
        <v>0</v>
      </c>
      <c r="O39" s="289">
        <v>0</v>
      </c>
      <c r="P39" s="292">
        <f t="shared" si="8"/>
        <v>114382800</v>
      </c>
      <c r="Q39" s="289">
        <v>0</v>
      </c>
      <c r="R39" s="289">
        <v>0</v>
      </c>
      <c r="S39" s="289">
        <v>0</v>
      </c>
      <c r="T39" s="289">
        <v>0</v>
      </c>
      <c r="U39" s="289">
        <v>0</v>
      </c>
      <c r="V39" s="289">
        <v>0</v>
      </c>
      <c r="W39" s="289">
        <v>0</v>
      </c>
      <c r="X39" s="289">
        <v>0</v>
      </c>
      <c r="Z39" s="290">
        <f t="shared" si="0"/>
        <v>114382800</v>
      </c>
      <c r="AA39" s="291">
        <f t="shared" si="1"/>
        <v>0</v>
      </c>
    </row>
    <row r="40" spans="3:27" hidden="1" x14ac:dyDescent="0.3">
      <c r="C40" t="s">
        <v>529</v>
      </c>
      <c r="E40" t="s">
        <v>714</v>
      </c>
      <c r="F40" t="s">
        <v>788</v>
      </c>
      <c r="G40" t="s">
        <v>789</v>
      </c>
      <c r="H40" t="s">
        <v>790</v>
      </c>
      <c r="I40" s="276">
        <v>155867050</v>
      </c>
      <c r="K40" s="287">
        <f t="shared" si="3"/>
        <v>1.4666666666666666</v>
      </c>
      <c r="M40" s="288">
        <v>0</v>
      </c>
      <c r="N40" s="289">
        <v>0</v>
      </c>
      <c r="O40" s="289">
        <v>0</v>
      </c>
      <c r="P40" s="292">
        <f t="shared" si="8"/>
        <v>155867050</v>
      </c>
      <c r="Q40" s="289">
        <v>0</v>
      </c>
      <c r="R40" s="289">
        <v>0</v>
      </c>
      <c r="S40" s="289">
        <v>0</v>
      </c>
      <c r="T40" s="289">
        <v>0</v>
      </c>
      <c r="U40" s="289">
        <v>0</v>
      </c>
      <c r="V40" s="289">
        <v>0</v>
      </c>
      <c r="W40" s="289">
        <v>0</v>
      </c>
      <c r="X40" s="289">
        <v>0</v>
      </c>
      <c r="Z40" s="290">
        <f t="shared" si="0"/>
        <v>155867050</v>
      </c>
      <c r="AA40" s="291">
        <f t="shared" si="1"/>
        <v>0</v>
      </c>
    </row>
    <row r="41" spans="3:27" hidden="1" x14ac:dyDescent="0.3">
      <c r="C41" t="s">
        <v>529</v>
      </c>
      <c r="E41" t="s">
        <v>714</v>
      </c>
      <c r="F41" t="s">
        <v>791</v>
      </c>
      <c r="G41" t="s">
        <v>792</v>
      </c>
      <c r="H41" t="s">
        <v>793</v>
      </c>
      <c r="I41" s="276">
        <v>154356600</v>
      </c>
      <c r="K41" s="287">
        <f t="shared" si="3"/>
        <v>1.3666666666666667</v>
      </c>
      <c r="M41" s="288">
        <v>0</v>
      </c>
      <c r="N41" s="289">
        <v>0</v>
      </c>
      <c r="O41" s="289">
        <v>0</v>
      </c>
      <c r="P41" s="292">
        <f t="shared" si="8"/>
        <v>154356600</v>
      </c>
      <c r="Q41" s="289">
        <v>0</v>
      </c>
      <c r="R41" s="289">
        <v>0</v>
      </c>
      <c r="S41" s="289">
        <v>0</v>
      </c>
      <c r="T41" s="289">
        <v>0</v>
      </c>
      <c r="U41" s="289">
        <v>0</v>
      </c>
      <c r="V41" s="289">
        <v>0</v>
      </c>
      <c r="W41" s="289">
        <v>0</v>
      </c>
      <c r="X41" s="289">
        <v>0</v>
      </c>
      <c r="Z41" s="290">
        <f t="shared" si="0"/>
        <v>154356600</v>
      </c>
      <c r="AA41" s="291">
        <f t="shared" si="1"/>
        <v>0</v>
      </c>
    </row>
    <row r="42" spans="3:27" hidden="1" x14ac:dyDescent="0.3">
      <c r="C42" t="s">
        <v>529</v>
      </c>
      <c r="E42" t="s">
        <v>714</v>
      </c>
      <c r="F42" t="s">
        <v>794</v>
      </c>
      <c r="G42" t="s">
        <v>795</v>
      </c>
      <c r="H42" t="s">
        <v>796</v>
      </c>
      <c r="I42" s="276">
        <v>197550600</v>
      </c>
      <c r="K42" s="287">
        <f t="shared" si="3"/>
        <v>1.2666666666666666</v>
      </c>
      <c r="M42" s="288">
        <v>0</v>
      </c>
      <c r="N42" s="289">
        <v>0</v>
      </c>
      <c r="O42" s="289">
        <v>0</v>
      </c>
      <c r="P42" s="292">
        <f t="shared" si="8"/>
        <v>197550600</v>
      </c>
      <c r="Q42" s="289">
        <v>0</v>
      </c>
      <c r="R42" s="289">
        <v>0</v>
      </c>
      <c r="S42" s="289">
        <v>0</v>
      </c>
      <c r="T42" s="289">
        <v>0</v>
      </c>
      <c r="U42" s="289">
        <v>0</v>
      </c>
      <c r="V42" s="289">
        <v>0</v>
      </c>
      <c r="W42" s="289">
        <v>0</v>
      </c>
      <c r="X42" s="289">
        <v>0</v>
      </c>
      <c r="Z42" s="290">
        <f t="shared" si="0"/>
        <v>197550600</v>
      </c>
      <c r="AA42" s="291">
        <f t="shared" si="1"/>
        <v>0</v>
      </c>
    </row>
    <row r="43" spans="3:27" hidden="1" x14ac:dyDescent="0.3">
      <c r="C43" t="s">
        <v>529</v>
      </c>
      <c r="E43" t="s">
        <v>714</v>
      </c>
      <c r="F43" t="s">
        <v>797</v>
      </c>
      <c r="G43" t="s">
        <v>798</v>
      </c>
      <c r="H43" t="s">
        <v>799</v>
      </c>
      <c r="I43" s="276">
        <v>174532200</v>
      </c>
      <c r="K43" s="287">
        <f t="shared" si="3"/>
        <v>1.0333333333333334</v>
      </c>
      <c r="M43" s="288">
        <v>0</v>
      </c>
      <c r="N43" s="289">
        <v>0</v>
      </c>
      <c r="O43" s="289">
        <v>0</v>
      </c>
      <c r="P43" s="292">
        <f t="shared" si="8"/>
        <v>174532200</v>
      </c>
      <c r="Q43" s="289">
        <v>0</v>
      </c>
      <c r="R43" s="289">
        <v>0</v>
      </c>
      <c r="S43" s="289">
        <v>0</v>
      </c>
      <c r="T43" s="289">
        <v>0</v>
      </c>
      <c r="U43" s="289">
        <v>0</v>
      </c>
      <c r="V43" s="289">
        <v>0</v>
      </c>
      <c r="W43" s="289">
        <v>0</v>
      </c>
      <c r="X43" s="289">
        <v>0</v>
      </c>
      <c r="Z43" s="290">
        <f t="shared" si="0"/>
        <v>174532200</v>
      </c>
      <c r="AA43" s="291">
        <f t="shared" si="1"/>
        <v>0</v>
      </c>
    </row>
    <row r="44" spans="3:27" hidden="1" x14ac:dyDescent="0.3">
      <c r="C44" t="s">
        <v>529</v>
      </c>
      <c r="E44" t="s">
        <v>714</v>
      </c>
      <c r="F44" t="s">
        <v>800</v>
      </c>
      <c r="G44" t="s">
        <v>801</v>
      </c>
      <c r="H44" t="s">
        <v>802</v>
      </c>
      <c r="I44" s="276">
        <v>133405800</v>
      </c>
      <c r="K44" s="287">
        <f t="shared" si="3"/>
        <v>0.96666666666666667</v>
      </c>
      <c r="M44" s="288">
        <v>0</v>
      </c>
      <c r="N44" s="289">
        <v>0</v>
      </c>
      <c r="O44" s="289">
        <f>+I44</f>
        <v>133405800</v>
      </c>
      <c r="P44" s="289">
        <v>0</v>
      </c>
      <c r="Q44" s="289">
        <v>0</v>
      </c>
      <c r="R44" s="289">
        <v>0</v>
      </c>
      <c r="S44" s="289">
        <v>0</v>
      </c>
      <c r="T44" s="289">
        <v>0</v>
      </c>
      <c r="U44" s="289">
        <v>0</v>
      </c>
      <c r="V44" s="289">
        <v>0</v>
      </c>
      <c r="W44" s="289">
        <v>0</v>
      </c>
      <c r="X44" s="289">
        <v>0</v>
      </c>
      <c r="Z44" s="290">
        <f t="shared" si="0"/>
        <v>133405800</v>
      </c>
      <c r="AA44" s="291">
        <f t="shared" si="1"/>
        <v>0</v>
      </c>
    </row>
    <row r="45" spans="3:27" hidden="1" x14ac:dyDescent="0.3">
      <c r="C45" t="s">
        <v>529</v>
      </c>
      <c r="E45" t="s">
        <v>714</v>
      </c>
      <c r="F45" t="s">
        <v>803</v>
      </c>
      <c r="G45" t="s">
        <v>562</v>
      </c>
      <c r="H45" t="s">
        <v>563</v>
      </c>
      <c r="I45" s="276">
        <v>14858460</v>
      </c>
      <c r="K45" s="287">
        <f t="shared" si="3"/>
        <v>0.76666666666666672</v>
      </c>
      <c r="M45" s="288">
        <v>0</v>
      </c>
      <c r="N45" s="289">
        <v>0</v>
      </c>
      <c r="O45" s="289">
        <f t="shared" ref="O45:O52" si="9">+I45</f>
        <v>14858460</v>
      </c>
      <c r="P45" s="289">
        <v>0</v>
      </c>
      <c r="Q45" s="289">
        <v>0</v>
      </c>
      <c r="R45" s="289">
        <v>0</v>
      </c>
      <c r="S45" s="289">
        <v>0</v>
      </c>
      <c r="T45" s="289">
        <v>0</v>
      </c>
      <c r="U45" s="289">
        <v>0</v>
      </c>
      <c r="V45" s="289">
        <v>0</v>
      </c>
      <c r="W45" s="289">
        <v>0</v>
      </c>
      <c r="X45" s="289">
        <v>0</v>
      </c>
      <c r="Z45" s="290">
        <f t="shared" si="0"/>
        <v>14858460</v>
      </c>
      <c r="AA45" s="291">
        <f t="shared" si="1"/>
        <v>0</v>
      </c>
    </row>
    <row r="46" spans="3:27" hidden="1" x14ac:dyDescent="0.3">
      <c r="C46" t="s">
        <v>529</v>
      </c>
      <c r="E46" t="s">
        <v>714</v>
      </c>
      <c r="F46" t="s">
        <v>804</v>
      </c>
      <c r="G46" t="s">
        <v>784</v>
      </c>
      <c r="H46" t="s">
        <v>805</v>
      </c>
      <c r="I46" s="276">
        <v>152102400</v>
      </c>
      <c r="K46" s="287">
        <f t="shared" si="3"/>
        <v>0.7</v>
      </c>
      <c r="M46" s="288">
        <v>0</v>
      </c>
      <c r="N46" s="289">
        <v>0</v>
      </c>
      <c r="O46" s="289">
        <f t="shared" si="9"/>
        <v>152102400</v>
      </c>
      <c r="P46" s="289">
        <v>0</v>
      </c>
      <c r="Q46" s="289">
        <v>0</v>
      </c>
      <c r="R46" s="289">
        <v>0</v>
      </c>
      <c r="S46" s="289">
        <v>0</v>
      </c>
      <c r="T46" s="289">
        <v>0</v>
      </c>
      <c r="U46" s="289">
        <v>0</v>
      </c>
      <c r="V46" s="289">
        <v>0</v>
      </c>
      <c r="W46" s="289">
        <v>0</v>
      </c>
      <c r="X46" s="289">
        <v>0</v>
      </c>
      <c r="Z46" s="290">
        <f t="shared" si="0"/>
        <v>152102400</v>
      </c>
      <c r="AA46" s="291">
        <f t="shared" si="1"/>
        <v>0</v>
      </c>
    </row>
    <row r="47" spans="3:27" hidden="1" x14ac:dyDescent="0.3">
      <c r="C47" t="s">
        <v>529</v>
      </c>
      <c r="E47" t="s">
        <v>714</v>
      </c>
      <c r="F47" t="s">
        <v>806</v>
      </c>
      <c r="G47" t="s">
        <v>807</v>
      </c>
      <c r="H47" t="s">
        <v>808</v>
      </c>
      <c r="I47" s="276">
        <v>66723300</v>
      </c>
      <c r="K47" s="287">
        <f t="shared" si="3"/>
        <v>0.6</v>
      </c>
      <c r="M47" s="288">
        <v>0</v>
      </c>
      <c r="N47" s="289">
        <v>0</v>
      </c>
      <c r="O47" s="289">
        <f t="shared" si="9"/>
        <v>66723300</v>
      </c>
      <c r="P47" s="289">
        <v>0</v>
      </c>
      <c r="Q47" s="289">
        <v>0</v>
      </c>
      <c r="R47" s="289">
        <v>0</v>
      </c>
      <c r="S47" s="289">
        <v>0</v>
      </c>
      <c r="T47" s="289">
        <v>0</v>
      </c>
      <c r="U47" s="289">
        <v>0</v>
      </c>
      <c r="V47" s="289">
        <v>0</v>
      </c>
      <c r="W47" s="289">
        <v>0</v>
      </c>
      <c r="X47" s="289">
        <v>0</v>
      </c>
      <c r="Z47" s="290">
        <f t="shared" si="0"/>
        <v>66723300</v>
      </c>
      <c r="AA47" s="291">
        <f t="shared" si="1"/>
        <v>0</v>
      </c>
    </row>
    <row r="48" spans="3:27" hidden="1" x14ac:dyDescent="0.3">
      <c r="C48" t="s">
        <v>529</v>
      </c>
      <c r="E48" t="s">
        <v>714</v>
      </c>
      <c r="F48" t="s">
        <v>809</v>
      </c>
      <c r="G48" t="s">
        <v>649</v>
      </c>
      <c r="H48" t="s">
        <v>574</v>
      </c>
      <c r="I48" s="276">
        <v>76153200</v>
      </c>
      <c r="K48" s="287">
        <f t="shared" si="3"/>
        <v>0.3</v>
      </c>
      <c r="M48" s="288">
        <v>0</v>
      </c>
      <c r="N48" s="289">
        <v>0</v>
      </c>
      <c r="O48" s="289">
        <f t="shared" si="9"/>
        <v>76153200</v>
      </c>
      <c r="P48" s="289">
        <v>0</v>
      </c>
      <c r="Q48" s="289">
        <v>0</v>
      </c>
      <c r="R48" s="289">
        <v>0</v>
      </c>
      <c r="S48" s="289">
        <v>0</v>
      </c>
      <c r="T48" s="289">
        <v>0</v>
      </c>
      <c r="U48" s="289">
        <v>0</v>
      </c>
      <c r="V48" s="289">
        <v>0</v>
      </c>
      <c r="W48" s="289">
        <v>0</v>
      </c>
      <c r="X48" s="289">
        <v>0</v>
      </c>
      <c r="Z48" s="290">
        <f t="shared" si="0"/>
        <v>76153200</v>
      </c>
      <c r="AA48" s="291">
        <f t="shared" si="1"/>
        <v>0</v>
      </c>
    </row>
    <row r="49" spans="2:27" hidden="1" x14ac:dyDescent="0.3">
      <c r="C49" t="s">
        <v>529</v>
      </c>
      <c r="E49" t="s">
        <v>714</v>
      </c>
      <c r="F49" t="s">
        <v>810</v>
      </c>
      <c r="G49" t="s">
        <v>624</v>
      </c>
      <c r="H49" t="s">
        <v>654</v>
      </c>
      <c r="I49" s="276">
        <v>47608500</v>
      </c>
      <c r="K49" s="287">
        <f t="shared" si="3"/>
        <v>0.2</v>
      </c>
      <c r="M49" s="288">
        <v>0</v>
      </c>
      <c r="N49" s="289">
        <v>0</v>
      </c>
      <c r="O49" s="289">
        <f t="shared" si="9"/>
        <v>47608500</v>
      </c>
      <c r="P49" s="289">
        <v>0</v>
      </c>
      <c r="Q49" s="289">
        <v>0</v>
      </c>
      <c r="R49" s="289">
        <v>0</v>
      </c>
      <c r="S49" s="289">
        <v>0</v>
      </c>
      <c r="T49" s="289">
        <v>0</v>
      </c>
      <c r="U49" s="289">
        <v>0</v>
      </c>
      <c r="V49" s="289">
        <v>0</v>
      </c>
      <c r="W49" s="289">
        <v>0</v>
      </c>
      <c r="X49" s="289">
        <v>0</v>
      </c>
      <c r="Z49" s="290">
        <f t="shared" si="0"/>
        <v>47608500</v>
      </c>
      <c r="AA49" s="291">
        <f t="shared" si="1"/>
        <v>0</v>
      </c>
    </row>
    <row r="50" spans="2:27" hidden="1" x14ac:dyDescent="0.3">
      <c r="C50" t="s">
        <v>529</v>
      </c>
      <c r="E50" t="s">
        <v>714</v>
      </c>
      <c r="F50" t="s">
        <v>811</v>
      </c>
      <c r="G50" t="s">
        <v>624</v>
      </c>
      <c r="H50" t="s">
        <v>654</v>
      </c>
      <c r="I50" s="276">
        <v>113750400</v>
      </c>
      <c r="K50" s="287">
        <f t="shared" si="3"/>
        <v>0.2</v>
      </c>
      <c r="M50" s="288">
        <v>0</v>
      </c>
      <c r="N50" s="289">
        <v>0</v>
      </c>
      <c r="O50" s="289">
        <f t="shared" si="9"/>
        <v>113750400</v>
      </c>
      <c r="P50" s="289">
        <v>0</v>
      </c>
      <c r="Q50" s="289">
        <v>0</v>
      </c>
      <c r="R50" s="289">
        <v>0</v>
      </c>
      <c r="S50" s="289">
        <v>0</v>
      </c>
      <c r="T50" s="289">
        <v>0</v>
      </c>
      <c r="U50" s="289">
        <v>0</v>
      </c>
      <c r="V50" s="289">
        <v>0</v>
      </c>
      <c r="W50" s="289">
        <v>0</v>
      </c>
      <c r="X50" s="289">
        <v>0</v>
      </c>
      <c r="Z50" s="290">
        <f t="shared" si="0"/>
        <v>113750400</v>
      </c>
      <c r="AA50" s="291">
        <f t="shared" si="1"/>
        <v>0</v>
      </c>
    </row>
    <row r="51" spans="2:27" hidden="1" x14ac:dyDescent="0.3">
      <c r="C51" t="s">
        <v>529</v>
      </c>
      <c r="E51" t="s">
        <v>714</v>
      </c>
      <c r="F51" t="s">
        <v>812</v>
      </c>
      <c r="G51" t="s">
        <v>565</v>
      </c>
      <c r="H51" t="s">
        <v>566</v>
      </c>
      <c r="I51" s="276">
        <v>46920000</v>
      </c>
      <c r="K51" s="287">
        <f t="shared" si="3"/>
        <v>0.1</v>
      </c>
      <c r="M51" s="288">
        <v>0</v>
      </c>
      <c r="N51" s="289">
        <v>0</v>
      </c>
      <c r="O51" s="289">
        <f t="shared" si="9"/>
        <v>46920000</v>
      </c>
      <c r="P51" s="289">
        <v>0</v>
      </c>
      <c r="Q51" s="289">
        <v>0</v>
      </c>
      <c r="R51" s="289">
        <v>0</v>
      </c>
      <c r="S51" s="289">
        <v>0</v>
      </c>
      <c r="T51" s="289">
        <v>0</v>
      </c>
      <c r="U51" s="289">
        <v>0</v>
      </c>
      <c r="V51" s="289">
        <v>0</v>
      </c>
      <c r="W51" s="289">
        <v>0</v>
      </c>
      <c r="X51" s="289">
        <v>0</v>
      </c>
      <c r="Z51" s="290">
        <f t="shared" si="0"/>
        <v>46920000</v>
      </c>
      <c r="AA51" s="291">
        <f t="shared" si="1"/>
        <v>0</v>
      </c>
    </row>
    <row r="52" spans="2:27" hidden="1" x14ac:dyDescent="0.3">
      <c r="C52" t="s">
        <v>529</v>
      </c>
      <c r="E52" t="s">
        <v>714</v>
      </c>
      <c r="F52" t="s">
        <v>813</v>
      </c>
      <c r="G52" t="s">
        <v>799</v>
      </c>
      <c r="H52" t="s">
        <v>706</v>
      </c>
      <c r="I52" s="276">
        <v>211160400</v>
      </c>
      <c r="K52" s="287">
        <f t="shared" si="3"/>
        <v>3.3333333333333333E-2</v>
      </c>
      <c r="M52" s="288">
        <v>0</v>
      </c>
      <c r="N52" s="289">
        <v>0</v>
      </c>
      <c r="O52" s="289">
        <f t="shared" si="9"/>
        <v>211160400</v>
      </c>
      <c r="P52" s="289">
        <v>0</v>
      </c>
      <c r="Q52" s="289">
        <v>0</v>
      </c>
      <c r="R52" s="289">
        <v>0</v>
      </c>
      <c r="S52" s="289">
        <v>0</v>
      </c>
      <c r="T52" s="289">
        <v>0</v>
      </c>
      <c r="U52" s="289">
        <v>0</v>
      </c>
      <c r="V52" s="289">
        <v>0</v>
      </c>
      <c r="W52" s="289">
        <v>0</v>
      </c>
      <c r="X52" s="289">
        <v>0</v>
      </c>
      <c r="Z52" s="290">
        <f t="shared" si="0"/>
        <v>211160400</v>
      </c>
      <c r="AA52" s="291">
        <f t="shared" si="1"/>
        <v>0</v>
      </c>
    </row>
    <row r="53" spans="2:27" hidden="1" x14ac:dyDescent="0.3">
      <c r="C53" t="s">
        <v>529</v>
      </c>
      <c r="E53" t="s">
        <v>714</v>
      </c>
      <c r="F53" t="s">
        <v>814</v>
      </c>
      <c r="G53" t="s">
        <v>815</v>
      </c>
      <c r="H53" t="s">
        <v>816</v>
      </c>
      <c r="I53" s="277">
        <v>47608500</v>
      </c>
      <c r="K53" s="287">
        <f t="shared" si="3"/>
        <v>-0.1</v>
      </c>
      <c r="M53" s="288">
        <v>0</v>
      </c>
      <c r="N53" s="289">
        <f t="shared" ref="N53:N54" si="10">+I53</f>
        <v>47608500</v>
      </c>
      <c r="O53" s="289">
        <v>0</v>
      </c>
      <c r="P53" s="289">
        <v>0</v>
      </c>
      <c r="Q53" s="289">
        <v>0</v>
      </c>
      <c r="R53" s="289">
        <v>0</v>
      </c>
      <c r="S53" s="289">
        <v>0</v>
      </c>
      <c r="T53" s="289">
        <v>0</v>
      </c>
      <c r="U53" s="289">
        <v>0</v>
      </c>
      <c r="V53" s="289">
        <v>0</v>
      </c>
      <c r="W53" s="289">
        <v>0</v>
      </c>
      <c r="X53" s="289">
        <v>0</v>
      </c>
      <c r="Z53" s="290">
        <f t="shared" si="0"/>
        <v>47608500</v>
      </c>
      <c r="AA53" s="291">
        <f t="shared" si="1"/>
        <v>0</v>
      </c>
    </row>
    <row r="54" spans="2:27" hidden="1" x14ac:dyDescent="0.3">
      <c r="E54" t="s">
        <v>1911</v>
      </c>
      <c r="F54" t="s">
        <v>1912</v>
      </c>
      <c r="G54" t="s">
        <v>1913</v>
      </c>
      <c r="H54" t="s">
        <v>1914</v>
      </c>
      <c r="I54" s="277">
        <v>7571200</v>
      </c>
      <c r="K54" s="287">
        <f t="shared" si="3"/>
        <v>-0.2</v>
      </c>
      <c r="M54" s="288">
        <v>0</v>
      </c>
      <c r="N54" s="289">
        <f t="shared" si="10"/>
        <v>7571200</v>
      </c>
      <c r="O54" s="289">
        <v>0</v>
      </c>
      <c r="P54" s="289">
        <v>0</v>
      </c>
      <c r="Q54" s="289">
        <v>0</v>
      </c>
      <c r="R54" s="289">
        <v>0</v>
      </c>
      <c r="S54" s="289">
        <v>0</v>
      </c>
      <c r="T54" s="289">
        <v>0</v>
      </c>
      <c r="U54" s="289">
        <v>0</v>
      </c>
      <c r="V54" s="289">
        <v>0</v>
      </c>
      <c r="W54" s="289">
        <v>0</v>
      </c>
      <c r="X54" s="289">
        <v>0</v>
      </c>
      <c r="Z54" s="290">
        <f t="shared" si="0"/>
        <v>7571200</v>
      </c>
      <c r="AA54" s="291">
        <f t="shared" si="1"/>
        <v>0</v>
      </c>
    </row>
    <row r="55" spans="2:27" hidden="1" x14ac:dyDescent="0.3">
      <c r="C55" t="s">
        <v>529</v>
      </c>
      <c r="E55" t="s">
        <v>714</v>
      </c>
      <c r="F55" t="s">
        <v>817</v>
      </c>
      <c r="G55" t="s">
        <v>656</v>
      </c>
      <c r="H55" t="s">
        <v>657</v>
      </c>
      <c r="I55" s="277">
        <v>209309100</v>
      </c>
      <c r="K55" s="287">
        <f t="shared" si="3"/>
        <v>-0.36666666666666664</v>
      </c>
      <c r="M55" s="288">
        <v>0</v>
      </c>
      <c r="N55" s="289">
        <f>+I55</f>
        <v>209309100</v>
      </c>
      <c r="O55" s="289">
        <v>0</v>
      </c>
      <c r="P55" s="289">
        <v>0</v>
      </c>
      <c r="Q55" s="289">
        <v>0</v>
      </c>
      <c r="R55" s="289">
        <v>0</v>
      </c>
      <c r="S55" s="289">
        <v>0</v>
      </c>
      <c r="T55" s="289">
        <v>0</v>
      </c>
      <c r="U55" s="289">
        <v>0</v>
      </c>
      <c r="V55" s="289">
        <v>0</v>
      </c>
      <c r="W55" s="289">
        <v>0</v>
      </c>
      <c r="X55" s="289">
        <v>0</v>
      </c>
      <c r="Z55" s="290">
        <f t="shared" si="0"/>
        <v>209309100</v>
      </c>
      <c r="AA55" s="291">
        <f t="shared" si="1"/>
        <v>0</v>
      </c>
    </row>
    <row r="56" spans="2:27" hidden="1" x14ac:dyDescent="0.3">
      <c r="C56" t="s">
        <v>529</v>
      </c>
      <c r="E56" t="s">
        <v>714</v>
      </c>
      <c r="F56" t="s">
        <v>818</v>
      </c>
      <c r="G56" t="s">
        <v>695</v>
      </c>
      <c r="H56" t="s">
        <v>696</v>
      </c>
      <c r="I56" s="277">
        <v>32480200</v>
      </c>
      <c r="K56" s="287">
        <f t="shared" si="3"/>
        <v>-0.6333333333333333</v>
      </c>
      <c r="M56" s="288">
        <v>0</v>
      </c>
      <c r="N56" s="289">
        <f t="shared" ref="N56:N59" si="11">+I56</f>
        <v>32480200</v>
      </c>
      <c r="O56" s="289">
        <v>0</v>
      </c>
      <c r="P56" s="289">
        <v>0</v>
      </c>
      <c r="Q56" s="289">
        <v>0</v>
      </c>
      <c r="R56" s="289">
        <v>0</v>
      </c>
      <c r="S56" s="289">
        <v>0</v>
      </c>
      <c r="T56" s="289">
        <v>0</v>
      </c>
      <c r="U56" s="289">
        <v>0</v>
      </c>
      <c r="V56" s="289">
        <v>0</v>
      </c>
      <c r="W56" s="289">
        <v>0</v>
      </c>
      <c r="X56" s="289">
        <v>0</v>
      </c>
      <c r="Z56" s="290">
        <f t="shared" si="0"/>
        <v>32480200</v>
      </c>
      <c r="AA56" s="291">
        <f t="shared" si="1"/>
        <v>0</v>
      </c>
    </row>
    <row r="57" spans="2:27" hidden="1" x14ac:dyDescent="0.3">
      <c r="C57" t="s">
        <v>529</v>
      </c>
      <c r="E57" t="s">
        <v>714</v>
      </c>
      <c r="F57" t="s">
        <v>819</v>
      </c>
      <c r="G57" t="s">
        <v>820</v>
      </c>
      <c r="H57" t="s">
        <v>821</v>
      </c>
      <c r="I57" s="277">
        <v>74184600</v>
      </c>
      <c r="K57" s="287">
        <f t="shared" si="3"/>
        <v>-0.83333333333333337</v>
      </c>
      <c r="M57" s="288">
        <v>0</v>
      </c>
      <c r="N57" s="289">
        <f t="shared" si="11"/>
        <v>74184600</v>
      </c>
      <c r="O57" s="289">
        <v>0</v>
      </c>
      <c r="P57" s="289">
        <v>0</v>
      </c>
      <c r="Q57" s="289">
        <v>0</v>
      </c>
      <c r="R57" s="289">
        <v>0</v>
      </c>
      <c r="S57" s="289">
        <v>0</v>
      </c>
      <c r="T57" s="289">
        <v>0</v>
      </c>
      <c r="U57" s="289">
        <v>0</v>
      </c>
      <c r="V57" s="289">
        <v>0</v>
      </c>
      <c r="W57" s="289">
        <v>0</v>
      </c>
      <c r="X57" s="289">
        <v>0</v>
      </c>
      <c r="Z57" s="290">
        <f t="shared" si="0"/>
        <v>74184600</v>
      </c>
      <c r="AA57" s="291">
        <f t="shared" si="1"/>
        <v>0</v>
      </c>
    </row>
    <row r="58" spans="2:27" hidden="1" x14ac:dyDescent="0.3">
      <c r="C58" t="s">
        <v>529</v>
      </c>
      <c r="E58" t="s">
        <v>822</v>
      </c>
      <c r="F58" t="s">
        <v>823</v>
      </c>
      <c r="G58" t="s">
        <v>706</v>
      </c>
      <c r="H58" t="s">
        <v>707</v>
      </c>
      <c r="I58" s="277">
        <v>67401600</v>
      </c>
      <c r="K58" s="287">
        <f t="shared" si="3"/>
        <v>-0.96666666666666667</v>
      </c>
      <c r="M58" s="288">
        <v>0</v>
      </c>
      <c r="N58" s="289">
        <f t="shared" si="11"/>
        <v>67401600</v>
      </c>
      <c r="O58" s="289">
        <v>0</v>
      </c>
      <c r="P58" s="289">
        <v>0</v>
      </c>
      <c r="Q58" s="289">
        <v>0</v>
      </c>
      <c r="R58" s="289">
        <v>0</v>
      </c>
      <c r="S58" s="289">
        <v>0</v>
      </c>
      <c r="T58" s="289">
        <v>0</v>
      </c>
      <c r="U58" s="289">
        <v>0</v>
      </c>
      <c r="V58" s="289">
        <v>0</v>
      </c>
      <c r="W58" s="289">
        <v>0</v>
      </c>
      <c r="X58" s="289">
        <v>0</v>
      </c>
      <c r="Z58" s="290">
        <f t="shared" si="0"/>
        <v>67401600</v>
      </c>
      <c r="AA58" s="291">
        <f t="shared" si="1"/>
        <v>0</v>
      </c>
    </row>
    <row r="59" spans="2:27" hidden="1" x14ac:dyDescent="0.3">
      <c r="C59" t="s">
        <v>529</v>
      </c>
      <c r="E59" t="s">
        <v>822</v>
      </c>
      <c r="F59" t="s">
        <v>824</v>
      </c>
      <c r="G59" t="s">
        <v>706</v>
      </c>
      <c r="H59" t="s">
        <v>707</v>
      </c>
      <c r="I59" s="277">
        <v>82898760</v>
      </c>
      <c r="K59" s="287">
        <f t="shared" si="3"/>
        <v>-0.96666666666666667</v>
      </c>
      <c r="M59" s="288">
        <v>0</v>
      </c>
      <c r="N59" s="289">
        <f t="shared" si="11"/>
        <v>82898760</v>
      </c>
      <c r="O59" s="289">
        <v>0</v>
      </c>
      <c r="P59" s="289">
        <v>0</v>
      </c>
      <c r="Q59" s="289">
        <v>0</v>
      </c>
      <c r="R59" s="289">
        <v>0</v>
      </c>
      <c r="S59" s="289">
        <v>0</v>
      </c>
      <c r="T59" s="289">
        <v>0</v>
      </c>
      <c r="U59" s="289">
        <v>0</v>
      </c>
      <c r="V59" s="289">
        <v>0</v>
      </c>
      <c r="W59" s="289">
        <v>0</v>
      </c>
      <c r="X59" s="289">
        <v>0</v>
      </c>
      <c r="Z59" s="290">
        <f t="shared" si="0"/>
        <v>82898760</v>
      </c>
      <c r="AA59" s="291">
        <f t="shared" si="1"/>
        <v>0</v>
      </c>
    </row>
    <row r="60" spans="2:27" hidden="1" x14ac:dyDescent="0.3">
      <c r="D60" t="s">
        <v>530</v>
      </c>
      <c r="E60" t="s">
        <v>1915</v>
      </c>
      <c r="F60" t="s">
        <v>1916</v>
      </c>
      <c r="G60" t="s">
        <v>659</v>
      </c>
      <c r="H60" t="s">
        <v>659</v>
      </c>
      <c r="I60" s="277">
        <v>-9721</v>
      </c>
      <c r="K60" s="287" t="s">
        <v>427</v>
      </c>
      <c r="M60" s="288">
        <f>+I60</f>
        <v>-9721</v>
      </c>
      <c r="N60" s="289">
        <v>0</v>
      </c>
      <c r="O60" s="289">
        <v>0</v>
      </c>
      <c r="P60" s="289">
        <v>0</v>
      </c>
      <c r="Q60" s="289">
        <v>0</v>
      </c>
      <c r="R60" s="289">
        <v>0</v>
      </c>
      <c r="S60" s="289">
        <v>0</v>
      </c>
      <c r="T60" s="289">
        <v>0</v>
      </c>
      <c r="U60" s="289">
        <v>0</v>
      </c>
      <c r="V60" s="289">
        <v>0</v>
      </c>
      <c r="W60" s="289">
        <v>0</v>
      </c>
      <c r="X60" s="289">
        <v>0</v>
      </c>
      <c r="Z60" s="290">
        <f t="shared" si="0"/>
        <v>-9721</v>
      </c>
      <c r="AA60" s="291">
        <f t="shared" si="1"/>
        <v>0</v>
      </c>
    </row>
    <row r="61" spans="2:27" hidden="1" x14ac:dyDescent="0.3">
      <c r="B61" t="s">
        <v>528</v>
      </c>
      <c r="E61" t="s">
        <v>1917</v>
      </c>
      <c r="F61" t="s">
        <v>1918</v>
      </c>
      <c r="G61" t="s">
        <v>1919</v>
      </c>
      <c r="H61" t="s">
        <v>1156</v>
      </c>
      <c r="I61" s="276">
        <v>14725740</v>
      </c>
      <c r="K61" s="287">
        <f t="shared" si="3"/>
        <v>9.6333333333333329</v>
      </c>
      <c r="M61" s="288">
        <v>0</v>
      </c>
      <c r="N61" s="289">
        <v>0</v>
      </c>
      <c r="O61" s="289">
        <v>0</v>
      </c>
      <c r="P61" s="289">
        <v>0</v>
      </c>
      <c r="Q61" s="289">
        <v>0</v>
      </c>
      <c r="R61" s="289">
        <v>0</v>
      </c>
      <c r="S61" s="289">
        <v>0</v>
      </c>
      <c r="T61" s="289">
        <v>0</v>
      </c>
      <c r="U61" s="289">
        <f t="shared" ref="U61:U83" si="12">+I61</f>
        <v>14725740</v>
      </c>
      <c r="V61" s="289">
        <v>0</v>
      </c>
      <c r="W61" s="289">
        <v>0</v>
      </c>
      <c r="X61" s="289">
        <v>0</v>
      </c>
      <c r="Z61" s="290">
        <f t="shared" si="0"/>
        <v>14725740</v>
      </c>
      <c r="AA61" s="291">
        <f t="shared" si="1"/>
        <v>0</v>
      </c>
    </row>
    <row r="62" spans="2:27" hidden="1" x14ac:dyDescent="0.3">
      <c r="B62" t="s">
        <v>528</v>
      </c>
      <c r="E62" t="s">
        <v>1920</v>
      </c>
      <c r="F62" t="s">
        <v>1921</v>
      </c>
      <c r="G62" t="s">
        <v>1922</v>
      </c>
      <c r="H62" t="s">
        <v>1161</v>
      </c>
      <c r="I62" s="276">
        <v>6625920</v>
      </c>
      <c r="K62" s="287">
        <f t="shared" si="3"/>
        <v>9.4</v>
      </c>
      <c r="M62" s="288">
        <v>0</v>
      </c>
      <c r="N62" s="289">
        <v>0</v>
      </c>
      <c r="O62" s="289">
        <v>0</v>
      </c>
      <c r="P62" s="289">
        <v>0</v>
      </c>
      <c r="Q62" s="289">
        <v>0</v>
      </c>
      <c r="R62" s="289">
        <v>0</v>
      </c>
      <c r="S62" s="289">
        <v>0</v>
      </c>
      <c r="T62" s="289">
        <v>0</v>
      </c>
      <c r="U62" s="289">
        <f t="shared" si="12"/>
        <v>6625920</v>
      </c>
      <c r="V62" s="289">
        <v>0</v>
      </c>
      <c r="W62" s="289">
        <v>0</v>
      </c>
      <c r="X62" s="289">
        <v>0</v>
      </c>
      <c r="Z62" s="290">
        <f t="shared" si="0"/>
        <v>6625920</v>
      </c>
      <c r="AA62" s="291">
        <f t="shared" si="1"/>
        <v>0</v>
      </c>
    </row>
    <row r="63" spans="2:27" hidden="1" x14ac:dyDescent="0.3">
      <c r="B63" t="s">
        <v>528</v>
      </c>
      <c r="E63" t="s">
        <v>1923</v>
      </c>
      <c r="F63" t="s">
        <v>1924</v>
      </c>
      <c r="G63" t="s">
        <v>829</v>
      </c>
      <c r="H63" t="s">
        <v>1163</v>
      </c>
      <c r="I63" s="276">
        <v>13255680</v>
      </c>
      <c r="K63" s="287">
        <f t="shared" si="3"/>
        <v>9.3666666666666671</v>
      </c>
      <c r="M63" s="288">
        <v>0</v>
      </c>
      <c r="N63" s="289">
        <v>0</v>
      </c>
      <c r="O63" s="289">
        <v>0</v>
      </c>
      <c r="P63" s="289">
        <v>0</v>
      </c>
      <c r="Q63" s="289">
        <v>0</v>
      </c>
      <c r="R63" s="289">
        <v>0</v>
      </c>
      <c r="S63" s="289">
        <v>0</v>
      </c>
      <c r="T63" s="289">
        <v>0</v>
      </c>
      <c r="U63" s="289">
        <f t="shared" si="12"/>
        <v>13255680</v>
      </c>
      <c r="V63" s="289">
        <v>0</v>
      </c>
      <c r="W63" s="289">
        <v>0</v>
      </c>
      <c r="X63" s="289">
        <v>0</v>
      </c>
      <c r="Z63" s="290">
        <f t="shared" si="0"/>
        <v>13255680</v>
      </c>
      <c r="AA63" s="291">
        <f t="shared" si="1"/>
        <v>0</v>
      </c>
    </row>
    <row r="64" spans="2:27" hidden="1" x14ac:dyDescent="0.3">
      <c r="B64" t="s">
        <v>528</v>
      </c>
      <c r="E64" t="s">
        <v>1925</v>
      </c>
      <c r="F64" t="s">
        <v>1926</v>
      </c>
      <c r="G64" t="s">
        <v>829</v>
      </c>
      <c r="H64" t="s">
        <v>1163</v>
      </c>
      <c r="I64" s="276">
        <v>7232990</v>
      </c>
      <c r="K64" s="287">
        <f t="shared" si="3"/>
        <v>9.3666666666666671</v>
      </c>
      <c r="M64" s="288">
        <v>0</v>
      </c>
      <c r="N64" s="289">
        <v>0</v>
      </c>
      <c r="O64" s="289">
        <v>0</v>
      </c>
      <c r="P64" s="289">
        <v>0</v>
      </c>
      <c r="Q64" s="289">
        <v>0</v>
      </c>
      <c r="R64" s="289">
        <v>0</v>
      </c>
      <c r="S64" s="289">
        <v>0</v>
      </c>
      <c r="T64" s="289">
        <v>0</v>
      </c>
      <c r="U64" s="289">
        <f t="shared" si="12"/>
        <v>7232990</v>
      </c>
      <c r="V64" s="289">
        <v>0</v>
      </c>
      <c r="W64" s="289">
        <v>0</v>
      </c>
      <c r="X64" s="289">
        <v>0</v>
      </c>
      <c r="Z64" s="290">
        <f t="shared" si="0"/>
        <v>7232990</v>
      </c>
      <c r="AA64" s="291">
        <f t="shared" si="1"/>
        <v>0</v>
      </c>
    </row>
    <row r="65" spans="2:27" hidden="1" x14ac:dyDescent="0.3">
      <c r="B65" t="s">
        <v>528</v>
      </c>
      <c r="E65" t="s">
        <v>1927</v>
      </c>
      <c r="F65" t="s">
        <v>1928</v>
      </c>
      <c r="G65" t="s">
        <v>1929</v>
      </c>
      <c r="H65" t="s">
        <v>1930</v>
      </c>
      <c r="I65" s="276">
        <v>48137600</v>
      </c>
      <c r="K65" s="287">
        <f t="shared" si="3"/>
        <v>9.3333333333333339</v>
      </c>
      <c r="M65" s="288">
        <v>0</v>
      </c>
      <c r="N65" s="289">
        <v>0</v>
      </c>
      <c r="O65" s="289">
        <v>0</v>
      </c>
      <c r="P65" s="289">
        <v>0</v>
      </c>
      <c r="Q65" s="289">
        <v>0</v>
      </c>
      <c r="R65" s="289">
        <v>0</v>
      </c>
      <c r="S65" s="289">
        <v>0</v>
      </c>
      <c r="T65" s="289">
        <v>0</v>
      </c>
      <c r="U65" s="289">
        <f t="shared" si="12"/>
        <v>48137600</v>
      </c>
      <c r="V65" s="289">
        <v>0</v>
      </c>
      <c r="W65" s="289">
        <v>0</v>
      </c>
      <c r="X65" s="289">
        <v>0</v>
      </c>
      <c r="Z65" s="290">
        <f t="shared" si="0"/>
        <v>48137600</v>
      </c>
      <c r="AA65" s="291">
        <f t="shared" si="1"/>
        <v>0</v>
      </c>
    </row>
    <row r="66" spans="2:27" hidden="1" x14ac:dyDescent="0.3">
      <c r="B66" t="s">
        <v>528</v>
      </c>
      <c r="E66" t="s">
        <v>1931</v>
      </c>
      <c r="F66" t="s">
        <v>1932</v>
      </c>
      <c r="G66" t="s">
        <v>1929</v>
      </c>
      <c r="H66" t="s">
        <v>1930</v>
      </c>
      <c r="I66" s="276">
        <v>9645630</v>
      </c>
      <c r="K66" s="287">
        <f t="shared" si="3"/>
        <v>9.3333333333333339</v>
      </c>
      <c r="M66" s="288">
        <v>0</v>
      </c>
      <c r="N66" s="289">
        <v>0</v>
      </c>
      <c r="O66" s="289">
        <v>0</v>
      </c>
      <c r="P66" s="289">
        <v>0</v>
      </c>
      <c r="Q66" s="289">
        <v>0</v>
      </c>
      <c r="R66" s="289">
        <v>0</v>
      </c>
      <c r="S66" s="289">
        <v>0</v>
      </c>
      <c r="T66" s="289">
        <v>0</v>
      </c>
      <c r="U66" s="289">
        <f t="shared" si="12"/>
        <v>9645630</v>
      </c>
      <c r="V66" s="289">
        <v>0</v>
      </c>
      <c r="W66" s="289">
        <v>0</v>
      </c>
      <c r="X66" s="289">
        <v>0</v>
      </c>
      <c r="Z66" s="290">
        <f t="shared" si="0"/>
        <v>9645630</v>
      </c>
      <c r="AA66" s="291">
        <f t="shared" si="1"/>
        <v>0</v>
      </c>
    </row>
    <row r="67" spans="2:27" hidden="1" x14ac:dyDescent="0.3">
      <c r="B67" t="s">
        <v>528</v>
      </c>
      <c r="E67" t="s">
        <v>1923</v>
      </c>
      <c r="F67" t="s">
        <v>1933</v>
      </c>
      <c r="G67" t="s">
        <v>1934</v>
      </c>
      <c r="H67" t="s">
        <v>1180</v>
      </c>
      <c r="I67" s="276">
        <v>4956327</v>
      </c>
      <c r="K67" s="287">
        <f t="shared" si="3"/>
        <v>8.8333333333333339</v>
      </c>
      <c r="M67" s="288">
        <v>0</v>
      </c>
      <c r="N67" s="289">
        <v>0</v>
      </c>
      <c r="O67" s="289">
        <v>0</v>
      </c>
      <c r="P67" s="289">
        <v>0</v>
      </c>
      <c r="Q67" s="289">
        <v>0</v>
      </c>
      <c r="R67" s="289">
        <v>0</v>
      </c>
      <c r="S67" s="289">
        <v>0</v>
      </c>
      <c r="T67" s="289">
        <v>0</v>
      </c>
      <c r="U67" s="289">
        <f t="shared" si="12"/>
        <v>4956327</v>
      </c>
      <c r="V67" s="289">
        <v>0</v>
      </c>
      <c r="W67" s="289">
        <v>0</v>
      </c>
      <c r="X67" s="289">
        <v>0</v>
      </c>
      <c r="Z67" s="290">
        <f t="shared" si="0"/>
        <v>4956327</v>
      </c>
      <c r="AA67" s="291">
        <f t="shared" si="1"/>
        <v>0</v>
      </c>
    </row>
    <row r="68" spans="2:27" hidden="1" x14ac:dyDescent="0.3">
      <c r="B68" t="s">
        <v>528</v>
      </c>
      <c r="E68" t="s">
        <v>1935</v>
      </c>
      <c r="F68" t="s">
        <v>1936</v>
      </c>
      <c r="G68" t="s">
        <v>1460</v>
      </c>
      <c r="H68" t="s">
        <v>747</v>
      </c>
      <c r="I68" s="276">
        <v>10948340</v>
      </c>
      <c r="K68" s="287">
        <f t="shared" si="3"/>
        <v>8.8000000000000007</v>
      </c>
      <c r="M68" s="288">
        <v>0</v>
      </c>
      <c r="N68" s="289">
        <v>0</v>
      </c>
      <c r="O68" s="289">
        <v>0</v>
      </c>
      <c r="P68" s="289">
        <v>0</v>
      </c>
      <c r="Q68" s="289">
        <v>0</v>
      </c>
      <c r="R68" s="289">
        <v>0</v>
      </c>
      <c r="S68" s="289">
        <v>0</v>
      </c>
      <c r="T68" s="289">
        <v>0</v>
      </c>
      <c r="U68" s="289">
        <f t="shared" si="12"/>
        <v>10948340</v>
      </c>
      <c r="V68" s="289">
        <v>0</v>
      </c>
      <c r="W68" s="289">
        <v>0</v>
      </c>
      <c r="X68" s="289">
        <v>0</v>
      </c>
      <c r="Z68" s="290">
        <f t="shared" ref="Z68:Z131" si="13">+SUM(M68:X68)</f>
        <v>10948340</v>
      </c>
      <c r="AA68" s="291">
        <f t="shared" ref="AA68:AA131" si="14">+I68-Z68</f>
        <v>0</v>
      </c>
    </row>
    <row r="69" spans="2:27" hidden="1" x14ac:dyDescent="0.3">
      <c r="B69" t="s">
        <v>528</v>
      </c>
      <c r="E69" t="s">
        <v>1937</v>
      </c>
      <c r="F69" t="s">
        <v>1938</v>
      </c>
      <c r="G69" t="s">
        <v>1460</v>
      </c>
      <c r="H69" t="s">
        <v>747</v>
      </c>
      <c r="I69" s="276">
        <v>16827200</v>
      </c>
      <c r="K69" s="287">
        <f t="shared" si="3"/>
        <v>8.8000000000000007</v>
      </c>
      <c r="M69" s="288">
        <v>0</v>
      </c>
      <c r="N69" s="289">
        <v>0</v>
      </c>
      <c r="O69" s="289">
        <v>0</v>
      </c>
      <c r="P69" s="289">
        <v>0</v>
      </c>
      <c r="Q69" s="289">
        <v>0</v>
      </c>
      <c r="R69" s="289">
        <v>0</v>
      </c>
      <c r="S69" s="289">
        <v>0</v>
      </c>
      <c r="T69" s="289">
        <v>0</v>
      </c>
      <c r="U69" s="289">
        <f t="shared" si="12"/>
        <v>16827200</v>
      </c>
      <c r="V69" s="289">
        <v>0</v>
      </c>
      <c r="W69" s="289">
        <v>0</v>
      </c>
      <c r="X69" s="289">
        <v>0</v>
      </c>
      <c r="Z69" s="290">
        <f t="shared" si="13"/>
        <v>16827200</v>
      </c>
      <c r="AA69" s="291">
        <f t="shared" si="14"/>
        <v>0</v>
      </c>
    </row>
    <row r="70" spans="2:27" hidden="1" x14ac:dyDescent="0.3">
      <c r="B70" t="s">
        <v>528</v>
      </c>
      <c r="E70" t="s">
        <v>1939</v>
      </c>
      <c r="F70" t="s">
        <v>1940</v>
      </c>
      <c r="G70" t="s">
        <v>1466</v>
      </c>
      <c r="H70" t="s">
        <v>729</v>
      </c>
      <c r="I70" s="276">
        <v>53545710</v>
      </c>
      <c r="K70" s="287">
        <f t="shared" si="3"/>
        <v>8.4666666666666668</v>
      </c>
      <c r="M70" s="288">
        <v>0</v>
      </c>
      <c r="N70" s="289">
        <v>0</v>
      </c>
      <c r="O70" s="289">
        <v>0</v>
      </c>
      <c r="P70" s="289">
        <v>0</v>
      </c>
      <c r="Q70" s="289">
        <v>0</v>
      </c>
      <c r="R70" s="289">
        <v>0</v>
      </c>
      <c r="S70" s="289">
        <v>0</v>
      </c>
      <c r="T70" s="289">
        <v>0</v>
      </c>
      <c r="U70" s="289">
        <f t="shared" si="12"/>
        <v>53545710</v>
      </c>
      <c r="V70" s="289">
        <v>0</v>
      </c>
      <c r="W70" s="289">
        <v>0</v>
      </c>
      <c r="X70" s="289">
        <v>0</v>
      </c>
      <c r="Z70" s="290">
        <f t="shared" si="13"/>
        <v>53545710</v>
      </c>
      <c r="AA70" s="291">
        <f t="shared" si="14"/>
        <v>0</v>
      </c>
    </row>
    <row r="71" spans="2:27" hidden="1" x14ac:dyDescent="0.3">
      <c r="B71" t="s">
        <v>528</v>
      </c>
      <c r="E71" t="s">
        <v>1939</v>
      </c>
      <c r="F71" t="s">
        <v>1941</v>
      </c>
      <c r="G71" t="s">
        <v>1466</v>
      </c>
      <c r="H71" t="s">
        <v>729</v>
      </c>
      <c r="I71" s="276">
        <v>15689655</v>
      </c>
      <c r="K71" s="287">
        <f t="shared" ref="K71:K134" si="15">+($K$2-H71)/30</f>
        <v>8.4666666666666668</v>
      </c>
      <c r="M71" s="288">
        <v>0</v>
      </c>
      <c r="N71" s="289">
        <v>0</v>
      </c>
      <c r="O71" s="289">
        <v>0</v>
      </c>
      <c r="P71" s="289">
        <v>0</v>
      </c>
      <c r="Q71" s="289">
        <v>0</v>
      </c>
      <c r="R71" s="289">
        <v>0</v>
      </c>
      <c r="S71" s="289">
        <v>0</v>
      </c>
      <c r="T71" s="289">
        <v>0</v>
      </c>
      <c r="U71" s="289">
        <f t="shared" si="12"/>
        <v>15689655</v>
      </c>
      <c r="V71" s="289">
        <v>0</v>
      </c>
      <c r="W71" s="289">
        <v>0</v>
      </c>
      <c r="X71" s="289">
        <v>0</v>
      </c>
      <c r="Z71" s="290">
        <f t="shared" si="13"/>
        <v>15689655</v>
      </c>
      <c r="AA71" s="291">
        <f t="shared" si="14"/>
        <v>0</v>
      </c>
    </row>
    <row r="72" spans="2:27" hidden="1" x14ac:dyDescent="0.3">
      <c r="B72" t="s">
        <v>528</v>
      </c>
      <c r="E72" t="s">
        <v>1939</v>
      </c>
      <c r="F72" t="s">
        <v>1942</v>
      </c>
      <c r="G72" t="s">
        <v>1466</v>
      </c>
      <c r="H72" t="s">
        <v>729</v>
      </c>
      <c r="I72" s="276">
        <v>227054000</v>
      </c>
      <c r="K72" s="287">
        <f t="shared" si="15"/>
        <v>8.4666666666666668</v>
      </c>
      <c r="M72" s="288">
        <v>0</v>
      </c>
      <c r="N72" s="289">
        <v>0</v>
      </c>
      <c r="O72" s="289">
        <v>0</v>
      </c>
      <c r="P72" s="289">
        <v>0</v>
      </c>
      <c r="Q72" s="289">
        <v>0</v>
      </c>
      <c r="R72" s="289">
        <v>0</v>
      </c>
      <c r="S72" s="289">
        <v>0</v>
      </c>
      <c r="T72" s="289">
        <v>0</v>
      </c>
      <c r="U72" s="289">
        <f t="shared" si="12"/>
        <v>227054000</v>
      </c>
      <c r="V72" s="289">
        <v>0</v>
      </c>
      <c r="W72" s="289">
        <v>0</v>
      </c>
      <c r="X72" s="289">
        <v>0</v>
      </c>
      <c r="Z72" s="290">
        <f t="shared" si="13"/>
        <v>227054000</v>
      </c>
      <c r="AA72" s="291">
        <f t="shared" si="14"/>
        <v>0</v>
      </c>
    </row>
    <row r="73" spans="2:27" hidden="1" x14ac:dyDescent="0.3">
      <c r="B73" t="s">
        <v>528</v>
      </c>
      <c r="E73" t="s">
        <v>1939</v>
      </c>
      <c r="F73" t="s">
        <v>1943</v>
      </c>
      <c r="G73" t="s">
        <v>1466</v>
      </c>
      <c r="H73" t="s">
        <v>729</v>
      </c>
      <c r="I73" s="276">
        <v>54336000</v>
      </c>
      <c r="K73" s="287">
        <f t="shared" si="15"/>
        <v>8.4666666666666668</v>
      </c>
      <c r="M73" s="288">
        <v>0</v>
      </c>
      <c r="N73" s="289">
        <v>0</v>
      </c>
      <c r="O73" s="289">
        <v>0</v>
      </c>
      <c r="P73" s="289">
        <v>0</v>
      </c>
      <c r="Q73" s="289">
        <v>0</v>
      </c>
      <c r="R73" s="289">
        <v>0</v>
      </c>
      <c r="S73" s="289">
        <v>0</v>
      </c>
      <c r="T73" s="289">
        <v>0</v>
      </c>
      <c r="U73" s="289">
        <f t="shared" si="12"/>
        <v>54336000</v>
      </c>
      <c r="V73" s="289">
        <v>0</v>
      </c>
      <c r="W73" s="289">
        <v>0</v>
      </c>
      <c r="X73" s="289">
        <v>0</v>
      </c>
      <c r="Z73" s="290">
        <f t="shared" si="13"/>
        <v>54336000</v>
      </c>
      <c r="AA73" s="291">
        <f t="shared" si="14"/>
        <v>0</v>
      </c>
    </row>
    <row r="74" spans="2:27" hidden="1" x14ac:dyDescent="0.3">
      <c r="B74" t="s">
        <v>528</v>
      </c>
      <c r="E74" t="s">
        <v>1944</v>
      </c>
      <c r="F74" t="s">
        <v>1945</v>
      </c>
      <c r="G74" t="s">
        <v>1471</v>
      </c>
      <c r="H74" t="s">
        <v>732</v>
      </c>
      <c r="I74" s="276">
        <v>12379200</v>
      </c>
      <c r="K74" s="287">
        <f t="shared" si="15"/>
        <v>8.4333333333333336</v>
      </c>
      <c r="M74" s="288">
        <v>0</v>
      </c>
      <c r="N74" s="289">
        <v>0</v>
      </c>
      <c r="O74" s="289">
        <v>0</v>
      </c>
      <c r="P74" s="289">
        <v>0</v>
      </c>
      <c r="Q74" s="289">
        <v>0</v>
      </c>
      <c r="R74" s="289">
        <v>0</v>
      </c>
      <c r="S74" s="289">
        <v>0</v>
      </c>
      <c r="T74" s="289">
        <v>0</v>
      </c>
      <c r="U74" s="289">
        <f t="shared" si="12"/>
        <v>12379200</v>
      </c>
      <c r="V74" s="289">
        <v>0</v>
      </c>
      <c r="W74" s="289">
        <v>0</v>
      </c>
      <c r="X74" s="289">
        <v>0</v>
      </c>
      <c r="Z74" s="290">
        <f t="shared" si="13"/>
        <v>12379200</v>
      </c>
      <c r="AA74" s="291">
        <f t="shared" si="14"/>
        <v>0</v>
      </c>
    </row>
    <row r="75" spans="2:27" hidden="1" x14ac:dyDescent="0.3">
      <c r="B75" t="s">
        <v>528</v>
      </c>
      <c r="E75" t="s">
        <v>1946</v>
      </c>
      <c r="F75" t="s">
        <v>1947</v>
      </c>
      <c r="G75" t="s">
        <v>1475</v>
      </c>
      <c r="H75" t="s">
        <v>752</v>
      </c>
      <c r="I75" s="276">
        <v>76748350</v>
      </c>
      <c r="K75" s="287">
        <f t="shared" si="15"/>
        <v>8.1333333333333329</v>
      </c>
      <c r="M75" s="288">
        <v>0</v>
      </c>
      <c r="N75" s="289">
        <v>0</v>
      </c>
      <c r="O75" s="289">
        <v>0</v>
      </c>
      <c r="P75" s="289">
        <v>0</v>
      </c>
      <c r="Q75" s="289">
        <v>0</v>
      </c>
      <c r="R75" s="289">
        <v>0</v>
      </c>
      <c r="S75" s="289">
        <v>0</v>
      </c>
      <c r="T75" s="289">
        <v>0</v>
      </c>
      <c r="U75" s="289">
        <f t="shared" si="12"/>
        <v>76748350</v>
      </c>
      <c r="V75" s="289">
        <v>0</v>
      </c>
      <c r="W75" s="289">
        <v>0</v>
      </c>
      <c r="X75" s="289">
        <v>0</v>
      </c>
      <c r="Z75" s="290">
        <f t="shared" si="13"/>
        <v>76748350</v>
      </c>
      <c r="AA75" s="291">
        <f t="shared" si="14"/>
        <v>0</v>
      </c>
    </row>
    <row r="76" spans="2:27" hidden="1" x14ac:dyDescent="0.3">
      <c r="B76" t="s">
        <v>528</v>
      </c>
      <c r="E76" t="s">
        <v>1948</v>
      </c>
      <c r="F76" t="s">
        <v>1949</v>
      </c>
      <c r="G76" t="s">
        <v>1161</v>
      </c>
      <c r="H76" t="s">
        <v>1572</v>
      </c>
      <c r="I76" s="276">
        <v>17204420</v>
      </c>
      <c r="K76" s="287">
        <f t="shared" si="15"/>
        <v>7.4</v>
      </c>
      <c r="M76" s="288">
        <v>0</v>
      </c>
      <c r="N76" s="289">
        <v>0</v>
      </c>
      <c r="O76" s="289">
        <v>0</v>
      </c>
      <c r="P76" s="289">
        <v>0</v>
      </c>
      <c r="Q76" s="289">
        <v>0</v>
      </c>
      <c r="R76" s="289">
        <v>0</v>
      </c>
      <c r="S76" s="289">
        <v>0</v>
      </c>
      <c r="T76" s="289">
        <v>0</v>
      </c>
      <c r="U76" s="289">
        <f t="shared" si="12"/>
        <v>17204420</v>
      </c>
      <c r="V76" s="289">
        <v>0</v>
      </c>
      <c r="W76" s="289">
        <v>0</v>
      </c>
      <c r="X76" s="289">
        <v>0</v>
      </c>
      <c r="Z76" s="290">
        <f t="shared" si="13"/>
        <v>17204420</v>
      </c>
      <c r="AA76" s="291">
        <f t="shared" si="14"/>
        <v>0</v>
      </c>
    </row>
    <row r="77" spans="2:27" hidden="1" x14ac:dyDescent="0.3">
      <c r="B77" t="s">
        <v>528</v>
      </c>
      <c r="E77" t="s">
        <v>1950</v>
      </c>
      <c r="F77" t="s">
        <v>1951</v>
      </c>
      <c r="G77" t="s">
        <v>1161</v>
      </c>
      <c r="H77" t="s">
        <v>1572</v>
      </c>
      <c r="I77" s="276">
        <v>12421200</v>
      </c>
      <c r="K77" s="287">
        <f t="shared" si="15"/>
        <v>7.4</v>
      </c>
      <c r="M77" s="288">
        <v>0</v>
      </c>
      <c r="N77" s="289">
        <v>0</v>
      </c>
      <c r="O77" s="289">
        <v>0</v>
      </c>
      <c r="P77" s="289">
        <v>0</v>
      </c>
      <c r="Q77" s="289">
        <v>0</v>
      </c>
      <c r="R77" s="289">
        <v>0</v>
      </c>
      <c r="S77" s="289">
        <v>0</v>
      </c>
      <c r="T77" s="289">
        <v>0</v>
      </c>
      <c r="U77" s="289">
        <f t="shared" si="12"/>
        <v>12421200</v>
      </c>
      <c r="V77" s="289">
        <v>0</v>
      </c>
      <c r="W77" s="289">
        <v>0</v>
      </c>
      <c r="X77" s="289">
        <v>0</v>
      </c>
      <c r="Z77" s="290">
        <f t="shared" si="13"/>
        <v>12421200</v>
      </c>
      <c r="AA77" s="291">
        <f t="shared" si="14"/>
        <v>0</v>
      </c>
    </row>
    <row r="78" spans="2:27" hidden="1" x14ac:dyDescent="0.3">
      <c r="B78" t="s">
        <v>528</v>
      </c>
      <c r="E78" t="s">
        <v>1952</v>
      </c>
      <c r="F78" t="s">
        <v>1953</v>
      </c>
      <c r="G78" t="s">
        <v>1954</v>
      </c>
      <c r="H78" t="s">
        <v>1797</v>
      </c>
      <c r="I78" s="276">
        <v>42164000</v>
      </c>
      <c r="K78" s="287">
        <f t="shared" si="15"/>
        <v>6.9666666666666668</v>
      </c>
      <c r="M78" s="288">
        <v>0</v>
      </c>
      <c r="N78" s="289">
        <v>0</v>
      </c>
      <c r="O78" s="289">
        <v>0</v>
      </c>
      <c r="P78" s="289">
        <v>0</v>
      </c>
      <c r="Q78" s="289">
        <v>0</v>
      </c>
      <c r="R78" s="289">
        <v>0</v>
      </c>
      <c r="S78" s="289">
        <v>0</v>
      </c>
      <c r="T78" s="289">
        <v>0</v>
      </c>
      <c r="U78" s="289">
        <f t="shared" si="12"/>
        <v>42164000</v>
      </c>
      <c r="V78" s="289">
        <v>0</v>
      </c>
      <c r="W78" s="289">
        <v>0</v>
      </c>
      <c r="X78" s="289">
        <v>0</v>
      </c>
      <c r="Z78" s="290">
        <f t="shared" si="13"/>
        <v>42164000</v>
      </c>
      <c r="AA78" s="291">
        <f t="shared" si="14"/>
        <v>0</v>
      </c>
    </row>
    <row r="79" spans="2:27" hidden="1" x14ac:dyDescent="0.3">
      <c r="B79" t="s">
        <v>528</v>
      </c>
      <c r="E79" t="s">
        <v>1923</v>
      </c>
      <c r="F79" t="s">
        <v>1955</v>
      </c>
      <c r="G79" t="s">
        <v>1954</v>
      </c>
      <c r="H79" t="s">
        <v>1797</v>
      </c>
      <c r="I79" s="276">
        <v>12851384</v>
      </c>
      <c r="K79" s="287">
        <f t="shared" si="15"/>
        <v>6.9666666666666668</v>
      </c>
      <c r="M79" s="288">
        <v>0</v>
      </c>
      <c r="N79" s="289">
        <v>0</v>
      </c>
      <c r="O79" s="289">
        <v>0</v>
      </c>
      <c r="P79" s="289">
        <v>0</v>
      </c>
      <c r="Q79" s="289">
        <v>0</v>
      </c>
      <c r="R79" s="289">
        <v>0</v>
      </c>
      <c r="S79" s="289">
        <v>0</v>
      </c>
      <c r="T79" s="289">
        <v>0</v>
      </c>
      <c r="U79" s="289">
        <f t="shared" si="12"/>
        <v>12851384</v>
      </c>
      <c r="V79" s="289">
        <v>0</v>
      </c>
      <c r="W79" s="289">
        <v>0</v>
      </c>
      <c r="X79" s="289">
        <v>0</v>
      </c>
      <c r="Z79" s="290">
        <f t="shared" si="13"/>
        <v>12851384</v>
      </c>
      <c r="AA79" s="291">
        <f t="shared" si="14"/>
        <v>0</v>
      </c>
    </row>
    <row r="80" spans="2:27" hidden="1" x14ac:dyDescent="0.3">
      <c r="B80" t="s">
        <v>528</v>
      </c>
      <c r="E80" t="s">
        <v>1956</v>
      </c>
      <c r="F80" t="s">
        <v>1957</v>
      </c>
      <c r="G80" t="s">
        <v>1958</v>
      </c>
      <c r="H80" t="s">
        <v>1226</v>
      </c>
      <c r="I80" s="276">
        <v>5389320</v>
      </c>
      <c r="K80" s="287">
        <f t="shared" si="15"/>
        <v>6.7333333333333334</v>
      </c>
      <c r="M80" s="288">
        <v>0</v>
      </c>
      <c r="N80" s="289">
        <v>0</v>
      </c>
      <c r="O80" s="289">
        <v>0</v>
      </c>
      <c r="P80" s="289">
        <v>0</v>
      </c>
      <c r="Q80" s="289">
        <v>0</v>
      </c>
      <c r="R80" s="289">
        <v>0</v>
      </c>
      <c r="S80" s="289">
        <v>0</v>
      </c>
      <c r="T80" s="289">
        <v>0</v>
      </c>
      <c r="U80" s="289">
        <f t="shared" si="12"/>
        <v>5389320</v>
      </c>
      <c r="V80" s="289">
        <v>0</v>
      </c>
      <c r="W80" s="289">
        <v>0</v>
      </c>
      <c r="X80" s="289">
        <v>0</v>
      </c>
      <c r="Z80" s="290">
        <f t="shared" si="13"/>
        <v>5389320</v>
      </c>
      <c r="AA80" s="291">
        <f t="shared" si="14"/>
        <v>0</v>
      </c>
    </row>
    <row r="81" spans="2:27" hidden="1" x14ac:dyDescent="0.3">
      <c r="B81" t="s">
        <v>528</v>
      </c>
      <c r="E81" t="s">
        <v>1944</v>
      </c>
      <c r="F81" t="s">
        <v>1959</v>
      </c>
      <c r="G81" t="s">
        <v>741</v>
      </c>
      <c r="H81" t="s">
        <v>577</v>
      </c>
      <c r="I81" s="276">
        <v>13460400</v>
      </c>
      <c r="K81" s="287">
        <f t="shared" si="15"/>
        <v>6.2333333333333334</v>
      </c>
      <c r="M81" s="288">
        <v>0</v>
      </c>
      <c r="N81" s="289">
        <v>0</v>
      </c>
      <c r="O81" s="289">
        <v>0</v>
      </c>
      <c r="P81" s="289">
        <v>0</v>
      </c>
      <c r="Q81" s="289">
        <v>0</v>
      </c>
      <c r="R81" s="289">
        <v>0</v>
      </c>
      <c r="S81" s="289">
        <v>0</v>
      </c>
      <c r="T81" s="289">
        <v>0</v>
      </c>
      <c r="U81" s="289">
        <f t="shared" si="12"/>
        <v>13460400</v>
      </c>
      <c r="V81" s="289">
        <v>0</v>
      </c>
      <c r="W81" s="289">
        <v>0</v>
      </c>
      <c r="X81" s="289">
        <v>0</v>
      </c>
      <c r="Z81" s="290">
        <f t="shared" si="13"/>
        <v>13460400</v>
      </c>
      <c r="AA81" s="291">
        <f t="shared" si="14"/>
        <v>0</v>
      </c>
    </row>
    <row r="82" spans="2:27" hidden="1" x14ac:dyDescent="0.3">
      <c r="B82" t="s">
        <v>528</v>
      </c>
      <c r="E82" t="s">
        <v>1935</v>
      </c>
      <c r="F82" t="s">
        <v>1960</v>
      </c>
      <c r="G82" t="s">
        <v>908</v>
      </c>
      <c r="H82" t="s">
        <v>1961</v>
      </c>
      <c r="I82" s="276">
        <v>30669440</v>
      </c>
      <c r="K82" s="287">
        <f t="shared" si="15"/>
        <v>6.1</v>
      </c>
      <c r="M82" s="288">
        <v>0</v>
      </c>
      <c r="N82" s="289">
        <v>0</v>
      </c>
      <c r="O82" s="289">
        <v>0</v>
      </c>
      <c r="P82" s="289">
        <v>0</v>
      </c>
      <c r="Q82" s="289">
        <v>0</v>
      </c>
      <c r="R82" s="289">
        <v>0</v>
      </c>
      <c r="S82" s="289">
        <v>0</v>
      </c>
      <c r="T82" s="289">
        <v>0</v>
      </c>
      <c r="U82" s="289">
        <f t="shared" si="12"/>
        <v>30669440</v>
      </c>
      <c r="V82" s="289">
        <v>0</v>
      </c>
      <c r="W82" s="289">
        <v>0</v>
      </c>
      <c r="X82" s="289">
        <v>0</v>
      </c>
      <c r="Z82" s="290">
        <f t="shared" si="13"/>
        <v>30669440</v>
      </c>
      <c r="AA82" s="291">
        <f t="shared" si="14"/>
        <v>0</v>
      </c>
    </row>
    <row r="83" spans="2:27" hidden="1" x14ac:dyDescent="0.3">
      <c r="B83" t="s">
        <v>528</v>
      </c>
      <c r="E83" t="s">
        <v>1962</v>
      </c>
      <c r="F83" t="s">
        <v>1963</v>
      </c>
      <c r="G83" t="s">
        <v>1211</v>
      </c>
      <c r="H83" t="s">
        <v>1617</v>
      </c>
      <c r="I83" s="276">
        <v>7186650</v>
      </c>
      <c r="K83" s="287">
        <f t="shared" si="15"/>
        <v>6</v>
      </c>
      <c r="M83" s="288">
        <v>0</v>
      </c>
      <c r="N83" s="289">
        <v>0</v>
      </c>
      <c r="O83" s="289">
        <v>0</v>
      </c>
      <c r="P83" s="289">
        <v>0</v>
      </c>
      <c r="Q83" s="289">
        <v>0</v>
      </c>
      <c r="R83" s="289">
        <v>0</v>
      </c>
      <c r="S83" s="289">
        <v>0</v>
      </c>
      <c r="T83" s="289">
        <v>0</v>
      </c>
      <c r="U83" s="289">
        <f t="shared" si="12"/>
        <v>7186650</v>
      </c>
      <c r="V83" s="289">
        <v>0</v>
      </c>
      <c r="W83" s="289">
        <v>0</v>
      </c>
      <c r="X83" s="289">
        <v>0</v>
      </c>
      <c r="Z83" s="290">
        <f t="shared" si="13"/>
        <v>7186650</v>
      </c>
      <c r="AA83" s="291">
        <f t="shared" si="14"/>
        <v>0</v>
      </c>
    </row>
    <row r="84" spans="2:27" hidden="1" x14ac:dyDescent="0.3">
      <c r="B84" t="s">
        <v>528</v>
      </c>
      <c r="E84" t="s">
        <v>1964</v>
      </c>
      <c r="F84" t="s">
        <v>1965</v>
      </c>
      <c r="G84" t="s">
        <v>1563</v>
      </c>
      <c r="H84" t="s">
        <v>958</v>
      </c>
      <c r="I84" s="276">
        <v>4312608</v>
      </c>
      <c r="K84" s="287">
        <f t="shared" si="15"/>
        <v>5.9</v>
      </c>
      <c r="M84" s="288">
        <v>0</v>
      </c>
      <c r="N84" s="289">
        <v>0</v>
      </c>
      <c r="O84" s="289">
        <v>0</v>
      </c>
      <c r="P84" s="289">
        <v>0</v>
      </c>
      <c r="Q84" s="289">
        <v>0</v>
      </c>
      <c r="R84" s="289">
        <v>0</v>
      </c>
      <c r="S84" s="289">
        <v>0</v>
      </c>
      <c r="T84" s="289">
        <f t="shared" ref="T84:T87" si="16">+I84</f>
        <v>4312608</v>
      </c>
      <c r="U84" s="289">
        <v>0</v>
      </c>
      <c r="V84" s="289">
        <v>0</v>
      </c>
      <c r="W84" s="289">
        <v>0</v>
      </c>
      <c r="X84" s="289">
        <v>0</v>
      </c>
      <c r="Z84" s="290">
        <f t="shared" si="13"/>
        <v>4312608</v>
      </c>
      <c r="AA84" s="291">
        <f t="shared" si="14"/>
        <v>0</v>
      </c>
    </row>
    <row r="85" spans="2:27" hidden="1" x14ac:dyDescent="0.3">
      <c r="B85" t="s">
        <v>528</v>
      </c>
      <c r="E85" t="s">
        <v>1966</v>
      </c>
      <c r="F85" t="s">
        <v>1967</v>
      </c>
      <c r="G85" t="s">
        <v>748</v>
      </c>
      <c r="H85" t="s">
        <v>848</v>
      </c>
      <c r="I85" s="276">
        <v>28746600</v>
      </c>
      <c r="K85" s="287">
        <f t="shared" si="15"/>
        <v>5.8</v>
      </c>
      <c r="M85" s="288">
        <v>0</v>
      </c>
      <c r="N85" s="289">
        <v>0</v>
      </c>
      <c r="O85" s="289">
        <v>0</v>
      </c>
      <c r="P85" s="289">
        <v>0</v>
      </c>
      <c r="Q85" s="289">
        <v>0</v>
      </c>
      <c r="R85" s="289">
        <v>0</v>
      </c>
      <c r="S85" s="289">
        <v>0</v>
      </c>
      <c r="T85" s="289">
        <f t="shared" si="16"/>
        <v>28746600</v>
      </c>
      <c r="U85" s="289">
        <v>0</v>
      </c>
      <c r="V85" s="289">
        <v>0</v>
      </c>
      <c r="W85" s="289">
        <v>0</v>
      </c>
      <c r="X85" s="289">
        <v>0</v>
      </c>
      <c r="Z85" s="290">
        <f t="shared" si="13"/>
        <v>28746600</v>
      </c>
      <c r="AA85" s="291">
        <f t="shared" si="14"/>
        <v>0</v>
      </c>
    </row>
    <row r="86" spans="2:27" hidden="1" x14ac:dyDescent="0.3">
      <c r="B86" t="s">
        <v>528</v>
      </c>
      <c r="E86" t="s">
        <v>1968</v>
      </c>
      <c r="F86" t="s">
        <v>1969</v>
      </c>
      <c r="G86" t="s">
        <v>1236</v>
      </c>
      <c r="H86" t="s">
        <v>1237</v>
      </c>
      <c r="I86" s="276">
        <v>34807835</v>
      </c>
      <c r="K86" s="287">
        <f t="shared" si="15"/>
        <v>5.6</v>
      </c>
      <c r="M86" s="288">
        <v>0</v>
      </c>
      <c r="N86" s="289">
        <v>0</v>
      </c>
      <c r="O86" s="289">
        <v>0</v>
      </c>
      <c r="P86" s="289">
        <v>0</v>
      </c>
      <c r="Q86" s="289">
        <v>0</v>
      </c>
      <c r="R86" s="289">
        <v>0</v>
      </c>
      <c r="S86" s="289">
        <v>0</v>
      </c>
      <c r="T86" s="289">
        <f t="shared" si="16"/>
        <v>34807835</v>
      </c>
      <c r="U86" s="289">
        <v>0</v>
      </c>
      <c r="V86" s="289">
        <v>0</v>
      </c>
      <c r="W86" s="289">
        <v>0</v>
      </c>
      <c r="X86" s="289">
        <v>0</v>
      </c>
      <c r="Z86" s="290">
        <f t="shared" si="13"/>
        <v>34807835</v>
      </c>
      <c r="AA86" s="291">
        <f t="shared" si="14"/>
        <v>0</v>
      </c>
    </row>
    <row r="87" spans="2:27" hidden="1" x14ac:dyDescent="0.3">
      <c r="E87" t="s">
        <v>1970</v>
      </c>
      <c r="F87" t="s">
        <v>1971</v>
      </c>
      <c r="G87" t="s">
        <v>1792</v>
      </c>
      <c r="H87" t="s">
        <v>762</v>
      </c>
      <c r="I87" s="276">
        <v>1895100</v>
      </c>
      <c r="K87" s="287">
        <f t="shared" si="15"/>
        <v>5.5666666666666664</v>
      </c>
      <c r="M87" s="288">
        <v>0</v>
      </c>
      <c r="N87" s="289">
        <v>0</v>
      </c>
      <c r="O87" s="289">
        <v>0</v>
      </c>
      <c r="P87" s="289">
        <v>0</v>
      </c>
      <c r="Q87" s="289">
        <v>0</v>
      </c>
      <c r="R87" s="289">
        <v>0</v>
      </c>
      <c r="S87" s="289">
        <v>0</v>
      </c>
      <c r="T87" s="289">
        <f t="shared" si="16"/>
        <v>1895100</v>
      </c>
      <c r="U87" s="289">
        <v>0</v>
      </c>
      <c r="V87" s="289">
        <v>0</v>
      </c>
      <c r="W87" s="289">
        <v>0</v>
      </c>
      <c r="X87" s="289">
        <v>0</v>
      </c>
      <c r="Z87" s="290">
        <f t="shared" si="13"/>
        <v>1895100</v>
      </c>
      <c r="AA87" s="291">
        <f t="shared" si="14"/>
        <v>0</v>
      </c>
    </row>
    <row r="88" spans="2:27" hidden="1" x14ac:dyDescent="0.3">
      <c r="E88" t="s">
        <v>1972</v>
      </c>
      <c r="F88" t="s">
        <v>1973</v>
      </c>
      <c r="G88" t="s">
        <v>932</v>
      </c>
      <c r="H88" t="s">
        <v>765</v>
      </c>
      <c r="I88" s="276">
        <v>15623864</v>
      </c>
      <c r="K88" s="287">
        <f t="shared" si="15"/>
        <v>4.9333333333333336</v>
      </c>
      <c r="M88" s="288">
        <v>0</v>
      </c>
      <c r="N88" s="289">
        <v>0</v>
      </c>
      <c r="O88" s="289">
        <v>0</v>
      </c>
      <c r="P88" s="289">
        <v>0</v>
      </c>
      <c r="Q88" s="289">
        <v>0</v>
      </c>
      <c r="R88" s="289">
        <v>0</v>
      </c>
      <c r="S88" s="289">
        <f t="shared" ref="S88:S101" si="17">+I88</f>
        <v>15623864</v>
      </c>
      <c r="T88" s="289">
        <v>0</v>
      </c>
      <c r="U88" s="289">
        <v>0</v>
      </c>
      <c r="V88" s="289">
        <v>0</v>
      </c>
      <c r="W88" s="289">
        <v>0</v>
      </c>
      <c r="X88" s="289">
        <v>0</v>
      </c>
      <c r="Z88" s="290">
        <f t="shared" si="13"/>
        <v>15623864</v>
      </c>
      <c r="AA88" s="291">
        <f t="shared" si="14"/>
        <v>0</v>
      </c>
    </row>
    <row r="89" spans="2:27" hidden="1" x14ac:dyDescent="0.3">
      <c r="B89" t="s">
        <v>528</v>
      </c>
      <c r="E89" t="s">
        <v>1952</v>
      </c>
      <c r="F89" t="s">
        <v>1974</v>
      </c>
      <c r="G89" t="s">
        <v>1226</v>
      </c>
      <c r="H89" t="s">
        <v>590</v>
      </c>
      <c r="I89" s="276">
        <v>7623310</v>
      </c>
      <c r="K89" s="287">
        <f t="shared" si="15"/>
        <v>4.7333333333333334</v>
      </c>
      <c r="M89" s="288">
        <v>0</v>
      </c>
      <c r="N89" s="289">
        <v>0</v>
      </c>
      <c r="O89" s="289">
        <v>0</v>
      </c>
      <c r="P89" s="289">
        <v>0</v>
      </c>
      <c r="Q89" s="289">
        <v>0</v>
      </c>
      <c r="R89" s="289">
        <v>0</v>
      </c>
      <c r="S89" s="289">
        <f t="shared" si="17"/>
        <v>7623310</v>
      </c>
      <c r="T89" s="289">
        <v>0</v>
      </c>
      <c r="U89" s="289">
        <v>0</v>
      </c>
      <c r="V89" s="289">
        <v>0</v>
      </c>
      <c r="W89" s="289">
        <v>0</v>
      </c>
      <c r="X89" s="289">
        <v>0</v>
      </c>
      <c r="Z89" s="290">
        <f t="shared" si="13"/>
        <v>7623310</v>
      </c>
      <c r="AA89" s="291">
        <f t="shared" si="14"/>
        <v>0</v>
      </c>
    </row>
    <row r="90" spans="2:27" hidden="1" x14ac:dyDescent="0.3">
      <c r="B90" t="s">
        <v>528</v>
      </c>
      <c r="E90" t="s">
        <v>1975</v>
      </c>
      <c r="F90" t="s">
        <v>1976</v>
      </c>
      <c r="G90" t="s">
        <v>1594</v>
      </c>
      <c r="H90" t="s">
        <v>1595</v>
      </c>
      <c r="I90" s="276">
        <v>9570600</v>
      </c>
      <c r="K90" s="287">
        <f t="shared" si="15"/>
        <v>4.7</v>
      </c>
      <c r="M90" s="288">
        <v>0</v>
      </c>
      <c r="N90" s="289">
        <v>0</v>
      </c>
      <c r="O90" s="289">
        <v>0</v>
      </c>
      <c r="P90" s="289">
        <v>0</v>
      </c>
      <c r="Q90" s="289">
        <v>0</v>
      </c>
      <c r="R90" s="289">
        <v>0</v>
      </c>
      <c r="S90" s="289">
        <f t="shared" si="17"/>
        <v>9570600</v>
      </c>
      <c r="T90" s="289">
        <v>0</v>
      </c>
      <c r="U90" s="289">
        <v>0</v>
      </c>
      <c r="V90" s="289">
        <v>0</v>
      </c>
      <c r="W90" s="289">
        <v>0</v>
      </c>
      <c r="X90" s="289">
        <v>0</v>
      </c>
      <c r="Z90" s="290">
        <f t="shared" si="13"/>
        <v>9570600</v>
      </c>
      <c r="AA90" s="291">
        <f t="shared" si="14"/>
        <v>0</v>
      </c>
    </row>
    <row r="91" spans="2:27" hidden="1" x14ac:dyDescent="0.3">
      <c r="B91" t="s">
        <v>528</v>
      </c>
      <c r="E91" t="s">
        <v>1966</v>
      </c>
      <c r="F91" t="s">
        <v>1977</v>
      </c>
      <c r="G91" t="s">
        <v>1594</v>
      </c>
      <c r="H91" t="s">
        <v>1595</v>
      </c>
      <c r="I91" s="276">
        <v>17014880</v>
      </c>
      <c r="K91" s="287">
        <f t="shared" si="15"/>
        <v>4.7</v>
      </c>
      <c r="M91" s="288">
        <v>0</v>
      </c>
      <c r="N91" s="289">
        <v>0</v>
      </c>
      <c r="O91" s="289">
        <v>0</v>
      </c>
      <c r="P91" s="289">
        <v>0</v>
      </c>
      <c r="Q91" s="289">
        <v>0</v>
      </c>
      <c r="R91" s="289">
        <v>0</v>
      </c>
      <c r="S91" s="289">
        <f t="shared" si="17"/>
        <v>17014880</v>
      </c>
      <c r="T91" s="289">
        <v>0</v>
      </c>
      <c r="U91" s="289">
        <v>0</v>
      </c>
      <c r="V91" s="289">
        <v>0</v>
      </c>
      <c r="W91" s="289">
        <v>0</v>
      </c>
      <c r="X91" s="289">
        <v>0</v>
      </c>
      <c r="Z91" s="290">
        <f t="shared" si="13"/>
        <v>17014880</v>
      </c>
      <c r="AA91" s="291">
        <f t="shared" si="14"/>
        <v>0</v>
      </c>
    </row>
    <row r="92" spans="2:27" hidden="1" x14ac:dyDescent="0.3">
      <c r="B92" t="s">
        <v>528</v>
      </c>
      <c r="E92" t="s">
        <v>1978</v>
      </c>
      <c r="F92" t="s">
        <v>1979</v>
      </c>
      <c r="G92" t="s">
        <v>1594</v>
      </c>
      <c r="H92" t="s">
        <v>1595</v>
      </c>
      <c r="I92" s="276">
        <v>73794000</v>
      </c>
      <c r="K92" s="287">
        <f t="shared" si="15"/>
        <v>4.7</v>
      </c>
      <c r="M92" s="288">
        <v>0</v>
      </c>
      <c r="N92" s="289">
        <v>0</v>
      </c>
      <c r="O92" s="289">
        <v>0</v>
      </c>
      <c r="P92" s="289">
        <v>0</v>
      </c>
      <c r="Q92" s="289">
        <v>0</v>
      </c>
      <c r="R92" s="289">
        <v>0</v>
      </c>
      <c r="S92" s="289">
        <f t="shared" si="17"/>
        <v>73794000</v>
      </c>
      <c r="T92" s="289">
        <v>0</v>
      </c>
      <c r="U92" s="289">
        <v>0</v>
      </c>
      <c r="V92" s="289">
        <v>0</v>
      </c>
      <c r="W92" s="289">
        <v>0</v>
      </c>
      <c r="X92" s="289">
        <v>0</v>
      </c>
      <c r="Z92" s="290">
        <f t="shared" si="13"/>
        <v>73794000</v>
      </c>
      <c r="AA92" s="291">
        <f t="shared" si="14"/>
        <v>0</v>
      </c>
    </row>
    <row r="93" spans="2:27" hidden="1" x14ac:dyDescent="0.3">
      <c r="B93" t="s">
        <v>528</v>
      </c>
      <c r="E93" t="s">
        <v>1966</v>
      </c>
      <c r="F93" t="s">
        <v>1980</v>
      </c>
      <c r="G93" t="s">
        <v>937</v>
      </c>
      <c r="H93" t="s">
        <v>593</v>
      </c>
      <c r="I93" s="276">
        <v>1438260</v>
      </c>
      <c r="K93" s="287">
        <f t="shared" si="15"/>
        <v>4.666666666666667</v>
      </c>
      <c r="M93" s="288">
        <v>0</v>
      </c>
      <c r="N93" s="289">
        <v>0</v>
      </c>
      <c r="O93" s="289">
        <v>0</v>
      </c>
      <c r="P93" s="289">
        <v>0</v>
      </c>
      <c r="Q93" s="289">
        <v>0</v>
      </c>
      <c r="R93" s="289">
        <v>0</v>
      </c>
      <c r="S93" s="289">
        <f t="shared" si="17"/>
        <v>1438260</v>
      </c>
      <c r="T93" s="289">
        <v>0</v>
      </c>
      <c r="U93" s="289">
        <v>0</v>
      </c>
      <c r="V93" s="289">
        <v>0</v>
      </c>
      <c r="W93" s="289">
        <v>0</v>
      </c>
      <c r="X93" s="289">
        <v>0</v>
      </c>
      <c r="Z93" s="290">
        <f t="shared" si="13"/>
        <v>1438260</v>
      </c>
      <c r="AA93" s="291">
        <f t="shared" si="14"/>
        <v>0</v>
      </c>
    </row>
    <row r="94" spans="2:27" hidden="1" x14ac:dyDescent="0.3">
      <c r="B94" t="s">
        <v>528</v>
      </c>
      <c r="E94" t="s">
        <v>1981</v>
      </c>
      <c r="F94" t="s">
        <v>1982</v>
      </c>
      <c r="G94" t="s">
        <v>939</v>
      </c>
      <c r="H94" t="s">
        <v>642</v>
      </c>
      <c r="I94" s="276">
        <v>5240550</v>
      </c>
      <c r="K94" s="287">
        <f t="shared" si="15"/>
        <v>4.6333333333333337</v>
      </c>
      <c r="M94" s="288">
        <v>0</v>
      </c>
      <c r="N94" s="289">
        <v>0</v>
      </c>
      <c r="O94" s="289">
        <v>0</v>
      </c>
      <c r="P94" s="289">
        <v>0</v>
      </c>
      <c r="Q94" s="289">
        <v>0</v>
      </c>
      <c r="R94" s="289">
        <v>0</v>
      </c>
      <c r="S94" s="289">
        <f t="shared" si="17"/>
        <v>5240550</v>
      </c>
      <c r="T94" s="289">
        <v>0</v>
      </c>
      <c r="U94" s="289">
        <v>0</v>
      </c>
      <c r="V94" s="289">
        <v>0</v>
      </c>
      <c r="W94" s="289">
        <v>0</v>
      </c>
      <c r="X94" s="289">
        <v>0</v>
      </c>
      <c r="Z94" s="290">
        <f t="shared" si="13"/>
        <v>5240550</v>
      </c>
      <c r="AA94" s="291">
        <f t="shared" si="14"/>
        <v>0</v>
      </c>
    </row>
    <row r="95" spans="2:27" hidden="1" x14ac:dyDescent="0.3">
      <c r="E95" t="s">
        <v>1983</v>
      </c>
      <c r="F95" t="s">
        <v>1984</v>
      </c>
      <c r="G95" t="s">
        <v>939</v>
      </c>
      <c r="H95" t="s">
        <v>642</v>
      </c>
      <c r="I95" s="276">
        <v>2158269</v>
      </c>
      <c r="K95" s="287">
        <f t="shared" si="15"/>
        <v>4.6333333333333337</v>
      </c>
      <c r="M95" s="288">
        <v>0</v>
      </c>
      <c r="N95" s="289">
        <v>0</v>
      </c>
      <c r="O95" s="289">
        <v>0</v>
      </c>
      <c r="P95" s="289">
        <v>0</v>
      </c>
      <c r="Q95" s="289">
        <v>0</v>
      </c>
      <c r="R95" s="289">
        <v>0</v>
      </c>
      <c r="S95" s="289">
        <f t="shared" si="17"/>
        <v>2158269</v>
      </c>
      <c r="T95" s="289">
        <v>0</v>
      </c>
      <c r="U95" s="289">
        <v>0</v>
      </c>
      <c r="V95" s="289">
        <v>0</v>
      </c>
      <c r="W95" s="289">
        <v>0</v>
      </c>
      <c r="X95" s="289">
        <v>0</v>
      </c>
      <c r="Z95" s="290">
        <f t="shared" si="13"/>
        <v>2158269</v>
      </c>
      <c r="AA95" s="291">
        <f t="shared" si="14"/>
        <v>0</v>
      </c>
    </row>
    <row r="96" spans="2:27" hidden="1" x14ac:dyDescent="0.3">
      <c r="E96" t="s">
        <v>1985</v>
      </c>
      <c r="F96" t="s">
        <v>1986</v>
      </c>
      <c r="G96" t="s">
        <v>577</v>
      </c>
      <c r="H96" t="s">
        <v>1005</v>
      </c>
      <c r="I96" s="276">
        <v>69774500</v>
      </c>
      <c r="K96" s="287">
        <f t="shared" si="15"/>
        <v>4.2333333333333334</v>
      </c>
      <c r="M96" s="288">
        <v>0</v>
      </c>
      <c r="N96" s="289">
        <v>0</v>
      </c>
      <c r="O96" s="289">
        <v>0</v>
      </c>
      <c r="P96" s="289">
        <v>0</v>
      </c>
      <c r="Q96" s="289">
        <v>0</v>
      </c>
      <c r="R96" s="289">
        <v>0</v>
      </c>
      <c r="S96" s="289">
        <f t="shared" si="17"/>
        <v>69774500</v>
      </c>
      <c r="T96" s="289">
        <v>0</v>
      </c>
      <c r="U96" s="289">
        <v>0</v>
      </c>
      <c r="V96" s="289">
        <v>0</v>
      </c>
      <c r="W96" s="289">
        <v>0</v>
      </c>
      <c r="X96" s="289">
        <v>0</v>
      </c>
      <c r="Z96" s="290">
        <f t="shared" si="13"/>
        <v>69774500</v>
      </c>
      <c r="AA96" s="291">
        <f t="shared" si="14"/>
        <v>0</v>
      </c>
    </row>
    <row r="97" spans="2:27" hidden="1" x14ac:dyDescent="0.3">
      <c r="E97" t="s">
        <v>1985</v>
      </c>
      <c r="F97" t="s">
        <v>1987</v>
      </c>
      <c r="G97" t="s">
        <v>953</v>
      </c>
      <c r="H97" t="s">
        <v>663</v>
      </c>
      <c r="I97" s="276">
        <v>11328900</v>
      </c>
      <c r="K97" s="287">
        <f t="shared" si="15"/>
        <v>4.166666666666667</v>
      </c>
      <c r="M97" s="288">
        <v>0</v>
      </c>
      <c r="N97" s="289">
        <v>0</v>
      </c>
      <c r="O97" s="289">
        <v>0</v>
      </c>
      <c r="P97" s="289">
        <v>0</v>
      </c>
      <c r="Q97" s="289">
        <v>0</v>
      </c>
      <c r="R97" s="289">
        <v>0</v>
      </c>
      <c r="S97" s="289">
        <f t="shared" si="17"/>
        <v>11328900</v>
      </c>
      <c r="T97" s="289">
        <v>0</v>
      </c>
      <c r="U97" s="289">
        <v>0</v>
      </c>
      <c r="V97" s="289">
        <v>0</v>
      </c>
      <c r="W97" s="289">
        <v>0</v>
      </c>
      <c r="X97" s="289">
        <v>0</v>
      </c>
      <c r="Z97" s="290">
        <f t="shared" si="13"/>
        <v>11328900</v>
      </c>
      <c r="AA97" s="291">
        <f t="shared" si="14"/>
        <v>0</v>
      </c>
    </row>
    <row r="98" spans="2:27" hidden="1" x14ac:dyDescent="0.3">
      <c r="E98" t="s">
        <v>1985</v>
      </c>
      <c r="F98" t="s">
        <v>1988</v>
      </c>
      <c r="G98" t="s">
        <v>953</v>
      </c>
      <c r="H98" t="s">
        <v>663</v>
      </c>
      <c r="I98" s="276">
        <v>10422900</v>
      </c>
      <c r="K98" s="287">
        <f t="shared" si="15"/>
        <v>4.166666666666667</v>
      </c>
      <c r="M98" s="288">
        <v>0</v>
      </c>
      <c r="N98" s="289">
        <v>0</v>
      </c>
      <c r="O98" s="289">
        <v>0</v>
      </c>
      <c r="P98" s="289">
        <v>0</v>
      </c>
      <c r="Q98" s="289">
        <v>0</v>
      </c>
      <c r="R98" s="289">
        <v>0</v>
      </c>
      <c r="S98" s="289">
        <f t="shared" si="17"/>
        <v>10422900</v>
      </c>
      <c r="T98" s="289">
        <v>0</v>
      </c>
      <c r="U98" s="289">
        <v>0</v>
      </c>
      <c r="V98" s="289">
        <v>0</v>
      </c>
      <c r="W98" s="289">
        <v>0</v>
      </c>
      <c r="X98" s="289">
        <v>0</v>
      </c>
      <c r="Z98" s="290">
        <f t="shared" si="13"/>
        <v>10422900</v>
      </c>
      <c r="AA98" s="291">
        <f t="shared" si="14"/>
        <v>0</v>
      </c>
    </row>
    <row r="99" spans="2:27" hidden="1" x14ac:dyDescent="0.3">
      <c r="E99" t="s">
        <v>1985</v>
      </c>
      <c r="F99" t="s">
        <v>1989</v>
      </c>
      <c r="G99" t="s">
        <v>953</v>
      </c>
      <c r="H99" t="s">
        <v>663</v>
      </c>
      <c r="I99" s="276">
        <v>18931000</v>
      </c>
      <c r="K99" s="287">
        <f t="shared" si="15"/>
        <v>4.166666666666667</v>
      </c>
      <c r="M99" s="288">
        <v>0</v>
      </c>
      <c r="N99" s="289">
        <v>0</v>
      </c>
      <c r="O99" s="289">
        <v>0</v>
      </c>
      <c r="P99" s="289">
        <v>0</v>
      </c>
      <c r="Q99" s="289">
        <v>0</v>
      </c>
      <c r="R99" s="289">
        <v>0</v>
      </c>
      <c r="S99" s="289">
        <f t="shared" si="17"/>
        <v>18931000</v>
      </c>
      <c r="T99" s="289">
        <v>0</v>
      </c>
      <c r="U99" s="289">
        <v>0</v>
      </c>
      <c r="V99" s="289">
        <v>0</v>
      </c>
      <c r="W99" s="289">
        <v>0</v>
      </c>
      <c r="X99" s="289">
        <v>0</v>
      </c>
      <c r="Z99" s="290">
        <f t="shared" si="13"/>
        <v>18931000</v>
      </c>
      <c r="AA99" s="291">
        <f t="shared" si="14"/>
        <v>0</v>
      </c>
    </row>
    <row r="100" spans="2:27" hidden="1" x14ac:dyDescent="0.3">
      <c r="E100" t="s">
        <v>1985</v>
      </c>
      <c r="F100" t="s">
        <v>1990</v>
      </c>
      <c r="G100" t="s">
        <v>953</v>
      </c>
      <c r="H100" t="s">
        <v>663</v>
      </c>
      <c r="I100" s="276">
        <v>34787000</v>
      </c>
      <c r="K100" s="287">
        <f t="shared" si="15"/>
        <v>4.166666666666667</v>
      </c>
      <c r="M100" s="288">
        <v>0</v>
      </c>
      <c r="N100" s="289">
        <v>0</v>
      </c>
      <c r="O100" s="289">
        <v>0</v>
      </c>
      <c r="P100" s="289">
        <v>0</v>
      </c>
      <c r="Q100" s="289">
        <v>0</v>
      </c>
      <c r="R100" s="289">
        <v>0</v>
      </c>
      <c r="S100" s="289">
        <f t="shared" si="17"/>
        <v>34787000</v>
      </c>
      <c r="T100" s="289">
        <v>0</v>
      </c>
      <c r="U100" s="289">
        <v>0</v>
      </c>
      <c r="V100" s="289">
        <v>0</v>
      </c>
      <c r="W100" s="289">
        <v>0</v>
      </c>
      <c r="X100" s="289">
        <v>0</v>
      </c>
      <c r="Z100" s="290">
        <f t="shared" si="13"/>
        <v>34787000</v>
      </c>
      <c r="AA100" s="291">
        <f t="shared" si="14"/>
        <v>0</v>
      </c>
    </row>
    <row r="101" spans="2:27" hidden="1" x14ac:dyDescent="0.3">
      <c r="E101" t="s">
        <v>1985</v>
      </c>
      <c r="F101" t="s">
        <v>1991</v>
      </c>
      <c r="G101" t="s">
        <v>953</v>
      </c>
      <c r="H101" t="s">
        <v>663</v>
      </c>
      <c r="I101" s="276">
        <v>35777500</v>
      </c>
      <c r="K101" s="287">
        <f t="shared" si="15"/>
        <v>4.166666666666667</v>
      </c>
      <c r="M101" s="288">
        <v>0</v>
      </c>
      <c r="N101" s="289">
        <v>0</v>
      </c>
      <c r="O101" s="289">
        <v>0</v>
      </c>
      <c r="P101" s="289">
        <v>0</v>
      </c>
      <c r="Q101" s="289">
        <v>0</v>
      </c>
      <c r="R101" s="289">
        <v>0</v>
      </c>
      <c r="S101" s="289">
        <f t="shared" si="17"/>
        <v>35777500</v>
      </c>
      <c r="T101" s="289">
        <v>0</v>
      </c>
      <c r="U101" s="289">
        <v>0</v>
      </c>
      <c r="V101" s="289">
        <v>0</v>
      </c>
      <c r="W101" s="289">
        <v>0</v>
      </c>
      <c r="X101" s="289">
        <v>0</v>
      </c>
      <c r="Z101" s="290">
        <f t="shared" si="13"/>
        <v>35777500</v>
      </c>
      <c r="AA101" s="291">
        <f t="shared" si="14"/>
        <v>0</v>
      </c>
    </row>
    <row r="102" spans="2:27" hidden="1" x14ac:dyDescent="0.3">
      <c r="E102" t="s">
        <v>1992</v>
      </c>
      <c r="F102" t="s">
        <v>1993</v>
      </c>
      <c r="G102" t="s">
        <v>605</v>
      </c>
      <c r="H102" t="s">
        <v>1704</v>
      </c>
      <c r="I102" s="276">
        <v>696020</v>
      </c>
      <c r="K102" s="287">
        <f t="shared" si="15"/>
        <v>2.5333333333333332</v>
      </c>
      <c r="M102" s="288">
        <v>0</v>
      </c>
      <c r="N102" s="289">
        <v>0</v>
      </c>
      <c r="O102" s="289">
        <v>0</v>
      </c>
      <c r="P102" s="289">
        <v>0</v>
      </c>
      <c r="Q102" s="289">
        <f t="shared" ref="Q102:Q107" si="18">+I102</f>
        <v>696020</v>
      </c>
      <c r="R102" s="289">
        <v>0</v>
      </c>
      <c r="S102" s="289">
        <v>0</v>
      </c>
      <c r="T102" s="289">
        <v>0</v>
      </c>
      <c r="U102" s="289">
        <v>0</v>
      </c>
      <c r="V102" s="289">
        <v>0</v>
      </c>
      <c r="W102" s="289">
        <v>0</v>
      </c>
      <c r="X102" s="289">
        <v>0</v>
      </c>
      <c r="Z102" s="290">
        <f t="shared" si="13"/>
        <v>696020</v>
      </c>
      <c r="AA102" s="291">
        <f t="shared" si="14"/>
        <v>0</v>
      </c>
    </row>
    <row r="103" spans="2:27" hidden="1" x14ac:dyDescent="0.3">
      <c r="E103" t="s">
        <v>1994</v>
      </c>
      <c r="F103" t="s">
        <v>1995</v>
      </c>
      <c r="G103" t="s">
        <v>1001</v>
      </c>
      <c r="H103" t="s">
        <v>648</v>
      </c>
      <c r="I103" s="276">
        <v>1048830</v>
      </c>
      <c r="K103" s="287">
        <f t="shared" si="15"/>
        <v>2.2999999999999998</v>
      </c>
      <c r="M103" s="288">
        <v>0</v>
      </c>
      <c r="N103" s="289">
        <v>0</v>
      </c>
      <c r="O103" s="289">
        <v>0</v>
      </c>
      <c r="P103" s="289">
        <v>0</v>
      </c>
      <c r="Q103" s="289">
        <f t="shared" si="18"/>
        <v>1048830</v>
      </c>
      <c r="R103" s="289">
        <v>0</v>
      </c>
      <c r="S103" s="289">
        <v>0</v>
      </c>
      <c r="T103" s="289">
        <v>0</v>
      </c>
      <c r="U103" s="289">
        <v>0</v>
      </c>
      <c r="V103" s="289">
        <v>0</v>
      </c>
      <c r="W103" s="289">
        <v>0</v>
      </c>
      <c r="X103" s="289">
        <v>0</v>
      </c>
      <c r="Z103" s="290">
        <f t="shared" si="13"/>
        <v>1048830</v>
      </c>
      <c r="AA103" s="291">
        <f t="shared" si="14"/>
        <v>0</v>
      </c>
    </row>
    <row r="104" spans="2:27" hidden="1" x14ac:dyDescent="0.3">
      <c r="E104" t="s">
        <v>1996</v>
      </c>
      <c r="F104" t="s">
        <v>1997</v>
      </c>
      <c r="G104" t="s">
        <v>550</v>
      </c>
      <c r="H104" t="s">
        <v>795</v>
      </c>
      <c r="I104" s="276">
        <v>2302811</v>
      </c>
      <c r="K104" s="287">
        <f t="shared" si="15"/>
        <v>2.2666666666666666</v>
      </c>
      <c r="M104" s="288">
        <v>0</v>
      </c>
      <c r="N104" s="289">
        <v>0</v>
      </c>
      <c r="O104" s="289">
        <v>0</v>
      </c>
      <c r="P104" s="289">
        <v>0</v>
      </c>
      <c r="Q104" s="289">
        <f t="shared" si="18"/>
        <v>2302811</v>
      </c>
      <c r="R104" s="289">
        <v>0</v>
      </c>
      <c r="S104" s="289">
        <v>0</v>
      </c>
      <c r="T104" s="289">
        <v>0</v>
      </c>
      <c r="U104" s="289">
        <v>0</v>
      </c>
      <c r="V104" s="289">
        <v>0</v>
      </c>
      <c r="W104" s="289">
        <v>0</v>
      </c>
      <c r="X104" s="289">
        <v>0</v>
      </c>
      <c r="Z104" s="290">
        <f t="shared" si="13"/>
        <v>2302811</v>
      </c>
      <c r="AA104" s="291">
        <f t="shared" si="14"/>
        <v>0</v>
      </c>
    </row>
    <row r="105" spans="2:27" hidden="1" x14ac:dyDescent="0.3">
      <c r="E105" t="s">
        <v>1998</v>
      </c>
      <c r="F105" t="s">
        <v>1999</v>
      </c>
      <c r="G105" t="s">
        <v>550</v>
      </c>
      <c r="H105" t="s">
        <v>795</v>
      </c>
      <c r="I105" s="276">
        <v>2529987</v>
      </c>
      <c r="K105" s="287">
        <f t="shared" si="15"/>
        <v>2.2666666666666666</v>
      </c>
      <c r="M105" s="288">
        <v>0</v>
      </c>
      <c r="N105" s="289">
        <v>0</v>
      </c>
      <c r="O105" s="289">
        <v>0</v>
      </c>
      <c r="P105" s="289">
        <v>0</v>
      </c>
      <c r="Q105" s="289">
        <f t="shared" si="18"/>
        <v>2529987</v>
      </c>
      <c r="R105" s="289">
        <v>0</v>
      </c>
      <c r="S105" s="289">
        <v>0</v>
      </c>
      <c r="T105" s="289">
        <v>0</v>
      </c>
      <c r="U105" s="289">
        <v>0</v>
      </c>
      <c r="V105" s="289">
        <v>0</v>
      </c>
      <c r="W105" s="289">
        <v>0</v>
      </c>
      <c r="X105" s="289">
        <v>0</v>
      </c>
      <c r="Z105" s="290">
        <f t="shared" si="13"/>
        <v>2529987</v>
      </c>
      <c r="AA105" s="291">
        <f t="shared" si="14"/>
        <v>0</v>
      </c>
    </row>
    <row r="106" spans="2:27" hidden="1" x14ac:dyDescent="0.3">
      <c r="E106" t="s">
        <v>2000</v>
      </c>
      <c r="F106" t="s">
        <v>2001</v>
      </c>
      <c r="G106" t="s">
        <v>550</v>
      </c>
      <c r="H106" t="s">
        <v>795</v>
      </c>
      <c r="I106" s="276">
        <v>1121695</v>
      </c>
      <c r="K106" s="287">
        <f t="shared" si="15"/>
        <v>2.2666666666666666</v>
      </c>
      <c r="M106" s="288">
        <v>0</v>
      </c>
      <c r="N106" s="289">
        <v>0</v>
      </c>
      <c r="O106" s="289">
        <v>0</v>
      </c>
      <c r="P106" s="289">
        <v>0</v>
      </c>
      <c r="Q106" s="289">
        <f t="shared" si="18"/>
        <v>1121695</v>
      </c>
      <c r="R106" s="289">
        <v>0</v>
      </c>
      <c r="S106" s="289">
        <v>0</v>
      </c>
      <c r="T106" s="289">
        <v>0</v>
      </c>
      <c r="U106" s="289">
        <v>0</v>
      </c>
      <c r="V106" s="289">
        <v>0</v>
      </c>
      <c r="W106" s="289">
        <v>0</v>
      </c>
      <c r="X106" s="289">
        <v>0</v>
      </c>
      <c r="Z106" s="290">
        <f t="shared" si="13"/>
        <v>1121695</v>
      </c>
      <c r="AA106" s="291">
        <f t="shared" si="14"/>
        <v>0</v>
      </c>
    </row>
    <row r="107" spans="2:27" hidden="1" x14ac:dyDescent="0.3">
      <c r="E107" t="s">
        <v>2002</v>
      </c>
      <c r="F107" t="s">
        <v>2003</v>
      </c>
      <c r="G107" t="s">
        <v>1011</v>
      </c>
      <c r="H107" t="s">
        <v>1012</v>
      </c>
      <c r="I107" s="276">
        <v>11181700</v>
      </c>
      <c r="K107" s="287">
        <f t="shared" si="15"/>
        <v>2.1333333333333333</v>
      </c>
      <c r="M107" s="288">
        <v>0</v>
      </c>
      <c r="N107" s="289">
        <v>0</v>
      </c>
      <c r="O107" s="289">
        <v>0</v>
      </c>
      <c r="P107" s="289">
        <v>0</v>
      </c>
      <c r="Q107" s="289">
        <f t="shared" si="18"/>
        <v>11181700</v>
      </c>
      <c r="R107" s="289">
        <v>0</v>
      </c>
      <c r="S107" s="289">
        <v>0</v>
      </c>
      <c r="T107" s="289">
        <v>0</v>
      </c>
      <c r="U107" s="289">
        <v>0</v>
      </c>
      <c r="V107" s="289">
        <v>0</v>
      </c>
      <c r="W107" s="289">
        <v>0</v>
      </c>
      <c r="X107" s="289">
        <v>0</v>
      </c>
      <c r="Z107" s="290">
        <f t="shared" si="13"/>
        <v>11181700</v>
      </c>
      <c r="AA107" s="291">
        <f t="shared" si="14"/>
        <v>0</v>
      </c>
    </row>
    <row r="108" spans="2:27" hidden="1" x14ac:dyDescent="0.3">
      <c r="B108" t="s">
        <v>528</v>
      </c>
      <c r="E108" t="s">
        <v>2004</v>
      </c>
      <c r="F108" t="s">
        <v>2005</v>
      </c>
      <c r="G108" t="s">
        <v>1275</v>
      </c>
      <c r="H108" t="s">
        <v>1725</v>
      </c>
      <c r="I108" s="276">
        <v>33855611191</v>
      </c>
      <c r="K108" s="287">
        <f t="shared" si="15"/>
        <v>1.9333333333333333</v>
      </c>
      <c r="M108" s="288">
        <v>0</v>
      </c>
      <c r="N108" s="289">
        <v>0</v>
      </c>
      <c r="O108" s="289">
        <v>0</v>
      </c>
      <c r="P108" s="292">
        <f t="shared" ref="P108:P113" si="19">+I108</f>
        <v>33855611191</v>
      </c>
      <c r="Q108" s="289">
        <v>0</v>
      </c>
      <c r="R108" s="289">
        <v>0</v>
      </c>
      <c r="S108" s="289">
        <v>0</v>
      </c>
      <c r="T108" s="289">
        <v>0</v>
      </c>
      <c r="U108" s="289">
        <v>0</v>
      </c>
      <c r="V108" s="289">
        <v>0</v>
      </c>
      <c r="W108" s="289">
        <v>0</v>
      </c>
      <c r="X108" s="289">
        <v>0</v>
      </c>
      <c r="Z108" s="290">
        <f t="shared" si="13"/>
        <v>33855611191</v>
      </c>
      <c r="AA108" s="291">
        <f t="shared" si="14"/>
        <v>0</v>
      </c>
    </row>
    <row r="109" spans="2:27" hidden="1" x14ac:dyDescent="0.3">
      <c r="E109" t="s">
        <v>2006</v>
      </c>
      <c r="F109" t="s">
        <v>2007</v>
      </c>
      <c r="G109" t="s">
        <v>779</v>
      </c>
      <c r="H109" t="s">
        <v>622</v>
      </c>
      <c r="I109" s="276">
        <v>947361473</v>
      </c>
      <c r="K109" s="287">
        <f t="shared" si="15"/>
        <v>1.6666666666666667</v>
      </c>
      <c r="M109" s="288">
        <v>0</v>
      </c>
      <c r="N109" s="289">
        <v>0</v>
      </c>
      <c r="O109" s="289">
        <v>0</v>
      </c>
      <c r="P109" s="292">
        <f t="shared" si="19"/>
        <v>947361473</v>
      </c>
      <c r="Q109" s="289">
        <v>0</v>
      </c>
      <c r="R109" s="289">
        <v>0</v>
      </c>
      <c r="S109" s="289">
        <v>0</v>
      </c>
      <c r="T109" s="289">
        <v>0</v>
      </c>
      <c r="U109" s="289">
        <v>0</v>
      </c>
      <c r="V109" s="289">
        <v>0</v>
      </c>
      <c r="W109" s="289">
        <v>0</v>
      </c>
      <c r="X109" s="289">
        <v>0</v>
      </c>
      <c r="Z109" s="290">
        <f t="shared" si="13"/>
        <v>947361473</v>
      </c>
      <c r="AA109" s="291">
        <f t="shared" si="14"/>
        <v>0</v>
      </c>
    </row>
    <row r="110" spans="2:27" hidden="1" x14ac:dyDescent="0.3">
      <c r="E110" t="s">
        <v>2008</v>
      </c>
      <c r="F110" t="s">
        <v>2009</v>
      </c>
      <c r="G110" t="s">
        <v>856</v>
      </c>
      <c r="H110" t="s">
        <v>1097</v>
      </c>
      <c r="I110" s="276">
        <v>9134640</v>
      </c>
      <c r="K110" s="287">
        <f t="shared" si="15"/>
        <v>1.3333333333333333</v>
      </c>
      <c r="M110" s="288">
        <v>0</v>
      </c>
      <c r="N110" s="289">
        <v>0</v>
      </c>
      <c r="O110" s="289">
        <v>0</v>
      </c>
      <c r="P110" s="292">
        <f t="shared" si="19"/>
        <v>9134640</v>
      </c>
      <c r="Q110" s="289">
        <v>0</v>
      </c>
      <c r="R110" s="289">
        <v>0</v>
      </c>
      <c r="S110" s="289">
        <v>0</v>
      </c>
      <c r="T110" s="289">
        <v>0</v>
      </c>
      <c r="U110" s="289">
        <v>0</v>
      </c>
      <c r="V110" s="289">
        <v>0</v>
      </c>
      <c r="W110" s="289">
        <v>0</v>
      </c>
      <c r="X110" s="289">
        <v>0</v>
      </c>
      <c r="Z110" s="290">
        <f t="shared" si="13"/>
        <v>9134640</v>
      </c>
      <c r="AA110" s="291">
        <f t="shared" si="14"/>
        <v>0</v>
      </c>
    </row>
    <row r="111" spans="2:27" hidden="1" x14ac:dyDescent="0.3">
      <c r="E111" t="s">
        <v>2010</v>
      </c>
      <c r="F111" t="s">
        <v>2011</v>
      </c>
      <c r="G111" t="s">
        <v>680</v>
      </c>
      <c r="H111" t="s">
        <v>631</v>
      </c>
      <c r="I111" s="276">
        <v>14140800</v>
      </c>
      <c r="K111" s="287">
        <f t="shared" si="15"/>
        <v>1</v>
      </c>
      <c r="M111" s="288">
        <v>0</v>
      </c>
      <c r="N111" s="289">
        <v>0</v>
      </c>
      <c r="O111" s="289">
        <v>0</v>
      </c>
      <c r="P111" s="292">
        <f t="shared" si="19"/>
        <v>14140800</v>
      </c>
      <c r="Q111" s="289">
        <v>0</v>
      </c>
      <c r="R111" s="289">
        <v>0</v>
      </c>
      <c r="S111" s="289">
        <v>0</v>
      </c>
      <c r="T111" s="289">
        <v>0</v>
      </c>
      <c r="U111" s="289">
        <v>0</v>
      </c>
      <c r="V111" s="289">
        <v>0</v>
      </c>
      <c r="W111" s="289">
        <v>0</v>
      </c>
      <c r="X111" s="289">
        <v>0</v>
      </c>
      <c r="Z111" s="290">
        <f t="shared" si="13"/>
        <v>14140800</v>
      </c>
      <c r="AA111" s="291">
        <f t="shared" si="14"/>
        <v>0</v>
      </c>
    </row>
    <row r="112" spans="2:27" hidden="1" x14ac:dyDescent="0.3">
      <c r="E112" t="s">
        <v>2012</v>
      </c>
      <c r="F112" t="s">
        <v>2013</v>
      </c>
      <c r="G112" t="s">
        <v>680</v>
      </c>
      <c r="H112" t="s">
        <v>631</v>
      </c>
      <c r="I112" s="276">
        <v>10231800</v>
      </c>
      <c r="K112" s="287">
        <f t="shared" si="15"/>
        <v>1</v>
      </c>
      <c r="M112" s="288">
        <v>0</v>
      </c>
      <c r="N112" s="289">
        <v>0</v>
      </c>
      <c r="O112" s="289">
        <v>0</v>
      </c>
      <c r="P112" s="292">
        <f t="shared" si="19"/>
        <v>10231800</v>
      </c>
      <c r="Q112" s="289">
        <v>0</v>
      </c>
      <c r="R112" s="289">
        <v>0</v>
      </c>
      <c r="S112" s="289">
        <v>0</v>
      </c>
      <c r="T112" s="289">
        <v>0</v>
      </c>
      <c r="U112" s="289">
        <v>0</v>
      </c>
      <c r="V112" s="289">
        <v>0</v>
      </c>
      <c r="W112" s="289">
        <v>0</v>
      </c>
      <c r="X112" s="289">
        <v>0</v>
      </c>
      <c r="Z112" s="290">
        <f t="shared" si="13"/>
        <v>10231800</v>
      </c>
      <c r="AA112" s="291">
        <f t="shared" si="14"/>
        <v>0</v>
      </c>
    </row>
    <row r="113" spans="5:27" hidden="1" x14ac:dyDescent="0.3">
      <c r="E113" t="s">
        <v>2014</v>
      </c>
      <c r="F113" t="s">
        <v>2015</v>
      </c>
      <c r="G113" t="s">
        <v>680</v>
      </c>
      <c r="H113" t="s">
        <v>631</v>
      </c>
      <c r="I113" s="276">
        <v>568890</v>
      </c>
      <c r="K113" s="287">
        <f t="shared" si="15"/>
        <v>1</v>
      </c>
      <c r="M113" s="288">
        <v>0</v>
      </c>
      <c r="N113" s="289">
        <v>0</v>
      </c>
      <c r="O113" s="289">
        <v>0</v>
      </c>
      <c r="P113" s="292">
        <f t="shared" si="19"/>
        <v>568890</v>
      </c>
      <c r="Q113" s="289">
        <v>0</v>
      </c>
      <c r="R113" s="289">
        <v>0</v>
      </c>
      <c r="S113" s="289">
        <v>0</v>
      </c>
      <c r="T113" s="289">
        <v>0</v>
      </c>
      <c r="U113" s="289">
        <v>0</v>
      </c>
      <c r="V113" s="289">
        <v>0</v>
      </c>
      <c r="W113" s="289">
        <v>0</v>
      </c>
      <c r="X113" s="289">
        <v>0</v>
      </c>
      <c r="Z113" s="290">
        <f t="shared" si="13"/>
        <v>568890</v>
      </c>
      <c r="AA113" s="291">
        <f t="shared" si="14"/>
        <v>0</v>
      </c>
    </row>
    <row r="114" spans="5:27" hidden="1" x14ac:dyDescent="0.3">
      <c r="E114" t="s">
        <v>2016</v>
      </c>
      <c r="F114" t="s">
        <v>2017</v>
      </c>
      <c r="G114" t="s">
        <v>1718</v>
      </c>
      <c r="H114" t="s">
        <v>802</v>
      </c>
      <c r="I114" s="276">
        <v>34861000</v>
      </c>
      <c r="K114" s="287">
        <f t="shared" si="15"/>
        <v>0.96666666666666667</v>
      </c>
      <c r="M114" s="288">
        <v>0</v>
      </c>
      <c r="N114" s="289">
        <v>0</v>
      </c>
      <c r="O114" s="289">
        <f t="shared" ref="O114:O135" si="20">+I114</f>
        <v>34861000</v>
      </c>
      <c r="P114" s="289">
        <v>0</v>
      </c>
      <c r="Q114" s="289">
        <v>0</v>
      </c>
      <c r="R114" s="289">
        <v>0</v>
      </c>
      <c r="S114" s="289">
        <v>0</v>
      </c>
      <c r="T114" s="289">
        <v>0</v>
      </c>
      <c r="U114" s="289">
        <v>0</v>
      </c>
      <c r="V114" s="289">
        <v>0</v>
      </c>
      <c r="W114" s="289">
        <v>0</v>
      </c>
      <c r="X114" s="289">
        <v>0</v>
      </c>
      <c r="Z114" s="290">
        <f t="shared" si="13"/>
        <v>34861000</v>
      </c>
      <c r="AA114" s="291">
        <f t="shared" si="14"/>
        <v>0</v>
      </c>
    </row>
    <row r="115" spans="5:27" hidden="1" x14ac:dyDescent="0.3">
      <c r="E115" t="s">
        <v>2018</v>
      </c>
      <c r="F115" t="s">
        <v>2019</v>
      </c>
      <c r="G115" t="s">
        <v>617</v>
      </c>
      <c r="H115" t="s">
        <v>635</v>
      </c>
      <c r="I115" s="276">
        <v>4048430</v>
      </c>
      <c r="K115" s="287">
        <f t="shared" si="15"/>
        <v>0.73333333333333328</v>
      </c>
      <c r="M115" s="288">
        <v>0</v>
      </c>
      <c r="N115" s="289">
        <v>0</v>
      </c>
      <c r="O115" s="289">
        <f t="shared" si="20"/>
        <v>4048430</v>
      </c>
      <c r="P115" s="289">
        <v>0</v>
      </c>
      <c r="Q115" s="289">
        <v>0</v>
      </c>
      <c r="R115" s="289">
        <v>0</v>
      </c>
      <c r="S115" s="289">
        <v>0</v>
      </c>
      <c r="T115" s="289">
        <v>0</v>
      </c>
      <c r="U115" s="289">
        <v>0</v>
      </c>
      <c r="V115" s="289">
        <v>0</v>
      </c>
      <c r="W115" s="289">
        <v>0</v>
      </c>
      <c r="X115" s="289">
        <v>0</v>
      </c>
      <c r="Z115" s="290">
        <f t="shared" si="13"/>
        <v>4048430</v>
      </c>
      <c r="AA115" s="291">
        <f t="shared" si="14"/>
        <v>0</v>
      </c>
    </row>
    <row r="116" spans="5:27" hidden="1" x14ac:dyDescent="0.3">
      <c r="E116" t="s">
        <v>2020</v>
      </c>
      <c r="F116" t="s">
        <v>2021</v>
      </c>
      <c r="G116" t="s">
        <v>617</v>
      </c>
      <c r="H116" t="s">
        <v>635</v>
      </c>
      <c r="I116" s="276">
        <v>4990557</v>
      </c>
      <c r="K116" s="287">
        <f t="shared" si="15"/>
        <v>0.73333333333333328</v>
      </c>
      <c r="M116" s="288">
        <v>0</v>
      </c>
      <c r="N116" s="289">
        <v>0</v>
      </c>
      <c r="O116" s="289">
        <f t="shared" si="20"/>
        <v>4990557</v>
      </c>
      <c r="P116" s="289">
        <v>0</v>
      </c>
      <c r="Q116" s="289">
        <v>0</v>
      </c>
      <c r="R116" s="289">
        <v>0</v>
      </c>
      <c r="S116" s="289">
        <v>0</v>
      </c>
      <c r="T116" s="289">
        <v>0</v>
      </c>
      <c r="U116" s="289">
        <v>0</v>
      </c>
      <c r="V116" s="289">
        <v>0</v>
      </c>
      <c r="W116" s="289">
        <v>0</v>
      </c>
      <c r="X116" s="289">
        <v>0</v>
      </c>
      <c r="Z116" s="290">
        <f t="shared" si="13"/>
        <v>4990557</v>
      </c>
      <c r="AA116" s="291">
        <f t="shared" si="14"/>
        <v>0</v>
      </c>
    </row>
    <row r="117" spans="5:27" hidden="1" x14ac:dyDescent="0.3">
      <c r="E117" t="s">
        <v>2022</v>
      </c>
      <c r="F117" t="s">
        <v>2023</v>
      </c>
      <c r="G117" t="s">
        <v>709</v>
      </c>
      <c r="H117" t="s">
        <v>805</v>
      </c>
      <c r="I117" s="276">
        <v>6973600</v>
      </c>
      <c r="K117" s="287">
        <f t="shared" si="15"/>
        <v>0.7</v>
      </c>
      <c r="M117" s="288">
        <v>0</v>
      </c>
      <c r="N117" s="289">
        <v>0</v>
      </c>
      <c r="O117" s="289">
        <f t="shared" si="20"/>
        <v>6973600</v>
      </c>
      <c r="P117" s="289">
        <v>0</v>
      </c>
      <c r="Q117" s="289">
        <v>0</v>
      </c>
      <c r="R117" s="289">
        <v>0</v>
      </c>
      <c r="S117" s="289">
        <v>0</v>
      </c>
      <c r="T117" s="289">
        <v>0</v>
      </c>
      <c r="U117" s="289">
        <v>0</v>
      </c>
      <c r="V117" s="289">
        <v>0</v>
      </c>
      <c r="W117" s="289">
        <v>0</v>
      </c>
      <c r="X117" s="289">
        <v>0</v>
      </c>
      <c r="Z117" s="290">
        <f t="shared" si="13"/>
        <v>6973600</v>
      </c>
      <c r="AA117" s="291">
        <f t="shared" si="14"/>
        <v>0</v>
      </c>
    </row>
    <row r="118" spans="5:27" hidden="1" x14ac:dyDescent="0.3">
      <c r="E118" t="s">
        <v>2024</v>
      </c>
      <c r="F118" t="s">
        <v>2025</v>
      </c>
      <c r="G118" t="s">
        <v>709</v>
      </c>
      <c r="H118" t="s">
        <v>805</v>
      </c>
      <c r="I118" s="276">
        <v>15719752</v>
      </c>
      <c r="K118" s="287">
        <f t="shared" si="15"/>
        <v>0.7</v>
      </c>
      <c r="M118" s="288">
        <v>0</v>
      </c>
      <c r="N118" s="289">
        <v>0</v>
      </c>
      <c r="O118" s="289">
        <f t="shared" si="20"/>
        <v>15719752</v>
      </c>
      <c r="P118" s="289">
        <v>0</v>
      </c>
      <c r="Q118" s="289">
        <v>0</v>
      </c>
      <c r="R118" s="289">
        <v>0</v>
      </c>
      <c r="S118" s="289">
        <v>0</v>
      </c>
      <c r="T118" s="289">
        <v>0</v>
      </c>
      <c r="U118" s="289">
        <v>0</v>
      </c>
      <c r="V118" s="289">
        <v>0</v>
      </c>
      <c r="W118" s="289">
        <v>0</v>
      </c>
      <c r="X118" s="289">
        <v>0</v>
      </c>
      <c r="Z118" s="290">
        <f t="shared" si="13"/>
        <v>15719752</v>
      </c>
      <c r="AA118" s="291">
        <f t="shared" si="14"/>
        <v>0</v>
      </c>
    </row>
    <row r="119" spans="5:27" hidden="1" x14ac:dyDescent="0.3">
      <c r="E119" t="s">
        <v>2026</v>
      </c>
      <c r="F119" t="s">
        <v>2027</v>
      </c>
      <c r="G119" t="s">
        <v>709</v>
      </c>
      <c r="H119" t="s">
        <v>805</v>
      </c>
      <c r="I119" s="276">
        <v>720138</v>
      </c>
      <c r="K119" s="287">
        <f t="shared" si="15"/>
        <v>0.7</v>
      </c>
      <c r="M119" s="288">
        <v>0</v>
      </c>
      <c r="N119" s="289">
        <v>0</v>
      </c>
      <c r="O119" s="289">
        <f t="shared" si="20"/>
        <v>720138</v>
      </c>
      <c r="P119" s="289">
        <v>0</v>
      </c>
      <c r="Q119" s="289">
        <v>0</v>
      </c>
      <c r="R119" s="289">
        <v>0</v>
      </c>
      <c r="S119" s="289">
        <v>0</v>
      </c>
      <c r="T119" s="289">
        <v>0</v>
      </c>
      <c r="U119" s="289">
        <v>0</v>
      </c>
      <c r="V119" s="289">
        <v>0</v>
      </c>
      <c r="W119" s="289">
        <v>0</v>
      </c>
      <c r="X119" s="289">
        <v>0</v>
      </c>
      <c r="Z119" s="290">
        <f t="shared" si="13"/>
        <v>720138</v>
      </c>
      <c r="AA119" s="291">
        <f t="shared" si="14"/>
        <v>0</v>
      </c>
    </row>
    <row r="120" spans="5:27" hidden="1" x14ac:dyDescent="0.3">
      <c r="E120" t="s">
        <v>2028</v>
      </c>
      <c r="F120" t="s">
        <v>2029</v>
      </c>
      <c r="G120" t="s">
        <v>621</v>
      </c>
      <c r="H120" t="s">
        <v>652</v>
      </c>
      <c r="I120" s="276">
        <v>1076664</v>
      </c>
      <c r="K120" s="287">
        <f t="shared" si="15"/>
        <v>0.66666666666666663</v>
      </c>
      <c r="M120" s="288">
        <v>0</v>
      </c>
      <c r="N120" s="289">
        <v>0</v>
      </c>
      <c r="O120" s="289">
        <f t="shared" si="20"/>
        <v>1076664</v>
      </c>
      <c r="P120" s="289">
        <v>0</v>
      </c>
      <c r="Q120" s="289">
        <v>0</v>
      </c>
      <c r="R120" s="289">
        <v>0</v>
      </c>
      <c r="S120" s="289">
        <v>0</v>
      </c>
      <c r="T120" s="289">
        <v>0</v>
      </c>
      <c r="U120" s="289">
        <v>0</v>
      </c>
      <c r="V120" s="289">
        <v>0</v>
      </c>
      <c r="W120" s="289">
        <v>0</v>
      </c>
      <c r="X120" s="289">
        <v>0</v>
      </c>
      <c r="Z120" s="290">
        <f t="shared" si="13"/>
        <v>1076664</v>
      </c>
      <c r="AA120" s="291">
        <f t="shared" si="14"/>
        <v>0</v>
      </c>
    </row>
    <row r="121" spans="5:27" hidden="1" x14ac:dyDescent="0.3">
      <c r="E121" t="s">
        <v>2014</v>
      </c>
      <c r="F121" t="s">
        <v>2030</v>
      </c>
      <c r="G121" t="s">
        <v>621</v>
      </c>
      <c r="H121" t="s">
        <v>652</v>
      </c>
      <c r="I121" s="276">
        <v>2457715</v>
      </c>
      <c r="K121" s="287">
        <f t="shared" si="15"/>
        <v>0.66666666666666663</v>
      </c>
      <c r="M121" s="288">
        <v>0</v>
      </c>
      <c r="N121" s="289">
        <v>0</v>
      </c>
      <c r="O121" s="289">
        <f t="shared" si="20"/>
        <v>2457715</v>
      </c>
      <c r="P121" s="289">
        <v>0</v>
      </c>
      <c r="Q121" s="289">
        <v>0</v>
      </c>
      <c r="R121" s="289">
        <v>0</v>
      </c>
      <c r="S121" s="289">
        <v>0</v>
      </c>
      <c r="T121" s="289">
        <v>0</v>
      </c>
      <c r="U121" s="289">
        <v>0</v>
      </c>
      <c r="V121" s="289">
        <v>0</v>
      </c>
      <c r="W121" s="289">
        <v>0</v>
      </c>
      <c r="X121" s="289">
        <v>0</v>
      </c>
      <c r="Z121" s="290">
        <f t="shared" si="13"/>
        <v>2457715</v>
      </c>
      <c r="AA121" s="291">
        <f t="shared" si="14"/>
        <v>0</v>
      </c>
    </row>
    <row r="122" spans="5:27" hidden="1" x14ac:dyDescent="0.3">
      <c r="E122" t="s">
        <v>2031</v>
      </c>
      <c r="F122" t="s">
        <v>2032</v>
      </c>
      <c r="G122" t="s">
        <v>621</v>
      </c>
      <c r="H122" t="s">
        <v>652</v>
      </c>
      <c r="I122" s="276">
        <v>27027700</v>
      </c>
      <c r="K122" s="287">
        <f t="shared" si="15"/>
        <v>0.66666666666666663</v>
      </c>
      <c r="M122" s="288">
        <v>0</v>
      </c>
      <c r="N122" s="289">
        <v>0</v>
      </c>
      <c r="O122" s="289">
        <f t="shared" si="20"/>
        <v>27027700</v>
      </c>
      <c r="P122" s="289">
        <v>0</v>
      </c>
      <c r="Q122" s="289">
        <v>0</v>
      </c>
      <c r="R122" s="289">
        <v>0</v>
      </c>
      <c r="S122" s="289">
        <v>0</v>
      </c>
      <c r="T122" s="289">
        <v>0</v>
      </c>
      <c r="U122" s="289">
        <v>0</v>
      </c>
      <c r="V122" s="289">
        <v>0</v>
      </c>
      <c r="W122" s="289">
        <v>0</v>
      </c>
      <c r="X122" s="289">
        <v>0</v>
      </c>
      <c r="Z122" s="290">
        <f t="shared" si="13"/>
        <v>27027700</v>
      </c>
      <c r="AA122" s="291">
        <f t="shared" si="14"/>
        <v>0</v>
      </c>
    </row>
    <row r="123" spans="5:27" hidden="1" x14ac:dyDescent="0.3">
      <c r="E123" t="s">
        <v>2033</v>
      </c>
      <c r="F123" t="s">
        <v>2034</v>
      </c>
      <c r="G123" t="s">
        <v>1704</v>
      </c>
      <c r="H123" t="s">
        <v>659</v>
      </c>
      <c r="I123" s="276">
        <v>29980818</v>
      </c>
      <c r="K123" s="287">
        <f t="shared" si="15"/>
        <v>0.53333333333333333</v>
      </c>
      <c r="M123" s="288">
        <v>0</v>
      </c>
      <c r="N123" s="289">
        <v>0</v>
      </c>
      <c r="O123" s="289">
        <f t="shared" si="20"/>
        <v>29980818</v>
      </c>
      <c r="P123" s="289">
        <v>0</v>
      </c>
      <c r="Q123" s="289">
        <v>0</v>
      </c>
      <c r="R123" s="289">
        <v>0</v>
      </c>
      <c r="S123" s="289">
        <v>0</v>
      </c>
      <c r="T123" s="289">
        <v>0</v>
      </c>
      <c r="U123" s="289">
        <v>0</v>
      </c>
      <c r="V123" s="289">
        <v>0</v>
      </c>
      <c r="W123" s="289">
        <v>0</v>
      </c>
      <c r="X123" s="289">
        <v>0</v>
      </c>
      <c r="Z123" s="290">
        <f t="shared" si="13"/>
        <v>29980818</v>
      </c>
      <c r="AA123" s="291">
        <f t="shared" si="14"/>
        <v>0</v>
      </c>
    </row>
    <row r="124" spans="5:27" hidden="1" x14ac:dyDescent="0.3">
      <c r="E124" t="s">
        <v>2033</v>
      </c>
      <c r="F124" t="s">
        <v>2035</v>
      </c>
      <c r="G124" t="s">
        <v>1704</v>
      </c>
      <c r="H124" t="s">
        <v>659</v>
      </c>
      <c r="I124" s="276">
        <v>1430982</v>
      </c>
      <c r="K124" s="287">
        <f t="shared" si="15"/>
        <v>0.53333333333333333</v>
      </c>
      <c r="M124" s="288">
        <v>0</v>
      </c>
      <c r="N124" s="289">
        <v>0</v>
      </c>
      <c r="O124" s="289">
        <f t="shared" si="20"/>
        <v>1430982</v>
      </c>
      <c r="P124" s="289">
        <v>0</v>
      </c>
      <c r="Q124" s="289">
        <v>0</v>
      </c>
      <c r="R124" s="289">
        <v>0</v>
      </c>
      <c r="S124" s="289">
        <v>0</v>
      </c>
      <c r="T124" s="289">
        <v>0</v>
      </c>
      <c r="U124" s="289">
        <v>0</v>
      </c>
      <c r="V124" s="289">
        <v>0</v>
      </c>
      <c r="W124" s="289">
        <v>0</v>
      </c>
      <c r="X124" s="289">
        <v>0</v>
      </c>
      <c r="Z124" s="290">
        <f t="shared" si="13"/>
        <v>1430982</v>
      </c>
      <c r="AA124" s="291">
        <f t="shared" si="14"/>
        <v>0</v>
      </c>
    </row>
    <row r="125" spans="5:27" hidden="1" x14ac:dyDescent="0.3">
      <c r="E125" t="s">
        <v>2033</v>
      </c>
      <c r="F125" t="s">
        <v>2036</v>
      </c>
      <c r="G125" t="s">
        <v>1704</v>
      </c>
      <c r="H125" t="s">
        <v>659</v>
      </c>
      <c r="I125" s="276">
        <v>29976270</v>
      </c>
      <c r="K125" s="287">
        <f t="shared" si="15"/>
        <v>0.53333333333333333</v>
      </c>
      <c r="M125" s="288">
        <v>0</v>
      </c>
      <c r="N125" s="289">
        <v>0</v>
      </c>
      <c r="O125" s="289">
        <f t="shared" si="20"/>
        <v>29976270</v>
      </c>
      <c r="P125" s="289">
        <v>0</v>
      </c>
      <c r="Q125" s="289">
        <v>0</v>
      </c>
      <c r="R125" s="289">
        <v>0</v>
      </c>
      <c r="S125" s="289">
        <v>0</v>
      </c>
      <c r="T125" s="289">
        <v>0</v>
      </c>
      <c r="U125" s="289">
        <v>0</v>
      </c>
      <c r="V125" s="289">
        <v>0</v>
      </c>
      <c r="W125" s="289">
        <v>0</v>
      </c>
      <c r="X125" s="289">
        <v>0</v>
      </c>
      <c r="Z125" s="290">
        <f t="shared" si="13"/>
        <v>29976270</v>
      </c>
      <c r="AA125" s="291">
        <f t="shared" si="14"/>
        <v>0</v>
      </c>
    </row>
    <row r="126" spans="5:27" hidden="1" x14ac:dyDescent="0.3">
      <c r="E126" t="s">
        <v>2033</v>
      </c>
      <c r="F126" t="s">
        <v>2037</v>
      </c>
      <c r="G126" t="s">
        <v>1704</v>
      </c>
      <c r="H126" t="s">
        <v>659</v>
      </c>
      <c r="I126" s="276">
        <v>3959130</v>
      </c>
      <c r="K126" s="287">
        <f t="shared" si="15"/>
        <v>0.53333333333333333</v>
      </c>
      <c r="M126" s="288">
        <v>0</v>
      </c>
      <c r="N126" s="289">
        <v>0</v>
      </c>
      <c r="O126" s="289">
        <f t="shared" si="20"/>
        <v>3959130</v>
      </c>
      <c r="P126" s="289">
        <v>0</v>
      </c>
      <c r="Q126" s="289">
        <v>0</v>
      </c>
      <c r="R126" s="289">
        <v>0</v>
      </c>
      <c r="S126" s="289">
        <v>0</v>
      </c>
      <c r="T126" s="289">
        <v>0</v>
      </c>
      <c r="U126" s="289">
        <v>0</v>
      </c>
      <c r="V126" s="289">
        <v>0</v>
      </c>
      <c r="W126" s="289">
        <v>0</v>
      </c>
      <c r="X126" s="289">
        <v>0</v>
      </c>
      <c r="Z126" s="290">
        <f t="shared" si="13"/>
        <v>3959130</v>
      </c>
      <c r="AA126" s="291">
        <f t="shared" si="14"/>
        <v>0</v>
      </c>
    </row>
    <row r="127" spans="5:27" hidden="1" x14ac:dyDescent="0.3">
      <c r="E127" t="s">
        <v>2038</v>
      </c>
      <c r="F127" t="s">
        <v>2039</v>
      </c>
      <c r="G127" t="s">
        <v>786</v>
      </c>
      <c r="H127" t="s">
        <v>1070</v>
      </c>
      <c r="I127" s="276">
        <v>174960</v>
      </c>
      <c r="K127" s="287">
        <f t="shared" si="15"/>
        <v>0.5</v>
      </c>
      <c r="M127" s="288">
        <v>0</v>
      </c>
      <c r="N127" s="289">
        <v>0</v>
      </c>
      <c r="O127" s="289">
        <f t="shared" si="20"/>
        <v>174960</v>
      </c>
      <c r="P127" s="289">
        <v>0</v>
      </c>
      <c r="Q127" s="289">
        <v>0</v>
      </c>
      <c r="R127" s="289">
        <v>0</v>
      </c>
      <c r="S127" s="289">
        <v>0</v>
      </c>
      <c r="T127" s="289">
        <v>0</v>
      </c>
      <c r="U127" s="289">
        <v>0</v>
      </c>
      <c r="V127" s="289">
        <v>0</v>
      </c>
      <c r="W127" s="289">
        <v>0</v>
      </c>
      <c r="X127" s="289">
        <v>0</v>
      </c>
      <c r="Z127" s="290">
        <f t="shared" si="13"/>
        <v>174960</v>
      </c>
      <c r="AA127" s="291">
        <f t="shared" si="14"/>
        <v>0</v>
      </c>
    </row>
    <row r="128" spans="5:27" hidden="1" x14ac:dyDescent="0.3">
      <c r="E128" t="s">
        <v>2040</v>
      </c>
      <c r="F128" t="s">
        <v>2041</v>
      </c>
      <c r="G128" t="s">
        <v>860</v>
      </c>
      <c r="H128" t="s">
        <v>1301</v>
      </c>
      <c r="I128" s="276">
        <v>19879728</v>
      </c>
      <c r="K128" s="287">
        <f t="shared" si="15"/>
        <v>0.4</v>
      </c>
      <c r="M128" s="288">
        <v>0</v>
      </c>
      <c r="N128" s="289">
        <v>0</v>
      </c>
      <c r="O128" s="289">
        <f t="shared" si="20"/>
        <v>19879728</v>
      </c>
      <c r="P128" s="289">
        <v>0</v>
      </c>
      <c r="Q128" s="289">
        <v>0</v>
      </c>
      <c r="R128" s="289">
        <v>0</v>
      </c>
      <c r="S128" s="289">
        <v>0</v>
      </c>
      <c r="T128" s="289">
        <v>0</v>
      </c>
      <c r="U128" s="289">
        <v>0</v>
      </c>
      <c r="V128" s="289">
        <v>0</v>
      </c>
      <c r="W128" s="289">
        <v>0</v>
      </c>
      <c r="X128" s="289">
        <v>0</v>
      </c>
      <c r="Z128" s="290">
        <f t="shared" si="13"/>
        <v>19879728</v>
      </c>
      <c r="AA128" s="291">
        <f t="shared" si="14"/>
        <v>0</v>
      </c>
    </row>
    <row r="129" spans="2:27" hidden="1" x14ac:dyDescent="0.3">
      <c r="E129" t="s">
        <v>2042</v>
      </c>
      <c r="F129" t="s">
        <v>2043</v>
      </c>
      <c r="G129" t="s">
        <v>557</v>
      </c>
      <c r="H129" t="s">
        <v>1077</v>
      </c>
      <c r="I129" s="276">
        <v>758580</v>
      </c>
      <c r="K129" s="287">
        <f t="shared" si="15"/>
        <v>0.23333333333333334</v>
      </c>
      <c r="M129" s="288">
        <v>0</v>
      </c>
      <c r="N129" s="289">
        <v>0</v>
      </c>
      <c r="O129" s="289">
        <f t="shared" si="20"/>
        <v>758580</v>
      </c>
      <c r="P129" s="289">
        <v>0</v>
      </c>
      <c r="Q129" s="289">
        <v>0</v>
      </c>
      <c r="R129" s="289">
        <v>0</v>
      </c>
      <c r="S129" s="289">
        <v>0</v>
      </c>
      <c r="T129" s="289">
        <v>0</v>
      </c>
      <c r="U129" s="289">
        <v>0</v>
      </c>
      <c r="V129" s="289">
        <v>0</v>
      </c>
      <c r="W129" s="289">
        <v>0</v>
      </c>
      <c r="X129" s="289">
        <v>0</v>
      </c>
      <c r="Z129" s="290">
        <f t="shared" si="13"/>
        <v>758580</v>
      </c>
      <c r="AA129" s="291">
        <f t="shared" si="14"/>
        <v>0</v>
      </c>
    </row>
    <row r="130" spans="2:27" hidden="1" x14ac:dyDescent="0.3">
      <c r="B130" t="s">
        <v>528</v>
      </c>
      <c r="E130" t="s">
        <v>2044</v>
      </c>
      <c r="F130" t="s">
        <v>2045</v>
      </c>
      <c r="G130" t="s">
        <v>557</v>
      </c>
      <c r="H130" t="s">
        <v>1077</v>
      </c>
      <c r="I130" s="276">
        <v>9076300</v>
      </c>
      <c r="K130" s="287">
        <f t="shared" si="15"/>
        <v>0.23333333333333334</v>
      </c>
      <c r="M130" s="288">
        <v>0</v>
      </c>
      <c r="N130" s="289">
        <v>0</v>
      </c>
      <c r="O130" s="289">
        <f t="shared" si="20"/>
        <v>9076300</v>
      </c>
      <c r="P130" s="289">
        <v>0</v>
      </c>
      <c r="Q130" s="289">
        <v>0</v>
      </c>
      <c r="R130" s="289">
        <v>0</v>
      </c>
      <c r="S130" s="289">
        <v>0</v>
      </c>
      <c r="T130" s="289">
        <v>0</v>
      </c>
      <c r="U130" s="289">
        <v>0</v>
      </c>
      <c r="V130" s="289">
        <v>0</v>
      </c>
      <c r="W130" s="289">
        <v>0</v>
      </c>
      <c r="X130" s="289">
        <v>0</v>
      </c>
      <c r="Z130" s="290">
        <f t="shared" si="13"/>
        <v>9076300</v>
      </c>
      <c r="AA130" s="291">
        <f t="shared" si="14"/>
        <v>0</v>
      </c>
    </row>
    <row r="131" spans="2:27" hidden="1" x14ac:dyDescent="0.3">
      <c r="E131" t="s">
        <v>2022</v>
      </c>
      <c r="F131" t="s">
        <v>2046</v>
      </c>
      <c r="G131" t="s">
        <v>557</v>
      </c>
      <c r="H131" t="s">
        <v>1077</v>
      </c>
      <c r="I131" s="276">
        <v>37476000</v>
      </c>
      <c r="K131" s="287">
        <f t="shared" si="15"/>
        <v>0.23333333333333334</v>
      </c>
      <c r="M131" s="288">
        <v>0</v>
      </c>
      <c r="N131" s="289">
        <v>0</v>
      </c>
      <c r="O131" s="289">
        <f t="shared" si="20"/>
        <v>37476000</v>
      </c>
      <c r="P131" s="289">
        <v>0</v>
      </c>
      <c r="Q131" s="289">
        <v>0</v>
      </c>
      <c r="R131" s="289">
        <v>0</v>
      </c>
      <c r="S131" s="289">
        <v>0</v>
      </c>
      <c r="T131" s="289">
        <v>0</v>
      </c>
      <c r="U131" s="289">
        <v>0</v>
      </c>
      <c r="V131" s="289">
        <v>0</v>
      </c>
      <c r="W131" s="289">
        <v>0</v>
      </c>
      <c r="X131" s="289">
        <v>0</v>
      </c>
      <c r="Z131" s="290">
        <f t="shared" si="13"/>
        <v>37476000</v>
      </c>
      <c r="AA131" s="291">
        <f t="shared" si="14"/>
        <v>0</v>
      </c>
    </row>
    <row r="132" spans="2:27" hidden="1" x14ac:dyDescent="0.3">
      <c r="E132" t="s">
        <v>2047</v>
      </c>
      <c r="F132" t="s">
        <v>2048</v>
      </c>
      <c r="G132" t="s">
        <v>557</v>
      </c>
      <c r="H132" t="s">
        <v>1077</v>
      </c>
      <c r="I132" s="276">
        <v>2494206</v>
      </c>
      <c r="K132" s="287">
        <f t="shared" si="15"/>
        <v>0.23333333333333334</v>
      </c>
      <c r="M132" s="288">
        <v>0</v>
      </c>
      <c r="N132" s="289">
        <v>0</v>
      </c>
      <c r="O132" s="289">
        <f t="shared" si="20"/>
        <v>2494206</v>
      </c>
      <c r="P132" s="289">
        <v>0</v>
      </c>
      <c r="Q132" s="289">
        <v>0</v>
      </c>
      <c r="R132" s="289">
        <v>0</v>
      </c>
      <c r="S132" s="289">
        <v>0</v>
      </c>
      <c r="T132" s="289">
        <v>0</v>
      </c>
      <c r="U132" s="289">
        <v>0</v>
      </c>
      <c r="V132" s="289">
        <v>0</v>
      </c>
      <c r="W132" s="289">
        <v>0</v>
      </c>
      <c r="X132" s="289">
        <v>0</v>
      </c>
      <c r="Z132" s="290">
        <f t="shared" ref="Z132:Z195" si="21">+SUM(M132:X132)</f>
        <v>2494206</v>
      </c>
      <c r="AA132" s="291">
        <f t="shared" ref="AA132:AA195" si="22">+I132-Z132</f>
        <v>0</v>
      </c>
    </row>
    <row r="133" spans="2:27" hidden="1" x14ac:dyDescent="0.3">
      <c r="E133" t="s">
        <v>2049</v>
      </c>
      <c r="F133" t="s">
        <v>2050</v>
      </c>
      <c r="G133" t="s">
        <v>560</v>
      </c>
      <c r="H133" t="s">
        <v>654</v>
      </c>
      <c r="I133" s="276">
        <v>7255000</v>
      </c>
      <c r="K133" s="287">
        <f t="shared" si="15"/>
        <v>0.2</v>
      </c>
      <c r="M133" s="288">
        <v>0</v>
      </c>
      <c r="N133" s="289">
        <v>0</v>
      </c>
      <c r="O133" s="289">
        <f t="shared" si="20"/>
        <v>7255000</v>
      </c>
      <c r="P133" s="289">
        <v>0</v>
      </c>
      <c r="Q133" s="289">
        <v>0</v>
      </c>
      <c r="R133" s="289">
        <v>0</v>
      </c>
      <c r="S133" s="289">
        <v>0</v>
      </c>
      <c r="T133" s="289">
        <v>0</v>
      </c>
      <c r="U133" s="289">
        <v>0</v>
      </c>
      <c r="V133" s="289">
        <v>0</v>
      </c>
      <c r="W133" s="289">
        <v>0</v>
      </c>
      <c r="X133" s="289">
        <v>0</v>
      </c>
      <c r="Z133" s="290">
        <f t="shared" si="21"/>
        <v>7255000</v>
      </c>
      <c r="AA133" s="291">
        <f t="shared" si="22"/>
        <v>0</v>
      </c>
    </row>
    <row r="134" spans="2:27" hidden="1" x14ac:dyDescent="0.3">
      <c r="E134" t="s">
        <v>2051</v>
      </c>
      <c r="F134" t="s">
        <v>2052</v>
      </c>
      <c r="G134" t="s">
        <v>628</v>
      </c>
      <c r="H134" t="s">
        <v>570</v>
      </c>
      <c r="I134" s="276">
        <v>8013430</v>
      </c>
      <c r="K134" s="287">
        <f t="shared" si="15"/>
        <v>6.6666666666666666E-2</v>
      </c>
      <c r="M134" s="288">
        <v>0</v>
      </c>
      <c r="N134" s="289">
        <v>0</v>
      </c>
      <c r="O134" s="289">
        <f t="shared" si="20"/>
        <v>8013430</v>
      </c>
      <c r="P134" s="289">
        <v>0</v>
      </c>
      <c r="Q134" s="289">
        <v>0</v>
      </c>
      <c r="R134" s="289">
        <v>0</v>
      </c>
      <c r="S134" s="289">
        <v>0</v>
      </c>
      <c r="T134" s="289">
        <v>0</v>
      </c>
      <c r="U134" s="289">
        <v>0</v>
      </c>
      <c r="V134" s="289">
        <v>0</v>
      </c>
      <c r="W134" s="289">
        <v>0</v>
      </c>
      <c r="X134" s="289">
        <v>0</v>
      </c>
      <c r="Z134" s="290">
        <f t="shared" si="21"/>
        <v>8013430</v>
      </c>
      <c r="AA134" s="291">
        <f t="shared" si="22"/>
        <v>0</v>
      </c>
    </row>
    <row r="135" spans="2:27" hidden="1" x14ac:dyDescent="0.3">
      <c r="E135" t="s">
        <v>2053</v>
      </c>
      <c r="F135" t="s">
        <v>2054</v>
      </c>
      <c r="G135" t="s">
        <v>628</v>
      </c>
      <c r="H135" t="s">
        <v>570</v>
      </c>
      <c r="I135" s="276">
        <v>1741550</v>
      </c>
      <c r="K135" s="287">
        <f t="shared" ref="K135:K198" si="23">+($K$2-H135)/30</f>
        <v>6.6666666666666666E-2</v>
      </c>
      <c r="M135" s="288">
        <v>0</v>
      </c>
      <c r="N135" s="289">
        <v>0</v>
      </c>
      <c r="O135" s="289">
        <f t="shared" si="20"/>
        <v>1741550</v>
      </c>
      <c r="P135" s="289">
        <v>0</v>
      </c>
      <c r="Q135" s="289">
        <v>0</v>
      </c>
      <c r="R135" s="289">
        <v>0</v>
      </c>
      <c r="S135" s="289">
        <v>0</v>
      </c>
      <c r="T135" s="289">
        <v>0</v>
      </c>
      <c r="U135" s="289">
        <v>0</v>
      </c>
      <c r="V135" s="289">
        <v>0</v>
      </c>
      <c r="W135" s="289">
        <v>0</v>
      </c>
      <c r="X135" s="289">
        <v>0</v>
      </c>
      <c r="Z135" s="290">
        <f t="shared" si="21"/>
        <v>1741550</v>
      </c>
      <c r="AA135" s="291">
        <f t="shared" si="22"/>
        <v>0</v>
      </c>
    </row>
    <row r="136" spans="2:27" hidden="1" x14ac:dyDescent="0.3">
      <c r="E136" t="s">
        <v>2055</v>
      </c>
      <c r="F136" t="s">
        <v>2056</v>
      </c>
      <c r="G136" t="s">
        <v>1725</v>
      </c>
      <c r="H136" t="s">
        <v>1726</v>
      </c>
      <c r="I136" s="277">
        <v>1517680</v>
      </c>
      <c r="K136" s="287">
        <f t="shared" si="23"/>
        <v>-6.6666666666666666E-2</v>
      </c>
      <c r="M136" s="288">
        <v>0</v>
      </c>
      <c r="N136" s="289">
        <f t="shared" ref="N136:N165" si="24">+I136</f>
        <v>1517680</v>
      </c>
      <c r="O136" s="289">
        <v>0</v>
      </c>
      <c r="P136" s="289">
        <v>0</v>
      </c>
      <c r="Q136" s="289">
        <v>0</v>
      </c>
      <c r="R136" s="289">
        <v>0</v>
      </c>
      <c r="S136" s="289">
        <v>0</v>
      </c>
      <c r="T136" s="289">
        <v>0</v>
      </c>
      <c r="U136" s="289">
        <v>0</v>
      </c>
      <c r="V136" s="289">
        <v>0</v>
      </c>
      <c r="W136" s="289">
        <v>0</v>
      </c>
      <c r="X136" s="289">
        <v>0</v>
      </c>
      <c r="Z136" s="290">
        <f t="shared" si="21"/>
        <v>1517680</v>
      </c>
      <c r="AA136" s="291">
        <f t="shared" si="22"/>
        <v>0</v>
      </c>
    </row>
    <row r="137" spans="2:27" hidden="1" x14ac:dyDescent="0.3">
      <c r="E137" t="s">
        <v>2057</v>
      </c>
      <c r="F137" t="s">
        <v>2058</v>
      </c>
      <c r="G137" t="s">
        <v>615</v>
      </c>
      <c r="H137" t="s">
        <v>2059</v>
      </c>
      <c r="I137" s="277">
        <v>5713680</v>
      </c>
      <c r="K137" s="287">
        <f t="shared" si="23"/>
        <v>-0.16666666666666666</v>
      </c>
      <c r="M137" s="288">
        <v>0</v>
      </c>
      <c r="N137" s="289">
        <f t="shared" si="24"/>
        <v>5713680</v>
      </c>
      <c r="O137" s="289">
        <v>0</v>
      </c>
      <c r="P137" s="289">
        <v>0</v>
      </c>
      <c r="Q137" s="289">
        <v>0</v>
      </c>
      <c r="R137" s="289">
        <v>0</v>
      </c>
      <c r="S137" s="289">
        <v>0</v>
      </c>
      <c r="T137" s="289">
        <v>0</v>
      </c>
      <c r="U137" s="289">
        <v>0</v>
      </c>
      <c r="V137" s="289">
        <v>0</v>
      </c>
      <c r="W137" s="289">
        <v>0</v>
      </c>
      <c r="X137" s="289">
        <v>0</v>
      </c>
      <c r="Z137" s="290">
        <f t="shared" si="21"/>
        <v>5713680</v>
      </c>
      <c r="AA137" s="291">
        <f t="shared" si="22"/>
        <v>0</v>
      </c>
    </row>
    <row r="138" spans="2:27" hidden="1" x14ac:dyDescent="0.3">
      <c r="E138" t="s">
        <v>2060</v>
      </c>
      <c r="F138" t="s">
        <v>2061</v>
      </c>
      <c r="G138" t="s">
        <v>615</v>
      </c>
      <c r="H138" t="s">
        <v>2059</v>
      </c>
      <c r="I138" s="277">
        <v>20902500</v>
      </c>
      <c r="K138" s="287">
        <f t="shared" si="23"/>
        <v>-0.16666666666666666</v>
      </c>
      <c r="M138" s="288">
        <v>0</v>
      </c>
      <c r="N138" s="289">
        <f t="shared" si="24"/>
        <v>20902500</v>
      </c>
      <c r="O138" s="289">
        <v>0</v>
      </c>
      <c r="P138" s="289">
        <v>0</v>
      </c>
      <c r="Q138" s="289">
        <v>0</v>
      </c>
      <c r="R138" s="289">
        <v>0</v>
      </c>
      <c r="S138" s="289">
        <v>0</v>
      </c>
      <c r="T138" s="289">
        <v>0</v>
      </c>
      <c r="U138" s="289">
        <v>0</v>
      </c>
      <c r="V138" s="289">
        <v>0</v>
      </c>
      <c r="W138" s="289">
        <v>0</v>
      </c>
      <c r="X138" s="289">
        <v>0</v>
      </c>
      <c r="Z138" s="290">
        <f t="shared" si="21"/>
        <v>20902500</v>
      </c>
      <c r="AA138" s="291">
        <f t="shared" si="22"/>
        <v>0</v>
      </c>
    </row>
    <row r="139" spans="2:27" hidden="1" x14ac:dyDescent="0.3">
      <c r="E139" t="s">
        <v>2062</v>
      </c>
      <c r="F139" t="s">
        <v>2063</v>
      </c>
      <c r="G139" t="s">
        <v>1028</v>
      </c>
      <c r="H139" t="s">
        <v>1914</v>
      </c>
      <c r="I139" s="277">
        <v>1887150</v>
      </c>
      <c r="K139" s="287">
        <f t="shared" si="23"/>
        <v>-0.2</v>
      </c>
      <c r="M139" s="288">
        <v>0</v>
      </c>
      <c r="N139" s="289">
        <f t="shared" si="24"/>
        <v>1887150</v>
      </c>
      <c r="O139" s="289">
        <v>0</v>
      </c>
      <c r="P139" s="289">
        <v>0</v>
      </c>
      <c r="Q139" s="289">
        <v>0</v>
      </c>
      <c r="R139" s="289">
        <v>0</v>
      </c>
      <c r="S139" s="289">
        <v>0</v>
      </c>
      <c r="T139" s="289">
        <v>0</v>
      </c>
      <c r="U139" s="289">
        <v>0</v>
      </c>
      <c r="V139" s="289">
        <v>0</v>
      </c>
      <c r="W139" s="289">
        <v>0</v>
      </c>
      <c r="X139" s="289">
        <v>0</v>
      </c>
      <c r="Z139" s="290">
        <f t="shared" si="21"/>
        <v>1887150</v>
      </c>
      <c r="AA139" s="291">
        <f t="shared" si="22"/>
        <v>0</v>
      </c>
    </row>
    <row r="140" spans="2:27" hidden="1" x14ac:dyDescent="0.3">
      <c r="E140" t="s">
        <v>2064</v>
      </c>
      <c r="F140" t="s">
        <v>2065</v>
      </c>
      <c r="G140" t="s">
        <v>562</v>
      </c>
      <c r="H140" t="s">
        <v>633</v>
      </c>
      <c r="I140" s="277">
        <v>18269200</v>
      </c>
      <c r="K140" s="287">
        <f t="shared" si="23"/>
        <v>-0.23333333333333334</v>
      </c>
      <c r="M140" s="288">
        <v>0</v>
      </c>
      <c r="N140" s="289">
        <f t="shared" si="24"/>
        <v>18269200</v>
      </c>
      <c r="O140" s="289">
        <v>0</v>
      </c>
      <c r="P140" s="289">
        <v>0</v>
      </c>
      <c r="Q140" s="289">
        <v>0</v>
      </c>
      <c r="R140" s="289">
        <v>0</v>
      </c>
      <c r="S140" s="289">
        <v>0</v>
      </c>
      <c r="T140" s="289">
        <v>0</v>
      </c>
      <c r="U140" s="289">
        <v>0</v>
      </c>
      <c r="V140" s="289">
        <v>0</v>
      </c>
      <c r="W140" s="289">
        <v>0</v>
      </c>
      <c r="X140" s="289">
        <v>0</v>
      </c>
      <c r="Z140" s="290">
        <f t="shared" si="21"/>
        <v>18269200</v>
      </c>
      <c r="AA140" s="291">
        <f t="shared" si="22"/>
        <v>0</v>
      </c>
    </row>
    <row r="141" spans="2:27" hidden="1" x14ac:dyDescent="0.3">
      <c r="E141" t="s">
        <v>2066</v>
      </c>
      <c r="F141" t="s">
        <v>2067</v>
      </c>
      <c r="G141" t="s">
        <v>562</v>
      </c>
      <c r="H141" t="s">
        <v>633</v>
      </c>
      <c r="I141" s="277">
        <v>4151030</v>
      </c>
      <c r="K141" s="287">
        <f t="shared" si="23"/>
        <v>-0.23333333333333334</v>
      </c>
      <c r="M141" s="288">
        <v>0</v>
      </c>
      <c r="N141" s="289">
        <f t="shared" si="24"/>
        <v>4151030</v>
      </c>
      <c r="O141" s="289">
        <v>0</v>
      </c>
      <c r="P141" s="289">
        <v>0</v>
      </c>
      <c r="Q141" s="289">
        <v>0</v>
      </c>
      <c r="R141" s="289">
        <v>0</v>
      </c>
      <c r="S141" s="289">
        <v>0</v>
      </c>
      <c r="T141" s="289">
        <v>0</v>
      </c>
      <c r="U141" s="289">
        <v>0</v>
      </c>
      <c r="V141" s="289">
        <v>0</v>
      </c>
      <c r="W141" s="289">
        <v>0</v>
      </c>
      <c r="X141" s="289">
        <v>0</v>
      </c>
      <c r="Z141" s="290">
        <f t="shared" si="21"/>
        <v>4151030</v>
      </c>
      <c r="AA141" s="291">
        <f t="shared" si="22"/>
        <v>0</v>
      </c>
    </row>
    <row r="142" spans="2:27" hidden="1" x14ac:dyDescent="0.3">
      <c r="B142" t="s">
        <v>528</v>
      </c>
      <c r="E142" t="s">
        <v>2068</v>
      </c>
      <c r="F142" t="s">
        <v>2069</v>
      </c>
      <c r="G142" t="s">
        <v>562</v>
      </c>
      <c r="H142" t="s">
        <v>633</v>
      </c>
      <c r="I142" s="277">
        <v>11313300</v>
      </c>
      <c r="K142" s="287">
        <f t="shared" si="23"/>
        <v>-0.23333333333333334</v>
      </c>
      <c r="M142" s="288">
        <v>0</v>
      </c>
      <c r="N142" s="289">
        <f t="shared" si="24"/>
        <v>11313300</v>
      </c>
      <c r="O142" s="289">
        <v>0</v>
      </c>
      <c r="P142" s="289">
        <v>0</v>
      </c>
      <c r="Q142" s="289">
        <v>0</v>
      </c>
      <c r="R142" s="289">
        <v>0</v>
      </c>
      <c r="S142" s="289">
        <v>0</v>
      </c>
      <c r="T142" s="289">
        <v>0</v>
      </c>
      <c r="U142" s="289">
        <v>0</v>
      </c>
      <c r="V142" s="289">
        <v>0</v>
      </c>
      <c r="W142" s="289">
        <v>0</v>
      </c>
      <c r="X142" s="289">
        <v>0</v>
      </c>
      <c r="Z142" s="290">
        <f t="shared" si="21"/>
        <v>11313300</v>
      </c>
      <c r="AA142" s="291">
        <f t="shared" si="22"/>
        <v>0</v>
      </c>
    </row>
    <row r="143" spans="2:27" hidden="1" x14ac:dyDescent="0.3">
      <c r="E143" t="s">
        <v>2070</v>
      </c>
      <c r="F143" t="s">
        <v>2071</v>
      </c>
      <c r="G143" t="s">
        <v>562</v>
      </c>
      <c r="H143" t="s">
        <v>633</v>
      </c>
      <c r="I143" s="277">
        <v>11310600</v>
      </c>
      <c r="K143" s="287">
        <f t="shared" si="23"/>
        <v>-0.23333333333333334</v>
      </c>
      <c r="M143" s="288">
        <v>0</v>
      </c>
      <c r="N143" s="289">
        <f t="shared" si="24"/>
        <v>11310600</v>
      </c>
      <c r="O143" s="289">
        <v>0</v>
      </c>
      <c r="P143" s="289">
        <v>0</v>
      </c>
      <c r="Q143" s="289">
        <v>0</v>
      </c>
      <c r="R143" s="289">
        <v>0</v>
      </c>
      <c r="S143" s="289">
        <v>0</v>
      </c>
      <c r="T143" s="289">
        <v>0</v>
      </c>
      <c r="U143" s="289">
        <v>0</v>
      </c>
      <c r="V143" s="289">
        <v>0</v>
      </c>
      <c r="W143" s="289">
        <v>0</v>
      </c>
      <c r="X143" s="289">
        <v>0</v>
      </c>
      <c r="Z143" s="290">
        <f t="shared" si="21"/>
        <v>11310600</v>
      </c>
      <c r="AA143" s="291">
        <f t="shared" si="22"/>
        <v>0</v>
      </c>
    </row>
    <row r="144" spans="2:27" hidden="1" x14ac:dyDescent="0.3">
      <c r="E144" t="s">
        <v>2072</v>
      </c>
      <c r="F144" t="s">
        <v>2073</v>
      </c>
      <c r="G144" t="s">
        <v>618</v>
      </c>
      <c r="H144" t="s">
        <v>636</v>
      </c>
      <c r="I144" s="277">
        <v>11844480</v>
      </c>
      <c r="K144" s="287">
        <f t="shared" si="23"/>
        <v>-0.26666666666666666</v>
      </c>
      <c r="M144" s="288">
        <v>0</v>
      </c>
      <c r="N144" s="289">
        <f t="shared" si="24"/>
        <v>11844480</v>
      </c>
      <c r="O144" s="289">
        <v>0</v>
      </c>
      <c r="P144" s="289">
        <v>0</v>
      </c>
      <c r="Q144" s="289">
        <v>0</v>
      </c>
      <c r="R144" s="289">
        <v>0</v>
      </c>
      <c r="S144" s="289">
        <v>0</v>
      </c>
      <c r="T144" s="289">
        <v>0</v>
      </c>
      <c r="U144" s="289">
        <v>0</v>
      </c>
      <c r="V144" s="289">
        <v>0</v>
      </c>
      <c r="W144" s="289">
        <v>0</v>
      </c>
      <c r="X144" s="289">
        <v>0</v>
      </c>
      <c r="Z144" s="290">
        <f t="shared" si="21"/>
        <v>11844480</v>
      </c>
      <c r="AA144" s="291">
        <f t="shared" si="22"/>
        <v>0</v>
      </c>
    </row>
    <row r="145" spans="2:27" hidden="1" x14ac:dyDescent="0.3">
      <c r="E145" t="s">
        <v>2074</v>
      </c>
      <c r="F145" t="s">
        <v>2075</v>
      </c>
      <c r="G145" t="s">
        <v>618</v>
      </c>
      <c r="H145" t="s">
        <v>636</v>
      </c>
      <c r="I145" s="277">
        <v>5866905</v>
      </c>
      <c r="K145" s="287">
        <f t="shared" si="23"/>
        <v>-0.26666666666666666</v>
      </c>
      <c r="M145" s="288">
        <v>0</v>
      </c>
      <c r="N145" s="289">
        <f t="shared" si="24"/>
        <v>5866905</v>
      </c>
      <c r="O145" s="289">
        <v>0</v>
      </c>
      <c r="P145" s="289">
        <v>0</v>
      </c>
      <c r="Q145" s="289">
        <v>0</v>
      </c>
      <c r="R145" s="289">
        <v>0</v>
      </c>
      <c r="S145" s="289">
        <v>0</v>
      </c>
      <c r="T145" s="289">
        <v>0</v>
      </c>
      <c r="U145" s="289">
        <v>0</v>
      </c>
      <c r="V145" s="289">
        <v>0</v>
      </c>
      <c r="W145" s="289">
        <v>0</v>
      </c>
      <c r="X145" s="289">
        <v>0</v>
      </c>
      <c r="Z145" s="290">
        <f t="shared" si="21"/>
        <v>5866905</v>
      </c>
      <c r="AA145" s="291">
        <f t="shared" si="22"/>
        <v>0</v>
      </c>
    </row>
    <row r="146" spans="2:27" hidden="1" x14ac:dyDescent="0.3">
      <c r="E146" t="s">
        <v>2076</v>
      </c>
      <c r="F146" t="s">
        <v>2077</v>
      </c>
      <c r="G146" t="s">
        <v>618</v>
      </c>
      <c r="H146" t="s">
        <v>636</v>
      </c>
      <c r="I146" s="277">
        <v>49741644</v>
      </c>
      <c r="K146" s="287">
        <f t="shared" si="23"/>
        <v>-0.26666666666666666</v>
      </c>
      <c r="M146" s="288">
        <v>0</v>
      </c>
      <c r="N146" s="289">
        <f t="shared" si="24"/>
        <v>49741644</v>
      </c>
      <c r="O146" s="289">
        <v>0</v>
      </c>
      <c r="P146" s="289">
        <v>0</v>
      </c>
      <c r="Q146" s="289">
        <v>0</v>
      </c>
      <c r="R146" s="289">
        <v>0</v>
      </c>
      <c r="S146" s="289">
        <v>0</v>
      </c>
      <c r="T146" s="289">
        <v>0</v>
      </c>
      <c r="U146" s="289">
        <v>0</v>
      </c>
      <c r="V146" s="289">
        <v>0</v>
      </c>
      <c r="W146" s="289">
        <v>0</v>
      </c>
      <c r="X146" s="289">
        <v>0</v>
      </c>
      <c r="Z146" s="290">
        <f t="shared" si="21"/>
        <v>49741644</v>
      </c>
      <c r="AA146" s="291">
        <f t="shared" si="22"/>
        <v>0</v>
      </c>
    </row>
    <row r="147" spans="2:27" hidden="1" x14ac:dyDescent="0.3">
      <c r="E147" t="s">
        <v>2076</v>
      </c>
      <c r="F147" t="s">
        <v>2078</v>
      </c>
      <c r="G147" t="s">
        <v>618</v>
      </c>
      <c r="H147" t="s">
        <v>636</v>
      </c>
      <c r="I147" s="277">
        <v>11238144</v>
      </c>
      <c r="K147" s="287">
        <f t="shared" si="23"/>
        <v>-0.26666666666666666</v>
      </c>
      <c r="M147" s="288">
        <v>0</v>
      </c>
      <c r="N147" s="289">
        <f t="shared" si="24"/>
        <v>11238144</v>
      </c>
      <c r="O147" s="289">
        <v>0</v>
      </c>
      <c r="P147" s="289">
        <v>0</v>
      </c>
      <c r="Q147" s="289">
        <v>0</v>
      </c>
      <c r="R147" s="289">
        <v>0</v>
      </c>
      <c r="S147" s="289">
        <v>0</v>
      </c>
      <c r="T147" s="289">
        <v>0</v>
      </c>
      <c r="U147" s="289">
        <v>0</v>
      </c>
      <c r="V147" s="289">
        <v>0</v>
      </c>
      <c r="W147" s="289">
        <v>0</v>
      </c>
      <c r="X147" s="289">
        <v>0</v>
      </c>
      <c r="Z147" s="290">
        <f t="shared" si="21"/>
        <v>11238144</v>
      </c>
      <c r="AA147" s="291">
        <f t="shared" si="22"/>
        <v>0</v>
      </c>
    </row>
    <row r="148" spans="2:27" hidden="1" x14ac:dyDescent="0.3">
      <c r="E148" t="s">
        <v>2079</v>
      </c>
      <c r="F148" t="s">
        <v>2080</v>
      </c>
      <c r="G148" t="s">
        <v>784</v>
      </c>
      <c r="H148" t="s">
        <v>1840</v>
      </c>
      <c r="I148" s="277">
        <v>27742000</v>
      </c>
      <c r="K148" s="287">
        <f t="shared" si="23"/>
        <v>-0.3</v>
      </c>
      <c r="M148" s="288">
        <v>0</v>
      </c>
      <c r="N148" s="289">
        <f t="shared" si="24"/>
        <v>27742000</v>
      </c>
      <c r="O148" s="289">
        <v>0</v>
      </c>
      <c r="P148" s="289">
        <v>0</v>
      </c>
      <c r="Q148" s="289">
        <v>0</v>
      </c>
      <c r="R148" s="289">
        <v>0</v>
      </c>
      <c r="S148" s="289">
        <v>0</v>
      </c>
      <c r="T148" s="289">
        <v>0</v>
      </c>
      <c r="U148" s="289">
        <v>0</v>
      </c>
      <c r="V148" s="289">
        <v>0</v>
      </c>
      <c r="W148" s="289">
        <v>0</v>
      </c>
      <c r="X148" s="289">
        <v>0</v>
      </c>
      <c r="Z148" s="290">
        <f t="shared" si="21"/>
        <v>27742000</v>
      </c>
      <c r="AA148" s="291">
        <f t="shared" si="22"/>
        <v>0</v>
      </c>
    </row>
    <row r="149" spans="2:27" hidden="1" x14ac:dyDescent="0.3">
      <c r="E149" t="s">
        <v>2079</v>
      </c>
      <c r="F149" t="s">
        <v>2081</v>
      </c>
      <c r="G149" t="s">
        <v>784</v>
      </c>
      <c r="H149" t="s">
        <v>1840</v>
      </c>
      <c r="I149" s="277">
        <v>6920200</v>
      </c>
      <c r="K149" s="287">
        <f t="shared" si="23"/>
        <v>-0.3</v>
      </c>
      <c r="M149" s="288">
        <v>0</v>
      </c>
      <c r="N149" s="289">
        <f t="shared" si="24"/>
        <v>6920200</v>
      </c>
      <c r="O149" s="289">
        <v>0</v>
      </c>
      <c r="P149" s="289">
        <v>0</v>
      </c>
      <c r="Q149" s="289">
        <v>0</v>
      </c>
      <c r="R149" s="289">
        <v>0</v>
      </c>
      <c r="S149" s="289">
        <v>0</v>
      </c>
      <c r="T149" s="289">
        <v>0</v>
      </c>
      <c r="U149" s="289">
        <v>0</v>
      </c>
      <c r="V149" s="289">
        <v>0</v>
      </c>
      <c r="W149" s="289">
        <v>0</v>
      </c>
      <c r="X149" s="289">
        <v>0</v>
      </c>
      <c r="Z149" s="290">
        <f t="shared" si="21"/>
        <v>6920200</v>
      </c>
      <c r="AA149" s="291">
        <f t="shared" si="22"/>
        <v>0</v>
      </c>
    </row>
    <row r="150" spans="2:27" hidden="1" x14ac:dyDescent="0.3">
      <c r="B150" t="s">
        <v>528</v>
      </c>
      <c r="E150" t="s">
        <v>1978</v>
      </c>
      <c r="F150" t="s">
        <v>2082</v>
      </c>
      <c r="G150" t="s">
        <v>787</v>
      </c>
      <c r="H150" t="s">
        <v>1291</v>
      </c>
      <c r="I150" s="277">
        <v>16504350</v>
      </c>
      <c r="K150" s="287">
        <f t="shared" si="23"/>
        <v>-0.5</v>
      </c>
      <c r="M150" s="288">
        <v>0</v>
      </c>
      <c r="N150" s="289">
        <f t="shared" si="24"/>
        <v>16504350</v>
      </c>
      <c r="O150" s="289">
        <v>0</v>
      </c>
      <c r="P150" s="289">
        <v>0</v>
      </c>
      <c r="Q150" s="289">
        <v>0</v>
      </c>
      <c r="R150" s="289">
        <v>0</v>
      </c>
      <c r="S150" s="289">
        <v>0</v>
      </c>
      <c r="T150" s="289">
        <v>0</v>
      </c>
      <c r="U150" s="289">
        <v>0</v>
      </c>
      <c r="V150" s="289">
        <v>0</v>
      </c>
      <c r="W150" s="289">
        <v>0</v>
      </c>
      <c r="X150" s="289">
        <v>0</v>
      </c>
      <c r="Z150" s="290">
        <f t="shared" si="21"/>
        <v>16504350</v>
      </c>
      <c r="AA150" s="291">
        <f t="shared" si="22"/>
        <v>0</v>
      </c>
    </row>
    <row r="151" spans="2:27" hidden="1" x14ac:dyDescent="0.3">
      <c r="E151" t="s">
        <v>2072</v>
      </c>
      <c r="F151" t="s">
        <v>2083</v>
      </c>
      <c r="G151" t="s">
        <v>790</v>
      </c>
      <c r="H151" t="s">
        <v>2084</v>
      </c>
      <c r="I151" s="277">
        <v>14604990</v>
      </c>
      <c r="K151" s="287">
        <f t="shared" si="23"/>
        <v>-0.53333333333333333</v>
      </c>
      <c r="M151" s="288">
        <v>0</v>
      </c>
      <c r="N151" s="289">
        <f t="shared" si="24"/>
        <v>14604990</v>
      </c>
      <c r="O151" s="289">
        <v>0</v>
      </c>
      <c r="P151" s="289">
        <v>0</v>
      </c>
      <c r="Q151" s="289">
        <v>0</v>
      </c>
      <c r="R151" s="289">
        <v>0</v>
      </c>
      <c r="S151" s="289">
        <v>0</v>
      </c>
      <c r="T151" s="289">
        <v>0</v>
      </c>
      <c r="U151" s="289">
        <v>0</v>
      </c>
      <c r="V151" s="289">
        <v>0</v>
      </c>
      <c r="W151" s="289">
        <v>0</v>
      </c>
      <c r="X151" s="289">
        <v>0</v>
      </c>
      <c r="Z151" s="290">
        <f t="shared" si="21"/>
        <v>14604990</v>
      </c>
      <c r="AA151" s="291">
        <f t="shared" si="22"/>
        <v>0</v>
      </c>
    </row>
    <row r="152" spans="2:27" hidden="1" x14ac:dyDescent="0.3">
      <c r="E152" t="s">
        <v>2072</v>
      </c>
      <c r="F152" t="s">
        <v>2085</v>
      </c>
      <c r="G152" t="s">
        <v>790</v>
      </c>
      <c r="H152" t="s">
        <v>2084</v>
      </c>
      <c r="I152" s="277">
        <v>7740225</v>
      </c>
      <c r="K152" s="287">
        <f t="shared" si="23"/>
        <v>-0.53333333333333333</v>
      </c>
      <c r="M152" s="288">
        <v>0</v>
      </c>
      <c r="N152" s="289">
        <f t="shared" si="24"/>
        <v>7740225</v>
      </c>
      <c r="O152" s="289">
        <v>0</v>
      </c>
      <c r="P152" s="289">
        <v>0</v>
      </c>
      <c r="Q152" s="289">
        <v>0</v>
      </c>
      <c r="R152" s="289">
        <v>0</v>
      </c>
      <c r="S152" s="289">
        <v>0</v>
      </c>
      <c r="T152" s="289">
        <v>0</v>
      </c>
      <c r="U152" s="289">
        <v>0</v>
      </c>
      <c r="V152" s="289">
        <v>0</v>
      </c>
      <c r="W152" s="289">
        <v>0</v>
      </c>
      <c r="X152" s="289">
        <v>0</v>
      </c>
      <c r="Z152" s="290">
        <f t="shared" si="21"/>
        <v>7740225</v>
      </c>
      <c r="AA152" s="291">
        <f t="shared" si="22"/>
        <v>0</v>
      </c>
    </row>
    <row r="153" spans="2:27" hidden="1" x14ac:dyDescent="0.3">
      <c r="E153" t="s">
        <v>2086</v>
      </c>
      <c r="F153" t="s">
        <v>2087</v>
      </c>
      <c r="G153" t="s">
        <v>793</v>
      </c>
      <c r="H153" t="s">
        <v>696</v>
      </c>
      <c r="I153" s="277">
        <v>24700705</v>
      </c>
      <c r="K153" s="287">
        <f t="shared" si="23"/>
        <v>-0.6333333333333333</v>
      </c>
      <c r="M153" s="288">
        <v>0</v>
      </c>
      <c r="N153" s="289">
        <f t="shared" si="24"/>
        <v>24700705</v>
      </c>
      <c r="O153" s="289">
        <v>0</v>
      </c>
      <c r="P153" s="289">
        <v>0</v>
      </c>
      <c r="Q153" s="289">
        <v>0</v>
      </c>
      <c r="R153" s="289">
        <v>0</v>
      </c>
      <c r="S153" s="289">
        <v>0</v>
      </c>
      <c r="T153" s="289">
        <v>0</v>
      </c>
      <c r="U153" s="289">
        <v>0</v>
      </c>
      <c r="V153" s="289">
        <v>0</v>
      </c>
      <c r="W153" s="289">
        <v>0</v>
      </c>
      <c r="X153" s="289">
        <v>0</v>
      </c>
      <c r="Z153" s="290">
        <f t="shared" si="21"/>
        <v>24700705</v>
      </c>
      <c r="AA153" s="291">
        <f t="shared" si="22"/>
        <v>0</v>
      </c>
    </row>
    <row r="154" spans="2:27" hidden="1" x14ac:dyDescent="0.3">
      <c r="E154" t="s">
        <v>2072</v>
      </c>
      <c r="F154" t="s">
        <v>2088</v>
      </c>
      <c r="G154" t="s">
        <v>1097</v>
      </c>
      <c r="H154" t="s">
        <v>869</v>
      </c>
      <c r="I154" s="277">
        <v>50279040</v>
      </c>
      <c r="K154" s="287">
        <f t="shared" si="23"/>
        <v>-0.66666666666666663</v>
      </c>
      <c r="M154" s="288">
        <v>0</v>
      </c>
      <c r="N154" s="289">
        <f t="shared" si="24"/>
        <v>50279040</v>
      </c>
      <c r="O154" s="289">
        <v>0</v>
      </c>
      <c r="P154" s="289">
        <v>0</v>
      </c>
      <c r="Q154" s="289">
        <v>0</v>
      </c>
      <c r="R154" s="289">
        <v>0</v>
      </c>
      <c r="S154" s="289">
        <v>0</v>
      </c>
      <c r="T154" s="289">
        <v>0</v>
      </c>
      <c r="U154" s="289">
        <v>0</v>
      </c>
      <c r="V154" s="289">
        <v>0</v>
      </c>
      <c r="W154" s="289">
        <v>0</v>
      </c>
      <c r="X154" s="289">
        <v>0</v>
      </c>
      <c r="Z154" s="290">
        <f t="shared" si="21"/>
        <v>50279040</v>
      </c>
      <c r="AA154" s="291">
        <f t="shared" si="22"/>
        <v>0</v>
      </c>
    </row>
    <row r="155" spans="2:27" hidden="1" x14ac:dyDescent="0.3">
      <c r="E155" t="s">
        <v>2089</v>
      </c>
      <c r="F155" t="s">
        <v>2090</v>
      </c>
      <c r="G155" t="s">
        <v>1097</v>
      </c>
      <c r="H155" t="s">
        <v>869</v>
      </c>
      <c r="I155" s="277">
        <v>1891150</v>
      </c>
      <c r="K155" s="287">
        <f t="shared" si="23"/>
        <v>-0.66666666666666663</v>
      </c>
      <c r="M155" s="288">
        <v>0</v>
      </c>
      <c r="N155" s="289">
        <f t="shared" si="24"/>
        <v>1891150</v>
      </c>
      <c r="O155" s="289">
        <v>0</v>
      </c>
      <c r="P155" s="289">
        <v>0</v>
      </c>
      <c r="Q155" s="289">
        <v>0</v>
      </c>
      <c r="R155" s="289">
        <v>0</v>
      </c>
      <c r="S155" s="289">
        <v>0</v>
      </c>
      <c r="T155" s="289">
        <v>0</v>
      </c>
      <c r="U155" s="289">
        <v>0</v>
      </c>
      <c r="V155" s="289">
        <v>0</v>
      </c>
      <c r="W155" s="289">
        <v>0</v>
      </c>
      <c r="X155" s="289">
        <v>0</v>
      </c>
      <c r="Z155" s="290">
        <f t="shared" si="21"/>
        <v>1891150</v>
      </c>
      <c r="AA155" s="291">
        <f t="shared" si="22"/>
        <v>0</v>
      </c>
    </row>
    <row r="156" spans="2:27" hidden="1" x14ac:dyDescent="0.3">
      <c r="B156" t="s">
        <v>528</v>
      </c>
      <c r="E156" t="s">
        <v>2091</v>
      </c>
      <c r="F156" t="s">
        <v>2092</v>
      </c>
      <c r="G156" t="s">
        <v>1097</v>
      </c>
      <c r="H156" t="s">
        <v>869</v>
      </c>
      <c r="I156" s="277">
        <v>6963600</v>
      </c>
      <c r="K156" s="287">
        <f t="shared" si="23"/>
        <v>-0.66666666666666663</v>
      </c>
      <c r="M156" s="288">
        <v>0</v>
      </c>
      <c r="N156" s="289">
        <f t="shared" si="24"/>
        <v>6963600</v>
      </c>
      <c r="O156" s="289">
        <v>0</v>
      </c>
      <c r="P156" s="289">
        <v>0</v>
      </c>
      <c r="Q156" s="289">
        <v>0</v>
      </c>
      <c r="R156" s="289">
        <v>0</v>
      </c>
      <c r="S156" s="289">
        <v>0</v>
      </c>
      <c r="T156" s="289">
        <v>0</v>
      </c>
      <c r="U156" s="289">
        <v>0</v>
      </c>
      <c r="V156" s="289">
        <v>0</v>
      </c>
      <c r="W156" s="289">
        <v>0</v>
      </c>
      <c r="X156" s="289">
        <v>0</v>
      </c>
      <c r="Z156" s="290">
        <f t="shared" si="21"/>
        <v>6963600</v>
      </c>
      <c r="AA156" s="291">
        <f t="shared" si="22"/>
        <v>0</v>
      </c>
    </row>
    <row r="157" spans="2:27" hidden="1" x14ac:dyDescent="0.3">
      <c r="E157" t="s">
        <v>2093</v>
      </c>
      <c r="F157" t="s">
        <v>2094</v>
      </c>
      <c r="G157" t="s">
        <v>649</v>
      </c>
      <c r="H157" t="s">
        <v>575</v>
      </c>
      <c r="I157" s="277">
        <v>52407000</v>
      </c>
      <c r="K157" s="287">
        <f t="shared" si="23"/>
        <v>-0.7</v>
      </c>
      <c r="M157" s="288">
        <v>0</v>
      </c>
      <c r="N157" s="289">
        <f t="shared" si="24"/>
        <v>52407000</v>
      </c>
      <c r="O157" s="289">
        <v>0</v>
      </c>
      <c r="P157" s="289">
        <v>0</v>
      </c>
      <c r="Q157" s="289">
        <v>0</v>
      </c>
      <c r="R157" s="289">
        <v>0</v>
      </c>
      <c r="S157" s="289">
        <v>0</v>
      </c>
      <c r="T157" s="289">
        <v>0</v>
      </c>
      <c r="U157" s="289">
        <v>0</v>
      </c>
      <c r="V157" s="289">
        <v>0</v>
      </c>
      <c r="W157" s="289">
        <v>0</v>
      </c>
      <c r="X157" s="289">
        <v>0</v>
      </c>
      <c r="Z157" s="290">
        <f t="shared" si="21"/>
        <v>52407000</v>
      </c>
      <c r="AA157" s="291">
        <f t="shared" si="22"/>
        <v>0</v>
      </c>
    </row>
    <row r="158" spans="2:27" hidden="1" x14ac:dyDescent="0.3">
      <c r="E158" t="s">
        <v>2095</v>
      </c>
      <c r="F158" t="s">
        <v>2096</v>
      </c>
      <c r="G158" t="s">
        <v>649</v>
      </c>
      <c r="H158" t="s">
        <v>575</v>
      </c>
      <c r="I158" s="277">
        <v>90543500</v>
      </c>
      <c r="K158" s="287">
        <f t="shared" si="23"/>
        <v>-0.7</v>
      </c>
      <c r="M158" s="288">
        <v>0</v>
      </c>
      <c r="N158" s="289">
        <f t="shared" si="24"/>
        <v>90543500</v>
      </c>
      <c r="O158" s="289">
        <v>0</v>
      </c>
      <c r="P158" s="289">
        <v>0</v>
      </c>
      <c r="Q158" s="289">
        <v>0</v>
      </c>
      <c r="R158" s="289">
        <v>0</v>
      </c>
      <c r="S158" s="289">
        <v>0</v>
      </c>
      <c r="T158" s="289">
        <v>0</v>
      </c>
      <c r="U158" s="289">
        <v>0</v>
      </c>
      <c r="V158" s="289">
        <v>0</v>
      </c>
      <c r="W158" s="289">
        <v>0</v>
      </c>
      <c r="X158" s="289">
        <v>0</v>
      </c>
      <c r="Z158" s="290">
        <f t="shared" si="21"/>
        <v>90543500</v>
      </c>
      <c r="AA158" s="291">
        <f t="shared" si="22"/>
        <v>0</v>
      </c>
    </row>
    <row r="159" spans="2:27" hidden="1" x14ac:dyDescent="0.3">
      <c r="E159" t="s">
        <v>2097</v>
      </c>
      <c r="F159" t="s">
        <v>2098</v>
      </c>
      <c r="G159" t="s">
        <v>796</v>
      </c>
      <c r="H159" t="s">
        <v>1305</v>
      </c>
      <c r="I159" s="277">
        <v>8019715</v>
      </c>
      <c r="K159" s="287">
        <f t="shared" si="23"/>
        <v>-0.73333333333333328</v>
      </c>
      <c r="M159" s="288">
        <v>0</v>
      </c>
      <c r="N159" s="289">
        <f t="shared" si="24"/>
        <v>8019715</v>
      </c>
      <c r="O159" s="289">
        <v>0</v>
      </c>
      <c r="P159" s="289">
        <v>0</v>
      </c>
      <c r="Q159" s="289">
        <v>0</v>
      </c>
      <c r="R159" s="289">
        <v>0</v>
      </c>
      <c r="S159" s="289">
        <v>0</v>
      </c>
      <c r="T159" s="289">
        <v>0</v>
      </c>
      <c r="U159" s="289">
        <v>0</v>
      </c>
      <c r="V159" s="289">
        <v>0</v>
      </c>
      <c r="W159" s="289">
        <v>0</v>
      </c>
      <c r="X159" s="289">
        <v>0</v>
      </c>
      <c r="Z159" s="290">
        <f t="shared" si="21"/>
        <v>8019715</v>
      </c>
      <c r="AA159" s="291">
        <f t="shared" si="22"/>
        <v>0</v>
      </c>
    </row>
    <row r="160" spans="2:27" hidden="1" x14ac:dyDescent="0.3">
      <c r="E160" t="s">
        <v>2099</v>
      </c>
      <c r="F160" t="s">
        <v>2100</v>
      </c>
      <c r="G160" t="s">
        <v>796</v>
      </c>
      <c r="H160" t="s">
        <v>1305</v>
      </c>
      <c r="I160" s="277">
        <v>9452750</v>
      </c>
      <c r="K160" s="287">
        <f t="shared" si="23"/>
        <v>-0.73333333333333328</v>
      </c>
      <c r="M160" s="288">
        <v>0</v>
      </c>
      <c r="N160" s="289">
        <f t="shared" si="24"/>
        <v>9452750</v>
      </c>
      <c r="O160" s="289">
        <v>0</v>
      </c>
      <c r="P160" s="289">
        <v>0</v>
      </c>
      <c r="Q160" s="289">
        <v>0</v>
      </c>
      <c r="R160" s="289">
        <v>0</v>
      </c>
      <c r="S160" s="289">
        <v>0</v>
      </c>
      <c r="T160" s="289">
        <v>0</v>
      </c>
      <c r="U160" s="289">
        <v>0</v>
      </c>
      <c r="V160" s="289">
        <v>0</v>
      </c>
      <c r="W160" s="289">
        <v>0</v>
      </c>
      <c r="X160" s="289">
        <v>0</v>
      </c>
      <c r="Z160" s="290">
        <f t="shared" si="21"/>
        <v>9452750</v>
      </c>
      <c r="AA160" s="291">
        <f t="shared" si="22"/>
        <v>0</v>
      </c>
    </row>
    <row r="161" spans="2:27" hidden="1" x14ac:dyDescent="0.3">
      <c r="E161" t="s">
        <v>2047</v>
      </c>
      <c r="F161" t="s">
        <v>2101</v>
      </c>
      <c r="G161" t="s">
        <v>796</v>
      </c>
      <c r="H161" t="s">
        <v>1305</v>
      </c>
      <c r="I161" s="277">
        <v>1399007</v>
      </c>
      <c r="K161" s="287">
        <f t="shared" si="23"/>
        <v>-0.73333333333333328</v>
      </c>
      <c r="M161" s="288">
        <v>0</v>
      </c>
      <c r="N161" s="289">
        <f t="shared" si="24"/>
        <v>1399007</v>
      </c>
      <c r="O161" s="289">
        <v>0</v>
      </c>
      <c r="P161" s="289">
        <v>0</v>
      </c>
      <c r="Q161" s="289">
        <v>0</v>
      </c>
      <c r="R161" s="289">
        <v>0</v>
      </c>
      <c r="S161" s="289">
        <v>0</v>
      </c>
      <c r="T161" s="289">
        <v>0</v>
      </c>
      <c r="U161" s="289">
        <v>0</v>
      </c>
      <c r="V161" s="289">
        <v>0</v>
      </c>
      <c r="W161" s="289">
        <v>0</v>
      </c>
      <c r="X161" s="289">
        <v>0</v>
      </c>
      <c r="Z161" s="290">
        <f t="shared" si="21"/>
        <v>1399007</v>
      </c>
      <c r="AA161" s="291">
        <f t="shared" si="22"/>
        <v>0</v>
      </c>
    </row>
    <row r="162" spans="2:27" hidden="1" x14ac:dyDescent="0.3">
      <c r="E162" t="s">
        <v>2102</v>
      </c>
      <c r="F162" t="s">
        <v>2103</v>
      </c>
      <c r="G162" t="s">
        <v>683</v>
      </c>
      <c r="H162" t="s">
        <v>2104</v>
      </c>
      <c r="I162" s="277">
        <v>41031000</v>
      </c>
      <c r="K162" s="287">
        <f t="shared" si="23"/>
        <v>-0.76666666666666672</v>
      </c>
      <c r="M162" s="288">
        <v>0</v>
      </c>
      <c r="N162" s="289">
        <f t="shared" si="24"/>
        <v>41031000</v>
      </c>
      <c r="O162" s="289">
        <v>0</v>
      </c>
      <c r="P162" s="289">
        <v>0</v>
      </c>
      <c r="Q162" s="289">
        <v>0</v>
      </c>
      <c r="R162" s="289">
        <v>0</v>
      </c>
      <c r="S162" s="289">
        <v>0</v>
      </c>
      <c r="T162" s="289">
        <v>0</v>
      </c>
      <c r="U162" s="289">
        <v>0</v>
      </c>
      <c r="V162" s="289">
        <v>0</v>
      </c>
      <c r="W162" s="289">
        <v>0</v>
      </c>
      <c r="X162" s="289">
        <v>0</v>
      </c>
      <c r="Z162" s="290">
        <f t="shared" si="21"/>
        <v>41031000</v>
      </c>
      <c r="AA162" s="291">
        <f t="shared" si="22"/>
        <v>0</v>
      </c>
    </row>
    <row r="163" spans="2:27" hidden="1" x14ac:dyDescent="0.3">
      <c r="E163" t="s">
        <v>2076</v>
      </c>
      <c r="F163" t="s">
        <v>2105</v>
      </c>
      <c r="G163" t="s">
        <v>1099</v>
      </c>
      <c r="H163" t="s">
        <v>700</v>
      </c>
      <c r="I163" s="277">
        <v>76629000</v>
      </c>
      <c r="K163" s="287">
        <f t="shared" si="23"/>
        <v>-0.8666666666666667</v>
      </c>
      <c r="M163" s="288">
        <v>0</v>
      </c>
      <c r="N163" s="289">
        <f t="shared" si="24"/>
        <v>76629000</v>
      </c>
      <c r="O163" s="289">
        <v>0</v>
      </c>
      <c r="P163" s="289">
        <v>0</v>
      </c>
      <c r="Q163" s="289">
        <v>0</v>
      </c>
      <c r="R163" s="289">
        <v>0</v>
      </c>
      <c r="S163" s="289">
        <v>0</v>
      </c>
      <c r="T163" s="289">
        <v>0</v>
      </c>
      <c r="U163" s="289">
        <v>0</v>
      </c>
      <c r="V163" s="289">
        <v>0</v>
      </c>
      <c r="W163" s="289">
        <v>0</v>
      </c>
      <c r="X163" s="289">
        <v>0</v>
      </c>
      <c r="Z163" s="290">
        <f t="shared" si="21"/>
        <v>76629000</v>
      </c>
      <c r="AA163" s="291">
        <f t="shared" si="22"/>
        <v>0</v>
      </c>
    </row>
    <row r="164" spans="2:27" hidden="1" x14ac:dyDescent="0.3">
      <c r="E164" t="s">
        <v>2106</v>
      </c>
      <c r="F164" t="s">
        <v>2107</v>
      </c>
      <c r="G164" t="s">
        <v>799</v>
      </c>
      <c r="H164" t="s">
        <v>707</v>
      </c>
      <c r="I164" s="277">
        <v>6444360</v>
      </c>
      <c r="K164" s="287">
        <f t="shared" si="23"/>
        <v>-0.96666666666666667</v>
      </c>
      <c r="M164" s="288">
        <v>0</v>
      </c>
      <c r="N164" s="289">
        <f t="shared" si="24"/>
        <v>6444360</v>
      </c>
      <c r="O164" s="289">
        <v>0</v>
      </c>
      <c r="P164" s="289">
        <v>0</v>
      </c>
      <c r="Q164" s="289">
        <v>0</v>
      </c>
      <c r="R164" s="289">
        <v>0</v>
      </c>
      <c r="S164" s="289">
        <v>0</v>
      </c>
      <c r="T164" s="289">
        <v>0</v>
      </c>
      <c r="U164" s="289">
        <v>0</v>
      </c>
      <c r="V164" s="289">
        <v>0</v>
      </c>
      <c r="W164" s="289">
        <v>0</v>
      </c>
      <c r="X164" s="289">
        <v>0</v>
      </c>
      <c r="Z164" s="290">
        <f t="shared" si="21"/>
        <v>6444360</v>
      </c>
      <c r="AA164" s="291">
        <f t="shared" si="22"/>
        <v>0</v>
      </c>
    </row>
    <row r="165" spans="2:27" hidden="1" x14ac:dyDescent="0.3">
      <c r="E165" t="s">
        <v>2055</v>
      </c>
      <c r="F165" t="s">
        <v>2108</v>
      </c>
      <c r="G165" t="s">
        <v>799</v>
      </c>
      <c r="H165" t="s">
        <v>707</v>
      </c>
      <c r="I165" s="277">
        <v>1892050</v>
      </c>
      <c r="K165" s="287">
        <f t="shared" si="23"/>
        <v>-0.96666666666666667</v>
      </c>
      <c r="M165" s="288">
        <v>0</v>
      </c>
      <c r="N165" s="289">
        <f t="shared" si="24"/>
        <v>1892050</v>
      </c>
      <c r="O165" s="289">
        <v>0</v>
      </c>
      <c r="P165" s="289">
        <v>0</v>
      </c>
      <c r="Q165" s="289">
        <v>0</v>
      </c>
      <c r="R165" s="289">
        <v>0</v>
      </c>
      <c r="S165" s="289">
        <v>0</v>
      </c>
      <c r="T165" s="289">
        <v>0</v>
      </c>
      <c r="U165" s="289">
        <v>0</v>
      </c>
      <c r="V165" s="289">
        <v>0</v>
      </c>
      <c r="W165" s="289">
        <v>0</v>
      </c>
      <c r="X165" s="289">
        <v>0</v>
      </c>
      <c r="Z165" s="290">
        <f t="shared" si="21"/>
        <v>1892050</v>
      </c>
      <c r="AA165" s="291">
        <f t="shared" si="22"/>
        <v>0</v>
      </c>
    </row>
    <row r="166" spans="2:27" hidden="1" x14ac:dyDescent="0.3">
      <c r="E166" t="s">
        <v>2109</v>
      </c>
      <c r="F166" t="s">
        <v>2110</v>
      </c>
      <c r="G166" t="s">
        <v>799</v>
      </c>
      <c r="H166" t="s">
        <v>706</v>
      </c>
      <c r="I166" s="276">
        <v>22605000</v>
      </c>
      <c r="K166" s="287">
        <f t="shared" si="23"/>
        <v>3.3333333333333333E-2</v>
      </c>
      <c r="M166" s="288">
        <v>0</v>
      </c>
      <c r="N166" s="289">
        <v>0</v>
      </c>
      <c r="O166" s="289">
        <f>+I166</f>
        <v>22605000</v>
      </c>
      <c r="P166" s="289">
        <v>0</v>
      </c>
      <c r="Q166" s="289">
        <v>0</v>
      </c>
      <c r="R166" s="289">
        <v>0</v>
      </c>
      <c r="S166" s="289">
        <v>0</v>
      </c>
      <c r="T166" s="289">
        <v>0</v>
      </c>
      <c r="U166" s="289">
        <v>0</v>
      </c>
      <c r="V166" s="289">
        <v>0</v>
      </c>
      <c r="W166" s="289">
        <v>0</v>
      </c>
      <c r="X166" s="289">
        <v>0</v>
      </c>
      <c r="Z166" s="290">
        <f t="shared" si="21"/>
        <v>22605000</v>
      </c>
      <c r="AA166" s="291">
        <f t="shared" si="22"/>
        <v>0</v>
      </c>
    </row>
    <row r="167" spans="2:27" hidden="1" x14ac:dyDescent="0.3">
      <c r="E167" t="s">
        <v>2111</v>
      </c>
      <c r="F167" t="s">
        <v>2112</v>
      </c>
      <c r="G167" t="s">
        <v>815</v>
      </c>
      <c r="H167" t="s">
        <v>1854</v>
      </c>
      <c r="I167" s="277">
        <v>5522158</v>
      </c>
      <c r="K167" s="287">
        <f t="shared" si="23"/>
        <v>-1.1000000000000001</v>
      </c>
      <c r="M167" s="288">
        <v>0</v>
      </c>
      <c r="N167" s="289">
        <f t="shared" ref="N167:N189" si="25">+I167</f>
        <v>5522158</v>
      </c>
      <c r="O167" s="289">
        <v>0</v>
      </c>
      <c r="P167" s="289">
        <v>0</v>
      </c>
      <c r="Q167" s="289">
        <v>0</v>
      </c>
      <c r="R167" s="289">
        <v>0</v>
      </c>
      <c r="S167" s="289">
        <v>0</v>
      </c>
      <c r="T167" s="289">
        <v>0</v>
      </c>
      <c r="U167" s="289">
        <v>0</v>
      </c>
      <c r="V167" s="289">
        <v>0</v>
      </c>
      <c r="W167" s="289">
        <v>0</v>
      </c>
      <c r="X167" s="289">
        <v>0</v>
      </c>
      <c r="Z167" s="290">
        <f t="shared" si="21"/>
        <v>5522158</v>
      </c>
      <c r="AA167" s="291">
        <f t="shared" si="22"/>
        <v>0</v>
      </c>
    </row>
    <row r="168" spans="2:27" hidden="1" x14ac:dyDescent="0.3">
      <c r="E168" t="s">
        <v>2008</v>
      </c>
      <c r="F168" t="s">
        <v>2113</v>
      </c>
      <c r="G168" t="s">
        <v>691</v>
      </c>
      <c r="H168" t="s">
        <v>2114</v>
      </c>
      <c r="I168" s="277">
        <v>90866100</v>
      </c>
      <c r="K168" s="287">
        <f t="shared" si="23"/>
        <v>-1.1333333333333333</v>
      </c>
      <c r="M168" s="288">
        <v>0</v>
      </c>
      <c r="N168" s="289">
        <f t="shared" si="25"/>
        <v>90866100</v>
      </c>
      <c r="O168" s="289">
        <v>0</v>
      </c>
      <c r="P168" s="289">
        <v>0</v>
      </c>
      <c r="Q168" s="289">
        <v>0</v>
      </c>
      <c r="R168" s="289">
        <v>0</v>
      </c>
      <c r="S168" s="289">
        <v>0</v>
      </c>
      <c r="T168" s="289">
        <v>0</v>
      </c>
      <c r="U168" s="289">
        <v>0</v>
      </c>
      <c r="V168" s="289">
        <v>0</v>
      </c>
      <c r="W168" s="289">
        <v>0</v>
      </c>
      <c r="X168" s="289">
        <v>0</v>
      </c>
      <c r="Z168" s="290">
        <f t="shared" si="21"/>
        <v>90866100</v>
      </c>
      <c r="AA168" s="291">
        <f t="shared" si="22"/>
        <v>0</v>
      </c>
    </row>
    <row r="169" spans="2:27" hidden="1" x14ac:dyDescent="0.3">
      <c r="E169" t="s">
        <v>2115</v>
      </c>
      <c r="F169" t="s">
        <v>2116</v>
      </c>
      <c r="G169" t="s">
        <v>1063</v>
      </c>
      <c r="H169" t="s">
        <v>1734</v>
      </c>
      <c r="I169" s="277">
        <v>896660</v>
      </c>
      <c r="K169" s="287">
        <f t="shared" si="23"/>
        <v>-1.1666666666666667</v>
      </c>
      <c r="M169" s="288">
        <v>0</v>
      </c>
      <c r="N169" s="289">
        <f t="shared" si="25"/>
        <v>896660</v>
      </c>
      <c r="O169" s="289">
        <v>0</v>
      </c>
      <c r="P169" s="289">
        <v>0</v>
      </c>
      <c r="Q169" s="289">
        <v>0</v>
      </c>
      <c r="R169" s="289">
        <v>0</v>
      </c>
      <c r="S169" s="289">
        <v>0</v>
      </c>
      <c r="T169" s="289">
        <v>0</v>
      </c>
      <c r="U169" s="289">
        <v>0</v>
      </c>
      <c r="V169" s="289">
        <v>0</v>
      </c>
      <c r="W169" s="289">
        <v>0</v>
      </c>
      <c r="X169" s="289">
        <v>0</v>
      </c>
      <c r="Z169" s="290">
        <f t="shared" si="21"/>
        <v>896660</v>
      </c>
      <c r="AA169" s="291">
        <f t="shared" si="22"/>
        <v>0</v>
      </c>
    </row>
    <row r="170" spans="2:27" hidden="1" x14ac:dyDescent="0.3">
      <c r="E170" t="s">
        <v>2115</v>
      </c>
      <c r="F170" t="s">
        <v>2117</v>
      </c>
      <c r="G170" t="s">
        <v>1063</v>
      </c>
      <c r="H170" t="s">
        <v>1734</v>
      </c>
      <c r="I170" s="277">
        <v>51628320</v>
      </c>
      <c r="K170" s="287">
        <f t="shared" si="23"/>
        <v>-1.1666666666666667</v>
      </c>
      <c r="M170" s="288">
        <v>0</v>
      </c>
      <c r="N170" s="289">
        <f t="shared" si="25"/>
        <v>51628320</v>
      </c>
      <c r="O170" s="289">
        <v>0</v>
      </c>
      <c r="P170" s="289">
        <v>0</v>
      </c>
      <c r="Q170" s="289">
        <v>0</v>
      </c>
      <c r="R170" s="289">
        <v>0</v>
      </c>
      <c r="S170" s="289">
        <v>0</v>
      </c>
      <c r="T170" s="289">
        <v>0</v>
      </c>
      <c r="U170" s="289">
        <v>0</v>
      </c>
      <c r="V170" s="289">
        <v>0</v>
      </c>
      <c r="W170" s="289">
        <v>0</v>
      </c>
      <c r="X170" s="289">
        <v>0</v>
      </c>
      <c r="Z170" s="290">
        <f t="shared" si="21"/>
        <v>51628320</v>
      </c>
      <c r="AA170" s="291">
        <f t="shared" si="22"/>
        <v>0</v>
      </c>
    </row>
    <row r="171" spans="2:27" hidden="1" x14ac:dyDescent="0.3">
      <c r="B171" t="s">
        <v>528</v>
      </c>
      <c r="E171" t="s">
        <v>1946</v>
      </c>
      <c r="F171" t="s">
        <v>2118</v>
      </c>
      <c r="G171" t="s">
        <v>1063</v>
      </c>
      <c r="H171" t="s">
        <v>2059</v>
      </c>
      <c r="I171" s="277">
        <v>2044540</v>
      </c>
      <c r="K171" s="287">
        <f t="shared" si="23"/>
        <v>-0.16666666666666666</v>
      </c>
      <c r="M171" s="288">
        <v>0</v>
      </c>
      <c r="N171" s="289">
        <f t="shared" si="25"/>
        <v>2044540</v>
      </c>
      <c r="O171" s="289">
        <v>0</v>
      </c>
      <c r="P171" s="289">
        <v>0</v>
      </c>
      <c r="Q171" s="289">
        <v>0</v>
      </c>
      <c r="R171" s="289">
        <v>0</v>
      </c>
      <c r="S171" s="289">
        <v>0</v>
      </c>
      <c r="T171" s="289">
        <v>0</v>
      </c>
      <c r="U171" s="289">
        <v>0</v>
      </c>
      <c r="V171" s="289">
        <v>0</v>
      </c>
      <c r="W171" s="289">
        <v>0</v>
      </c>
      <c r="X171" s="289">
        <v>0</v>
      </c>
      <c r="Z171" s="290">
        <f t="shared" si="21"/>
        <v>2044540</v>
      </c>
      <c r="AA171" s="291">
        <f t="shared" si="22"/>
        <v>0</v>
      </c>
    </row>
    <row r="172" spans="2:27" hidden="1" x14ac:dyDescent="0.3">
      <c r="E172" t="s">
        <v>2119</v>
      </c>
      <c r="F172" t="s">
        <v>2120</v>
      </c>
      <c r="G172" t="s">
        <v>1913</v>
      </c>
      <c r="H172" t="s">
        <v>2121</v>
      </c>
      <c r="I172" s="277">
        <v>1478568</v>
      </c>
      <c r="K172" s="287">
        <f t="shared" si="23"/>
        <v>-1.2</v>
      </c>
      <c r="M172" s="288">
        <v>0</v>
      </c>
      <c r="N172" s="289">
        <f t="shared" si="25"/>
        <v>1478568</v>
      </c>
      <c r="O172" s="289">
        <v>0</v>
      </c>
      <c r="P172" s="289">
        <v>0</v>
      </c>
      <c r="Q172" s="289">
        <v>0</v>
      </c>
      <c r="R172" s="289">
        <v>0</v>
      </c>
      <c r="S172" s="289">
        <v>0</v>
      </c>
      <c r="T172" s="289">
        <v>0</v>
      </c>
      <c r="U172" s="289">
        <v>0</v>
      </c>
      <c r="V172" s="289">
        <v>0</v>
      </c>
      <c r="W172" s="289">
        <v>0</v>
      </c>
      <c r="X172" s="289">
        <v>0</v>
      </c>
      <c r="Z172" s="290">
        <f t="shared" si="21"/>
        <v>1478568</v>
      </c>
      <c r="AA172" s="291">
        <f t="shared" si="22"/>
        <v>0</v>
      </c>
    </row>
    <row r="173" spans="2:27" hidden="1" x14ac:dyDescent="0.3">
      <c r="E173" t="s">
        <v>2122</v>
      </c>
      <c r="F173" t="s">
        <v>2123</v>
      </c>
      <c r="G173" t="s">
        <v>656</v>
      </c>
      <c r="H173" t="s">
        <v>1856</v>
      </c>
      <c r="I173" s="277">
        <v>13826400</v>
      </c>
      <c r="K173" s="287">
        <f t="shared" si="23"/>
        <v>-1.3666666666666667</v>
      </c>
      <c r="M173" s="288">
        <v>0</v>
      </c>
      <c r="N173" s="289">
        <f t="shared" si="25"/>
        <v>13826400</v>
      </c>
      <c r="O173" s="289">
        <v>0</v>
      </c>
      <c r="P173" s="289">
        <v>0</v>
      </c>
      <c r="Q173" s="289">
        <v>0</v>
      </c>
      <c r="R173" s="289">
        <v>0</v>
      </c>
      <c r="S173" s="289">
        <v>0</v>
      </c>
      <c r="T173" s="289">
        <v>0</v>
      </c>
      <c r="U173" s="289">
        <v>0</v>
      </c>
      <c r="V173" s="289">
        <v>0</v>
      </c>
      <c r="W173" s="289">
        <v>0</v>
      </c>
      <c r="X173" s="289">
        <v>0</v>
      </c>
      <c r="Z173" s="290">
        <f t="shared" si="21"/>
        <v>13826400</v>
      </c>
      <c r="AA173" s="291">
        <f t="shared" si="22"/>
        <v>0</v>
      </c>
    </row>
    <row r="174" spans="2:27" hidden="1" x14ac:dyDescent="0.3">
      <c r="E174" t="s">
        <v>2074</v>
      </c>
      <c r="F174" t="s">
        <v>2124</v>
      </c>
      <c r="G174" t="s">
        <v>656</v>
      </c>
      <c r="H174" t="s">
        <v>1856</v>
      </c>
      <c r="I174" s="277">
        <v>2274180</v>
      </c>
      <c r="K174" s="287">
        <f t="shared" si="23"/>
        <v>-1.3666666666666667</v>
      </c>
      <c r="M174" s="288">
        <v>0</v>
      </c>
      <c r="N174" s="289">
        <f t="shared" si="25"/>
        <v>2274180</v>
      </c>
      <c r="O174" s="289">
        <v>0</v>
      </c>
      <c r="P174" s="289">
        <v>0</v>
      </c>
      <c r="Q174" s="289">
        <v>0</v>
      </c>
      <c r="R174" s="289">
        <v>0</v>
      </c>
      <c r="S174" s="289">
        <v>0</v>
      </c>
      <c r="T174" s="289">
        <v>0</v>
      </c>
      <c r="U174" s="289">
        <v>0</v>
      </c>
      <c r="V174" s="289">
        <v>0</v>
      </c>
      <c r="W174" s="289">
        <v>0</v>
      </c>
      <c r="X174" s="289">
        <v>0</v>
      </c>
      <c r="Z174" s="290">
        <f t="shared" si="21"/>
        <v>2274180</v>
      </c>
      <c r="AA174" s="291">
        <f t="shared" si="22"/>
        <v>0</v>
      </c>
    </row>
    <row r="175" spans="2:27" hidden="1" x14ac:dyDescent="0.3">
      <c r="E175" t="s">
        <v>2125</v>
      </c>
      <c r="F175" t="s">
        <v>2126</v>
      </c>
      <c r="G175" t="s">
        <v>2127</v>
      </c>
      <c r="H175" t="s">
        <v>2128</v>
      </c>
      <c r="I175" s="277">
        <v>30260800</v>
      </c>
      <c r="K175" s="287">
        <f t="shared" si="23"/>
        <v>-1.4333333333333333</v>
      </c>
      <c r="M175" s="288">
        <v>0</v>
      </c>
      <c r="N175" s="289">
        <f t="shared" si="25"/>
        <v>30260800</v>
      </c>
      <c r="O175" s="289">
        <v>0</v>
      </c>
      <c r="P175" s="289">
        <v>0</v>
      </c>
      <c r="Q175" s="289">
        <v>0</v>
      </c>
      <c r="R175" s="289">
        <v>0</v>
      </c>
      <c r="S175" s="289">
        <v>0</v>
      </c>
      <c r="T175" s="289">
        <v>0</v>
      </c>
      <c r="U175" s="289">
        <v>0</v>
      </c>
      <c r="V175" s="289">
        <v>0</v>
      </c>
      <c r="W175" s="289">
        <v>0</v>
      </c>
      <c r="X175" s="289">
        <v>0</v>
      </c>
      <c r="Z175" s="290">
        <f t="shared" si="21"/>
        <v>30260800</v>
      </c>
      <c r="AA175" s="291">
        <f t="shared" si="22"/>
        <v>0</v>
      </c>
    </row>
    <row r="176" spans="2:27" hidden="1" x14ac:dyDescent="0.3">
      <c r="B176" t="s">
        <v>528</v>
      </c>
      <c r="E176" t="s">
        <v>1946</v>
      </c>
      <c r="F176" t="s">
        <v>2129</v>
      </c>
      <c r="G176" t="s">
        <v>687</v>
      </c>
      <c r="H176" t="s">
        <v>1087</v>
      </c>
      <c r="I176" s="277">
        <v>1907140</v>
      </c>
      <c r="K176" s="287">
        <f t="shared" si="23"/>
        <v>-0.56666666666666665</v>
      </c>
      <c r="M176" s="288">
        <v>0</v>
      </c>
      <c r="N176" s="289">
        <f t="shared" si="25"/>
        <v>1907140</v>
      </c>
      <c r="O176" s="289">
        <v>0</v>
      </c>
      <c r="P176" s="289">
        <v>0</v>
      </c>
      <c r="Q176" s="289">
        <v>0</v>
      </c>
      <c r="R176" s="289">
        <v>0</v>
      </c>
      <c r="S176" s="289">
        <v>0</v>
      </c>
      <c r="T176" s="289">
        <v>0</v>
      </c>
      <c r="U176" s="289">
        <v>0</v>
      </c>
      <c r="V176" s="289">
        <v>0</v>
      </c>
      <c r="W176" s="289">
        <v>0</v>
      </c>
      <c r="X176" s="289">
        <v>0</v>
      </c>
      <c r="Z176" s="290">
        <f t="shared" si="21"/>
        <v>1907140</v>
      </c>
      <c r="AA176" s="291">
        <f t="shared" si="22"/>
        <v>0</v>
      </c>
    </row>
    <row r="177" spans="1:27" hidden="1" x14ac:dyDescent="0.3">
      <c r="E177" t="s">
        <v>2130</v>
      </c>
      <c r="F177" t="s">
        <v>2131</v>
      </c>
      <c r="G177" t="s">
        <v>687</v>
      </c>
      <c r="H177" t="s">
        <v>1087</v>
      </c>
      <c r="I177" s="277">
        <v>32444000</v>
      </c>
      <c r="K177" s="287">
        <f t="shared" si="23"/>
        <v>-0.56666666666666665</v>
      </c>
      <c r="M177" s="288">
        <v>0</v>
      </c>
      <c r="N177" s="289">
        <f t="shared" si="25"/>
        <v>32444000</v>
      </c>
      <c r="O177" s="289">
        <v>0</v>
      </c>
      <c r="P177" s="289">
        <v>0</v>
      </c>
      <c r="Q177" s="289">
        <v>0</v>
      </c>
      <c r="R177" s="289">
        <v>0</v>
      </c>
      <c r="S177" s="289">
        <v>0</v>
      </c>
      <c r="T177" s="289">
        <v>0</v>
      </c>
      <c r="U177" s="289">
        <v>0</v>
      </c>
      <c r="V177" s="289">
        <v>0</v>
      </c>
      <c r="W177" s="289">
        <v>0</v>
      </c>
      <c r="X177" s="289">
        <v>0</v>
      </c>
      <c r="Z177" s="290">
        <f t="shared" si="21"/>
        <v>32444000</v>
      </c>
      <c r="AA177" s="291">
        <f t="shared" si="22"/>
        <v>0</v>
      </c>
    </row>
    <row r="178" spans="1:27" hidden="1" x14ac:dyDescent="0.3">
      <c r="E178" t="s">
        <v>2132</v>
      </c>
      <c r="F178" t="s">
        <v>2133</v>
      </c>
      <c r="G178" t="s">
        <v>695</v>
      </c>
      <c r="H178" t="s">
        <v>1844</v>
      </c>
      <c r="I178" s="277">
        <v>56581500</v>
      </c>
      <c r="K178" s="287">
        <f t="shared" si="23"/>
        <v>-1.6333333333333333</v>
      </c>
      <c r="M178" s="288">
        <v>0</v>
      </c>
      <c r="N178" s="289">
        <f t="shared" si="25"/>
        <v>56581500</v>
      </c>
      <c r="O178" s="289">
        <v>0</v>
      </c>
      <c r="P178" s="289">
        <v>0</v>
      </c>
      <c r="Q178" s="289">
        <v>0</v>
      </c>
      <c r="R178" s="289">
        <v>0</v>
      </c>
      <c r="S178" s="289">
        <v>0</v>
      </c>
      <c r="T178" s="289">
        <v>0</v>
      </c>
      <c r="U178" s="289">
        <v>0</v>
      </c>
      <c r="V178" s="289">
        <v>0</v>
      </c>
      <c r="W178" s="289">
        <v>0</v>
      </c>
      <c r="X178" s="289">
        <v>0</v>
      </c>
      <c r="Z178" s="290">
        <f t="shared" si="21"/>
        <v>56581500</v>
      </c>
      <c r="AA178" s="291">
        <f t="shared" si="22"/>
        <v>0</v>
      </c>
    </row>
    <row r="179" spans="1:27" hidden="1" x14ac:dyDescent="0.3">
      <c r="E179" t="s">
        <v>2134</v>
      </c>
      <c r="F179" t="s">
        <v>2135</v>
      </c>
      <c r="G179" t="s">
        <v>695</v>
      </c>
      <c r="H179" t="s">
        <v>2136</v>
      </c>
      <c r="I179" s="277">
        <v>6991210274</v>
      </c>
      <c r="K179" s="287">
        <f t="shared" si="23"/>
        <v>-2.6333333333333333</v>
      </c>
      <c r="M179" s="288">
        <v>0</v>
      </c>
      <c r="N179" s="289">
        <f t="shared" si="25"/>
        <v>6991210274</v>
      </c>
      <c r="O179" s="289">
        <v>0</v>
      </c>
      <c r="P179" s="289">
        <v>0</v>
      </c>
      <c r="Q179" s="289">
        <v>0</v>
      </c>
      <c r="R179" s="289">
        <v>0</v>
      </c>
      <c r="S179" s="289">
        <v>0</v>
      </c>
      <c r="T179" s="289">
        <v>0</v>
      </c>
      <c r="U179" s="289">
        <v>0</v>
      </c>
      <c r="V179" s="289">
        <v>0</v>
      </c>
      <c r="W179" s="289">
        <v>0</v>
      </c>
      <c r="X179" s="289">
        <v>0</v>
      </c>
      <c r="Z179" s="290">
        <f t="shared" si="21"/>
        <v>6991210274</v>
      </c>
      <c r="AA179" s="291">
        <f t="shared" si="22"/>
        <v>0</v>
      </c>
    </row>
    <row r="180" spans="1:27" hidden="1" x14ac:dyDescent="0.3">
      <c r="E180" t="s">
        <v>2137</v>
      </c>
      <c r="F180" t="s">
        <v>2138</v>
      </c>
      <c r="G180" t="s">
        <v>820</v>
      </c>
      <c r="H180" t="s">
        <v>2139</v>
      </c>
      <c r="I180" s="277">
        <v>2940678</v>
      </c>
      <c r="K180" s="287">
        <f t="shared" si="23"/>
        <v>-1.8333333333333333</v>
      </c>
      <c r="M180" s="288">
        <v>0</v>
      </c>
      <c r="N180" s="289">
        <f t="shared" si="25"/>
        <v>2940678</v>
      </c>
      <c r="O180" s="289">
        <v>0</v>
      </c>
      <c r="P180" s="289">
        <v>0</v>
      </c>
      <c r="Q180" s="289">
        <v>0</v>
      </c>
      <c r="R180" s="289">
        <v>0</v>
      </c>
      <c r="S180" s="289">
        <v>0</v>
      </c>
      <c r="T180" s="289">
        <v>0</v>
      </c>
      <c r="U180" s="289">
        <v>0</v>
      </c>
      <c r="V180" s="289">
        <v>0</v>
      </c>
      <c r="W180" s="289">
        <v>0</v>
      </c>
      <c r="X180" s="289">
        <v>0</v>
      </c>
      <c r="Z180" s="290">
        <f t="shared" si="21"/>
        <v>2940678</v>
      </c>
      <c r="AA180" s="291">
        <f t="shared" si="22"/>
        <v>0</v>
      </c>
    </row>
    <row r="181" spans="1:27" hidden="1" x14ac:dyDescent="0.3">
      <c r="E181" t="s">
        <v>2111</v>
      </c>
      <c r="F181" t="s">
        <v>2140</v>
      </c>
      <c r="G181" t="s">
        <v>820</v>
      </c>
      <c r="H181" t="s">
        <v>2139</v>
      </c>
      <c r="I181" s="277">
        <v>568560</v>
      </c>
      <c r="K181" s="287">
        <f t="shared" si="23"/>
        <v>-1.8333333333333333</v>
      </c>
      <c r="M181" s="288">
        <v>0</v>
      </c>
      <c r="N181" s="289">
        <f t="shared" si="25"/>
        <v>568560</v>
      </c>
      <c r="O181" s="289">
        <v>0</v>
      </c>
      <c r="P181" s="289">
        <v>0</v>
      </c>
      <c r="Q181" s="289">
        <v>0</v>
      </c>
      <c r="R181" s="289">
        <v>0</v>
      </c>
      <c r="S181" s="289">
        <v>0</v>
      </c>
      <c r="T181" s="289">
        <v>0</v>
      </c>
      <c r="U181" s="289">
        <v>0</v>
      </c>
      <c r="V181" s="289">
        <v>0</v>
      </c>
      <c r="W181" s="289">
        <v>0</v>
      </c>
      <c r="X181" s="289">
        <v>0</v>
      </c>
      <c r="Z181" s="290">
        <f t="shared" si="21"/>
        <v>568560</v>
      </c>
      <c r="AA181" s="291">
        <f t="shared" si="22"/>
        <v>0</v>
      </c>
    </row>
    <row r="182" spans="1:27" hidden="1" x14ac:dyDescent="0.3">
      <c r="A182" t="s">
        <v>10158</v>
      </c>
      <c r="E182" t="s">
        <v>2141</v>
      </c>
      <c r="F182" t="s">
        <v>2142</v>
      </c>
      <c r="G182" t="s">
        <v>820</v>
      </c>
      <c r="H182" t="s">
        <v>2139</v>
      </c>
      <c r="I182" s="277">
        <v>27262458</v>
      </c>
      <c r="K182" s="287">
        <f t="shared" si="23"/>
        <v>-1.8333333333333333</v>
      </c>
      <c r="M182" s="288">
        <v>0</v>
      </c>
      <c r="N182" s="289">
        <f t="shared" si="25"/>
        <v>27262458</v>
      </c>
      <c r="O182" s="289">
        <v>0</v>
      </c>
      <c r="P182" s="289">
        <v>0</v>
      </c>
      <c r="Q182" s="289">
        <v>0</v>
      </c>
      <c r="R182" s="289">
        <v>0</v>
      </c>
      <c r="S182" s="289">
        <v>0</v>
      </c>
      <c r="T182" s="289">
        <v>0</v>
      </c>
      <c r="U182" s="289">
        <v>0</v>
      </c>
      <c r="V182" s="289">
        <v>0</v>
      </c>
      <c r="W182" s="289">
        <v>0</v>
      </c>
      <c r="X182" s="289">
        <v>0</v>
      </c>
      <c r="Z182" s="290">
        <f t="shared" si="21"/>
        <v>27262458</v>
      </c>
      <c r="AA182" s="291">
        <f t="shared" si="22"/>
        <v>0</v>
      </c>
    </row>
    <row r="183" spans="1:27" hidden="1" x14ac:dyDescent="0.3">
      <c r="B183" t="s">
        <v>528</v>
      </c>
      <c r="E183" t="s">
        <v>2004</v>
      </c>
      <c r="F183" t="s">
        <v>2143</v>
      </c>
      <c r="G183" t="s">
        <v>820</v>
      </c>
      <c r="H183" t="s">
        <v>2139</v>
      </c>
      <c r="I183" s="277">
        <v>87338735</v>
      </c>
      <c r="K183" s="287">
        <f t="shared" si="23"/>
        <v>-1.8333333333333333</v>
      </c>
      <c r="M183" s="288">
        <v>0</v>
      </c>
      <c r="N183" s="289">
        <f t="shared" si="25"/>
        <v>87338735</v>
      </c>
      <c r="O183" s="289">
        <v>0</v>
      </c>
      <c r="P183" s="289">
        <v>0</v>
      </c>
      <c r="Q183" s="289">
        <v>0</v>
      </c>
      <c r="R183" s="289">
        <v>0</v>
      </c>
      <c r="S183" s="289">
        <v>0</v>
      </c>
      <c r="T183" s="289">
        <v>0</v>
      </c>
      <c r="U183" s="289">
        <v>0</v>
      </c>
      <c r="V183" s="289">
        <v>0</v>
      </c>
      <c r="W183" s="289">
        <v>0</v>
      </c>
      <c r="X183" s="289">
        <v>0</v>
      </c>
      <c r="Z183" s="290">
        <f t="shared" si="21"/>
        <v>87338735</v>
      </c>
      <c r="AA183" s="291">
        <f t="shared" si="22"/>
        <v>0</v>
      </c>
    </row>
    <row r="184" spans="1:27" hidden="1" x14ac:dyDescent="0.3">
      <c r="E184" t="s">
        <v>2144</v>
      </c>
      <c r="F184" t="s">
        <v>2145</v>
      </c>
      <c r="G184" t="s">
        <v>699</v>
      </c>
      <c r="H184" t="s">
        <v>2146</v>
      </c>
      <c r="I184" s="277">
        <v>19666746</v>
      </c>
      <c r="K184" s="287">
        <f t="shared" si="23"/>
        <v>-1.8666666666666667</v>
      </c>
      <c r="M184" s="288">
        <v>0</v>
      </c>
      <c r="N184" s="289">
        <f t="shared" si="25"/>
        <v>19666746</v>
      </c>
      <c r="O184" s="289">
        <v>0</v>
      </c>
      <c r="P184" s="289">
        <v>0</v>
      </c>
      <c r="Q184" s="289">
        <v>0</v>
      </c>
      <c r="R184" s="289">
        <v>0</v>
      </c>
      <c r="S184" s="289">
        <v>0</v>
      </c>
      <c r="T184" s="289">
        <v>0</v>
      </c>
      <c r="U184" s="289">
        <v>0</v>
      </c>
      <c r="V184" s="289">
        <v>0</v>
      </c>
      <c r="W184" s="289">
        <v>0</v>
      </c>
      <c r="X184" s="289">
        <v>0</v>
      </c>
      <c r="Z184" s="290">
        <f t="shared" si="21"/>
        <v>19666746</v>
      </c>
      <c r="AA184" s="291">
        <f t="shared" si="22"/>
        <v>0</v>
      </c>
    </row>
    <row r="185" spans="1:27" hidden="1" x14ac:dyDescent="0.3">
      <c r="E185" t="s">
        <v>2130</v>
      </c>
      <c r="F185" t="s">
        <v>2147</v>
      </c>
      <c r="G185" t="s">
        <v>699</v>
      </c>
      <c r="H185" t="s">
        <v>2146</v>
      </c>
      <c r="I185" s="277">
        <v>10032000</v>
      </c>
      <c r="K185" s="287">
        <f t="shared" si="23"/>
        <v>-1.8666666666666667</v>
      </c>
      <c r="M185" s="288">
        <v>0</v>
      </c>
      <c r="N185" s="289">
        <f t="shared" si="25"/>
        <v>10032000</v>
      </c>
      <c r="O185" s="289">
        <v>0</v>
      </c>
      <c r="P185" s="289">
        <v>0</v>
      </c>
      <c r="Q185" s="289">
        <v>0</v>
      </c>
      <c r="R185" s="289">
        <v>0</v>
      </c>
      <c r="S185" s="289">
        <v>0</v>
      </c>
      <c r="T185" s="289">
        <v>0</v>
      </c>
      <c r="U185" s="289">
        <v>0</v>
      </c>
      <c r="V185" s="289">
        <v>0</v>
      </c>
      <c r="W185" s="289">
        <v>0</v>
      </c>
      <c r="X185" s="289">
        <v>0</v>
      </c>
      <c r="Z185" s="290">
        <f t="shared" si="21"/>
        <v>10032000</v>
      </c>
      <c r="AA185" s="291">
        <f t="shared" si="22"/>
        <v>0</v>
      </c>
    </row>
    <row r="186" spans="1:27" hidden="1" x14ac:dyDescent="0.3">
      <c r="E186" t="s">
        <v>2130</v>
      </c>
      <c r="F186" t="s">
        <v>2148</v>
      </c>
      <c r="G186" t="s">
        <v>699</v>
      </c>
      <c r="H186" t="s">
        <v>2146</v>
      </c>
      <c r="I186" s="277">
        <v>6688000</v>
      </c>
      <c r="K186" s="287">
        <f t="shared" si="23"/>
        <v>-1.8666666666666667</v>
      </c>
      <c r="M186" s="288">
        <v>0</v>
      </c>
      <c r="N186" s="289">
        <f t="shared" si="25"/>
        <v>6688000</v>
      </c>
      <c r="O186" s="289">
        <v>0</v>
      </c>
      <c r="P186" s="289">
        <v>0</v>
      </c>
      <c r="Q186" s="289">
        <v>0</v>
      </c>
      <c r="R186" s="289">
        <v>0</v>
      </c>
      <c r="S186" s="289">
        <v>0</v>
      </c>
      <c r="T186" s="289">
        <v>0</v>
      </c>
      <c r="U186" s="289">
        <v>0</v>
      </c>
      <c r="V186" s="289">
        <v>0</v>
      </c>
      <c r="W186" s="289">
        <v>0</v>
      </c>
      <c r="X186" s="289">
        <v>0</v>
      </c>
      <c r="Z186" s="290">
        <f t="shared" si="21"/>
        <v>6688000</v>
      </c>
      <c r="AA186" s="291">
        <f t="shared" si="22"/>
        <v>0</v>
      </c>
    </row>
    <row r="187" spans="1:27" hidden="1" x14ac:dyDescent="0.3">
      <c r="B187" t="s">
        <v>528</v>
      </c>
      <c r="E187" t="s">
        <v>1946</v>
      </c>
      <c r="F187" t="s">
        <v>2149</v>
      </c>
      <c r="G187" t="s">
        <v>699</v>
      </c>
      <c r="H187" t="s">
        <v>700</v>
      </c>
      <c r="I187" s="277">
        <v>1790362</v>
      </c>
      <c r="K187" s="287">
        <f t="shared" si="23"/>
        <v>-0.8666666666666667</v>
      </c>
      <c r="M187" s="288">
        <v>0</v>
      </c>
      <c r="N187" s="289">
        <f t="shared" si="25"/>
        <v>1790362</v>
      </c>
      <c r="O187" s="289">
        <v>0</v>
      </c>
      <c r="P187" s="289">
        <v>0</v>
      </c>
      <c r="Q187" s="289">
        <v>0</v>
      </c>
      <c r="R187" s="289">
        <v>0</v>
      </c>
      <c r="S187" s="289">
        <v>0</v>
      </c>
      <c r="T187" s="289">
        <v>0</v>
      </c>
      <c r="U187" s="289">
        <v>0</v>
      </c>
      <c r="V187" s="289">
        <v>0</v>
      </c>
      <c r="W187" s="289">
        <v>0</v>
      </c>
      <c r="X187" s="289">
        <v>0</v>
      </c>
      <c r="Z187" s="290">
        <f t="shared" si="21"/>
        <v>1790362</v>
      </c>
      <c r="AA187" s="291">
        <f t="shared" si="22"/>
        <v>0</v>
      </c>
    </row>
    <row r="188" spans="1:27" hidden="1" x14ac:dyDescent="0.3">
      <c r="E188" t="s">
        <v>2150</v>
      </c>
      <c r="F188" t="s">
        <v>2151</v>
      </c>
      <c r="G188" t="s">
        <v>566</v>
      </c>
      <c r="H188" t="s">
        <v>1314</v>
      </c>
      <c r="I188" s="277">
        <v>1740250</v>
      </c>
      <c r="K188" s="287">
        <f t="shared" si="23"/>
        <v>-1.9</v>
      </c>
      <c r="M188" s="288">
        <v>0</v>
      </c>
      <c r="N188" s="289">
        <f t="shared" si="25"/>
        <v>1740250</v>
      </c>
      <c r="O188" s="289">
        <v>0</v>
      </c>
      <c r="P188" s="289">
        <v>0</v>
      </c>
      <c r="Q188" s="289">
        <v>0</v>
      </c>
      <c r="R188" s="289">
        <v>0</v>
      </c>
      <c r="S188" s="289">
        <v>0</v>
      </c>
      <c r="T188" s="289">
        <v>0</v>
      </c>
      <c r="U188" s="289">
        <v>0</v>
      </c>
      <c r="V188" s="289">
        <v>0</v>
      </c>
      <c r="W188" s="289">
        <v>0</v>
      </c>
      <c r="X188" s="289">
        <v>0</v>
      </c>
      <c r="Z188" s="290">
        <f t="shared" si="21"/>
        <v>1740250</v>
      </c>
      <c r="AA188" s="291">
        <f t="shared" si="22"/>
        <v>0</v>
      </c>
    </row>
    <row r="189" spans="1:27" hidden="1" x14ac:dyDescent="0.3">
      <c r="E189" t="s">
        <v>2130</v>
      </c>
      <c r="F189" t="s">
        <v>2152</v>
      </c>
      <c r="G189" t="s">
        <v>566</v>
      </c>
      <c r="H189" t="s">
        <v>1314</v>
      </c>
      <c r="I189" s="277">
        <v>36322500</v>
      </c>
      <c r="K189" s="287">
        <f t="shared" si="23"/>
        <v>-1.9</v>
      </c>
      <c r="M189" s="288">
        <v>0</v>
      </c>
      <c r="N189" s="289">
        <f t="shared" si="25"/>
        <v>36322500</v>
      </c>
      <c r="O189" s="289">
        <v>0</v>
      </c>
      <c r="P189" s="289">
        <v>0</v>
      </c>
      <c r="Q189" s="289">
        <v>0</v>
      </c>
      <c r="R189" s="289">
        <v>0</v>
      </c>
      <c r="S189" s="289">
        <v>0</v>
      </c>
      <c r="T189" s="289">
        <v>0</v>
      </c>
      <c r="U189" s="289">
        <v>0</v>
      </c>
      <c r="V189" s="289">
        <v>0</v>
      </c>
      <c r="W189" s="289">
        <v>0</v>
      </c>
      <c r="X189" s="289">
        <v>0</v>
      </c>
      <c r="Z189" s="290">
        <f t="shared" si="21"/>
        <v>36322500</v>
      </c>
      <c r="AA189" s="291">
        <f t="shared" si="22"/>
        <v>0</v>
      </c>
    </row>
    <row r="190" spans="1:27" hidden="1" x14ac:dyDescent="0.3">
      <c r="A190" t="s">
        <v>10158</v>
      </c>
      <c r="E190" t="s">
        <v>2153</v>
      </c>
      <c r="F190" t="s">
        <v>2154</v>
      </c>
      <c r="G190" t="s">
        <v>2155</v>
      </c>
      <c r="H190" t="s">
        <v>2156</v>
      </c>
      <c r="I190" s="276">
        <v>138250</v>
      </c>
      <c r="K190" s="287">
        <f t="shared" si="23"/>
        <v>89.13333333333334</v>
      </c>
      <c r="M190" s="288">
        <v>0</v>
      </c>
      <c r="N190" s="289">
        <v>0</v>
      </c>
      <c r="O190" s="289">
        <v>0</v>
      </c>
      <c r="P190" s="289">
        <v>0</v>
      </c>
      <c r="Q190" s="289">
        <v>0</v>
      </c>
      <c r="R190" s="289">
        <v>0</v>
      </c>
      <c r="S190" s="289">
        <v>0</v>
      </c>
      <c r="T190" s="289">
        <v>0</v>
      </c>
      <c r="U190" s="289">
        <v>0</v>
      </c>
      <c r="V190" s="289">
        <v>0</v>
      </c>
      <c r="W190" s="289">
        <v>0</v>
      </c>
      <c r="X190" s="289">
        <f>+I190</f>
        <v>138250</v>
      </c>
      <c r="Z190" s="290">
        <f t="shared" si="21"/>
        <v>138250</v>
      </c>
      <c r="AA190" s="291">
        <f t="shared" si="22"/>
        <v>0</v>
      </c>
    </row>
    <row r="191" spans="1:27" hidden="1" x14ac:dyDescent="0.3">
      <c r="A191" t="s">
        <v>10158</v>
      </c>
      <c r="E191" t="s">
        <v>2157</v>
      </c>
      <c r="F191" t="s">
        <v>2158</v>
      </c>
      <c r="G191" t="s">
        <v>2159</v>
      </c>
      <c r="H191" t="s">
        <v>2160</v>
      </c>
      <c r="I191" s="276">
        <v>3500000</v>
      </c>
      <c r="K191" s="287">
        <f t="shared" si="23"/>
        <v>79.466666666666669</v>
      </c>
      <c r="M191" s="288">
        <v>0</v>
      </c>
      <c r="N191" s="289">
        <v>0</v>
      </c>
      <c r="O191" s="289">
        <v>0</v>
      </c>
      <c r="P191" s="289">
        <v>0</v>
      </c>
      <c r="Q191" s="289">
        <v>0</v>
      </c>
      <c r="R191" s="289">
        <v>0</v>
      </c>
      <c r="S191" s="289">
        <v>0</v>
      </c>
      <c r="T191" s="289">
        <v>0</v>
      </c>
      <c r="U191" s="289">
        <v>0</v>
      </c>
      <c r="V191" s="289">
        <v>0</v>
      </c>
      <c r="W191" s="289">
        <v>0</v>
      </c>
      <c r="X191" s="289">
        <f t="shared" ref="X191:X193" si="26">+I191</f>
        <v>3500000</v>
      </c>
      <c r="Z191" s="290">
        <f t="shared" si="21"/>
        <v>3500000</v>
      </c>
      <c r="AA191" s="291">
        <f t="shared" si="22"/>
        <v>0</v>
      </c>
    </row>
    <row r="192" spans="1:27" hidden="1" x14ac:dyDescent="0.3">
      <c r="A192" s="311" t="s">
        <v>1891</v>
      </c>
      <c r="E192" t="s">
        <v>2161</v>
      </c>
      <c r="F192" t="s">
        <v>2162</v>
      </c>
      <c r="G192" t="s">
        <v>2163</v>
      </c>
      <c r="H192" t="s">
        <v>2164</v>
      </c>
      <c r="I192" s="276">
        <v>1485000</v>
      </c>
      <c r="K192" s="287">
        <f t="shared" si="23"/>
        <v>54.966666666666669</v>
      </c>
      <c r="M192" s="288">
        <v>0</v>
      </c>
      <c r="N192" s="289">
        <v>0</v>
      </c>
      <c r="O192" s="289">
        <v>0</v>
      </c>
      <c r="P192" s="289">
        <v>0</v>
      </c>
      <c r="Q192" s="289">
        <v>0</v>
      </c>
      <c r="R192" s="289">
        <v>0</v>
      </c>
      <c r="S192" s="289">
        <v>0</v>
      </c>
      <c r="T192" s="289">
        <v>0</v>
      </c>
      <c r="U192" s="289">
        <v>0</v>
      </c>
      <c r="V192" s="289">
        <v>0</v>
      </c>
      <c r="W192" s="289">
        <v>0</v>
      </c>
      <c r="X192" s="289">
        <f t="shared" si="26"/>
        <v>1485000</v>
      </c>
      <c r="Z192" s="290">
        <f t="shared" si="21"/>
        <v>1485000</v>
      </c>
      <c r="AA192" s="291">
        <f t="shared" si="22"/>
        <v>0</v>
      </c>
    </row>
    <row r="193" spans="1:27" hidden="1" x14ac:dyDescent="0.3">
      <c r="A193" t="s">
        <v>10158</v>
      </c>
      <c r="E193" t="s">
        <v>2165</v>
      </c>
      <c r="F193" t="s">
        <v>2166</v>
      </c>
      <c r="G193" t="s">
        <v>2167</v>
      </c>
      <c r="H193" t="s">
        <v>2168</v>
      </c>
      <c r="I193" s="276">
        <v>650000</v>
      </c>
      <c r="K193" s="287">
        <f t="shared" si="23"/>
        <v>43.266666666666666</v>
      </c>
      <c r="M193" s="288">
        <v>0</v>
      </c>
      <c r="N193" s="289">
        <v>0</v>
      </c>
      <c r="O193" s="289">
        <v>0</v>
      </c>
      <c r="P193" s="289">
        <v>0</v>
      </c>
      <c r="Q193" s="289">
        <v>0</v>
      </c>
      <c r="R193" s="289">
        <v>0</v>
      </c>
      <c r="S193" s="289">
        <v>0</v>
      </c>
      <c r="T193" s="289">
        <v>0</v>
      </c>
      <c r="U193" s="289">
        <v>0</v>
      </c>
      <c r="V193" s="289">
        <v>0</v>
      </c>
      <c r="W193" s="289">
        <v>0</v>
      </c>
      <c r="X193" s="289">
        <f t="shared" si="26"/>
        <v>650000</v>
      </c>
      <c r="Z193" s="290">
        <f t="shared" si="21"/>
        <v>650000</v>
      </c>
      <c r="AA193" s="291">
        <f t="shared" si="22"/>
        <v>0</v>
      </c>
    </row>
    <row r="194" spans="1:27" hidden="1" x14ac:dyDescent="0.3">
      <c r="E194" t="s">
        <v>2169</v>
      </c>
      <c r="F194" t="s">
        <v>2170</v>
      </c>
      <c r="G194" t="s">
        <v>2171</v>
      </c>
      <c r="H194" t="s">
        <v>2172</v>
      </c>
      <c r="I194" s="276">
        <v>3880000</v>
      </c>
      <c r="K194" s="287">
        <f t="shared" si="23"/>
        <v>35.866666666666667</v>
      </c>
      <c r="M194" s="288">
        <v>0</v>
      </c>
      <c r="N194" s="289">
        <v>0</v>
      </c>
      <c r="O194" s="289">
        <v>0</v>
      </c>
      <c r="P194" s="289">
        <v>0</v>
      </c>
      <c r="Q194" s="289">
        <v>0</v>
      </c>
      <c r="R194" s="289">
        <v>0</v>
      </c>
      <c r="S194" s="289">
        <v>0</v>
      </c>
      <c r="T194" s="289">
        <v>0</v>
      </c>
      <c r="U194" s="289">
        <v>0</v>
      </c>
      <c r="V194" s="289">
        <v>0</v>
      </c>
      <c r="W194" s="289">
        <f>+I194</f>
        <v>3880000</v>
      </c>
      <c r="X194" s="289">
        <v>0</v>
      </c>
      <c r="Z194" s="290">
        <f t="shared" si="21"/>
        <v>3880000</v>
      </c>
      <c r="AA194" s="291">
        <f t="shared" si="22"/>
        <v>0</v>
      </c>
    </row>
    <row r="195" spans="1:27" hidden="1" x14ac:dyDescent="0.3">
      <c r="E195" t="s">
        <v>2173</v>
      </c>
      <c r="F195" t="s">
        <v>2174</v>
      </c>
      <c r="G195" t="s">
        <v>2175</v>
      </c>
      <c r="H195" t="s">
        <v>2176</v>
      </c>
      <c r="I195" s="276">
        <v>2324000</v>
      </c>
      <c r="K195" s="287">
        <f t="shared" si="23"/>
        <v>31.4</v>
      </c>
      <c r="M195" s="288">
        <v>0</v>
      </c>
      <c r="N195" s="289">
        <v>0</v>
      </c>
      <c r="O195" s="289">
        <v>0</v>
      </c>
      <c r="P195" s="289">
        <v>0</v>
      </c>
      <c r="Q195" s="289">
        <v>0</v>
      </c>
      <c r="R195" s="289">
        <v>0</v>
      </c>
      <c r="S195" s="289">
        <v>0</v>
      </c>
      <c r="T195" s="289">
        <v>0</v>
      </c>
      <c r="U195" s="289">
        <v>0</v>
      </c>
      <c r="V195" s="289">
        <v>0</v>
      </c>
      <c r="W195" s="289">
        <f t="shared" ref="W195:W196" si="27">+I195</f>
        <v>2324000</v>
      </c>
      <c r="X195" s="289">
        <v>0</v>
      </c>
      <c r="Z195" s="290">
        <f t="shared" si="21"/>
        <v>2324000</v>
      </c>
      <c r="AA195" s="291">
        <f t="shared" si="22"/>
        <v>0</v>
      </c>
    </row>
    <row r="196" spans="1:27" hidden="1" x14ac:dyDescent="0.3">
      <c r="E196" t="s">
        <v>2177</v>
      </c>
      <c r="F196" t="s">
        <v>2178</v>
      </c>
      <c r="G196" t="s">
        <v>2179</v>
      </c>
      <c r="H196" t="s">
        <v>2180</v>
      </c>
      <c r="I196" s="276">
        <v>150220</v>
      </c>
      <c r="K196" s="287">
        <f t="shared" si="23"/>
        <v>29.266666666666666</v>
      </c>
      <c r="M196" s="288">
        <v>0</v>
      </c>
      <c r="N196" s="289">
        <v>0</v>
      </c>
      <c r="O196" s="289">
        <v>0</v>
      </c>
      <c r="P196" s="289">
        <v>0</v>
      </c>
      <c r="Q196" s="289">
        <v>0</v>
      </c>
      <c r="R196" s="289">
        <v>0</v>
      </c>
      <c r="S196" s="289">
        <v>0</v>
      </c>
      <c r="T196" s="289">
        <v>0</v>
      </c>
      <c r="U196" s="289">
        <v>0</v>
      </c>
      <c r="V196" s="289">
        <v>0</v>
      </c>
      <c r="W196" s="289">
        <f t="shared" si="27"/>
        <v>150220</v>
      </c>
      <c r="X196" s="289">
        <v>0</v>
      </c>
      <c r="Z196" s="290">
        <f t="shared" ref="Z196:Z259" si="28">+SUM(M196:X196)</f>
        <v>150220</v>
      </c>
      <c r="AA196" s="291">
        <f t="shared" ref="AA196:AA259" si="29">+I196-Z196</f>
        <v>0</v>
      </c>
    </row>
    <row r="197" spans="1:27" hidden="1" x14ac:dyDescent="0.3">
      <c r="A197" t="s">
        <v>10158</v>
      </c>
      <c r="E197" t="s">
        <v>2181</v>
      </c>
      <c r="F197" t="s">
        <v>2182</v>
      </c>
      <c r="G197" t="s">
        <v>2183</v>
      </c>
      <c r="H197" t="s">
        <v>2184</v>
      </c>
      <c r="I197" s="276">
        <v>19980000</v>
      </c>
      <c r="K197" s="287">
        <f t="shared" si="23"/>
        <v>22.766666666666666</v>
      </c>
      <c r="M197" s="288">
        <v>0</v>
      </c>
      <c r="N197" s="289">
        <v>0</v>
      </c>
      <c r="O197" s="289">
        <v>0</v>
      </c>
      <c r="P197" s="289">
        <v>0</v>
      </c>
      <c r="Q197" s="289">
        <v>0</v>
      </c>
      <c r="R197" s="289">
        <v>0</v>
      </c>
      <c r="S197" s="289">
        <v>0</v>
      </c>
      <c r="T197" s="289">
        <v>0</v>
      </c>
      <c r="U197" s="289">
        <v>0</v>
      </c>
      <c r="V197" s="289">
        <f>+I197</f>
        <v>19980000</v>
      </c>
      <c r="W197" s="289">
        <v>0</v>
      </c>
      <c r="X197" s="289">
        <v>0</v>
      </c>
      <c r="Z197" s="290">
        <f t="shared" si="28"/>
        <v>19980000</v>
      </c>
      <c r="AA197" s="291">
        <f t="shared" si="29"/>
        <v>0</v>
      </c>
    </row>
    <row r="198" spans="1:27" hidden="1" x14ac:dyDescent="0.3">
      <c r="A198" t="s">
        <v>10158</v>
      </c>
      <c r="E198" t="s">
        <v>2185</v>
      </c>
      <c r="F198" t="s">
        <v>2186</v>
      </c>
      <c r="G198" t="s">
        <v>2187</v>
      </c>
      <c r="H198" t="s">
        <v>2188</v>
      </c>
      <c r="I198" s="276">
        <v>5660000</v>
      </c>
      <c r="K198" s="287">
        <f t="shared" si="23"/>
        <v>15.866666666666667</v>
      </c>
      <c r="M198" s="288">
        <v>0</v>
      </c>
      <c r="N198" s="289">
        <v>0</v>
      </c>
      <c r="O198" s="289">
        <v>0</v>
      </c>
      <c r="P198" s="289">
        <v>0</v>
      </c>
      <c r="Q198" s="289">
        <v>0</v>
      </c>
      <c r="R198" s="289">
        <v>0</v>
      </c>
      <c r="S198" s="289">
        <v>0</v>
      </c>
      <c r="T198" s="289">
        <v>0</v>
      </c>
      <c r="U198" s="289">
        <v>0</v>
      </c>
      <c r="V198" s="289">
        <f t="shared" ref="V198" si="30">+I198</f>
        <v>5660000</v>
      </c>
      <c r="W198" s="289">
        <v>0</v>
      </c>
      <c r="X198" s="289">
        <v>0</v>
      </c>
      <c r="Z198" s="290">
        <f t="shared" si="28"/>
        <v>5660000</v>
      </c>
      <c r="AA198" s="291">
        <f t="shared" si="29"/>
        <v>0</v>
      </c>
    </row>
    <row r="199" spans="1:27" x14ac:dyDescent="0.3">
      <c r="C199" t="s">
        <v>529</v>
      </c>
      <c r="E199" t="s">
        <v>710</v>
      </c>
      <c r="F199" t="s">
        <v>825</v>
      </c>
      <c r="G199" t="s">
        <v>826</v>
      </c>
      <c r="H199" t="s">
        <v>827</v>
      </c>
      <c r="I199" s="276">
        <v>2173600</v>
      </c>
      <c r="K199" s="287">
        <f t="shared" ref="K199:K262" si="31">+($K$2-H199)/30</f>
        <v>10.6</v>
      </c>
      <c r="M199" s="288">
        <v>0</v>
      </c>
      <c r="N199" s="289">
        <v>0</v>
      </c>
      <c r="O199" s="289">
        <v>0</v>
      </c>
      <c r="P199" s="289">
        <v>0</v>
      </c>
      <c r="Q199" s="289">
        <v>0</v>
      </c>
      <c r="R199" s="289">
        <v>0</v>
      </c>
      <c r="S199" s="289">
        <v>0</v>
      </c>
      <c r="T199" s="289">
        <v>0</v>
      </c>
      <c r="U199" s="289">
        <f t="shared" ref="U199:U210" si="32">+I199</f>
        <v>2173600</v>
      </c>
      <c r="V199" s="289">
        <v>0</v>
      </c>
      <c r="W199" s="289">
        <v>0</v>
      </c>
      <c r="X199" s="289">
        <v>0</v>
      </c>
      <c r="Z199" s="290">
        <f t="shared" si="28"/>
        <v>2173600</v>
      </c>
      <c r="AA199" s="291">
        <f t="shared" si="29"/>
        <v>0</v>
      </c>
    </row>
    <row r="200" spans="1:27" x14ac:dyDescent="0.3">
      <c r="C200" t="s">
        <v>529</v>
      </c>
      <c r="E200" t="s">
        <v>710</v>
      </c>
      <c r="F200" t="s">
        <v>828</v>
      </c>
      <c r="G200" t="s">
        <v>829</v>
      </c>
      <c r="H200" t="s">
        <v>830</v>
      </c>
      <c r="I200" s="276">
        <v>55250</v>
      </c>
      <c r="K200" s="287">
        <f t="shared" si="31"/>
        <v>10.366666666666667</v>
      </c>
      <c r="M200" s="288">
        <v>0</v>
      </c>
      <c r="N200" s="289">
        <v>0</v>
      </c>
      <c r="O200" s="289">
        <v>0</v>
      </c>
      <c r="P200" s="289">
        <v>0</v>
      </c>
      <c r="Q200" s="289">
        <v>0</v>
      </c>
      <c r="R200" s="289">
        <v>0</v>
      </c>
      <c r="S200" s="289">
        <v>0</v>
      </c>
      <c r="T200" s="289">
        <v>0</v>
      </c>
      <c r="U200" s="289">
        <f t="shared" si="32"/>
        <v>55250</v>
      </c>
      <c r="V200" s="289">
        <v>0</v>
      </c>
      <c r="W200" s="289">
        <v>0</v>
      </c>
      <c r="X200" s="289">
        <v>0</v>
      </c>
      <c r="Z200" s="290">
        <f t="shared" si="28"/>
        <v>55250</v>
      </c>
      <c r="AA200" s="291">
        <f t="shared" si="29"/>
        <v>0</v>
      </c>
    </row>
    <row r="201" spans="1:27" hidden="1" x14ac:dyDescent="0.3">
      <c r="C201" t="s">
        <v>529</v>
      </c>
      <c r="E201" t="s">
        <v>757</v>
      </c>
      <c r="F201" t="s">
        <v>831</v>
      </c>
      <c r="G201" t="s">
        <v>638</v>
      </c>
      <c r="H201" t="s">
        <v>639</v>
      </c>
      <c r="I201" s="276">
        <v>1305000</v>
      </c>
      <c r="K201" s="287">
        <f t="shared" si="31"/>
        <v>9.1666666666666661</v>
      </c>
      <c r="M201" s="288">
        <v>0</v>
      </c>
      <c r="N201" s="289">
        <v>0</v>
      </c>
      <c r="O201" s="289">
        <v>0</v>
      </c>
      <c r="P201" s="289">
        <v>0</v>
      </c>
      <c r="Q201" s="289">
        <v>0</v>
      </c>
      <c r="R201" s="289">
        <v>0</v>
      </c>
      <c r="S201" s="289">
        <v>0</v>
      </c>
      <c r="T201" s="289">
        <v>0</v>
      </c>
      <c r="U201" s="289">
        <f t="shared" si="32"/>
        <v>1305000</v>
      </c>
      <c r="V201" s="289">
        <v>0</v>
      </c>
      <c r="W201" s="289">
        <v>0</v>
      </c>
      <c r="X201" s="289">
        <v>0</v>
      </c>
      <c r="Z201" s="290">
        <f t="shared" si="28"/>
        <v>1305000</v>
      </c>
      <c r="AA201" s="291">
        <f t="shared" si="29"/>
        <v>0</v>
      </c>
    </row>
    <row r="202" spans="1:27" hidden="1" x14ac:dyDescent="0.3">
      <c r="C202" t="s">
        <v>529</v>
      </c>
      <c r="E202" t="s">
        <v>757</v>
      </c>
      <c r="F202" t="s">
        <v>832</v>
      </c>
      <c r="G202" t="s">
        <v>833</v>
      </c>
      <c r="H202" t="s">
        <v>834</v>
      </c>
      <c r="I202" s="276">
        <v>561000</v>
      </c>
      <c r="K202" s="287">
        <f t="shared" si="31"/>
        <v>9</v>
      </c>
      <c r="M202" s="288">
        <v>0</v>
      </c>
      <c r="N202" s="289">
        <v>0</v>
      </c>
      <c r="O202" s="289">
        <v>0</v>
      </c>
      <c r="P202" s="289">
        <v>0</v>
      </c>
      <c r="Q202" s="289">
        <v>0</v>
      </c>
      <c r="R202" s="289">
        <v>0</v>
      </c>
      <c r="S202" s="289">
        <v>0</v>
      </c>
      <c r="T202" s="289">
        <v>0</v>
      </c>
      <c r="U202" s="289">
        <f t="shared" si="32"/>
        <v>561000</v>
      </c>
      <c r="V202" s="289">
        <v>0</v>
      </c>
      <c r="W202" s="289">
        <v>0</v>
      </c>
      <c r="X202" s="289">
        <v>0</v>
      </c>
      <c r="Z202" s="290">
        <f t="shared" si="28"/>
        <v>561000</v>
      </c>
      <c r="AA202" s="291">
        <f t="shared" si="29"/>
        <v>0</v>
      </c>
    </row>
    <row r="203" spans="1:27" hidden="1" x14ac:dyDescent="0.3">
      <c r="C203" t="s">
        <v>529</v>
      </c>
      <c r="E203" t="s">
        <v>757</v>
      </c>
      <c r="F203" t="s">
        <v>835</v>
      </c>
      <c r="G203" t="s">
        <v>716</v>
      </c>
      <c r="H203" t="s">
        <v>717</v>
      </c>
      <c r="I203" s="276">
        <v>1309000</v>
      </c>
      <c r="K203" s="287">
        <f t="shared" si="31"/>
        <v>8.9333333333333336</v>
      </c>
      <c r="M203" s="288">
        <v>0</v>
      </c>
      <c r="N203" s="289">
        <v>0</v>
      </c>
      <c r="O203" s="289">
        <v>0</v>
      </c>
      <c r="P203" s="289">
        <v>0</v>
      </c>
      <c r="Q203" s="289">
        <v>0</v>
      </c>
      <c r="R203" s="289">
        <v>0</v>
      </c>
      <c r="S203" s="289">
        <v>0</v>
      </c>
      <c r="T203" s="289">
        <v>0</v>
      </c>
      <c r="U203" s="289">
        <f t="shared" si="32"/>
        <v>1309000</v>
      </c>
      <c r="V203" s="289">
        <v>0</v>
      </c>
      <c r="W203" s="289">
        <v>0</v>
      </c>
      <c r="X203" s="289">
        <v>0</v>
      </c>
      <c r="Z203" s="290">
        <f t="shared" si="28"/>
        <v>1309000</v>
      </c>
      <c r="AA203" s="291">
        <f t="shared" si="29"/>
        <v>0</v>
      </c>
    </row>
    <row r="204" spans="1:27" hidden="1" x14ac:dyDescent="0.3">
      <c r="C204" t="s">
        <v>529</v>
      </c>
      <c r="E204" t="s">
        <v>757</v>
      </c>
      <c r="F204" t="s">
        <v>836</v>
      </c>
      <c r="G204" t="s">
        <v>837</v>
      </c>
      <c r="H204" t="s">
        <v>838</v>
      </c>
      <c r="I204" s="276">
        <v>1870000</v>
      </c>
      <c r="K204" s="287">
        <f t="shared" si="31"/>
        <v>8.9</v>
      </c>
      <c r="M204" s="288">
        <v>0</v>
      </c>
      <c r="N204" s="289">
        <v>0</v>
      </c>
      <c r="O204" s="289">
        <v>0</v>
      </c>
      <c r="P204" s="289">
        <v>0</v>
      </c>
      <c r="Q204" s="289">
        <v>0</v>
      </c>
      <c r="R204" s="289">
        <v>0</v>
      </c>
      <c r="S204" s="289">
        <v>0</v>
      </c>
      <c r="T204" s="289">
        <v>0</v>
      </c>
      <c r="U204" s="289">
        <f t="shared" si="32"/>
        <v>1870000</v>
      </c>
      <c r="V204" s="289">
        <v>0</v>
      </c>
      <c r="W204" s="289">
        <v>0</v>
      </c>
      <c r="X204" s="289">
        <v>0</v>
      </c>
      <c r="Z204" s="290">
        <f t="shared" si="28"/>
        <v>1870000</v>
      </c>
      <c r="AA204" s="291">
        <f t="shared" si="29"/>
        <v>0</v>
      </c>
    </row>
    <row r="205" spans="1:27" hidden="1" x14ac:dyDescent="0.3">
      <c r="E205" t="s">
        <v>2189</v>
      </c>
      <c r="F205" t="s">
        <v>2190</v>
      </c>
      <c r="G205" t="s">
        <v>731</v>
      </c>
      <c r="H205" t="s">
        <v>732</v>
      </c>
      <c r="I205" s="276">
        <v>2662000</v>
      </c>
      <c r="K205" s="287">
        <f t="shared" si="31"/>
        <v>8.4333333333333336</v>
      </c>
      <c r="M205" s="288">
        <v>0</v>
      </c>
      <c r="N205" s="289">
        <v>0</v>
      </c>
      <c r="O205" s="289">
        <v>0</v>
      </c>
      <c r="P205" s="289">
        <v>0</v>
      </c>
      <c r="Q205" s="289">
        <v>0</v>
      </c>
      <c r="R205" s="289">
        <v>0</v>
      </c>
      <c r="S205" s="289">
        <v>0</v>
      </c>
      <c r="T205" s="289">
        <v>0</v>
      </c>
      <c r="U205" s="289">
        <f t="shared" si="32"/>
        <v>2662000</v>
      </c>
      <c r="V205" s="289">
        <v>0</v>
      </c>
      <c r="W205" s="289">
        <v>0</v>
      </c>
      <c r="X205" s="289">
        <v>0</v>
      </c>
      <c r="Z205" s="290">
        <f t="shared" si="28"/>
        <v>2662000</v>
      </c>
      <c r="AA205" s="291">
        <f t="shared" si="29"/>
        <v>0</v>
      </c>
    </row>
    <row r="206" spans="1:27" x14ac:dyDescent="0.3">
      <c r="C206" t="s">
        <v>529</v>
      </c>
      <c r="E206" t="s">
        <v>839</v>
      </c>
      <c r="F206" t="s">
        <v>840</v>
      </c>
      <c r="G206" t="s">
        <v>841</v>
      </c>
      <c r="H206" t="s">
        <v>755</v>
      </c>
      <c r="I206" s="276">
        <v>994896</v>
      </c>
      <c r="K206" s="287">
        <f t="shared" si="31"/>
        <v>7.5333333333333332</v>
      </c>
      <c r="M206" s="288">
        <v>0</v>
      </c>
      <c r="N206" s="289">
        <v>0</v>
      </c>
      <c r="O206" s="289">
        <v>0</v>
      </c>
      <c r="P206" s="289">
        <v>0</v>
      </c>
      <c r="Q206" s="289">
        <v>0</v>
      </c>
      <c r="R206" s="289">
        <v>0</v>
      </c>
      <c r="S206" s="289">
        <v>0</v>
      </c>
      <c r="T206" s="289">
        <v>0</v>
      </c>
      <c r="U206" s="289">
        <f t="shared" si="32"/>
        <v>994896</v>
      </c>
      <c r="V206" s="289">
        <v>0</v>
      </c>
      <c r="W206" s="289">
        <v>0</v>
      </c>
      <c r="X206" s="289">
        <v>0</v>
      </c>
      <c r="Z206" s="290">
        <f t="shared" si="28"/>
        <v>994896</v>
      </c>
      <c r="AA206" s="291">
        <f t="shared" si="29"/>
        <v>0</v>
      </c>
    </row>
    <row r="207" spans="1:27" hidden="1" x14ac:dyDescent="0.3">
      <c r="C207" t="s">
        <v>529</v>
      </c>
      <c r="E207" t="s">
        <v>536</v>
      </c>
      <c r="F207" t="s">
        <v>540</v>
      </c>
      <c r="G207" t="s">
        <v>541</v>
      </c>
      <c r="H207" t="s">
        <v>542</v>
      </c>
      <c r="I207" s="276">
        <v>60750</v>
      </c>
      <c r="K207" s="287">
        <f t="shared" si="31"/>
        <v>6.4333333333333336</v>
      </c>
      <c r="M207" s="288">
        <v>0</v>
      </c>
      <c r="N207" s="289">
        <v>0</v>
      </c>
      <c r="O207" s="289">
        <v>0</v>
      </c>
      <c r="P207" s="289">
        <v>0</v>
      </c>
      <c r="Q207" s="289">
        <v>0</v>
      </c>
      <c r="R207" s="289">
        <v>0</v>
      </c>
      <c r="S207" s="289">
        <v>0</v>
      </c>
      <c r="T207" s="289">
        <v>0</v>
      </c>
      <c r="U207" s="289">
        <f t="shared" si="32"/>
        <v>60750</v>
      </c>
      <c r="V207" s="289">
        <v>0</v>
      </c>
      <c r="W207" s="289">
        <v>0</v>
      </c>
      <c r="X207" s="289">
        <v>0</v>
      </c>
      <c r="Z207" s="290">
        <f t="shared" si="28"/>
        <v>60750</v>
      </c>
      <c r="AA207" s="291">
        <f t="shared" si="29"/>
        <v>0</v>
      </c>
    </row>
    <row r="208" spans="1:27" hidden="1" x14ac:dyDescent="0.3">
      <c r="C208" t="s">
        <v>529</v>
      </c>
      <c r="E208" t="s">
        <v>536</v>
      </c>
      <c r="F208" t="s">
        <v>543</v>
      </c>
      <c r="G208" t="s">
        <v>544</v>
      </c>
      <c r="H208" t="s">
        <v>545</v>
      </c>
      <c r="I208" s="276">
        <v>88626</v>
      </c>
      <c r="K208" s="287">
        <f t="shared" si="31"/>
        <v>6.333333333333333</v>
      </c>
      <c r="M208" s="288">
        <v>0</v>
      </c>
      <c r="N208" s="289">
        <v>0</v>
      </c>
      <c r="O208" s="289">
        <v>0</v>
      </c>
      <c r="P208" s="289">
        <v>0</v>
      </c>
      <c r="Q208" s="289">
        <v>0</v>
      </c>
      <c r="R208" s="289">
        <v>0</v>
      </c>
      <c r="S208" s="289">
        <v>0</v>
      </c>
      <c r="T208" s="289">
        <v>0</v>
      </c>
      <c r="U208" s="289">
        <f t="shared" si="32"/>
        <v>88626</v>
      </c>
      <c r="V208" s="289">
        <v>0</v>
      </c>
      <c r="W208" s="289">
        <v>0</v>
      </c>
      <c r="X208" s="289">
        <v>0</v>
      </c>
      <c r="Z208" s="290">
        <f t="shared" si="28"/>
        <v>88626</v>
      </c>
      <c r="AA208" s="291">
        <f t="shared" si="29"/>
        <v>0</v>
      </c>
    </row>
    <row r="209" spans="3:27" hidden="1" x14ac:dyDescent="0.3">
      <c r="C209" t="s">
        <v>529</v>
      </c>
      <c r="E209" t="s">
        <v>757</v>
      </c>
      <c r="F209" t="s">
        <v>842</v>
      </c>
      <c r="G209" t="s">
        <v>750</v>
      </c>
      <c r="H209" t="s">
        <v>843</v>
      </c>
      <c r="I209" s="276">
        <v>1112800</v>
      </c>
      <c r="K209" s="287">
        <f t="shared" si="31"/>
        <v>6.3</v>
      </c>
      <c r="M209" s="288">
        <v>0</v>
      </c>
      <c r="N209" s="289">
        <v>0</v>
      </c>
      <c r="O209" s="289">
        <v>0</v>
      </c>
      <c r="P209" s="289">
        <v>0</v>
      </c>
      <c r="Q209" s="289">
        <v>0</v>
      </c>
      <c r="R209" s="289">
        <v>0</v>
      </c>
      <c r="S209" s="289">
        <v>0</v>
      </c>
      <c r="T209" s="289">
        <v>0</v>
      </c>
      <c r="U209" s="289">
        <f t="shared" si="32"/>
        <v>1112800</v>
      </c>
      <c r="V209" s="289">
        <v>0</v>
      </c>
      <c r="W209" s="289">
        <v>0</v>
      </c>
      <c r="X209" s="289">
        <v>0</v>
      </c>
      <c r="Z209" s="290">
        <f t="shared" si="28"/>
        <v>1112800</v>
      </c>
      <c r="AA209" s="291">
        <f t="shared" si="29"/>
        <v>0</v>
      </c>
    </row>
    <row r="210" spans="3:27" hidden="1" x14ac:dyDescent="0.3">
      <c r="E210" t="s">
        <v>2191</v>
      </c>
      <c r="F210" t="s">
        <v>2192</v>
      </c>
      <c r="G210" t="s">
        <v>750</v>
      </c>
      <c r="H210" t="s">
        <v>843</v>
      </c>
      <c r="I210" s="276">
        <v>3214000</v>
      </c>
      <c r="K210" s="287">
        <f t="shared" si="31"/>
        <v>6.3</v>
      </c>
      <c r="M210" s="288">
        <v>0</v>
      </c>
      <c r="N210" s="289">
        <v>0</v>
      </c>
      <c r="O210" s="289">
        <v>0</v>
      </c>
      <c r="P210" s="289">
        <v>0</v>
      </c>
      <c r="Q210" s="289">
        <v>0</v>
      </c>
      <c r="R210" s="289">
        <v>0</v>
      </c>
      <c r="S210" s="289">
        <v>0</v>
      </c>
      <c r="T210" s="289">
        <v>0</v>
      </c>
      <c r="U210" s="289">
        <f t="shared" si="32"/>
        <v>3214000</v>
      </c>
      <c r="V210" s="289">
        <v>0</v>
      </c>
      <c r="W210" s="289">
        <v>0</v>
      </c>
      <c r="X210" s="289">
        <v>0</v>
      </c>
      <c r="Z210" s="290">
        <f t="shared" si="28"/>
        <v>3214000</v>
      </c>
      <c r="AA210" s="291">
        <f t="shared" si="29"/>
        <v>0</v>
      </c>
    </row>
    <row r="211" spans="3:27" hidden="1" x14ac:dyDescent="0.3">
      <c r="C211" t="s">
        <v>529</v>
      </c>
      <c r="E211" t="s">
        <v>757</v>
      </c>
      <c r="F211" t="s">
        <v>844</v>
      </c>
      <c r="G211" t="s">
        <v>845</v>
      </c>
      <c r="H211" t="s">
        <v>846</v>
      </c>
      <c r="I211" s="276">
        <v>8200000</v>
      </c>
      <c r="K211" s="287">
        <f t="shared" si="31"/>
        <v>4.9666666666666668</v>
      </c>
      <c r="M211" s="288">
        <v>0</v>
      </c>
      <c r="N211" s="289">
        <v>0</v>
      </c>
      <c r="O211" s="289">
        <v>0</v>
      </c>
      <c r="P211" s="289">
        <v>0</v>
      </c>
      <c r="Q211" s="289">
        <v>0</v>
      </c>
      <c r="R211" s="289">
        <v>0</v>
      </c>
      <c r="S211" s="289">
        <f t="shared" ref="S211:S217" si="33">+I211</f>
        <v>8200000</v>
      </c>
      <c r="T211" s="289">
        <v>0</v>
      </c>
      <c r="U211" s="289">
        <v>0</v>
      </c>
      <c r="V211" s="289">
        <v>0</v>
      </c>
      <c r="W211" s="289">
        <v>0</v>
      </c>
      <c r="X211" s="289">
        <v>0</v>
      </c>
      <c r="Z211" s="290">
        <f t="shared" si="28"/>
        <v>8200000</v>
      </c>
      <c r="AA211" s="291">
        <f t="shared" si="29"/>
        <v>0</v>
      </c>
    </row>
    <row r="212" spans="3:27" x14ac:dyDescent="0.3">
      <c r="C212" t="s">
        <v>529</v>
      </c>
      <c r="E212" t="s">
        <v>839</v>
      </c>
      <c r="F212" t="s">
        <v>847</v>
      </c>
      <c r="G212" t="s">
        <v>848</v>
      </c>
      <c r="H212" t="s">
        <v>769</v>
      </c>
      <c r="I212" s="276">
        <v>1949650</v>
      </c>
      <c r="K212" s="287">
        <f t="shared" si="31"/>
        <v>4.8</v>
      </c>
      <c r="M212" s="288">
        <v>0</v>
      </c>
      <c r="N212" s="289">
        <v>0</v>
      </c>
      <c r="O212" s="289">
        <v>0</v>
      </c>
      <c r="P212" s="289">
        <v>0</v>
      </c>
      <c r="Q212" s="289">
        <v>0</v>
      </c>
      <c r="R212" s="289">
        <v>0</v>
      </c>
      <c r="S212" s="289">
        <f t="shared" si="33"/>
        <v>1949650</v>
      </c>
      <c r="T212" s="289">
        <v>0</v>
      </c>
      <c r="U212" s="289">
        <v>0</v>
      </c>
      <c r="V212" s="289">
        <v>0</v>
      </c>
      <c r="W212" s="289">
        <v>0</v>
      </c>
      <c r="X212" s="289">
        <v>0</v>
      </c>
      <c r="Z212" s="290">
        <f t="shared" si="28"/>
        <v>1949650</v>
      </c>
      <c r="AA212" s="291">
        <f t="shared" si="29"/>
        <v>0</v>
      </c>
    </row>
    <row r="213" spans="3:27" hidden="1" x14ac:dyDescent="0.3">
      <c r="E213" t="s">
        <v>2193</v>
      </c>
      <c r="F213" t="s">
        <v>2194</v>
      </c>
      <c r="G213" t="s">
        <v>762</v>
      </c>
      <c r="H213" t="s">
        <v>1599</v>
      </c>
      <c r="I213" s="276">
        <v>28000000</v>
      </c>
      <c r="K213" s="287">
        <f t="shared" si="31"/>
        <v>4.5666666666666664</v>
      </c>
      <c r="M213" s="288">
        <v>0</v>
      </c>
      <c r="N213" s="289">
        <v>0</v>
      </c>
      <c r="O213" s="289">
        <v>0</v>
      </c>
      <c r="P213" s="289">
        <v>0</v>
      </c>
      <c r="Q213" s="289">
        <v>0</v>
      </c>
      <c r="R213" s="289">
        <v>0</v>
      </c>
      <c r="S213" s="289">
        <f t="shared" si="33"/>
        <v>28000000</v>
      </c>
      <c r="T213" s="289">
        <v>0</v>
      </c>
      <c r="U213" s="289">
        <v>0</v>
      </c>
      <c r="V213" s="289">
        <v>0</v>
      </c>
      <c r="W213" s="289">
        <v>0</v>
      </c>
      <c r="X213" s="289">
        <v>0</v>
      </c>
      <c r="Z213" s="290">
        <f t="shared" si="28"/>
        <v>28000000</v>
      </c>
      <c r="AA213" s="291">
        <f t="shared" si="29"/>
        <v>0</v>
      </c>
    </row>
    <row r="214" spans="3:27" hidden="1" x14ac:dyDescent="0.3">
      <c r="E214" t="s">
        <v>2195</v>
      </c>
      <c r="F214" t="s">
        <v>2196</v>
      </c>
      <c r="G214" t="s">
        <v>538</v>
      </c>
      <c r="H214" t="s">
        <v>539</v>
      </c>
      <c r="I214" s="276">
        <v>509520</v>
      </c>
      <c r="K214" s="287">
        <f t="shared" si="31"/>
        <v>4.4333333333333336</v>
      </c>
      <c r="M214" s="288">
        <v>0</v>
      </c>
      <c r="N214" s="289">
        <v>0</v>
      </c>
      <c r="O214" s="289">
        <v>0</v>
      </c>
      <c r="P214" s="289">
        <v>0</v>
      </c>
      <c r="Q214" s="289">
        <v>0</v>
      </c>
      <c r="R214" s="289">
        <v>0</v>
      </c>
      <c r="S214" s="289">
        <f t="shared" si="33"/>
        <v>509520</v>
      </c>
      <c r="T214" s="289">
        <v>0</v>
      </c>
      <c r="U214" s="289">
        <v>0</v>
      </c>
      <c r="V214" s="289">
        <v>0</v>
      </c>
      <c r="W214" s="289">
        <v>0</v>
      </c>
      <c r="X214" s="289">
        <v>0</v>
      </c>
      <c r="Z214" s="290">
        <f t="shared" si="28"/>
        <v>509520</v>
      </c>
      <c r="AA214" s="291">
        <f t="shared" si="29"/>
        <v>0</v>
      </c>
    </row>
    <row r="215" spans="3:27" hidden="1" x14ac:dyDescent="0.3">
      <c r="E215" t="s">
        <v>2197</v>
      </c>
      <c r="F215" t="s">
        <v>2198</v>
      </c>
      <c r="G215" t="s">
        <v>547</v>
      </c>
      <c r="H215" t="s">
        <v>548</v>
      </c>
      <c r="I215" s="276">
        <v>27375000</v>
      </c>
      <c r="K215" s="287">
        <f t="shared" si="31"/>
        <v>4.2</v>
      </c>
      <c r="M215" s="288">
        <v>0</v>
      </c>
      <c r="N215" s="289">
        <v>0</v>
      </c>
      <c r="O215" s="289">
        <v>0</v>
      </c>
      <c r="P215" s="289">
        <v>0</v>
      </c>
      <c r="Q215" s="289">
        <v>0</v>
      </c>
      <c r="R215" s="289">
        <v>0</v>
      </c>
      <c r="S215" s="289">
        <f t="shared" si="33"/>
        <v>27375000</v>
      </c>
      <c r="T215" s="289">
        <v>0</v>
      </c>
      <c r="U215" s="289">
        <v>0</v>
      </c>
      <c r="V215" s="289">
        <v>0</v>
      </c>
      <c r="W215" s="289">
        <v>0</v>
      </c>
      <c r="X215" s="289">
        <v>0</v>
      </c>
      <c r="Z215" s="290">
        <f t="shared" si="28"/>
        <v>27375000</v>
      </c>
      <c r="AA215" s="291">
        <f t="shared" si="29"/>
        <v>0</v>
      </c>
    </row>
    <row r="216" spans="3:27" hidden="1" x14ac:dyDescent="0.3">
      <c r="C216" t="s">
        <v>529</v>
      </c>
      <c r="E216" t="s">
        <v>536</v>
      </c>
      <c r="F216" t="s">
        <v>546</v>
      </c>
      <c r="G216" t="s">
        <v>547</v>
      </c>
      <c r="H216" t="s">
        <v>548</v>
      </c>
      <c r="I216" s="276">
        <v>602875</v>
      </c>
      <c r="K216" s="287">
        <f t="shared" si="31"/>
        <v>4.2</v>
      </c>
      <c r="M216" s="288">
        <v>0</v>
      </c>
      <c r="N216" s="289">
        <v>0</v>
      </c>
      <c r="O216" s="289">
        <v>0</v>
      </c>
      <c r="P216" s="289">
        <v>0</v>
      </c>
      <c r="Q216" s="289">
        <v>0</v>
      </c>
      <c r="R216" s="289">
        <v>0</v>
      </c>
      <c r="S216" s="289">
        <f t="shared" si="33"/>
        <v>602875</v>
      </c>
      <c r="T216" s="289">
        <v>0</v>
      </c>
      <c r="U216" s="289">
        <v>0</v>
      </c>
      <c r="V216" s="289">
        <v>0</v>
      </c>
      <c r="W216" s="289">
        <v>0</v>
      </c>
      <c r="X216" s="289">
        <v>0</v>
      </c>
      <c r="Z216" s="290">
        <f t="shared" si="28"/>
        <v>602875</v>
      </c>
      <c r="AA216" s="291">
        <f t="shared" si="29"/>
        <v>0</v>
      </c>
    </row>
    <row r="217" spans="3:27" hidden="1" x14ac:dyDescent="0.3">
      <c r="C217" t="s">
        <v>529</v>
      </c>
      <c r="E217" t="s">
        <v>757</v>
      </c>
      <c r="F217" t="s">
        <v>849</v>
      </c>
      <c r="G217" t="s">
        <v>850</v>
      </c>
      <c r="H217" t="s">
        <v>851</v>
      </c>
      <c r="I217" s="276">
        <v>764710</v>
      </c>
      <c r="K217" s="287">
        <f t="shared" si="31"/>
        <v>4</v>
      </c>
      <c r="M217" s="288">
        <v>0</v>
      </c>
      <c r="N217" s="289">
        <v>0</v>
      </c>
      <c r="O217" s="289">
        <v>0</v>
      </c>
      <c r="P217" s="289">
        <v>0</v>
      </c>
      <c r="Q217" s="289">
        <v>0</v>
      </c>
      <c r="R217" s="289">
        <v>0</v>
      </c>
      <c r="S217" s="289">
        <f t="shared" si="33"/>
        <v>764710</v>
      </c>
      <c r="T217" s="289">
        <v>0</v>
      </c>
      <c r="U217" s="289">
        <v>0</v>
      </c>
      <c r="V217" s="289">
        <v>0</v>
      </c>
      <c r="W217" s="289">
        <v>0</v>
      </c>
      <c r="X217" s="289">
        <v>0</v>
      </c>
      <c r="Z217" s="290">
        <f t="shared" si="28"/>
        <v>764710</v>
      </c>
      <c r="AA217" s="291">
        <f t="shared" si="29"/>
        <v>0</v>
      </c>
    </row>
    <row r="218" spans="3:27" hidden="1" x14ac:dyDescent="0.3">
      <c r="C218" t="s">
        <v>529</v>
      </c>
      <c r="E218" t="s">
        <v>757</v>
      </c>
      <c r="F218" t="s">
        <v>852</v>
      </c>
      <c r="G218" t="s">
        <v>853</v>
      </c>
      <c r="H218" t="s">
        <v>608</v>
      </c>
      <c r="I218" s="276">
        <v>1187200</v>
      </c>
      <c r="K218" s="287">
        <f t="shared" si="31"/>
        <v>3.8666666666666667</v>
      </c>
      <c r="M218" s="288">
        <v>0</v>
      </c>
      <c r="N218" s="289">
        <v>0</v>
      </c>
      <c r="O218" s="289">
        <v>0</v>
      </c>
      <c r="P218" s="289">
        <v>0</v>
      </c>
      <c r="Q218" s="289">
        <v>0</v>
      </c>
      <c r="R218" s="289">
        <f t="shared" ref="R218:R222" si="34">+I218</f>
        <v>1187200</v>
      </c>
      <c r="S218" s="289">
        <v>0</v>
      </c>
      <c r="T218" s="289">
        <v>0</v>
      </c>
      <c r="U218" s="289">
        <v>0</v>
      </c>
      <c r="V218" s="289">
        <v>0</v>
      </c>
      <c r="W218" s="289">
        <v>0</v>
      </c>
      <c r="X218" s="289">
        <v>0</v>
      </c>
      <c r="Z218" s="290">
        <f t="shared" si="28"/>
        <v>1187200</v>
      </c>
      <c r="AA218" s="291">
        <f t="shared" si="29"/>
        <v>0</v>
      </c>
    </row>
    <row r="219" spans="3:27" hidden="1" x14ac:dyDescent="0.3">
      <c r="E219" t="s">
        <v>2199</v>
      </c>
      <c r="F219" t="s">
        <v>2200</v>
      </c>
      <c r="G219" t="s">
        <v>1599</v>
      </c>
      <c r="H219" t="s">
        <v>1043</v>
      </c>
      <c r="I219" s="276">
        <v>6880000</v>
      </c>
      <c r="K219" s="287">
        <f t="shared" si="31"/>
        <v>3.5666666666666669</v>
      </c>
      <c r="M219" s="288">
        <v>0</v>
      </c>
      <c r="N219" s="289">
        <v>0</v>
      </c>
      <c r="O219" s="289">
        <v>0</v>
      </c>
      <c r="P219" s="289">
        <v>0</v>
      </c>
      <c r="Q219" s="289">
        <v>0</v>
      </c>
      <c r="R219" s="289">
        <f t="shared" si="34"/>
        <v>6880000</v>
      </c>
      <c r="S219" s="289">
        <v>0</v>
      </c>
      <c r="T219" s="289">
        <v>0</v>
      </c>
      <c r="U219" s="289">
        <v>0</v>
      </c>
      <c r="V219" s="289">
        <v>0</v>
      </c>
      <c r="W219" s="289">
        <v>0</v>
      </c>
      <c r="X219" s="289">
        <v>0</v>
      </c>
      <c r="Z219" s="290">
        <f t="shared" si="28"/>
        <v>6880000</v>
      </c>
      <c r="AA219" s="291">
        <f t="shared" si="29"/>
        <v>0</v>
      </c>
    </row>
    <row r="220" spans="3:27" hidden="1" x14ac:dyDescent="0.3">
      <c r="C220" t="s">
        <v>529</v>
      </c>
      <c r="E220" t="s">
        <v>757</v>
      </c>
      <c r="F220" t="s">
        <v>854</v>
      </c>
      <c r="G220" t="s">
        <v>855</v>
      </c>
      <c r="H220" t="s">
        <v>856</v>
      </c>
      <c r="I220" s="276">
        <v>642000</v>
      </c>
      <c r="K220" s="287">
        <f t="shared" si="31"/>
        <v>3.3333333333333335</v>
      </c>
      <c r="M220" s="288">
        <v>0</v>
      </c>
      <c r="N220" s="289">
        <v>0</v>
      </c>
      <c r="O220" s="289">
        <v>0</v>
      </c>
      <c r="P220" s="289">
        <v>0</v>
      </c>
      <c r="Q220" s="289">
        <v>0</v>
      </c>
      <c r="R220" s="289">
        <f t="shared" si="34"/>
        <v>642000</v>
      </c>
      <c r="S220" s="289">
        <v>0</v>
      </c>
      <c r="T220" s="289">
        <v>0</v>
      </c>
      <c r="U220" s="289">
        <v>0</v>
      </c>
      <c r="V220" s="289">
        <v>0</v>
      </c>
      <c r="W220" s="289">
        <v>0</v>
      </c>
      <c r="X220" s="289">
        <v>0</v>
      </c>
      <c r="Z220" s="290">
        <f t="shared" si="28"/>
        <v>642000</v>
      </c>
      <c r="AA220" s="291">
        <f t="shared" si="29"/>
        <v>0</v>
      </c>
    </row>
    <row r="221" spans="3:27" hidden="1" x14ac:dyDescent="0.3">
      <c r="E221" t="s">
        <v>2201</v>
      </c>
      <c r="F221" t="s">
        <v>2202</v>
      </c>
      <c r="G221" t="s">
        <v>855</v>
      </c>
      <c r="H221" t="s">
        <v>856</v>
      </c>
      <c r="I221" s="276">
        <v>1860000</v>
      </c>
      <c r="K221" s="287">
        <f t="shared" si="31"/>
        <v>3.3333333333333335</v>
      </c>
      <c r="M221" s="288">
        <v>0</v>
      </c>
      <c r="N221" s="289">
        <v>0</v>
      </c>
      <c r="O221" s="289">
        <v>0</v>
      </c>
      <c r="P221" s="289">
        <v>0</v>
      </c>
      <c r="Q221" s="289">
        <v>0</v>
      </c>
      <c r="R221" s="289">
        <f t="shared" si="34"/>
        <v>1860000</v>
      </c>
      <c r="S221" s="289">
        <v>0</v>
      </c>
      <c r="T221" s="289">
        <v>0</v>
      </c>
      <c r="U221" s="289">
        <v>0</v>
      </c>
      <c r="V221" s="289">
        <v>0</v>
      </c>
      <c r="W221" s="289">
        <v>0</v>
      </c>
      <c r="X221" s="289">
        <v>0</v>
      </c>
      <c r="Z221" s="290">
        <f t="shared" si="28"/>
        <v>1860000</v>
      </c>
      <c r="AA221" s="291">
        <f t="shared" si="29"/>
        <v>0</v>
      </c>
    </row>
    <row r="222" spans="3:27" hidden="1" x14ac:dyDescent="0.3">
      <c r="C222" t="s">
        <v>529</v>
      </c>
      <c r="E222" t="s">
        <v>536</v>
      </c>
      <c r="F222" t="s">
        <v>549</v>
      </c>
      <c r="G222" t="s">
        <v>550</v>
      </c>
      <c r="H222" t="s">
        <v>551</v>
      </c>
      <c r="I222" s="276">
        <v>2000285</v>
      </c>
      <c r="K222" s="287">
        <f t="shared" si="31"/>
        <v>3.2666666666666666</v>
      </c>
      <c r="M222" s="288">
        <v>0</v>
      </c>
      <c r="N222" s="289">
        <v>0</v>
      </c>
      <c r="O222" s="289">
        <v>0</v>
      </c>
      <c r="P222" s="289">
        <v>0</v>
      </c>
      <c r="Q222" s="289">
        <v>0</v>
      </c>
      <c r="R222" s="289">
        <f t="shared" si="34"/>
        <v>2000285</v>
      </c>
      <c r="S222" s="289">
        <v>0</v>
      </c>
      <c r="T222" s="289">
        <v>0</v>
      </c>
      <c r="U222" s="289">
        <v>0</v>
      </c>
      <c r="V222" s="289">
        <v>0</v>
      </c>
      <c r="W222" s="289">
        <v>0</v>
      </c>
      <c r="X222" s="289">
        <v>0</v>
      </c>
      <c r="Z222" s="290">
        <f t="shared" si="28"/>
        <v>2000285</v>
      </c>
      <c r="AA222" s="291">
        <f t="shared" si="29"/>
        <v>0</v>
      </c>
    </row>
    <row r="223" spans="3:27" hidden="1" x14ac:dyDescent="0.3">
      <c r="C223" t="s">
        <v>529</v>
      </c>
      <c r="E223" t="s">
        <v>536</v>
      </c>
      <c r="F223" t="s">
        <v>552</v>
      </c>
      <c r="G223" t="s">
        <v>553</v>
      </c>
      <c r="H223" t="s">
        <v>554</v>
      </c>
      <c r="I223" s="276">
        <v>886160</v>
      </c>
      <c r="K223" s="287">
        <f t="shared" si="31"/>
        <v>2.8333333333333335</v>
      </c>
      <c r="M223" s="288">
        <v>0</v>
      </c>
      <c r="N223" s="289">
        <v>0</v>
      </c>
      <c r="O223" s="289">
        <v>0</v>
      </c>
      <c r="P223" s="289">
        <v>0</v>
      </c>
      <c r="Q223" s="289">
        <f t="shared" ref="Q223:Q229" si="35">+I223</f>
        <v>886160</v>
      </c>
      <c r="R223" s="289">
        <v>0</v>
      </c>
      <c r="S223" s="289">
        <v>0</v>
      </c>
      <c r="T223" s="289">
        <v>0</v>
      </c>
      <c r="U223" s="289">
        <v>0</v>
      </c>
      <c r="V223" s="289">
        <v>0</v>
      </c>
      <c r="W223" s="289">
        <v>0</v>
      </c>
      <c r="X223" s="289">
        <v>0</v>
      </c>
      <c r="Z223" s="290">
        <f t="shared" si="28"/>
        <v>886160</v>
      </c>
      <c r="AA223" s="291">
        <f t="shared" si="29"/>
        <v>0</v>
      </c>
    </row>
    <row r="224" spans="3:27" hidden="1" x14ac:dyDescent="0.3">
      <c r="C224" t="s">
        <v>529</v>
      </c>
      <c r="E224" t="s">
        <v>757</v>
      </c>
      <c r="F224" t="s">
        <v>857</v>
      </c>
      <c r="G224" t="s">
        <v>645</v>
      </c>
      <c r="H224" t="s">
        <v>646</v>
      </c>
      <c r="I224" s="276">
        <v>1287000</v>
      </c>
      <c r="K224" s="287">
        <f t="shared" si="31"/>
        <v>2.4333333333333331</v>
      </c>
      <c r="M224" s="288">
        <v>0</v>
      </c>
      <c r="N224" s="289">
        <v>0</v>
      </c>
      <c r="O224" s="289">
        <v>0</v>
      </c>
      <c r="P224" s="289">
        <v>0</v>
      </c>
      <c r="Q224" s="289">
        <f t="shared" si="35"/>
        <v>1287000</v>
      </c>
      <c r="R224" s="289">
        <v>0</v>
      </c>
      <c r="S224" s="289">
        <v>0</v>
      </c>
      <c r="T224" s="289">
        <v>0</v>
      </c>
      <c r="U224" s="289">
        <v>0</v>
      </c>
      <c r="V224" s="289">
        <v>0</v>
      </c>
      <c r="W224" s="289">
        <v>0</v>
      </c>
      <c r="X224" s="289">
        <v>0</v>
      </c>
      <c r="Z224" s="290">
        <f t="shared" si="28"/>
        <v>1287000</v>
      </c>
      <c r="AA224" s="291">
        <f t="shared" si="29"/>
        <v>0</v>
      </c>
    </row>
    <row r="225" spans="3:27" hidden="1" x14ac:dyDescent="0.3">
      <c r="E225" t="s">
        <v>2203</v>
      </c>
      <c r="F225" t="s">
        <v>2204</v>
      </c>
      <c r="G225" t="s">
        <v>2205</v>
      </c>
      <c r="H225" t="s">
        <v>860</v>
      </c>
      <c r="I225" s="276">
        <v>960000</v>
      </c>
      <c r="K225" s="287">
        <f t="shared" si="31"/>
        <v>2.4</v>
      </c>
      <c r="M225" s="288">
        <v>0</v>
      </c>
      <c r="N225" s="289">
        <v>0</v>
      </c>
      <c r="O225" s="289">
        <v>0</v>
      </c>
      <c r="P225" s="289">
        <v>0</v>
      </c>
      <c r="Q225" s="289">
        <f t="shared" si="35"/>
        <v>960000</v>
      </c>
      <c r="R225" s="289">
        <v>0</v>
      </c>
      <c r="S225" s="289">
        <v>0</v>
      </c>
      <c r="T225" s="289">
        <v>0</v>
      </c>
      <c r="U225" s="289">
        <v>0</v>
      </c>
      <c r="V225" s="289">
        <v>0</v>
      </c>
      <c r="W225" s="289">
        <v>0</v>
      </c>
      <c r="X225" s="289">
        <v>0</v>
      </c>
      <c r="Z225" s="290">
        <f t="shared" si="28"/>
        <v>960000</v>
      </c>
      <c r="AA225" s="291">
        <f t="shared" si="29"/>
        <v>0</v>
      </c>
    </row>
    <row r="226" spans="3:27" hidden="1" x14ac:dyDescent="0.3">
      <c r="C226" t="s">
        <v>529</v>
      </c>
      <c r="E226" t="s">
        <v>536</v>
      </c>
      <c r="F226" t="s">
        <v>555</v>
      </c>
      <c r="G226" t="s">
        <v>556</v>
      </c>
      <c r="H226" t="s">
        <v>557</v>
      </c>
      <c r="I226" s="276">
        <v>1093600</v>
      </c>
      <c r="K226" s="287">
        <f t="shared" si="31"/>
        <v>2.2333333333333334</v>
      </c>
      <c r="M226" s="288">
        <v>0</v>
      </c>
      <c r="N226" s="289">
        <v>0</v>
      </c>
      <c r="O226" s="289">
        <v>0</v>
      </c>
      <c r="P226" s="289">
        <v>0</v>
      </c>
      <c r="Q226" s="289">
        <f t="shared" si="35"/>
        <v>1093600</v>
      </c>
      <c r="R226" s="289">
        <v>0</v>
      </c>
      <c r="S226" s="289">
        <v>0</v>
      </c>
      <c r="T226" s="289">
        <v>0</v>
      </c>
      <c r="U226" s="289">
        <v>0</v>
      </c>
      <c r="V226" s="289">
        <v>0</v>
      </c>
      <c r="W226" s="289">
        <v>0</v>
      </c>
      <c r="X226" s="289">
        <v>0</v>
      </c>
      <c r="Z226" s="290">
        <f t="shared" si="28"/>
        <v>1093600</v>
      </c>
      <c r="AA226" s="291">
        <f t="shared" si="29"/>
        <v>0</v>
      </c>
    </row>
    <row r="227" spans="3:27" hidden="1" x14ac:dyDescent="0.3">
      <c r="E227" t="s">
        <v>2206</v>
      </c>
      <c r="F227" t="s">
        <v>2207</v>
      </c>
      <c r="G227" t="s">
        <v>556</v>
      </c>
      <c r="H227" t="s">
        <v>557</v>
      </c>
      <c r="I227" s="276">
        <v>5200000</v>
      </c>
      <c r="K227" s="287">
        <f t="shared" si="31"/>
        <v>2.2333333333333334</v>
      </c>
      <c r="M227" s="288">
        <v>0</v>
      </c>
      <c r="N227" s="289">
        <v>0</v>
      </c>
      <c r="O227" s="289">
        <v>0</v>
      </c>
      <c r="P227" s="289">
        <v>0</v>
      </c>
      <c r="Q227" s="289">
        <f t="shared" si="35"/>
        <v>5200000</v>
      </c>
      <c r="R227" s="289">
        <v>0</v>
      </c>
      <c r="S227" s="289">
        <v>0</v>
      </c>
      <c r="T227" s="289">
        <v>0</v>
      </c>
      <c r="U227" s="289">
        <v>0</v>
      </c>
      <c r="V227" s="289">
        <v>0</v>
      </c>
      <c r="W227" s="289">
        <v>0</v>
      </c>
      <c r="X227" s="289">
        <v>0</v>
      </c>
      <c r="Z227" s="290">
        <f t="shared" si="28"/>
        <v>5200000</v>
      </c>
      <c r="AA227" s="291">
        <f t="shared" si="29"/>
        <v>0</v>
      </c>
    </row>
    <row r="228" spans="3:27" hidden="1" x14ac:dyDescent="0.3">
      <c r="E228" t="s">
        <v>2206</v>
      </c>
      <c r="F228" t="s">
        <v>2208</v>
      </c>
      <c r="G228" t="s">
        <v>556</v>
      </c>
      <c r="H228" t="s">
        <v>557</v>
      </c>
      <c r="I228" s="276">
        <v>3770000</v>
      </c>
      <c r="K228" s="287">
        <f t="shared" si="31"/>
        <v>2.2333333333333334</v>
      </c>
      <c r="M228" s="288">
        <v>0</v>
      </c>
      <c r="N228" s="289">
        <v>0</v>
      </c>
      <c r="O228" s="289">
        <v>0</v>
      </c>
      <c r="P228" s="289">
        <v>0</v>
      </c>
      <c r="Q228" s="289">
        <f t="shared" si="35"/>
        <v>3770000</v>
      </c>
      <c r="R228" s="289">
        <v>0</v>
      </c>
      <c r="S228" s="289">
        <v>0</v>
      </c>
      <c r="T228" s="289">
        <v>0</v>
      </c>
      <c r="U228" s="289">
        <v>0</v>
      </c>
      <c r="V228" s="289">
        <v>0</v>
      </c>
      <c r="W228" s="289">
        <v>0</v>
      </c>
      <c r="X228" s="289">
        <v>0</v>
      </c>
      <c r="Z228" s="290">
        <f t="shared" si="28"/>
        <v>3770000</v>
      </c>
      <c r="AA228" s="291">
        <f t="shared" si="29"/>
        <v>0</v>
      </c>
    </row>
    <row r="229" spans="3:27" hidden="1" x14ac:dyDescent="0.3">
      <c r="C229" t="s">
        <v>529</v>
      </c>
      <c r="E229" t="s">
        <v>536</v>
      </c>
      <c r="F229" t="s">
        <v>558</v>
      </c>
      <c r="G229" t="s">
        <v>559</v>
      </c>
      <c r="H229" t="s">
        <v>560</v>
      </c>
      <c r="I229" s="276">
        <v>1409500</v>
      </c>
      <c r="K229" s="287">
        <f t="shared" si="31"/>
        <v>2.2000000000000002</v>
      </c>
      <c r="M229" s="288">
        <v>0</v>
      </c>
      <c r="N229" s="289">
        <v>0</v>
      </c>
      <c r="O229" s="289">
        <v>0</v>
      </c>
      <c r="P229" s="289">
        <v>0</v>
      </c>
      <c r="Q229" s="289">
        <f t="shared" si="35"/>
        <v>1409500</v>
      </c>
      <c r="R229" s="289">
        <v>0</v>
      </c>
      <c r="S229" s="289">
        <v>0</v>
      </c>
      <c r="T229" s="289">
        <v>0</v>
      </c>
      <c r="U229" s="289">
        <v>0</v>
      </c>
      <c r="V229" s="289">
        <v>0</v>
      </c>
      <c r="W229" s="289">
        <v>0</v>
      </c>
      <c r="X229" s="289">
        <v>0</v>
      </c>
      <c r="Z229" s="290">
        <f t="shared" si="28"/>
        <v>1409500</v>
      </c>
      <c r="AA229" s="291">
        <f t="shared" si="29"/>
        <v>0</v>
      </c>
    </row>
    <row r="230" spans="3:27" hidden="1" x14ac:dyDescent="0.3">
      <c r="E230" t="s">
        <v>2206</v>
      </c>
      <c r="F230" t="s">
        <v>2209</v>
      </c>
      <c r="G230" t="s">
        <v>781</v>
      </c>
      <c r="H230" t="s">
        <v>782</v>
      </c>
      <c r="I230" s="276">
        <v>5720000</v>
      </c>
      <c r="K230" s="287">
        <f t="shared" si="31"/>
        <v>1.9</v>
      </c>
      <c r="M230" s="288">
        <v>0</v>
      </c>
      <c r="N230" s="289">
        <v>0</v>
      </c>
      <c r="O230" s="289">
        <v>0</v>
      </c>
      <c r="P230" s="292">
        <f t="shared" ref="P230:P231" si="36">+I230</f>
        <v>5720000</v>
      </c>
      <c r="Q230" s="289">
        <v>0</v>
      </c>
      <c r="R230" s="289">
        <v>0</v>
      </c>
      <c r="S230" s="289">
        <v>0</v>
      </c>
      <c r="T230" s="289">
        <v>0</v>
      </c>
      <c r="U230" s="289">
        <v>0</v>
      </c>
      <c r="V230" s="289">
        <v>0</v>
      </c>
      <c r="W230" s="289">
        <v>0</v>
      </c>
      <c r="X230" s="289">
        <v>0</v>
      </c>
      <c r="Z230" s="290">
        <f t="shared" si="28"/>
        <v>5720000</v>
      </c>
      <c r="AA230" s="291">
        <f t="shared" si="29"/>
        <v>0</v>
      </c>
    </row>
    <row r="231" spans="3:27" hidden="1" x14ac:dyDescent="0.3">
      <c r="C231" t="s">
        <v>529</v>
      </c>
      <c r="E231" t="s">
        <v>757</v>
      </c>
      <c r="F231" t="s">
        <v>858</v>
      </c>
      <c r="G231" t="s">
        <v>709</v>
      </c>
      <c r="H231" t="s">
        <v>784</v>
      </c>
      <c r="I231" s="276">
        <v>1628250</v>
      </c>
      <c r="K231" s="287">
        <f t="shared" si="31"/>
        <v>1.7</v>
      </c>
      <c r="M231" s="288">
        <v>0</v>
      </c>
      <c r="N231" s="289">
        <v>0</v>
      </c>
      <c r="O231" s="289">
        <v>0</v>
      </c>
      <c r="P231" s="292">
        <f t="shared" si="36"/>
        <v>1628250</v>
      </c>
      <c r="Q231" s="289">
        <v>0</v>
      </c>
      <c r="R231" s="289">
        <v>0</v>
      </c>
      <c r="S231" s="289">
        <v>0</v>
      </c>
      <c r="T231" s="289">
        <v>0</v>
      </c>
      <c r="U231" s="289">
        <v>0</v>
      </c>
      <c r="V231" s="289">
        <v>0</v>
      </c>
      <c r="W231" s="289">
        <v>0</v>
      </c>
      <c r="X231" s="289">
        <v>0</v>
      </c>
      <c r="Z231" s="290">
        <f t="shared" si="28"/>
        <v>1628250</v>
      </c>
      <c r="AA231" s="291">
        <f t="shared" si="29"/>
        <v>0</v>
      </c>
    </row>
    <row r="232" spans="3:27" hidden="1" x14ac:dyDescent="0.3">
      <c r="E232" t="s">
        <v>2210</v>
      </c>
      <c r="F232" t="s">
        <v>2211</v>
      </c>
      <c r="G232" t="s">
        <v>986</v>
      </c>
      <c r="H232" t="s">
        <v>657</v>
      </c>
      <c r="I232" s="277">
        <v>30718500</v>
      </c>
      <c r="K232" s="287">
        <f t="shared" si="31"/>
        <v>-0.36666666666666664</v>
      </c>
      <c r="M232" s="288">
        <v>0</v>
      </c>
      <c r="N232" s="289">
        <f t="shared" ref="N232:N235" si="37">+I232</f>
        <v>30718500</v>
      </c>
      <c r="O232" s="289">
        <v>0</v>
      </c>
      <c r="P232" s="289">
        <v>0</v>
      </c>
      <c r="Q232" s="289">
        <v>0</v>
      </c>
      <c r="R232" s="289">
        <v>0</v>
      </c>
      <c r="S232" s="289">
        <v>0</v>
      </c>
      <c r="T232" s="289">
        <v>0</v>
      </c>
      <c r="U232" s="289">
        <v>0</v>
      </c>
      <c r="V232" s="289">
        <v>0</v>
      </c>
      <c r="W232" s="289">
        <v>0</v>
      </c>
      <c r="X232" s="289">
        <v>0</v>
      </c>
      <c r="Z232" s="290">
        <f t="shared" si="28"/>
        <v>30718500</v>
      </c>
      <c r="AA232" s="291">
        <f t="shared" si="29"/>
        <v>0</v>
      </c>
    </row>
    <row r="233" spans="3:27" hidden="1" x14ac:dyDescent="0.3">
      <c r="E233" t="s">
        <v>2210</v>
      </c>
      <c r="F233" t="s">
        <v>2212</v>
      </c>
      <c r="G233" t="s">
        <v>789</v>
      </c>
      <c r="H233" t="s">
        <v>2084</v>
      </c>
      <c r="I233" s="277">
        <v>13291600</v>
      </c>
      <c r="K233" s="287">
        <f t="shared" si="31"/>
        <v>-0.53333333333333333</v>
      </c>
      <c r="M233" s="288">
        <v>0</v>
      </c>
      <c r="N233" s="289">
        <f t="shared" si="37"/>
        <v>13291600</v>
      </c>
      <c r="O233" s="289">
        <v>0</v>
      </c>
      <c r="P233" s="289">
        <v>0</v>
      </c>
      <c r="Q233" s="289">
        <v>0</v>
      </c>
      <c r="R233" s="289">
        <v>0</v>
      </c>
      <c r="S233" s="289">
        <v>0</v>
      </c>
      <c r="T233" s="289">
        <v>0</v>
      </c>
      <c r="U233" s="289">
        <v>0</v>
      </c>
      <c r="V233" s="289">
        <v>0</v>
      </c>
      <c r="W233" s="289">
        <v>0</v>
      </c>
      <c r="X233" s="289">
        <v>0</v>
      </c>
      <c r="Z233" s="290">
        <f t="shared" si="28"/>
        <v>13291600</v>
      </c>
      <c r="AA233" s="291">
        <f t="shared" si="29"/>
        <v>0</v>
      </c>
    </row>
    <row r="234" spans="3:27" hidden="1" x14ac:dyDescent="0.3">
      <c r="E234" t="s">
        <v>2210</v>
      </c>
      <c r="F234" t="s">
        <v>2213</v>
      </c>
      <c r="G234" t="s">
        <v>789</v>
      </c>
      <c r="H234" t="s">
        <v>2084</v>
      </c>
      <c r="I234" s="277">
        <v>1176000</v>
      </c>
      <c r="K234" s="287">
        <f t="shared" si="31"/>
        <v>-0.53333333333333333</v>
      </c>
      <c r="M234" s="288">
        <v>0</v>
      </c>
      <c r="N234" s="289">
        <f t="shared" si="37"/>
        <v>1176000</v>
      </c>
      <c r="O234" s="289">
        <v>0</v>
      </c>
      <c r="P234" s="289">
        <v>0</v>
      </c>
      <c r="Q234" s="289">
        <v>0</v>
      </c>
      <c r="R234" s="289">
        <v>0</v>
      </c>
      <c r="S234" s="289">
        <v>0</v>
      </c>
      <c r="T234" s="289">
        <v>0</v>
      </c>
      <c r="U234" s="289">
        <v>0</v>
      </c>
      <c r="V234" s="289">
        <v>0</v>
      </c>
      <c r="W234" s="289">
        <v>0</v>
      </c>
      <c r="X234" s="289">
        <v>0</v>
      </c>
      <c r="Z234" s="290">
        <f t="shared" si="28"/>
        <v>1176000</v>
      </c>
      <c r="AA234" s="291">
        <f t="shared" si="29"/>
        <v>0</v>
      </c>
    </row>
    <row r="235" spans="3:27" hidden="1" x14ac:dyDescent="0.3">
      <c r="E235" t="s">
        <v>2210</v>
      </c>
      <c r="F235" t="s">
        <v>2214</v>
      </c>
      <c r="G235" t="s">
        <v>860</v>
      </c>
      <c r="H235" t="s">
        <v>1302</v>
      </c>
      <c r="I235" s="277">
        <v>27579000</v>
      </c>
      <c r="K235" s="287">
        <f t="shared" si="31"/>
        <v>-0.6</v>
      </c>
      <c r="M235" s="288">
        <v>0</v>
      </c>
      <c r="N235" s="289">
        <f t="shared" si="37"/>
        <v>27579000</v>
      </c>
      <c r="O235" s="289">
        <v>0</v>
      </c>
      <c r="P235" s="289">
        <v>0</v>
      </c>
      <c r="Q235" s="289">
        <v>0</v>
      </c>
      <c r="R235" s="289">
        <v>0</v>
      </c>
      <c r="S235" s="289">
        <v>0</v>
      </c>
      <c r="T235" s="289">
        <v>0</v>
      </c>
      <c r="U235" s="289">
        <v>0</v>
      </c>
      <c r="V235" s="289">
        <v>0</v>
      </c>
      <c r="W235" s="289">
        <v>0</v>
      </c>
      <c r="X235" s="289">
        <v>0</v>
      </c>
      <c r="Z235" s="290">
        <f t="shared" si="28"/>
        <v>27579000</v>
      </c>
      <c r="AA235" s="291">
        <f t="shared" si="29"/>
        <v>0</v>
      </c>
    </row>
    <row r="236" spans="3:27" hidden="1" x14ac:dyDescent="0.3">
      <c r="C236" t="s">
        <v>529</v>
      </c>
      <c r="E236" t="s">
        <v>757</v>
      </c>
      <c r="F236" t="s">
        <v>859</v>
      </c>
      <c r="G236" t="s">
        <v>860</v>
      </c>
      <c r="H236" t="s">
        <v>861</v>
      </c>
      <c r="I236" s="276">
        <v>1325250</v>
      </c>
      <c r="K236" s="287">
        <f t="shared" si="31"/>
        <v>1.4</v>
      </c>
      <c r="M236" s="288">
        <v>0</v>
      </c>
      <c r="N236" s="289">
        <v>0</v>
      </c>
      <c r="O236" s="289">
        <v>0</v>
      </c>
      <c r="P236" s="292">
        <f>+I236</f>
        <v>1325250</v>
      </c>
      <c r="Q236" s="289">
        <v>0</v>
      </c>
      <c r="R236" s="289">
        <v>0</v>
      </c>
      <c r="S236" s="289">
        <v>0</v>
      </c>
      <c r="T236" s="289">
        <v>0</v>
      </c>
      <c r="U236" s="289">
        <v>0</v>
      </c>
      <c r="V236" s="289">
        <v>0</v>
      </c>
      <c r="W236" s="289">
        <v>0</v>
      </c>
      <c r="X236" s="289">
        <v>0</v>
      </c>
      <c r="Z236" s="290">
        <f t="shared" si="28"/>
        <v>1325250</v>
      </c>
      <c r="AA236" s="291">
        <f t="shared" si="29"/>
        <v>0</v>
      </c>
    </row>
    <row r="237" spans="3:27" hidden="1" x14ac:dyDescent="0.3">
      <c r="E237" t="s">
        <v>2210</v>
      </c>
      <c r="F237" t="s">
        <v>2215</v>
      </c>
      <c r="G237" t="s">
        <v>795</v>
      </c>
      <c r="H237" t="s">
        <v>1305</v>
      </c>
      <c r="I237" s="277">
        <v>31184700</v>
      </c>
      <c r="K237" s="287">
        <f t="shared" si="31"/>
        <v>-0.73333333333333328</v>
      </c>
      <c r="M237" s="288">
        <v>0</v>
      </c>
      <c r="N237" s="289">
        <f t="shared" ref="N237:N239" si="38">+I237</f>
        <v>31184700</v>
      </c>
      <c r="O237" s="289">
        <v>0</v>
      </c>
      <c r="P237" s="289">
        <v>0</v>
      </c>
      <c r="Q237" s="289">
        <v>0</v>
      </c>
      <c r="R237" s="289">
        <v>0</v>
      </c>
      <c r="S237" s="289">
        <v>0</v>
      </c>
      <c r="T237" s="289">
        <v>0</v>
      </c>
      <c r="U237" s="289">
        <v>0</v>
      </c>
      <c r="V237" s="289">
        <v>0</v>
      </c>
      <c r="W237" s="289">
        <v>0</v>
      </c>
      <c r="X237" s="289">
        <v>0</v>
      </c>
      <c r="Z237" s="290">
        <f t="shared" si="28"/>
        <v>31184700</v>
      </c>
      <c r="AA237" s="291">
        <f t="shared" si="29"/>
        <v>0</v>
      </c>
    </row>
    <row r="238" spans="3:27" hidden="1" x14ac:dyDescent="0.3">
      <c r="E238" t="s">
        <v>2210</v>
      </c>
      <c r="F238" t="s">
        <v>2216</v>
      </c>
      <c r="G238" t="s">
        <v>795</v>
      </c>
      <c r="H238" t="s">
        <v>1305</v>
      </c>
      <c r="I238" s="277">
        <v>13369000</v>
      </c>
      <c r="K238" s="287">
        <f t="shared" si="31"/>
        <v>-0.73333333333333328</v>
      </c>
      <c r="M238" s="288">
        <v>0</v>
      </c>
      <c r="N238" s="289">
        <f t="shared" si="38"/>
        <v>13369000</v>
      </c>
      <c r="O238" s="289">
        <v>0</v>
      </c>
      <c r="P238" s="289">
        <v>0</v>
      </c>
      <c r="Q238" s="289">
        <v>0</v>
      </c>
      <c r="R238" s="289">
        <v>0</v>
      </c>
      <c r="S238" s="289">
        <v>0</v>
      </c>
      <c r="T238" s="289">
        <v>0</v>
      </c>
      <c r="U238" s="289">
        <v>0</v>
      </c>
      <c r="V238" s="289">
        <v>0</v>
      </c>
      <c r="W238" s="289">
        <v>0</v>
      </c>
      <c r="X238" s="289">
        <v>0</v>
      </c>
      <c r="Z238" s="290">
        <f t="shared" si="28"/>
        <v>13369000</v>
      </c>
      <c r="AA238" s="291">
        <f t="shared" si="29"/>
        <v>0</v>
      </c>
    </row>
    <row r="239" spans="3:27" hidden="1" x14ac:dyDescent="0.3">
      <c r="E239" t="s">
        <v>2210</v>
      </c>
      <c r="F239" t="s">
        <v>2217</v>
      </c>
      <c r="G239" t="s">
        <v>628</v>
      </c>
      <c r="H239" t="s">
        <v>2218</v>
      </c>
      <c r="I239" s="277">
        <v>5359000</v>
      </c>
      <c r="K239" s="287">
        <f t="shared" si="31"/>
        <v>-0.93333333333333335</v>
      </c>
      <c r="M239" s="288">
        <v>0</v>
      </c>
      <c r="N239" s="289">
        <f t="shared" si="38"/>
        <v>5359000</v>
      </c>
      <c r="O239" s="289">
        <v>0</v>
      </c>
      <c r="P239" s="289">
        <v>0</v>
      </c>
      <c r="Q239" s="289">
        <v>0</v>
      </c>
      <c r="R239" s="289">
        <v>0</v>
      </c>
      <c r="S239" s="289">
        <v>0</v>
      </c>
      <c r="T239" s="289">
        <v>0</v>
      </c>
      <c r="U239" s="289">
        <v>0</v>
      </c>
      <c r="V239" s="289">
        <v>0</v>
      </c>
      <c r="W239" s="289">
        <v>0</v>
      </c>
      <c r="X239" s="289">
        <v>0</v>
      </c>
      <c r="Z239" s="290">
        <f t="shared" si="28"/>
        <v>5359000</v>
      </c>
      <c r="AA239" s="291">
        <f t="shared" si="29"/>
        <v>0</v>
      </c>
    </row>
    <row r="240" spans="3:27" hidden="1" x14ac:dyDescent="0.3">
      <c r="C240" t="s">
        <v>529</v>
      </c>
      <c r="E240" t="s">
        <v>536</v>
      </c>
      <c r="F240" t="s">
        <v>561</v>
      </c>
      <c r="G240" t="s">
        <v>562</v>
      </c>
      <c r="H240" t="s">
        <v>563</v>
      </c>
      <c r="I240" s="276">
        <v>1411092</v>
      </c>
      <c r="K240" s="287">
        <f t="shared" si="31"/>
        <v>0.76666666666666672</v>
      </c>
      <c r="M240" s="288">
        <v>0</v>
      </c>
      <c r="N240" s="289">
        <v>0</v>
      </c>
      <c r="O240" s="289">
        <f t="shared" ref="O240:O251" si="39">+I240</f>
        <v>1411092</v>
      </c>
      <c r="P240" s="289">
        <v>0</v>
      </c>
      <c r="Q240" s="289">
        <v>0</v>
      </c>
      <c r="R240" s="289">
        <v>0</v>
      </c>
      <c r="S240" s="289">
        <v>0</v>
      </c>
      <c r="T240" s="289">
        <v>0</v>
      </c>
      <c r="U240" s="289">
        <v>0</v>
      </c>
      <c r="V240" s="289">
        <v>0</v>
      </c>
      <c r="W240" s="289">
        <v>0</v>
      </c>
      <c r="X240" s="289">
        <v>0</v>
      </c>
      <c r="Z240" s="290">
        <f t="shared" si="28"/>
        <v>1411092</v>
      </c>
      <c r="AA240" s="291">
        <f t="shared" si="29"/>
        <v>0</v>
      </c>
    </row>
    <row r="241" spans="3:27" hidden="1" x14ac:dyDescent="0.3">
      <c r="E241" t="s">
        <v>2219</v>
      </c>
      <c r="F241" t="s">
        <v>2220</v>
      </c>
      <c r="G241" t="s">
        <v>807</v>
      </c>
      <c r="H241" t="s">
        <v>808</v>
      </c>
      <c r="I241" s="276">
        <v>478000</v>
      </c>
      <c r="K241" s="287">
        <f t="shared" si="31"/>
        <v>0.6</v>
      </c>
      <c r="M241" s="288">
        <v>0</v>
      </c>
      <c r="N241" s="289">
        <v>0</v>
      </c>
      <c r="O241" s="289">
        <f t="shared" si="39"/>
        <v>478000</v>
      </c>
      <c r="P241" s="289">
        <v>0</v>
      </c>
      <c r="Q241" s="289">
        <v>0</v>
      </c>
      <c r="R241" s="289">
        <v>0</v>
      </c>
      <c r="S241" s="289">
        <v>0</v>
      </c>
      <c r="T241" s="289">
        <v>0</v>
      </c>
      <c r="U241" s="289">
        <v>0</v>
      </c>
      <c r="V241" s="289">
        <v>0</v>
      </c>
      <c r="W241" s="289">
        <v>0</v>
      </c>
      <c r="X241" s="289">
        <v>0</v>
      </c>
      <c r="Z241" s="290">
        <f t="shared" si="28"/>
        <v>478000</v>
      </c>
      <c r="AA241" s="291">
        <f t="shared" si="29"/>
        <v>0</v>
      </c>
    </row>
    <row r="242" spans="3:27" hidden="1" x14ac:dyDescent="0.3">
      <c r="C242" t="s">
        <v>529</v>
      </c>
      <c r="E242" t="s">
        <v>862</v>
      </c>
      <c r="F242" t="s">
        <v>863</v>
      </c>
      <c r="G242" t="s">
        <v>807</v>
      </c>
      <c r="H242" t="s">
        <v>808</v>
      </c>
      <c r="I242" s="276">
        <v>469920</v>
      </c>
      <c r="K242" s="287">
        <f t="shared" si="31"/>
        <v>0.6</v>
      </c>
      <c r="M242" s="288">
        <v>0</v>
      </c>
      <c r="N242" s="289">
        <v>0</v>
      </c>
      <c r="O242" s="289">
        <f t="shared" si="39"/>
        <v>469920</v>
      </c>
      <c r="P242" s="289">
        <v>0</v>
      </c>
      <c r="Q242" s="289">
        <v>0</v>
      </c>
      <c r="R242" s="289">
        <v>0</v>
      </c>
      <c r="S242" s="289">
        <v>0</v>
      </c>
      <c r="T242" s="289">
        <v>0</v>
      </c>
      <c r="U242" s="289">
        <v>0</v>
      </c>
      <c r="V242" s="289">
        <v>0</v>
      </c>
      <c r="W242" s="289">
        <v>0</v>
      </c>
      <c r="X242" s="289">
        <v>0</v>
      </c>
      <c r="Z242" s="290">
        <f t="shared" si="28"/>
        <v>469920</v>
      </c>
      <c r="AA242" s="291">
        <f t="shared" si="29"/>
        <v>0</v>
      </c>
    </row>
    <row r="243" spans="3:27" hidden="1" x14ac:dyDescent="0.3">
      <c r="E243" t="s">
        <v>2219</v>
      </c>
      <c r="F243" t="s">
        <v>2221</v>
      </c>
      <c r="G243" t="s">
        <v>807</v>
      </c>
      <c r="H243" t="s">
        <v>808</v>
      </c>
      <c r="I243" s="276">
        <v>510120</v>
      </c>
      <c r="K243" s="287">
        <f t="shared" si="31"/>
        <v>0.6</v>
      </c>
      <c r="M243" s="288">
        <v>0</v>
      </c>
      <c r="N243" s="289">
        <v>0</v>
      </c>
      <c r="O243" s="289">
        <f t="shared" si="39"/>
        <v>510120</v>
      </c>
      <c r="P243" s="289">
        <v>0</v>
      </c>
      <c r="Q243" s="289">
        <v>0</v>
      </c>
      <c r="R243" s="289">
        <v>0</v>
      </c>
      <c r="S243" s="289">
        <v>0</v>
      </c>
      <c r="T243" s="289">
        <v>0</v>
      </c>
      <c r="U243" s="289">
        <v>0</v>
      </c>
      <c r="V243" s="289">
        <v>0</v>
      </c>
      <c r="W243" s="289">
        <v>0</v>
      </c>
      <c r="X243" s="289">
        <v>0</v>
      </c>
      <c r="Z243" s="290">
        <f t="shared" si="28"/>
        <v>510120</v>
      </c>
      <c r="AA243" s="291">
        <f t="shared" si="29"/>
        <v>0</v>
      </c>
    </row>
    <row r="244" spans="3:27" hidden="1" x14ac:dyDescent="0.3">
      <c r="E244" t="s">
        <v>2222</v>
      </c>
      <c r="F244" t="s">
        <v>2223</v>
      </c>
      <c r="G244" t="s">
        <v>787</v>
      </c>
      <c r="H244" t="s">
        <v>1070</v>
      </c>
      <c r="I244" s="276">
        <v>12237500</v>
      </c>
      <c r="K244" s="287">
        <f t="shared" si="31"/>
        <v>0.5</v>
      </c>
      <c r="M244" s="288">
        <v>0</v>
      </c>
      <c r="N244" s="289">
        <v>0</v>
      </c>
      <c r="O244" s="289">
        <f t="shared" si="39"/>
        <v>12237500</v>
      </c>
      <c r="P244" s="289">
        <v>0</v>
      </c>
      <c r="Q244" s="289">
        <v>0</v>
      </c>
      <c r="R244" s="289">
        <v>0</v>
      </c>
      <c r="S244" s="289">
        <v>0</v>
      </c>
      <c r="T244" s="289">
        <v>0</v>
      </c>
      <c r="U244" s="289">
        <v>0</v>
      </c>
      <c r="V244" s="289">
        <v>0</v>
      </c>
      <c r="W244" s="289">
        <v>0</v>
      </c>
      <c r="X244" s="289">
        <v>0</v>
      </c>
      <c r="Z244" s="290">
        <f t="shared" si="28"/>
        <v>12237500</v>
      </c>
      <c r="AA244" s="291">
        <f t="shared" si="29"/>
        <v>0</v>
      </c>
    </row>
    <row r="245" spans="3:27" hidden="1" x14ac:dyDescent="0.3">
      <c r="E245" t="s">
        <v>2224</v>
      </c>
      <c r="F245" t="s">
        <v>2225</v>
      </c>
      <c r="G245" t="s">
        <v>790</v>
      </c>
      <c r="H245" t="s">
        <v>1072</v>
      </c>
      <c r="I245" s="276">
        <v>1980000</v>
      </c>
      <c r="K245" s="287">
        <f t="shared" si="31"/>
        <v>0.46666666666666667</v>
      </c>
      <c r="M245" s="288">
        <v>0</v>
      </c>
      <c r="N245" s="289">
        <v>0</v>
      </c>
      <c r="O245" s="289">
        <f t="shared" si="39"/>
        <v>1980000</v>
      </c>
      <c r="P245" s="289">
        <v>0</v>
      </c>
      <c r="Q245" s="289">
        <v>0</v>
      </c>
      <c r="R245" s="289">
        <v>0</v>
      </c>
      <c r="S245" s="289">
        <v>0</v>
      </c>
      <c r="T245" s="289">
        <v>0</v>
      </c>
      <c r="U245" s="289">
        <v>0</v>
      </c>
      <c r="V245" s="289">
        <v>0</v>
      </c>
      <c r="W245" s="289">
        <v>0</v>
      </c>
      <c r="X245" s="289">
        <v>0</v>
      </c>
      <c r="Z245" s="290">
        <f t="shared" si="28"/>
        <v>1980000</v>
      </c>
      <c r="AA245" s="291">
        <f t="shared" si="29"/>
        <v>0</v>
      </c>
    </row>
    <row r="246" spans="3:27" hidden="1" x14ac:dyDescent="0.3">
      <c r="E246" t="s">
        <v>2219</v>
      </c>
      <c r="F246" t="s">
        <v>2226</v>
      </c>
      <c r="G246" t="s">
        <v>793</v>
      </c>
      <c r="H246" t="s">
        <v>695</v>
      </c>
      <c r="I246" s="276">
        <v>1313875</v>
      </c>
      <c r="K246" s="287">
        <f t="shared" si="31"/>
        <v>0.36666666666666664</v>
      </c>
      <c r="M246" s="288">
        <v>0</v>
      </c>
      <c r="N246" s="289">
        <v>0</v>
      </c>
      <c r="O246" s="289">
        <f t="shared" si="39"/>
        <v>1313875</v>
      </c>
      <c r="P246" s="289">
        <v>0</v>
      </c>
      <c r="Q246" s="289">
        <v>0</v>
      </c>
      <c r="R246" s="289">
        <v>0</v>
      </c>
      <c r="S246" s="289">
        <v>0</v>
      </c>
      <c r="T246" s="289">
        <v>0</v>
      </c>
      <c r="U246" s="289">
        <v>0</v>
      </c>
      <c r="V246" s="289">
        <v>0</v>
      </c>
      <c r="W246" s="289">
        <v>0</v>
      </c>
      <c r="X246" s="289">
        <v>0</v>
      </c>
      <c r="Z246" s="290">
        <f t="shared" si="28"/>
        <v>1313875</v>
      </c>
      <c r="AA246" s="291">
        <f t="shared" si="29"/>
        <v>0</v>
      </c>
    </row>
    <row r="247" spans="3:27" hidden="1" x14ac:dyDescent="0.3">
      <c r="E247" t="s">
        <v>2227</v>
      </c>
      <c r="F247" t="s">
        <v>2228</v>
      </c>
      <c r="G247" t="s">
        <v>1097</v>
      </c>
      <c r="H247" t="s">
        <v>868</v>
      </c>
      <c r="I247" s="276">
        <v>2030000</v>
      </c>
      <c r="K247" s="287">
        <f t="shared" si="31"/>
        <v>0.33333333333333331</v>
      </c>
      <c r="M247" s="288">
        <v>0</v>
      </c>
      <c r="N247" s="289">
        <v>0</v>
      </c>
      <c r="O247" s="289">
        <f t="shared" si="39"/>
        <v>2030000</v>
      </c>
      <c r="P247" s="289">
        <v>0</v>
      </c>
      <c r="Q247" s="289">
        <v>0</v>
      </c>
      <c r="R247" s="289">
        <v>0</v>
      </c>
      <c r="S247" s="289">
        <v>0</v>
      </c>
      <c r="T247" s="289">
        <v>0</v>
      </c>
      <c r="U247" s="289">
        <v>0</v>
      </c>
      <c r="V247" s="289">
        <v>0</v>
      </c>
      <c r="W247" s="289">
        <v>0</v>
      </c>
      <c r="X247" s="289">
        <v>0</v>
      </c>
      <c r="Z247" s="290">
        <f t="shared" si="28"/>
        <v>2030000</v>
      </c>
      <c r="AA247" s="291">
        <f t="shared" si="29"/>
        <v>0</v>
      </c>
    </row>
    <row r="248" spans="3:27" hidden="1" x14ac:dyDescent="0.3">
      <c r="E248" t="s">
        <v>2219</v>
      </c>
      <c r="F248" t="s">
        <v>2229</v>
      </c>
      <c r="G248" t="s">
        <v>796</v>
      </c>
      <c r="H248" t="s">
        <v>1304</v>
      </c>
      <c r="I248" s="276">
        <v>2587200</v>
      </c>
      <c r="K248" s="287">
        <f t="shared" si="31"/>
        <v>0.26666666666666666</v>
      </c>
      <c r="M248" s="288">
        <v>0</v>
      </c>
      <c r="N248" s="289">
        <v>0</v>
      </c>
      <c r="O248" s="289">
        <f t="shared" si="39"/>
        <v>2587200</v>
      </c>
      <c r="P248" s="289">
        <v>0</v>
      </c>
      <c r="Q248" s="289">
        <v>0</v>
      </c>
      <c r="R248" s="289">
        <v>0</v>
      </c>
      <c r="S248" s="289">
        <v>0</v>
      </c>
      <c r="T248" s="289">
        <v>0</v>
      </c>
      <c r="U248" s="289">
        <v>0</v>
      </c>
      <c r="V248" s="289">
        <v>0</v>
      </c>
      <c r="W248" s="289">
        <v>0</v>
      </c>
      <c r="X248" s="289">
        <v>0</v>
      </c>
      <c r="Z248" s="290">
        <f t="shared" si="28"/>
        <v>2587200</v>
      </c>
      <c r="AA248" s="291">
        <f t="shared" si="29"/>
        <v>0</v>
      </c>
    </row>
    <row r="249" spans="3:27" hidden="1" x14ac:dyDescent="0.3">
      <c r="E249" t="s">
        <v>2199</v>
      </c>
      <c r="F249" t="s">
        <v>2230</v>
      </c>
      <c r="G249" t="s">
        <v>683</v>
      </c>
      <c r="H249" t="s">
        <v>1077</v>
      </c>
      <c r="I249" s="276">
        <v>7500000</v>
      </c>
      <c r="K249" s="287">
        <f t="shared" si="31"/>
        <v>0.23333333333333334</v>
      </c>
      <c r="M249" s="288">
        <v>0</v>
      </c>
      <c r="N249" s="289">
        <v>0</v>
      </c>
      <c r="O249" s="289">
        <f t="shared" si="39"/>
        <v>7500000</v>
      </c>
      <c r="P249" s="289">
        <v>0</v>
      </c>
      <c r="Q249" s="289">
        <v>0</v>
      </c>
      <c r="R249" s="289">
        <v>0</v>
      </c>
      <c r="S249" s="289">
        <v>0</v>
      </c>
      <c r="T249" s="289">
        <v>0</v>
      </c>
      <c r="U249" s="289">
        <v>0</v>
      </c>
      <c r="V249" s="289">
        <v>0</v>
      </c>
      <c r="W249" s="289">
        <v>0</v>
      </c>
      <c r="X249" s="289">
        <v>0</v>
      </c>
      <c r="Z249" s="290">
        <f t="shared" si="28"/>
        <v>7500000</v>
      </c>
      <c r="AA249" s="291">
        <f t="shared" si="29"/>
        <v>0</v>
      </c>
    </row>
    <row r="250" spans="3:27" hidden="1" x14ac:dyDescent="0.3">
      <c r="E250" t="s">
        <v>2231</v>
      </c>
      <c r="F250" t="s">
        <v>2232</v>
      </c>
      <c r="G250" t="s">
        <v>683</v>
      </c>
      <c r="H250" t="s">
        <v>1077</v>
      </c>
      <c r="I250" s="276">
        <v>950000</v>
      </c>
      <c r="K250" s="287">
        <f t="shared" si="31"/>
        <v>0.23333333333333334</v>
      </c>
      <c r="M250" s="288">
        <v>0</v>
      </c>
      <c r="N250" s="289">
        <v>0</v>
      </c>
      <c r="O250" s="289">
        <f t="shared" si="39"/>
        <v>950000</v>
      </c>
      <c r="P250" s="289">
        <v>0</v>
      </c>
      <c r="Q250" s="289">
        <v>0</v>
      </c>
      <c r="R250" s="289">
        <v>0</v>
      </c>
      <c r="S250" s="289">
        <v>0</v>
      </c>
      <c r="T250" s="289">
        <v>0</v>
      </c>
      <c r="U250" s="289">
        <v>0</v>
      </c>
      <c r="V250" s="289">
        <v>0</v>
      </c>
      <c r="W250" s="289">
        <v>0</v>
      </c>
      <c r="X250" s="289">
        <v>0</v>
      </c>
      <c r="Z250" s="290">
        <f t="shared" si="28"/>
        <v>950000</v>
      </c>
      <c r="AA250" s="291">
        <f t="shared" si="29"/>
        <v>0</v>
      </c>
    </row>
    <row r="251" spans="3:27" hidden="1" x14ac:dyDescent="0.3">
      <c r="E251" t="s">
        <v>2231</v>
      </c>
      <c r="F251" t="s">
        <v>2233</v>
      </c>
      <c r="G251" t="s">
        <v>683</v>
      </c>
      <c r="H251" t="s">
        <v>1077</v>
      </c>
      <c r="I251" s="276">
        <v>1175000</v>
      </c>
      <c r="K251" s="287">
        <f t="shared" si="31"/>
        <v>0.23333333333333334</v>
      </c>
      <c r="M251" s="288">
        <v>0</v>
      </c>
      <c r="N251" s="289">
        <v>0</v>
      </c>
      <c r="O251" s="289">
        <f t="shared" si="39"/>
        <v>1175000</v>
      </c>
      <c r="P251" s="289">
        <v>0</v>
      </c>
      <c r="Q251" s="289">
        <v>0</v>
      </c>
      <c r="R251" s="289">
        <v>0</v>
      </c>
      <c r="S251" s="289">
        <v>0</v>
      </c>
      <c r="T251" s="289">
        <v>0</v>
      </c>
      <c r="U251" s="289">
        <v>0</v>
      </c>
      <c r="V251" s="289">
        <v>0</v>
      </c>
      <c r="W251" s="289">
        <v>0</v>
      </c>
      <c r="X251" s="289">
        <v>0</v>
      </c>
      <c r="Z251" s="290">
        <f t="shared" si="28"/>
        <v>1175000</v>
      </c>
      <c r="AA251" s="291">
        <f t="shared" si="29"/>
        <v>0</v>
      </c>
    </row>
    <row r="252" spans="3:27" hidden="1" x14ac:dyDescent="0.3">
      <c r="E252" t="s">
        <v>2210</v>
      </c>
      <c r="F252" t="s">
        <v>2234</v>
      </c>
      <c r="G252" t="s">
        <v>1099</v>
      </c>
      <c r="H252" t="s">
        <v>2146</v>
      </c>
      <c r="I252" s="277">
        <v>9309500</v>
      </c>
      <c r="K252" s="287">
        <f t="shared" si="31"/>
        <v>-1.8666666666666667</v>
      </c>
      <c r="M252" s="288">
        <v>0</v>
      </c>
      <c r="N252" s="289">
        <f>+I252</f>
        <v>9309500</v>
      </c>
      <c r="O252" s="289">
        <v>0</v>
      </c>
      <c r="P252" s="289">
        <v>0</v>
      </c>
      <c r="Q252" s="289">
        <v>0</v>
      </c>
      <c r="R252" s="289">
        <v>0</v>
      </c>
      <c r="S252" s="289">
        <v>0</v>
      </c>
      <c r="T252" s="289">
        <v>0</v>
      </c>
      <c r="U252" s="289">
        <v>0</v>
      </c>
      <c r="V252" s="289">
        <v>0</v>
      </c>
      <c r="W252" s="289">
        <v>0</v>
      </c>
      <c r="X252" s="289">
        <v>0</v>
      </c>
      <c r="Z252" s="290">
        <f t="shared" si="28"/>
        <v>9309500</v>
      </c>
      <c r="AA252" s="291">
        <f t="shared" si="29"/>
        <v>0</v>
      </c>
    </row>
    <row r="253" spans="3:27" hidden="1" x14ac:dyDescent="0.3">
      <c r="C253" t="s">
        <v>529</v>
      </c>
      <c r="E253" t="s">
        <v>536</v>
      </c>
      <c r="F253" t="s">
        <v>564</v>
      </c>
      <c r="G253" t="s">
        <v>565</v>
      </c>
      <c r="H253" t="s">
        <v>566</v>
      </c>
      <c r="I253" s="276">
        <v>2640700</v>
      </c>
      <c r="K253" s="287">
        <f t="shared" si="31"/>
        <v>0.1</v>
      </c>
      <c r="M253" s="288">
        <v>0</v>
      </c>
      <c r="N253" s="289">
        <v>0</v>
      </c>
      <c r="O253" s="289">
        <f t="shared" ref="O253:O259" si="40">+I253</f>
        <v>2640700</v>
      </c>
      <c r="P253" s="289">
        <v>0</v>
      </c>
      <c r="Q253" s="289">
        <v>0</v>
      </c>
      <c r="R253" s="289">
        <v>0</v>
      </c>
      <c r="S253" s="289">
        <v>0</v>
      </c>
      <c r="T253" s="289">
        <v>0</v>
      </c>
      <c r="U253" s="289">
        <v>0</v>
      </c>
      <c r="V253" s="289">
        <v>0</v>
      </c>
      <c r="W253" s="289">
        <v>0</v>
      </c>
      <c r="X253" s="289">
        <v>0</v>
      </c>
      <c r="Z253" s="290">
        <f t="shared" si="28"/>
        <v>2640700</v>
      </c>
      <c r="AA253" s="291">
        <f t="shared" si="29"/>
        <v>0</v>
      </c>
    </row>
    <row r="254" spans="3:27" hidden="1" x14ac:dyDescent="0.3">
      <c r="C254" t="s">
        <v>529</v>
      </c>
      <c r="E254" t="s">
        <v>536</v>
      </c>
      <c r="F254" t="s">
        <v>567</v>
      </c>
      <c r="G254" t="s">
        <v>565</v>
      </c>
      <c r="H254" t="s">
        <v>566</v>
      </c>
      <c r="I254" s="276">
        <v>546800</v>
      </c>
      <c r="K254" s="287">
        <f t="shared" si="31"/>
        <v>0.1</v>
      </c>
      <c r="M254" s="288">
        <v>0</v>
      </c>
      <c r="N254" s="289">
        <v>0</v>
      </c>
      <c r="O254" s="289">
        <f t="shared" si="40"/>
        <v>546800</v>
      </c>
      <c r="P254" s="289">
        <v>0</v>
      </c>
      <c r="Q254" s="289">
        <v>0</v>
      </c>
      <c r="R254" s="289">
        <v>0</v>
      </c>
      <c r="S254" s="289">
        <v>0</v>
      </c>
      <c r="T254" s="289">
        <v>0</v>
      </c>
      <c r="U254" s="289">
        <v>0</v>
      </c>
      <c r="V254" s="289">
        <v>0</v>
      </c>
      <c r="W254" s="289">
        <v>0</v>
      </c>
      <c r="X254" s="289">
        <v>0</v>
      </c>
      <c r="Z254" s="290">
        <f t="shared" si="28"/>
        <v>546800</v>
      </c>
      <c r="AA254" s="291">
        <f t="shared" si="29"/>
        <v>0</v>
      </c>
    </row>
    <row r="255" spans="3:27" hidden="1" x14ac:dyDescent="0.3">
      <c r="E255" t="s">
        <v>2235</v>
      </c>
      <c r="F255" t="s">
        <v>2236</v>
      </c>
      <c r="G255" t="s">
        <v>565</v>
      </c>
      <c r="H255" t="s">
        <v>566</v>
      </c>
      <c r="I255" s="276">
        <v>11100000</v>
      </c>
      <c r="K255" s="287">
        <f t="shared" si="31"/>
        <v>0.1</v>
      </c>
      <c r="M255" s="288">
        <v>0</v>
      </c>
      <c r="N255" s="289">
        <v>0</v>
      </c>
      <c r="O255" s="289">
        <f t="shared" si="40"/>
        <v>11100000</v>
      </c>
      <c r="P255" s="289">
        <v>0</v>
      </c>
      <c r="Q255" s="289">
        <v>0</v>
      </c>
      <c r="R255" s="289">
        <v>0</v>
      </c>
      <c r="S255" s="289">
        <v>0</v>
      </c>
      <c r="T255" s="289">
        <v>0</v>
      </c>
      <c r="U255" s="289">
        <v>0</v>
      </c>
      <c r="V255" s="289">
        <v>0</v>
      </c>
      <c r="W255" s="289">
        <v>0</v>
      </c>
      <c r="X255" s="289">
        <v>0</v>
      </c>
      <c r="Z255" s="290">
        <f t="shared" si="28"/>
        <v>11100000</v>
      </c>
      <c r="AA255" s="291">
        <f t="shared" si="29"/>
        <v>0</v>
      </c>
    </row>
    <row r="256" spans="3:27" hidden="1" x14ac:dyDescent="0.3">
      <c r="E256" t="s">
        <v>2235</v>
      </c>
      <c r="F256" t="s">
        <v>2237</v>
      </c>
      <c r="G256" t="s">
        <v>565</v>
      </c>
      <c r="H256" t="s">
        <v>566</v>
      </c>
      <c r="I256" s="276">
        <v>7275000</v>
      </c>
      <c r="K256" s="287">
        <f t="shared" si="31"/>
        <v>0.1</v>
      </c>
      <c r="M256" s="288">
        <v>0</v>
      </c>
      <c r="N256" s="289">
        <v>0</v>
      </c>
      <c r="O256" s="289">
        <f t="shared" si="40"/>
        <v>7275000</v>
      </c>
      <c r="P256" s="289">
        <v>0</v>
      </c>
      <c r="Q256" s="289">
        <v>0</v>
      </c>
      <c r="R256" s="289">
        <v>0</v>
      </c>
      <c r="S256" s="289">
        <v>0</v>
      </c>
      <c r="T256" s="289">
        <v>0</v>
      </c>
      <c r="U256" s="289">
        <v>0</v>
      </c>
      <c r="V256" s="289">
        <v>0</v>
      </c>
      <c r="W256" s="289">
        <v>0</v>
      </c>
      <c r="X256" s="289">
        <v>0</v>
      </c>
      <c r="Z256" s="290">
        <f t="shared" si="28"/>
        <v>7275000</v>
      </c>
      <c r="AA256" s="291">
        <f t="shared" si="29"/>
        <v>0</v>
      </c>
    </row>
    <row r="257" spans="3:27" hidden="1" x14ac:dyDescent="0.3">
      <c r="C257" t="s">
        <v>529</v>
      </c>
      <c r="E257" t="s">
        <v>536</v>
      </c>
      <c r="F257" t="s">
        <v>568</v>
      </c>
      <c r="G257" t="s">
        <v>569</v>
      </c>
      <c r="H257" t="s">
        <v>570</v>
      </c>
      <c r="I257" s="276">
        <v>9453620</v>
      </c>
      <c r="K257" s="287">
        <f t="shared" si="31"/>
        <v>6.6666666666666666E-2</v>
      </c>
      <c r="M257" s="288">
        <v>0</v>
      </c>
      <c r="N257" s="289">
        <v>0</v>
      </c>
      <c r="O257" s="289">
        <f t="shared" si="40"/>
        <v>9453620</v>
      </c>
      <c r="P257" s="289">
        <v>0</v>
      </c>
      <c r="Q257" s="289">
        <v>0</v>
      </c>
      <c r="R257" s="289">
        <v>0</v>
      </c>
      <c r="S257" s="289">
        <v>0</v>
      </c>
      <c r="T257" s="289">
        <v>0</v>
      </c>
      <c r="U257" s="289">
        <v>0</v>
      </c>
      <c r="V257" s="289">
        <v>0</v>
      </c>
      <c r="W257" s="289">
        <v>0</v>
      </c>
      <c r="X257" s="289">
        <v>0</v>
      </c>
      <c r="Z257" s="290">
        <f t="shared" si="28"/>
        <v>9453620</v>
      </c>
      <c r="AA257" s="291">
        <f t="shared" si="29"/>
        <v>0</v>
      </c>
    </row>
    <row r="258" spans="3:27" hidden="1" x14ac:dyDescent="0.3">
      <c r="C258" t="s">
        <v>529</v>
      </c>
      <c r="E258" t="s">
        <v>536</v>
      </c>
      <c r="F258" t="s">
        <v>571</v>
      </c>
      <c r="G258" t="s">
        <v>569</v>
      </c>
      <c r="H258" t="s">
        <v>570</v>
      </c>
      <c r="I258" s="276">
        <v>4295102</v>
      </c>
      <c r="K258" s="287">
        <f t="shared" si="31"/>
        <v>6.6666666666666666E-2</v>
      </c>
      <c r="M258" s="288">
        <v>0</v>
      </c>
      <c r="N258" s="289">
        <v>0</v>
      </c>
      <c r="O258" s="289">
        <f t="shared" si="40"/>
        <v>4295102</v>
      </c>
      <c r="P258" s="289">
        <v>0</v>
      </c>
      <c r="Q258" s="289">
        <v>0</v>
      </c>
      <c r="R258" s="289">
        <v>0</v>
      </c>
      <c r="S258" s="289">
        <v>0</v>
      </c>
      <c r="T258" s="289">
        <v>0</v>
      </c>
      <c r="U258" s="289">
        <v>0</v>
      </c>
      <c r="V258" s="289">
        <v>0</v>
      </c>
      <c r="W258" s="289">
        <v>0</v>
      </c>
      <c r="X258" s="289">
        <v>0</v>
      </c>
      <c r="Z258" s="290">
        <f t="shared" si="28"/>
        <v>4295102</v>
      </c>
      <c r="AA258" s="291">
        <f t="shared" si="29"/>
        <v>0</v>
      </c>
    </row>
    <row r="259" spans="3:27" hidden="1" x14ac:dyDescent="0.3">
      <c r="C259" t="s">
        <v>529</v>
      </c>
      <c r="E259" t="s">
        <v>536</v>
      </c>
      <c r="F259" t="s">
        <v>572</v>
      </c>
      <c r="G259" t="s">
        <v>569</v>
      </c>
      <c r="H259" t="s">
        <v>570</v>
      </c>
      <c r="I259" s="276">
        <v>568704</v>
      </c>
      <c r="K259" s="287">
        <f t="shared" si="31"/>
        <v>6.6666666666666666E-2</v>
      </c>
      <c r="M259" s="288">
        <v>0</v>
      </c>
      <c r="N259" s="289">
        <v>0</v>
      </c>
      <c r="O259" s="289">
        <f t="shared" si="40"/>
        <v>568704</v>
      </c>
      <c r="P259" s="289">
        <v>0</v>
      </c>
      <c r="Q259" s="289">
        <v>0</v>
      </c>
      <c r="R259" s="289">
        <v>0</v>
      </c>
      <c r="S259" s="289">
        <v>0</v>
      </c>
      <c r="T259" s="289">
        <v>0</v>
      </c>
      <c r="U259" s="289">
        <v>0</v>
      </c>
      <c r="V259" s="289">
        <v>0</v>
      </c>
      <c r="W259" s="289">
        <v>0</v>
      </c>
      <c r="X259" s="289">
        <v>0</v>
      </c>
      <c r="Z259" s="290">
        <f t="shared" si="28"/>
        <v>568704</v>
      </c>
      <c r="AA259" s="291">
        <f t="shared" si="29"/>
        <v>0</v>
      </c>
    </row>
    <row r="260" spans="3:27" hidden="1" x14ac:dyDescent="0.3">
      <c r="E260" t="s">
        <v>2210</v>
      </c>
      <c r="F260" t="s">
        <v>2238</v>
      </c>
      <c r="G260" t="s">
        <v>799</v>
      </c>
      <c r="H260" t="s">
        <v>2239</v>
      </c>
      <c r="I260" s="277">
        <v>11719500</v>
      </c>
      <c r="K260" s="287">
        <f t="shared" si="31"/>
        <v>-1.9666666666666666</v>
      </c>
      <c r="M260" s="288">
        <v>0</v>
      </c>
      <c r="N260" s="289">
        <f>+I260</f>
        <v>11719500</v>
      </c>
      <c r="O260" s="289">
        <v>0</v>
      </c>
      <c r="P260" s="289">
        <v>0</v>
      </c>
      <c r="Q260" s="289">
        <v>0</v>
      </c>
      <c r="R260" s="289">
        <v>0</v>
      </c>
      <c r="S260" s="289">
        <v>0</v>
      </c>
      <c r="T260" s="289">
        <v>0</v>
      </c>
      <c r="U260" s="289">
        <v>0</v>
      </c>
      <c r="V260" s="289">
        <v>0</v>
      </c>
      <c r="W260" s="289">
        <v>0</v>
      </c>
      <c r="X260" s="289">
        <v>0</v>
      </c>
      <c r="Z260" s="290">
        <f t="shared" ref="Z260:Z323" si="41">+SUM(M260:X260)</f>
        <v>11719500</v>
      </c>
      <c r="AA260" s="291">
        <f t="shared" ref="AA260:AA323" si="42">+I260-Z260</f>
        <v>0</v>
      </c>
    </row>
    <row r="261" spans="3:27" hidden="1" x14ac:dyDescent="0.3">
      <c r="E261" t="s">
        <v>2240</v>
      </c>
      <c r="F261" t="s">
        <v>2241</v>
      </c>
      <c r="G261" t="s">
        <v>631</v>
      </c>
      <c r="H261" t="s">
        <v>114</v>
      </c>
      <c r="I261" s="277">
        <v>23725000</v>
      </c>
      <c r="K261" s="287">
        <f t="shared" si="31"/>
        <v>0</v>
      </c>
      <c r="M261" s="288">
        <v>0</v>
      </c>
      <c r="N261" s="289">
        <f>+I261</f>
        <v>23725000</v>
      </c>
      <c r="O261" s="289">
        <v>0</v>
      </c>
      <c r="P261" s="289">
        <v>0</v>
      </c>
      <c r="Q261" s="289">
        <v>0</v>
      </c>
      <c r="R261" s="289">
        <v>0</v>
      </c>
      <c r="S261" s="289">
        <v>0</v>
      </c>
      <c r="T261" s="289">
        <v>0</v>
      </c>
      <c r="U261" s="289">
        <v>0</v>
      </c>
      <c r="V261" s="289">
        <v>0</v>
      </c>
      <c r="W261" s="289">
        <v>0</v>
      </c>
      <c r="X261" s="289">
        <v>0</v>
      </c>
      <c r="Z261" s="290">
        <f t="shared" si="41"/>
        <v>23725000</v>
      </c>
      <c r="AA261" s="291">
        <f t="shared" si="42"/>
        <v>0</v>
      </c>
    </row>
    <row r="262" spans="3:27" hidden="1" x14ac:dyDescent="0.3">
      <c r="E262" t="s">
        <v>2210</v>
      </c>
      <c r="F262" t="s">
        <v>2242</v>
      </c>
      <c r="G262" t="s">
        <v>631</v>
      </c>
      <c r="H262" t="s">
        <v>2243</v>
      </c>
      <c r="I262" s="277">
        <v>12412000</v>
      </c>
      <c r="K262" s="287">
        <f t="shared" si="31"/>
        <v>-2</v>
      </c>
      <c r="M262" s="288">
        <v>0</v>
      </c>
      <c r="N262" s="289">
        <f t="shared" ref="N262:N322" si="43">+I262</f>
        <v>12412000</v>
      </c>
      <c r="O262" s="289">
        <v>0</v>
      </c>
      <c r="P262" s="289">
        <v>0</v>
      </c>
      <c r="Q262" s="289">
        <v>0</v>
      </c>
      <c r="R262" s="289">
        <v>0</v>
      </c>
      <c r="S262" s="289">
        <v>0</v>
      </c>
      <c r="T262" s="289">
        <v>0</v>
      </c>
      <c r="U262" s="289">
        <v>0</v>
      </c>
      <c r="V262" s="289">
        <v>0</v>
      </c>
      <c r="W262" s="289">
        <v>0</v>
      </c>
      <c r="X262" s="289">
        <v>0</v>
      </c>
      <c r="Z262" s="290">
        <f t="shared" si="41"/>
        <v>12412000</v>
      </c>
      <c r="AA262" s="291">
        <f t="shared" si="42"/>
        <v>0</v>
      </c>
    </row>
    <row r="263" spans="3:27" hidden="1" x14ac:dyDescent="0.3">
      <c r="E263" t="s">
        <v>2210</v>
      </c>
      <c r="F263" t="s">
        <v>2244</v>
      </c>
      <c r="G263" t="s">
        <v>815</v>
      </c>
      <c r="H263" t="s">
        <v>1852</v>
      </c>
      <c r="I263" s="277">
        <v>3247500</v>
      </c>
      <c r="K263" s="287">
        <f t="shared" ref="K263:K322" si="44">+($K$2-H263)/30</f>
        <v>-2.1</v>
      </c>
      <c r="M263" s="288">
        <v>0</v>
      </c>
      <c r="N263" s="289">
        <f t="shared" si="43"/>
        <v>3247500</v>
      </c>
      <c r="O263" s="289">
        <v>0</v>
      </c>
      <c r="P263" s="289">
        <v>0</v>
      </c>
      <c r="Q263" s="289">
        <v>0</v>
      </c>
      <c r="R263" s="289">
        <v>0</v>
      </c>
      <c r="S263" s="289">
        <v>0</v>
      </c>
      <c r="T263" s="289">
        <v>0</v>
      </c>
      <c r="U263" s="289">
        <v>0</v>
      </c>
      <c r="V263" s="289">
        <v>0</v>
      </c>
      <c r="W263" s="289">
        <v>0</v>
      </c>
      <c r="X263" s="289">
        <v>0</v>
      </c>
      <c r="Z263" s="290">
        <f t="shared" si="41"/>
        <v>3247500</v>
      </c>
      <c r="AA263" s="291">
        <f t="shared" si="42"/>
        <v>0</v>
      </c>
    </row>
    <row r="264" spans="3:27" hidden="1" x14ac:dyDescent="0.3">
      <c r="C264" t="s">
        <v>529</v>
      </c>
      <c r="E264" t="s">
        <v>757</v>
      </c>
      <c r="F264" t="s">
        <v>864</v>
      </c>
      <c r="G264" t="s">
        <v>815</v>
      </c>
      <c r="H264" t="s">
        <v>816</v>
      </c>
      <c r="I264" s="277">
        <v>630000</v>
      </c>
      <c r="K264" s="287">
        <f t="shared" si="44"/>
        <v>-0.1</v>
      </c>
      <c r="M264" s="288">
        <v>0</v>
      </c>
      <c r="N264" s="289">
        <f t="shared" si="43"/>
        <v>630000</v>
      </c>
      <c r="O264" s="289">
        <v>0</v>
      </c>
      <c r="P264" s="289">
        <v>0</v>
      </c>
      <c r="Q264" s="289">
        <v>0</v>
      </c>
      <c r="R264" s="289">
        <v>0</v>
      </c>
      <c r="S264" s="289">
        <v>0</v>
      </c>
      <c r="T264" s="289">
        <v>0</v>
      </c>
      <c r="U264" s="289">
        <v>0</v>
      </c>
      <c r="V264" s="289">
        <v>0</v>
      </c>
      <c r="W264" s="289">
        <v>0</v>
      </c>
      <c r="X264" s="289">
        <v>0</v>
      </c>
      <c r="Z264" s="290">
        <f t="shared" si="41"/>
        <v>630000</v>
      </c>
      <c r="AA264" s="291">
        <f t="shared" si="42"/>
        <v>0</v>
      </c>
    </row>
    <row r="265" spans="3:27" hidden="1" x14ac:dyDescent="0.3">
      <c r="C265" t="s">
        <v>529</v>
      </c>
      <c r="E265" t="s">
        <v>757</v>
      </c>
      <c r="F265" t="s">
        <v>865</v>
      </c>
      <c r="G265" t="s">
        <v>815</v>
      </c>
      <c r="H265" t="s">
        <v>816</v>
      </c>
      <c r="I265" s="277">
        <v>210000</v>
      </c>
      <c r="K265" s="287">
        <f t="shared" si="44"/>
        <v>-0.1</v>
      </c>
      <c r="M265" s="288">
        <v>0</v>
      </c>
      <c r="N265" s="289">
        <f t="shared" si="43"/>
        <v>210000</v>
      </c>
      <c r="O265" s="289">
        <v>0</v>
      </c>
      <c r="P265" s="289">
        <v>0</v>
      </c>
      <c r="Q265" s="289">
        <v>0</v>
      </c>
      <c r="R265" s="289">
        <v>0</v>
      </c>
      <c r="S265" s="289">
        <v>0</v>
      </c>
      <c r="T265" s="289">
        <v>0</v>
      </c>
      <c r="U265" s="289">
        <v>0</v>
      </c>
      <c r="V265" s="289">
        <v>0</v>
      </c>
      <c r="W265" s="289">
        <v>0</v>
      </c>
      <c r="X265" s="289">
        <v>0</v>
      </c>
      <c r="Z265" s="290">
        <f t="shared" si="41"/>
        <v>210000</v>
      </c>
      <c r="AA265" s="291">
        <f t="shared" si="42"/>
        <v>0</v>
      </c>
    </row>
    <row r="266" spans="3:27" hidden="1" x14ac:dyDescent="0.3">
      <c r="E266" t="s">
        <v>2210</v>
      </c>
      <c r="F266" t="s">
        <v>2245</v>
      </c>
      <c r="G266" t="s">
        <v>815</v>
      </c>
      <c r="H266" t="s">
        <v>1852</v>
      </c>
      <c r="I266" s="277">
        <v>12262500</v>
      </c>
      <c r="K266" s="287">
        <f t="shared" si="44"/>
        <v>-2.1</v>
      </c>
      <c r="M266" s="288">
        <v>0</v>
      </c>
      <c r="N266" s="289">
        <f t="shared" si="43"/>
        <v>12262500</v>
      </c>
      <c r="O266" s="289">
        <v>0</v>
      </c>
      <c r="P266" s="289">
        <v>0</v>
      </c>
      <c r="Q266" s="289">
        <v>0</v>
      </c>
      <c r="R266" s="289">
        <v>0</v>
      </c>
      <c r="S266" s="289">
        <v>0</v>
      </c>
      <c r="T266" s="289">
        <v>0</v>
      </c>
      <c r="U266" s="289">
        <v>0</v>
      </c>
      <c r="V266" s="289">
        <v>0</v>
      </c>
      <c r="W266" s="289">
        <v>0</v>
      </c>
      <c r="X266" s="289">
        <v>0</v>
      </c>
      <c r="Z266" s="290">
        <f t="shared" si="41"/>
        <v>12262500</v>
      </c>
      <c r="AA266" s="291">
        <f t="shared" si="42"/>
        <v>0</v>
      </c>
    </row>
    <row r="267" spans="3:27" hidden="1" x14ac:dyDescent="0.3">
      <c r="E267" t="s">
        <v>2231</v>
      </c>
      <c r="F267" t="s">
        <v>2246</v>
      </c>
      <c r="G267" t="s">
        <v>691</v>
      </c>
      <c r="H267" t="s">
        <v>692</v>
      </c>
      <c r="I267" s="277">
        <v>22924000</v>
      </c>
      <c r="K267" s="287">
        <f t="shared" si="44"/>
        <v>-0.13333333333333333</v>
      </c>
      <c r="M267" s="288">
        <v>0</v>
      </c>
      <c r="N267" s="289">
        <f t="shared" si="43"/>
        <v>22924000</v>
      </c>
      <c r="O267" s="289">
        <v>0</v>
      </c>
      <c r="P267" s="289">
        <v>0</v>
      </c>
      <c r="Q267" s="289">
        <v>0</v>
      </c>
      <c r="R267" s="289">
        <v>0</v>
      </c>
      <c r="S267" s="289">
        <v>0</v>
      </c>
      <c r="T267" s="289">
        <v>0</v>
      </c>
      <c r="U267" s="289">
        <v>0</v>
      </c>
      <c r="V267" s="289">
        <v>0</v>
      </c>
      <c r="W267" s="289">
        <v>0</v>
      </c>
      <c r="X267" s="289">
        <v>0</v>
      </c>
      <c r="Z267" s="290">
        <f t="shared" si="41"/>
        <v>22924000</v>
      </c>
      <c r="AA267" s="291">
        <f t="shared" si="42"/>
        <v>0</v>
      </c>
    </row>
    <row r="268" spans="3:27" hidden="1" x14ac:dyDescent="0.3">
      <c r="E268" t="s">
        <v>2231</v>
      </c>
      <c r="F268" t="s">
        <v>2247</v>
      </c>
      <c r="G268" t="s">
        <v>691</v>
      </c>
      <c r="H268" t="s">
        <v>692</v>
      </c>
      <c r="I268" s="277">
        <v>570000</v>
      </c>
      <c r="K268" s="287">
        <f t="shared" si="44"/>
        <v>-0.13333333333333333</v>
      </c>
      <c r="M268" s="288">
        <v>0</v>
      </c>
      <c r="N268" s="289">
        <f t="shared" si="43"/>
        <v>570000</v>
      </c>
      <c r="O268" s="289">
        <v>0</v>
      </c>
      <c r="P268" s="289">
        <v>0</v>
      </c>
      <c r="Q268" s="289">
        <v>0</v>
      </c>
      <c r="R268" s="289">
        <v>0</v>
      </c>
      <c r="S268" s="289">
        <v>0</v>
      </c>
      <c r="T268" s="289">
        <v>0</v>
      </c>
      <c r="U268" s="289">
        <v>0</v>
      </c>
      <c r="V268" s="289">
        <v>0</v>
      </c>
      <c r="W268" s="289">
        <v>0</v>
      </c>
      <c r="X268" s="289">
        <v>0</v>
      </c>
      <c r="Z268" s="290">
        <f t="shared" si="41"/>
        <v>570000</v>
      </c>
      <c r="AA268" s="291">
        <f t="shared" si="42"/>
        <v>0</v>
      </c>
    </row>
    <row r="269" spans="3:27" hidden="1" x14ac:dyDescent="0.3">
      <c r="E269" t="s">
        <v>2231</v>
      </c>
      <c r="F269" t="s">
        <v>2248</v>
      </c>
      <c r="G269" t="s">
        <v>691</v>
      </c>
      <c r="H269" t="s">
        <v>692</v>
      </c>
      <c r="I269" s="277">
        <v>7005000</v>
      </c>
      <c r="K269" s="287">
        <f t="shared" si="44"/>
        <v>-0.13333333333333333</v>
      </c>
      <c r="M269" s="288">
        <v>0</v>
      </c>
      <c r="N269" s="289">
        <f t="shared" si="43"/>
        <v>7005000</v>
      </c>
      <c r="O269" s="289">
        <v>0</v>
      </c>
      <c r="P269" s="289">
        <v>0</v>
      </c>
      <c r="Q269" s="289">
        <v>0</v>
      </c>
      <c r="R269" s="289">
        <v>0</v>
      </c>
      <c r="S269" s="289">
        <v>0</v>
      </c>
      <c r="T269" s="289">
        <v>0</v>
      </c>
      <c r="U269" s="289">
        <v>0</v>
      </c>
      <c r="V269" s="289">
        <v>0</v>
      </c>
      <c r="W269" s="289">
        <v>0</v>
      </c>
      <c r="X269" s="289">
        <v>0</v>
      </c>
      <c r="Z269" s="290">
        <f t="shared" si="41"/>
        <v>7005000</v>
      </c>
      <c r="AA269" s="291">
        <f t="shared" si="42"/>
        <v>0</v>
      </c>
    </row>
    <row r="270" spans="3:27" hidden="1" x14ac:dyDescent="0.3">
      <c r="E270" t="s">
        <v>2231</v>
      </c>
      <c r="F270" t="s">
        <v>2249</v>
      </c>
      <c r="G270" t="s">
        <v>691</v>
      </c>
      <c r="H270" t="s">
        <v>692</v>
      </c>
      <c r="I270" s="277">
        <v>11184600</v>
      </c>
      <c r="K270" s="287">
        <f t="shared" si="44"/>
        <v>-0.13333333333333333</v>
      </c>
      <c r="M270" s="288">
        <v>0</v>
      </c>
      <c r="N270" s="289">
        <f t="shared" si="43"/>
        <v>11184600</v>
      </c>
      <c r="O270" s="289">
        <v>0</v>
      </c>
      <c r="P270" s="289">
        <v>0</v>
      </c>
      <c r="Q270" s="289">
        <v>0</v>
      </c>
      <c r="R270" s="289">
        <v>0</v>
      </c>
      <c r="S270" s="289">
        <v>0</v>
      </c>
      <c r="T270" s="289">
        <v>0</v>
      </c>
      <c r="U270" s="289">
        <v>0</v>
      </c>
      <c r="V270" s="289">
        <v>0</v>
      </c>
      <c r="W270" s="289">
        <v>0</v>
      </c>
      <c r="X270" s="289">
        <v>0</v>
      </c>
      <c r="Z270" s="290">
        <f t="shared" si="41"/>
        <v>11184600</v>
      </c>
      <c r="AA270" s="291">
        <f t="shared" si="42"/>
        <v>0</v>
      </c>
    </row>
    <row r="271" spans="3:27" hidden="1" x14ac:dyDescent="0.3">
      <c r="E271" t="s">
        <v>2250</v>
      </c>
      <c r="F271" t="s">
        <v>2251</v>
      </c>
      <c r="G271" t="s">
        <v>1063</v>
      </c>
      <c r="H271" t="s">
        <v>2059</v>
      </c>
      <c r="I271" s="277">
        <v>3960000</v>
      </c>
      <c r="K271" s="287">
        <f t="shared" si="44"/>
        <v>-0.16666666666666666</v>
      </c>
      <c r="M271" s="288">
        <v>0</v>
      </c>
      <c r="N271" s="289">
        <f t="shared" si="43"/>
        <v>3960000</v>
      </c>
      <c r="O271" s="289">
        <v>0</v>
      </c>
      <c r="P271" s="289">
        <v>0</v>
      </c>
      <c r="Q271" s="289">
        <v>0</v>
      </c>
      <c r="R271" s="289">
        <v>0</v>
      </c>
      <c r="S271" s="289">
        <v>0</v>
      </c>
      <c r="T271" s="289">
        <v>0</v>
      </c>
      <c r="U271" s="289">
        <v>0</v>
      </c>
      <c r="V271" s="289">
        <v>0</v>
      </c>
      <c r="W271" s="289">
        <v>0</v>
      </c>
      <c r="X271" s="289">
        <v>0</v>
      </c>
      <c r="Z271" s="290">
        <f t="shared" si="41"/>
        <v>3960000</v>
      </c>
      <c r="AA271" s="291">
        <f t="shared" si="42"/>
        <v>0</v>
      </c>
    </row>
    <row r="272" spans="3:27" hidden="1" x14ac:dyDescent="0.3">
      <c r="E272" t="s">
        <v>2240</v>
      </c>
      <c r="F272" t="s">
        <v>2252</v>
      </c>
      <c r="G272" t="s">
        <v>1063</v>
      </c>
      <c r="H272" t="s">
        <v>2059</v>
      </c>
      <c r="I272" s="277">
        <v>3670000</v>
      </c>
      <c r="K272" s="287">
        <f t="shared" si="44"/>
        <v>-0.16666666666666666</v>
      </c>
      <c r="M272" s="288">
        <v>0</v>
      </c>
      <c r="N272" s="289">
        <f t="shared" si="43"/>
        <v>3670000</v>
      </c>
      <c r="O272" s="289">
        <v>0</v>
      </c>
      <c r="P272" s="289">
        <v>0</v>
      </c>
      <c r="Q272" s="289">
        <v>0</v>
      </c>
      <c r="R272" s="289">
        <v>0</v>
      </c>
      <c r="S272" s="289">
        <v>0</v>
      </c>
      <c r="T272" s="289">
        <v>0</v>
      </c>
      <c r="U272" s="289">
        <v>0</v>
      </c>
      <c r="V272" s="289">
        <v>0</v>
      </c>
      <c r="W272" s="289">
        <v>0</v>
      </c>
      <c r="X272" s="289">
        <v>0</v>
      </c>
      <c r="Z272" s="290">
        <f t="shared" si="41"/>
        <v>3670000</v>
      </c>
      <c r="AA272" s="291">
        <f t="shared" si="42"/>
        <v>0</v>
      </c>
    </row>
    <row r="273" spans="5:27" hidden="1" x14ac:dyDescent="0.3">
      <c r="E273" t="s">
        <v>2253</v>
      </c>
      <c r="F273" t="s">
        <v>2254</v>
      </c>
      <c r="G273" t="s">
        <v>1913</v>
      </c>
      <c r="H273" t="s">
        <v>1914</v>
      </c>
      <c r="I273" s="277">
        <v>10200000</v>
      </c>
      <c r="K273" s="287">
        <f t="shared" si="44"/>
        <v>-0.2</v>
      </c>
      <c r="M273" s="288">
        <v>0</v>
      </c>
      <c r="N273" s="289">
        <f t="shared" si="43"/>
        <v>10200000</v>
      </c>
      <c r="O273" s="289">
        <v>0</v>
      </c>
      <c r="P273" s="289">
        <v>0</v>
      </c>
      <c r="Q273" s="289">
        <v>0</v>
      </c>
      <c r="R273" s="289">
        <v>0</v>
      </c>
      <c r="S273" s="289">
        <v>0</v>
      </c>
      <c r="T273" s="289">
        <v>0</v>
      </c>
      <c r="U273" s="289">
        <v>0</v>
      </c>
      <c r="V273" s="289">
        <v>0</v>
      </c>
      <c r="W273" s="289">
        <v>0</v>
      </c>
      <c r="X273" s="289">
        <v>0</v>
      </c>
      <c r="Z273" s="290">
        <f t="shared" si="41"/>
        <v>10200000</v>
      </c>
      <c r="AA273" s="291">
        <f t="shared" si="42"/>
        <v>0</v>
      </c>
    </row>
    <row r="274" spans="5:27" hidden="1" x14ac:dyDescent="0.3">
      <c r="E274" t="s">
        <v>2255</v>
      </c>
      <c r="F274" t="s">
        <v>2256</v>
      </c>
      <c r="G274" t="s">
        <v>1913</v>
      </c>
      <c r="H274" t="s">
        <v>1914</v>
      </c>
      <c r="I274" s="277">
        <v>1600000</v>
      </c>
      <c r="K274" s="287">
        <f t="shared" si="44"/>
        <v>-0.2</v>
      </c>
      <c r="M274" s="288">
        <v>0</v>
      </c>
      <c r="N274" s="289">
        <f t="shared" si="43"/>
        <v>1600000</v>
      </c>
      <c r="O274" s="289">
        <v>0</v>
      </c>
      <c r="P274" s="289">
        <v>0</v>
      </c>
      <c r="Q274" s="289">
        <v>0</v>
      </c>
      <c r="R274" s="289">
        <v>0</v>
      </c>
      <c r="S274" s="289">
        <v>0</v>
      </c>
      <c r="T274" s="289">
        <v>0</v>
      </c>
      <c r="U274" s="289">
        <v>0</v>
      </c>
      <c r="V274" s="289">
        <v>0</v>
      </c>
      <c r="W274" s="289">
        <v>0</v>
      </c>
      <c r="X274" s="289">
        <v>0</v>
      </c>
      <c r="Z274" s="290">
        <f t="shared" si="41"/>
        <v>1600000</v>
      </c>
      <c r="AA274" s="291">
        <f t="shared" si="42"/>
        <v>0</v>
      </c>
    </row>
    <row r="275" spans="5:27" hidden="1" x14ac:dyDescent="0.3">
      <c r="E275" t="s">
        <v>2219</v>
      </c>
      <c r="F275" t="s">
        <v>2257</v>
      </c>
      <c r="G275" t="s">
        <v>563</v>
      </c>
      <c r="H275" t="s">
        <v>633</v>
      </c>
      <c r="I275" s="277">
        <v>4389000</v>
      </c>
      <c r="K275" s="287">
        <f t="shared" si="44"/>
        <v>-0.23333333333333334</v>
      </c>
      <c r="M275" s="288">
        <v>0</v>
      </c>
      <c r="N275" s="289">
        <f t="shared" si="43"/>
        <v>4389000</v>
      </c>
      <c r="O275" s="289">
        <v>0</v>
      </c>
      <c r="P275" s="289">
        <v>0</v>
      </c>
      <c r="Q275" s="289">
        <v>0</v>
      </c>
      <c r="R275" s="289">
        <v>0</v>
      </c>
      <c r="S275" s="289">
        <v>0</v>
      </c>
      <c r="T275" s="289">
        <v>0</v>
      </c>
      <c r="U275" s="289">
        <v>0</v>
      </c>
      <c r="V275" s="289">
        <v>0</v>
      </c>
      <c r="W275" s="289">
        <v>0</v>
      </c>
      <c r="X275" s="289">
        <v>0</v>
      </c>
      <c r="Z275" s="290">
        <f t="shared" si="41"/>
        <v>4389000</v>
      </c>
      <c r="AA275" s="291">
        <f t="shared" si="42"/>
        <v>0</v>
      </c>
    </row>
    <row r="276" spans="5:27" hidden="1" x14ac:dyDescent="0.3">
      <c r="E276" t="s">
        <v>2258</v>
      </c>
      <c r="F276" t="s">
        <v>2259</v>
      </c>
      <c r="G276" t="s">
        <v>563</v>
      </c>
      <c r="H276" t="s">
        <v>633</v>
      </c>
      <c r="I276" s="277">
        <v>27473650</v>
      </c>
      <c r="K276" s="287">
        <f t="shared" si="44"/>
        <v>-0.23333333333333334</v>
      </c>
      <c r="M276" s="288">
        <v>0</v>
      </c>
      <c r="N276" s="289">
        <f t="shared" si="43"/>
        <v>27473650</v>
      </c>
      <c r="O276" s="289">
        <v>0</v>
      </c>
      <c r="P276" s="289">
        <v>0</v>
      </c>
      <c r="Q276" s="289">
        <v>0</v>
      </c>
      <c r="R276" s="289">
        <v>0</v>
      </c>
      <c r="S276" s="289">
        <v>0</v>
      </c>
      <c r="T276" s="289">
        <v>0</v>
      </c>
      <c r="U276" s="289">
        <v>0</v>
      </c>
      <c r="V276" s="289">
        <v>0</v>
      </c>
      <c r="W276" s="289">
        <v>0</v>
      </c>
      <c r="X276" s="289">
        <v>0</v>
      </c>
      <c r="Z276" s="290">
        <f t="shared" si="41"/>
        <v>27473650</v>
      </c>
      <c r="AA276" s="291">
        <f t="shared" si="42"/>
        <v>0</v>
      </c>
    </row>
    <row r="277" spans="5:27" hidden="1" x14ac:dyDescent="0.3">
      <c r="E277" t="s">
        <v>2219</v>
      </c>
      <c r="F277" t="s">
        <v>2260</v>
      </c>
      <c r="G277" t="s">
        <v>563</v>
      </c>
      <c r="H277" t="s">
        <v>633</v>
      </c>
      <c r="I277" s="277">
        <v>1575000</v>
      </c>
      <c r="K277" s="287">
        <f t="shared" si="44"/>
        <v>-0.23333333333333334</v>
      </c>
      <c r="M277" s="288">
        <v>0</v>
      </c>
      <c r="N277" s="289">
        <f t="shared" si="43"/>
        <v>1575000</v>
      </c>
      <c r="O277" s="289">
        <v>0</v>
      </c>
      <c r="P277" s="289">
        <v>0</v>
      </c>
      <c r="Q277" s="289">
        <v>0</v>
      </c>
      <c r="R277" s="289">
        <v>0</v>
      </c>
      <c r="S277" s="289">
        <v>0</v>
      </c>
      <c r="T277" s="289">
        <v>0</v>
      </c>
      <c r="U277" s="289">
        <v>0</v>
      </c>
      <c r="V277" s="289">
        <v>0</v>
      </c>
      <c r="W277" s="289">
        <v>0</v>
      </c>
      <c r="X277" s="289">
        <v>0</v>
      </c>
      <c r="Z277" s="290">
        <f t="shared" si="41"/>
        <v>1575000</v>
      </c>
      <c r="AA277" s="291">
        <f t="shared" si="42"/>
        <v>0</v>
      </c>
    </row>
    <row r="278" spans="5:27" hidden="1" x14ac:dyDescent="0.3">
      <c r="E278" t="s">
        <v>2210</v>
      </c>
      <c r="F278" t="s">
        <v>2261</v>
      </c>
      <c r="G278" t="s">
        <v>563</v>
      </c>
      <c r="H278" t="s">
        <v>2262</v>
      </c>
      <c r="I278" s="277">
        <v>10956500</v>
      </c>
      <c r="K278" s="287">
        <f t="shared" si="44"/>
        <v>-2.2333333333333334</v>
      </c>
      <c r="M278" s="288">
        <v>0</v>
      </c>
      <c r="N278" s="289">
        <f t="shared" si="43"/>
        <v>10956500</v>
      </c>
      <c r="O278" s="289">
        <v>0</v>
      </c>
      <c r="P278" s="289">
        <v>0</v>
      </c>
      <c r="Q278" s="289">
        <v>0</v>
      </c>
      <c r="R278" s="289">
        <v>0</v>
      </c>
      <c r="S278" s="289">
        <v>0</v>
      </c>
      <c r="T278" s="289">
        <v>0</v>
      </c>
      <c r="U278" s="289">
        <v>0</v>
      </c>
      <c r="V278" s="289">
        <v>0</v>
      </c>
      <c r="W278" s="289">
        <v>0</v>
      </c>
      <c r="X278" s="289">
        <v>0</v>
      </c>
      <c r="Z278" s="290">
        <f t="shared" si="41"/>
        <v>10956500</v>
      </c>
      <c r="AA278" s="291">
        <f t="shared" si="42"/>
        <v>0</v>
      </c>
    </row>
    <row r="279" spans="5:27" hidden="1" x14ac:dyDescent="0.3">
      <c r="E279" t="s">
        <v>2263</v>
      </c>
      <c r="F279" t="s">
        <v>2264</v>
      </c>
      <c r="G279" t="s">
        <v>563</v>
      </c>
      <c r="H279" t="s">
        <v>633</v>
      </c>
      <c r="I279" s="277">
        <v>2320000</v>
      </c>
      <c r="K279" s="287">
        <f t="shared" si="44"/>
        <v>-0.23333333333333334</v>
      </c>
      <c r="M279" s="288">
        <v>0</v>
      </c>
      <c r="N279" s="289">
        <f t="shared" si="43"/>
        <v>2320000</v>
      </c>
      <c r="O279" s="289">
        <v>0</v>
      </c>
      <c r="P279" s="289">
        <v>0</v>
      </c>
      <c r="Q279" s="289">
        <v>0</v>
      </c>
      <c r="R279" s="289">
        <v>0</v>
      </c>
      <c r="S279" s="289">
        <v>0</v>
      </c>
      <c r="T279" s="289">
        <v>0</v>
      </c>
      <c r="U279" s="289">
        <v>0</v>
      </c>
      <c r="V279" s="289">
        <v>0</v>
      </c>
      <c r="W279" s="289">
        <v>0</v>
      </c>
      <c r="X279" s="289">
        <v>0</v>
      </c>
      <c r="Z279" s="290">
        <f t="shared" si="41"/>
        <v>2320000</v>
      </c>
      <c r="AA279" s="291">
        <f t="shared" si="42"/>
        <v>0</v>
      </c>
    </row>
    <row r="280" spans="5:27" hidden="1" x14ac:dyDescent="0.3">
      <c r="E280" t="s">
        <v>2219</v>
      </c>
      <c r="F280" t="s">
        <v>2265</v>
      </c>
      <c r="G280" t="s">
        <v>808</v>
      </c>
      <c r="H280" t="s">
        <v>2266</v>
      </c>
      <c r="I280" s="277">
        <v>3738000</v>
      </c>
      <c r="K280" s="287">
        <f t="shared" si="44"/>
        <v>-0.4</v>
      </c>
      <c r="M280" s="288">
        <v>0</v>
      </c>
      <c r="N280" s="289">
        <f t="shared" si="43"/>
        <v>3738000</v>
      </c>
      <c r="O280" s="289">
        <v>0</v>
      </c>
      <c r="P280" s="289">
        <v>0</v>
      </c>
      <c r="Q280" s="289">
        <v>0</v>
      </c>
      <c r="R280" s="289">
        <v>0</v>
      </c>
      <c r="S280" s="289">
        <v>0</v>
      </c>
      <c r="T280" s="289">
        <v>0</v>
      </c>
      <c r="U280" s="289">
        <v>0</v>
      </c>
      <c r="V280" s="289">
        <v>0</v>
      </c>
      <c r="W280" s="289">
        <v>0</v>
      </c>
      <c r="X280" s="289">
        <v>0</v>
      </c>
      <c r="Z280" s="290">
        <f t="shared" si="41"/>
        <v>3738000</v>
      </c>
      <c r="AA280" s="291">
        <f t="shared" si="42"/>
        <v>0</v>
      </c>
    </row>
    <row r="281" spans="5:27" hidden="1" x14ac:dyDescent="0.3">
      <c r="E281" t="s">
        <v>2267</v>
      </c>
      <c r="F281" t="s">
        <v>2268</v>
      </c>
      <c r="G281" t="s">
        <v>2127</v>
      </c>
      <c r="H281" t="s">
        <v>2269</v>
      </c>
      <c r="I281" s="277">
        <v>11315000</v>
      </c>
      <c r="K281" s="287">
        <f t="shared" si="44"/>
        <v>-0.43333333333333335</v>
      </c>
      <c r="M281" s="288">
        <v>0</v>
      </c>
      <c r="N281" s="289">
        <f t="shared" si="43"/>
        <v>11315000</v>
      </c>
      <c r="O281" s="289">
        <v>0</v>
      </c>
      <c r="P281" s="289">
        <v>0</v>
      </c>
      <c r="Q281" s="289">
        <v>0</v>
      </c>
      <c r="R281" s="289">
        <v>0</v>
      </c>
      <c r="S281" s="289">
        <v>0</v>
      </c>
      <c r="T281" s="289">
        <v>0</v>
      </c>
      <c r="U281" s="289">
        <v>0</v>
      </c>
      <c r="V281" s="289">
        <v>0</v>
      </c>
      <c r="W281" s="289">
        <v>0</v>
      </c>
      <c r="X281" s="289">
        <v>0</v>
      </c>
      <c r="Z281" s="290">
        <f t="shared" si="41"/>
        <v>11315000</v>
      </c>
      <c r="AA281" s="291">
        <f t="shared" si="42"/>
        <v>0</v>
      </c>
    </row>
    <row r="282" spans="5:27" hidden="1" x14ac:dyDescent="0.3">
      <c r="E282" t="s">
        <v>2222</v>
      </c>
      <c r="F282" t="s">
        <v>2270</v>
      </c>
      <c r="G282" t="s">
        <v>2127</v>
      </c>
      <c r="H282" t="s">
        <v>2269</v>
      </c>
      <c r="I282" s="277">
        <v>1582750</v>
      </c>
      <c r="K282" s="287">
        <f t="shared" si="44"/>
        <v>-0.43333333333333335</v>
      </c>
      <c r="M282" s="288">
        <v>0</v>
      </c>
      <c r="N282" s="289">
        <f t="shared" si="43"/>
        <v>1582750</v>
      </c>
      <c r="O282" s="289">
        <v>0</v>
      </c>
      <c r="P282" s="289">
        <v>0</v>
      </c>
      <c r="Q282" s="289">
        <v>0</v>
      </c>
      <c r="R282" s="289">
        <v>0</v>
      </c>
      <c r="S282" s="289">
        <v>0</v>
      </c>
      <c r="T282" s="289">
        <v>0</v>
      </c>
      <c r="U282" s="289">
        <v>0</v>
      </c>
      <c r="V282" s="289">
        <v>0</v>
      </c>
      <c r="W282" s="289">
        <v>0</v>
      </c>
      <c r="X282" s="289">
        <v>0</v>
      </c>
      <c r="Z282" s="290">
        <f t="shared" si="41"/>
        <v>1582750</v>
      </c>
      <c r="AA282" s="291">
        <f t="shared" si="42"/>
        <v>0</v>
      </c>
    </row>
    <row r="283" spans="5:27" hidden="1" x14ac:dyDescent="0.3">
      <c r="E283" t="s">
        <v>2231</v>
      </c>
      <c r="F283" t="s">
        <v>2271</v>
      </c>
      <c r="G283" t="s">
        <v>2127</v>
      </c>
      <c r="H283" t="s">
        <v>2269</v>
      </c>
      <c r="I283" s="277">
        <v>3090000</v>
      </c>
      <c r="K283" s="287">
        <f t="shared" si="44"/>
        <v>-0.43333333333333335</v>
      </c>
      <c r="M283" s="288">
        <v>0</v>
      </c>
      <c r="N283" s="289">
        <f t="shared" si="43"/>
        <v>3090000</v>
      </c>
      <c r="O283" s="289">
        <v>0</v>
      </c>
      <c r="P283" s="289">
        <v>0</v>
      </c>
      <c r="Q283" s="289">
        <v>0</v>
      </c>
      <c r="R283" s="289">
        <v>0</v>
      </c>
      <c r="S283" s="289">
        <v>0</v>
      </c>
      <c r="T283" s="289">
        <v>0</v>
      </c>
      <c r="U283" s="289">
        <v>0</v>
      </c>
      <c r="V283" s="289">
        <v>0</v>
      </c>
      <c r="W283" s="289">
        <v>0</v>
      </c>
      <c r="X283" s="289">
        <v>0</v>
      </c>
      <c r="Z283" s="290">
        <f t="shared" si="41"/>
        <v>3090000</v>
      </c>
      <c r="AA283" s="291">
        <f t="shared" si="42"/>
        <v>0</v>
      </c>
    </row>
    <row r="284" spans="5:27" hidden="1" x14ac:dyDescent="0.3">
      <c r="E284" t="s">
        <v>2272</v>
      </c>
      <c r="F284" t="s">
        <v>2273</v>
      </c>
      <c r="G284" t="s">
        <v>2127</v>
      </c>
      <c r="H284" t="s">
        <v>2269</v>
      </c>
      <c r="I284" s="277">
        <v>5754000</v>
      </c>
      <c r="K284" s="287">
        <f t="shared" si="44"/>
        <v>-0.43333333333333335</v>
      </c>
      <c r="M284" s="288">
        <v>0</v>
      </c>
      <c r="N284" s="289">
        <f t="shared" si="43"/>
        <v>5754000</v>
      </c>
      <c r="O284" s="289">
        <v>0</v>
      </c>
      <c r="P284" s="289">
        <v>0</v>
      </c>
      <c r="Q284" s="289">
        <v>0</v>
      </c>
      <c r="R284" s="289">
        <v>0</v>
      </c>
      <c r="S284" s="289">
        <v>0</v>
      </c>
      <c r="T284" s="289">
        <v>0</v>
      </c>
      <c r="U284" s="289">
        <v>0</v>
      </c>
      <c r="V284" s="289">
        <v>0</v>
      </c>
      <c r="W284" s="289">
        <v>0</v>
      </c>
      <c r="X284" s="289">
        <v>0</v>
      </c>
      <c r="Z284" s="290">
        <f t="shared" si="41"/>
        <v>5754000</v>
      </c>
      <c r="AA284" s="291">
        <f t="shared" si="42"/>
        <v>0</v>
      </c>
    </row>
    <row r="285" spans="5:27" hidden="1" x14ac:dyDescent="0.3">
      <c r="E285" t="s">
        <v>2219</v>
      </c>
      <c r="F285" t="s">
        <v>2274</v>
      </c>
      <c r="G285" t="s">
        <v>659</v>
      </c>
      <c r="H285" t="s">
        <v>660</v>
      </c>
      <c r="I285" s="277">
        <v>2736000</v>
      </c>
      <c r="K285" s="287">
        <f t="shared" si="44"/>
        <v>-0.46666666666666667</v>
      </c>
      <c r="M285" s="288">
        <v>0</v>
      </c>
      <c r="N285" s="289">
        <f t="shared" si="43"/>
        <v>2736000</v>
      </c>
      <c r="O285" s="289">
        <v>0</v>
      </c>
      <c r="P285" s="289">
        <v>0</v>
      </c>
      <c r="Q285" s="289">
        <v>0</v>
      </c>
      <c r="R285" s="289">
        <v>0</v>
      </c>
      <c r="S285" s="289">
        <v>0</v>
      </c>
      <c r="T285" s="289">
        <v>0</v>
      </c>
      <c r="U285" s="289">
        <v>0</v>
      </c>
      <c r="V285" s="289">
        <v>0</v>
      </c>
      <c r="W285" s="289">
        <v>0</v>
      </c>
      <c r="X285" s="289">
        <v>0</v>
      </c>
      <c r="Z285" s="290">
        <f t="shared" si="41"/>
        <v>2736000</v>
      </c>
      <c r="AA285" s="291">
        <f t="shared" si="42"/>
        <v>0</v>
      </c>
    </row>
    <row r="286" spans="5:27" hidden="1" x14ac:dyDescent="0.3">
      <c r="E286" t="s">
        <v>2231</v>
      </c>
      <c r="F286" t="s">
        <v>2275</v>
      </c>
      <c r="G286" t="s">
        <v>659</v>
      </c>
      <c r="H286" t="s">
        <v>660</v>
      </c>
      <c r="I286" s="277">
        <v>1854000</v>
      </c>
      <c r="K286" s="287">
        <f t="shared" si="44"/>
        <v>-0.46666666666666667</v>
      </c>
      <c r="M286" s="288">
        <v>0</v>
      </c>
      <c r="N286" s="289">
        <f t="shared" si="43"/>
        <v>1854000</v>
      </c>
      <c r="O286" s="289">
        <v>0</v>
      </c>
      <c r="P286" s="289">
        <v>0</v>
      </c>
      <c r="Q286" s="289">
        <v>0</v>
      </c>
      <c r="R286" s="289">
        <v>0</v>
      </c>
      <c r="S286" s="289">
        <v>0</v>
      </c>
      <c r="T286" s="289">
        <v>0</v>
      </c>
      <c r="U286" s="289">
        <v>0</v>
      </c>
      <c r="V286" s="289">
        <v>0</v>
      </c>
      <c r="W286" s="289">
        <v>0</v>
      </c>
      <c r="X286" s="289">
        <v>0</v>
      </c>
      <c r="Z286" s="290">
        <f t="shared" si="41"/>
        <v>1854000</v>
      </c>
      <c r="AA286" s="291">
        <f t="shared" si="42"/>
        <v>0</v>
      </c>
    </row>
    <row r="287" spans="5:27" hidden="1" x14ac:dyDescent="0.3">
      <c r="E287" t="s">
        <v>2276</v>
      </c>
      <c r="F287" t="s">
        <v>2277</v>
      </c>
      <c r="G287" t="s">
        <v>659</v>
      </c>
      <c r="H287" t="s">
        <v>660</v>
      </c>
      <c r="I287" s="277">
        <v>20102000</v>
      </c>
      <c r="K287" s="287">
        <f t="shared" si="44"/>
        <v>-0.46666666666666667</v>
      </c>
      <c r="M287" s="288">
        <v>0</v>
      </c>
      <c r="N287" s="289">
        <f t="shared" si="43"/>
        <v>20102000</v>
      </c>
      <c r="O287" s="289">
        <v>0</v>
      </c>
      <c r="P287" s="289">
        <v>0</v>
      </c>
      <c r="Q287" s="289">
        <v>0</v>
      </c>
      <c r="R287" s="289">
        <v>0</v>
      </c>
      <c r="S287" s="289">
        <v>0</v>
      </c>
      <c r="T287" s="289">
        <v>0</v>
      </c>
      <c r="U287" s="289">
        <v>0</v>
      </c>
      <c r="V287" s="289">
        <v>0</v>
      </c>
      <c r="W287" s="289">
        <v>0</v>
      </c>
      <c r="X287" s="289">
        <v>0</v>
      </c>
      <c r="Z287" s="290">
        <f t="shared" si="41"/>
        <v>20102000</v>
      </c>
      <c r="AA287" s="291">
        <f t="shared" si="42"/>
        <v>0</v>
      </c>
    </row>
    <row r="288" spans="5:27" hidden="1" x14ac:dyDescent="0.3">
      <c r="E288" t="s">
        <v>2203</v>
      </c>
      <c r="F288" t="s">
        <v>2278</v>
      </c>
      <c r="G288" t="s">
        <v>659</v>
      </c>
      <c r="H288" t="s">
        <v>660</v>
      </c>
      <c r="I288" s="277">
        <v>4950000</v>
      </c>
      <c r="K288" s="287">
        <f t="shared" si="44"/>
        <v>-0.46666666666666667</v>
      </c>
      <c r="M288" s="288">
        <v>0</v>
      </c>
      <c r="N288" s="289">
        <f t="shared" si="43"/>
        <v>4950000</v>
      </c>
      <c r="O288" s="289">
        <v>0</v>
      </c>
      <c r="P288" s="289">
        <v>0</v>
      </c>
      <c r="Q288" s="289">
        <v>0</v>
      </c>
      <c r="R288" s="289">
        <v>0</v>
      </c>
      <c r="S288" s="289">
        <v>0</v>
      </c>
      <c r="T288" s="289">
        <v>0</v>
      </c>
      <c r="U288" s="289">
        <v>0</v>
      </c>
      <c r="V288" s="289">
        <v>0</v>
      </c>
      <c r="W288" s="289">
        <v>0</v>
      </c>
      <c r="X288" s="289">
        <v>0</v>
      </c>
      <c r="Z288" s="290">
        <f t="shared" si="41"/>
        <v>4950000</v>
      </c>
      <c r="AA288" s="291">
        <f t="shared" si="42"/>
        <v>0</v>
      </c>
    </row>
    <row r="289" spans="3:27" hidden="1" x14ac:dyDescent="0.3">
      <c r="E289" t="s">
        <v>2258</v>
      </c>
      <c r="F289" t="s">
        <v>2279</v>
      </c>
      <c r="G289" t="s">
        <v>687</v>
      </c>
      <c r="H289" t="s">
        <v>1087</v>
      </c>
      <c r="I289" s="277">
        <v>18975000</v>
      </c>
      <c r="K289" s="287">
        <f t="shared" si="44"/>
        <v>-0.56666666666666665</v>
      </c>
      <c r="M289" s="288">
        <v>0</v>
      </c>
      <c r="N289" s="289">
        <f t="shared" si="43"/>
        <v>18975000</v>
      </c>
      <c r="O289" s="289">
        <v>0</v>
      </c>
      <c r="P289" s="289">
        <v>0</v>
      </c>
      <c r="Q289" s="289">
        <v>0</v>
      </c>
      <c r="R289" s="289">
        <v>0</v>
      </c>
      <c r="S289" s="289">
        <v>0</v>
      </c>
      <c r="T289" s="289">
        <v>0</v>
      </c>
      <c r="U289" s="289">
        <v>0</v>
      </c>
      <c r="V289" s="289">
        <v>0</v>
      </c>
      <c r="W289" s="289">
        <v>0</v>
      </c>
      <c r="X289" s="289">
        <v>0</v>
      </c>
      <c r="Z289" s="290">
        <f t="shared" si="41"/>
        <v>18975000</v>
      </c>
      <c r="AA289" s="291">
        <f t="shared" si="42"/>
        <v>0</v>
      </c>
    </row>
    <row r="290" spans="3:27" hidden="1" x14ac:dyDescent="0.3">
      <c r="E290" t="s">
        <v>2203</v>
      </c>
      <c r="F290" t="s">
        <v>2280</v>
      </c>
      <c r="G290" t="s">
        <v>1301</v>
      </c>
      <c r="H290" t="s">
        <v>1302</v>
      </c>
      <c r="I290" s="277">
        <v>6397500</v>
      </c>
      <c r="K290" s="287">
        <f t="shared" si="44"/>
        <v>-0.6</v>
      </c>
      <c r="M290" s="288">
        <v>0</v>
      </c>
      <c r="N290" s="289">
        <f t="shared" si="43"/>
        <v>6397500</v>
      </c>
      <c r="O290" s="289">
        <v>0</v>
      </c>
      <c r="P290" s="289">
        <v>0</v>
      </c>
      <c r="Q290" s="289">
        <v>0</v>
      </c>
      <c r="R290" s="289">
        <v>0</v>
      </c>
      <c r="S290" s="289">
        <v>0</v>
      </c>
      <c r="T290" s="289">
        <v>0</v>
      </c>
      <c r="U290" s="289">
        <v>0</v>
      </c>
      <c r="V290" s="289">
        <v>0</v>
      </c>
      <c r="W290" s="289">
        <v>0</v>
      </c>
      <c r="X290" s="289">
        <v>0</v>
      </c>
      <c r="Z290" s="290">
        <f t="shared" si="41"/>
        <v>6397500</v>
      </c>
      <c r="AA290" s="291">
        <f t="shared" si="42"/>
        <v>0</v>
      </c>
    </row>
    <row r="291" spans="3:27" hidden="1" x14ac:dyDescent="0.3">
      <c r="E291" t="s">
        <v>2203</v>
      </c>
      <c r="F291" t="s">
        <v>2281</v>
      </c>
      <c r="G291" t="s">
        <v>1301</v>
      </c>
      <c r="H291" t="s">
        <v>1302</v>
      </c>
      <c r="I291" s="277">
        <v>2132500</v>
      </c>
      <c r="K291" s="287">
        <f t="shared" si="44"/>
        <v>-0.6</v>
      </c>
      <c r="M291" s="288">
        <v>0</v>
      </c>
      <c r="N291" s="289">
        <f t="shared" si="43"/>
        <v>2132500</v>
      </c>
      <c r="O291" s="289">
        <v>0</v>
      </c>
      <c r="P291" s="289">
        <v>0</v>
      </c>
      <c r="Q291" s="289">
        <v>0</v>
      </c>
      <c r="R291" s="289">
        <v>0</v>
      </c>
      <c r="S291" s="289">
        <v>0</v>
      </c>
      <c r="T291" s="289">
        <v>0</v>
      </c>
      <c r="U291" s="289">
        <v>0</v>
      </c>
      <c r="V291" s="289">
        <v>0</v>
      </c>
      <c r="W291" s="289">
        <v>0</v>
      </c>
      <c r="X291" s="289">
        <v>0</v>
      </c>
      <c r="Z291" s="290">
        <f t="shared" si="41"/>
        <v>2132500</v>
      </c>
      <c r="AA291" s="291">
        <f t="shared" si="42"/>
        <v>0</v>
      </c>
    </row>
    <row r="292" spans="3:27" hidden="1" x14ac:dyDescent="0.3">
      <c r="E292" t="s">
        <v>2219</v>
      </c>
      <c r="F292" t="s">
        <v>2282</v>
      </c>
      <c r="G292" t="s">
        <v>1301</v>
      </c>
      <c r="H292" t="s">
        <v>1302</v>
      </c>
      <c r="I292" s="277">
        <v>1500000</v>
      </c>
      <c r="K292" s="287">
        <f t="shared" si="44"/>
        <v>-0.6</v>
      </c>
      <c r="M292" s="288">
        <v>0</v>
      </c>
      <c r="N292" s="289">
        <f t="shared" si="43"/>
        <v>1500000</v>
      </c>
      <c r="O292" s="289">
        <v>0</v>
      </c>
      <c r="P292" s="289">
        <v>0</v>
      </c>
      <c r="Q292" s="289">
        <v>0</v>
      </c>
      <c r="R292" s="289">
        <v>0</v>
      </c>
      <c r="S292" s="289">
        <v>0</v>
      </c>
      <c r="T292" s="289">
        <v>0</v>
      </c>
      <c r="U292" s="289">
        <v>0</v>
      </c>
      <c r="V292" s="289">
        <v>0</v>
      </c>
      <c r="W292" s="289">
        <v>0</v>
      </c>
      <c r="X292" s="289">
        <v>0</v>
      </c>
      <c r="Z292" s="290">
        <f t="shared" si="41"/>
        <v>1500000</v>
      </c>
      <c r="AA292" s="291">
        <f t="shared" si="42"/>
        <v>0</v>
      </c>
    </row>
    <row r="293" spans="3:27" hidden="1" x14ac:dyDescent="0.3">
      <c r="E293" t="s">
        <v>2283</v>
      </c>
      <c r="F293" t="s">
        <v>2284</v>
      </c>
      <c r="G293" t="s">
        <v>1301</v>
      </c>
      <c r="H293" t="s">
        <v>1302</v>
      </c>
      <c r="I293" s="277">
        <v>3523000</v>
      </c>
      <c r="K293" s="287">
        <f t="shared" si="44"/>
        <v>-0.6</v>
      </c>
      <c r="M293" s="288">
        <v>0</v>
      </c>
      <c r="N293" s="289">
        <f t="shared" si="43"/>
        <v>3523000</v>
      </c>
      <c r="O293" s="289">
        <v>0</v>
      </c>
      <c r="P293" s="289">
        <v>0</v>
      </c>
      <c r="Q293" s="289">
        <v>0</v>
      </c>
      <c r="R293" s="289">
        <v>0</v>
      </c>
      <c r="S293" s="289">
        <v>0</v>
      </c>
      <c r="T293" s="289">
        <v>0</v>
      </c>
      <c r="U293" s="289">
        <v>0</v>
      </c>
      <c r="V293" s="289">
        <v>0</v>
      </c>
      <c r="W293" s="289">
        <v>0</v>
      </c>
      <c r="X293" s="289">
        <v>0</v>
      </c>
      <c r="Z293" s="290">
        <f t="shared" si="41"/>
        <v>3523000</v>
      </c>
      <c r="AA293" s="291">
        <f t="shared" si="42"/>
        <v>0</v>
      </c>
    </row>
    <row r="294" spans="3:27" hidden="1" x14ac:dyDescent="0.3">
      <c r="E294" t="s">
        <v>2285</v>
      </c>
      <c r="F294" t="s">
        <v>2286</v>
      </c>
      <c r="G294" t="s">
        <v>695</v>
      </c>
      <c r="H294" t="s">
        <v>696</v>
      </c>
      <c r="I294" s="277">
        <v>4900000</v>
      </c>
      <c r="K294" s="287">
        <f t="shared" si="44"/>
        <v>-0.6333333333333333</v>
      </c>
      <c r="M294" s="288">
        <v>0</v>
      </c>
      <c r="N294" s="289">
        <f t="shared" si="43"/>
        <v>4900000</v>
      </c>
      <c r="O294" s="289">
        <v>0</v>
      </c>
      <c r="P294" s="289">
        <v>0</v>
      </c>
      <c r="Q294" s="289">
        <v>0</v>
      </c>
      <c r="R294" s="289">
        <v>0</v>
      </c>
      <c r="S294" s="289">
        <v>0</v>
      </c>
      <c r="T294" s="289">
        <v>0</v>
      </c>
      <c r="U294" s="289">
        <v>0</v>
      </c>
      <c r="V294" s="289">
        <v>0</v>
      </c>
      <c r="W294" s="289">
        <v>0</v>
      </c>
      <c r="X294" s="289">
        <v>0</v>
      </c>
      <c r="Z294" s="290">
        <f t="shared" si="41"/>
        <v>4900000</v>
      </c>
      <c r="AA294" s="291">
        <f t="shared" si="42"/>
        <v>0</v>
      </c>
    </row>
    <row r="295" spans="3:27" hidden="1" x14ac:dyDescent="0.3">
      <c r="E295" t="s">
        <v>2276</v>
      </c>
      <c r="F295" t="s">
        <v>2287</v>
      </c>
      <c r="G295" t="s">
        <v>695</v>
      </c>
      <c r="H295" t="s">
        <v>696</v>
      </c>
      <c r="I295" s="277">
        <v>2350000</v>
      </c>
      <c r="K295" s="287">
        <f t="shared" si="44"/>
        <v>-0.6333333333333333</v>
      </c>
      <c r="M295" s="288">
        <v>0</v>
      </c>
      <c r="N295" s="289">
        <f t="shared" si="43"/>
        <v>2350000</v>
      </c>
      <c r="O295" s="289">
        <v>0</v>
      </c>
      <c r="P295" s="289">
        <v>0</v>
      </c>
      <c r="Q295" s="289">
        <v>0</v>
      </c>
      <c r="R295" s="289">
        <v>0</v>
      </c>
      <c r="S295" s="289">
        <v>0</v>
      </c>
      <c r="T295" s="289">
        <v>0</v>
      </c>
      <c r="U295" s="289">
        <v>0</v>
      </c>
      <c r="V295" s="289">
        <v>0</v>
      </c>
      <c r="W295" s="289">
        <v>0</v>
      </c>
      <c r="X295" s="289">
        <v>0</v>
      </c>
      <c r="Z295" s="290">
        <f t="shared" si="41"/>
        <v>2350000</v>
      </c>
      <c r="AA295" s="291">
        <f t="shared" si="42"/>
        <v>0</v>
      </c>
    </row>
    <row r="296" spans="3:27" hidden="1" x14ac:dyDescent="0.3">
      <c r="E296" t="s">
        <v>2288</v>
      </c>
      <c r="F296" t="s">
        <v>2289</v>
      </c>
      <c r="G296" t="s">
        <v>695</v>
      </c>
      <c r="H296" t="s">
        <v>696</v>
      </c>
      <c r="I296" s="277">
        <v>1950000</v>
      </c>
      <c r="K296" s="287">
        <f t="shared" si="44"/>
        <v>-0.6333333333333333</v>
      </c>
      <c r="M296" s="288">
        <v>0</v>
      </c>
      <c r="N296" s="289">
        <f t="shared" si="43"/>
        <v>1950000</v>
      </c>
      <c r="O296" s="289">
        <v>0</v>
      </c>
      <c r="P296" s="289">
        <v>0</v>
      </c>
      <c r="Q296" s="289">
        <v>0</v>
      </c>
      <c r="R296" s="289">
        <v>0</v>
      </c>
      <c r="S296" s="289">
        <v>0</v>
      </c>
      <c r="T296" s="289">
        <v>0</v>
      </c>
      <c r="U296" s="289">
        <v>0</v>
      </c>
      <c r="V296" s="289">
        <v>0</v>
      </c>
      <c r="W296" s="289">
        <v>0</v>
      </c>
      <c r="X296" s="289">
        <v>0</v>
      </c>
      <c r="Z296" s="290">
        <f t="shared" si="41"/>
        <v>1950000</v>
      </c>
      <c r="AA296" s="291">
        <f t="shared" si="42"/>
        <v>0</v>
      </c>
    </row>
    <row r="297" spans="3:27" hidden="1" x14ac:dyDescent="0.3">
      <c r="E297" t="s">
        <v>2231</v>
      </c>
      <c r="F297" t="s">
        <v>2290</v>
      </c>
      <c r="G297" t="s">
        <v>868</v>
      </c>
      <c r="H297" t="s">
        <v>869</v>
      </c>
      <c r="I297" s="277">
        <v>936000</v>
      </c>
      <c r="K297" s="287">
        <f t="shared" si="44"/>
        <v>-0.66666666666666663</v>
      </c>
      <c r="M297" s="288">
        <v>0</v>
      </c>
      <c r="N297" s="289">
        <f t="shared" si="43"/>
        <v>936000</v>
      </c>
      <c r="O297" s="289">
        <v>0</v>
      </c>
      <c r="P297" s="289">
        <v>0</v>
      </c>
      <c r="Q297" s="289">
        <v>0</v>
      </c>
      <c r="R297" s="289">
        <v>0</v>
      </c>
      <c r="S297" s="289">
        <v>0</v>
      </c>
      <c r="T297" s="289">
        <v>0</v>
      </c>
      <c r="U297" s="289">
        <v>0</v>
      </c>
      <c r="V297" s="289">
        <v>0</v>
      </c>
      <c r="W297" s="289">
        <v>0</v>
      </c>
      <c r="X297" s="289">
        <v>0</v>
      </c>
      <c r="Z297" s="290">
        <f t="shared" si="41"/>
        <v>936000</v>
      </c>
      <c r="AA297" s="291">
        <f t="shared" si="42"/>
        <v>0</v>
      </c>
    </row>
    <row r="298" spans="3:27" hidden="1" x14ac:dyDescent="0.3">
      <c r="C298" t="s">
        <v>529</v>
      </c>
      <c r="E298" t="s">
        <v>866</v>
      </c>
      <c r="F298" t="s">
        <v>867</v>
      </c>
      <c r="G298" t="s">
        <v>868</v>
      </c>
      <c r="H298" t="s">
        <v>869</v>
      </c>
      <c r="I298" s="277">
        <v>2305780</v>
      </c>
      <c r="K298" s="287">
        <f t="shared" si="44"/>
        <v>-0.66666666666666663</v>
      </c>
      <c r="M298" s="288">
        <v>0</v>
      </c>
      <c r="N298" s="289">
        <f t="shared" si="43"/>
        <v>2305780</v>
      </c>
      <c r="O298" s="289">
        <v>0</v>
      </c>
      <c r="P298" s="289">
        <v>0</v>
      </c>
      <c r="Q298" s="289">
        <v>0</v>
      </c>
      <c r="R298" s="289">
        <v>0</v>
      </c>
      <c r="S298" s="289">
        <v>0</v>
      </c>
      <c r="T298" s="289">
        <v>0</v>
      </c>
      <c r="U298" s="289">
        <v>0</v>
      </c>
      <c r="V298" s="289">
        <v>0</v>
      </c>
      <c r="W298" s="289">
        <v>0</v>
      </c>
      <c r="X298" s="289">
        <v>0</v>
      </c>
      <c r="Z298" s="290">
        <f t="shared" si="41"/>
        <v>2305780</v>
      </c>
      <c r="AA298" s="291">
        <f t="shared" si="42"/>
        <v>0</v>
      </c>
    </row>
    <row r="299" spans="3:27" hidden="1" x14ac:dyDescent="0.3">
      <c r="E299" t="s">
        <v>2283</v>
      </c>
      <c r="F299" t="s">
        <v>2291</v>
      </c>
      <c r="G299" t="s">
        <v>868</v>
      </c>
      <c r="H299" t="s">
        <v>869</v>
      </c>
      <c r="I299" s="277">
        <v>7862000</v>
      </c>
      <c r="K299" s="287">
        <f t="shared" si="44"/>
        <v>-0.66666666666666663</v>
      </c>
      <c r="M299" s="288">
        <v>0</v>
      </c>
      <c r="N299" s="289">
        <f t="shared" si="43"/>
        <v>7862000</v>
      </c>
      <c r="O299" s="289">
        <v>0</v>
      </c>
      <c r="P299" s="289">
        <v>0</v>
      </c>
      <c r="Q299" s="289">
        <v>0</v>
      </c>
      <c r="R299" s="289">
        <v>0</v>
      </c>
      <c r="S299" s="289">
        <v>0</v>
      </c>
      <c r="T299" s="289">
        <v>0</v>
      </c>
      <c r="U299" s="289">
        <v>0</v>
      </c>
      <c r="V299" s="289">
        <v>0</v>
      </c>
      <c r="W299" s="289">
        <v>0</v>
      </c>
      <c r="X299" s="289">
        <v>0</v>
      </c>
      <c r="Z299" s="290">
        <f t="shared" si="41"/>
        <v>7862000</v>
      </c>
      <c r="AA299" s="291">
        <f t="shared" si="42"/>
        <v>0</v>
      </c>
    </row>
    <row r="300" spans="3:27" hidden="1" x14ac:dyDescent="0.3">
      <c r="E300" t="s">
        <v>2292</v>
      </c>
      <c r="F300" t="s">
        <v>2293</v>
      </c>
      <c r="G300" t="s">
        <v>574</v>
      </c>
      <c r="H300" t="s">
        <v>575</v>
      </c>
      <c r="I300" s="277">
        <v>4440000</v>
      </c>
      <c r="K300" s="287">
        <f t="shared" si="44"/>
        <v>-0.7</v>
      </c>
      <c r="M300" s="288">
        <v>0</v>
      </c>
      <c r="N300" s="289">
        <f t="shared" si="43"/>
        <v>4440000</v>
      </c>
      <c r="O300" s="289">
        <v>0</v>
      </c>
      <c r="P300" s="289">
        <v>0</v>
      </c>
      <c r="Q300" s="289">
        <v>0</v>
      </c>
      <c r="R300" s="289">
        <v>0</v>
      </c>
      <c r="S300" s="289">
        <v>0</v>
      </c>
      <c r="T300" s="289">
        <v>0</v>
      </c>
      <c r="U300" s="289">
        <v>0</v>
      </c>
      <c r="V300" s="289">
        <v>0</v>
      </c>
      <c r="W300" s="289">
        <v>0</v>
      </c>
      <c r="X300" s="289">
        <v>0</v>
      </c>
      <c r="Z300" s="290">
        <f t="shared" si="41"/>
        <v>4440000</v>
      </c>
      <c r="AA300" s="291">
        <f t="shared" si="42"/>
        <v>0</v>
      </c>
    </row>
    <row r="301" spans="3:27" hidden="1" x14ac:dyDescent="0.3">
      <c r="E301" t="s">
        <v>2288</v>
      </c>
      <c r="F301" t="s">
        <v>2294</v>
      </c>
      <c r="G301" t="s">
        <v>574</v>
      </c>
      <c r="H301" t="s">
        <v>575</v>
      </c>
      <c r="I301" s="277">
        <v>3250000</v>
      </c>
      <c r="K301" s="287">
        <f t="shared" si="44"/>
        <v>-0.7</v>
      </c>
      <c r="M301" s="288">
        <v>0</v>
      </c>
      <c r="N301" s="289">
        <f t="shared" si="43"/>
        <v>3250000</v>
      </c>
      <c r="O301" s="289">
        <v>0</v>
      </c>
      <c r="P301" s="289">
        <v>0</v>
      </c>
      <c r="Q301" s="289">
        <v>0</v>
      </c>
      <c r="R301" s="289">
        <v>0</v>
      </c>
      <c r="S301" s="289">
        <v>0</v>
      </c>
      <c r="T301" s="289">
        <v>0</v>
      </c>
      <c r="U301" s="289">
        <v>0</v>
      </c>
      <c r="V301" s="289">
        <v>0</v>
      </c>
      <c r="W301" s="289">
        <v>0</v>
      </c>
      <c r="X301" s="289">
        <v>0</v>
      </c>
      <c r="Z301" s="290">
        <f t="shared" si="41"/>
        <v>3250000</v>
      </c>
      <c r="AA301" s="291">
        <f t="shared" si="42"/>
        <v>0</v>
      </c>
    </row>
    <row r="302" spans="3:27" hidden="1" x14ac:dyDescent="0.3">
      <c r="E302" t="s">
        <v>2219</v>
      </c>
      <c r="F302" t="s">
        <v>2295</v>
      </c>
      <c r="G302" t="s">
        <v>574</v>
      </c>
      <c r="H302" t="s">
        <v>575</v>
      </c>
      <c r="I302" s="277">
        <v>1578000</v>
      </c>
      <c r="K302" s="287">
        <f t="shared" si="44"/>
        <v>-0.7</v>
      </c>
      <c r="M302" s="288">
        <v>0</v>
      </c>
      <c r="N302" s="289">
        <f t="shared" si="43"/>
        <v>1578000</v>
      </c>
      <c r="O302" s="289">
        <v>0</v>
      </c>
      <c r="P302" s="289">
        <v>0</v>
      </c>
      <c r="Q302" s="289">
        <v>0</v>
      </c>
      <c r="R302" s="289">
        <v>0</v>
      </c>
      <c r="S302" s="289">
        <v>0</v>
      </c>
      <c r="T302" s="289">
        <v>0</v>
      </c>
      <c r="U302" s="289">
        <v>0</v>
      </c>
      <c r="V302" s="289">
        <v>0</v>
      </c>
      <c r="W302" s="289">
        <v>0</v>
      </c>
      <c r="X302" s="289">
        <v>0</v>
      </c>
      <c r="Z302" s="290">
        <f t="shared" si="41"/>
        <v>1578000</v>
      </c>
      <c r="AA302" s="291">
        <f t="shared" si="42"/>
        <v>0</v>
      </c>
    </row>
    <row r="303" spans="3:27" hidden="1" x14ac:dyDescent="0.3">
      <c r="E303" t="s">
        <v>2288</v>
      </c>
      <c r="F303" t="s">
        <v>2296</v>
      </c>
      <c r="G303" t="s">
        <v>574</v>
      </c>
      <c r="H303" t="s">
        <v>575</v>
      </c>
      <c r="I303" s="277">
        <v>4935000</v>
      </c>
      <c r="K303" s="287">
        <f t="shared" si="44"/>
        <v>-0.7</v>
      </c>
      <c r="M303" s="288">
        <v>0</v>
      </c>
      <c r="N303" s="289">
        <f t="shared" si="43"/>
        <v>4935000</v>
      </c>
      <c r="O303" s="289">
        <v>0</v>
      </c>
      <c r="P303" s="289">
        <v>0</v>
      </c>
      <c r="Q303" s="289">
        <v>0</v>
      </c>
      <c r="R303" s="289">
        <v>0</v>
      </c>
      <c r="S303" s="289">
        <v>0</v>
      </c>
      <c r="T303" s="289">
        <v>0</v>
      </c>
      <c r="U303" s="289">
        <v>0</v>
      </c>
      <c r="V303" s="289">
        <v>0</v>
      </c>
      <c r="W303" s="289">
        <v>0</v>
      </c>
      <c r="X303" s="289">
        <v>0</v>
      </c>
      <c r="Z303" s="290">
        <f t="shared" si="41"/>
        <v>4935000</v>
      </c>
      <c r="AA303" s="291">
        <f t="shared" si="42"/>
        <v>0</v>
      </c>
    </row>
    <row r="304" spans="3:27" hidden="1" x14ac:dyDescent="0.3">
      <c r="C304" t="s">
        <v>529</v>
      </c>
      <c r="E304" t="s">
        <v>536</v>
      </c>
      <c r="F304" t="s">
        <v>573</v>
      </c>
      <c r="G304" t="s">
        <v>574</v>
      </c>
      <c r="H304" t="s">
        <v>575</v>
      </c>
      <c r="I304" s="277">
        <v>5320500</v>
      </c>
      <c r="K304" s="287">
        <f t="shared" si="44"/>
        <v>-0.7</v>
      </c>
      <c r="M304" s="288">
        <v>0</v>
      </c>
      <c r="N304" s="289">
        <f t="shared" si="43"/>
        <v>5320500</v>
      </c>
      <c r="O304" s="289">
        <v>0</v>
      </c>
      <c r="P304" s="289">
        <v>0</v>
      </c>
      <c r="Q304" s="289">
        <v>0</v>
      </c>
      <c r="R304" s="289">
        <v>0</v>
      </c>
      <c r="S304" s="289">
        <v>0</v>
      </c>
      <c r="T304" s="289">
        <v>0</v>
      </c>
      <c r="U304" s="289">
        <v>0</v>
      </c>
      <c r="V304" s="289">
        <v>0</v>
      </c>
      <c r="W304" s="289">
        <v>0</v>
      </c>
      <c r="X304" s="289">
        <v>0</v>
      </c>
      <c r="Z304" s="290">
        <f t="shared" si="41"/>
        <v>5320500</v>
      </c>
      <c r="AA304" s="291">
        <f t="shared" si="42"/>
        <v>0</v>
      </c>
    </row>
    <row r="305" spans="5:27" hidden="1" x14ac:dyDescent="0.3">
      <c r="E305" t="s">
        <v>2231</v>
      </c>
      <c r="F305" t="s">
        <v>2297</v>
      </c>
      <c r="G305" t="s">
        <v>654</v>
      </c>
      <c r="H305" t="s">
        <v>1310</v>
      </c>
      <c r="I305" s="277">
        <v>6180000</v>
      </c>
      <c r="K305" s="287">
        <f t="shared" si="44"/>
        <v>-0.8</v>
      </c>
      <c r="M305" s="288">
        <v>0</v>
      </c>
      <c r="N305" s="289">
        <f t="shared" si="43"/>
        <v>6180000</v>
      </c>
      <c r="O305" s="289">
        <v>0</v>
      </c>
      <c r="P305" s="289">
        <v>0</v>
      </c>
      <c r="Q305" s="289">
        <v>0</v>
      </c>
      <c r="R305" s="289">
        <v>0</v>
      </c>
      <c r="S305" s="289">
        <v>0</v>
      </c>
      <c r="T305" s="289">
        <v>0</v>
      </c>
      <c r="U305" s="289">
        <v>0</v>
      </c>
      <c r="V305" s="289">
        <v>0</v>
      </c>
      <c r="W305" s="289">
        <v>0</v>
      </c>
      <c r="X305" s="289">
        <v>0</v>
      </c>
      <c r="Z305" s="290">
        <f t="shared" si="41"/>
        <v>6180000</v>
      </c>
      <c r="AA305" s="291">
        <f t="shared" si="42"/>
        <v>0</v>
      </c>
    </row>
    <row r="306" spans="5:27" hidden="1" x14ac:dyDescent="0.3">
      <c r="E306" t="s">
        <v>2298</v>
      </c>
      <c r="F306" t="s">
        <v>2299</v>
      </c>
      <c r="G306" t="s">
        <v>654</v>
      </c>
      <c r="H306" t="s">
        <v>1310</v>
      </c>
      <c r="I306" s="277">
        <v>3000000</v>
      </c>
      <c r="K306" s="287">
        <f t="shared" si="44"/>
        <v>-0.8</v>
      </c>
      <c r="M306" s="288">
        <v>0</v>
      </c>
      <c r="N306" s="289">
        <f t="shared" si="43"/>
        <v>3000000</v>
      </c>
      <c r="O306" s="289">
        <v>0</v>
      </c>
      <c r="P306" s="289">
        <v>0</v>
      </c>
      <c r="Q306" s="289">
        <v>0</v>
      </c>
      <c r="R306" s="289">
        <v>0</v>
      </c>
      <c r="S306" s="289">
        <v>0</v>
      </c>
      <c r="T306" s="289">
        <v>0</v>
      </c>
      <c r="U306" s="289">
        <v>0</v>
      </c>
      <c r="V306" s="289">
        <v>0</v>
      </c>
      <c r="W306" s="289">
        <v>0</v>
      </c>
      <c r="X306" s="289">
        <v>0</v>
      </c>
      <c r="Z306" s="290">
        <f t="shared" si="41"/>
        <v>3000000</v>
      </c>
      <c r="AA306" s="291">
        <f t="shared" si="42"/>
        <v>0</v>
      </c>
    </row>
    <row r="307" spans="5:27" hidden="1" x14ac:dyDescent="0.3">
      <c r="E307" t="s">
        <v>2267</v>
      </c>
      <c r="F307" t="s">
        <v>2300</v>
      </c>
      <c r="G307" t="s">
        <v>820</v>
      </c>
      <c r="H307" t="s">
        <v>821</v>
      </c>
      <c r="I307" s="277">
        <v>41505000</v>
      </c>
      <c r="K307" s="287">
        <f t="shared" si="44"/>
        <v>-0.83333333333333337</v>
      </c>
      <c r="M307" s="288">
        <v>0</v>
      </c>
      <c r="N307" s="289">
        <f t="shared" si="43"/>
        <v>41505000</v>
      </c>
      <c r="O307" s="289">
        <v>0</v>
      </c>
      <c r="P307" s="289">
        <v>0</v>
      </c>
      <c r="Q307" s="289">
        <v>0</v>
      </c>
      <c r="R307" s="289">
        <v>0</v>
      </c>
      <c r="S307" s="289">
        <v>0</v>
      </c>
      <c r="T307" s="289">
        <v>0</v>
      </c>
      <c r="U307" s="289">
        <v>0</v>
      </c>
      <c r="V307" s="289">
        <v>0</v>
      </c>
      <c r="W307" s="289">
        <v>0</v>
      </c>
      <c r="X307" s="289">
        <v>0</v>
      </c>
      <c r="Z307" s="290">
        <f t="shared" si="41"/>
        <v>41505000</v>
      </c>
      <c r="AA307" s="291">
        <f t="shared" si="42"/>
        <v>0</v>
      </c>
    </row>
    <row r="308" spans="5:27" hidden="1" x14ac:dyDescent="0.3">
      <c r="E308" t="s">
        <v>2298</v>
      </c>
      <c r="F308" t="s">
        <v>2301</v>
      </c>
      <c r="G308" t="s">
        <v>820</v>
      </c>
      <c r="H308" t="s">
        <v>821</v>
      </c>
      <c r="I308" s="277">
        <v>600000</v>
      </c>
      <c r="K308" s="287">
        <f t="shared" si="44"/>
        <v>-0.83333333333333337</v>
      </c>
      <c r="M308" s="288">
        <v>0</v>
      </c>
      <c r="N308" s="289">
        <f t="shared" si="43"/>
        <v>600000</v>
      </c>
      <c r="O308" s="289">
        <v>0</v>
      </c>
      <c r="P308" s="289">
        <v>0</v>
      </c>
      <c r="Q308" s="289">
        <v>0</v>
      </c>
      <c r="R308" s="289">
        <v>0</v>
      </c>
      <c r="S308" s="289">
        <v>0</v>
      </c>
      <c r="T308" s="289">
        <v>0</v>
      </c>
      <c r="U308" s="289">
        <v>0</v>
      </c>
      <c r="V308" s="289">
        <v>0</v>
      </c>
      <c r="W308" s="289">
        <v>0</v>
      </c>
      <c r="X308" s="289">
        <v>0</v>
      </c>
      <c r="Z308" s="290">
        <f t="shared" si="41"/>
        <v>600000</v>
      </c>
      <c r="AA308" s="291">
        <f t="shared" si="42"/>
        <v>0</v>
      </c>
    </row>
    <row r="309" spans="5:27" hidden="1" x14ac:dyDescent="0.3">
      <c r="E309" t="s">
        <v>2231</v>
      </c>
      <c r="F309" t="s">
        <v>2302</v>
      </c>
      <c r="G309" t="s">
        <v>820</v>
      </c>
      <c r="H309" t="s">
        <v>821</v>
      </c>
      <c r="I309" s="277">
        <v>4326000</v>
      </c>
      <c r="K309" s="287">
        <f t="shared" si="44"/>
        <v>-0.83333333333333337</v>
      </c>
      <c r="M309" s="288">
        <v>0</v>
      </c>
      <c r="N309" s="289">
        <f t="shared" si="43"/>
        <v>4326000</v>
      </c>
      <c r="O309" s="289">
        <v>0</v>
      </c>
      <c r="P309" s="289">
        <v>0</v>
      </c>
      <c r="Q309" s="289">
        <v>0</v>
      </c>
      <c r="R309" s="289">
        <v>0</v>
      </c>
      <c r="S309" s="289">
        <v>0</v>
      </c>
      <c r="T309" s="289">
        <v>0</v>
      </c>
      <c r="U309" s="289">
        <v>0</v>
      </c>
      <c r="V309" s="289">
        <v>0</v>
      </c>
      <c r="W309" s="289">
        <v>0</v>
      </c>
      <c r="X309" s="289">
        <v>0</v>
      </c>
      <c r="Z309" s="290">
        <f t="shared" si="41"/>
        <v>4326000</v>
      </c>
      <c r="AA309" s="291">
        <f t="shared" si="42"/>
        <v>0</v>
      </c>
    </row>
    <row r="310" spans="5:27" hidden="1" x14ac:dyDescent="0.3">
      <c r="E310" t="s">
        <v>2219</v>
      </c>
      <c r="F310" t="s">
        <v>2303</v>
      </c>
      <c r="G310" t="s">
        <v>699</v>
      </c>
      <c r="H310" t="s">
        <v>700</v>
      </c>
      <c r="I310" s="277">
        <v>752500</v>
      </c>
      <c r="K310" s="287">
        <f t="shared" si="44"/>
        <v>-0.8666666666666667</v>
      </c>
      <c r="M310" s="288">
        <v>0</v>
      </c>
      <c r="N310" s="289">
        <f t="shared" si="43"/>
        <v>752500</v>
      </c>
      <c r="O310" s="289">
        <v>0</v>
      </c>
      <c r="P310" s="289">
        <v>0</v>
      </c>
      <c r="Q310" s="289">
        <v>0</v>
      </c>
      <c r="R310" s="289">
        <v>0</v>
      </c>
      <c r="S310" s="289">
        <v>0</v>
      </c>
      <c r="T310" s="289">
        <v>0</v>
      </c>
      <c r="U310" s="289">
        <v>0</v>
      </c>
      <c r="V310" s="289">
        <v>0</v>
      </c>
      <c r="W310" s="289">
        <v>0</v>
      </c>
      <c r="X310" s="289">
        <v>0</v>
      </c>
      <c r="Z310" s="290">
        <f t="shared" si="41"/>
        <v>752500</v>
      </c>
      <c r="AA310" s="291">
        <f t="shared" si="42"/>
        <v>0</v>
      </c>
    </row>
    <row r="311" spans="5:27" hidden="1" x14ac:dyDescent="0.3">
      <c r="E311" t="s">
        <v>2210</v>
      </c>
      <c r="F311" t="s">
        <v>2304</v>
      </c>
      <c r="G311" t="s">
        <v>699</v>
      </c>
      <c r="H311" t="s">
        <v>2305</v>
      </c>
      <c r="I311" s="277">
        <v>9124000</v>
      </c>
      <c r="K311" s="287">
        <f t="shared" si="44"/>
        <v>-2.8666666666666667</v>
      </c>
      <c r="M311" s="288">
        <v>0</v>
      </c>
      <c r="N311" s="289">
        <f t="shared" si="43"/>
        <v>9124000</v>
      </c>
      <c r="O311" s="289">
        <v>0</v>
      </c>
      <c r="P311" s="289">
        <v>0</v>
      </c>
      <c r="Q311" s="289">
        <v>0</v>
      </c>
      <c r="R311" s="289">
        <v>0</v>
      </c>
      <c r="S311" s="289">
        <v>0</v>
      </c>
      <c r="T311" s="289">
        <v>0</v>
      </c>
      <c r="U311" s="289">
        <v>0</v>
      </c>
      <c r="V311" s="289">
        <v>0</v>
      </c>
      <c r="W311" s="289">
        <v>0</v>
      </c>
      <c r="X311" s="289">
        <v>0</v>
      </c>
      <c r="Z311" s="290">
        <f t="shared" si="41"/>
        <v>9124000</v>
      </c>
      <c r="AA311" s="291">
        <f t="shared" si="42"/>
        <v>0</v>
      </c>
    </row>
    <row r="312" spans="5:27" hidden="1" x14ac:dyDescent="0.3">
      <c r="E312" t="s">
        <v>2258</v>
      </c>
      <c r="F312" t="s">
        <v>2306</v>
      </c>
      <c r="G312" t="s">
        <v>699</v>
      </c>
      <c r="H312" t="s">
        <v>700</v>
      </c>
      <c r="I312" s="277">
        <v>30753700</v>
      </c>
      <c r="K312" s="287">
        <f t="shared" si="44"/>
        <v>-0.8666666666666667</v>
      </c>
      <c r="M312" s="288">
        <v>0</v>
      </c>
      <c r="N312" s="289">
        <f t="shared" si="43"/>
        <v>30753700</v>
      </c>
      <c r="O312" s="289">
        <v>0</v>
      </c>
      <c r="P312" s="289">
        <v>0</v>
      </c>
      <c r="Q312" s="289">
        <v>0</v>
      </c>
      <c r="R312" s="289">
        <v>0</v>
      </c>
      <c r="S312" s="289">
        <v>0</v>
      </c>
      <c r="T312" s="289">
        <v>0</v>
      </c>
      <c r="U312" s="289">
        <v>0</v>
      </c>
      <c r="V312" s="289">
        <v>0</v>
      </c>
      <c r="W312" s="289">
        <v>0</v>
      </c>
      <c r="X312" s="289">
        <v>0</v>
      </c>
      <c r="Z312" s="290">
        <f t="shared" si="41"/>
        <v>30753700</v>
      </c>
      <c r="AA312" s="291">
        <f t="shared" si="42"/>
        <v>0</v>
      </c>
    </row>
    <row r="313" spans="5:27" hidden="1" x14ac:dyDescent="0.3">
      <c r="E313" t="s">
        <v>2307</v>
      </c>
      <c r="F313" t="s">
        <v>2308</v>
      </c>
      <c r="G313" t="s">
        <v>699</v>
      </c>
      <c r="H313" t="s">
        <v>700</v>
      </c>
      <c r="I313" s="277">
        <v>8280000</v>
      </c>
      <c r="K313" s="287">
        <f t="shared" si="44"/>
        <v>-0.8666666666666667</v>
      </c>
      <c r="M313" s="288">
        <v>0</v>
      </c>
      <c r="N313" s="289">
        <f t="shared" si="43"/>
        <v>8280000</v>
      </c>
      <c r="O313" s="289">
        <v>0</v>
      </c>
      <c r="P313" s="289">
        <v>0</v>
      </c>
      <c r="Q313" s="289">
        <v>0</v>
      </c>
      <c r="R313" s="289">
        <v>0</v>
      </c>
      <c r="S313" s="289">
        <v>0</v>
      </c>
      <c r="T313" s="289">
        <v>0</v>
      </c>
      <c r="U313" s="289">
        <v>0</v>
      </c>
      <c r="V313" s="289">
        <v>0</v>
      </c>
      <c r="W313" s="289">
        <v>0</v>
      </c>
      <c r="X313" s="289">
        <v>0</v>
      </c>
      <c r="Z313" s="290">
        <f t="shared" si="41"/>
        <v>8280000</v>
      </c>
      <c r="AA313" s="291">
        <f t="shared" si="42"/>
        <v>0</v>
      </c>
    </row>
    <row r="314" spans="5:27" hidden="1" x14ac:dyDescent="0.3">
      <c r="E314" t="s">
        <v>2276</v>
      </c>
      <c r="F314" t="s">
        <v>2309</v>
      </c>
      <c r="G314" t="s">
        <v>699</v>
      </c>
      <c r="H314" t="s">
        <v>700</v>
      </c>
      <c r="I314" s="277">
        <v>3331200</v>
      </c>
      <c r="K314" s="287">
        <f t="shared" si="44"/>
        <v>-0.8666666666666667</v>
      </c>
      <c r="M314" s="288">
        <v>0</v>
      </c>
      <c r="N314" s="289">
        <f t="shared" si="43"/>
        <v>3331200</v>
      </c>
      <c r="O314" s="289">
        <v>0</v>
      </c>
      <c r="P314" s="289">
        <v>0</v>
      </c>
      <c r="Q314" s="289">
        <v>0</v>
      </c>
      <c r="R314" s="289">
        <v>0</v>
      </c>
      <c r="S314" s="289">
        <v>0</v>
      </c>
      <c r="T314" s="289">
        <v>0</v>
      </c>
      <c r="U314" s="289">
        <v>0</v>
      </c>
      <c r="V314" s="289">
        <v>0</v>
      </c>
      <c r="W314" s="289">
        <v>0</v>
      </c>
      <c r="X314" s="289">
        <v>0</v>
      </c>
      <c r="Z314" s="290">
        <f t="shared" si="41"/>
        <v>3331200</v>
      </c>
      <c r="AA314" s="291">
        <f t="shared" si="42"/>
        <v>0</v>
      </c>
    </row>
    <row r="315" spans="5:27" hidden="1" x14ac:dyDescent="0.3">
      <c r="E315" t="s">
        <v>2219</v>
      </c>
      <c r="F315" t="s">
        <v>2310</v>
      </c>
      <c r="G315" t="s">
        <v>699</v>
      </c>
      <c r="H315" t="s">
        <v>700</v>
      </c>
      <c r="I315" s="277">
        <v>612000</v>
      </c>
      <c r="K315" s="287">
        <f t="shared" si="44"/>
        <v>-0.8666666666666667</v>
      </c>
      <c r="M315" s="288">
        <v>0</v>
      </c>
      <c r="N315" s="289">
        <f t="shared" si="43"/>
        <v>612000</v>
      </c>
      <c r="O315" s="289">
        <v>0</v>
      </c>
      <c r="P315" s="289">
        <v>0</v>
      </c>
      <c r="Q315" s="289">
        <v>0</v>
      </c>
      <c r="R315" s="289">
        <v>0</v>
      </c>
      <c r="S315" s="289">
        <v>0</v>
      </c>
      <c r="T315" s="289">
        <v>0</v>
      </c>
      <c r="U315" s="289">
        <v>0</v>
      </c>
      <c r="V315" s="289">
        <v>0</v>
      </c>
      <c r="W315" s="289">
        <v>0</v>
      </c>
      <c r="X315" s="289">
        <v>0</v>
      </c>
      <c r="Z315" s="290">
        <f t="shared" si="41"/>
        <v>612000</v>
      </c>
      <c r="AA315" s="291">
        <f t="shared" si="42"/>
        <v>0</v>
      </c>
    </row>
    <row r="316" spans="5:27" hidden="1" x14ac:dyDescent="0.3">
      <c r="E316" t="s">
        <v>2288</v>
      </c>
      <c r="F316" t="s">
        <v>2311</v>
      </c>
      <c r="G316" t="s">
        <v>699</v>
      </c>
      <c r="H316" t="s">
        <v>700</v>
      </c>
      <c r="I316" s="277">
        <v>13135000</v>
      </c>
      <c r="K316" s="287">
        <f t="shared" si="44"/>
        <v>-0.8666666666666667</v>
      </c>
      <c r="M316" s="288">
        <v>0</v>
      </c>
      <c r="N316" s="289">
        <f t="shared" si="43"/>
        <v>13135000</v>
      </c>
      <c r="O316" s="289">
        <v>0</v>
      </c>
      <c r="P316" s="289">
        <v>0</v>
      </c>
      <c r="Q316" s="289">
        <v>0</v>
      </c>
      <c r="R316" s="289">
        <v>0</v>
      </c>
      <c r="S316" s="289">
        <v>0</v>
      </c>
      <c r="T316" s="289">
        <v>0</v>
      </c>
      <c r="U316" s="289">
        <v>0</v>
      </c>
      <c r="V316" s="289">
        <v>0</v>
      </c>
      <c r="W316" s="289">
        <v>0</v>
      </c>
      <c r="X316" s="289">
        <v>0</v>
      </c>
      <c r="Z316" s="290">
        <f t="shared" si="41"/>
        <v>13135000</v>
      </c>
      <c r="AA316" s="291">
        <f t="shared" si="42"/>
        <v>0</v>
      </c>
    </row>
    <row r="317" spans="5:27" hidden="1" x14ac:dyDescent="0.3">
      <c r="E317" t="s">
        <v>2298</v>
      </c>
      <c r="F317" t="s">
        <v>2312</v>
      </c>
      <c r="G317" t="s">
        <v>699</v>
      </c>
      <c r="H317" t="s">
        <v>700</v>
      </c>
      <c r="I317" s="277">
        <v>600000</v>
      </c>
      <c r="K317" s="287">
        <f t="shared" si="44"/>
        <v>-0.8666666666666667</v>
      </c>
      <c r="M317" s="288">
        <v>0</v>
      </c>
      <c r="N317" s="289">
        <f t="shared" si="43"/>
        <v>600000</v>
      </c>
      <c r="O317" s="289">
        <v>0</v>
      </c>
      <c r="P317" s="289">
        <v>0</v>
      </c>
      <c r="Q317" s="289">
        <v>0</v>
      </c>
      <c r="R317" s="289">
        <v>0</v>
      </c>
      <c r="S317" s="289">
        <v>0</v>
      </c>
      <c r="T317" s="289">
        <v>0</v>
      </c>
      <c r="U317" s="289">
        <v>0</v>
      </c>
      <c r="V317" s="289">
        <v>0</v>
      </c>
      <c r="W317" s="289">
        <v>0</v>
      </c>
      <c r="X317" s="289">
        <v>0</v>
      </c>
      <c r="Z317" s="290">
        <f t="shared" si="41"/>
        <v>600000</v>
      </c>
      <c r="AA317" s="291">
        <f t="shared" si="42"/>
        <v>0</v>
      </c>
    </row>
    <row r="318" spans="5:27" hidden="1" x14ac:dyDescent="0.3">
      <c r="E318" t="s">
        <v>2219</v>
      </c>
      <c r="F318" t="s">
        <v>2313</v>
      </c>
      <c r="G318" t="s">
        <v>699</v>
      </c>
      <c r="H318" t="s">
        <v>700</v>
      </c>
      <c r="I318" s="277">
        <v>1125000</v>
      </c>
      <c r="K318" s="287">
        <f t="shared" si="44"/>
        <v>-0.8666666666666667</v>
      </c>
      <c r="M318" s="288">
        <v>0</v>
      </c>
      <c r="N318" s="289">
        <f t="shared" si="43"/>
        <v>1125000</v>
      </c>
      <c r="O318" s="289">
        <v>0</v>
      </c>
      <c r="P318" s="289">
        <v>0</v>
      </c>
      <c r="Q318" s="289">
        <v>0</v>
      </c>
      <c r="R318" s="289">
        <v>0</v>
      </c>
      <c r="S318" s="289">
        <v>0</v>
      </c>
      <c r="T318" s="289">
        <v>0</v>
      </c>
      <c r="U318" s="289">
        <v>0</v>
      </c>
      <c r="V318" s="289">
        <v>0</v>
      </c>
      <c r="W318" s="289">
        <v>0</v>
      </c>
      <c r="X318" s="289">
        <v>0</v>
      </c>
      <c r="Z318" s="290">
        <f t="shared" si="41"/>
        <v>1125000</v>
      </c>
      <c r="AA318" s="291">
        <f t="shared" si="42"/>
        <v>0</v>
      </c>
    </row>
    <row r="319" spans="5:27" hidden="1" x14ac:dyDescent="0.3">
      <c r="E319" t="s">
        <v>2314</v>
      </c>
      <c r="F319" t="s">
        <v>2315</v>
      </c>
      <c r="G319" t="s">
        <v>566</v>
      </c>
      <c r="H319" t="s">
        <v>703</v>
      </c>
      <c r="I319" s="277">
        <v>46650000</v>
      </c>
      <c r="K319" s="287">
        <f t="shared" si="44"/>
        <v>-0.9</v>
      </c>
      <c r="M319" s="288">
        <v>0</v>
      </c>
      <c r="N319" s="289">
        <f t="shared" si="43"/>
        <v>46650000</v>
      </c>
      <c r="O319" s="289">
        <v>0</v>
      </c>
      <c r="P319" s="289">
        <v>0</v>
      </c>
      <c r="Q319" s="289">
        <v>0</v>
      </c>
      <c r="R319" s="289">
        <v>0</v>
      </c>
      <c r="S319" s="289">
        <v>0</v>
      </c>
      <c r="T319" s="289">
        <v>0</v>
      </c>
      <c r="U319" s="289">
        <v>0</v>
      </c>
      <c r="V319" s="289">
        <v>0</v>
      </c>
      <c r="W319" s="289">
        <v>0</v>
      </c>
      <c r="X319" s="289">
        <v>0</v>
      </c>
      <c r="Z319" s="290">
        <f t="shared" si="41"/>
        <v>46650000</v>
      </c>
      <c r="AA319" s="291">
        <f t="shared" si="42"/>
        <v>0</v>
      </c>
    </row>
    <row r="320" spans="5:27" hidden="1" x14ac:dyDescent="0.3">
      <c r="E320" t="s">
        <v>2316</v>
      </c>
      <c r="F320" t="s">
        <v>2317</v>
      </c>
      <c r="G320" t="s">
        <v>566</v>
      </c>
      <c r="H320" t="s">
        <v>703</v>
      </c>
      <c r="I320" s="277">
        <v>2623500</v>
      </c>
      <c r="K320" s="287">
        <f t="shared" si="44"/>
        <v>-0.9</v>
      </c>
      <c r="M320" s="288">
        <v>0</v>
      </c>
      <c r="N320" s="289">
        <f t="shared" si="43"/>
        <v>2623500</v>
      </c>
      <c r="O320" s="289">
        <v>0</v>
      </c>
      <c r="P320" s="289">
        <v>0</v>
      </c>
      <c r="Q320" s="289">
        <v>0</v>
      </c>
      <c r="R320" s="289">
        <v>0</v>
      </c>
      <c r="S320" s="289">
        <v>0</v>
      </c>
      <c r="T320" s="289">
        <v>0</v>
      </c>
      <c r="U320" s="289">
        <v>0</v>
      </c>
      <c r="V320" s="289">
        <v>0</v>
      </c>
      <c r="W320" s="289">
        <v>0</v>
      </c>
      <c r="X320" s="289">
        <v>0</v>
      </c>
      <c r="Z320" s="290">
        <f t="shared" si="41"/>
        <v>2623500</v>
      </c>
      <c r="AA320" s="291">
        <f t="shared" si="42"/>
        <v>0</v>
      </c>
    </row>
    <row r="321" spans="1:27" hidden="1" x14ac:dyDescent="0.3">
      <c r="E321" t="s">
        <v>2240</v>
      </c>
      <c r="F321" t="s">
        <v>2318</v>
      </c>
      <c r="G321" t="s">
        <v>570</v>
      </c>
      <c r="H321" t="s">
        <v>2218</v>
      </c>
      <c r="I321" s="277">
        <v>3510000</v>
      </c>
      <c r="K321" s="287">
        <f t="shared" si="44"/>
        <v>-0.93333333333333335</v>
      </c>
      <c r="M321" s="288">
        <v>0</v>
      </c>
      <c r="N321" s="289">
        <f t="shared" si="43"/>
        <v>3510000</v>
      </c>
      <c r="O321" s="289">
        <v>0</v>
      </c>
      <c r="P321" s="289">
        <v>0</v>
      </c>
      <c r="Q321" s="289">
        <v>0</v>
      </c>
      <c r="R321" s="289">
        <v>0</v>
      </c>
      <c r="S321" s="289">
        <v>0</v>
      </c>
      <c r="T321" s="289">
        <v>0</v>
      </c>
      <c r="U321" s="289">
        <v>0</v>
      </c>
      <c r="V321" s="289">
        <v>0</v>
      </c>
      <c r="W321" s="289">
        <v>0</v>
      </c>
      <c r="X321" s="289">
        <v>0</v>
      </c>
      <c r="Z321" s="290">
        <f t="shared" si="41"/>
        <v>3510000</v>
      </c>
      <c r="AA321" s="291">
        <f t="shared" si="42"/>
        <v>0</v>
      </c>
    </row>
    <row r="322" spans="1:27" hidden="1" x14ac:dyDescent="0.3">
      <c r="E322" t="s">
        <v>2240</v>
      </c>
      <c r="F322" t="s">
        <v>2319</v>
      </c>
      <c r="G322" t="s">
        <v>570</v>
      </c>
      <c r="H322" t="s">
        <v>2218</v>
      </c>
      <c r="I322" s="277">
        <v>6700000</v>
      </c>
      <c r="K322" s="287">
        <f t="shared" si="44"/>
        <v>-0.93333333333333335</v>
      </c>
      <c r="M322" s="288">
        <v>0</v>
      </c>
      <c r="N322" s="289">
        <f t="shared" si="43"/>
        <v>6700000</v>
      </c>
      <c r="O322" s="289">
        <v>0</v>
      </c>
      <c r="P322" s="289">
        <v>0</v>
      </c>
      <c r="Q322" s="289">
        <v>0</v>
      </c>
      <c r="R322" s="289">
        <v>0</v>
      </c>
      <c r="S322" s="289">
        <v>0</v>
      </c>
      <c r="T322" s="289">
        <v>0</v>
      </c>
      <c r="U322" s="289">
        <v>0</v>
      </c>
      <c r="V322" s="289">
        <v>0</v>
      </c>
      <c r="W322" s="289">
        <v>0</v>
      </c>
      <c r="X322" s="289">
        <v>0</v>
      </c>
      <c r="Z322" s="290">
        <f t="shared" si="41"/>
        <v>6700000</v>
      </c>
      <c r="AA322" s="291">
        <f t="shared" si="42"/>
        <v>0</v>
      </c>
    </row>
    <row r="323" spans="1:27" hidden="1" x14ac:dyDescent="0.3">
      <c r="D323" t="s">
        <v>530</v>
      </c>
      <c r="E323" t="s">
        <v>2320</v>
      </c>
      <c r="F323" t="s">
        <v>2321</v>
      </c>
      <c r="G323" t="s">
        <v>2322</v>
      </c>
      <c r="H323" t="s">
        <v>2323</v>
      </c>
      <c r="I323" s="277">
        <v>-659</v>
      </c>
      <c r="K323" s="287" t="s">
        <v>427</v>
      </c>
      <c r="M323" s="288">
        <f t="shared" ref="M323:M329" si="45">+I323</f>
        <v>-659</v>
      </c>
      <c r="N323" s="289">
        <v>0</v>
      </c>
      <c r="O323" s="289">
        <v>0</v>
      </c>
      <c r="P323" s="289">
        <v>0</v>
      </c>
      <c r="Q323" s="289">
        <v>0</v>
      </c>
      <c r="R323" s="289">
        <v>0</v>
      </c>
      <c r="S323" s="289">
        <v>0</v>
      </c>
      <c r="T323" s="289">
        <v>0</v>
      </c>
      <c r="U323" s="289">
        <v>0</v>
      </c>
      <c r="V323" s="289">
        <v>0</v>
      </c>
      <c r="W323" s="289">
        <v>0</v>
      </c>
      <c r="X323" s="289">
        <v>0</v>
      </c>
      <c r="Z323" s="290">
        <f t="shared" si="41"/>
        <v>-659</v>
      </c>
      <c r="AA323" s="291">
        <f t="shared" si="42"/>
        <v>0</v>
      </c>
    </row>
    <row r="324" spans="1:27" hidden="1" x14ac:dyDescent="0.3">
      <c r="D324" t="s">
        <v>530</v>
      </c>
      <c r="E324" t="s">
        <v>2324</v>
      </c>
      <c r="F324" t="s">
        <v>2325</v>
      </c>
      <c r="G324" t="s">
        <v>2326</v>
      </c>
      <c r="H324" t="s">
        <v>2326</v>
      </c>
      <c r="I324" s="277">
        <v>-5064</v>
      </c>
      <c r="K324" s="287" t="s">
        <v>427</v>
      </c>
      <c r="M324" s="288">
        <f t="shared" si="45"/>
        <v>-5064</v>
      </c>
      <c r="N324" s="289">
        <v>0</v>
      </c>
      <c r="O324" s="289">
        <v>0</v>
      </c>
      <c r="P324" s="289">
        <v>0</v>
      </c>
      <c r="Q324" s="289">
        <v>0</v>
      </c>
      <c r="R324" s="289">
        <v>0</v>
      </c>
      <c r="S324" s="289">
        <v>0</v>
      </c>
      <c r="T324" s="289">
        <v>0</v>
      </c>
      <c r="U324" s="289">
        <v>0</v>
      </c>
      <c r="V324" s="289">
        <v>0</v>
      </c>
      <c r="W324" s="289">
        <v>0</v>
      </c>
      <c r="X324" s="289">
        <v>0</v>
      </c>
      <c r="Z324" s="290">
        <f t="shared" ref="Z324:Z387" si="46">+SUM(M324:X324)</f>
        <v>-5064</v>
      </c>
      <c r="AA324" s="291">
        <f t="shared" ref="AA324:AA387" si="47">+I324-Z324</f>
        <v>0</v>
      </c>
    </row>
    <row r="325" spans="1:27" hidden="1" x14ac:dyDescent="0.3">
      <c r="D325" t="s">
        <v>530</v>
      </c>
      <c r="E325" t="s">
        <v>2327</v>
      </c>
      <c r="F325" t="s">
        <v>2328</v>
      </c>
      <c r="G325" t="s">
        <v>2329</v>
      </c>
      <c r="H325" t="s">
        <v>2329</v>
      </c>
      <c r="I325" s="277">
        <v>-61652</v>
      </c>
      <c r="K325" s="287" t="s">
        <v>427</v>
      </c>
      <c r="M325" s="288">
        <f t="shared" si="45"/>
        <v>-61652</v>
      </c>
      <c r="N325" s="289">
        <v>0</v>
      </c>
      <c r="O325" s="289">
        <v>0</v>
      </c>
      <c r="P325" s="289">
        <v>0</v>
      </c>
      <c r="Q325" s="289">
        <v>0</v>
      </c>
      <c r="R325" s="289">
        <v>0</v>
      </c>
      <c r="S325" s="289">
        <v>0</v>
      </c>
      <c r="T325" s="289">
        <v>0</v>
      </c>
      <c r="U325" s="289">
        <v>0</v>
      </c>
      <c r="V325" s="289">
        <v>0</v>
      </c>
      <c r="W325" s="289">
        <v>0</v>
      </c>
      <c r="X325" s="289">
        <v>0</v>
      </c>
      <c r="Z325" s="290">
        <f t="shared" si="46"/>
        <v>-61652</v>
      </c>
      <c r="AA325" s="291">
        <f t="shared" si="47"/>
        <v>0</v>
      </c>
    </row>
    <row r="326" spans="1:27" hidden="1" x14ac:dyDescent="0.3">
      <c r="D326" t="s">
        <v>530</v>
      </c>
      <c r="E326" t="s">
        <v>2330</v>
      </c>
      <c r="F326" t="s">
        <v>2331</v>
      </c>
      <c r="G326" t="s">
        <v>717</v>
      </c>
      <c r="H326" t="s">
        <v>717</v>
      </c>
      <c r="I326" s="277">
        <v>-143700</v>
      </c>
      <c r="K326" s="287" t="s">
        <v>427</v>
      </c>
      <c r="M326" s="288">
        <f t="shared" si="45"/>
        <v>-143700</v>
      </c>
      <c r="N326" s="289">
        <v>0</v>
      </c>
      <c r="O326" s="289">
        <v>0</v>
      </c>
      <c r="P326" s="289">
        <v>0</v>
      </c>
      <c r="Q326" s="289">
        <v>0</v>
      </c>
      <c r="R326" s="289">
        <v>0</v>
      </c>
      <c r="S326" s="289">
        <v>0</v>
      </c>
      <c r="T326" s="289">
        <v>0</v>
      </c>
      <c r="U326" s="289">
        <v>0</v>
      </c>
      <c r="V326" s="289">
        <v>0</v>
      </c>
      <c r="W326" s="289">
        <v>0</v>
      </c>
      <c r="X326" s="289">
        <v>0</v>
      </c>
      <c r="Z326" s="290">
        <f t="shared" si="46"/>
        <v>-143700</v>
      </c>
      <c r="AA326" s="291">
        <f t="shared" si="47"/>
        <v>0</v>
      </c>
    </row>
    <row r="327" spans="1:27" hidden="1" x14ac:dyDescent="0.3">
      <c r="D327" t="s">
        <v>530</v>
      </c>
      <c r="E327" t="s">
        <v>2332</v>
      </c>
      <c r="F327" t="s">
        <v>2333</v>
      </c>
      <c r="G327" t="s">
        <v>1185</v>
      </c>
      <c r="H327" t="s">
        <v>1185</v>
      </c>
      <c r="I327" s="277">
        <v>-232089</v>
      </c>
      <c r="K327" s="287" t="s">
        <v>427</v>
      </c>
      <c r="M327" s="288">
        <f t="shared" si="45"/>
        <v>-232089</v>
      </c>
      <c r="N327" s="289">
        <v>0</v>
      </c>
      <c r="O327" s="289">
        <v>0</v>
      </c>
      <c r="P327" s="289">
        <v>0</v>
      </c>
      <c r="Q327" s="289">
        <v>0</v>
      </c>
      <c r="R327" s="289">
        <v>0</v>
      </c>
      <c r="S327" s="289">
        <v>0</v>
      </c>
      <c r="T327" s="289">
        <v>0</v>
      </c>
      <c r="U327" s="289">
        <v>0</v>
      </c>
      <c r="V327" s="289">
        <v>0</v>
      </c>
      <c r="W327" s="289">
        <v>0</v>
      </c>
      <c r="X327" s="289">
        <v>0</v>
      </c>
      <c r="Z327" s="290">
        <f t="shared" si="46"/>
        <v>-232089</v>
      </c>
      <c r="AA327" s="291">
        <f t="shared" si="47"/>
        <v>0</v>
      </c>
    </row>
    <row r="328" spans="1:27" hidden="1" x14ac:dyDescent="0.3">
      <c r="D328" t="s">
        <v>530</v>
      </c>
      <c r="E328" t="s">
        <v>2334</v>
      </c>
      <c r="F328" t="s">
        <v>2335</v>
      </c>
      <c r="G328" t="s">
        <v>1650</v>
      </c>
      <c r="H328" t="s">
        <v>1650</v>
      </c>
      <c r="I328" s="277">
        <v>-49566</v>
      </c>
      <c r="K328" s="287" t="s">
        <v>427</v>
      </c>
      <c r="M328" s="288">
        <f t="shared" si="45"/>
        <v>-49566</v>
      </c>
      <c r="N328" s="289">
        <v>0</v>
      </c>
      <c r="O328" s="289">
        <v>0</v>
      </c>
      <c r="P328" s="289">
        <v>0</v>
      </c>
      <c r="Q328" s="289">
        <v>0</v>
      </c>
      <c r="R328" s="289">
        <v>0</v>
      </c>
      <c r="S328" s="289">
        <v>0</v>
      </c>
      <c r="T328" s="289">
        <v>0</v>
      </c>
      <c r="U328" s="289">
        <v>0</v>
      </c>
      <c r="V328" s="289">
        <v>0</v>
      </c>
      <c r="W328" s="289">
        <v>0</v>
      </c>
      <c r="X328" s="289">
        <v>0</v>
      </c>
      <c r="Z328" s="290">
        <f t="shared" si="46"/>
        <v>-49566</v>
      </c>
      <c r="AA328" s="291">
        <f t="shared" si="47"/>
        <v>0</v>
      </c>
    </row>
    <row r="329" spans="1:27" hidden="1" x14ac:dyDescent="0.3">
      <c r="D329" t="s">
        <v>530</v>
      </c>
      <c r="E329" t="s">
        <v>2336</v>
      </c>
      <c r="F329" t="s">
        <v>2337</v>
      </c>
      <c r="G329" t="s">
        <v>2127</v>
      </c>
      <c r="H329" t="s">
        <v>2127</v>
      </c>
      <c r="I329" s="277">
        <v>-367500</v>
      </c>
      <c r="K329" s="287" t="s">
        <v>427</v>
      </c>
      <c r="M329" s="288">
        <f t="shared" si="45"/>
        <v>-367500</v>
      </c>
      <c r="N329" s="289">
        <v>0</v>
      </c>
      <c r="O329" s="289">
        <v>0</v>
      </c>
      <c r="P329" s="289">
        <v>0</v>
      </c>
      <c r="Q329" s="289">
        <v>0</v>
      </c>
      <c r="R329" s="289">
        <v>0</v>
      </c>
      <c r="S329" s="289">
        <v>0</v>
      </c>
      <c r="T329" s="289">
        <v>0</v>
      </c>
      <c r="U329" s="289">
        <v>0</v>
      </c>
      <c r="V329" s="289">
        <v>0</v>
      </c>
      <c r="W329" s="289">
        <v>0</v>
      </c>
      <c r="X329" s="289">
        <v>0</v>
      </c>
      <c r="Z329" s="290">
        <f t="shared" si="46"/>
        <v>-367500</v>
      </c>
      <c r="AA329" s="291">
        <f t="shared" si="47"/>
        <v>0</v>
      </c>
    </row>
    <row r="330" spans="1:27" hidden="1" x14ac:dyDescent="0.3">
      <c r="A330" t="s">
        <v>1890</v>
      </c>
      <c r="E330" t="s">
        <v>2338</v>
      </c>
      <c r="F330" t="s">
        <v>2339</v>
      </c>
      <c r="G330" t="s">
        <v>719</v>
      </c>
      <c r="H330" t="s">
        <v>720</v>
      </c>
      <c r="I330" s="277">
        <v>640000</v>
      </c>
      <c r="K330" s="287">
        <f t="shared" ref="K330:K393" si="48">+($K$2-H330)/30</f>
        <v>8.8666666666666671</v>
      </c>
      <c r="M330" s="288">
        <v>0</v>
      </c>
      <c r="N330" s="289">
        <v>0</v>
      </c>
      <c r="O330" s="289">
        <v>0</v>
      </c>
      <c r="P330" s="289">
        <v>0</v>
      </c>
      <c r="Q330" s="289">
        <v>0</v>
      </c>
      <c r="R330" s="289">
        <v>0</v>
      </c>
      <c r="S330" s="289">
        <v>0</v>
      </c>
      <c r="T330" s="289">
        <v>0</v>
      </c>
      <c r="U330" s="289">
        <f t="shared" ref="U330:U375" si="49">+I330</f>
        <v>640000</v>
      </c>
      <c r="V330" s="289">
        <v>0</v>
      </c>
      <c r="W330" s="289">
        <v>0</v>
      </c>
      <c r="X330" s="289">
        <v>0</v>
      </c>
      <c r="Z330" s="290">
        <f t="shared" si="46"/>
        <v>640000</v>
      </c>
      <c r="AA330" s="291">
        <f t="shared" si="47"/>
        <v>0</v>
      </c>
    </row>
    <row r="331" spans="1:27" hidden="1" x14ac:dyDescent="0.3">
      <c r="A331" t="s">
        <v>1890</v>
      </c>
      <c r="E331" t="s">
        <v>2340</v>
      </c>
      <c r="F331" t="s">
        <v>2341</v>
      </c>
      <c r="G331" t="s">
        <v>719</v>
      </c>
      <c r="H331" t="s">
        <v>720</v>
      </c>
      <c r="I331" s="276">
        <v>640000</v>
      </c>
      <c r="K331" s="287">
        <f t="shared" si="48"/>
        <v>8.8666666666666671</v>
      </c>
      <c r="M331" s="288">
        <v>0</v>
      </c>
      <c r="N331" s="289">
        <v>0</v>
      </c>
      <c r="O331" s="289">
        <v>0</v>
      </c>
      <c r="P331" s="289">
        <v>0</v>
      </c>
      <c r="Q331" s="289">
        <v>0</v>
      </c>
      <c r="R331" s="289">
        <v>0</v>
      </c>
      <c r="S331" s="289">
        <v>0</v>
      </c>
      <c r="T331" s="289">
        <v>0</v>
      </c>
      <c r="U331" s="289">
        <f t="shared" si="49"/>
        <v>640000</v>
      </c>
      <c r="V331" s="289">
        <v>0</v>
      </c>
      <c r="W331" s="289">
        <v>0</v>
      </c>
      <c r="X331" s="289">
        <v>0</v>
      </c>
      <c r="Z331" s="290">
        <f t="shared" si="46"/>
        <v>640000</v>
      </c>
      <c r="AA331" s="291">
        <f t="shared" si="47"/>
        <v>0</v>
      </c>
    </row>
    <row r="332" spans="1:27" hidden="1" x14ac:dyDescent="0.3">
      <c r="A332" t="s">
        <v>1890</v>
      </c>
      <c r="E332" t="s">
        <v>2342</v>
      </c>
      <c r="F332" t="s">
        <v>2343</v>
      </c>
      <c r="G332" t="s">
        <v>1507</v>
      </c>
      <c r="H332" t="s">
        <v>1551</v>
      </c>
      <c r="I332" s="276">
        <v>1120000</v>
      </c>
      <c r="K332" s="287">
        <f t="shared" si="48"/>
        <v>8.7666666666666675</v>
      </c>
      <c r="M332" s="288">
        <v>0</v>
      </c>
      <c r="N332" s="289">
        <v>0</v>
      </c>
      <c r="O332" s="289">
        <v>0</v>
      </c>
      <c r="P332" s="289">
        <v>0</v>
      </c>
      <c r="Q332" s="289">
        <v>0</v>
      </c>
      <c r="R332" s="289">
        <v>0</v>
      </c>
      <c r="S332" s="289">
        <v>0</v>
      </c>
      <c r="T332" s="289">
        <v>0</v>
      </c>
      <c r="U332" s="289">
        <f t="shared" si="49"/>
        <v>1120000</v>
      </c>
      <c r="V332" s="289">
        <v>0</v>
      </c>
      <c r="W332" s="289">
        <v>0</v>
      </c>
      <c r="X332" s="289">
        <v>0</v>
      </c>
      <c r="Z332" s="290">
        <f t="shared" si="46"/>
        <v>1120000</v>
      </c>
      <c r="AA332" s="291">
        <f t="shared" si="47"/>
        <v>0</v>
      </c>
    </row>
    <row r="333" spans="1:27" hidden="1" x14ac:dyDescent="0.3">
      <c r="A333" s="311" t="s">
        <v>1890</v>
      </c>
      <c r="E333" t="s">
        <v>2344</v>
      </c>
      <c r="F333" t="s">
        <v>2345</v>
      </c>
      <c r="G333" t="s">
        <v>895</v>
      </c>
      <c r="H333" t="s">
        <v>1958</v>
      </c>
      <c r="I333" s="276">
        <v>68000</v>
      </c>
      <c r="K333" s="287">
        <f t="shared" si="48"/>
        <v>8.7333333333333325</v>
      </c>
      <c r="M333" s="288">
        <v>0</v>
      </c>
      <c r="N333" s="289">
        <v>0</v>
      </c>
      <c r="O333" s="289">
        <v>0</v>
      </c>
      <c r="P333" s="289">
        <v>0</v>
      </c>
      <c r="Q333" s="289">
        <v>0</v>
      </c>
      <c r="R333" s="289">
        <v>0</v>
      </c>
      <c r="S333" s="289">
        <v>0</v>
      </c>
      <c r="T333" s="289">
        <v>0</v>
      </c>
      <c r="U333" s="289">
        <f t="shared" si="49"/>
        <v>68000</v>
      </c>
      <c r="V333" s="289">
        <v>0</v>
      </c>
      <c r="W333" s="289">
        <v>0</v>
      </c>
      <c r="X333" s="289">
        <v>0</v>
      </c>
      <c r="Z333" s="290">
        <f t="shared" si="46"/>
        <v>68000</v>
      </c>
      <c r="AA333" s="291">
        <f t="shared" si="47"/>
        <v>0</v>
      </c>
    </row>
    <row r="334" spans="1:27" hidden="1" x14ac:dyDescent="0.3">
      <c r="A334" t="s">
        <v>1890</v>
      </c>
      <c r="E334" t="s">
        <v>2346</v>
      </c>
      <c r="F334" t="s">
        <v>2347</v>
      </c>
      <c r="G334" t="s">
        <v>895</v>
      </c>
      <c r="H334" t="s">
        <v>1958</v>
      </c>
      <c r="I334" s="276">
        <v>47000</v>
      </c>
      <c r="K334" s="287">
        <f t="shared" si="48"/>
        <v>8.7333333333333325</v>
      </c>
      <c r="M334" s="288">
        <v>0</v>
      </c>
      <c r="N334" s="289">
        <v>0</v>
      </c>
      <c r="O334" s="289">
        <v>0</v>
      </c>
      <c r="P334" s="289">
        <v>0</v>
      </c>
      <c r="Q334" s="289">
        <v>0</v>
      </c>
      <c r="R334" s="289">
        <v>0</v>
      </c>
      <c r="S334" s="289">
        <v>0</v>
      </c>
      <c r="T334" s="289">
        <v>0</v>
      </c>
      <c r="U334" s="289">
        <f t="shared" si="49"/>
        <v>47000</v>
      </c>
      <c r="V334" s="289">
        <v>0</v>
      </c>
      <c r="W334" s="289">
        <v>0</v>
      </c>
      <c r="X334" s="289">
        <v>0</v>
      </c>
      <c r="Z334" s="290">
        <f t="shared" si="46"/>
        <v>47000</v>
      </c>
      <c r="AA334" s="291">
        <f t="shared" si="47"/>
        <v>0</v>
      </c>
    </row>
    <row r="335" spans="1:27" hidden="1" x14ac:dyDescent="0.3">
      <c r="E335" t="s">
        <v>2348</v>
      </c>
      <c r="F335" t="s">
        <v>2349</v>
      </c>
      <c r="G335" t="s">
        <v>895</v>
      </c>
      <c r="H335" t="s">
        <v>1958</v>
      </c>
      <c r="I335" s="276">
        <v>85000</v>
      </c>
      <c r="K335" s="287">
        <f t="shared" si="48"/>
        <v>8.7333333333333325</v>
      </c>
      <c r="M335" s="288">
        <v>0</v>
      </c>
      <c r="N335" s="289">
        <v>0</v>
      </c>
      <c r="O335" s="289">
        <v>0</v>
      </c>
      <c r="P335" s="289">
        <v>0</v>
      </c>
      <c r="Q335" s="289">
        <v>0</v>
      </c>
      <c r="R335" s="289">
        <v>0</v>
      </c>
      <c r="S335" s="289">
        <v>0</v>
      </c>
      <c r="T335" s="289">
        <v>0</v>
      </c>
      <c r="U335" s="289">
        <f t="shared" si="49"/>
        <v>85000</v>
      </c>
      <c r="V335" s="289">
        <v>0</v>
      </c>
      <c r="W335" s="289">
        <v>0</v>
      </c>
      <c r="X335" s="289">
        <v>0</v>
      </c>
      <c r="Z335" s="290">
        <f t="shared" si="46"/>
        <v>85000</v>
      </c>
      <c r="AA335" s="291">
        <f t="shared" si="47"/>
        <v>0</v>
      </c>
    </row>
    <row r="336" spans="1:27" hidden="1" x14ac:dyDescent="0.3">
      <c r="E336" t="s">
        <v>2350</v>
      </c>
      <c r="F336" t="s">
        <v>2351</v>
      </c>
      <c r="G336" t="s">
        <v>895</v>
      </c>
      <c r="H336" t="s">
        <v>1958</v>
      </c>
      <c r="I336" s="276">
        <v>42500</v>
      </c>
      <c r="K336" s="287">
        <f t="shared" si="48"/>
        <v>8.7333333333333325</v>
      </c>
      <c r="M336" s="288">
        <v>0</v>
      </c>
      <c r="N336" s="289">
        <v>0</v>
      </c>
      <c r="O336" s="289">
        <v>0</v>
      </c>
      <c r="P336" s="289">
        <v>0</v>
      </c>
      <c r="Q336" s="289">
        <v>0</v>
      </c>
      <c r="R336" s="289">
        <v>0</v>
      </c>
      <c r="S336" s="289">
        <v>0</v>
      </c>
      <c r="T336" s="289">
        <v>0</v>
      </c>
      <c r="U336" s="289">
        <f t="shared" si="49"/>
        <v>42500</v>
      </c>
      <c r="V336" s="289">
        <v>0</v>
      </c>
      <c r="W336" s="289">
        <v>0</v>
      </c>
      <c r="X336" s="289">
        <v>0</v>
      </c>
      <c r="Z336" s="290">
        <f t="shared" si="46"/>
        <v>42500</v>
      </c>
      <c r="AA336" s="291">
        <f t="shared" si="47"/>
        <v>0</v>
      </c>
    </row>
    <row r="337" spans="1:27" hidden="1" x14ac:dyDescent="0.3">
      <c r="A337" t="s">
        <v>1890</v>
      </c>
      <c r="E337" t="s">
        <v>2352</v>
      </c>
      <c r="F337" t="s">
        <v>2353</v>
      </c>
      <c r="G337" t="s">
        <v>1173</v>
      </c>
      <c r="H337" t="s">
        <v>1209</v>
      </c>
      <c r="I337" s="276">
        <v>1500000</v>
      </c>
      <c r="K337" s="287">
        <f t="shared" si="48"/>
        <v>8.0333333333333332</v>
      </c>
      <c r="M337" s="288">
        <v>0</v>
      </c>
      <c r="N337" s="289">
        <v>0</v>
      </c>
      <c r="O337" s="289">
        <v>0</v>
      </c>
      <c r="P337" s="289">
        <v>0</v>
      </c>
      <c r="Q337" s="289">
        <v>0</v>
      </c>
      <c r="R337" s="289">
        <v>0</v>
      </c>
      <c r="S337" s="289">
        <v>0</v>
      </c>
      <c r="T337" s="289">
        <v>0</v>
      </c>
      <c r="U337" s="289">
        <f t="shared" si="49"/>
        <v>1500000</v>
      </c>
      <c r="V337" s="289">
        <v>0</v>
      </c>
      <c r="W337" s="289">
        <v>0</v>
      </c>
      <c r="X337" s="289">
        <v>0</v>
      </c>
      <c r="Z337" s="290">
        <f t="shared" si="46"/>
        <v>1500000</v>
      </c>
      <c r="AA337" s="291">
        <f t="shared" si="47"/>
        <v>0</v>
      </c>
    </row>
    <row r="338" spans="1:27" hidden="1" x14ac:dyDescent="0.3">
      <c r="A338" t="s">
        <v>1890</v>
      </c>
      <c r="E338" t="s">
        <v>2354</v>
      </c>
      <c r="F338" t="s">
        <v>2355</v>
      </c>
      <c r="G338" t="s">
        <v>1173</v>
      </c>
      <c r="H338" t="s">
        <v>1209</v>
      </c>
      <c r="I338" s="276">
        <v>2400000</v>
      </c>
      <c r="K338" s="287">
        <f t="shared" si="48"/>
        <v>8.0333333333333332</v>
      </c>
      <c r="M338" s="288">
        <v>0</v>
      </c>
      <c r="N338" s="289">
        <v>0</v>
      </c>
      <c r="O338" s="289">
        <v>0</v>
      </c>
      <c r="P338" s="289">
        <v>0</v>
      </c>
      <c r="Q338" s="289">
        <v>0</v>
      </c>
      <c r="R338" s="289">
        <v>0</v>
      </c>
      <c r="S338" s="289">
        <v>0</v>
      </c>
      <c r="T338" s="289">
        <v>0</v>
      </c>
      <c r="U338" s="289">
        <f t="shared" si="49"/>
        <v>2400000</v>
      </c>
      <c r="V338" s="289">
        <v>0</v>
      </c>
      <c r="W338" s="289">
        <v>0</v>
      </c>
      <c r="X338" s="289">
        <v>0</v>
      </c>
      <c r="Z338" s="290">
        <f t="shared" si="46"/>
        <v>2400000</v>
      </c>
      <c r="AA338" s="291">
        <f t="shared" si="47"/>
        <v>0</v>
      </c>
    </row>
    <row r="339" spans="1:27" hidden="1" x14ac:dyDescent="0.3">
      <c r="A339" t="s">
        <v>1890</v>
      </c>
      <c r="E339" t="s">
        <v>2356</v>
      </c>
      <c r="F339" t="s">
        <v>2357</v>
      </c>
      <c r="G339" t="s">
        <v>1173</v>
      </c>
      <c r="H339" t="s">
        <v>1209</v>
      </c>
      <c r="I339" s="276">
        <v>480000</v>
      </c>
      <c r="K339" s="287">
        <f t="shared" si="48"/>
        <v>8.0333333333333332</v>
      </c>
      <c r="M339" s="288">
        <v>0</v>
      </c>
      <c r="N339" s="289">
        <v>0</v>
      </c>
      <c r="O339" s="289">
        <v>0</v>
      </c>
      <c r="P339" s="289">
        <v>0</v>
      </c>
      <c r="Q339" s="289">
        <v>0</v>
      </c>
      <c r="R339" s="289">
        <v>0</v>
      </c>
      <c r="S339" s="289">
        <v>0</v>
      </c>
      <c r="T339" s="289">
        <v>0</v>
      </c>
      <c r="U339" s="289">
        <f t="shared" si="49"/>
        <v>480000</v>
      </c>
      <c r="V339" s="289">
        <v>0</v>
      </c>
      <c r="W339" s="289">
        <v>0</v>
      </c>
      <c r="X339" s="289">
        <v>0</v>
      </c>
      <c r="Z339" s="290">
        <f t="shared" si="46"/>
        <v>480000</v>
      </c>
      <c r="AA339" s="291">
        <f t="shared" si="47"/>
        <v>0</v>
      </c>
    </row>
    <row r="340" spans="1:27" hidden="1" x14ac:dyDescent="0.3">
      <c r="A340" t="s">
        <v>1890</v>
      </c>
      <c r="E340" t="s">
        <v>2358</v>
      </c>
      <c r="F340" t="s">
        <v>2359</v>
      </c>
      <c r="G340" t="s">
        <v>834</v>
      </c>
      <c r="H340" t="s">
        <v>1211</v>
      </c>
      <c r="I340" s="276">
        <v>1650000</v>
      </c>
      <c r="K340" s="287">
        <f t="shared" si="48"/>
        <v>8</v>
      </c>
      <c r="M340" s="288">
        <v>0</v>
      </c>
      <c r="N340" s="289">
        <v>0</v>
      </c>
      <c r="O340" s="289">
        <v>0</v>
      </c>
      <c r="P340" s="289">
        <v>0</v>
      </c>
      <c r="Q340" s="289">
        <v>0</v>
      </c>
      <c r="R340" s="289">
        <v>0</v>
      </c>
      <c r="S340" s="289">
        <v>0</v>
      </c>
      <c r="T340" s="289">
        <v>0</v>
      </c>
      <c r="U340" s="289">
        <f t="shared" si="49"/>
        <v>1650000</v>
      </c>
      <c r="V340" s="289">
        <v>0</v>
      </c>
      <c r="W340" s="289">
        <v>0</v>
      </c>
      <c r="X340" s="289">
        <v>0</v>
      </c>
      <c r="Z340" s="290">
        <f t="shared" si="46"/>
        <v>1650000</v>
      </c>
      <c r="AA340" s="291">
        <f t="shared" si="47"/>
        <v>0</v>
      </c>
    </row>
    <row r="341" spans="1:27" hidden="1" x14ac:dyDescent="0.3">
      <c r="E341" t="s">
        <v>2360</v>
      </c>
      <c r="F341" t="s">
        <v>2361</v>
      </c>
      <c r="G341" t="s">
        <v>735</v>
      </c>
      <c r="H341" t="s">
        <v>750</v>
      </c>
      <c r="I341" s="276">
        <v>32272</v>
      </c>
      <c r="K341" s="287">
        <f t="shared" si="48"/>
        <v>7.3</v>
      </c>
      <c r="M341" s="288">
        <v>0</v>
      </c>
      <c r="N341" s="289">
        <v>0</v>
      </c>
      <c r="O341" s="289">
        <v>0</v>
      </c>
      <c r="P341" s="289">
        <v>0</v>
      </c>
      <c r="Q341" s="289">
        <v>0</v>
      </c>
      <c r="R341" s="289">
        <v>0</v>
      </c>
      <c r="S341" s="289">
        <v>0</v>
      </c>
      <c r="T341" s="289">
        <v>0</v>
      </c>
      <c r="U341" s="289">
        <f t="shared" si="49"/>
        <v>32272</v>
      </c>
      <c r="V341" s="289">
        <v>0</v>
      </c>
      <c r="W341" s="289">
        <v>0</v>
      </c>
      <c r="X341" s="289">
        <v>0</v>
      </c>
      <c r="Z341" s="290">
        <f t="shared" si="46"/>
        <v>32272</v>
      </c>
      <c r="AA341" s="291">
        <f t="shared" si="47"/>
        <v>0</v>
      </c>
    </row>
    <row r="342" spans="1:27" hidden="1" x14ac:dyDescent="0.3">
      <c r="E342" t="s">
        <v>2362</v>
      </c>
      <c r="F342" t="s">
        <v>2363</v>
      </c>
      <c r="G342" t="s">
        <v>735</v>
      </c>
      <c r="H342" t="s">
        <v>750</v>
      </c>
      <c r="I342" s="276">
        <v>32272</v>
      </c>
      <c r="K342" s="287">
        <f t="shared" si="48"/>
        <v>7.3</v>
      </c>
      <c r="M342" s="288">
        <v>0</v>
      </c>
      <c r="N342" s="289">
        <v>0</v>
      </c>
      <c r="O342" s="289">
        <v>0</v>
      </c>
      <c r="P342" s="289">
        <v>0</v>
      </c>
      <c r="Q342" s="289">
        <v>0</v>
      </c>
      <c r="R342" s="289">
        <v>0</v>
      </c>
      <c r="S342" s="289">
        <v>0</v>
      </c>
      <c r="T342" s="289">
        <v>0</v>
      </c>
      <c r="U342" s="289">
        <f t="shared" si="49"/>
        <v>32272</v>
      </c>
      <c r="V342" s="289">
        <v>0</v>
      </c>
      <c r="W342" s="289">
        <v>0</v>
      </c>
      <c r="X342" s="289">
        <v>0</v>
      </c>
      <c r="Z342" s="290">
        <f t="shared" si="46"/>
        <v>32272</v>
      </c>
      <c r="AA342" s="291">
        <f t="shared" si="47"/>
        <v>0</v>
      </c>
    </row>
    <row r="343" spans="1:27" hidden="1" x14ac:dyDescent="0.3">
      <c r="E343" t="s">
        <v>2364</v>
      </c>
      <c r="F343" t="s">
        <v>2365</v>
      </c>
      <c r="G343" t="s">
        <v>735</v>
      </c>
      <c r="H343" t="s">
        <v>750</v>
      </c>
      <c r="I343" s="276">
        <v>32272</v>
      </c>
      <c r="K343" s="287">
        <f t="shared" si="48"/>
        <v>7.3</v>
      </c>
      <c r="M343" s="288">
        <v>0</v>
      </c>
      <c r="N343" s="289">
        <v>0</v>
      </c>
      <c r="O343" s="289">
        <v>0</v>
      </c>
      <c r="P343" s="289">
        <v>0</v>
      </c>
      <c r="Q343" s="289">
        <v>0</v>
      </c>
      <c r="R343" s="289">
        <v>0</v>
      </c>
      <c r="S343" s="289">
        <v>0</v>
      </c>
      <c r="T343" s="289">
        <v>0</v>
      </c>
      <c r="U343" s="289">
        <f t="shared" si="49"/>
        <v>32272</v>
      </c>
      <c r="V343" s="289">
        <v>0</v>
      </c>
      <c r="W343" s="289">
        <v>0</v>
      </c>
      <c r="X343" s="289">
        <v>0</v>
      </c>
      <c r="Z343" s="290">
        <f t="shared" si="46"/>
        <v>32272</v>
      </c>
      <c r="AA343" s="291">
        <f t="shared" si="47"/>
        <v>0</v>
      </c>
    </row>
    <row r="344" spans="1:27" hidden="1" x14ac:dyDescent="0.3">
      <c r="E344" t="s">
        <v>2366</v>
      </c>
      <c r="F344" t="s">
        <v>2367</v>
      </c>
      <c r="G344" t="s">
        <v>735</v>
      </c>
      <c r="H344" t="s">
        <v>750</v>
      </c>
      <c r="I344" s="276">
        <v>32272</v>
      </c>
      <c r="K344" s="287">
        <f t="shared" si="48"/>
        <v>7.3</v>
      </c>
      <c r="M344" s="288">
        <v>0</v>
      </c>
      <c r="N344" s="289">
        <v>0</v>
      </c>
      <c r="O344" s="289">
        <v>0</v>
      </c>
      <c r="P344" s="289">
        <v>0</v>
      </c>
      <c r="Q344" s="289">
        <v>0</v>
      </c>
      <c r="R344" s="289">
        <v>0</v>
      </c>
      <c r="S344" s="289">
        <v>0</v>
      </c>
      <c r="T344" s="289">
        <v>0</v>
      </c>
      <c r="U344" s="289">
        <f t="shared" si="49"/>
        <v>32272</v>
      </c>
      <c r="V344" s="289">
        <v>0</v>
      </c>
      <c r="W344" s="289">
        <v>0</v>
      </c>
      <c r="X344" s="289">
        <v>0</v>
      </c>
      <c r="Z344" s="290">
        <f t="shared" si="46"/>
        <v>32272</v>
      </c>
      <c r="AA344" s="291">
        <f t="shared" si="47"/>
        <v>0</v>
      </c>
    </row>
    <row r="345" spans="1:27" hidden="1" x14ac:dyDescent="0.3">
      <c r="E345" t="s">
        <v>2368</v>
      </c>
      <c r="F345" t="s">
        <v>2369</v>
      </c>
      <c r="G345" t="s">
        <v>735</v>
      </c>
      <c r="H345" t="s">
        <v>750</v>
      </c>
      <c r="I345" s="276">
        <v>32272</v>
      </c>
      <c r="K345" s="287">
        <f t="shared" si="48"/>
        <v>7.3</v>
      </c>
      <c r="M345" s="288">
        <v>0</v>
      </c>
      <c r="N345" s="289">
        <v>0</v>
      </c>
      <c r="O345" s="289">
        <v>0</v>
      </c>
      <c r="P345" s="289">
        <v>0</v>
      </c>
      <c r="Q345" s="289">
        <v>0</v>
      </c>
      <c r="R345" s="289">
        <v>0</v>
      </c>
      <c r="S345" s="289">
        <v>0</v>
      </c>
      <c r="T345" s="289">
        <v>0</v>
      </c>
      <c r="U345" s="289">
        <f t="shared" si="49"/>
        <v>32272</v>
      </c>
      <c r="V345" s="289">
        <v>0</v>
      </c>
      <c r="W345" s="289">
        <v>0</v>
      </c>
      <c r="X345" s="289">
        <v>0</v>
      </c>
      <c r="Z345" s="290">
        <f t="shared" si="46"/>
        <v>32272</v>
      </c>
      <c r="AA345" s="291">
        <f t="shared" si="47"/>
        <v>0</v>
      </c>
    </row>
    <row r="346" spans="1:27" hidden="1" x14ac:dyDescent="0.3">
      <c r="E346" t="s">
        <v>2370</v>
      </c>
      <c r="F346" t="s">
        <v>2371</v>
      </c>
      <c r="G346" t="s">
        <v>735</v>
      </c>
      <c r="H346" t="s">
        <v>750</v>
      </c>
      <c r="I346" s="276">
        <v>32272</v>
      </c>
      <c r="K346" s="287">
        <f t="shared" si="48"/>
        <v>7.3</v>
      </c>
      <c r="M346" s="288">
        <v>0</v>
      </c>
      <c r="N346" s="289">
        <v>0</v>
      </c>
      <c r="O346" s="289">
        <v>0</v>
      </c>
      <c r="P346" s="289">
        <v>0</v>
      </c>
      <c r="Q346" s="289">
        <v>0</v>
      </c>
      <c r="R346" s="289">
        <v>0</v>
      </c>
      <c r="S346" s="289">
        <v>0</v>
      </c>
      <c r="T346" s="289">
        <v>0</v>
      </c>
      <c r="U346" s="289">
        <f t="shared" si="49"/>
        <v>32272</v>
      </c>
      <c r="V346" s="289">
        <v>0</v>
      </c>
      <c r="W346" s="289">
        <v>0</v>
      </c>
      <c r="X346" s="289">
        <v>0</v>
      </c>
      <c r="Z346" s="290">
        <f t="shared" si="46"/>
        <v>32272</v>
      </c>
      <c r="AA346" s="291">
        <f t="shared" si="47"/>
        <v>0</v>
      </c>
    </row>
    <row r="347" spans="1:27" hidden="1" x14ac:dyDescent="0.3">
      <c r="E347" t="s">
        <v>2372</v>
      </c>
      <c r="F347" t="s">
        <v>2373</v>
      </c>
      <c r="G347" t="s">
        <v>735</v>
      </c>
      <c r="H347" t="s">
        <v>750</v>
      </c>
      <c r="I347" s="276">
        <v>32272</v>
      </c>
      <c r="K347" s="287">
        <f t="shared" si="48"/>
        <v>7.3</v>
      </c>
      <c r="M347" s="288">
        <v>0</v>
      </c>
      <c r="N347" s="289">
        <v>0</v>
      </c>
      <c r="O347" s="289">
        <v>0</v>
      </c>
      <c r="P347" s="289">
        <v>0</v>
      </c>
      <c r="Q347" s="289">
        <v>0</v>
      </c>
      <c r="R347" s="289">
        <v>0</v>
      </c>
      <c r="S347" s="289">
        <v>0</v>
      </c>
      <c r="T347" s="289">
        <v>0</v>
      </c>
      <c r="U347" s="289">
        <f t="shared" si="49"/>
        <v>32272</v>
      </c>
      <c r="V347" s="289">
        <v>0</v>
      </c>
      <c r="W347" s="289">
        <v>0</v>
      </c>
      <c r="X347" s="289">
        <v>0</v>
      </c>
      <c r="Z347" s="290">
        <f t="shared" si="46"/>
        <v>32272</v>
      </c>
      <c r="AA347" s="291">
        <f t="shared" si="47"/>
        <v>0</v>
      </c>
    </row>
    <row r="348" spans="1:27" hidden="1" x14ac:dyDescent="0.3">
      <c r="E348" t="s">
        <v>2374</v>
      </c>
      <c r="F348" t="s">
        <v>2375</v>
      </c>
      <c r="G348" t="s">
        <v>735</v>
      </c>
      <c r="H348" t="s">
        <v>750</v>
      </c>
      <c r="I348" s="276">
        <v>32272</v>
      </c>
      <c r="K348" s="287">
        <f t="shared" si="48"/>
        <v>7.3</v>
      </c>
      <c r="M348" s="288">
        <v>0</v>
      </c>
      <c r="N348" s="289">
        <v>0</v>
      </c>
      <c r="O348" s="289">
        <v>0</v>
      </c>
      <c r="P348" s="289">
        <v>0</v>
      </c>
      <c r="Q348" s="289">
        <v>0</v>
      </c>
      <c r="R348" s="289">
        <v>0</v>
      </c>
      <c r="S348" s="289">
        <v>0</v>
      </c>
      <c r="T348" s="289">
        <v>0</v>
      </c>
      <c r="U348" s="289">
        <f t="shared" si="49"/>
        <v>32272</v>
      </c>
      <c r="V348" s="289">
        <v>0</v>
      </c>
      <c r="W348" s="289">
        <v>0</v>
      </c>
      <c r="X348" s="289">
        <v>0</v>
      </c>
      <c r="Z348" s="290">
        <f t="shared" si="46"/>
        <v>32272</v>
      </c>
      <c r="AA348" s="291">
        <f t="shared" si="47"/>
        <v>0</v>
      </c>
    </row>
    <row r="349" spans="1:27" hidden="1" x14ac:dyDescent="0.3">
      <c r="E349" t="s">
        <v>2376</v>
      </c>
      <c r="F349" t="s">
        <v>2377</v>
      </c>
      <c r="G349" t="s">
        <v>735</v>
      </c>
      <c r="H349" t="s">
        <v>750</v>
      </c>
      <c r="I349" s="276">
        <v>32272</v>
      </c>
      <c r="K349" s="287">
        <f t="shared" si="48"/>
        <v>7.3</v>
      </c>
      <c r="M349" s="288">
        <v>0</v>
      </c>
      <c r="N349" s="289">
        <v>0</v>
      </c>
      <c r="O349" s="289">
        <v>0</v>
      </c>
      <c r="P349" s="289">
        <v>0</v>
      </c>
      <c r="Q349" s="289">
        <v>0</v>
      </c>
      <c r="R349" s="289">
        <v>0</v>
      </c>
      <c r="S349" s="289">
        <v>0</v>
      </c>
      <c r="T349" s="289">
        <v>0</v>
      </c>
      <c r="U349" s="289">
        <f t="shared" si="49"/>
        <v>32272</v>
      </c>
      <c r="V349" s="289">
        <v>0</v>
      </c>
      <c r="W349" s="289">
        <v>0</v>
      </c>
      <c r="X349" s="289">
        <v>0</v>
      </c>
      <c r="Z349" s="290">
        <f t="shared" si="46"/>
        <v>32272</v>
      </c>
      <c r="AA349" s="291">
        <f t="shared" si="47"/>
        <v>0</v>
      </c>
    </row>
    <row r="350" spans="1:27" hidden="1" x14ac:dyDescent="0.3">
      <c r="E350" t="s">
        <v>2378</v>
      </c>
      <c r="F350" t="s">
        <v>2379</v>
      </c>
      <c r="G350" t="s">
        <v>735</v>
      </c>
      <c r="H350" t="s">
        <v>750</v>
      </c>
      <c r="I350" s="276">
        <v>32272</v>
      </c>
      <c r="K350" s="287">
        <f t="shared" si="48"/>
        <v>7.3</v>
      </c>
      <c r="M350" s="288">
        <v>0</v>
      </c>
      <c r="N350" s="289">
        <v>0</v>
      </c>
      <c r="O350" s="289">
        <v>0</v>
      </c>
      <c r="P350" s="289">
        <v>0</v>
      </c>
      <c r="Q350" s="289">
        <v>0</v>
      </c>
      <c r="R350" s="289">
        <v>0</v>
      </c>
      <c r="S350" s="289">
        <v>0</v>
      </c>
      <c r="T350" s="289">
        <v>0</v>
      </c>
      <c r="U350" s="289">
        <f t="shared" si="49"/>
        <v>32272</v>
      </c>
      <c r="V350" s="289">
        <v>0</v>
      </c>
      <c r="W350" s="289">
        <v>0</v>
      </c>
      <c r="X350" s="289">
        <v>0</v>
      </c>
      <c r="Z350" s="290">
        <f t="shared" si="46"/>
        <v>32272</v>
      </c>
      <c r="AA350" s="291">
        <f t="shared" si="47"/>
        <v>0</v>
      </c>
    </row>
    <row r="351" spans="1:27" hidden="1" x14ac:dyDescent="0.3">
      <c r="E351" t="s">
        <v>2380</v>
      </c>
      <c r="F351" t="s">
        <v>2381</v>
      </c>
      <c r="G351" t="s">
        <v>735</v>
      </c>
      <c r="H351" t="s">
        <v>750</v>
      </c>
      <c r="I351" s="276">
        <v>32272</v>
      </c>
      <c r="K351" s="287">
        <f t="shared" si="48"/>
        <v>7.3</v>
      </c>
      <c r="M351" s="288">
        <v>0</v>
      </c>
      <c r="N351" s="289">
        <v>0</v>
      </c>
      <c r="O351" s="289">
        <v>0</v>
      </c>
      <c r="P351" s="289">
        <v>0</v>
      </c>
      <c r="Q351" s="289">
        <v>0</v>
      </c>
      <c r="R351" s="289">
        <v>0</v>
      </c>
      <c r="S351" s="289">
        <v>0</v>
      </c>
      <c r="T351" s="289">
        <v>0</v>
      </c>
      <c r="U351" s="289">
        <f t="shared" si="49"/>
        <v>32272</v>
      </c>
      <c r="V351" s="289">
        <v>0</v>
      </c>
      <c r="W351" s="289">
        <v>0</v>
      </c>
      <c r="X351" s="289">
        <v>0</v>
      </c>
      <c r="Z351" s="290">
        <f t="shared" si="46"/>
        <v>32272</v>
      </c>
      <c r="AA351" s="291">
        <f t="shared" si="47"/>
        <v>0</v>
      </c>
    </row>
    <row r="352" spans="1:27" hidden="1" x14ac:dyDescent="0.3">
      <c r="E352" t="s">
        <v>2382</v>
      </c>
      <c r="F352" t="s">
        <v>2383</v>
      </c>
      <c r="G352" t="s">
        <v>735</v>
      </c>
      <c r="H352" t="s">
        <v>750</v>
      </c>
      <c r="I352" s="276">
        <v>32272</v>
      </c>
      <c r="K352" s="287">
        <f t="shared" si="48"/>
        <v>7.3</v>
      </c>
      <c r="M352" s="288">
        <v>0</v>
      </c>
      <c r="N352" s="289">
        <v>0</v>
      </c>
      <c r="O352" s="289">
        <v>0</v>
      </c>
      <c r="P352" s="289">
        <v>0</v>
      </c>
      <c r="Q352" s="289">
        <v>0</v>
      </c>
      <c r="R352" s="289">
        <v>0</v>
      </c>
      <c r="S352" s="289">
        <v>0</v>
      </c>
      <c r="T352" s="289">
        <v>0</v>
      </c>
      <c r="U352" s="289">
        <f t="shared" si="49"/>
        <v>32272</v>
      </c>
      <c r="V352" s="289">
        <v>0</v>
      </c>
      <c r="W352" s="289">
        <v>0</v>
      </c>
      <c r="X352" s="289">
        <v>0</v>
      </c>
      <c r="Z352" s="290">
        <f t="shared" si="46"/>
        <v>32272</v>
      </c>
      <c r="AA352" s="291">
        <f t="shared" si="47"/>
        <v>0</v>
      </c>
    </row>
    <row r="353" spans="1:27" hidden="1" x14ac:dyDescent="0.3">
      <c r="E353" t="s">
        <v>2384</v>
      </c>
      <c r="F353" t="s">
        <v>2385</v>
      </c>
      <c r="G353" t="s">
        <v>735</v>
      </c>
      <c r="H353" t="s">
        <v>750</v>
      </c>
      <c r="I353" s="276">
        <v>32272</v>
      </c>
      <c r="K353" s="287">
        <f t="shared" si="48"/>
        <v>7.3</v>
      </c>
      <c r="M353" s="288">
        <v>0</v>
      </c>
      <c r="N353" s="289">
        <v>0</v>
      </c>
      <c r="O353" s="289">
        <v>0</v>
      </c>
      <c r="P353" s="289">
        <v>0</v>
      </c>
      <c r="Q353" s="289">
        <v>0</v>
      </c>
      <c r="R353" s="289">
        <v>0</v>
      </c>
      <c r="S353" s="289">
        <v>0</v>
      </c>
      <c r="T353" s="289">
        <v>0</v>
      </c>
      <c r="U353" s="289">
        <f t="shared" si="49"/>
        <v>32272</v>
      </c>
      <c r="V353" s="289">
        <v>0</v>
      </c>
      <c r="W353" s="289">
        <v>0</v>
      </c>
      <c r="X353" s="289">
        <v>0</v>
      </c>
      <c r="Z353" s="290">
        <f t="shared" si="46"/>
        <v>32272</v>
      </c>
      <c r="AA353" s="291">
        <f t="shared" si="47"/>
        <v>0</v>
      </c>
    </row>
    <row r="354" spans="1:27" hidden="1" x14ac:dyDescent="0.3">
      <c r="E354" t="s">
        <v>2386</v>
      </c>
      <c r="F354" t="s">
        <v>2387</v>
      </c>
      <c r="G354" t="s">
        <v>735</v>
      </c>
      <c r="H354" t="s">
        <v>750</v>
      </c>
      <c r="I354" s="276">
        <v>32272</v>
      </c>
      <c r="K354" s="287">
        <f t="shared" si="48"/>
        <v>7.3</v>
      </c>
      <c r="M354" s="288">
        <v>0</v>
      </c>
      <c r="N354" s="289">
        <v>0</v>
      </c>
      <c r="O354" s="289">
        <v>0</v>
      </c>
      <c r="P354" s="289">
        <v>0</v>
      </c>
      <c r="Q354" s="289">
        <v>0</v>
      </c>
      <c r="R354" s="289">
        <v>0</v>
      </c>
      <c r="S354" s="289">
        <v>0</v>
      </c>
      <c r="T354" s="289">
        <v>0</v>
      </c>
      <c r="U354" s="289">
        <f t="shared" si="49"/>
        <v>32272</v>
      </c>
      <c r="V354" s="289">
        <v>0</v>
      </c>
      <c r="W354" s="289">
        <v>0</v>
      </c>
      <c r="X354" s="289">
        <v>0</v>
      </c>
      <c r="Z354" s="290">
        <f t="shared" si="46"/>
        <v>32272</v>
      </c>
      <c r="AA354" s="291">
        <f t="shared" si="47"/>
        <v>0</v>
      </c>
    </row>
    <row r="355" spans="1:27" hidden="1" x14ac:dyDescent="0.3">
      <c r="E355" t="s">
        <v>2388</v>
      </c>
      <c r="F355" t="s">
        <v>2389</v>
      </c>
      <c r="G355" t="s">
        <v>735</v>
      </c>
      <c r="H355" t="s">
        <v>750</v>
      </c>
      <c r="I355" s="276">
        <v>32272</v>
      </c>
      <c r="K355" s="287">
        <f t="shared" si="48"/>
        <v>7.3</v>
      </c>
      <c r="M355" s="288">
        <v>0</v>
      </c>
      <c r="N355" s="289">
        <v>0</v>
      </c>
      <c r="O355" s="289">
        <v>0</v>
      </c>
      <c r="P355" s="289">
        <v>0</v>
      </c>
      <c r="Q355" s="289">
        <v>0</v>
      </c>
      <c r="R355" s="289">
        <v>0</v>
      </c>
      <c r="S355" s="289">
        <v>0</v>
      </c>
      <c r="T355" s="289">
        <v>0</v>
      </c>
      <c r="U355" s="289">
        <f t="shared" si="49"/>
        <v>32272</v>
      </c>
      <c r="V355" s="289">
        <v>0</v>
      </c>
      <c r="W355" s="289">
        <v>0</v>
      </c>
      <c r="X355" s="289">
        <v>0</v>
      </c>
      <c r="Z355" s="290">
        <f t="shared" si="46"/>
        <v>32272</v>
      </c>
      <c r="AA355" s="291">
        <f t="shared" si="47"/>
        <v>0</v>
      </c>
    </row>
    <row r="356" spans="1:27" hidden="1" x14ac:dyDescent="0.3">
      <c r="E356" t="s">
        <v>2390</v>
      </c>
      <c r="F356" t="s">
        <v>2391</v>
      </c>
      <c r="G356" t="s">
        <v>735</v>
      </c>
      <c r="H356" t="s">
        <v>750</v>
      </c>
      <c r="I356" s="276">
        <v>32272</v>
      </c>
      <c r="K356" s="287">
        <f t="shared" si="48"/>
        <v>7.3</v>
      </c>
      <c r="M356" s="288">
        <v>0</v>
      </c>
      <c r="N356" s="289">
        <v>0</v>
      </c>
      <c r="O356" s="289">
        <v>0</v>
      </c>
      <c r="P356" s="289">
        <v>0</v>
      </c>
      <c r="Q356" s="289">
        <v>0</v>
      </c>
      <c r="R356" s="289">
        <v>0</v>
      </c>
      <c r="S356" s="289">
        <v>0</v>
      </c>
      <c r="T356" s="289">
        <v>0</v>
      </c>
      <c r="U356" s="289">
        <f t="shared" si="49"/>
        <v>32272</v>
      </c>
      <c r="V356" s="289">
        <v>0</v>
      </c>
      <c r="W356" s="289">
        <v>0</v>
      </c>
      <c r="X356" s="289">
        <v>0</v>
      </c>
      <c r="Z356" s="290">
        <f t="shared" si="46"/>
        <v>32272</v>
      </c>
      <c r="AA356" s="291">
        <f t="shared" si="47"/>
        <v>0</v>
      </c>
    </row>
    <row r="357" spans="1:27" hidden="1" x14ac:dyDescent="0.3">
      <c r="E357" t="s">
        <v>2392</v>
      </c>
      <c r="F357" t="s">
        <v>2393</v>
      </c>
      <c r="G357" t="s">
        <v>735</v>
      </c>
      <c r="H357" t="s">
        <v>750</v>
      </c>
      <c r="I357" s="276">
        <v>32272</v>
      </c>
      <c r="K357" s="287">
        <f t="shared" si="48"/>
        <v>7.3</v>
      </c>
      <c r="M357" s="288">
        <v>0</v>
      </c>
      <c r="N357" s="289">
        <v>0</v>
      </c>
      <c r="O357" s="289">
        <v>0</v>
      </c>
      <c r="P357" s="289">
        <v>0</v>
      </c>
      <c r="Q357" s="289">
        <v>0</v>
      </c>
      <c r="R357" s="289">
        <v>0</v>
      </c>
      <c r="S357" s="289">
        <v>0</v>
      </c>
      <c r="T357" s="289">
        <v>0</v>
      </c>
      <c r="U357" s="289">
        <f t="shared" si="49"/>
        <v>32272</v>
      </c>
      <c r="V357" s="289">
        <v>0</v>
      </c>
      <c r="W357" s="289">
        <v>0</v>
      </c>
      <c r="X357" s="289">
        <v>0</v>
      </c>
      <c r="Z357" s="290">
        <f t="shared" si="46"/>
        <v>32272</v>
      </c>
      <c r="AA357" s="291">
        <f t="shared" si="47"/>
        <v>0</v>
      </c>
    </row>
    <row r="358" spans="1:27" hidden="1" x14ac:dyDescent="0.3">
      <c r="A358" t="s">
        <v>1890</v>
      </c>
      <c r="E358" t="s">
        <v>2394</v>
      </c>
      <c r="F358" t="s">
        <v>2395</v>
      </c>
      <c r="G358" t="s">
        <v>735</v>
      </c>
      <c r="H358" t="s">
        <v>750</v>
      </c>
      <c r="I358" s="276">
        <v>64545</v>
      </c>
      <c r="K358" s="287">
        <f t="shared" si="48"/>
        <v>7.3</v>
      </c>
      <c r="M358" s="288">
        <v>0</v>
      </c>
      <c r="N358" s="289">
        <v>0</v>
      </c>
      <c r="O358" s="289">
        <v>0</v>
      </c>
      <c r="P358" s="289">
        <v>0</v>
      </c>
      <c r="Q358" s="289">
        <v>0</v>
      </c>
      <c r="R358" s="289">
        <v>0</v>
      </c>
      <c r="S358" s="289">
        <v>0</v>
      </c>
      <c r="T358" s="289">
        <v>0</v>
      </c>
      <c r="U358" s="289">
        <f t="shared" si="49"/>
        <v>64545</v>
      </c>
      <c r="V358" s="289">
        <v>0</v>
      </c>
      <c r="W358" s="289">
        <v>0</v>
      </c>
      <c r="X358" s="289">
        <v>0</v>
      </c>
      <c r="Z358" s="290">
        <f t="shared" si="46"/>
        <v>64545</v>
      </c>
      <c r="AA358" s="291">
        <f t="shared" si="47"/>
        <v>0</v>
      </c>
    </row>
    <row r="359" spans="1:27" hidden="1" x14ac:dyDescent="0.3">
      <c r="E359" t="s">
        <v>2396</v>
      </c>
      <c r="F359" t="s">
        <v>2397</v>
      </c>
      <c r="G359" t="s">
        <v>735</v>
      </c>
      <c r="H359" t="s">
        <v>750</v>
      </c>
      <c r="I359" s="276">
        <v>32272</v>
      </c>
      <c r="K359" s="287">
        <f t="shared" si="48"/>
        <v>7.3</v>
      </c>
      <c r="M359" s="288">
        <v>0</v>
      </c>
      <c r="N359" s="289">
        <v>0</v>
      </c>
      <c r="O359" s="289">
        <v>0</v>
      </c>
      <c r="P359" s="289">
        <v>0</v>
      </c>
      <c r="Q359" s="289">
        <v>0</v>
      </c>
      <c r="R359" s="289">
        <v>0</v>
      </c>
      <c r="S359" s="289">
        <v>0</v>
      </c>
      <c r="T359" s="289">
        <v>0</v>
      </c>
      <c r="U359" s="289">
        <f t="shared" si="49"/>
        <v>32272</v>
      </c>
      <c r="V359" s="289">
        <v>0</v>
      </c>
      <c r="W359" s="289">
        <v>0</v>
      </c>
      <c r="X359" s="289">
        <v>0</v>
      </c>
      <c r="Z359" s="290">
        <f t="shared" si="46"/>
        <v>32272</v>
      </c>
      <c r="AA359" s="291">
        <f t="shared" si="47"/>
        <v>0</v>
      </c>
    </row>
    <row r="360" spans="1:27" hidden="1" x14ac:dyDescent="0.3">
      <c r="A360" t="s">
        <v>1890</v>
      </c>
      <c r="E360" t="s">
        <v>2398</v>
      </c>
      <c r="F360" t="s">
        <v>2399</v>
      </c>
      <c r="G360" t="s">
        <v>738</v>
      </c>
      <c r="H360" t="s">
        <v>1248</v>
      </c>
      <c r="I360" s="276">
        <v>35000</v>
      </c>
      <c r="K360" s="287">
        <f t="shared" si="48"/>
        <v>7.2666666666666666</v>
      </c>
      <c r="M360" s="288">
        <v>0</v>
      </c>
      <c r="N360" s="289">
        <v>0</v>
      </c>
      <c r="O360" s="289">
        <v>0</v>
      </c>
      <c r="P360" s="289">
        <v>0</v>
      </c>
      <c r="Q360" s="289">
        <v>0</v>
      </c>
      <c r="R360" s="289">
        <v>0</v>
      </c>
      <c r="S360" s="289">
        <v>0</v>
      </c>
      <c r="T360" s="289">
        <v>0</v>
      </c>
      <c r="U360" s="289">
        <f t="shared" si="49"/>
        <v>35000</v>
      </c>
      <c r="V360" s="289">
        <v>0</v>
      </c>
      <c r="W360" s="289">
        <v>0</v>
      </c>
      <c r="X360" s="289">
        <v>0</v>
      </c>
      <c r="Z360" s="290">
        <f t="shared" si="46"/>
        <v>35000</v>
      </c>
      <c r="AA360" s="291">
        <f t="shared" si="47"/>
        <v>0</v>
      </c>
    </row>
    <row r="361" spans="1:27" hidden="1" x14ac:dyDescent="0.3">
      <c r="A361" t="s">
        <v>1890</v>
      </c>
      <c r="E361" t="s">
        <v>2400</v>
      </c>
      <c r="F361" t="s">
        <v>2401</v>
      </c>
      <c r="G361" t="s">
        <v>738</v>
      </c>
      <c r="H361" t="s">
        <v>1248</v>
      </c>
      <c r="I361" s="276">
        <v>35000</v>
      </c>
      <c r="K361" s="287">
        <f t="shared" si="48"/>
        <v>7.2666666666666666</v>
      </c>
      <c r="M361" s="288">
        <v>0</v>
      </c>
      <c r="N361" s="289">
        <v>0</v>
      </c>
      <c r="O361" s="289">
        <v>0</v>
      </c>
      <c r="P361" s="289">
        <v>0</v>
      </c>
      <c r="Q361" s="289">
        <v>0</v>
      </c>
      <c r="R361" s="289">
        <v>0</v>
      </c>
      <c r="S361" s="289">
        <v>0</v>
      </c>
      <c r="T361" s="289">
        <v>0</v>
      </c>
      <c r="U361" s="289">
        <f t="shared" si="49"/>
        <v>35000</v>
      </c>
      <c r="V361" s="289">
        <v>0</v>
      </c>
      <c r="W361" s="289">
        <v>0</v>
      </c>
      <c r="X361" s="289">
        <v>0</v>
      </c>
      <c r="Z361" s="290">
        <f t="shared" si="46"/>
        <v>35000</v>
      </c>
      <c r="AA361" s="291">
        <f t="shared" si="47"/>
        <v>0</v>
      </c>
    </row>
    <row r="362" spans="1:27" hidden="1" x14ac:dyDescent="0.3">
      <c r="E362" t="s">
        <v>2368</v>
      </c>
      <c r="F362" t="s">
        <v>2402</v>
      </c>
      <c r="G362" t="s">
        <v>741</v>
      </c>
      <c r="H362" t="s">
        <v>2403</v>
      </c>
      <c r="I362" s="276">
        <v>35000</v>
      </c>
      <c r="K362" s="287">
        <f t="shared" si="48"/>
        <v>7.2333333333333334</v>
      </c>
      <c r="M362" s="288">
        <v>0</v>
      </c>
      <c r="N362" s="289">
        <v>0</v>
      </c>
      <c r="O362" s="289">
        <v>0</v>
      </c>
      <c r="P362" s="289">
        <v>0</v>
      </c>
      <c r="Q362" s="289">
        <v>0</v>
      </c>
      <c r="R362" s="289">
        <v>0</v>
      </c>
      <c r="S362" s="289">
        <v>0</v>
      </c>
      <c r="T362" s="289">
        <v>0</v>
      </c>
      <c r="U362" s="289">
        <f t="shared" si="49"/>
        <v>35000</v>
      </c>
      <c r="V362" s="289">
        <v>0</v>
      </c>
      <c r="W362" s="289">
        <v>0</v>
      </c>
      <c r="X362" s="289">
        <v>0</v>
      </c>
      <c r="Z362" s="290">
        <f t="shared" si="46"/>
        <v>35000</v>
      </c>
      <c r="AA362" s="291">
        <f t="shared" si="47"/>
        <v>0</v>
      </c>
    </row>
    <row r="363" spans="1:27" hidden="1" x14ac:dyDescent="0.3">
      <c r="E363" t="s">
        <v>2404</v>
      </c>
      <c r="F363" t="s">
        <v>2405</v>
      </c>
      <c r="G363" t="s">
        <v>741</v>
      </c>
      <c r="H363" t="s">
        <v>2403</v>
      </c>
      <c r="I363" s="276">
        <v>35000</v>
      </c>
      <c r="K363" s="287">
        <f t="shared" si="48"/>
        <v>7.2333333333333334</v>
      </c>
      <c r="M363" s="288">
        <v>0</v>
      </c>
      <c r="N363" s="289">
        <v>0</v>
      </c>
      <c r="O363" s="289">
        <v>0</v>
      </c>
      <c r="P363" s="289">
        <v>0</v>
      </c>
      <c r="Q363" s="289">
        <v>0</v>
      </c>
      <c r="R363" s="289">
        <v>0</v>
      </c>
      <c r="S363" s="289">
        <v>0</v>
      </c>
      <c r="T363" s="289">
        <v>0</v>
      </c>
      <c r="U363" s="289">
        <f t="shared" si="49"/>
        <v>35000</v>
      </c>
      <c r="V363" s="289">
        <v>0</v>
      </c>
      <c r="W363" s="289">
        <v>0</v>
      </c>
      <c r="X363" s="289">
        <v>0</v>
      </c>
      <c r="Z363" s="290">
        <f t="shared" si="46"/>
        <v>35000</v>
      </c>
      <c r="AA363" s="291">
        <f t="shared" si="47"/>
        <v>0</v>
      </c>
    </row>
    <row r="364" spans="1:27" hidden="1" x14ac:dyDescent="0.3">
      <c r="A364" t="s">
        <v>1890</v>
      </c>
      <c r="E364" t="s">
        <v>2406</v>
      </c>
      <c r="F364" t="s">
        <v>2407</v>
      </c>
      <c r="G364" t="s">
        <v>741</v>
      </c>
      <c r="H364" t="s">
        <v>2403</v>
      </c>
      <c r="I364" s="276">
        <v>35000</v>
      </c>
      <c r="K364" s="287">
        <f t="shared" si="48"/>
        <v>7.2333333333333334</v>
      </c>
      <c r="M364" s="288">
        <v>0</v>
      </c>
      <c r="N364" s="289">
        <v>0</v>
      </c>
      <c r="O364" s="289">
        <v>0</v>
      </c>
      <c r="P364" s="289">
        <v>0</v>
      </c>
      <c r="Q364" s="289">
        <v>0</v>
      </c>
      <c r="R364" s="289">
        <v>0</v>
      </c>
      <c r="S364" s="289">
        <v>0</v>
      </c>
      <c r="T364" s="289">
        <v>0</v>
      </c>
      <c r="U364" s="289">
        <f t="shared" si="49"/>
        <v>35000</v>
      </c>
      <c r="V364" s="289">
        <v>0</v>
      </c>
      <c r="W364" s="289">
        <v>0</v>
      </c>
      <c r="X364" s="289">
        <v>0</v>
      </c>
      <c r="Z364" s="290">
        <f t="shared" si="46"/>
        <v>35000</v>
      </c>
      <c r="AA364" s="291">
        <f t="shared" si="47"/>
        <v>0</v>
      </c>
    </row>
    <row r="365" spans="1:27" hidden="1" x14ac:dyDescent="0.3">
      <c r="A365" t="s">
        <v>1890</v>
      </c>
      <c r="E365" t="s">
        <v>2394</v>
      </c>
      <c r="F365" t="s">
        <v>2408</v>
      </c>
      <c r="G365" t="s">
        <v>741</v>
      </c>
      <c r="H365" t="s">
        <v>2403</v>
      </c>
      <c r="I365" s="276">
        <v>35000</v>
      </c>
      <c r="K365" s="287">
        <f t="shared" si="48"/>
        <v>7.2333333333333334</v>
      </c>
      <c r="M365" s="288">
        <v>0</v>
      </c>
      <c r="N365" s="289">
        <v>0</v>
      </c>
      <c r="O365" s="289">
        <v>0</v>
      </c>
      <c r="P365" s="289">
        <v>0</v>
      </c>
      <c r="Q365" s="289">
        <v>0</v>
      </c>
      <c r="R365" s="289">
        <v>0</v>
      </c>
      <c r="S365" s="289">
        <v>0</v>
      </c>
      <c r="T365" s="289">
        <v>0</v>
      </c>
      <c r="U365" s="289">
        <f t="shared" si="49"/>
        <v>35000</v>
      </c>
      <c r="V365" s="289">
        <v>0</v>
      </c>
      <c r="W365" s="289">
        <v>0</v>
      </c>
      <c r="X365" s="289">
        <v>0</v>
      </c>
      <c r="Z365" s="290">
        <f t="shared" si="46"/>
        <v>35000</v>
      </c>
      <c r="AA365" s="291">
        <f t="shared" si="47"/>
        <v>0</v>
      </c>
    </row>
    <row r="366" spans="1:27" hidden="1" x14ac:dyDescent="0.3">
      <c r="E366" t="s">
        <v>2409</v>
      </c>
      <c r="F366" t="s">
        <v>2410</v>
      </c>
      <c r="G366" t="s">
        <v>741</v>
      </c>
      <c r="H366" t="s">
        <v>2403</v>
      </c>
      <c r="I366" s="276">
        <v>35000</v>
      </c>
      <c r="K366" s="287">
        <f t="shared" si="48"/>
        <v>7.2333333333333334</v>
      </c>
      <c r="M366" s="288">
        <v>0</v>
      </c>
      <c r="N366" s="289">
        <v>0</v>
      </c>
      <c r="O366" s="289">
        <v>0</v>
      </c>
      <c r="P366" s="289">
        <v>0</v>
      </c>
      <c r="Q366" s="289">
        <v>0</v>
      </c>
      <c r="R366" s="289">
        <v>0</v>
      </c>
      <c r="S366" s="289">
        <v>0</v>
      </c>
      <c r="T366" s="289">
        <v>0</v>
      </c>
      <c r="U366" s="289">
        <f t="shared" si="49"/>
        <v>35000</v>
      </c>
      <c r="V366" s="289">
        <v>0</v>
      </c>
      <c r="W366" s="289">
        <v>0</v>
      </c>
      <c r="X366" s="289">
        <v>0</v>
      </c>
      <c r="Z366" s="290">
        <f t="shared" si="46"/>
        <v>35000</v>
      </c>
      <c r="AA366" s="291">
        <f t="shared" si="47"/>
        <v>0</v>
      </c>
    </row>
    <row r="367" spans="1:27" hidden="1" x14ac:dyDescent="0.3">
      <c r="E367" t="s">
        <v>2411</v>
      </c>
      <c r="F367" t="s">
        <v>2412</v>
      </c>
      <c r="G367" t="s">
        <v>741</v>
      </c>
      <c r="H367" t="s">
        <v>2403</v>
      </c>
      <c r="I367" s="276">
        <v>35000</v>
      </c>
      <c r="K367" s="287">
        <f t="shared" si="48"/>
        <v>7.2333333333333334</v>
      </c>
      <c r="M367" s="288">
        <v>0</v>
      </c>
      <c r="N367" s="289">
        <v>0</v>
      </c>
      <c r="O367" s="289">
        <v>0</v>
      </c>
      <c r="P367" s="289">
        <v>0</v>
      </c>
      <c r="Q367" s="289">
        <v>0</v>
      </c>
      <c r="R367" s="289">
        <v>0</v>
      </c>
      <c r="S367" s="289">
        <v>0</v>
      </c>
      <c r="T367" s="289">
        <v>0</v>
      </c>
      <c r="U367" s="289">
        <f t="shared" si="49"/>
        <v>35000</v>
      </c>
      <c r="V367" s="289">
        <v>0</v>
      </c>
      <c r="W367" s="289">
        <v>0</v>
      </c>
      <c r="X367" s="289">
        <v>0</v>
      </c>
      <c r="Z367" s="290">
        <f t="shared" si="46"/>
        <v>35000</v>
      </c>
      <c r="AA367" s="291">
        <f t="shared" si="47"/>
        <v>0</v>
      </c>
    </row>
    <row r="368" spans="1:27" hidden="1" x14ac:dyDescent="0.3">
      <c r="E368" t="s">
        <v>2413</v>
      </c>
      <c r="F368" t="s">
        <v>2414</v>
      </c>
      <c r="G368" t="s">
        <v>741</v>
      </c>
      <c r="H368" t="s">
        <v>2403</v>
      </c>
      <c r="I368" s="276">
        <v>35000</v>
      </c>
      <c r="K368" s="287">
        <f t="shared" si="48"/>
        <v>7.2333333333333334</v>
      </c>
      <c r="M368" s="288">
        <v>0</v>
      </c>
      <c r="N368" s="289">
        <v>0</v>
      </c>
      <c r="O368" s="289">
        <v>0</v>
      </c>
      <c r="P368" s="289">
        <v>0</v>
      </c>
      <c r="Q368" s="289">
        <v>0</v>
      </c>
      <c r="R368" s="289">
        <v>0</v>
      </c>
      <c r="S368" s="289">
        <v>0</v>
      </c>
      <c r="T368" s="289">
        <v>0</v>
      </c>
      <c r="U368" s="289">
        <f t="shared" si="49"/>
        <v>35000</v>
      </c>
      <c r="V368" s="289">
        <v>0</v>
      </c>
      <c r="W368" s="289">
        <v>0</v>
      </c>
      <c r="X368" s="289">
        <v>0</v>
      </c>
      <c r="Z368" s="290">
        <f t="shared" si="46"/>
        <v>35000</v>
      </c>
      <c r="AA368" s="291">
        <f t="shared" si="47"/>
        <v>0</v>
      </c>
    </row>
    <row r="369" spans="1:27" hidden="1" x14ac:dyDescent="0.3">
      <c r="E369" t="s">
        <v>2415</v>
      </c>
      <c r="F369" t="s">
        <v>2416</v>
      </c>
      <c r="G369" t="s">
        <v>753</v>
      </c>
      <c r="H369" t="s">
        <v>759</v>
      </c>
      <c r="I369" s="276">
        <v>1280000</v>
      </c>
      <c r="K369" s="287">
        <f t="shared" si="48"/>
        <v>6.1333333333333337</v>
      </c>
      <c r="M369" s="288">
        <v>0</v>
      </c>
      <c r="N369" s="289">
        <v>0</v>
      </c>
      <c r="O369" s="289">
        <v>0</v>
      </c>
      <c r="P369" s="289">
        <v>0</v>
      </c>
      <c r="Q369" s="289">
        <v>0</v>
      </c>
      <c r="R369" s="289">
        <v>0</v>
      </c>
      <c r="S369" s="289">
        <v>0</v>
      </c>
      <c r="T369" s="289">
        <v>0</v>
      </c>
      <c r="U369" s="289">
        <f t="shared" si="49"/>
        <v>1280000</v>
      </c>
      <c r="V369" s="289">
        <v>0</v>
      </c>
      <c r="W369" s="289">
        <v>0</v>
      </c>
      <c r="X369" s="289">
        <v>0</v>
      </c>
      <c r="Z369" s="290">
        <f t="shared" si="46"/>
        <v>1280000</v>
      </c>
      <c r="AA369" s="291">
        <f t="shared" si="47"/>
        <v>0</v>
      </c>
    </row>
    <row r="370" spans="1:27" hidden="1" x14ac:dyDescent="0.3">
      <c r="A370" t="s">
        <v>1890</v>
      </c>
      <c r="E370" t="s">
        <v>2417</v>
      </c>
      <c r="F370" t="s">
        <v>2418</v>
      </c>
      <c r="G370" t="s">
        <v>753</v>
      </c>
      <c r="H370" t="s">
        <v>759</v>
      </c>
      <c r="I370" s="276">
        <v>1855000</v>
      </c>
      <c r="K370" s="287">
        <f t="shared" si="48"/>
        <v>6.1333333333333337</v>
      </c>
      <c r="M370" s="288">
        <v>0</v>
      </c>
      <c r="N370" s="289">
        <v>0</v>
      </c>
      <c r="O370" s="289">
        <v>0</v>
      </c>
      <c r="P370" s="289">
        <v>0</v>
      </c>
      <c r="Q370" s="289">
        <v>0</v>
      </c>
      <c r="R370" s="289">
        <v>0</v>
      </c>
      <c r="S370" s="289">
        <v>0</v>
      </c>
      <c r="T370" s="289">
        <v>0</v>
      </c>
      <c r="U370" s="289">
        <f t="shared" si="49"/>
        <v>1855000</v>
      </c>
      <c r="V370" s="289">
        <v>0</v>
      </c>
      <c r="W370" s="289">
        <v>0</v>
      </c>
      <c r="X370" s="289">
        <v>0</v>
      </c>
      <c r="Z370" s="290">
        <f t="shared" si="46"/>
        <v>1855000</v>
      </c>
      <c r="AA370" s="291">
        <f t="shared" si="47"/>
        <v>0</v>
      </c>
    </row>
    <row r="371" spans="1:27" hidden="1" x14ac:dyDescent="0.3">
      <c r="E371" t="s">
        <v>2419</v>
      </c>
      <c r="F371" t="s">
        <v>2420</v>
      </c>
      <c r="G371" t="s">
        <v>753</v>
      </c>
      <c r="H371" t="s">
        <v>759</v>
      </c>
      <c r="I371" s="276">
        <v>900000</v>
      </c>
      <c r="K371" s="287">
        <f t="shared" si="48"/>
        <v>6.1333333333333337</v>
      </c>
      <c r="M371" s="288">
        <v>0</v>
      </c>
      <c r="N371" s="289">
        <v>0</v>
      </c>
      <c r="O371" s="289">
        <v>0</v>
      </c>
      <c r="P371" s="289">
        <v>0</v>
      </c>
      <c r="Q371" s="289">
        <v>0</v>
      </c>
      <c r="R371" s="289">
        <v>0</v>
      </c>
      <c r="S371" s="289">
        <v>0</v>
      </c>
      <c r="T371" s="289">
        <v>0</v>
      </c>
      <c r="U371" s="289">
        <f t="shared" si="49"/>
        <v>900000</v>
      </c>
      <c r="V371" s="289">
        <v>0</v>
      </c>
      <c r="W371" s="289">
        <v>0</v>
      </c>
      <c r="X371" s="289">
        <v>0</v>
      </c>
      <c r="Z371" s="290">
        <f t="shared" si="46"/>
        <v>900000</v>
      </c>
      <c r="AA371" s="291">
        <f t="shared" si="47"/>
        <v>0</v>
      </c>
    </row>
    <row r="372" spans="1:27" hidden="1" x14ac:dyDescent="0.3">
      <c r="A372" t="s">
        <v>1890</v>
      </c>
      <c r="E372" t="s">
        <v>2358</v>
      </c>
      <c r="F372" t="s">
        <v>2421</v>
      </c>
      <c r="G372" t="s">
        <v>753</v>
      </c>
      <c r="H372" t="s">
        <v>759</v>
      </c>
      <c r="I372" s="276">
        <v>990000</v>
      </c>
      <c r="K372" s="287">
        <f t="shared" si="48"/>
        <v>6.1333333333333337</v>
      </c>
      <c r="M372" s="288">
        <v>0</v>
      </c>
      <c r="N372" s="289">
        <v>0</v>
      </c>
      <c r="O372" s="289">
        <v>0</v>
      </c>
      <c r="P372" s="289">
        <v>0</v>
      </c>
      <c r="Q372" s="289">
        <v>0</v>
      </c>
      <c r="R372" s="289">
        <v>0</v>
      </c>
      <c r="S372" s="289">
        <v>0</v>
      </c>
      <c r="T372" s="289">
        <v>0</v>
      </c>
      <c r="U372" s="289">
        <f t="shared" si="49"/>
        <v>990000</v>
      </c>
      <c r="V372" s="289">
        <v>0</v>
      </c>
      <c r="W372" s="289">
        <v>0</v>
      </c>
      <c r="X372" s="289">
        <v>0</v>
      </c>
      <c r="Z372" s="290">
        <f t="shared" si="46"/>
        <v>990000</v>
      </c>
      <c r="AA372" s="291">
        <f t="shared" si="47"/>
        <v>0</v>
      </c>
    </row>
    <row r="373" spans="1:27" hidden="1" x14ac:dyDescent="0.3">
      <c r="A373" t="s">
        <v>1890</v>
      </c>
      <c r="E373" t="s">
        <v>2422</v>
      </c>
      <c r="F373" t="s">
        <v>2423</v>
      </c>
      <c r="G373" t="s">
        <v>753</v>
      </c>
      <c r="H373" t="s">
        <v>759</v>
      </c>
      <c r="I373" s="276">
        <v>350000</v>
      </c>
      <c r="K373" s="287">
        <f t="shared" si="48"/>
        <v>6.1333333333333337</v>
      </c>
      <c r="M373" s="288">
        <v>0</v>
      </c>
      <c r="N373" s="289">
        <v>0</v>
      </c>
      <c r="O373" s="289">
        <v>0</v>
      </c>
      <c r="P373" s="289">
        <v>0</v>
      </c>
      <c r="Q373" s="289">
        <v>0</v>
      </c>
      <c r="R373" s="289">
        <v>0</v>
      </c>
      <c r="S373" s="289">
        <v>0</v>
      </c>
      <c r="T373" s="289">
        <v>0</v>
      </c>
      <c r="U373" s="289">
        <f t="shared" si="49"/>
        <v>350000</v>
      </c>
      <c r="V373" s="289">
        <v>0</v>
      </c>
      <c r="W373" s="289">
        <v>0</v>
      </c>
      <c r="X373" s="289">
        <v>0</v>
      </c>
      <c r="Z373" s="290">
        <f t="shared" si="46"/>
        <v>350000</v>
      </c>
      <c r="AA373" s="291">
        <f t="shared" si="47"/>
        <v>0</v>
      </c>
    </row>
    <row r="374" spans="1:27" hidden="1" x14ac:dyDescent="0.3">
      <c r="A374" t="s">
        <v>1890</v>
      </c>
      <c r="E374" t="s">
        <v>2424</v>
      </c>
      <c r="F374" t="s">
        <v>2425</v>
      </c>
      <c r="G374" t="s">
        <v>753</v>
      </c>
      <c r="H374" t="s">
        <v>759</v>
      </c>
      <c r="I374" s="276">
        <v>1400000</v>
      </c>
      <c r="K374" s="287">
        <f t="shared" si="48"/>
        <v>6.1333333333333337</v>
      </c>
      <c r="M374" s="288">
        <v>0</v>
      </c>
      <c r="N374" s="289">
        <v>0</v>
      </c>
      <c r="O374" s="289">
        <v>0</v>
      </c>
      <c r="P374" s="289">
        <v>0</v>
      </c>
      <c r="Q374" s="289">
        <v>0</v>
      </c>
      <c r="R374" s="289">
        <v>0</v>
      </c>
      <c r="S374" s="289">
        <v>0</v>
      </c>
      <c r="T374" s="289">
        <v>0</v>
      </c>
      <c r="U374" s="289">
        <f t="shared" si="49"/>
        <v>1400000</v>
      </c>
      <c r="V374" s="289">
        <v>0</v>
      </c>
      <c r="W374" s="289">
        <v>0</v>
      </c>
      <c r="X374" s="289">
        <v>0</v>
      </c>
      <c r="Z374" s="290">
        <f t="shared" si="46"/>
        <v>1400000</v>
      </c>
      <c r="AA374" s="291">
        <f t="shared" si="47"/>
        <v>0</v>
      </c>
    </row>
    <row r="375" spans="1:27" hidden="1" x14ac:dyDescent="0.3">
      <c r="A375" t="s">
        <v>1890</v>
      </c>
      <c r="E375" t="s">
        <v>2426</v>
      </c>
      <c r="F375" t="s">
        <v>2427</v>
      </c>
      <c r="G375" t="s">
        <v>1261</v>
      </c>
      <c r="H375" t="s">
        <v>1961</v>
      </c>
      <c r="I375" s="276">
        <v>330000</v>
      </c>
      <c r="K375" s="287">
        <f t="shared" si="48"/>
        <v>6.1</v>
      </c>
      <c r="M375" s="288">
        <v>0</v>
      </c>
      <c r="N375" s="289">
        <v>0</v>
      </c>
      <c r="O375" s="289">
        <v>0</v>
      </c>
      <c r="P375" s="289">
        <v>0</v>
      </c>
      <c r="Q375" s="289">
        <v>0</v>
      </c>
      <c r="R375" s="289">
        <v>0</v>
      </c>
      <c r="S375" s="289">
        <v>0</v>
      </c>
      <c r="T375" s="289">
        <v>0</v>
      </c>
      <c r="U375" s="289">
        <f t="shared" si="49"/>
        <v>330000</v>
      </c>
      <c r="V375" s="289">
        <v>0</v>
      </c>
      <c r="W375" s="289">
        <v>0</v>
      </c>
      <c r="X375" s="289">
        <v>0</v>
      </c>
      <c r="Z375" s="290">
        <f t="shared" si="46"/>
        <v>330000</v>
      </c>
      <c r="AA375" s="291">
        <f t="shared" si="47"/>
        <v>0</v>
      </c>
    </row>
    <row r="376" spans="1:27" hidden="1" x14ac:dyDescent="0.3">
      <c r="E376" t="s">
        <v>2428</v>
      </c>
      <c r="F376" t="s">
        <v>2429</v>
      </c>
      <c r="G376" t="s">
        <v>2430</v>
      </c>
      <c r="H376" t="s">
        <v>1631</v>
      </c>
      <c r="I376" s="276">
        <v>1400000</v>
      </c>
      <c r="K376" s="287">
        <f t="shared" si="48"/>
        <v>5.8666666666666663</v>
      </c>
      <c r="M376" s="288">
        <v>0</v>
      </c>
      <c r="N376" s="289">
        <v>0</v>
      </c>
      <c r="O376" s="289">
        <v>0</v>
      </c>
      <c r="P376" s="289">
        <v>0</v>
      </c>
      <c r="Q376" s="289">
        <v>0</v>
      </c>
      <c r="R376" s="289">
        <v>0</v>
      </c>
      <c r="S376" s="289">
        <v>0</v>
      </c>
      <c r="T376" s="289">
        <f t="shared" ref="T376:T380" si="50">+I376</f>
        <v>1400000</v>
      </c>
      <c r="U376" s="289">
        <v>0</v>
      </c>
      <c r="V376" s="289">
        <v>0</v>
      </c>
      <c r="W376" s="289">
        <v>0</v>
      </c>
      <c r="X376" s="289">
        <v>0</v>
      </c>
      <c r="Z376" s="290">
        <f t="shared" si="46"/>
        <v>1400000</v>
      </c>
      <c r="AA376" s="291">
        <f t="shared" si="47"/>
        <v>0</v>
      </c>
    </row>
    <row r="377" spans="1:27" hidden="1" x14ac:dyDescent="0.3">
      <c r="C377" t="s">
        <v>529</v>
      </c>
      <c r="E377" t="s">
        <v>757</v>
      </c>
      <c r="F377" t="s">
        <v>870</v>
      </c>
      <c r="G377" t="s">
        <v>577</v>
      </c>
      <c r="H377" t="s">
        <v>578</v>
      </c>
      <c r="I377" s="276">
        <v>3105000</v>
      </c>
      <c r="K377" s="287">
        <f t="shared" si="48"/>
        <v>5.2333333333333334</v>
      </c>
      <c r="M377" s="288">
        <v>0</v>
      </c>
      <c r="N377" s="289">
        <v>0</v>
      </c>
      <c r="O377" s="289">
        <v>0</v>
      </c>
      <c r="P377" s="289">
        <v>0</v>
      </c>
      <c r="Q377" s="289">
        <v>0</v>
      </c>
      <c r="R377" s="289">
        <v>0</v>
      </c>
      <c r="S377" s="289">
        <v>0</v>
      </c>
      <c r="T377" s="289">
        <f t="shared" si="50"/>
        <v>3105000</v>
      </c>
      <c r="U377" s="289">
        <v>0</v>
      </c>
      <c r="V377" s="289">
        <v>0</v>
      </c>
      <c r="W377" s="289">
        <v>0</v>
      </c>
      <c r="X377" s="289">
        <v>0</v>
      </c>
      <c r="Z377" s="290">
        <f t="shared" si="46"/>
        <v>3105000</v>
      </c>
      <c r="AA377" s="291">
        <f t="shared" si="47"/>
        <v>0</v>
      </c>
    </row>
    <row r="378" spans="1:27" x14ac:dyDescent="0.3">
      <c r="C378" t="s">
        <v>529</v>
      </c>
      <c r="E378" t="s">
        <v>839</v>
      </c>
      <c r="F378" t="s">
        <v>871</v>
      </c>
      <c r="G378" t="s">
        <v>577</v>
      </c>
      <c r="H378" t="s">
        <v>578</v>
      </c>
      <c r="I378" s="276">
        <v>379500</v>
      </c>
      <c r="K378" s="287">
        <f t="shared" si="48"/>
        <v>5.2333333333333334</v>
      </c>
      <c r="M378" s="288">
        <v>0</v>
      </c>
      <c r="N378" s="289">
        <v>0</v>
      </c>
      <c r="O378" s="289">
        <v>0</v>
      </c>
      <c r="P378" s="289">
        <v>0</v>
      </c>
      <c r="Q378" s="289">
        <v>0</v>
      </c>
      <c r="R378" s="289">
        <v>0</v>
      </c>
      <c r="S378" s="289">
        <v>0</v>
      </c>
      <c r="T378" s="289">
        <f t="shared" si="50"/>
        <v>379500</v>
      </c>
      <c r="U378" s="289">
        <v>0</v>
      </c>
      <c r="V378" s="289">
        <v>0</v>
      </c>
      <c r="W378" s="289">
        <v>0</v>
      </c>
      <c r="X378" s="289">
        <v>0</v>
      </c>
      <c r="Z378" s="290">
        <f t="shared" si="46"/>
        <v>379500</v>
      </c>
      <c r="AA378" s="291">
        <f t="shared" si="47"/>
        <v>0</v>
      </c>
    </row>
    <row r="379" spans="1:27" hidden="1" x14ac:dyDescent="0.3">
      <c r="C379" t="s">
        <v>529</v>
      </c>
      <c r="E379" t="s">
        <v>536</v>
      </c>
      <c r="F379" t="s">
        <v>576</v>
      </c>
      <c r="G379" t="s">
        <v>577</v>
      </c>
      <c r="H379" t="s">
        <v>578</v>
      </c>
      <c r="I379" s="276">
        <v>276000</v>
      </c>
      <c r="K379" s="287">
        <f t="shared" si="48"/>
        <v>5.2333333333333334</v>
      </c>
      <c r="M379" s="288">
        <v>0</v>
      </c>
      <c r="N379" s="289">
        <v>0</v>
      </c>
      <c r="O379" s="289">
        <v>0</v>
      </c>
      <c r="P379" s="289">
        <v>0</v>
      </c>
      <c r="Q379" s="289">
        <v>0</v>
      </c>
      <c r="R379" s="289">
        <v>0</v>
      </c>
      <c r="S379" s="289">
        <v>0</v>
      </c>
      <c r="T379" s="289">
        <f t="shared" si="50"/>
        <v>276000</v>
      </c>
      <c r="U379" s="289">
        <v>0</v>
      </c>
      <c r="V379" s="289">
        <v>0</v>
      </c>
      <c r="W379" s="289">
        <v>0</v>
      </c>
      <c r="X379" s="289">
        <v>0</v>
      </c>
      <c r="Z379" s="290">
        <f t="shared" si="46"/>
        <v>276000</v>
      </c>
      <c r="AA379" s="291">
        <f t="shared" si="47"/>
        <v>0</v>
      </c>
    </row>
    <row r="380" spans="1:27" hidden="1" x14ac:dyDescent="0.3">
      <c r="E380" t="s">
        <v>2431</v>
      </c>
      <c r="F380" t="s">
        <v>2432</v>
      </c>
      <c r="G380" t="s">
        <v>953</v>
      </c>
      <c r="H380" t="s">
        <v>662</v>
      </c>
      <c r="I380" s="276">
        <v>35000</v>
      </c>
      <c r="K380" s="287">
        <f t="shared" si="48"/>
        <v>5.166666666666667</v>
      </c>
      <c r="M380" s="288">
        <v>0</v>
      </c>
      <c r="N380" s="289">
        <v>0</v>
      </c>
      <c r="O380" s="289">
        <v>0</v>
      </c>
      <c r="P380" s="289">
        <v>0</v>
      </c>
      <c r="Q380" s="289">
        <v>0</v>
      </c>
      <c r="R380" s="289">
        <v>0</v>
      </c>
      <c r="S380" s="289">
        <v>0</v>
      </c>
      <c r="T380" s="289">
        <f t="shared" si="50"/>
        <v>35000</v>
      </c>
      <c r="U380" s="289">
        <v>0</v>
      </c>
      <c r="V380" s="289">
        <v>0</v>
      </c>
      <c r="W380" s="289">
        <v>0</v>
      </c>
      <c r="X380" s="289">
        <v>0</v>
      </c>
      <c r="Z380" s="290">
        <f t="shared" si="46"/>
        <v>35000</v>
      </c>
      <c r="AA380" s="291">
        <f t="shared" si="47"/>
        <v>0</v>
      </c>
    </row>
    <row r="381" spans="1:27" hidden="1" x14ac:dyDescent="0.3">
      <c r="E381" t="s">
        <v>2338</v>
      </c>
      <c r="F381" t="s">
        <v>2433</v>
      </c>
      <c r="G381" t="s">
        <v>578</v>
      </c>
      <c r="H381" t="s">
        <v>1005</v>
      </c>
      <c r="I381" s="277">
        <v>1610213</v>
      </c>
      <c r="K381" s="287">
        <f t="shared" si="48"/>
        <v>4.2333333333333334</v>
      </c>
      <c r="M381" s="288">
        <v>0</v>
      </c>
      <c r="N381" s="289">
        <v>0</v>
      </c>
      <c r="O381" s="289">
        <v>0</v>
      </c>
      <c r="P381" s="289">
        <v>0</v>
      </c>
      <c r="Q381" s="289">
        <v>0</v>
      </c>
      <c r="R381" s="289">
        <v>0</v>
      </c>
      <c r="S381" s="289">
        <f>+I381</f>
        <v>1610213</v>
      </c>
      <c r="T381" s="289">
        <v>0</v>
      </c>
      <c r="U381" s="289">
        <v>0</v>
      </c>
      <c r="V381" s="289">
        <v>0</v>
      </c>
      <c r="W381" s="289">
        <v>0</v>
      </c>
      <c r="X381" s="289">
        <v>0</v>
      </c>
      <c r="Z381" s="290">
        <f t="shared" si="46"/>
        <v>1610213</v>
      </c>
      <c r="AA381" s="291">
        <f t="shared" si="47"/>
        <v>0</v>
      </c>
    </row>
    <row r="382" spans="1:27" hidden="1" x14ac:dyDescent="0.3">
      <c r="A382" s="311"/>
      <c r="E382" t="s">
        <v>2434</v>
      </c>
      <c r="F382" t="s">
        <v>2435</v>
      </c>
      <c r="G382" t="s">
        <v>846</v>
      </c>
      <c r="H382" t="s">
        <v>955</v>
      </c>
      <c r="I382" s="276">
        <v>904600</v>
      </c>
      <c r="K382" s="287">
        <f t="shared" si="48"/>
        <v>3.9666666666666668</v>
      </c>
      <c r="M382" s="288">
        <v>0</v>
      </c>
      <c r="N382" s="289">
        <v>0</v>
      </c>
      <c r="O382" s="289">
        <v>0</v>
      </c>
      <c r="P382" s="289">
        <v>0</v>
      </c>
      <c r="Q382" s="289">
        <v>0</v>
      </c>
      <c r="R382" s="289">
        <f t="shared" ref="R382:R387" si="51">+I382</f>
        <v>904600</v>
      </c>
      <c r="S382" s="289">
        <v>0</v>
      </c>
      <c r="T382" s="289">
        <v>0</v>
      </c>
      <c r="U382" s="289">
        <v>0</v>
      </c>
      <c r="V382" s="289">
        <v>0</v>
      </c>
      <c r="W382" s="289">
        <v>0</v>
      </c>
      <c r="X382" s="289">
        <v>0</v>
      </c>
      <c r="Z382" s="290">
        <f t="shared" si="46"/>
        <v>904600</v>
      </c>
      <c r="AA382" s="291">
        <f t="shared" si="47"/>
        <v>0</v>
      </c>
    </row>
    <row r="383" spans="1:27" hidden="1" x14ac:dyDescent="0.3">
      <c r="E383" t="s">
        <v>2436</v>
      </c>
      <c r="F383" t="s">
        <v>2437</v>
      </c>
      <c r="G383" t="s">
        <v>846</v>
      </c>
      <c r="H383" t="s">
        <v>955</v>
      </c>
      <c r="I383" s="276">
        <v>1320000</v>
      </c>
      <c r="K383" s="287">
        <f t="shared" si="48"/>
        <v>3.9666666666666668</v>
      </c>
      <c r="M383" s="288">
        <v>0</v>
      </c>
      <c r="N383" s="289">
        <v>0</v>
      </c>
      <c r="O383" s="289">
        <v>0</v>
      </c>
      <c r="P383" s="289">
        <v>0</v>
      </c>
      <c r="Q383" s="289">
        <v>0</v>
      </c>
      <c r="R383" s="289">
        <f t="shared" si="51"/>
        <v>1320000</v>
      </c>
      <c r="S383" s="289">
        <v>0</v>
      </c>
      <c r="T383" s="289">
        <v>0</v>
      </c>
      <c r="U383" s="289">
        <v>0</v>
      </c>
      <c r="V383" s="289">
        <v>0</v>
      </c>
      <c r="W383" s="289">
        <v>0</v>
      </c>
      <c r="X383" s="289">
        <v>0</v>
      </c>
      <c r="Z383" s="290">
        <f t="shared" si="46"/>
        <v>1320000</v>
      </c>
      <c r="AA383" s="291">
        <f t="shared" si="47"/>
        <v>0</v>
      </c>
    </row>
    <row r="384" spans="1:27" hidden="1" x14ac:dyDescent="0.3">
      <c r="E384" t="s">
        <v>2438</v>
      </c>
      <c r="F384" t="s">
        <v>2439</v>
      </c>
      <c r="G384" t="s">
        <v>846</v>
      </c>
      <c r="H384" t="s">
        <v>955</v>
      </c>
      <c r="I384" s="276">
        <v>1820000</v>
      </c>
      <c r="K384" s="287">
        <f t="shared" si="48"/>
        <v>3.9666666666666668</v>
      </c>
      <c r="M384" s="288">
        <v>0</v>
      </c>
      <c r="N384" s="289">
        <v>0</v>
      </c>
      <c r="O384" s="289">
        <v>0</v>
      </c>
      <c r="P384" s="289">
        <v>0</v>
      </c>
      <c r="Q384" s="289">
        <v>0</v>
      </c>
      <c r="R384" s="289">
        <f t="shared" si="51"/>
        <v>1820000</v>
      </c>
      <c r="S384" s="289">
        <v>0</v>
      </c>
      <c r="T384" s="289">
        <v>0</v>
      </c>
      <c r="U384" s="289">
        <v>0</v>
      </c>
      <c r="V384" s="289">
        <v>0</v>
      </c>
      <c r="W384" s="289">
        <v>0</v>
      </c>
      <c r="X384" s="289">
        <v>0</v>
      </c>
      <c r="Z384" s="290">
        <f t="shared" si="46"/>
        <v>1820000</v>
      </c>
      <c r="AA384" s="291">
        <f t="shared" si="47"/>
        <v>0</v>
      </c>
    </row>
    <row r="385" spans="1:27" hidden="1" x14ac:dyDescent="0.3">
      <c r="E385" t="s">
        <v>2440</v>
      </c>
      <c r="F385" t="s">
        <v>2441</v>
      </c>
      <c r="G385" t="s">
        <v>846</v>
      </c>
      <c r="H385" t="s">
        <v>955</v>
      </c>
      <c r="I385" s="276">
        <v>1680000</v>
      </c>
      <c r="K385" s="287">
        <f t="shared" si="48"/>
        <v>3.9666666666666668</v>
      </c>
      <c r="M385" s="288">
        <v>0</v>
      </c>
      <c r="N385" s="289">
        <v>0</v>
      </c>
      <c r="O385" s="289">
        <v>0</v>
      </c>
      <c r="P385" s="289">
        <v>0</v>
      </c>
      <c r="Q385" s="289">
        <v>0</v>
      </c>
      <c r="R385" s="289">
        <f t="shared" si="51"/>
        <v>1680000</v>
      </c>
      <c r="S385" s="289">
        <v>0</v>
      </c>
      <c r="T385" s="289">
        <v>0</v>
      </c>
      <c r="U385" s="289">
        <v>0</v>
      </c>
      <c r="V385" s="289">
        <v>0</v>
      </c>
      <c r="W385" s="289">
        <v>0</v>
      </c>
      <c r="X385" s="289">
        <v>0</v>
      </c>
      <c r="Z385" s="290">
        <f t="shared" si="46"/>
        <v>1680000</v>
      </c>
      <c r="AA385" s="291">
        <f t="shared" si="47"/>
        <v>0</v>
      </c>
    </row>
    <row r="386" spans="1:27" x14ac:dyDescent="0.3">
      <c r="C386" t="s">
        <v>529</v>
      </c>
      <c r="E386" t="s">
        <v>839</v>
      </c>
      <c r="F386" t="s">
        <v>872</v>
      </c>
      <c r="G386" t="s">
        <v>590</v>
      </c>
      <c r="H386" t="s">
        <v>602</v>
      </c>
      <c r="I386" s="276">
        <v>125000</v>
      </c>
      <c r="K386" s="287">
        <f t="shared" si="48"/>
        <v>3.7333333333333334</v>
      </c>
      <c r="M386" s="288">
        <v>0</v>
      </c>
      <c r="N386" s="289">
        <v>0</v>
      </c>
      <c r="O386" s="289">
        <v>0</v>
      </c>
      <c r="P386" s="289">
        <v>0</v>
      </c>
      <c r="Q386" s="289">
        <v>0</v>
      </c>
      <c r="R386" s="289">
        <f t="shared" si="51"/>
        <v>125000</v>
      </c>
      <c r="S386" s="289">
        <v>0</v>
      </c>
      <c r="T386" s="289">
        <v>0</v>
      </c>
      <c r="U386" s="289">
        <v>0</v>
      </c>
      <c r="V386" s="289">
        <v>0</v>
      </c>
      <c r="W386" s="289">
        <v>0</v>
      </c>
      <c r="X386" s="289">
        <v>0</v>
      </c>
      <c r="Z386" s="290">
        <f t="shared" si="46"/>
        <v>125000</v>
      </c>
      <c r="AA386" s="291">
        <f t="shared" si="47"/>
        <v>0</v>
      </c>
    </row>
    <row r="387" spans="1:27" x14ac:dyDescent="0.3">
      <c r="C387" t="s">
        <v>529</v>
      </c>
      <c r="E387" t="s">
        <v>839</v>
      </c>
      <c r="F387" t="s">
        <v>873</v>
      </c>
      <c r="G387" t="s">
        <v>590</v>
      </c>
      <c r="H387" t="s">
        <v>602</v>
      </c>
      <c r="I387" s="276">
        <v>317000</v>
      </c>
      <c r="K387" s="287">
        <f t="shared" si="48"/>
        <v>3.7333333333333334</v>
      </c>
      <c r="M387" s="288">
        <v>0</v>
      </c>
      <c r="N387" s="289">
        <v>0</v>
      </c>
      <c r="O387" s="289">
        <v>0</v>
      </c>
      <c r="P387" s="289">
        <v>0</v>
      </c>
      <c r="Q387" s="289">
        <v>0</v>
      </c>
      <c r="R387" s="289">
        <f t="shared" si="51"/>
        <v>317000</v>
      </c>
      <c r="S387" s="289">
        <v>0</v>
      </c>
      <c r="T387" s="289">
        <v>0</v>
      </c>
      <c r="U387" s="289">
        <v>0</v>
      </c>
      <c r="V387" s="289">
        <v>0</v>
      </c>
      <c r="W387" s="289">
        <v>0</v>
      </c>
      <c r="X387" s="289">
        <v>0</v>
      </c>
      <c r="Z387" s="290">
        <f t="shared" si="46"/>
        <v>317000</v>
      </c>
      <c r="AA387" s="291">
        <f t="shared" si="47"/>
        <v>0</v>
      </c>
    </row>
    <row r="388" spans="1:27" hidden="1" x14ac:dyDescent="0.3">
      <c r="A388" s="311"/>
      <c r="E388" t="s">
        <v>2434</v>
      </c>
      <c r="F388" t="s">
        <v>2442</v>
      </c>
      <c r="G388" t="s">
        <v>1275</v>
      </c>
      <c r="H388" t="s">
        <v>1056</v>
      </c>
      <c r="I388" s="276">
        <v>2243249</v>
      </c>
      <c r="K388" s="287">
        <f t="shared" si="48"/>
        <v>2.9333333333333331</v>
      </c>
      <c r="M388" s="288">
        <v>0</v>
      </c>
      <c r="N388" s="289">
        <v>0</v>
      </c>
      <c r="O388" s="289">
        <v>0</v>
      </c>
      <c r="P388" s="289">
        <v>0</v>
      </c>
      <c r="Q388" s="289">
        <f t="shared" ref="Q388:Q390" si="52">+I388</f>
        <v>2243249</v>
      </c>
      <c r="R388" s="289">
        <v>0</v>
      </c>
      <c r="S388" s="289">
        <v>0</v>
      </c>
      <c r="T388" s="289">
        <v>0</v>
      </c>
      <c r="U388" s="289">
        <v>0</v>
      </c>
      <c r="V388" s="289">
        <v>0</v>
      </c>
      <c r="W388" s="289">
        <v>0</v>
      </c>
      <c r="X388" s="289">
        <v>0</v>
      </c>
      <c r="Z388" s="290">
        <f t="shared" ref="Z388:Z451" si="53">+SUM(M388:X388)</f>
        <v>2243249</v>
      </c>
      <c r="AA388" s="291">
        <f t="shared" ref="AA388:AA451" si="54">+I388-Z388</f>
        <v>0</v>
      </c>
    </row>
    <row r="389" spans="1:27" hidden="1" x14ac:dyDescent="0.3">
      <c r="E389" t="s">
        <v>2443</v>
      </c>
      <c r="F389" t="s">
        <v>2444</v>
      </c>
      <c r="G389" t="s">
        <v>1275</v>
      </c>
      <c r="H389" t="s">
        <v>1056</v>
      </c>
      <c r="I389" s="276">
        <v>1075000</v>
      </c>
      <c r="K389" s="287">
        <f t="shared" si="48"/>
        <v>2.9333333333333331</v>
      </c>
      <c r="M389" s="288">
        <v>0</v>
      </c>
      <c r="N389" s="289">
        <v>0</v>
      </c>
      <c r="O389" s="289">
        <v>0</v>
      </c>
      <c r="P389" s="289">
        <v>0</v>
      </c>
      <c r="Q389" s="289">
        <f t="shared" si="52"/>
        <v>1075000</v>
      </c>
      <c r="R389" s="289">
        <v>0</v>
      </c>
      <c r="S389" s="289">
        <v>0</v>
      </c>
      <c r="T389" s="289">
        <v>0</v>
      </c>
      <c r="U389" s="289">
        <v>0</v>
      </c>
      <c r="V389" s="289">
        <v>0</v>
      </c>
      <c r="W389" s="289">
        <v>0</v>
      </c>
      <c r="X389" s="289">
        <v>0</v>
      </c>
      <c r="Z389" s="290">
        <f t="shared" si="53"/>
        <v>1075000</v>
      </c>
      <c r="AA389" s="291">
        <f t="shared" si="54"/>
        <v>0</v>
      </c>
    </row>
    <row r="390" spans="1:27" x14ac:dyDescent="0.3">
      <c r="C390" t="s">
        <v>529</v>
      </c>
      <c r="E390" t="s">
        <v>839</v>
      </c>
      <c r="F390" t="s">
        <v>874</v>
      </c>
      <c r="G390" t="s">
        <v>678</v>
      </c>
      <c r="H390" t="s">
        <v>789</v>
      </c>
      <c r="I390" s="276">
        <v>125000</v>
      </c>
      <c r="K390" s="287">
        <f t="shared" si="48"/>
        <v>2.4666666666666668</v>
      </c>
      <c r="M390" s="288">
        <v>0</v>
      </c>
      <c r="N390" s="289">
        <v>0</v>
      </c>
      <c r="O390" s="289">
        <v>0</v>
      </c>
      <c r="P390" s="289">
        <v>0</v>
      </c>
      <c r="Q390" s="289">
        <f t="shared" si="52"/>
        <v>125000</v>
      </c>
      <c r="R390" s="289">
        <v>0</v>
      </c>
      <c r="S390" s="289">
        <v>0</v>
      </c>
      <c r="T390" s="289">
        <v>0</v>
      </c>
      <c r="U390" s="289">
        <v>0</v>
      </c>
      <c r="V390" s="289">
        <v>0</v>
      </c>
      <c r="W390" s="289">
        <v>0</v>
      </c>
      <c r="X390" s="289">
        <v>0</v>
      </c>
      <c r="Z390" s="290">
        <f t="shared" si="53"/>
        <v>125000</v>
      </c>
      <c r="AA390" s="291">
        <f t="shared" si="54"/>
        <v>0</v>
      </c>
    </row>
    <row r="391" spans="1:27" hidden="1" x14ac:dyDescent="0.3">
      <c r="E391" t="s">
        <v>2346</v>
      </c>
      <c r="F391" t="s">
        <v>2445</v>
      </c>
      <c r="G391" t="s">
        <v>618</v>
      </c>
      <c r="H391" t="s">
        <v>635</v>
      </c>
      <c r="I391" s="276">
        <v>200000</v>
      </c>
      <c r="K391" s="287">
        <f t="shared" si="48"/>
        <v>0.73333333333333328</v>
      </c>
      <c r="M391" s="288">
        <v>0</v>
      </c>
      <c r="N391" s="289">
        <v>0</v>
      </c>
      <c r="O391" s="289">
        <f>+I391</f>
        <v>200000</v>
      </c>
      <c r="P391" s="289">
        <v>0</v>
      </c>
      <c r="Q391" s="289">
        <v>0</v>
      </c>
      <c r="R391" s="289">
        <v>0</v>
      </c>
      <c r="S391" s="289">
        <v>0</v>
      </c>
      <c r="T391" s="289">
        <v>0</v>
      </c>
      <c r="U391" s="289">
        <v>0</v>
      </c>
      <c r="V391" s="289">
        <v>0</v>
      </c>
      <c r="W391" s="289">
        <v>0</v>
      </c>
      <c r="X391" s="289">
        <v>0</v>
      </c>
      <c r="Z391" s="290">
        <f t="shared" si="53"/>
        <v>200000</v>
      </c>
      <c r="AA391" s="291">
        <f t="shared" si="54"/>
        <v>0</v>
      </c>
    </row>
    <row r="392" spans="1:27" hidden="1" x14ac:dyDescent="0.3">
      <c r="E392" t="s">
        <v>2446</v>
      </c>
      <c r="F392" t="s">
        <v>2447</v>
      </c>
      <c r="G392" t="s">
        <v>1913</v>
      </c>
      <c r="H392" t="s">
        <v>1914</v>
      </c>
      <c r="I392" s="277">
        <v>800000</v>
      </c>
      <c r="K392" s="287">
        <f t="shared" si="48"/>
        <v>-0.2</v>
      </c>
      <c r="M392" s="288">
        <v>0</v>
      </c>
      <c r="N392" s="289">
        <f t="shared" ref="N392:N398" si="55">+I392</f>
        <v>800000</v>
      </c>
      <c r="O392" s="289">
        <v>0</v>
      </c>
      <c r="P392" s="289">
        <v>0</v>
      </c>
      <c r="Q392" s="289">
        <v>0</v>
      </c>
      <c r="R392" s="289">
        <v>0</v>
      </c>
      <c r="S392" s="289">
        <v>0</v>
      </c>
      <c r="T392" s="289">
        <v>0</v>
      </c>
      <c r="U392" s="289">
        <v>0</v>
      </c>
      <c r="V392" s="289">
        <v>0</v>
      </c>
      <c r="W392" s="289">
        <v>0</v>
      </c>
      <c r="X392" s="289">
        <v>0</v>
      </c>
      <c r="Z392" s="290">
        <f t="shared" si="53"/>
        <v>800000</v>
      </c>
      <c r="AA392" s="291">
        <f t="shared" si="54"/>
        <v>0</v>
      </c>
    </row>
    <row r="393" spans="1:27" hidden="1" x14ac:dyDescent="0.3">
      <c r="E393" t="s">
        <v>2448</v>
      </c>
      <c r="F393" t="s">
        <v>2449</v>
      </c>
      <c r="G393" t="s">
        <v>1913</v>
      </c>
      <c r="H393" t="s">
        <v>1914</v>
      </c>
      <c r="I393" s="277">
        <v>2250000</v>
      </c>
      <c r="K393" s="287">
        <f t="shared" si="48"/>
        <v>-0.2</v>
      </c>
      <c r="M393" s="288">
        <v>0</v>
      </c>
      <c r="N393" s="289">
        <f t="shared" si="55"/>
        <v>2250000</v>
      </c>
      <c r="O393" s="289">
        <v>0</v>
      </c>
      <c r="P393" s="289">
        <v>0</v>
      </c>
      <c r="Q393" s="289">
        <v>0</v>
      </c>
      <c r="R393" s="289">
        <v>0</v>
      </c>
      <c r="S393" s="289">
        <v>0</v>
      </c>
      <c r="T393" s="289">
        <v>0</v>
      </c>
      <c r="U393" s="289">
        <v>0</v>
      </c>
      <c r="V393" s="289">
        <v>0</v>
      </c>
      <c r="W393" s="289">
        <v>0</v>
      </c>
      <c r="X393" s="289">
        <v>0</v>
      </c>
      <c r="Z393" s="290">
        <f t="shared" si="53"/>
        <v>2250000</v>
      </c>
      <c r="AA393" s="291">
        <f t="shared" si="54"/>
        <v>0</v>
      </c>
    </row>
    <row r="394" spans="1:27" hidden="1" x14ac:dyDescent="0.3">
      <c r="E394" t="s">
        <v>2450</v>
      </c>
      <c r="F394" t="s">
        <v>2451</v>
      </c>
      <c r="G394" t="s">
        <v>1913</v>
      </c>
      <c r="H394" t="s">
        <v>1914</v>
      </c>
      <c r="I394" s="277">
        <v>1280000</v>
      </c>
      <c r="K394" s="287">
        <f t="shared" ref="K394:K457" si="56">+($K$2-H394)/30</f>
        <v>-0.2</v>
      </c>
      <c r="M394" s="288">
        <v>0</v>
      </c>
      <c r="N394" s="289">
        <f t="shared" si="55"/>
        <v>1280000</v>
      </c>
      <c r="O394" s="289">
        <v>0</v>
      </c>
      <c r="P394" s="289">
        <v>0</v>
      </c>
      <c r="Q394" s="289">
        <v>0</v>
      </c>
      <c r="R394" s="289">
        <v>0</v>
      </c>
      <c r="S394" s="289">
        <v>0</v>
      </c>
      <c r="T394" s="289">
        <v>0</v>
      </c>
      <c r="U394" s="289">
        <v>0</v>
      </c>
      <c r="V394" s="289">
        <v>0</v>
      </c>
      <c r="W394" s="289">
        <v>0</v>
      </c>
      <c r="X394" s="289">
        <v>0</v>
      </c>
      <c r="Z394" s="290">
        <f t="shared" si="53"/>
        <v>1280000</v>
      </c>
      <c r="AA394" s="291">
        <f t="shared" si="54"/>
        <v>0</v>
      </c>
    </row>
    <row r="395" spans="1:27" hidden="1" x14ac:dyDescent="0.3">
      <c r="E395" t="s">
        <v>2452</v>
      </c>
      <c r="F395" t="s">
        <v>2453</v>
      </c>
      <c r="G395" t="s">
        <v>1913</v>
      </c>
      <c r="H395" t="s">
        <v>1914</v>
      </c>
      <c r="I395" s="277">
        <v>2240000</v>
      </c>
      <c r="K395" s="287">
        <f t="shared" si="56"/>
        <v>-0.2</v>
      </c>
      <c r="M395" s="288">
        <v>0</v>
      </c>
      <c r="N395" s="289">
        <f t="shared" si="55"/>
        <v>2240000</v>
      </c>
      <c r="O395" s="289">
        <v>0</v>
      </c>
      <c r="P395" s="289">
        <v>0</v>
      </c>
      <c r="Q395" s="289">
        <v>0</v>
      </c>
      <c r="R395" s="289">
        <v>0</v>
      </c>
      <c r="S395" s="289">
        <v>0</v>
      </c>
      <c r="T395" s="289">
        <v>0</v>
      </c>
      <c r="U395" s="289">
        <v>0</v>
      </c>
      <c r="V395" s="289">
        <v>0</v>
      </c>
      <c r="W395" s="289">
        <v>0</v>
      </c>
      <c r="X395" s="289">
        <v>0</v>
      </c>
      <c r="Z395" s="290">
        <f t="shared" si="53"/>
        <v>2240000</v>
      </c>
      <c r="AA395" s="291">
        <f t="shared" si="54"/>
        <v>0</v>
      </c>
    </row>
    <row r="396" spans="1:27" hidden="1" x14ac:dyDescent="0.3">
      <c r="E396" t="s">
        <v>2454</v>
      </c>
      <c r="F396" t="s">
        <v>2455</v>
      </c>
      <c r="G396" t="s">
        <v>1913</v>
      </c>
      <c r="H396" t="s">
        <v>1914</v>
      </c>
      <c r="I396" s="277">
        <v>2270000</v>
      </c>
      <c r="K396" s="287">
        <f t="shared" si="56"/>
        <v>-0.2</v>
      </c>
      <c r="M396" s="288">
        <v>0</v>
      </c>
      <c r="N396" s="289">
        <f t="shared" si="55"/>
        <v>2270000</v>
      </c>
      <c r="O396" s="289">
        <v>0</v>
      </c>
      <c r="P396" s="289">
        <v>0</v>
      </c>
      <c r="Q396" s="289">
        <v>0</v>
      </c>
      <c r="R396" s="289">
        <v>0</v>
      </c>
      <c r="S396" s="289">
        <v>0</v>
      </c>
      <c r="T396" s="289">
        <v>0</v>
      </c>
      <c r="U396" s="289">
        <v>0</v>
      </c>
      <c r="V396" s="289">
        <v>0</v>
      </c>
      <c r="W396" s="289">
        <v>0</v>
      </c>
      <c r="X396" s="289">
        <v>0</v>
      </c>
      <c r="Z396" s="290">
        <f t="shared" si="53"/>
        <v>2270000</v>
      </c>
      <c r="AA396" s="291">
        <f t="shared" si="54"/>
        <v>0</v>
      </c>
    </row>
    <row r="397" spans="1:27" hidden="1" x14ac:dyDescent="0.3">
      <c r="E397" t="s">
        <v>2456</v>
      </c>
      <c r="F397" t="s">
        <v>2457</v>
      </c>
      <c r="G397" t="s">
        <v>1913</v>
      </c>
      <c r="H397" t="s">
        <v>1914</v>
      </c>
      <c r="I397" s="277">
        <v>2240000</v>
      </c>
      <c r="K397" s="287">
        <f t="shared" si="56"/>
        <v>-0.2</v>
      </c>
      <c r="M397" s="288">
        <v>0</v>
      </c>
      <c r="N397" s="289">
        <f t="shared" si="55"/>
        <v>2240000</v>
      </c>
      <c r="O397" s="289">
        <v>0</v>
      </c>
      <c r="P397" s="289">
        <v>0</v>
      </c>
      <c r="Q397" s="289">
        <v>0</v>
      </c>
      <c r="R397" s="289">
        <v>0</v>
      </c>
      <c r="S397" s="289">
        <v>0</v>
      </c>
      <c r="T397" s="289">
        <v>0</v>
      </c>
      <c r="U397" s="289">
        <v>0</v>
      </c>
      <c r="V397" s="289">
        <v>0</v>
      </c>
      <c r="W397" s="289">
        <v>0</v>
      </c>
      <c r="X397" s="289">
        <v>0</v>
      </c>
      <c r="Z397" s="290">
        <f t="shared" si="53"/>
        <v>2240000</v>
      </c>
      <c r="AA397" s="291">
        <f t="shared" si="54"/>
        <v>0</v>
      </c>
    </row>
    <row r="398" spans="1:27" hidden="1" x14ac:dyDescent="0.3">
      <c r="E398" t="s">
        <v>2458</v>
      </c>
      <c r="F398" t="s">
        <v>2459</v>
      </c>
      <c r="G398" t="s">
        <v>1913</v>
      </c>
      <c r="H398" t="s">
        <v>1914</v>
      </c>
      <c r="I398" s="277">
        <v>2240000</v>
      </c>
      <c r="K398" s="287">
        <f t="shared" si="56"/>
        <v>-0.2</v>
      </c>
      <c r="M398" s="288">
        <v>0</v>
      </c>
      <c r="N398" s="289">
        <f t="shared" si="55"/>
        <v>2240000</v>
      </c>
      <c r="O398" s="289">
        <v>0</v>
      </c>
      <c r="P398" s="289">
        <v>0</v>
      </c>
      <c r="Q398" s="289">
        <v>0</v>
      </c>
      <c r="R398" s="289">
        <v>0</v>
      </c>
      <c r="S398" s="289">
        <v>0</v>
      </c>
      <c r="T398" s="289">
        <v>0</v>
      </c>
      <c r="U398" s="289">
        <v>0</v>
      </c>
      <c r="V398" s="289">
        <v>0</v>
      </c>
      <c r="W398" s="289">
        <v>0</v>
      </c>
      <c r="X398" s="289">
        <v>0</v>
      </c>
      <c r="Z398" s="290">
        <f t="shared" si="53"/>
        <v>2240000</v>
      </c>
      <c r="AA398" s="291">
        <f t="shared" si="54"/>
        <v>0</v>
      </c>
    </row>
    <row r="399" spans="1:27" hidden="1" x14ac:dyDescent="0.3">
      <c r="C399" t="s">
        <v>529</v>
      </c>
      <c r="D399" t="s">
        <v>530</v>
      </c>
      <c r="E399" t="s">
        <v>536</v>
      </c>
      <c r="F399" t="s">
        <v>579</v>
      </c>
      <c r="G399" t="s">
        <v>580</v>
      </c>
      <c r="H399" t="s">
        <v>580</v>
      </c>
      <c r="I399" s="277">
        <v>-227568</v>
      </c>
      <c r="K399" s="287" t="s">
        <v>427</v>
      </c>
      <c r="M399" s="288">
        <f t="shared" ref="M399:M404" si="57">+I399</f>
        <v>-227568</v>
      </c>
      <c r="N399" s="289">
        <v>0</v>
      </c>
      <c r="O399" s="289">
        <v>0</v>
      </c>
      <c r="P399" s="289">
        <v>0</v>
      </c>
      <c r="Q399" s="289">
        <v>0</v>
      </c>
      <c r="R399" s="289">
        <v>0</v>
      </c>
      <c r="S399" s="289">
        <v>0</v>
      </c>
      <c r="T399" s="289">
        <v>0</v>
      </c>
      <c r="U399" s="289">
        <v>0</v>
      </c>
      <c r="V399" s="289">
        <v>0</v>
      </c>
      <c r="W399" s="289">
        <v>0</v>
      </c>
      <c r="X399" s="289">
        <v>0</v>
      </c>
      <c r="Z399" s="290">
        <f t="shared" si="53"/>
        <v>-227568</v>
      </c>
      <c r="AA399" s="291">
        <f t="shared" si="54"/>
        <v>0</v>
      </c>
    </row>
    <row r="400" spans="1:27" hidden="1" x14ac:dyDescent="0.3">
      <c r="D400" t="s">
        <v>530</v>
      </c>
      <c r="E400" t="s">
        <v>2460</v>
      </c>
      <c r="F400" t="s">
        <v>2461</v>
      </c>
      <c r="G400" t="s">
        <v>569</v>
      </c>
      <c r="H400" t="s">
        <v>569</v>
      </c>
      <c r="I400" s="277">
        <v>-62989</v>
      </c>
      <c r="K400" s="287" t="s">
        <v>427</v>
      </c>
      <c r="M400" s="288">
        <f t="shared" si="57"/>
        <v>-62989</v>
      </c>
      <c r="N400" s="289">
        <v>0</v>
      </c>
      <c r="O400" s="289">
        <v>0</v>
      </c>
      <c r="P400" s="289">
        <v>0</v>
      </c>
      <c r="Q400" s="289">
        <v>0</v>
      </c>
      <c r="R400" s="289">
        <v>0</v>
      </c>
      <c r="S400" s="289">
        <v>0</v>
      </c>
      <c r="T400" s="289">
        <v>0</v>
      </c>
      <c r="U400" s="289">
        <v>0</v>
      </c>
      <c r="V400" s="289">
        <v>0</v>
      </c>
      <c r="W400" s="289">
        <v>0</v>
      </c>
      <c r="X400" s="289">
        <v>0</v>
      </c>
      <c r="Z400" s="290">
        <f t="shared" si="53"/>
        <v>-62989</v>
      </c>
      <c r="AA400" s="291">
        <f t="shared" si="54"/>
        <v>0</v>
      </c>
    </row>
    <row r="401" spans="1:27" hidden="1" x14ac:dyDescent="0.3">
      <c r="D401" t="s">
        <v>530</v>
      </c>
      <c r="E401" t="s">
        <v>2462</v>
      </c>
      <c r="F401" t="s">
        <v>2463</v>
      </c>
      <c r="G401" t="s">
        <v>2464</v>
      </c>
      <c r="H401" t="s">
        <v>2464</v>
      </c>
      <c r="I401" s="277">
        <v>-61300</v>
      </c>
      <c r="K401" s="287" t="s">
        <v>427</v>
      </c>
      <c r="M401" s="288">
        <f t="shared" si="57"/>
        <v>-61300</v>
      </c>
      <c r="N401" s="289">
        <v>0</v>
      </c>
      <c r="O401" s="289">
        <v>0</v>
      </c>
      <c r="P401" s="289">
        <v>0</v>
      </c>
      <c r="Q401" s="289">
        <v>0</v>
      </c>
      <c r="R401" s="289">
        <v>0</v>
      </c>
      <c r="S401" s="289">
        <v>0</v>
      </c>
      <c r="T401" s="289">
        <v>0</v>
      </c>
      <c r="U401" s="289">
        <v>0</v>
      </c>
      <c r="V401" s="289">
        <v>0</v>
      </c>
      <c r="W401" s="289">
        <v>0</v>
      </c>
      <c r="X401" s="289">
        <v>0</v>
      </c>
      <c r="Z401" s="290">
        <f t="shared" si="53"/>
        <v>-61300</v>
      </c>
      <c r="AA401" s="291">
        <f t="shared" si="54"/>
        <v>0</v>
      </c>
    </row>
    <row r="402" spans="1:27" hidden="1" x14ac:dyDescent="0.3">
      <c r="D402" t="s">
        <v>530</v>
      </c>
      <c r="E402" t="s">
        <v>2465</v>
      </c>
      <c r="F402" t="s">
        <v>2466</v>
      </c>
      <c r="G402" t="s">
        <v>580</v>
      </c>
      <c r="H402" t="s">
        <v>580</v>
      </c>
      <c r="I402" s="277">
        <v>-50200</v>
      </c>
      <c r="K402" s="287" t="s">
        <v>427</v>
      </c>
      <c r="M402" s="288">
        <f t="shared" si="57"/>
        <v>-50200</v>
      </c>
      <c r="N402" s="289">
        <v>0</v>
      </c>
      <c r="O402" s="289">
        <v>0</v>
      </c>
      <c r="P402" s="289">
        <v>0</v>
      </c>
      <c r="Q402" s="289">
        <v>0</v>
      </c>
      <c r="R402" s="289">
        <v>0</v>
      </c>
      <c r="S402" s="289">
        <v>0</v>
      </c>
      <c r="T402" s="289">
        <v>0</v>
      </c>
      <c r="U402" s="289">
        <v>0</v>
      </c>
      <c r="V402" s="289">
        <v>0</v>
      </c>
      <c r="W402" s="289">
        <v>0</v>
      </c>
      <c r="X402" s="289">
        <v>0</v>
      </c>
      <c r="Z402" s="290">
        <f t="shared" si="53"/>
        <v>-50200</v>
      </c>
      <c r="AA402" s="291">
        <f t="shared" si="54"/>
        <v>0</v>
      </c>
    </row>
    <row r="403" spans="1:27" hidden="1" x14ac:dyDescent="0.3">
      <c r="D403" t="s">
        <v>530</v>
      </c>
      <c r="E403" t="s">
        <v>2467</v>
      </c>
      <c r="F403" t="s">
        <v>2468</v>
      </c>
      <c r="G403" t="s">
        <v>734</v>
      </c>
      <c r="H403" t="s">
        <v>734</v>
      </c>
      <c r="I403" s="277">
        <v>-141571</v>
      </c>
      <c r="K403" s="287" t="s">
        <v>427</v>
      </c>
      <c r="M403" s="288">
        <f t="shared" si="57"/>
        <v>-141571</v>
      </c>
      <c r="N403" s="289">
        <v>0</v>
      </c>
      <c r="O403" s="289">
        <v>0</v>
      </c>
      <c r="P403" s="289">
        <v>0</v>
      </c>
      <c r="Q403" s="289">
        <v>0</v>
      </c>
      <c r="R403" s="289">
        <v>0</v>
      </c>
      <c r="S403" s="289">
        <v>0</v>
      </c>
      <c r="T403" s="289">
        <v>0</v>
      </c>
      <c r="U403" s="289">
        <v>0</v>
      </c>
      <c r="V403" s="289">
        <v>0</v>
      </c>
      <c r="W403" s="289">
        <v>0</v>
      </c>
      <c r="X403" s="289">
        <v>0</v>
      </c>
      <c r="Z403" s="290">
        <f t="shared" si="53"/>
        <v>-141571</v>
      </c>
      <c r="AA403" s="291">
        <f t="shared" si="54"/>
        <v>0</v>
      </c>
    </row>
    <row r="404" spans="1:27" hidden="1" x14ac:dyDescent="0.3">
      <c r="D404" t="s">
        <v>530</v>
      </c>
      <c r="E404" t="s">
        <v>2469</v>
      </c>
      <c r="F404" t="s">
        <v>2470</v>
      </c>
      <c r="G404" t="s">
        <v>559</v>
      </c>
      <c r="H404" t="s">
        <v>559</v>
      </c>
      <c r="I404" s="277">
        <v>-19428</v>
      </c>
      <c r="K404" s="287" t="s">
        <v>427</v>
      </c>
      <c r="M404" s="288">
        <f t="shared" si="57"/>
        <v>-19428</v>
      </c>
      <c r="N404" s="289">
        <v>0</v>
      </c>
      <c r="O404" s="289">
        <v>0</v>
      </c>
      <c r="P404" s="289">
        <v>0</v>
      </c>
      <c r="Q404" s="289">
        <v>0</v>
      </c>
      <c r="R404" s="289">
        <v>0</v>
      </c>
      <c r="S404" s="289">
        <v>0</v>
      </c>
      <c r="T404" s="289">
        <v>0</v>
      </c>
      <c r="U404" s="289">
        <v>0</v>
      </c>
      <c r="V404" s="289">
        <v>0</v>
      </c>
      <c r="W404" s="289">
        <v>0</v>
      </c>
      <c r="X404" s="289">
        <v>0</v>
      </c>
      <c r="Z404" s="290">
        <f t="shared" si="53"/>
        <v>-19428</v>
      </c>
      <c r="AA404" s="291">
        <f t="shared" si="54"/>
        <v>0</v>
      </c>
    </row>
    <row r="405" spans="1:27" hidden="1" x14ac:dyDescent="0.3">
      <c r="A405" t="s">
        <v>10158</v>
      </c>
      <c r="E405" t="s">
        <v>2471</v>
      </c>
      <c r="F405" t="s">
        <v>2472</v>
      </c>
      <c r="G405" t="s">
        <v>2473</v>
      </c>
      <c r="H405" t="s">
        <v>2474</v>
      </c>
      <c r="I405" s="276">
        <v>62500</v>
      </c>
      <c r="K405" s="287">
        <f t="shared" si="56"/>
        <v>53.466666666666669</v>
      </c>
      <c r="M405" s="288">
        <v>0</v>
      </c>
      <c r="N405" s="289">
        <v>0</v>
      </c>
      <c r="O405" s="289">
        <v>0</v>
      </c>
      <c r="P405" s="289">
        <v>0</v>
      </c>
      <c r="Q405" s="289">
        <v>0</v>
      </c>
      <c r="R405" s="289">
        <v>0</v>
      </c>
      <c r="S405" s="289">
        <v>0</v>
      </c>
      <c r="T405" s="289">
        <v>0</v>
      </c>
      <c r="U405" s="289">
        <v>0</v>
      </c>
      <c r="V405" s="289">
        <v>0</v>
      </c>
      <c r="W405" s="289">
        <v>0</v>
      </c>
      <c r="X405" s="289">
        <f>+I405</f>
        <v>62500</v>
      </c>
      <c r="Z405" s="290">
        <f t="shared" si="53"/>
        <v>62500</v>
      </c>
      <c r="AA405" s="291">
        <f t="shared" si="54"/>
        <v>0</v>
      </c>
    </row>
    <row r="406" spans="1:27" hidden="1" x14ac:dyDescent="0.3">
      <c r="E406" t="s">
        <v>2475</v>
      </c>
      <c r="F406" t="s">
        <v>2476</v>
      </c>
      <c r="G406" t="s">
        <v>2477</v>
      </c>
      <c r="H406" t="s">
        <v>2478</v>
      </c>
      <c r="I406" s="276">
        <v>250000</v>
      </c>
      <c r="K406" s="287">
        <f t="shared" si="56"/>
        <v>28.733333333333334</v>
      </c>
      <c r="M406" s="288">
        <v>0</v>
      </c>
      <c r="N406" s="289">
        <v>0</v>
      </c>
      <c r="O406" s="289">
        <v>0</v>
      </c>
      <c r="P406" s="289">
        <v>0</v>
      </c>
      <c r="Q406" s="289">
        <v>0</v>
      </c>
      <c r="R406" s="289">
        <v>0</v>
      </c>
      <c r="S406" s="289">
        <v>0</v>
      </c>
      <c r="T406" s="289">
        <v>0</v>
      </c>
      <c r="U406" s="289">
        <v>0</v>
      </c>
      <c r="V406" s="289">
        <v>0</v>
      </c>
      <c r="W406" s="289">
        <f t="shared" ref="W406:W413" si="58">+I406</f>
        <v>250000</v>
      </c>
      <c r="X406" s="289">
        <v>0</v>
      </c>
      <c r="Z406" s="290">
        <f t="shared" si="53"/>
        <v>250000</v>
      </c>
      <c r="AA406" s="291">
        <f t="shared" si="54"/>
        <v>0</v>
      </c>
    </row>
    <row r="407" spans="1:27" hidden="1" x14ac:dyDescent="0.3">
      <c r="A407" t="s">
        <v>1890</v>
      </c>
      <c r="E407" t="s">
        <v>2479</v>
      </c>
      <c r="F407" t="s">
        <v>2480</v>
      </c>
      <c r="G407" t="s">
        <v>2481</v>
      </c>
      <c r="H407" t="s">
        <v>2482</v>
      </c>
      <c r="I407" s="277">
        <v>1089043</v>
      </c>
      <c r="K407" s="287">
        <f t="shared" si="56"/>
        <v>32.666666666666664</v>
      </c>
      <c r="M407" s="288">
        <v>0</v>
      </c>
      <c r="N407" s="289">
        <v>0</v>
      </c>
      <c r="O407" s="289">
        <v>0</v>
      </c>
      <c r="P407" s="289">
        <v>0</v>
      </c>
      <c r="Q407" s="289">
        <v>0</v>
      </c>
      <c r="R407" s="289">
        <v>0</v>
      </c>
      <c r="S407" s="289">
        <v>0</v>
      </c>
      <c r="T407" s="289">
        <v>0</v>
      </c>
      <c r="U407" s="289">
        <v>0</v>
      </c>
      <c r="V407" s="289">
        <v>0</v>
      </c>
      <c r="W407" s="289">
        <f t="shared" si="58"/>
        <v>1089043</v>
      </c>
      <c r="X407" s="289">
        <v>0</v>
      </c>
      <c r="Z407" s="290">
        <f t="shared" si="53"/>
        <v>1089043</v>
      </c>
      <c r="AA407" s="291">
        <f t="shared" si="54"/>
        <v>0</v>
      </c>
    </row>
    <row r="408" spans="1:27" hidden="1" x14ac:dyDescent="0.3">
      <c r="A408" t="s">
        <v>1890</v>
      </c>
      <c r="E408" t="s">
        <v>2483</v>
      </c>
      <c r="F408" t="s">
        <v>2484</v>
      </c>
      <c r="G408" t="s">
        <v>2481</v>
      </c>
      <c r="H408" t="s">
        <v>2482</v>
      </c>
      <c r="I408" s="276">
        <v>20000</v>
      </c>
      <c r="K408" s="287">
        <f t="shared" si="56"/>
        <v>32.666666666666664</v>
      </c>
      <c r="M408" s="288">
        <v>0</v>
      </c>
      <c r="N408" s="289">
        <v>0</v>
      </c>
      <c r="O408" s="289">
        <v>0</v>
      </c>
      <c r="P408" s="289">
        <v>0</v>
      </c>
      <c r="Q408" s="289">
        <v>0</v>
      </c>
      <c r="R408" s="289">
        <v>0</v>
      </c>
      <c r="S408" s="289">
        <v>0</v>
      </c>
      <c r="T408" s="289">
        <v>0</v>
      </c>
      <c r="U408" s="289">
        <v>0</v>
      </c>
      <c r="V408" s="289">
        <v>0</v>
      </c>
      <c r="W408" s="289">
        <f t="shared" si="58"/>
        <v>20000</v>
      </c>
      <c r="X408" s="289">
        <v>0</v>
      </c>
      <c r="Z408" s="290">
        <f t="shared" si="53"/>
        <v>20000</v>
      </c>
      <c r="AA408" s="291">
        <f t="shared" si="54"/>
        <v>0</v>
      </c>
    </row>
    <row r="409" spans="1:27" hidden="1" x14ac:dyDescent="0.3">
      <c r="E409" t="s">
        <v>2485</v>
      </c>
      <c r="F409" t="s">
        <v>2486</v>
      </c>
      <c r="G409" t="s">
        <v>2481</v>
      </c>
      <c r="H409" t="s">
        <v>2482</v>
      </c>
      <c r="I409" s="276">
        <v>100000</v>
      </c>
      <c r="K409" s="287">
        <f t="shared" si="56"/>
        <v>32.666666666666664</v>
      </c>
      <c r="M409" s="288">
        <v>0</v>
      </c>
      <c r="N409" s="289">
        <v>0</v>
      </c>
      <c r="O409" s="289">
        <v>0</v>
      </c>
      <c r="P409" s="289">
        <v>0</v>
      </c>
      <c r="Q409" s="289">
        <v>0</v>
      </c>
      <c r="R409" s="289">
        <v>0</v>
      </c>
      <c r="S409" s="289">
        <v>0</v>
      </c>
      <c r="T409" s="289">
        <v>0</v>
      </c>
      <c r="U409" s="289">
        <v>0</v>
      </c>
      <c r="V409" s="289">
        <v>0</v>
      </c>
      <c r="W409" s="289">
        <f t="shared" si="58"/>
        <v>100000</v>
      </c>
      <c r="X409" s="289">
        <v>0</v>
      </c>
      <c r="Z409" s="290">
        <f t="shared" si="53"/>
        <v>100000</v>
      </c>
      <c r="AA409" s="291">
        <f t="shared" si="54"/>
        <v>0</v>
      </c>
    </row>
    <row r="410" spans="1:27" hidden="1" x14ac:dyDescent="0.3">
      <c r="E410" t="s">
        <v>2487</v>
      </c>
      <c r="F410" t="s">
        <v>2488</v>
      </c>
      <c r="G410" t="s">
        <v>2489</v>
      </c>
      <c r="H410" t="s">
        <v>2490</v>
      </c>
      <c r="I410" s="276">
        <v>110182</v>
      </c>
      <c r="K410" s="287">
        <f t="shared" si="56"/>
        <v>30.433333333333334</v>
      </c>
      <c r="M410" s="288">
        <v>0</v>
      </c>
      <c r="N410" s="289">
        <v>0</v>
      </c>
      <c r="O410" s="289">
        <v>0</v>
      </c>
      <c r="P410" s="289">
        <v>0</v>
      </c>
      <c r="Q410" s="289">
        <v>0</v>
      </c>
      <c r="R410" s="289">
        <v>0</v>
      </c>
      <c r="S410" s="289">
        <v>0</v>
      </c>
      <c r="T410" s="289">
        <v>0</v>
      </c>
      <c r="U410" s="289">
        <v>0</v>
      </c>
      <c r="V410" s="289">
        <v>0</v>
      </c>
      <c r="W410" s="289">
        <f t="shared" si="58"/>
        <v>110182</v>
      </c>
      <c r="X410" s="289">
        <v>0</v>
      </c>
      <c r="Z410" s="290">
        <f t="shared" si="53"/>
        <v>110182</v>
      </c>
      <c r="AA410" s="291">
        <f t="shared" si="54"/>
        <v>0</v>
      </c>
    </row>
    <row r="411" spans="1:27" hidden="1" x14ac:dyDescent="0.3">
      <c r="A411" t="s">
        <v>1890</v>
      </c>
      <c r="E411" t="s">
        <v>2479</v>
      </c>
      <c r="F411" t="s">
        <v>2491</v>
      </c>
      <c r="G411" t="s">
        <v>2489</v>
      </c>
      <c r="H411" t="s">
        <v>2490</v>
      </c>
      <c r="I411" s="277">
        <v>85000</v>
      </c>
      <c r="K411" s="287">
        <f t="shared" si="56"/>
        <v>30.433333333333334</v>
      </c>
      <c r="M411" s="288">
        <v>0</v>
      </c>
      <c r="N411" s="289">
        <v>0</v>
      </c>
      <c r="O411" s="289">
        <v>0</v>
      </c>
      <c r="P411" s="289">
        <v>0</v>
      </c>
      <c r="Q411" s="289">
        <v>0</v>
      </c>
      <c r="R411" s="289">
        <v>0</v>
      </c>
      <c r="S411" s="289">
        <v>0</v>
      </c>
      <c r="T411" s="289">
        <v>0</v>
      </c>
      <c r="U411" s="289">
        <v>0</v>
      </c>
      <c r="V411" s="289">
        <v>0</v>
      </c>
      <c r="W411" s="289">
        <f t="shared" si="58"/>
        <v>85000</v>
      </c>
      <c r="X411" s="289">
        <v>0</v>
      </c>
      <c r="Z411" s="290">
        <f t="shared" si="53"/>
        <v>85000</v>
      </c>
      <c r="AA411" s="291">
        <f t="shared" si="54"/>
        <v>0</v>
      </c>
    </row>
    <row r="412" spans="1:27" hidden="1" x14ac:dyDescent="0.3">
      <c r="A412" t="s">
        <v>10158</v>
      </c>
      <c r="E412" t="s">
        <v>2492</v>
      </c>
      <c r="F412" t="s">
        <v>2493</v>
      </c>
      <c r="G412" t="s">
        <v>2489</v>
      </c>
      <c r="H412" t="s">
        <v>2490</v>
      </c>
      <c r="I412" s="276">
        <v>85000</v>
      </c>
      <c r="K412" s="287">
        <f t="shared" si="56"/>
        <v>30.433333333333334</v>
      </c>
      <c r="M412" s="288">
        <v>0</v>
      </c>
      <c r="N412" s="289">
        <v>0</v>
      </c>
      <c r="O412" s="289">
        <v>0</v>
      </c>
      <c r="P412" s="289">
        <v>0</v>
      </c>
      <c r="Q412" s="289">
        <v>0</v>
      </c>
      <c r="R412" s="289">
        <v>0</v>
      </c>
      <c r="S412" s="289">
        <v>0</v>
      </c>
      <c r="T412" s="289">
        <v>0</v>
      </c>
      <c r="U412" s="289">
        <v>0</v>
      </c>
      <c r="V412" s="289">
        <v>0</v>
      </c>
      <c r="W412" s="289">
        <f t="shared" si="58"/>
        <v>85000</v>
      </c>
      <c r="X412" s="289">
        <v>0</v>
      </c>
      <c r="Z412" s="290">
        <f t="shared" si="53"/>
        <v>85000</v>
      </c>
      <c r="AA412" s="291">
        <f t="shared" si="54"/>
        <v>0</v>
      </c>
    </row>
    <row r="413" spans="1:27" hidden="1" x14ac:dyDescent="0.3">
      <c r="E413" t="s">
        <v>2494</v>
      </c>
      <c r="F413" t="s">
        <v>2495</v>
      </c>
      <c r="G413" t="s">
        <v>2489</v>
      </c>
      <c r="H413" t="s">
        <v>2490</v>
      </c>
      <c r="I413" s="276">
        <v>85000</v>
      </c>
      <c r="K413" s="287">
        <f t="shared" si="56"/>
        <v>30.433333333333334</v>
      </c>
      <c r="M413" s="288">
        <v>0</v>
      </c>
      <c r="N413" s="289">
        <v>0</v>
      </c>
      <c r="O413" s="289">
        <v>0</v>
      </c>
      <c r="P413" s="289">
        <v>0</v>
      </c>
      <c r="Q413" s="289">
        <v>0</v>
      </c>
      <c r="R413" s="289">
        <v>0</v>
      </c>
      <c r="S413" s="289">
        <v>0</v>
      </c>
      <c r="T413" s="289">
        <v>0</v>
      </c>
      <c r="U413" s="289">
        <v>0</v>
      </c>
      <c r="V413" s="289">
        <v>0</v>
      </c>
      <c r="W413" s="289">
        <f t="shared" si="58"/>
        <v>85000</v>
      </c>
      <c r="X413" s="289">
        <v>0</v>
      </c>
      <c r="Z413" s="290">
        <f t="shared" si="53"/>
        <v>85000</v>
      </c>
      <c r="AA413" s="291">
        <f t="shared" si="54"/>
        <v>0</v>
      </c>
    </row>
    <row r="414" spans="1:27" hidden="1" x14ac:dyDescent="0.3">
      <c r="A414" t="s">
        <v>10158</v>
      </c>
      <c r="E414" t="s">
        <v>2492</v>
      </c>
      <c r="F414" t="s">
        <v>2496</v>
      </c>
      <c r="G414" t="s">
        <v>2497</v>
      </c>
      <c r="H414" t="s">
        <v>2498</v>
      </c>
      <c r="I414" s="276">
        <v>65000</v>
      </c>
      <c r="K414" s="287">
        <f t="shared" si="56"/>
        <v>21.266666666666666</v>
      </c>
      <c r="M414" s="288">
        <v>0</v>
      </c>
      <c r="N414" s="289">
        <v>0</v>
      </c>
      <c r="O414" s="289">
        <v>0</v>
      </c>
      <c r="P414" s="289">
        <v>0</v>
      </c>
      <c r="Q414" s="289">
        <v>0</v>
      </c>
      <c r="R414" s="289">
        <v>0</v>
      </c>
      <c r="S414" s="289">
        <v>0</v>
      </c>
      <c r="T414" s="289">
        <v>0</v>
      </c>
      <c r="U414" s="289">
        <v>0</v>
      </c>
      <c r="V414" s="289">
        <f t="shared" ref="V414:V432" si="59">+I414</f>
        <v>65000</v>
      </c>
      <c r="W414" s="289">
        <v>0</v>
      </c>
      <c r="X414" s="289">
        <v>0</v>
      </c>
      <c r="Z414" s="290">
        <f t="shared" si="53"/>
        <v>65000</v>
      </c>
      <c r="AA414" s="291">
        <f t="shared" si="54"/>
        <v>0</v>
      </c>
    </row>
    <row r="415" spans="1:27" hidden="1" x14ac:dyDescent="0.3">
      <c r="A415" t="s">
        <v>1890</v>
      </c>
      <c r="E415" t="s">
        <v>2394</v>
      </c>
      <c r="F415" t="s">
        <v>2499</v>
      </c>
      <c r="G415" t="s">
        <v>2500</v>
      </c>
      <c r="H415" t="s">
        <v>2501</v>
      </c>
      <c r="I415" s="276">
        <v>310000</v>
      </c>
      <c r="K415" s="287">
        <f t="shared" si="56"/>
        <v>21.233333333333334</v>
      </c>
      <c r="M415" s="288">
        <v>0</v>
      </c>
      <c r="N415" s="289">
        <v>0</v>
      </c>
      <c r="O415" s="289">
        <v>0</v>
      </c>
      <c r="P415" s="289">
        <v>0</v>
      </c>
      <c r="Q415" s="289">
        <v>0</v>
      </c>
      <c r="R415" s="289">
        <v>0</v>
      </c>
      <c r="S415" s="289">
        <v>0</v>
      </c>
      <c r="T415" s="289">
        <v>0</v>
      </c>
      <c r="U415" s="289">
        <v>0</v>
      </c>
      <c r="V415" s="289">
        <f t="shared" si="59"/>
        <v>310000</v>
      </c>
      <c r="W415" s="289">
        <v>0</v>
      </c>
      <c r="X415" s="289">
        <v>0</v>
      </c>
      <c r="Z415" s="290">
        <f t="shared" si="53"/>
        <v>310000</v>
      </c>
      <c r="AA415" s="291">
        <f t="shared" si="54"/>
        <v>0</v>
      </c>
    </row>
    <row r="416" spans="1:27" hidden="1" x14ac:dyDescent="0.3">
      <c r="A416" t="s">
        <v>1890</v>
      </c>
      <c r="E416" t="s">
        <v>2502</v>
      </c>
      <c r="F416" t="s">
        <v>2503</v>
      </c>
      <c r="G416" t="s">
        <v>2500</v>
      </c>
      <c r="H416" t="s">
        <v>2501</v>
      </c>
      <c r="I416" s="276">
        <v>840000</v>
      </c>
      <c r="K416" s="287">
        <f t="shared" si="56"/>
        <v>21.233333333333334</v>
      </c>
      <c r="M416" s="288">
        <v>0</v>
      </c>
      <c r="N416" s="289">
        <v>0</v>
      </c>
      <c r="O416" s="289">
        <v>0</v>
      </c>
      <c r="P416" s="289">
        <v>0</v>
      </c>
      <c r="Q416" s="289">
        <v>0</v>
      </c>
      <c r="R416" s="289">
        <v>0</v>
      </c>
      <c r="S416" s="289">
        <v>0</v>
      </c>
      <c r="T416" s="289">
        <v>0</v>
      </c>
      <c r="U416" s="289">
        <v>0</v>
      </c>
      <c r="V416" s="289">
        <f t="shared" si="59"/>
        <v>840000</v>
      </c>
      <c r="W416" s="289">
        <v>0</v>
      </c>
      <c r="X416" s="289">
        <v>0</v>
      </c>
      <c r="Z416" s="290">
        <f t="shared" si="53"/>
        <v>840000</v>
      </c>
      <c r="AA416" s="291">
        <f t="shared" si="54"/>
        <v>0</v>
      </c>
    </row>
    <row r="417" spans="1:27" hidden="1" x14ac:dyDescent="0.3">
      <c r="A417" t="s">
        <v>10158</v>
      </c>
      <c r="E417" t="s">
        <v>2504</v>
      </c>
      <c r="F417" t="s">
        <v>2505</v>
      </c>
      <c r="G417" t="s">
        <v>2500</v>
      </c>
      <c r="H417" t="s">
        <v>2501</v>
      </c>
      <c r="I417" s="276">
        <v>1155000</v>
      </c>
      <c r="K417" s="287">
        <f t="shared" si="56"/>
        <v>21.233333333333334</v>
      </c>
      <c r="M417" s="288">
        <v>0</v>
      </c>
      <c r="N417" s="289">
        <v>0</v>
      </c>
      <c r="O417" s="289">
        <v>0</v>
      </c>
      <c r="P417" s="289">
        <v>0</v>
      </c>
      <c r="Q417" s="289">
        <v>0</v>
      </c>
      <c r="R417" s="289">
        <v>0</v>
      </c>
      <c r="S417" s="289">
        <v>0</v>
      </c>
      <c r="T417" s="289">
        <v>0</v>
      </c>
      <c r="U417" s="289">
        <v>0</v>
      </c>
      <c r="V417" s="289">
        <f t="shared" si="59"/>
        <v>1155000</v>
      </c>
      <c r="W417" s="289">
        <v>0</v>
      </c>
      <c r="X417" s="289">
        <v>0</v>
      </c>
      <c r="Z417" s="290">
        <f t="shared" si="53"/>
        <v>1155000</v>
      </c>
      <c r="AA417" s="291">
        <f t="shared" si="54"/>
        <v>0</v>
      </c>
    </row>
    <row r="418" spans="1:27" hidden="1" x14ac:dyDescent="0.3">
      <c r="A418" t="s">
        <v>1890</v>
      </c>
      <c r="E418" t="s">
        <v>2506</v>
      </c>
      <c r="F418" t="s">
        <v>2507</v>
      </c>
      <c r="G418" t="s">
        <v>2500</v>
      </c>
      <c r="H418" t="s">
        <v>2501</v>
      </c>
      <c r="I418" s="276">
        <v>1897693</v>
      </c>
      <c r="K418" s="287">
        <f t="shared" si="56"/>
        <v>21.233333333333334</v>
      </c>
      <c r="M418" s="288">
        <v>0</v>
      </c>
      <c r="N418" s="289">
        <v>0</v>
      </c>
      <c r="O418" s="289">
        <v>0</v>
      </c>
      <c r="P418" s="289">
        <v>0</v>
      </c>
      <c r="Q418" s="289">
        <v>0</v>
      </c>
      <c r="R418" s="289">
        <v>0</v>
      </c>
      <c r="S418" s="289">
        <v>0</v>
      </c>
      <c r="T418" s="289">
        <v>0</v>
      </c>
      <c r="U418" s="289">
        <v>0</v>
      </c>
      <c r="V418" s="289">
        <f t="shared" si="59"/>
        <v>1897693</v>
      </c>
      <c r="W418" s="289">
        <v>0</v>
      </c>
      <c r="X418" s="289">
        <v>0</v>
      </c>
      <c r="Z418" s="290">
        <f t="shared" si="53"/>
        <v>1897693</v>
      </c>
      <c r="AA418" s="291">
        <f t="shared" si="54"/>
        <v>0</v>
      </c>
    </row>
    <row r="419" spans="1:27" hidden="1" x14ac:dyDescent="0.3">
      <c r="A419" t="s">
        <v>10158</v>
      </c>
      <c r="E419" t="s">
        <v>2508</v>
      </c>
      <c r="F419" t="s">
        <v>2509</v>
      </c>
      <c r="G419" t="s">
        <v>2510</v>
      </c>
      <c r="H419" t="s">
        <v>2511</v>
      </c>
      <c r="I419" s="276">
        <v>250000</v>
      </c>
      <c r="K419" s="287">
        <f t="shared" si="56"/>
        <v>20.533333333333335</v>
      </c>
      <c r="M419" s="288">
        <v>0</v>
      </c>
      <c r="N419" s="289">
        <v>0</v>
      </c>
      <c r="O419" s="289">
        <v>0</v>
      </c>
      <c r="P419" s="289">
        <v>0</v>
      </c>
      <c r="Q419" s="289">
        <v>0</v>
      </c>
      <c r="R419" s="289">
        <v>0</v>
      </c>
      <c r="S419" s="289">
        <v>0</v>
      </c>
      <c r="T419" s="289">
        <v>0</v>
      </c>
      <c r="U419" s="289">
        <v>0</v>
      </c>
      <c r="V419" s="289">
        <f t="shared" si="59"/>
        <v>250000</v>
      </c>
      <c r="W419" s="289">
        <v>0</v>
      </c>
      <c r="X419" s="289">
        <v>0</v>
      </c>
      <c r="Z419" s="290">
        <f t="shared" si="53"/>
        <v>250000</v>
      </c>
      <c r="AA419" s="291">
        <f t="shared" si="54"/>
        <v>0</v>
      </c>
    </row>
    <row r="420" spans="1:27" hidden="1" x14ac:dyDescent="0.3">
      <c r="A420" t="s">
        <v>10158</v>
      </c>
      <c r="E420" t="s">
        <v>2512</v>
      </c>
      <c r="F420" t="s">
        <v>2513</v>
      </c>
      <c r="G420" t="s">
        <v>2510</v>
      </c>
      <c r="H420" t="s">
        <v>2511</v>
      </c>
      <c r="I420" s="276">
        <v>45000</v>
      </c>
      <c r="K420" s="287">
        <f t="shared" si="56"/>
        <v>20.533333333333335</v>
      </c>
      <c r="M420" s="288">
        <v>0</v>
      </c>
      <c r="N420" s="289">
        <v>0</v>
      </c>
      <c r="O420" s="289">
        <v>0</v>
      </c>
      <c r="P420" s="289">
        <v>0</v>
      </c>
      <c r="Q420" s="289">
        <v>0</v>
      </c>
      <c r="R420" s="289">
        <v>0</v>
      </c>
      <c r="S420" s="289">
        <v>0</v>
      </c>
      <c r="T420" s="289">
        <v>0</v>
      </c>
      <c r="U420" s="289">
        <v>0</v>
      </c>
      <c r="V420" s="289">
        <f t="shared" si="59"/>
        <v>45000</v>
      </c>
      <c r="W420" s="289">
        <v>0</v>
      </c>
      <c r="X420" s="289">
        <v>0</v>
      </c>
      <c r="Z420" s="290">
        <f t="shared" si="53"/>
        <v>45000</v>
      </c>
      <c r="AA420" s="291">
        <f t="shared" si="54"/>
        <v>0</v>
      </c>
    </row>
    <row r="421" spans="1:27" hidden="1" x14ac:dyDescent="0.3">
      <c r="A421" t="s">
        <v>1890</v>
      </c>
      <c r="E421" t="s">
        <v>2514</v>
      </c>
      <c r="F421" t="s">
        <v>2515</v>
      </c>
      <c r="G421" t="s">
        <v>2510</v>
      </c>
      <c r="H421" t="s">
        <v>2511</v>
      </c>
      <c r="I421" s="276">
        <v>50000</v>
      </c>
      <c r="K421" s="287">
        <f t="shared" si="56"/>
        <v>20.533333333333335</v>
      </c>
      <c r="M421" s="288">
        <v>0</v>
      </c>
      <c r="N421" s="289">
        <v>0</v>
      </c>
      <c r="O421" s="289">
        <v>0</v>
      </c>
      <c r="P421" s="289">
        <v>0</v>
      </c>
      <c r="Q421" s="289">
        <v>0</v>
      </c>
      <c r="R421" s="289">
        <v>0</v>
      </c>
      <c r="S421" s="289">
        <v>0</v>
      </c>
      <c r="T421" s="289">
        <v>0</v>
      </c>
      <c r="U421" s="289">
        <v>0</v>
      </c>
      <c r="V421" s="289">
        <f t="shared" si="59"/>
        <v>50000</v>
      </c>
      <c r="W421" s="289">
        <v>0</v>
      </c>
      <c r="X421" s="289">
        <v>0</v>
      </c>
      <c r="Z421" s="290">
        <f t="shared" si="53"/>
        <v>50000</v>
      </c>
      <c r="AA421" s="291">
        <f t="shared" si="54"/>
        <v>0</v>
      </c>
    </row>
    <row r="422" spans="1:27" hidden="1" x14ac:dyDescent="0.3">
      <c r="A422" t="s">
        <v>1890</v>
      </c>
      <c r="E422" t="s">
        <v>2516</v>
      </c>
      <c r="F422" t="s">
        <v>2517</v>
      </c>
      <c r="G422" t="s">
        <v>2518</v>
      </c>
      <c r="H422" t="s">
        <v>2519</v>
      </c>
      <c r="I422" s="276">
        <v>100000</v>
      </c>
      <c r="K422" s="287">
        <f t="shared" si="56"/>
        <v>15.933333333333334</v>
      </c>
      <c r="M422" s="288">
        <v>0</v>
      </c>
      <c r="N422" s="289">
        <v>0</v>
      </c>
      <c r="O422" s="289">
        <v>0</v>
      </c>
      <c r="P422" s="289">
        <v>0</v>
      </c>
      <c r="Q422" s="289">
        <v>0</v>
      </c>
      <c r="R422" s="289">
        <v>0</v>
      </c>
      <c r="S422" s="289">
        <v>0</v>
      </c>
      <c r="T422" s="289">
        <v>0</v>
      </c>
      <c r="U422" s="289">
        <v>0</v>
      </c>
      <c r="V422" s="289">
        <f t="shared" si="59"/>
        <v>100000</v>
      </c>
      <c r="W422" s="289">
        <v>0</v>
      </c>
      <c r="X422" s="289">
        <v>0</v>
      </c>
      <c r="Z422" s="290">
        <f t="shared" si="53"/>
        <v>100000</v>
      </c>
      <c r="AA422" s="291">
        <f t="shared" si="54"/>
        <v>0</v>
      </c>
    </row>
    <row r="423" spans="1:27" hidden="1" x14ac:dyDescent="0.3">
      <c r="A423" t="s">
        <v>1890</v>
      </c>
      <c r="E423" t="s">
        <v>2406</v>
      </c>
      <c r="F423" t="s">
        <v>2520</v>
      </c>
      <c r="G423" t="s">
        <v>2518</v>
      </c>
      <c r="H423" t="s">
        <v>2519</v>
      </c>
      <c r="I423" s="276">
        <v>1280000</v>
      </c>
      <c r="K423" s="287">
        <f t="shared" si="56"/>
        <v>15.933333333333334</v>
      </c>
      <c r="M423" s="288">
        <v>0</v>
      </c>
      <c r="N423" s="289">
        <v>0</v>
      </c>
      <c r="O423" s="289">
        <v>0</v>
      </c>
      <c r="P423" s="289">
        <v>0</v>
      </c>
      <c r="Q423" s="289">
        <v>0</v>
      </c>
      <c r="R423" s="289">
        <v>0</v>
      </c>
      <c r="S423" s="289">
        <v>0</v>
      </c>
      <c r="T423" s="289">
        <v>0</v>
      </c>
      <c r="U423" s="289">
        <v>0</v>
      </c>
      <c r="V423" s="289">
        <f t="shared" si="59"/>
        <v>1280000</v>
      </c>
      <c r="W423" s="289">
        <v>0</v>
      </c>
      <c r="X423" s="289">
        <v>0</v>
      </c>
      <c r="Z423" s="290">
        <f t="shared" si="53"/>
        <v>1280000</v>
      </c>
      <c r="AA423" s="291">
        <f t="shared" si="54"/>
        <v>0</v>
      </c>
    </row>
    <row r="424" spans="1:27" hidden="1" x14ac:dyDescent="0.3">
      <c r="A424" t="s">
        <v>1890</v>
      </c>
      <c r="E424" t="s">
        <v>2521</v>
      </c>
      <c r="F424" t="s">
        <v>2522</v>
      </c>
      <c r="G424" t="s">
        <v>2518</v>
      </c>
      <c r="H424" t="s">
        <v>2519</v>
      </c>
      <c r="I424" s="276">
        <v>75000</v>
      </c>
      <c r="K424" s="287">
        <f t="shared" si="56"/>
        <v>15.933333333333334</v>
      </c>
      <c r="M424" s="288">
        <v>0</v>
      </c>
      <c r="N424" s="289">
        <v>0</v>
      </c>
      <c r="O424" s="289">
        <v>0</v>
      </c>
      <c r="P424" s="289">
        <v>0</v>
      </c>
      <c r="Q424" s="289">
        <v>0</v>
      </c>
      <c r="R424" s="289">
        <v>0</v>
      </c>
      <c r="S424" s="289">
        <v>0</v>
      </c>
      <c r="T424" s="289">
        <v>0</v>
      </c>
      <c r="U424" s="289">
        <v>0</v>
      </c>
      <c r="V424" s="289">
        <f t="shared" si="59"/>
        <v>75000</v>
      </c>
      <c r="W424" s="289">
        <v>0</v>
      </c>
      <c r="X424" s="289">
        <v>0</v>
      </c>
      <c r="Z424" s="290">
        <f t="shared" si="53"/>
        <v>75000</v>
      </c>
      <c r="AA424" s="291">
        <f t="shared" si="54"/>
        <v>0</v>
      </c>
    </row>
    <row r="425" spans="1:27" hidden="1" x14ac:dyDescent="0.3">
      <c r="A425" t="s">
        <v>1890</v>
      </c>
      <c r="E425" t="s">
        <v>2523</v>
      </c>
      <c r="F425" t="s">
        <v>2524</v>
      </c>
      <c r="G425" t="s">
        <v>2518</v>
      </c>
      <c r="H425" t="s">
        <v>2519</v>
      </c>
      <c r="I425" s="276">
        <v>100000</v>
      </c>
      <c r="K425" s="287">
        <f t="shared" si="56"/>
        <v>15.933333333333334</v>
      </c>
      <c r="M425" s="288">
        <v>0</v>
      </c>
      <c r="N425" s="289">
        <v>0</v>
      </c>
      <c r="O425" s="289">
        <v>0</v>
      </c>
      <c r="P425" s="289">
        <v>0</v>
      </c>
      <c r="Q425" s="289">
        <v>0</v>
      </c>
      <c r="R425" s="289">
        <v>0</v>
      </c>
      <c r="S425" s="289">
        <v>0</v>
      </c>
      <c r="T425" s="289">
        <v>0</v>
      </c>
      <c r="U425" s="289">
        <v>0</v>
      </c>
      <c r="V425" s="289">
        <f t="shared" si="59"/>
        <v>100000</v>
      </c>
      <c r="W425" s="289">
        <v>0</v>
      </c>
      <c r="X425" s="289">
        <v>0</v>
      </c>
      <c r="Z425" s="290">
        <f t="shared" si="53"/>
        <v>100000</v>
      </c>
      <c r="AA425" s="291">
        <f t="shared" si="54"/>
        <v>0</v>
      </c>
    </row>
    <row r="426" spans="1:27" hidden="1" x14ac:dyDescent="0.3">
      <c r="A426" s="311" t="s">
        <v>1890</v>
      </c>
      <c r="E426" t="s">
        <v>2525</v>
      </c>
      <c r="F426" t="s">
        <v>2526</v>
      </c>
      <c r="G426" t="s">
        <v>2527</v>
      </c>
      <c r="H426" t="s">
        <v>2528</v>
      </c>
      <c r="I426" s="276">
        <v>5984000</v>
      </c>
      <c r="K426" s="287">
        <f t="shared" si="56"/>
        <v>13.866666666666667</v>
      </c>
      <c r="M426" s="288">
        <v>0</v>
      </c>
      <c r="N426" s="289">
        <v>0</v>
      </c>
      <c r="O426" s="289">
        <v>0</v>
      </c>
      <c r="P426" s="289">
        <v>0</v>
      </c>
      <c r="Q426" s="289">
        <v>0</v>
      </c>
      <c r="R426" s="289">
        <v>0</v>
      </c>
      <c r="S426" s="289">
        <v>0</v>
      </c>
      <c r="T426" s="289">
        <v>0</v>
      </c>
      <c r="U426" s="289">
        <v>0</v>
      </c>
      <c r="V426" s="289">
        <f t="shared" si="59"/>
        <v>5984000</v>
      </c>
      <c r="W426" s="289">
        <v>0</v>
      </c>
      <c r="X426" s="289">
        <v>0</v>
      </c>
      <c r="Z426" s="290">
        <f t="shared" si="53"/>
        <v>5984000</v>
      </c>
      <c r="AA426" s="291">
        <f t="shared" si="54"/>
        <v>0</v>
      </c>
    </row>
    <row r="427" spans="1:27" hidden="1" x14ac:dyDescent="0.3">
      <c r="A427" t="s">
        <v>1890</v>
      </c>
      <c r="E427" t="s">
        <v>2483</v>
      </c>
      <c r="F427" t="s">
        <v>2529</v>
      </c>
      <c r="G427" t="s">
        <v>1326</v>
      </c>
      <c r="H427" t="s">
        <v>2530</v>
      </c>
      <c r="I427" s="276">
        <v>980000</v>
      </c>
      <c r="K427" s="287">
        <f t="shared" si="56"/>
        <v>12.966666666666667</v>
      </c>
      <c r="M427" s="288">
        <v>0</v>
      </c>
      <c r="N427" s="289">
        <v>0</v>
      </c>
      <c r="O427" s="289">
        <v>0</v>
      </c>
      <c r="P427" s="289">
        <v>0</v>
      </c>
      <c r="Q427" s="289">
        <v>0</v>
      </c>
      <c r="R427" s="289">
        <v>0</v>
      </c>
      <c r="S427" s="289">
        <v>0</v>
      </c>
      <c r="T427" s="289">
        <v>0</v>
      </c>
      <c r="U427" s="289">
        <v>0</v>
      </c>
      <c r="V427" s="289">
        <f t="shared" si="59"/>
        <v>980000</v>
      </c>
      <c r="W427" s="289">
        <v>0</v>
      </c>
      <c r="X427" s="289">
        <v>0</v>
      </c>
      <c r="Z427" s="290">
        <f t="shared" si="53"/>
        <v>980000</v>
      </c>
      <c r="AA427" s="291">
        <f t="shared" si="54"/>
        <v>0</v>
      </c>
    </row>
    <row r="428" spans="1:27" hidden="1" x14ac:dyDescent="0.3">
      <c r="A428" t="s">
        <v>1890</v>
      </c>
      <c r="E428" t="s">
        <v>2531</v>
      </c>
      <c r="F428" t="s">
        <v>2532</v>
      </c>
      <c r="G428" t="s">
        <v>1326</v>
      </c>
      <c r="H428" t="s">
        <v>2530</v>
      </c>
      <c r="I428" s="276">
        <v>840000</v>
      </c>
      <c r="K428" s="287">
        <f t="shared" si="56"/>
        <v>12.966666666666667</v>
      </c>
      <c r="M428" s="288">
        <v>0</v>
      </c>
      <c r="N428" s="289">
        <v>0</v>
      </c>
      <c r="O428" s="289">
        <v>0</v>
      </c>
      <c r="P428" s="289">
        <v>0</v>
      </c>
      <c r="Q428" s="289">
        <v>0</v>
      </c>
      <c r="R428" s="289">
        <v>0</v>
      </c>
      <c r="S428" s="289">
        <v>0</v>
      </c>
      <c r="T428" s="289">
        <v>0</v>
      </c>
      <c r="U428" s="289">
        <v>0</v>
      </c>
      <c r="V428" s="289">
        <f t="shared" si="59"/>
        <v>840000</v>
      </c>
      <c r="W428" s="289">
        <v>0</v>
      </c>
      <c r="X428" s="289">
        <v>0</v>
      </c>
      <c r="Z428" s="290">
        <f t="shared" si="53"/>
        <v>840000</v>
      </c>
      <c r="AA428" s="291">
        <f t="shared" si="54"/>
        <v>0</v>
      </c>
    </row>
    <row r="429" spans="1:27" hidden="1" x14ac:dyDescent="0.3">
      <c r="A429" t="s">
        <v>1890</v>
      </c>
      <c r="E429" t="s">
        <v>2533</v>
      </c>
      <c r="F429" t="s">
        <v>2534</v>
      </c>
      <c r="G429" t="s">
        <v>1326</v>
      </c>
      <c r="H429" t="s">
        <v>2530</v>
      </c>
      <c r="I429" s="276">
        <v>1980000</v>
      </c>
      <c r="K429" s="287">
        <f t="shared" si="56"/>
        <v>12.966666666666667</v>
      </c>
      <c r="M429" s="288">
        <v>0</v>
      </c>
      <c r="N429" s="289">
        <v>0</v>
      </c>
      <c r="O429" s="289">
        <v>0</v>
      </c>
      <c r="P429" s="289">
        <v>0</v>
      </c>
      <c r="Q429" s="289">
        <v>0</v>
      </c>
      <c r="R429" s="289">
        <v>0</v>
      </c>
      <c r="S429" s="289">
        <v>0</v>
      </c>
      <c r="T429" s="289">
        <v>0</v>
      </c>
      <c r="U429" s="289">
        <v>0</v>
      </c>
      <c r="V429" s="289">
        <f t="shared" si="59"/>
        <v>1980000</v>
      </c>
      <c r="W429" s="289">
        <v>0</v>
      </c>
      <c r="X429" s="289">
        <v>0</v>
      </c>
      <c r="Z429" s="290">
        <f t="shared" si="53"/>
        <v>1980000</v>
      </c>
      <c r="AA429" s="291">
        <f t="shared" si="54"/>
        <v>0</v>
      </c>
    </row>
    <row r="430" spans="1:27" hidden="1" x14ac:dyDescent="0.3">
      <c r="A430" t="s">
        <v>1890</v>
      </c>
      <c r="E430" t="s">
        <v>2394</v>
      </c>
      <c r="F430" t="s">
        <v>2535</v>
      </c>
      <c r="G430" t="s">
        <v>1326</v>
      </c>
      <c r="H430" t="s">
        <v>2530</v>
      </c>
      <c r="I430" s="276">
        <v>2380000</v>
      </c>
      <c r="K430" s="287">
        <f t="shared" si="56"/>
        <v>12.966666666666667</v>
      </c>
      <c r="M430" s="288">
        <v>0</v>
      </c>
      <c r="N430" s="289">
        <v>0</v>
      </c>
      <c r="O430" s="289">
        <v>0</v>
      </c>
      <c r="P430" s="289">
        <v>0</v>
      </c>
      <c r="Q430" s="289">
        <v>0</v>
      </c>
      <c r="R430" s="289">
        <v>0</v>
      </c>
      <c r="S430" s="289">
        <v>0</v>
      </c>
      <c r="T430" s="289">
        <v>0</v>
      </c>
      <c r="U430" s="289">
        <v>0</v>
      </c>
      <c r="V430" s="289">
        <f t="shared" si="59"/>
        <v>2380000</v>
      </c>
      <c r="W430" s="289">
        <v>0</v>
      </c>
      <c r="X430" s="289">
        <v>0</v>
      </c>
      <c r="Z430" s="290">
        <f t="shared" si="53"/>
        <v>2380000</v>
      </c>
      <c r="AA430" s="291">
        <f t="shared" si="54"/>
        <v>0</v>
      </c>
    </row>
    <row r="431" spans="1:27" hidden="1" x14ac:dyDescent="0.3">
      <c r="A431" t="s">
        <v>1890</v>
      </c>
      <c r="E431" t="s">
        <v>2536</v>
      </c>
      <c r="F431" t="s">
        <v>2537</v>
      </c>
      <c r="G431" t="s">
        <v>1326</v>
      </c>
      <c r="H431" t="s">
        <v>2530</v>
      </c>
      <c r="I431" s="276">
        <v>500000</v>
      </c>
      <c r="K431" s="287">
        <f t="shared" si="56"/>
        <v>12.966666666666667</v>
      </c>
      <c r="M431" s="288">
        <v>0</v>
      </c>
      <c r="N431" s="289">
        <v>0</v>
      </c>
      <c r="O431" s="289">
        <v>0</v>
      </c>
      <c r="P431" s="289">
        <v>0</v>
      </c>
      <c r="Q431" s="289">
        <v>0</v>
      </c>
      <c r="R431" s="289">
        <v>0</v>
      </c>
      <c r="S431" s="289">
        <v>0</v>
      </c>
      <c r="T431" s="289">
        <v>0</v>
      </c>
      <c r="U431" s="289">
        <v>0</v>
      </c>
      <c r="V431" s="289">
        <f t="shared" si="59"/>
        <v>500000</v>
      </c>
      <c r="W431" s="289">
        <v>0</v>
      </c>
      <c r="X431" s="289">
        <v>0</v>
      </c>
      <c r="Z431" s="290">
        <f t="shared" si="53"/>
        <v>500000</v>
      </c>
      <c r="AA431" s="291">
        <f t="shared" si="54"/>
        <v>0</v>
      </c>
    </row>
    <row r="432" spans="1:27" hidden="1" x14ac:dyDescent="0.3">
      <c r="A432" t="s">
        <v>1890</v>
      </c>
      <c r="E432" t="s">
        <v>2538</v>
      </c>
      <c r="F432" t="s">
        <v>2539</v>
      </c>
      <c r="G432" t="s">
        <v>1399</v>
      </c>
      <c r="H432" t="s">
        <v>1380</v>
      </c>
      <c r="I432" s="276">
        <v>175000</v>
      </c>
      <c r="K432" s="287">
        <f t="shared" si="56"/>
        <v>12.266666666666667</v>
      </c>
      <c r="M432" s="288">
        <v>0</v>
      </c>
      <c r="N432" s="289">
        <v>0</v>
      </c>
      <c r="O432" s="289">
        <v>0</v>
      </c>
      <c r="P432" s="289">
        <v>0</v>
      </c>
      <c r="Q432" s="289">
        <v>0</v>
      </c>
      <c r="R432" s="289">
        <v>0</v>
      </c>
      <c r="S432" s="289">
        <v>0</v>
      </c>
      <c r="T432" s="289">
        <v>0</v>
      </c>
      <c r="U432" s="289">
        <v>0</v>
      </c>
      <c r="V432" s="289">
        <f t="shared" si="59"/>
        <v>175000</v>
      </c>
      <c r="W432" s="289">
        <v>0</v>
      </c>
      <c r="X432" s="289">
        <v>0</v>
      </c>
      <c r="Z432" s="290">
        <f t="shared" si="53"/>
        <v>175000</v>
      </c>
      <c r="AA432" s="291">
        <f t="shared" si="54"/>
        <v>0</v>
      </c>
    </row>
    <row r="433" spans="1:27" hidden="1" x14ac:dyDescent="0.3">
      <c r="A433" s="311" t="s">
        <v>1890</v>
      </c>
      <c r="E433" t="s">
        <v>2525</v>
      </c>
      <c r="F433" t="s">
        <v>2540</v>
      </c>
      <c r="G433" t="s">
        <v>115</v>
      </c>
      <c r="H433" t="s">
        <v>2541</v>
      </c>
      <c r="I433" s="276">
        <v>4325000</v>
      </c>
      <c r="K433" s="287">
        <f t="shared" si="56"/>
        <v>11.2</v>
      </c>
      <c r="M433" s="288">
        <v>0</v>
      </c>
      <c r="N433" s="289">
        <v>0</v>
      </c>
      <c r="O433" s="289">
        <v>0</v>
      </c>
      <c r="P433" s="289">
        <v>0</v>
      </c>
      <c r="Q433" s="289">
        <v>0</v>
      </c>
      <c r="R433" s="289">
        <v>0</v>
      </c>
      <c r="S433" s="289">
        <v>0</v>
      </c>
      <c r="T433" s="289">
        <v>0</v>
      </c>
      <c r="U433" s="289">
        <f>+I433</f>
        <v>4325000</v>
      </c>
      <c r="V433" s="289">
        <v>0</v>
      </c>
      <c r="W433" s="289">
        <v>0</v>
      </c>
      <c r="X433" s="289">
        <v>0</v>
      </c>
      <c r="Z433" s="290">
        <f t="shared" si="53"/>
        <v>4325000</v>
      </c>
      <c r="AA433" s="291">
        <f t="shared" si="54"/>
        <v>0</v>
      </c>
    </row>
    <row r="434" spans="1:27" hidden="1" x14ac:dyDescent="0.3">
      <c r="B434" t="s">
        <v>528</v>
      </c>
      <c r="E434" t="s">
        <v>2542</v>
      </c>
      <c r="F434" t="s">
        <v>2543</v>
      </c>
      <c r="G434" t="s">
        <v>2544</v>
      </c>
      <c r="H434" t="s">
        <v>2545</v>
      </c>
      <c r="I434" s="276">
        <v>44745350</v>
      </c>
      <c r="K434" s="287">
        <f t="shared" si="56"/>
        <v>39.6</v>
      </c>
      <c r="M434" s="288">
        <v>0</v>
      </c>
      <c r="N434" s="289">
        <v>0</v>
      </c>
      <c r="O434" s="289">
        <v>0</v>
      </c>
      <c r="P434" s="289">
        <v>0</v>
      </c>
      <c r="Q434" s="289">
        <v>0</v>
      </c>
      <c r="R434" s="289">
        <v>0</v>
      </c>
      <c r="S434" s="289">
        <v>0</v>
      </c>
      <c r="T434" s="289">
        <v>0</v>
      </c>
      <c r="U434" s="289">
        <v>0</v>
      </c>
      <c r="V434" s="289">
        <v>0</v>
      </c>
      <c r="W434" s="289">
        <v>0</v>
      </c>
      <c r="X434" s="289">
        <f t="shared" ref="X434:X435" si="60">+I434</f>
        <v>44745350</v>
      </c>
      <c r="Z434" s="290">
        <f t="shared" si="53"/>
        <v>44745350</v>
      </c>
      <c r="AA434" s="291">
        <f t="shared" si="54"/>
        <v>0</v>
      </c>
    </row>
    <row r="435" spans="1:27" hidden="1" x14ac:dyDescent="0.3">
      <c r="B435" t="s">
        <v>528</v>
      </c>
      <c r="E435" t="s">
        <v>1978</v>
      </c>
      <c r="F435" t="s">
        <v>2546</v>
      </c>
      <c r="G435" t="s">
        <v>2547</v>
      </c>
      <c r="H435" t="s">
        <v>2548</v>
      </c>
      <c r="I435" s="276">
        <v>13457100</v>
      </c>
      <c r="K435" s="287">
        <f t="shared" si="56"/>
        <v>38.833333333333336</v>
      </c>
      <c r="M435" s="288">
        <v>0</v>
      </c>
      <c r="N435" s="289">
        <v>0</v>
      </c>
      <c r="O435" s="289">
        <v>0</v>
      </c>
      <c r="P435" s="289">
        <v>0</v>
      </c>
      <c r="Q435" s="289">
        <v>0</v>
      </c>
      <c r="R435" s="289">
        <v>0</v>
      </c>
      <c r="S435" s="289">
        <v>0</v>
      </c>
      <c r="T435" s="289">
        <v>0</v>
      </c>
      <c r="U435" s="289">
        <v>0</v>
      </c>
      <c r="V435" s="289">
        <v>0</v>
      </c>
      <c r="W435" s="289">
        <v>0</v>
      </c>
      <c r="X435" s="289">
        <f t="shared" si="60"/>
        <v>13457100</v>
      </c>
      <c r="Z435" s="290">
        <f t="shared" si="53"/>
        <v>13457100</v>
      </c>
      <c r="AA435" s="291">
        <f t="shared" si="54"/>
        <v>0</v>
      </c>
    </row>
    <row r="436" spans="1:27" hidden="1" x14ac:dyDescent="0.3">
      <c r="B436" t="s">
        <v>528</v>
      </c>
      <c r="E436" t="s">
        <v>1920</v>
      </c>
      <c r="F436" t="s">
        <v>2549</v>
      </c>
      <c r="G436" t="s">
        <v>2550</v>
      </c>
      <c r="H436" t="s">
        <v>2551</v>
      </c>
      <c r="I436" s="276">
        <v>123408071</v>
      </c>
      <c r="K436" s="287">
        <f t="shared" si="56"/>
        <v>35.233333333333334</v>
      </c>
      <c r="M436" s="288">
        <v>0</v>
      </c>
      <c r="N436" s="289">
        <v>0</v>
      </c>
      <c r="O436" s="289">
        <v>0</v>
      </c>
      <c r="P436" s="289">
        <v>0</v>
      </c>
      <c r="Q436" s="289">
        <v>0</v>
      </c>
      <c r="R436" s="289">
        <v>0</v>
      </c>
      <c r="S436" s="289">
        <v>0</v>
      </c>
      <c r="T436" s="289">
        <v>0</v>
      </c>
      <c r="U436" s="289">
        <v>0</v>
      </c>
      <c r="V436" s="289">
        <v>0</v>
      </c>
      <c r="W436" s="289">
        <f t="shared" ref="W436:W457" si="61">+I436</f>
        <v>123408071</v>
      </c>
      <c r="X436" s="289">
        <v>0</v>
      </c>
      <c r="Z436" s="290">
        <f t="shared" si="53"/>
        <v>123408071</v>
      </c>
      <c r="AA436" s="291">
        <f t="shared" si="54"/>
        <v>0</v>
      </c>
    </row>
    <row r="437" spans="1:27" hidden="1" x14ac:dyDescent="0.3">
      <c r="B437" t="s">
        <v>528</v>
      </c>
      <c r="E437" t="s">
        <v>2552</v>
      </c>
      <c r="F437" t="s">
        <v>2553</v>
      </c>
      <c r="G437" t="s">
        <v>2554</v>
      </c>
      <c r="H437" t="s">
        <v>2555</v>
      </c>
      <c r="I437" s="276">
        <v>21497700</v>
      </c>
      <c r="K437" s="287">
        <f t="shared" si="56"/>
        <v>34.733333333333334</v>
      </c>
      <c r="M437" s="288">
        <v>0</v>
      </c>
      <c r="N437" s="289">
        <v>0</v>
      </c>
      <c r="O437" s="289">
        <v>0</v>
      </c>
      <c r="P437" s="289">
        <v>0</v>
      </c>
      <c r="Q437" s="289">
        <v>0</v>
      </c>
      <c r="R437" s="289">
        <v>0</v>
      </c>
      <c r="S437" s="289">
        <v>0</v>
      </c>
      <c r="T437" s="289">
        <v>0</v>
      </c>
      <c r="U437" s="289">
        <v>0</v>
      </c>
      <c r="V437" s="289">
        <v>0</v>
      </c>
      <c r="W437" s="289">
        <f t="shared" si="61"/>
        <v>21497700</v>
      </c>
      <c r="X437" s="289">
        <v>0</v>
      </c>
      <c r="Z437" s="290">
        <f t="shared" si="53"/>
        <v>21497700</v>
      </c>
      <c r="AA437" s="291">
        <f t="shared" si="54"/>
        <v>0</v>
      </c>
    </row>
    <row r="438" spans="1:27" hidden="1" x14ac:dyDescent="0.3">
      <c r="B438" t="s">
        <v>528</v>
      </c>
      <c r="E438" t="s">
        <v>2542</v>
      </c>
      <c r="F438" t="s">
        <v>2556</v>
      </c>
      <c r="G438" t="s">
        <v>2557</v>
      </c>
      <c r="H438" t="s">
        <v>2558</v>
      </c>
      <c r="I438" s="276">
        <v>10761840</v>
      </c>
      <c r="K438" s="287">
        <f t="shared" si="56"/>
        <v>33.633333333333333</v>
      </c>
      <c r="M438" s="288">
        <v>0</v>
      </c>
      <c r="N438" s="289">
        <v>0</v>
      </c>
      <c r="O438" s="289">
        <v>0</v>
      </c>
      <c r="P438" s="289">
        <v>0</v>
      </c>
      <c r="Q438" s="289">
        <v>0</v>
      </c>
      <c r="R438" s="289">
        <v>0</v>
      </c>
      <c r="S438" s="289">
        <v>0</v>
      </c>
      <c r="T438" s="289">
        <v>0</v>
      </c>
      <c r="U438" s="289">
        <v>0</v>
      </c>
      <c r="V438" s="289">
        <v>0</v>
      </c>
      <c r="W438" s="289">
        <f t="shared" si="61"/>
        <v>10761840</v>
      </c>
      <c r="X438" s="289">
        <v>0</v>
      </c>
      <c r="Z438" s="290">
        <f t="shared" si="53"/>
        <v>10761840</v>
      </c>
      <c r="AA438" s="291">
        <f t="shared" si="54"/>
        <v>0</v>
      </c>
    </row>
    <row r="439" spans="1:27" hidden="1" x14ac:dyDescent="0.3">
      <c r="B439" t="s">
        <v>528</v>
      </c>
      <c r="E439" t="s">
        <v>2559</v>
      </c>
      <c r="F439" t="s">
        <v>2560</v>
      </c>
      <c r="G439" t="s">
        <v>2561</v>
      </c>
      <c r="H439" t="s">
        <v>2562</v>
      </c>
      <c r="I439" s="276">
        <v>2359760</v>
      </c>
      <c r="K439" s="287">
        <f t="shared" si="56"/>
        <v>32.200000000000003</v>
      </c>
      <c r="M439" s="288">
        <v>0</v>
      </c>
      <c r="N439" s="289">
        <v>0</v>
      </c>
      <c r="O439" s="289">
        <v>0</v>
      </c>
      <c r="P439" s="289">
        <v>0</v>
      </c>
      <c r="Q439" s="289">
        <v>0</v>
      </c>
      <c r="R439" s="289">
        <v>0</v>
      </c>
      <c r="S439" s="289">
        <v>0</v>
      </c>
      <c r="T439" s="289">
        <v>0</v>
      </c>
      <c r="U439" s="289">
        <v>0</v>
      </c>
      <c r="V439" s="289">
        <v>0</v>
      </c>
      <c r="W439" s="289">
        <f t="shared" si="61"/>
        <v>2359760</v>
      </c>
      <c r="X439" s="289">
        <v>0</v>
      </c>
      <c r="Z439" s="290">
        <f t="shared" si="53"/>
        <v>2359760</v>
      </c>
      <c r="AA439" s="291">
        <f t="shared" si="54"/>
        <v>0</v>
      </c>
    </row>
    <row r="440" spans="1:27" hidden="1" x14ac:dyDescent="0.3">
      <c r="B440" t="s">
        <v>528</v>
      </c>
      <c r="E440" t="s">
        <v>1978</v>
      </c>
      <c r="F440" t="s">
        <v>2563</v>
      </c>
      <c r="G440" t="s">
        <v>2564</v>
      </c>
      <c r="H440" t="s">
        <v>2565</v>
      </c>
      <c r="I440" s="276">
        <v>28867600</v>
      </c>
      <c r="K440" s="287">
        <f t="shared" si="56"/>
        <v>31.766666666666666</v>
      </c>
      <c r="M440" s="288">
        <v>0</v>
      </c>
      <c r="N440" s="289">
        <v>0</v>
      </c>
      <c r="O440" s="289">
        <v>0</v>
      </c>
      <c r="P440" s="289">
        <v>0</v>
      </c>
      <c r="Q440" s="289">
        <v>0</v>
      </c>
      <c r="R440" s="289">
        <v>0</v>
      </c>
      <c r="S440" s="289">
        <v>0</v>
      </c>
      <c r="T440" s="289">
        <v>0</v>
      </c>
      <c r="U440" s="289">
        <v>0</v>
      </c>
      <c r="V440" s="289">
        <v>0</v>
      </c>
      <c r="W440" s="289">
        <f t="shared" si="61"/>
        <v>28867600</v>
      </c>
      <c r="X440" s="289">
        <v>0</v>
      </c>
      <c r="Z440" s="290">
        <f t="shared" si="53"/>
        <v>28867600</v>
      </c>
      <c r="AA440" s="291">
        <f t="shared" si="54"/>
        <v>0</v>
      </c>
    </row>
    <row r="441" spans="1:27" hidden="1" x14ac:dyDescent="0.3">
      <c r="B441" t="s">
        <v>528</v>
      </c>
      <c r="E441" t="s">
        <v>2559</v>
      </c>
      <c r="F441" t="s">
        <v>2566</v>
      </c>
      <c r="G441" t="s">
        <v>2567</v>
      </c>
      <c r="H441" t="s">
        <v>2568</v>
      </c>
      <c r="I441" s="276">
        <v>2053000</v>
      </c>
      <c r="K441" s="287">
        <f t="shared" si="56"/>
        <v>31.7</v>
      </c>
      <c r="M441" s="288">
        <v>0</v>
      </c>
      <c r="N441" s="289">
        <v>0</v>
      </c>
      <c r="O441" s="289">
        <v>0</v>
      </c>
      <c r="P441" s="289">
        <v>0</v>
      </c>
      <c r="Q441" s="289">
        <v>0</v>
      </c>
      <c r="R441" s="289">
        <v>0</v>
      </c>
      <c r="S441" s="289">
        <v>0</v>
      </c>
      <c r="T441" s="289">
        <v>0</v>
      </c>
      <c r="U441" s="289">
        <v>0</v>
      </c>
      <c r="V441" s="289">
        <v>0</v>
      </c>
      <c r="W441" s="289">
        <f t="shared" si="61"/>
        <v>2053000</v>
      </c>
      <c r="X441" s="289">
        <v>0</v>
      </c>
      <c r="Z441" s="290">
        <f t="shared" si="53"/>
        <v>2053000</v>
      </c>
      <c r="AA441" s="291">
        <f t="shared" si="54"/>
        <v>0</v>
      </c>
    </row>
    <row r="442" spans="1:27" hidden="1" x14ac:dyDescent="0.3">
      <c r="B442" t="s">
        <v>528</v>
      </c>
      <c r="E442" t="s">
        <v>2559</v>
      </c>
      <c r="F442" t="s">
        <v>2569</v>
      </c>
      <c r="G442" t="s">
        <v>2567</v>
      </c>
      <c r="H442" t="s">
        <v>2568</v>
      </c>
      <c r="I442" s="276">
        <v>5548000</v>
      </c>
      <c r="K442" s="287">
        <f t="shared" si="56"/>
        <v>31.7</v>
      </c>
      <c r="M442" s="288">
        <v>0</v>
      </c>
      <c r="N442" s="289">
        <v>0</v>
      </c>
      <c r="O442" s="289">
        <v>0</v>
      </c>
      <c r="P442" s="289">
        <v>0</v>
      </c>
      <c r="Q442" s="289">
        <v>0</v>
      </c>
      <c r="R442" s="289">
        <v>0</v>
      </c>
      <c r="S442" s="289">
        <v>0</v>
      </c>
      <c r="T442" s="289">
        <v>0</v>
      </c>
      <c r="U442" s="289">
        <v>0</v>
      </c>
      <c r="V442" s="289">
        <v>0</v>
      </c>
      <c r="W442" s="289">
        <f t="shared" si="61"/>
        <v>5548000</v>
      </c>
      <c r="X442" s="289">
        <v>0</v>
      </c>
      <c r="Z442" s="290">
        <f t="shared" si="53"/>
        <v>5548000</v>
      </c>
      <c r="AA442" s="291">
        <f t="shared" si="54"/>
        <v>0</v>
      </c>
    </row>
    <row r="443" spans="1:27" hidden="1" x14ac:dyDescent="0.3">
      <c r="B443" t="s">
        <v>528</v>
      </c>
      <c r="E443" t="s">
        <v>2559</v>
      </c>
      <c r="F443" t="s">
        <v>2570</v>
      </c>
      <c r="G443" t="s">
        <v>2567</v>
      </c>
      <c r="H443" t="s">
        <v>2568</v>
      </c>
      <c r="I443" s="276">
        <v>1349775</v>
      </c>
      <c r="K443" s="287">
        <f t="shared" si="56"/>
        <v>31.7</v>
      </c>
      <c r="M443" s="288">
        <v>0</v>
      </c>
      <c r="N443" s="289">
        <v>0</v>
      </c>
      <c r="O443" s="289">
        <v>0</v>
      </c>
      <c r="P443" s="289">
        <v>0</v>
      </c>
      <c r="Q443" s="289">
        <v>0</v>
      </c>
      <c r="R443" s="289">
        <v>0</v>
      </c>
      <c r="S443" s="289">
        <v>0</v>
      </c>
      <c r="T443" s="289">
        <v>0</v>
      </c>
      <c r="U443" s="289">
        <v>0</v>
      </c>
      <c r="V443" s="289">
        <v>0</v>
      </c>
      <c r="W443" s="289">
        <f t="shared" si="61"/>
        <v>1349775</v>
      </c>
      <c r="X443" s="289">
        <v>0</v>
      </c>
      <c r="Z443" s="290">
        <f t="shared" si="53"/>
        <v>1349775</v>
      </c>
      <c r="AA443" s="291">
        <f t="shared" si="54"/>
        <v>0</v>
      </c>
    </row>
    <row r="444" spans="1:27" hidden="1" x14ac:dyDescent="0.3">
      <c r="B444" t="s">
        <v>528</v>
      </c>
      <c r="E444" t="s">
        <v>2559</v>
      </c>
      <c r="F444" t="s">
        <v>2571</v>
      </c>
      <c r="G444" t="s">
        <v>2567</v>
      </c>
      <c r="H444" t="s">
        <v>2568</v>
      </c>
      <c r="I444" s="276">
        <v>7798500</v>
      </c>
      <c r="K444" s="287">
        <f t="shared" si="56"/>
        <v>31.7</v>
      </c>
      <c r="M444" s="288">
        <v>0</v>
      </c>
      <c r="N444" s="289">
        <v>0</v>
      </c>
      <c r="O444" s="289">
        <v>0</v>
      </c>
      <c r="P444" s="289">
        <v>0</v>
      </c>
      <c r="Q444" s="289">
        <v>0</v>
      </c>
      <c r="R444" s="289">
        <v>0</v>
      </c>
      <c r="S444" s="289">
        <v>0</v>
      </c>
      <c r="T444" s="289">
        <v>0</v>
      </c>
      <c r="U444" s="289">
        <v>0</v>
      </c>
      <c r="V444" s="289">
        <v>0</v>
      </c>
      <c r="W444" s="289">
        <f t="shared" si="61"/>
        <v>7798500</v>
      </c>
      <c r="X444" s="289">
        <v>0</v>
      </c>
      <c r="Z444" s="290">
        <f t="shared" si="53"/>
        <v>7798500</v>
      </c>
      <c r="AA444" s="291">
        <f t="shared" si="54"/>
        <v>0</v>
      </c>
    </row>
    <row r="445" spans="1:27" hidden="1" x14ac:dyDescent="0.3">
      <c r="B445" t="s">
        <v>528</v>
      </c>
      <c r="E445" t="s">
        <v>2559</v>
      </c>
      <c r="F445" t="s">
        <v>2572</v>
      </c>
      <c r="G445" t="s">
        <v>2567</v>
      </c>
      <c r="H445" t="s">
        <v>2568</v>
      </c>
      <c r="I445" s="276">
        <v>894000</v>
      </c>
      <c r="K445" s="287">
        <f t="shared" si="56"/>
        <v>31.7</v>
      </c>
      <c r="M445" s="288">
        <v>0</v>
      </c>
      <c r="N445" s="289">
        <v>0</v>
      </c>
      <c r="O445" s="289">
        <v>0</v>
      </c>
      <c r="P445" s="289">
        <v>0</v>
      </c>
      <c r="Q445" s="289">
        <v>0</v>
      </c>
      <c r="R445" s="289">
        <v>0</v>
      </c>
      <c r="S445" s="289">
        <v>0</v>
      </c>
      <c r="T445" s="289">
        <v>0</v>
      </c>
      <c r="U445" s="289">
        <v>0</v>
      </c>
      <c r="V445" s="289">
        <v>0</v>
      </c>
      <c r="W445" s="289">
        <f t="shared" si="61"/>
        <v>894000</v>
      </c>
      <c r="X445" s="289">
        <v>0</v>
      </c>
      <c r="Z445" s="290">
        <f t="shared" si="53"/>
        <v>894000</v>
      </c>
      <c r="AA445" s="291">
        <f t="shared" si="54"/>
        <v>0</v>
      </c>
    </row>
    <row r="446" spans="1:27" hidden="1" x14ac:dyDescent="0.3">
      <c r="B446" t="s">
        <v>528</v>
      </c>
      <c r="E446" t="s">
        <v>1968</v>
      </c>
      <c r="F446" t="s">
        <v>2573</v>
      </c>
      <c r="G446" t="s">
        <v>2574</v>
      </c>
      <c r="H446" t="s">
        <v>2575</v>
      </c>
      <c r="I446" s="276">
        <v>119921100</v>
      </c>
      <c r="K446" s="287">
        <f t="shared" si="56"/>
        <v>30.766666666666666</v>
      </c>
      <c r="M446" s="288">
        <v>0</v>
      </c>
      <c r="N446" s="289">
        <v>0</v>
      </c>
      <c r="O446" s="289">
        <v>0</v>
      </c>
      <c r="P446" s="289">
        <v>0</v>
      </c>
      <c r="Q446" s="289">
        <v>0</v>
      </c>
      <c r="R446" s="289">
        <v>0</v>
      </c>
      <c r="S446" s="289">
        <v>0</v>
      </c>
      <c r="T446" s="289">
        <v>0</v>
      </c>
      <c r="U446" s="289">
        <v>0</v>
      </c>
      <c r="V446" s="289">
        <v>0</v>
      </c>
      <c r="W446" s="289">
        <f t="shared" si="61"/>
        <v>119921100</v>
      </c>
      <c r="X446" s="289">
        <v>0</v>
      </c>
      <c r="Z446" s="290">
        <f t="shared" si="53"/>
        <v>119921100</v>
      </c>
      <c r="AA446" s="291">
        <f t="shared" si="54"/>
        <v>0</v>
      </c>
    </row>
    <row r="447" spans="1:27" hidden="1" x14ac:dyDescent="0.3">
      <c r="B447" t="s">
        <v>528</v>
      </c>
      <c r="E447" t="s">
        <v>1935</v>
      </c>
      <c r="F447" t="s">
        <v>2576</v>
      </c>
      <c r="G447" t="s">
        <v>2577</v>
      </c>
      <c r="H447" t="s">
        <v>2578</v>
      </c>
      <c r="I447" s="276">
        <v>4928600</v>
      </c>
      <c r="K447" s="287">
        <f t="shared" si="56"/>
        <v>31.566666666666666</v>
      </c>
      <c r="M447" s="288">
        <v>0</v>
      </c>
      <c r="N447" s="289">
        <v>0</v>
      </c>
      <c r="O447" s="289">
        <v>0</v>
      </c>
      <c r="P447" s="289">
        <v>0</v>
      </c>
      <c r="Q447" s="289">
        <v>0</v>
      </c>
      <c r="R447" s="289">
        <v>0</v>
      </c>
      <c r="S447" s="289">
        <v>0</v>
      </c>
      <c r="T447" s="289">
        <v>0</v>
      </c>
      <c r="U447" s="289">
        <v>0</v>
      </c>
      <c r="V447" s="289">
        <v>0</v>
      </c>
      <c r="W447" s="289">
        <f t="shared" si="61"/>
        <v>4928600</v>
      </c>
      <c r="X447" s="289">
        <v>0</v>
      </c>
      <c r="Z447" s="290">
        <f t="shared" si="53"/>
        <v>4928600</v>
      </c>
      <c r="AA447" s="291">
        <f t="shared" si="54"/>
        <v>0</v>
      </c>
    </row>
    <row r="448" spans="1:27" hidden="1" x14ac:dyDescent="0.3">
      <c r="B448" t="s">
        <v>528</v>
      </c>
      <c r="E448" t="s">
        <v>1975</v>
      </c>
      <c r="F448" t="s">
        <v>2579</v>
      </c>
      <c r="G448" t="s">
        <v>2580</v>
      </c>
      <c r="H448" t="s">
        <v>2581</v>
      </c>
      <c r="I448" s="276">
        <v>11899680</v>
      </c>
      <c r="K448" s="287">
        <f t="shared" si="56"/>
        <v>30.3</v>
      </c>
      <c r="M448" s="288">
        <v>0</v>
      </c>
      <c r="N448" s="289">
        <v>0</v>
      </c>
      <c r="O448" s="289">
        <v>0</v>
      </c>
      <c r="P448" s="289">
        <v>0</v>
      </c>
      <c r="Q448" s="289">
        <v>0</v>
      </c>
      <c r="R448" s="289">
        <v>0</v>
      </c>
      <c r="S448" s="289">
        <v>0</v>
      </c>
      <c r="T448" s="289">
        <v>0</v>
      </c>
      <c r="U448" s="289">
        <v>0</v>
      </c>
      <c r="V448" s="289">
        <v>0</v>
      </c>
      <c r="W448" s="289">
        <f t="shared" si="61"/>
        <v>11899680</v>
      </c>
      <c r="X448" s="289">
        <v>0</v>
      </c>
      <c r="Z448" s="290">
        <f t="shared" si="53"/>
        <v>11899680</v>
      </c>
      <c r="AA448" s="291">
        <f t="shared" si="54"/>
        <v>0</v>
      </c>
    </row>
    <row r="449" spans="2:27" hidden="1" x14ac:dyDescent="0.3">
      <c r="B449" t="s">
        <v>528</v>
      </c>
      <c r="E449" t="s">
        <v>2559</v>
      </c>
      <c r="F449" t="s">
        <v>2582</v>
      </c>
      <c r="G449" t="s">
        <v>2583</v>
      </c>
      <c r="H449" t="s">
        <v>2584</v>
      </c>
      <c r="I449" s="276">
        <v>5999000</v>
      </c>
      <c r="K449" s="287">
        <f t="shared" si="56"/>
        <v>29.9</v>
      </c>
      <c r="M449" s="288">
        <v>0</v>
      </c>
      <c r="N449" s="289">
        <v>0</v>
      </c>
      <c r="O449" s="289">
        <v>0</v>
      </c>
      <c r="P449" s="289">
        <v>0</v>
      </c>
      <c r="Q449" s="289">
        <v>0</v>
      </c>
      <c r="R449" s="289">
        <v>0</v>
      </c>
      <c r="S449" s="289">
        <v>0</v>
      </c>
      <c r="T449" s="289">
        <v>0</v>
      </c>
      <c r="U449" s="289">
        <v>0</v>
      </c>
      <c r="V449" s="289">
        <v>0</v>
      </c>
      <c r="W449" s="289">
        <f t="shared" si="61"/>
        <v>5999000</v>
      </c>
      <c r="X449" s="289">
        <v>0</v>
      </c>
      <c r="Z449" s="290">
        <f t="shared" si="53"/>
        <v>5999000</v>
      </c>
      <c r="AA449" s="291">
        <f t="shared" si="54"/>
        <v>0</v>
      </c>
    </row>
    <row r="450" spans="2:27" hidden="1" x14ac:dyDescent="0.3">
      <c r="B450" t="s">
        <v>528</v>
      </c>
      <c r="E450" t="s">
        <v>2542</v>
      </c>
      <c r="F450" t="s">
        <v>2585</v>
      </c>
      <c r="G450" t="s">
        <v>2586</v>
      </c>
      <c r="H450" t="s">
        <v>2587</v>
      </c>
      <c r="I450" s="276">
        <v>22098240</v>
      </c>
      <c r="K450" s="287">
        <f t="shared" si="56"/>
        <v>28.866666666666667</v>
      </c>
      <c r="M450" s="288">
        <v>0</v>
      </c>
      <c r="N450" s="289">
        <v>0</v>
      </c>
      <c r="O450" s="289">
        <v>0</v>
      </c>
      <c r="P450" s="289">
        <v>0</v>
      </c>
      <c r="Q450" s="289">
        <v>0</v>
      </c>
      <c r="R450" s="289">
        <v>0</v>
      </c>
      <c r="S450" s="289">
        <v>0</v>
      </c>
      <c r="T450" s="289">
        <v>0</v>
      </c>
      <c r="U450" s="289">
        <v>0</v>
      </c>
      <c r="V450" s="289">
        <v>0</v>
      </c>
      <c r="W450" s="289">
        <f t="shared" si="61"/>
        <v>22098240</v>
      </c>
      <c r="X450" s="289">
        <v>0</v>
      </c>
      <c r="Z450" s="290">
        <f t="shared" si="53"/>
        <v>22098240</v>
      </c>
      <c r="AA450" s="291">
        <f t="shared" si="54"/>
        <v>0</v>
      </c>
    </row>
    <row r="451" spans="2:27" hidden="1" x14ac:dyDescent="0.3">
      <c r="B451" t="s">
        <v>528</v>
      </c>
      <c r="E451" t="s">
        <v>1978</v>
      </c>
      <c r="F451" t="s">
        <v>2588</v>
      </c>
      <c r="G451" t="s">
        <v>2589</v>
      </c>
      <c r="H451" t="s">
        <v>2590</v>
      </c>
      <c r="I451" s="276">
        <v>55022000</v>
      </c>
      <c r="K451" s="287">
        <f t="shared" si="56"/>
        <v>29.7</v>
      </c>
      <c r="M451" s="288">
        <v>0</v>
      </c>
      <c r="N451" s="289">
        <v>0</v>
      </c>
      <c r="O451" s="289">
        <v>0</v>
      </c>
      <c r="P451" s="289">
        <v>0</v>
      </c>
      <c r="Q451" s="289">
        <v>0</v>
      </c>
      <c r="R451" s="289">
        <v>0</v>
      </c>
      <c r="S451" s="289">
        <v>0</v>
      </c>
      <c r="T451" s="289">
        <v>0</v>
      </c>
      <c r="U451" s="289">
        <v>0</v>
      </c>
      <c r="V451" s="289">
        <v>0</v>
      </c>
      <c r="W451" s="289">
        <f t="shared" si="61"/>
        <v>55022000</v>
      </c>
      <c r="X451" s="289">
        <v>0</v>
      </c>
      <c r="Z451" s="290">
        <f t="shared" si="53"/>
        <v>55022000</v>
      </c>
      <c r="AA451" s="291">
        <f t="shared" si="54"/>
        <v>0</v>
      </c>
    </row>
    <row r="452" spans="2:27" hidden="1" x14ac:dyDescent="0.3">
      <c r="B452" t="s">
        <v>528</v>
      </c>
      <c r="E452" t="s">
        <v>1952</v>
      </c>
      <c r="F452" t="s">
        <v>2591</v>
      </c>
      <c r="G452" t="s">
        <v>2592</v>
      </c>
      <c r="H452" t="s">
        <v>2593</v>
      </c>
      <c r="I452" s="276">
        <v>926200</v>
      </c>
      <c r="K452" s="287">
        <f t="shared" si="56"/>
        <v>28.666666666666668</v>
      </c>
      <c r="M452" s="288">
        <v>0</v>
      </c>
      <c r="N452" s="289">
        <v>0</v>
      </c>
      <c r="O452" s="289">
        <v>0</v>
      </c>
      <c r="P452" s="289">
        <v>0</v>
      </c>
      <c r="Q452" s="289">
        <v>0</v>
      </c>
      <c r="R452" s="289">
        <v>0</v>
      </c>
      <c r="S452" s="289">
        <v>0</v>
      </c>
      <c r="T452" s="289">
        <v>0</v>
      </c>
      <c r="U452" s="289">
        <v>0</v>
      </c>
      <c r="V452" s="289">
        <v>0</v>
      </c>
      <c r="W452" s="289">
        <f t="shared" si="61"/>
        <v>926200</v>
      </c>
      <c r="X452" s="289">
        <v>0</v>
      </c>
      <c r="Z452" s="290">
        <f t="shared" ref="Z452:Z515" si="62">+SUM(M452:X452)</f>
        <v>926200</v>
      </c>
      <c r="AA452" s="291">
        <f t="shared" ref="AA452:AA515" si="63">+I452-Z452</f>
        <v>0</v>
      </c>
    </row>
    <row r="453" spans="2:27" hidden="1" x14ac:dyDescent="0.3">
      <c r="B453" t="s">
        <v>528</v>
      </c>
      <c r="E453" t="s">
        <v>2594</v>
      </c>
      <c r="F453" t="s">
        <v>2595</v>
      </c>
      <c r="G453" t="s">
        <v>2596</v>
      </c>
      <c r="H453" t="s">
        <v>2597</v>
      </c>
      <c r="I453" s="276">
        <v>9150000</v>
      </c>
      <c r="K453" s="287">
        <f t="shared" si="56"/>
        <v>28.833333333333332</v>
      </c>
      <c r="M453" s="288">
        <v>0</v>
      </c>
      <c r="N453" s="289">
        <v>0</v>
      </c>
      <c r="O453" s="289">
        <v>0</v>
      </c>
      <c r="P453" s="289">
        <v>0</v>
      </c>
      <c r="Q453" s="289">
        <v>0</v>
      </c>
      <c r="R453" s="289">
        <v>0</v>
      </c>
      <c r="S453" s="289">
        <v>0</v>
      </c>
      <c r="T453" s="289">
        <v>0</v>
      </c>
      <c r="U453" s="289">
        <v>0</v>
      </c>
      <c r="V453" s="289">
        <v>0</v>
      </c>
      <c r="W453" s="289">
        <f t="shared" si="61"/>
        <v>9150000</v>
      </c>
      <c r="X453" s="289">
        <v>0</v>
      </c>
      <c r="Z453" s="290">
        <f t="shared" si="62"/>
        <v>9150000</v>
      </c>
      <c r="AA453" s="291">
        <f t="shared" si="63"/>
        <v>0</v>
      </c>
    </row>
    <row r="454" spans="2:27" hidden="1" x14ac:dyDescent="0.3">
      <c r="B454" t="s">
        <v>528</v>
      </c>
      <c r="E454" t="s">
        <v>2598</v>
      </c>
      <c r="F454" t="s">
        <v>2599</v>
      </c>
      <c r="G454" t="s">
        <v>2600</v>
      </c>
      <c r="H454" t="s">
        <v>2601</v>
      </c>
      <c r="I454" s="276">
        <v>10230000</v>
      </c>
      <c r="K454" s="287">
        <f t="shared" si="56"/>
        <v>27.6</v>
      </c>
      <c r="M454" s="288">
        <v>0</v>
      </c>
      <c r="N454" s="289">
        <v>0</v>
      </c>
      <c r="O454" s="289">
        <v>0</v>
      </c>
      <c r="P454" s="289">
        <v>0</v>
      </c>
      <c r="Q454" s="289">
        <v>0</v>
      </c>
      <c r="R454" s="289">
        <v>0</v>
      </c>
      <c r="S454" s="289">
        <v>0</v>
      </c>
      <c r="T454" s="289">
        <v>0</v>
      </c>
      <c r="U454" s="289">
        <v>0</v>
      </c>
      <c r="V454" s="289">
        <v>0</v>
      </c>
      <c r="W454" s="289">
        <f t="shared" si="61"/>
        <v>10230000</v>
      </c>
      <c r="X454" s="289">
        <v>0</v>
      </c>
      <c r="Z454" s="290">
        <f t="shared" si="62"/>
        <v>10230000</v>
      </c>
      <c r="AA454" s="291">
        <f t="shared" si="63"/>
        <v>0</v>
      </c>
    </row>
    <row r="455" spans="2:27" hidden="1" x14ac:dyDescent="0.3">
      <c r="B455" t="s">
        <v>528</v>
      </c>
      <c r="E455" t="s">
        <v>2602</v>
      </c>
      <c r="F455" t="s">
        <v>2603</v>
      </c>
      <c r="G455" t="s">
        <v>2604</v>
      </c>
      <c r="H455" t="s">
        <v>2605</v>
      </c>
      <c r="I455" s="276">
        <v>57318100</v>
      </c>
      <c r="K455" s="287">
        <f t="shared" si="56"/>
        <v>25.733333333333334</v>
      </c>
      <c r="M455" s="288">
        <v>0</v>
      </c>
      <c r="N455" s="289">
        <v>0</v>
      </c>
      <c r="O455" s="289">
        <v>0</v>
      </c>
      <c r="P455" s="289">
        <v>0</v>
      </c>
      <c r="Q455" s="289">
        <v>0</v>
      </c>
      <c r="R455" s="289">
        <v>0</v>
      </c>
      <c r="S455" s="289">
        <v>0</v>
      </c>
      <c r="T455" s="289">
        <v>0</v>
      </c>
      <c r="U455" s="289">
        <v>0</v>
      </c>
      <c r="V455" s="289">
        <v>0</v>
      </c>
      <c r="W455" s="289">
        <f t="shared" si="61"/>
        <v>57318100</v>
      </c>
      <c r="X455" s="289">
        <v>0</v>
      </c>
      <c r="Z455" s="290">
        <f t="shared" si="62"/>
        <v>57318100</v>
      </c>
      <c r="AA455" s="291">
        <f t="shared" si="63"/>
        <v>0</v>
      </c>
    </row>
    <row r="456" spans="2:27" hidden="1" x14ac:dyDescent="0.3">
      <c r="E456" t="s">
        <v>2606</v>
      </c>
      <c r="F456" t="s">
        <v>2607</v>
      </c>
      <c r="G456" t="s">
        <v>2608</v>
      </c>
      <c r="H456" t="s">
        <v>2609</v>
      </c>
      <c r="I456" s="276">
        <v>6952500</v>
      </c>
      <c r="K456" s="287">
        <f t="shared" si="56"/>
        <v>25.7</v>
      </c>
      <c r="M456" s="288">
        <v>0</v>
      </c>
      <c r="N456" s="289">
        <v>0</v>
      </c>
      <c r="O456" s="289">
        <v>0</v>
      </c>
      <c r="P456" s="289">
        <v>0</v>
      </c>
      <c r="Q456" s="289">
        <v>0</v>
      </c>
      <c r="R456" s="289">
        <v>0</v>
      </c>
      <c r="S456" s="289">
        <v>0</v>
      </c>
      <c r="T456" s="289">
        <v>0</v>
      </c>
      <c r="U456" s="289">
        <v>0</v>
      </c>
      <c r="V456" s="289">
        <v>0</v>
      </c>
      <c r="W456" s="289">
        <f t="shared" si="61"/>
        <v>6952500</v>
      </c>
      <c r="X456" s="289">
        <v>0</v>
      </c>
      <c r="Z456" s="290">
        <f t="shared" si="62"/>
        <v>6952500</v>
      </c>
      <c r="AA456" s="291">
        <f t="shared" si="63"/>
        <v>0</v>
      </c>
    </row>
    <row r="457" spans="2:27" hidden="1" x14ac:dyDescent="0.3">
      <c r="B457" t="s">
        <v>528</v>
      </c>
      <c r="E457" t="s">
        <v>2610</v>
      </c>
      <c r="F457" t="s">
        <v>2611</v>
      </c>
      <c r="G457" t="s">
        <v>2612</v>
      </c>
      <c r="H457" t="s">
        <v>2613</v>
      </c>
      <c r="I457" s="276">
        <v>35768</v>
      </c>
      <c r="K457" s="287">
        <f t="shared" si="56"/>
        <v>25.3</v>
      </c>
      <c r="M457" s="288">
        <v>0</v>
      </c>
      <c r="N457" s="289">
        <v>0</v>
      </c>
      <c r="O457" s="289">
        <v>0</v>
      </c>
      <c r="P457" s="289">
        <v>0</v>
      </c>
      <c r="Q457" s="289">
        <v>0</v>
      </c>
      <c r="R457" s="289">
        <v>0</v>
      </c>
      <c r="S457" s="289">
        <v>0</v>
      </c>
      <c r="T457" s="289">
        <v>0</v>
      </c>
      <c r="U457" s="289">
        <v>0</v>
      </c>
      <c r="V457" s="289">
        <v>0</v>
      </c>
      <c r="W457" s="289">
        <f t="shared" si="61"/>
        <v>35768</v>
      </c>
      <c r="X457" s="289">
        <v>0</v>
      </c>
      <c r="Z457" s="290">
        <f t="shared" si="62"/>
        <v>35768</v>
      </c>
      <c r="AA457" s="291">
        <f t="shared" si="63"/>
        <v>0</v>
      </c>
    </row>
    <row r="458" spans="2:27" hidden="1" x14ac:dyDescent="0.3">
      <c r="B458" t="s">
        <v>528</v>
      </c>
      <c r="E458" t="s">
        <v>1950</v>
      </c>
      <c r="F458" t="s">
        <v>2614</v>
      </c>
      <c r="G458" t="s">
        <v>2615</v>
      </c>
      <c r="H458" t="s">
        <v>2616</v>
      </c>
      <c r="I458" s="276">
        <v>10179000</v>
      </c>
      <c r="K458" s="287">
        <f t="shared" ref="K458:K505" si="64">+($K$2-H458)/30</f>
        <v>23.366666666666667</v>
      </c>
      <c r="M458" s="288">
        <v>0</v>
      </c>
      <c r="N458" s="289">
        <v>0</v>
      </c>
      <c r="O458" s="289">
        <v>0</v>
      </c>
      <c r="P458" s="289">
        <v>0</v>
      </c>
      <c r="Q458" s="289">
        <v>0</v>
      </c>
      <c r="R458" s="289">
        <v>0</v>
      </c>
      <c r="S458" s="289">
        <v>0</v>
      </c>
      <c r="T458" s="289">
        <v>0</v>
      </c>
      <c r="U458" s="289">
        <v>0</v>
      </c>
      <c r="V458" s="289">
        <f t="shared" ref="V458:V486" si="65">+I458</f>
        <v>10179000</v>
      </c>
      <c r="W458" s="289">
        <v>0</v>
      </c>
      <c r="X458" s="289">
        <v>0</v>
      </c>
      <c r="Z458" s="290">
        <f t="shared" si="62"/>
        <v>10179000</v>
      </c>
      <c r="AA458" s="291">
        <f t="shared" si="63"/>
        <v>0</v>
      </c>
    </row>
    <row r="459" spans="2:27" hidden="1" x14ac:dyDescent="0.3">
      <c r="B459" t="s">
        <v>528</v>
      </c>
      <c r="E459" t="s">
        <v>2617</v>
      </c>
      <c r="F459" t="s">
        <v>2618</v>
      </c>
      <c r="G459" t="s">
        <v>2619</v>
      </c>
      <c r="H459" t="s">
        <v>2620</v>
      </c>
      <c r="I459" s="276">
        <v>5458920</v>
      </c>
      <c r="K459" s="287">
        <f t="shared" si="64"/>
        <v>22.733333333333334</v>
      </c>
      <c r="M459" s="288">
        <v>0</v>
      </c>
      <c r="N459" s="289">
        <v>0</v>
      </c>
      <c r="O459" s="289">
        <v>0</v>
      </c>
      <c r="P459" s="289">
        <v>0</v>
      </c>
      <c r="Q459" s="289">
        <v>0</v>
      </c>
      <c r="R459" s="289">
        <v>0</v>
      </c>
      <c r="S459" s="289">
        <v>0</v>
      </c>
      <c r="T459" s="289">
        <v>0</v>
      </c>
      <c r="U459" s="289">
        <v>0</v>
      </c>
      <c r="V459" s="289">
        <f t="shared" si="65"/>
        <v>5458920</v>
      </c>
      <c r="W459" s="289">
        <v>0</v>
      </c>
      <c r="X459" s="289">
        <v>0</v>
      </c>
      <c r="Z459" s="290">
        <f t="shared" si="62"/>
        <v>5458920</v>
      </c>
      <c r="AA459" s="291">
        <f t="shared" si="63"/>
        <v>0</v>
      </c>
    </row>
    <row r="460" spans="2:27" hidden="1" x14ac:dyDescent="0.3">
      <c r="B460" t="s">
        <v>528</v>
      </c>
      <c r="E460" t="s">
        <v>2621</v>
      </c>
      <c r="F460" t="s">
        <v>2622</v>
      </c>
      <c r="G460" t="s">
        <v>2510</v>
      </c>
      <c r="H460" t="s">
        <v>2511</v>
      </c>
      <c r="I460" s="276">
        <v>6251532</v>
      </c>
      <c r="K460" s="287">
        <f t="shared" si="64"/>
        <v>20.533333333333335</v>
      </c>
      <c r="M460" s="288">
        <v>0</v>
      </c>
      <c r="N460" s="289">
        <v>0</v>
      </c>
      <c r="O460" s="289">
        <v>0</v>
      </c>
      <c r="P460" s="289">
        <v>0</v>
      </c>
      <c r="Q460" s="289">
        <v>0</v>
      </c>
      <c r="R460" s="289">
        <v>0</v>
      </c>
      <c r="S460" s="289">
        <v>0</v>
      </c>
      <c r="T460" s="289">
        <v>0</v>
      </c>
      <c r="U460" s="289">
        <v>0</v>
      </c>
      <c r="V460" s="289">
        <f t="shared" si="65"/>
        <v>6251532</v>
      </c>
      <c r="W460" s="289">
        <v>0</v>
      </c>
      <c r="X460" s="289">
        <v>0</v>
      </c>
      <c r="Z460" s="290">
        <f t="shared" si="62"/>
        <v>6251532</v>
      </c>
      <c r="AA460" s="291">
        <f t="shared" si="63"/>
        <v>0</v>
      </c>
    </row>
    <row r="461" spans="2:27" hidden="1" x14ac:dyDescent="0.3">
      <c r="B461" t="s">
        <v>528</v>
      </c>
      <c r="E461" t="s">
        <v>1952</v>
      </c>
      <c r="F461" t="s">
        <v>2623</v>
      </c>
      <c r="G461" t="s">
        <v>2624</v>
      </c>
      <c r="H461" t="s">
        <v>2625</v>
      </c>
      <c r="I461" s="276">
        <v>18550800</v>
      </c>
      <c r="K461" s="287">
        <f t="shared" si="64"/>
        <v>19.399999999999999</v>
      </c>
      <c r="M461" s="288">
        <v>0</v>
      </c>
      <c r="N461" s="289">
        <v>0</v>
      </c>
      <c r="O461" s="289">
        <v>0</v>
      </c>
      <c r="P461" s="289">
        <v>0</v>
      </c>
      <c r="Q461" s="289">
        <v>0</v>
      </c>
      <c r="R461" s="289">
        <v>0</v>
      </c>
      <c r="S461" s="289">
        <v>0</v>
      </c>
      <c r="T461" s="289">
        <v>0</v>
      </c>
      <c r="U461" s="289">
        <v>0</v>
      </c>
      <c r="V461" s="289">
        <f t="shared" si="65"/>
        <v>18550800</v>
      </c>
      <c r="W461" s="289">
        <v>0</v>
      </c>
      <c r="X461" s="289">
        <v>0</v>
      </c>
      <c r="Z461" s="290">
        <f t="shared" si="62"/>
        <v>18550800</v>
      </c>
      <c r="AA461" s="291">
        <f t="shared" si="63"/>
        <v>0</v>
      </c>
    </row>
    <row r="462" spans="2:27" hidden="1" x14ac:dyDescent="0.3">
      <c r="B462" t="s">
        <v>528</v>
      </c>
      <c r="E462" t="s">
        <v>1978</v>
      </c>
      <c r="F462" t="s">
        <v>2626</v>
      </c>
      <c r="G462" t="s">
        <v>2627</v>
      </c>
      <c r="H462" t="s">
        <v>2628</v>
      </c>
      <c r="I462" s="276">
        <v>776000</v>
      </c>
      <c r="K462" s="287">
        <f t="shared" si="64"/>
        <v>20.166666666666668</v>
      </c>
      <c r="M462" s="288">
        <v>0</v>
      </c>
      <c r="N462" s="289">
        <v>0</v>
      </c>
      <c r="O462" s="289">
        <v>0</v>
      </c>
      <c r="P462" s="289">
        <v>0</v>
      </c>
      <c r="Q462" s="289">
        <v>0</v>
      </c>
      <c r="R462" s="289">
        <v>0</v>
      </c>
      <c r="S462" s="289">
        <v>0</v>
      </c>
      <c r="T462" s="289">
        <v>0</v>
      </c>
      <c r="U462" s="289">
        <v>0</v>
      </c>
      <c r="V462" s="289">
        <f t="shared" si="65"/>
        <v>776000</v>
      </c>
      <c r="W462" s="289">
        <v>0</v>
      </c>
      <c r="X462" s="289">
        <v>0</v>
      </c>
      <c r="Z462" s="290">
        <f t="shared" si="62"/>
        <v>776000</v>
      </c>
      <c r="AA462" s="291">
        <f t="shared" si="63"/>
        <v>0</v>
      </c>
    </row>
    <row r="463" spans="2:27" hidden="1" x14ac:dyDescent="0.3">
      <c r="B463" t="s">
        <v>528</v>
      </c>
      <c r="E463" t="s">
        <v>1962</v>
      </c>
      <c r="F463" t="s">
        <v>2629</v>
      </c>
      <c r="G463" t="s">
        <v>2630</v>
      </c>
      <c r="H463" t="s">
        <v>2631</v>
      </c>
      <c r="I463" s="276">
        <v>1888040</v>
      </c>
      <c r="K463" s="287">
        <f t="shared" si="64"/>
        <v>18.666666666666668</v>
      </c>
      <c r="M463" s="288">
        <v>0</v>
      </c>
      <c r="N463" s="289">
        <v>0</v>
      </c>
      <c r="O463" s="289">
        <v>0</v>
      </c>
      <c r="P463" s="289">
        <v>0</v>
      </c>
      <c r="Q463" s="289">
        <v>0</v>
      </c>
      <c r="R463" s="289">
        <v>0</v>
      </c>
      <c r="S463" s="289">
        <v>0</v>
      </c>
      <c r="T463" s="289">
        <v>0</v>
      </c>
      <c r="U463" s="289">
        <v>0</v>
      </c>
      <c r="V463" s="289">
        <f t="shared" si="65"/>
        <v>1888040</v>
      </c>
      <c r="W463" s="289">
        <v>0</v>
      </c>
      <c r="X463" s="289">
        <v>0</v>
      </c>
      <c r="Z463" s="290">
        <f t="shared" si="62"/>
        <v>1888040</v>
      </c>
      <c r="AA463" s="291">
        <f t="shared" si="63"/>
        <v>0</v>
      </c>
    </row>
    <row r="464" spans="2:27" hidden="1" x14ac:dyDescent="0.3">
      <c r="B464" t="s">
        <v>528</v>
      </c>
      <c r="E464" t="s">
        <v>1923</v>
      </c>
      <c r="F464" t="s">
        <v>2632</v>
      </c>
      <c r="G464" t="s">
        <v>2633</v>
      </c>
      <c r="H464" t="s">
        <v>2634</v>
      </c>
      <c r="I464" s="276">
        <v>4483050</v>
      </c>
      <c r="K464" s="287">
        <f t="shared" si="64"/>
        <v>18.5</v>
      </c>
      <c r="M464" s="288">
        <v>0</v>
      </c>
      <c r="N464" s="289">
        <v>0</v>
      </c>
      <c r="O464" s="289">
        <v>0</v>
      </c>
      <c r="P464" s="289">
        <v>0</v>
      </c>
      <c r="Q464" s="289">
        <v>0</v>
      </c>
      <c r="R464" s="289">
        <v>0</v>
      </c>
      <c r="S464" s="289">
        <v>0</v>
      </c>
      <c r="T464" s="289">
        <v>0</v>
      </c>
      <c r="U464" s="289">
        <v>0</v>
      </c>
      <c r="V464" s="289">
        <f t="shared" si="65"/>
        <v>4483050</v>
      </c>
      <c r="W464" s="289">
        <v>0</v>
      </c>
      <c r="X464" s="289">
        <v>0</v>
      </c>
      <c r="Z464" s="290">
        <f t="shared" si="62"/>
        <v>4483050</v>
      </c>
      <c r="AA464" s="291">
        <f t="shared" si="63"/>
        <v>0</v>
      </c>
    </row>
    <row r="465" spans="1:27" hidden="1" x14ac:dyDescent="0.3">
      <c r="B465" t="s">
        <v>528</v>
      </c>
      <c r="E465" t="s">
        <v>2559</v>
      </c>
      <c r="F465" t="s">
        <v>2635</v>
      </c>
      <c r="G465" t="s">
        <v>2636</v>
      </c>
      <c r="H465" t="s">
        <v>2625</v>
      </c>
      <c r="I465" s="276">
        <v>3999500</v>
      </c>
      <c r="K465" s="287">
        <f t="shared" si="64"/>
        <v>19.399999999999999</v>
      </c>
      <c r="M465" s="288">
        <v>0</v>
      </c>
      <c r="N465" s="289">
        <v>0</v>
      </c>
      <c r="O465" s="289">
        <v>0</v>
      </c>
      <c r="P465" s="289">
        <v>0</v>
      </c>
      <c r="Q465" s="289">
        <v>0</v>
      </c>
      <c r="R465" s="289">
        <v>0</v>
      </c>
      <c r="S465" s="289">
        <v>0</v>
      </c>
      <c r="T465" s="289">
        <v>0</v>
      </c>
      <c r="U465" s="289">
        <v>0</v>
      </c>
      <c r="V465" s="289">
        <f t="shared" si="65"/>
        <v>3999500</v>
      </c>
      <c r="W465" s="289">
        <v>0</v>
      </c>
      <c r="X465" s="289">
        <v>0</v>
      </c>
      <c r="Z465" s="290">
        <f t="shared" si="62"/>
        <v>3999500</v>
      </c>
      <c r="AA465" s="291">
        <f t="shared" si="63"/>
        <v>0</v>
      </c>
    </row>
    <row r="466" spans="1:27" hidden="1" x14ac:dyDescent="0.3">
      <c r="B466" t="s">
        <v>528</v>
      </c>
      <c r="E466" t="s">
        <v>2559</v>
      </c>
      <c r="F466" t="s">
        <v>2637</v>
      </c>
      <c r="G466" t="s">
        <v>2636</v>
      </c>
      <c r="H466" t="s">
        <v>2625</v>
      </c>
      <c r="I466" s="276">
        <v>38442500</v>
      </c>
      <c r="K466" s="287">
        <f t="shared" si="64"/>
        <v>19.399999999999999</v>
      </c>
      <c r="M466" s="288">
        <v>0</v>
      </c>
      <c r="N466" s="289">
        <v>0</v>
      </c>
      <c r="O466" s="289">
        <v>0</v>
      </c>
      <c r="P466" s="289">
        <v>0</v>
      </c>
      <c r="Q466" s="289">
        <v>0</v>
      </c>
      <c r="R466" s="289">
        <v>0</v>
      </c>
      <c r="S466" s="289">
        <v>0</v>
      </c>
      <c r="T466" s="289">
        <v>0</v>
      </c>
      <c r="U466" s="289">
        <v>0</v>
      </c>
      <c r="V466" s="289">
        <f t="shared" si="65"/>
        <v>38442500</v>
      </c>
      <c r="W466" s="289">
        <v>0</v>
      </c>
      <c r="X466" s="289">
        <v>0</v>
      </c>
      <c r="Z466" s="290">
        <f t="shared" si="62"/>
        <v>38442500</v>
      </c>
      <c r="AA466" s="291">
        <f t="shared" si="63"/>
        <v>0</v>
      </c>
    </row>
    <row r="467" spans="1:27" hidden="1" x14ac:dyDescent="0.3">
      <c r="B467" t="s">
        <v>528</v>
      </c>
      <c r="E467" t="s">
        <v>2559</v>
      </c>
      <c r="F467" t="s">
        <v>2638</v>
      </c>
      <c r="G467" t="s">
        <v>2636</v>
      </c>
      <c r="H467" t="s">
        <v>2625</v>
      </c>
      <c r="I467" s="276">
        <v>7794000</v>
      </c>
      <c r="K467" s="287">
        <f t="shared" si="64"/>
        <v>19.399999999999999</v>
      </c>
      <c r="M467" s="288">
        <v>0</v>
      </c>
      <c r="N467" s="289">
        <v>0</v>
      </c>
      <c r="O467" s="289">
        <v>0</v>
      </c>
      <c r="P467" s="289">
        <v>0</v>
      </c>
      <c r="Q467" s="289">
        <v>0</v>
      </c>
      <c r="R467" s="289">
        <v>0</v>
      </c>
      <c r="S467" s="289">
        <v>0</v>
      </c>
      <c r="T467" s="289">
        <v>0</v>
      </c>
      <c r="U467" s="289">
        <v>0</v>
      </c>
      <c r="V467" s="289">
        <f t="shared" si="65"/>
        <v>7794000</v>
      </c>
      <c r="W467" s="289">
        <v>0</v>
      </c>
      <c r="X467" s="289">
        <v>0</v>
      </c>
      <c r="Z467" s="290">
        <f t="shared" si="62"/>
        <v>7794000</v>
      </c>
      <c r="AA467" s="291">
        <f t="shared" si="63"/>
        <v>0</v>
      </c>
    </row>
    <row r="468" spans="1:27" hidden="1" x14ac:dyDescent="0.3">
      <c r="B468" t="s">
        <v>528</v>
      </c>
      <c r="E468" t="s">
        <v>2559</v>
      </c>
      <c r="F468" t="s">
        <v>2639</v>
      </c>
      <c r="G468" t="s">
        <v>2636</v>
      </c>
      <c r="H468" t="s">
        <v>2625</v>
      </c>
      <c r="I468" s="276">
        <v>41357270</v>
      </c>
      <c r="K468" s="287">
        <f t="shared" si="64"/>
        <v>19.399999999999999</v>
      </c>
      <c r="M468" s="288">
        <v>0</v>
      </c>
      <c r="N468" s="289">
        <v>0</v>
      </c>
      <c r="O468" s="289">
        <v>0</v>
      </c>
      <c r="P468" s="289">
        <v>0</v>
      </c>
      <c r="Q468" s="289">
        <v>0</v>
      </c>
      <c r="R468" s="289">
        <v>0</v>
      </c>
      <c r="S468" s="289">
        <v>0</v>
      </c>
      <c r="T468" s="289">
        <v>0</v>
      </c>
      <c r="U468" s="289">
        <v>0</v>
      </c>
      <c r="V468" s="289">
        <f t="shared" si="65"/>
        <v>41357270</v>
      </c>
      <c r="W468" s="289">
        <v>0</v>
      </c>
      <c r="X468" s="289">
        <v>0</v>
      </c>
      <c r="Z468" s="290">
        <f t="shared" si="62"/>
        <v>41357270</v>
      </c>
      <c r="AA468" s="291">
        <f t="shared" si="63"/>
        <v>0</v>
      </c>
    </row>
    <row r="469" spans="1:27" hidden="1" x14ac:dyDescent="0.3">
      <c r="B469" t="s">
        <v>528</v>
      </c>
      <c r="E469" t="s">
        <v>2559</v>
      </c>
      <c r="F469" t="s">
        <v>2640</v>
      </c>
      <c r="G469" t="s">
        <v>2636</v>
      </c>
      <c r="H469" t="s">
        <v>2625</v>
      </c>
      <c r="I469" s="276">
        <v>69500000</v>
      </c>
      <c r="K469" s="287">
        <f t="shared" si="64"/>
        <v>19.399999999999999</v>
      </c>
      <c r="M469" s="288">
        <v>0</v>
      </c>
      <c r="N469" s="289">
        <v>0</v>
      </c>
      <c r="O469" s="289">
        <v>0</v>
      </c>
      <c r="P469" s="289">
        <v>0</v>
      </c>
      <c r="Q469" s="289">
        <v>0</v>
      </c>
      <c r="R469" s="289">
        <v>0</v>
      </c>
      <c r="S469" s="289">
        <v>0</v>
      </c>
      <c r="T469" s="289">
        <v>0</v>
      </c>
      <c r="U469" s="289">
        <v>0</v>
      </c>
      <c r="V469" s="289">
        <f t="shared" si="65"/>
        <v>69500000</v>
      </c>
      <c r="W469" s="289">
        <v>0</v>
      </c>
      <c r="X469" s="289">
        <v>0</v>
      </c>
      <c r="Z469" s="290">
        <f t="shared" si="62"/>
        <v>69500000</v>
      </c>
      <c r="AA469" s="291">
        <f t="shared" si="63"/>
        <v>0</v>
      </c>
    </row>
    <row r="470" spans="1:27" hidden="1" x14ac:dyDescent="0.3">
      <c r="B470" t="s">
        <v>528</v>
      </c>
      <c r="E470" t="s">
        <v>1935</v>
      </c>
      <c r="F470" t="s">
        <v>2641</v>
      </c>
      <c r="G470" t="s">
        <v>2642</v>
      </c>
      <c r="H470" t="s">
        <v>2643</v>
      </c>
      <c r="I470" s="276">
        <v>20317440</v>
      </c>
      <c r="K470" s="287">
        <f t="shared" si="64"/>
        <v>19.366666666666667</v>
      </c>
      <c r="M470" s="288">
        <v>0</v>
      </c>
      <c r="N470" s="289">
        <v>0</v>
      </c>
      <c r="O470" s="289">
        <v>0</v>
      </c>
      <c r="P470" s="289">
        <v>0</v>
      </c>
      <c r="Q470" s="289">
        <v>0</v>
      </c>
      <c r="R470" s="289">
        <v>0</v>
      </c>
      <c r="S470" s="289">
        <v>0</v>
      </c>
      <c r="T470" s="289">
        <v>0</v>
      </c>
      <c r="U470" s="289">
        <v>0</v>
      </c>
      <c r="V470" s="289">
        <f t="shared" si="65"/>
        <v>20317440</v>
      </c>
      <c r="W470" s="289">
        <v>0</v>
      </c>
      <c r="X470" s="289">
        <v>0</v>
      </c>
      <c r="Z470" s="290">
        <f t="shared" si="62"/>
        <v>20317440</v>
      </c>
      <c r="AA470" s="291">
        <f t="shared" si="63"/>
        <v>0</v>
      </c>
    </row>
    <row r="471" spans="1:27" hidden="1" x14ac:dyDescent="0.3">
      <c r="B471" t="s">
        <v>528</v>
      </c>
      <c r="E471" t="s">
        <v>2644</v>
      </c>
      <c r="F471" t="s">
        <v>2645</v>
      </c>
      <c r="G471" t="s">
        <v>2646</v>
      </c>
      <c r="H471" t="s">
        <v>2647</v>
      </c>
      <c r="I471" s="276">
        <v>17301200</v>
      </c>
      <c r="K471" s="287">
        <f t="shared" si="64"/>
        <v>18.2</v>
      </c>
      <c r="M471" s="288">
        <v>0</v>
      </c>
      <c r="N471" s="289">
        <v>0</v>
      </c>
      <c r="O471" s="289">
        <v>0</v>
      </c>
      <c r="P471" s="289">
        <v>0</v>
      </c>
      <c r="Q471" s="289">
        <v>0</v>
      </c>
      <c r="R471" s="289">
        <v>0</v>
      </c>
      <c r="S471" s="289">
        <v>0</v>
      </c>
      <c r="T471" s="289">
        <v>0</v>
      </c>
      <c r="U471" s="289">
        <v>0</v>
      </c>
      <c r="V471" s="289">
        <f t="shared" si="65"/>
        <v>17301200</v>
      </c>
      <c r="W471" s="289">
        <v>0</v>
      </c>
      <c r="X471" s="289">
        <v>0</v>
      </c>
      <c r="Z471" s="290">
        <f t="shared" si="62"/>
        <v>17301200</v>
      </c>
      <c r="AA471" s="291">
        <f t="shared" si="63"/>
        <v>0</v>
      </c>
    </row>
    <row r="472" spans="1:27" hidden="1" x14ac:dyDescent="0.3">
      <c r="B472" t="s">
        <v>528</v>
      </c>
      <c r="E472" t="s">
        <v>1962</v>
      </c>
      <c r="F472" t="s">
        <v>2648</v>
      </c>
      <c r="G472" t="s">
        <v>2649</v>
      </c>
      <c r="H472" t="s">
        <v>2650</v>
      </c>
      <c r="I472" s="276">
        <v>2286550</v>
      </c>
      <c r="K472" s="287">
        <f t="shared" si="64"/>
        <v>17.733333333333334</v>
      </c>
      <c r="M472" s="288">
        <v>0</v>
      </c>
      <c r="N472" s="289">
        <v>0</v>
      </c>
      <c r="O472" s="289">
        <v>0</v>
      </c>
      <c r="P472" s="289">
        <v>0</v>
      </c>
      <c r="Q472" s="289">
        <v>0</v>
      </c>
      <c r="R472" s="289">
        <v>0</v>
      </c>
      <c r="S472" s="289">
        <v>0</v>
      </c>
      <c r="T472" s="289">
        <v>0</v>
      </c>
      <c r="U472" s="289">
        <v>0</v>
      </c>
      <c r="V472" s="289">
        <f t="shared" si="65"/>
        <v>2286550</v>
      </c>
      <c r="W472" s="289">
        <v>0</v>
      </c>
      <c r="X472" s="289">
        <v>0</v>
      </c>
      <c r="Z472" s="290">
        <f t="shared" si="62"/>
        <v>2286550</v>
      </c>
      <c r="AA472" s="291">
        <f t="shared" si="63"/>
        <v>0</v>
      </c>
    </row>
    <row r="473" spans="1:27" hidden="1" x14ac:dyDescent="0.3">
      <c r="B473" t="s">
        <v>528</v>
      </c>
      <c r="E473" t="s">
        <v>2651</v>
      </c>
      <c r="F473" t="s">
        <v>2652</v>
      </c>
      <c r="G473" t="s">
        <v>2653</v>
      </c>
      <c r="H473" t="s">
        <v>2654</v>
      </c>
      <c r="I473" s="276">
        <v>9669800</v>
      </c>
      <c r="K473" s="287">
        <f t="shared" si="64"/>
        <v>15.2</v>
      </c>
      <c r="M473" s="288">
        <v>0</v>
      </c>
      <c r="N473" s="289">
        <v>0</v>
      </c>
      <c r="O473" s="289">
        <v>0</v>
      </c>
      <c r="P473" s="289">
        <v>0</v>
      </c>
      <c r="Q473" s="289">
        <v>0</v>
      </c>
      <c r="R473" s="289">
        <v>0</v>
      </c>
      <c r="S473" s="289">
        <v>0</v>
      </c>
      <c r="T473" s="289">
        <v>0</v>
      </c>
      <c r="U473" s="289">
        <v>0</v>
      </c>
      <c r="V473" s="289">
        <f t="shared" si="65"/>
        <v>9669800</v>
      </c>
      <c r="W473" s="289">
        <v>0</v>
      </c>
      <c r="X473" s="289">
        <v>0</v>
      </c>
      <c r="Z473" s="290">
        <f t="shared" si="62"/>
        <v>9669800</v>
      </c>
      <c r="AA473" s="291">
        <f t="shared" si="63"/>
        <v>0</v>
      </c>
    </row>
    <row r="474" spans="1:27" hidden="1" x14ac:dyDescent="0.3">
      <c r="B474" t="s">
        <v>528</v>
      </c>
      <c r="E474" t="s">
        <v>2655</v>
      </c>
      <c r="F474" t="s">
        <v>2656</v>
      </c>
      <c r="G474" t="s">
        <v>2519</v>
      </c>
      <c r="H474" t="s">
        <v>2657</v>
      </c>
      <c r="I474" s="276">
        <v>8052750</v>
      </c>
      <c r="K474" s="287">
        <f t="shared" si="64"/>
        <v>14.933333333333334</v>
      </c>
      <c r="M474" s="288">
        <v>0</v>
      </c>
      <c r="N474" s="289">
        <v>0</v>
      </c>
      <c r="O474" s="289">
        <v>0</v>
      </c>
      <c r="P474" s="289">
        <v>0</v>
      </c>
      <c r="Q474" s="289">
        <v>0</v>
      </c>
      <c r="R474" s="289">
        <v>0</v>
      </c>
      <c r="S474" s="289">
        <v>0</v>
      </c>
      <c r="T474" s="289">
        <v>0</v>
      </c>
      <c r="U474" s="289">
        <v>0</v>
      </c>
      <c r="V474" s="289">
        <f t="shared" si="65"/>
        <v>8052750</v>
      </c>
      <c r="W474" s="289">
        <v>0</v>
      </c>
      <c r="X474" s="289">
        <v>0</v>
      </c>
      <c r="Z474" s="290">
        <f t="shared" si="62"/>
        <v>8052750</v>
      </c>
      <c r="AA474" s="291">
        <f t="shared" si="63"/>
        <v>0</v>
      </c>
    </row>
    <row r="475" spans="1:27" hidden="1" x14ac:dyDescent="0.3">
      <c r="B475" t="s">
        <v>528</v>
      </c>
      <c r="E475" t="s">
        <v>2658</v>
      </c>
      <c r="F475" t="s">
        <v>2659</v>
      </c>
      <c r="G475" t="s">
        <v>2660</v>
      </c>
      <c r="H475" t="s">
        <v>2661</v>
      </c>
      <c r="I475" s="276">
        <v>1174950</v>
      </c>
      <c r="K475" s="287">
        <f t="shared" si="64"/>
        <v>14.8</v>
      </c>
      <c r="M475" s="288">
        <v>0</v>
      </c>
      <c r="N475" s="289">
        <v>0</v>
      </c>
      <c r="O475" s="289">
        <v>0</v>
      </c>
      <c r="P475" s="289">
        <v>0</v>
      </c>
      <c r="Q475" s="289">
        <v>0</v>
      </c>
      <c r="R475" s="289">
        <v>0</v>
      </c>
      <c r="S475" s="289">
        <v>0</v>
      </c>
      <c r="T475" s="289">
        <v>0</v>
      </c>
      <c r="U475" s="289">
        <v>0</v>
      </c>
      <c r="V475" s="289">
        <f t="shared" si="65"/>
        <v>1174950</v>
      </c>
      <c r="W475" s="289">
        <v>0</v>
      </c>
      <c r="X475" s="289">
        <v>0</v>
      </c>
      <c r="Z475" s="290">
        <f t="shared" si="62"/>
        <v>1174950</v>
      </c>
      <c r="AA475" s="291">
        <f t="shared" si="63"/>
        <v>0</v>
      </c>
    </row>
    <row r="476" spans="1:27" hidden="1" x14ac:dyDescent="0.3">
      <c r="B476" t="s">
        <v>528</v>
      </c>
      <c r="E476" t="s">
        <v>2598</v>
      </c>
      <c r="F476" t="s">
        <v>2662</v>
      </c>
      <c r="G476" t="s">
        <v>2663</v>
      </c>
      <c r="H476" t="s">
        <v>2664</v>
      </c>
      <c r="I476" s="276">
        <v>10953300</v>
      </c>
      <c r="K476" s="287">
        <f t="shared" si="64"/>
        <v>14.6</v>
      </c>
      <c r="M476" s="288">
        <v>0</v>
      </c>
      <c r="N476" s="289">
        <v>0</v>
      </c>
      <c r="O476" s="289">
        <v>0</v>
      </c>
      <c r="P476" s="289">
        <v>0</v>
      </c>
      <c r="Q476" s="289">
        <v>0</v>
      </c>
      <c r="R476" s="289">
        <v>0</v>
      </c>
      <c r="S476" s="289">
        <v>0</v>
      </c>
      <c r="T476" s="289">
        <v>0</v>
      </c>
      <c r="U476" s="289">
        <v>0</v>
      </c>
      <c r="V476" s="289">
        <f t="shared" si="65"/>
        <v>10953300</v>
      </c>
      <c r="W476" s="289">
        <v>0</v>
      </c>
      <c r="X476" s="289">
        <v>0</v>
      </c>
      <c r="Z476" s="290">
        <f t="shared" si="62"/>
        <v>10953300</v>
      </c>
      <c r="AA476" s="291">
        <f t="shared" si="63"/>
        <v>0</v>
      </c>
    </row>
    <row r="477" spans="1:27" hidden="1" x14ac:dyDescent="0.3">
      <c r="B477" t="s">
        <v>528</v>
      </c>
      <c r="E477" t="s">
        <v>1937</v>
      </c>
      <c r="F477" t="s">
        <v>2665</v>
      </c>
      <c r="G477" t="s">
        <v>2666</v>
      </c>
      <c r="H477" t="s">
        <v>2667</v>
      </c>
      <c r="I477" s="276">
        <v>9319600</v>
      </c>
      <c r="K477" s="287">
        <f t="shared" si="64"/>
        <v>14.466666666666667</v>
      </c>
      <c r="M477" s="288">
        <v>0</v>
      </c>
      <c r="N477" s="289">
        <v>0</v>
      </c>
      <c r="O477" s="289">
        <v>0</v>
      </c>
      <c r="P477" s="289">
        <v>0</v>
      </c>
      <c r="Q477" s="289">
        <v>0</v>
      </c>
      <c r="R477" s="289">
        <v>0</v>
      </c>
      <c r="S477" s="289">
        <v>0</v>
      </c>
      <c r="T477" s="289">
        <v>0</v>
      </c>
      <c r="U477" s="289">
        <v>0</v>
      </c>
      <c r="V477" s="289">
        <f t="shared" si="65"/>
        <v>9319600</v>
      </c>
      <c r="W477" s="289">
        <v>0</v>
      </c>
      <c r="X477" s="289">
        <v>0</v>
      </c>
      <c r="Z477" s="290">
        <f t="shared" si="62"/>
        <v>9319600</v>
      </c>
      <c r="AA477" s="291">
        <f t="shared" si="63"/>
        <v>0</v>
      </c>
    </row>
    <row r="478" spans="1:27" hidden="1" x14ac:dyDescent="0.3">
      <c r="B478" t="s">
        <v>528</v>
      </c>
      <c r="E478" t="s">
        <v>2617</v>
      </c>
      <c r="F478" t="s">
        <v>2668</v>
      </c>
      <c r="G478" t="s">
        <v>2669</v>
      </c>
      <c r="H478" t="s">
        <v>2464</v>
      </c>
      <c r="I478" s="276">
        <v>2314350</v>
      </c>
      <c r="K478" s="287">
        <f t="shared" si="64"/>
        <v>14.366666666666667</v>
      </c>
      <c r="M478" s="288">
        <v>0</v>
      </c>
      <c r="N478" s="289">
        <v>0</v>
      </c>
      <c r="O478" s="289">
        <v>0</v>
      </c>
      <c r="P478" s="289">
        <v>0</v>
      </c>
      <c r="Q478" s="289">
        <v>0</v>
      </c>
      <c r="R478" s="289">
        <v>0</v>
      </c>
      <c r="S478" s="289">
        <v>0</v>
      </c>
      <c r="T478" s="289">
        <v>0</v>
      </c>
      <c r="U478" s="289">
        <v>0</v>
      </c>
      <c r="V478" s="289">
        <f t="shared" si="65"/>
        <v>2314350</v>
      </c>
      <c r="W478" s="289">
        <v>0</v>
      </c>
      <c r="X478" s="289">
        <v>0</v>
      </c>
      <c r="Z478" s="290">
        <f t="shared" si="62"/>
        <v>2314350</v>
      </c>
      <c r="AA478" s="291">
        <f t="shared" si="63"/>
        <v>0</v>
      </c>
    </row>
    <row r="479" spans="1:27" hidden="1" x14ac:dyDescent="0.3">
      <c r="A479" t="s">
        <v>10158</v>
      </c>
      <c r="E479" t="s">
        <v>2141</v>
      </c>
      <c r="F479" t="s">
        <v>2670</v>
      </c>
      <c r="G479" t="s">
        <v>2671</v>
      </c>
      <c r="H479" t="s">
        <v>2329</v>
      </c>
      <c r="I479" s="276">
        <v>35711</v>
      </c>
      <c r="K479" s="287">
        <f t="shared" si="64"/>
        <v>14.333333333333334</v>
      </c>
      <c r="M479" s="288">
        <v>0</v>
      </c>
      <c r="N479" s="289">
        <v>0</v>
      </c>
      <c r="O479" s="289">
        <v>0</v>
      </c>
      <c r="P479" s="289">
        <v>0</v>
      </c>
      <c r="Q479" s="289">
        <v>0</v>
      </c>
      <c r="R479" s="289">
        <v>0</v>
      </c>
      <c r="S479" s="289">
        <v>0</v>
      </c>
      <c r="T479" s="289">
        <v>0</v>
      </c>
      <c r="U479" s="289">
        <v>0</v>
      </c>
      <c r="V479" s="289">
        <f t="shared" si="65"/>
        <v>35711</v>
      </c>
      <c r="W479" s="289">
        <v>0</v>
      </c>
      <c r="X479" s="289">
        <v>0</v>
      </c>
      <c r="Z479" s="290">
        <f t="shared" si="62"/>
        <v>35711</v>
      </c>
      <c r="AA479" s="291">
        <f t="shared" si="63"/>
        <v>0</v>
      </c>
    </row>
    <row r="480" spans="1:27" hidden="1" x14ac:dyDescent="0.3">
      <c r="B480" t="s">
        <v>528</v>
      </c>
      <c r="E480" t="s">
        <v>2672</v>
      </c>
      <c r="F480" t="s">
        <v>2673</v>
      </c>
      <c r="G480" t="s">
        <v>2674</v>
      </c>
      <c r="H480" t="s">
        <v>2675</v>
      </c>
      <c r="I480" s="276">
        <v>3410200</v>
      </c>
      <c r="K480" s="287">
        <f t="shared" si="64"/>
        <v>14.3</v>
      </c>
      <c r="M480" s="288">
        <v>0</v>
      </c>
      <c r="N480" s="289">
        <v>0</v>
      </c>
      <c r="O480" s="289">
        <v>0</v>
      </c>
      <c r="P480" s="289">
        <v>0</v>
      </c>
      <c r="Q480" s="289">
        <v>0</v>
      </c>
      <c r="R480" s="289">
        <v>0</v>
      </c>
      <c r="S480" s="289">
        <v>0</v>
      </c>
      <c r="T480" s="289">
        <v>0</v>
      </c>
      <c r="U480" s="289">
        <v>0</v>
      </c>
      <c r="V480" s="289">
        <f t="shared" si="65"/>
        <v>3410200</v>
      </c>
      <c r="W480" s="289">
        <v>0</v>
      </c>
      <c r="X480" s="289">
        <v>0</v>
      </c>
      <c r="Z480" s="290">
        <f t="shared" si="62"/>
        <v>3410200</v>
      </c>
      <c r="AA480" s="291">
        <f t="shared" si="63"/>
        <v>0</v>
      </c>
    </row>
    <row r="481" spans="2:27" hidden="1" x14ac:dyDescent="0.3">
      <c r="B481" t="s">
        <v>528</v>
      </c>
      <c r="E481" t="s">
        <v>2676</v>
      </c>
      <c r="F481" t="s">
        <v>2677</v>
      </c>
      <c r="G481" t="s">
        <v>2678</v>
      </c>
      <c r="H481" t="s">
        <v>2679</v>
      </c>
      <c r="I481" s="276">
        <v>14237916</v>
      </c>
      <c r="K481" s="287">
        <f t="shared" si="64"/>
        <v>14.233333333333333</v>
      </c>
      <c r="M481" s="288">
        <v>0</v>
      </c>
      <c r="N481" s="289">
        <v>0</v>
      </c>
      <c r="O481" s="289">
        <v>0</v>
      </c>
      <c r="P481" s="289">
        <v>0</v>
      </c>
      <c r="Q481" s="289">
        <v>0</v>
      </c>
      <c r="R481" s="289">
        <v>0</v>
      </c>
      <c r="S481" s="289">
        <v>0</v>
      </c>
      <c r="T481" s="289">
        <v>0</v>
      </c>
      <c r="U481" s="289">
        <v>0</v>
      </c>
      <c r="V481" s="289">
        <f t="shared" si="65"/>
        <v>14237916</v>
      </c>
      <c r="W481" s="289">
        <v>0</v>
      </c>
      <c r="X481" s="289">
        <v>0</v>
      </c>
      <c r="Z481" s="290">
        <f t="shared" si="62"/>
        <v>14237916</v>
      </c>
      <c r="AA481" s="291">
        <f t="shared" si="63"/>
        <v>0</v>
      </c>
    </row>
    <row r="482" spans="2:27" hidden="1" x14ac:dyDescent="0.3">
      <c r="B482" t="s">
        <v>528</v>
      </c>
      <c r="E482" t="s">
        <v>1952</v>
      </c>
      <c r="F482" t="s">
        <v>2680</v>
      </c>
      <c r="G482" t="s">
        <v>2681</v>
      </c>
      <c r="H482" t="s">
        <v>2682</v>
      </c>
      <c r="I482" s="276">
        <v>45676000</v>
      </c>
      <c r="K482" s="287">
        <f t="shared" si="64"/>
        <v>13.133333333333333</v>
      </c>
      <c r="M482" s="288">
        <v>0</v>
      </c>
      <c r="N482" s="289">
        <v>0</v>
      </c>
      <c r="O482" s="289">
        <v>0</v>
      </c>
      <c r="P482" s="289">
        <v>0</v>
      </c>
      <c r="Q482" s="289">
        <v>0</v>
      </c>
      <c r="R482" s="289">
        <v>0</v>
      </c>
      <c r="S482" s="289">
        <v>0</v>
      </c>
      <c r="T482" s="289">
        <v>0</v>
      </c>
      <c r="U482" s="289">
        <v>0</v>
      </c>
      <c r="V482" s="289">
        <f t="shared" si="65"/>
        <v>45676000</v>
      </c>
      <c r="W482" s="289">
        <v>0</v>
      </c>
      <c r="X482" s="289">
        <v>0</v>
      </c>
      <c r="Z482" s="290">
        <f t="shared" si="62"/>
        <v>45676000</v>
      </c>
      <c r="AA482" s="291">
        <f t="shared" si="63"/>
        <v>0</v>
      </c>
    </row>
    <row r="483" spans="2:27" hidden="1" x14ac:dyDescent="0.3">
      <c r="B483" t="s">
        <v>528</v>
      </c>
      <c r="E483" t="s">
        <v>1966</v>
      </c>
      <c r="F483" t="s">
        <v>2683</v>
      </c>
      <c r="G483" t="s">
        <v>2684</v>
      </c>
      <c r="H483" t="s">
        <v>2527</v>
      </c>
      <c r="I483" s="276">
        <v>14349600</v>
      </c>
      <c r="K483" s="287">
        <f t="shared" si="64"/>
        <v>13.9</v>
      </c>
      <c r="M483" s="288">
        <v>0</v>
      </c>
      <c r="N483" s="289">
        <v>0</v>
      </c>
      <c r="O483" s="289">
        <v>0</v>
      </c>
      <c r="P483" s="289">
        <v>0</v>
      </c>
      <c r="Q483" s="289">
        <v>0</v>
      </c>
      <c r="R483" s="289">
        <v>0</v>
      </c>
      <c r="S483" s="289">
        <v>0</v>
      </c>
      <c r="T483" s="289">
        <v>0</v>
      </c>
      <c r="U483" s="289">
        <v>0</v>
      </c>
      <c r="V483" s="289">
        <f t="shared" si="65"/>
        <v>14349600</v>
      </c>
      <c r="W483" s="289">
        <v>0</v>
      </c>
      <c r="X483" s="289">
        <v>0</v>
      </c>
      <c r="Z483" s="290">
        <f t="shared" si="62"/>
        <v>14349600</v>
      </c>
      <c r="AA483" s="291">
        <f t="shared" si="63"/>
        <v>0</v>
      </c>
    </row>
    <row r="484" spans="2:27" hidden="1" x14ac:dyDescent="0.3">
      <c r="B484" t="s">
        <v>528</v>
      </c>
      <c r="E484" t="s">
        <v>2685</v>
      </c>
      <c r="F484" t="s">
        <v>2686</v>
      </c>
      <c r="G484" t="s">
        <v>2687</v>
      </c>
      <c r="H484" t="s">
        <v>2528</v>
      </c>
      <c r="I484" s="276">
        <v>10525020</v>
      </c>
      <c r="K484" s="287">
        <f t="shared" si="64"/>
        <v>13.866666666666667</v>
      </c>
      <c r="M484" s="288">
        <v>0</v>
      </c>
      <c r="N484" s="289">
        <v>0</v>
      </c>
      <c r="O484" s="289">
        <v>0</v>
      </c>
      <c r="P484" s="289">
        <v>0</v>
      </c>
      <c r="Q484" s="289">
        <v>0</v>
      </c>
      <c r="R484" s="289">
        <v>0</v>
      </c>
      <c r="S484" s="289">
        <v>0</v>
      </c>
      <c r="T484" s="289">
        <v>0</v>
      </c>
      <c r="U484" s="289">
        <v>0</v>
      </c>
      <c r="V484" s="289">
        <f t="shared" si="65"/>
        <v>10525020</v>
      </c>
      <c r="W484" s="289">
        <v>0</v>
      </c>
      <c r="X484" s="289">
        <v>0</v>
      </c>
      <c r="Z484" s="290">
        <f t="shared" si="62"/>
        <v>10525020</v>
      </c>
      <c r="AA484" s="291">
        <f t="shared" si="63"/>
        <v>0</v>
      </c>
    </row>
    <row r="485" spans="2:27" hidden="1" x14ac:dyDescent="0.3">
      <c r="B485" t="s">
        <v>528</v>
      </c>
      <c r="E485" t="s">
        <v>2542</v>
      </c>
      <c r="F485" t="s">
        <v>2688</v>
      </c>
      <c r="G485" t="s">
        <v>2689</v>
      </c>
      <c r="H485" t="s">
        <v>1387</v>
      </c>
      <c r="I485" s="276">
        <v>135971577</v>
      </c>
      <c r="K485" s="287">
        <f t="shared" si="64"/>
        <v>12.4</v>
      </c>
      <c r="M485" s="288">
        <v>0</v>
      </c>
      <c r="N485" s="289">
        <v>0</v>
      </c>
      <c r="O485" s="289">
        <v>0</v>
      </c>
      <c r="P485" s="289">
        <v>0</v>
      </c>
      <c r="Q485" s="289">
        <v>0</v>
      </c>
      <c r="R485" s="289">
        <v>0</v>
      </c>
      <c r="S485" s="289">
        <v>0</v>
      </c>
      <c r="T485" s="289">
        <v>0</v>
      </c>
      <c r="U485" s="289">
        <v>0</v>
      </c>
      <c r="V485" s="289">
        <f t="shared" si="65"/>
        <v>135971577</v>
      </c>
      <c r="W485" s="289">
        <v>0</v>
      </c>
      <c r="X485" s="289">
        <v>0</v>
      </c>
      <c r="Z485" s="290">
        <f t="shared" si="62"/>
        <v>135971577</v>
      </c>
      <c r="AA485" s="291">
        <f t="shared" si="63"/>
        <v>0</v>
      </c>
    </row>
    <row r="486" spans="2:27" hidden="1" x14ac:dyDescent="0.3">
      <c r="B486" t="s">
        <v>528</v>
      </c>
      <c r="E486" t="s">
        <v>2690</v>
      </c>
      <c r="F486" t="s">
        <v>2691</v>
      </c>
      <c r="G486" t="s">
        <v>2692</v>
      </c>
      <c r="H486" t="s">
        <v>2693</v>
      </c>
      <c r="I486" s="276">
        <v>12499071</v>
      </c>
      <c r="K486" s="287">
        <f t="shared" si="64"/>
        <v>12.133333333333333</v>
      </c>
      <c r="M486" s="288">
        <v>0</v>
      </c>
      <c r="N486" s="289">
        <v>0</v>
      </c>
      <c r="O486" s="289">
        <v>0</v>
      </c>
      <c r="P486" s="289">
        <v>0</v>
      </c>
      <c r="Q486" s="289">
        <v>0</v>
      </c>
      <c r="R486" s="289">
        <v>0</v>
      </c>
      <c r="S486" s="289">
        <v>0</v>
      </c>
      <c r="T486" s="289">
        <v>0</v>
      </c>
      <c r="U486" s="289">
        <v>0</v>
      </c>
      <c r="V486" s="289">
        <f t="shared" si="65"/>
        <v>12499071</v>
      </c>
      <c r="W486" s="289">
        <v>0</v>
      </c>
      <c r="X486" s="289">
        <v>0</v>
      </c>
      <c r="Z486" s="290">
        <f t="shared" si="62"/>
        <v>12499071</v>
      </c>
      <c r="AA486" s="291">
        <f t="shared" si="63"/>
        <v>0</v>
      </c>
    </row>
    <row r="487" spans="2:27" hidden="1" x14ac:dyDescent="0.3">
      <c r="B487" t="s">
        <v>528</v>
      </c>
      <c r="E487" t="s">
        <v>2694</v>
      </c>
      <c r="F487" t="s">
        <v>2695</v>
      </c>
      <c r="G487" t="s">
        <v>2527</v>
      </c>
      <c r="H487" t="s">
        <v>2696</v>
      </c>
      <c r="I487" s="276">
        <v>26440830</v>
      </c>
      <c r="K487" s="287">
        <f t="shared" si="64"/>
        <v>11.9</v>
      </c>
      <c r="M487" s="288">
        <v>0</v>
      </c>
      <c r="N487" s="289">
        <v>0</v>
      </c>
      <c r="O487" s="289">
        <v>0</v>
      </c>
      <c r="P487" s="289">
        <v>0</v>
      </c>
      <c r="Q487" s="289">
        <v>0</v>
      </c>
      <c r="R487" s="289">
        <v>0</v>
      </c>
      <c r="S487" s="289">
        <v>0</v>
      </c>
      <c r="T487" s="289">
        <v>0</v>
      </c>
      <c r="U487" s="289">
        <f t="shared" ref="U487:U505" si="66">+I487</f>
        <v>26440830</v>
      </c>
      <c r="V487" s="289">
        <v>0</v>
      </c>
      <c r="W487" s="289">
        <v>0</v>
      </c>
      <c r="X487" s="289">
        <v>0</v>
      </c>
      <c r="Z487" s="290">
        <f t="shared" si="62"/>
        <v>26440830</v>
      </c>
      <c r="AA487" s="291">
        <f t="shared" si="63"/>
        <v>0</v>
      </c>
    </row>
    <row r="488" spans="2:27" hidden="1" x14ac:dyDescent="0.3">
      <c r="B488" t="s">
        <v>528</v>
      </c>
      <c r="E488" t="s">
        <v>2542</v>
      </c>
      <c r="F488" t="s">
        <v>2697</v>
      </c>
      <c r="G488" t="s">
        <v>2698</v>
      </c>
      <c r="H488" t="s">
        <v>2699</v>
      </c>
      <c r="I488" s="276">
        <v>2285600</v>
      </c>
      <c r="K488" s="287">
        <f t="shared" si="64"/>
        <v>11.833333333333334</v>
      </c>
      <c r="M488" s="288">
        <v>0</v>
      </c>
      <c r="N488" s="289">
        <v>0</v>
      </c>
      <c r="O488" s="289">
        <v>0</v>
      </c>
      <c r="P488" s="289">
        <v>0</v>
      </c>
      <c r="Q488" s="289">
        <v>0</v>
      </c>
      <c r="R488" s="289">
        <v>0</v>
      </c>
      <c r="S488" s="289">
        <v>0</v>
      </c>
      <c r="T488" s="289">
        <v>0</v>
      </c>
      <c r="U488" s="289">
        <f t="shared" si="66"/>
        <v>2285600</v>
      </c>
      <c r="V488" s="289">
        <v>0</v>
      </c>
      <c r="W488" s="289">
        <v>0</v>
      </c>
      <c r="X488" s="289">
        <v>0</v>
      </c>
      <c r="Z488" s="290">
        <f t="shared" si="62"/>
        <v>2285600</v>
      </c>
      <c r="AA488" s="291">
        <f t="shared" si="63"/>
        <v>0</v>
      </c>
    </row>
    <row r="489" spans="2:27" hidden="1" x14ac:dyDescent="0.3">
      <c r="B489" t="s">
        <v>528</v>
      </c>
      <c r="E489" t="s">
        <v>2700</v>
      </c>
      <c r="F489" t="s">
        <v>2701</v>
      </c>
      <c r="G489" t="s">
        <v>2702</v>
      </c>
      <c r="H489" t="s">
        <v>1919</v>
      </c>
      <c r="I489" s="276">
        <v>27516600</v>
      </c>
      <c r="K489" s="287">
        <f t="shared" si="64"/>
        <v>11.633333333333333</v>
      </c>
      <c r="M489" s="288">
        <v>0</v>
      </c>
      <c r="N489" s="289">
        <v>0</v>
      </c>
      <c r="O489" s="289">
        <v>0</v>
      </c>
      <c r="P489" s="289">
        <v>0</v>
      </c>
      <c r="Q489" s="289">
        <v>0</v>
      </c>
      <c r="R489" s="289">
        <v>0</v>
      </c>
      <c r="S489" s="289">
        <v>0</v>
      </c>
      <c r="T489" s="289">
        <v>0</v>
      </c>
      <c r="U489" s="289">
        <f t="shared" si="66"/>
        <v>27516600</v>
      </c>
      <c r="V489" s="289">
        <v>0</v>
      </c>
      <c r="W489" s="289">
        <v>0</v>
      </c>
      <c r="X489" s="289">
        <v>0</v>
      </c>
      <c r="Z489" s="290">
        <f t="shared" si="62"/>
        <v>27516600</v>
      </c>
      <c r="AA489" s="291">
        <f t="shared" si="63"/>
        <v>0</v>
      </c>
    </row>
    <row r="490" spans="2:27" hidden="1" x14ac:dyDescent="0.3">
      <c r="B490" t="s">
        <v>528</v>
      </c>
      <c r="E490" t="s">
        <v>1944</v>
      </c>
      <c r="F490" t="s">
        <v>2703</v>
      </c>
      <c r="G490" t="s">
        <v>2704</v>
      </c>
      <c r="H490" t="s">
        <v>826</v>
      </c>
      <c r="I490" s="276">
        <v>1883120</v>
      </c>
      <c r="K490" s="287">
        <f t="shared" si="64"/>
        <v>11.6</v>
      </c>
      <c r="M490" s="288">
        <v>0</v>
      </c>
      <c r="N490" s="289">
        <v>0</v>
      </c>
      <c r="O490" s="289">
        <v>0</v>
      </c>
      <c r="P490" s="289">
        <v>0</v>
      </c>
      <c r="Q490" s="289">
        <v>0</v>
      </c>
      <c r="R490" s="289">
        <v>0</v>
      </c>
      <c r="S490" s="289">
        <v>0</v>
      </c>
      <c r="T490" s="289">
        <v>0</v>
      </c>
      <c r="U490" s="289">
        <f t="shared" si="66"/>
        <v>1883120</v>
      </c>
      <c r="V490" s="289">
        <v>0</v>
      </c>
      <c r="W490" s="289">
        <v>0</v>
      </c>
      <c r="X490" s="289">
        <v>0</v>
      </c>
      <c r="Z490" s="290">
        <f t="shared" si="62"/>
        <v>1883120</v>
      </c>
      <c r="AA490" s="291">
        <f t="shared" si="63"/>
        <v>0</v>
      </c>
    </row>
    <row r="491" spans="2:27" hidden="1" x14ac:dyDescent="0.3">
      <c r="B491" t="s">
        <v>528</v>
      </c>
      <c r="E491" t="s">
        <v>2594</v>
      </c>
      <c r="F491" t="s">
        <v>2705</v>
      </c>
      <c r="G491" t="s">
        <v>2706</v>
      </c>
      <c r="H491" t="s">
        <v>2707</v>
      </c>
      <c r="I491" s="276">
        <v>3667760</v>
      </c>
      <c r="K491" s="287">
        <f t="shared" si="64"/>
        <v>11.5</v>
      </c>
      <c r="M491" s="288">
        <v>0</v>
      </c>
      <c r="N491" s="289">
        <v>0</v>
      </c>
      <c r="O491" s="289">
        <v>0</v>
      </c>
      <c r="P491" s="289">
        <v>0</v>
      </c>
      <c r="Q491" s="289">
        <v>0</v>
      </c>
      <c r="R491" s="289">
        <v>0</v>
      </c>
      <c r="S491" s="289">
        <v>0</v>
      </c>
      <c r="T491" s="289">
        <v>0</v>
      </c>
      <c r="U491" s="289">
        <f t="shared" si="66"/>
        <v>3667760</v>
      </c>
      <c r="V491" s="289">
        <v>0</v>
      </c>
      <c r="W491" s="289">
        <v>0</v>
      </c>
      <c r="X491" s="289">
        <v>0</v>
      </c>
      <c r="Z491" s="290">
        <f t="shared" si="62"/>
        <v>3667760</v>
      </c>
      <c r="AA491" s="291">
        <f t="shared" si="63"/>
        <v>0</v>
      </c>
    </row>
    <row r="492" spans="2:27" hidden="1" x14ac:dyDescent="0.3">
      <c r="B492" t="s">
        <v>528</v>
      </c>
      <c r="E492" t="s">
        <v>1923</v>
      </c>
      <c r="F492" t="s">
        <v>2708</v>
      </c>
      <c r="G492" t="s">
        <v>2709</v>
      </c>
      <c r="H492" t="s">
        <v>2710</v>
      </c>
      <c r="I492" s="276">
        <v>19205090</v>
      </c>
      <c r="K492" s="287">
        <f t="shared" si="64"/>
        <v>11.466666666666667</v>
      </c>
      <c r="M492" s="288">
        <v>0</v>
      </c>
      <c r="N492" s="289">
        <v>0</v>
      </c>
      <c r="O492" s="289">
        <v>0</v>
      </c>
      <c r="P492" s="289">
        <v>0</v>
      </c>
      <c r="Q492" s="289">
        <v>0</v>
      </c>
      <c r="R492" s="289">
        <v>0</v>
      </c>
      <c r="S492" s="289">
        <v>0</v>
      </c>
      <c r="T492" s="289">
        <v>0</v>
      </c>
      <c r="U492" s="289">
        <f t="shared" si="66"/>
        <v>19205090</v>
      </c>
      <c r="V492" s="289">
        <v>0</v>
      </c>
      <c r="W492" s="289">
        <v>0</v>
      </c>
      <c r="X492" s="289">
        <v>0</v>
      </c>
      <c r="Z492" s="290">
        <f t="shared" si="62"/>
        <v>19205090</v>
      </c>
      <c r="AA492" s="291">
        <f t="shared" si="63"/>
        <v>0</v>
      </c>
    </row>
    <row r="493" spans="2:27" hidden="1" x14ac:dyDescent="0.3">
      <c r="B493" t="s">
        <v>528</v>
      </c>
      <c r="E493" t="s">
        <v>1956</v>
      </c>
      <c r="F493" t="s">
        <v>2711</v>
      </c>
      <c r="G493" t="s">
        <v>1904</v>
      </c>
      <c r="H493" t="s">
        <v>829</v>
      </c>
      <c r="I493" s="276">
        <v>4450200</v>
      </c>
      <c r="K493" s="287">
        <f t="shared" si="64"/>
        <v>11.366666666666667</v>
      </c>
      <c r="M493" s="288">
        <v>0</v>
      </c>
      <c r="N493" s="289">
        <v>0</v>
      </c>
      <c r="O493" s="289">
        <v>0</v>
      </c>
      <c r="P493" s="289">
        <v>0</v>
      </c>
      <c r="Q493" s="289">
        <v>0</v>
      </c>
      <c r="R493" s="289">
        <v>0</v>
      </c>
      <c r="S493" s="289">
        <v>0</v>
      </c>
      <c r="T493" s="289">
        <v>0</v>
      </c>
      <c r="U493" s="289">
        <f t="shared" si="66"/>
        <v>4450200</v>
      </c>
      <c r="V493" s="289">
        <v>0</v>
      </c>
      <c r="W493" s="289">
        <v>0</v>
      </c>
      <c r="X493" s="289">
        <v>0</v>
      </c>
      <c r="Z493" s="290">
        <f t="shared" si="62"/>
        <v>4450200</v>
      </c>
      <c r="AA493" s="291">
        <f t="shared" si="63"/>
        <v>0</v>
      </c>
    </row>
    <row r="494" spans="2:27" hidden="1" x14ac:dyDescent="0.3">
      <c r="B494" t="s">
        <v>528</v>
      </c>
      <c r="E494" t="s">
        <v>2712</v>
      </c>
      <c r="F494" t="s">
        <v>2713</v>
      </c>
      <c r="G494" t="s">
        <v>2682</v>
      </c>
      <c r="H494" t="s">
        <v>1433</v>
      </c>
      <c r="I494" s="276">
        <v>1409384</v>
      </c>
      <c r="K494" s="287">
        <f t="shared" si="64"/>
        <v>11.133333333333333</v>
      </c>
      <c r="M494" s="288">
        <v>0</v>
      </c>
      <c r="N494" s="289">
        <v>0</v>
      </c>
      <c r="O494" s="289">
        <v>0</v>
      </c>
      <c r="P494" s="289">
        <v>0</v>
      </c>
      <c r="Q494" s="289">
        <v>0</v>
      </c>
      <c r="R494" s="289">
        <v>0</v>
      </c>
      <c r="S494" s="289">
        <v>0</v>
      </c>
      <c r="T494" s="289">
        <v>0</v>
      </c>
      <c r="U494" s="289">
        <f t="shared" si="66"/>
        <v>1409384</v>
      </c>
      <c r="V494" s="289">
        <v>0</v>
      </c>
      <c r="W494" s="289">
        <v>0</v>
      </c>
      <c r="X494" s="289">
        <v>0</v>
      </c>
      <c r="Z494" s="290">
        <f t="shared" si="62"/>
        <v>1409384</v>
      </c>
      <c r="AA494" s="291">
        <f t="shared" si="63"/>
        <v>0</v>
      </c>
    </row>
    <row r="495" spans="2:27" hidden="1" x14ac:dyDescent="0.3">
      <c r="B495" t="s">
        <v>528</v>
      </c>
      <c r="E495" t="s">
        <v>1935</v>
      </c>
      <c r="F495" t="s">
        <v>2714</v>
      </c>
      <c r="G495" t="s">
        <v>2715</v>
      </c>
      <c r="H495" t="s">
        <v>2716</v>
      </c>
      <c r="I495" s="276">
        <v>31834600</v>
      </c>
      <c r="K495" s="287">
        <f t="shared" si="64"/>
        <v>11.033333333333333</v>
      </c>
      <c r="M495" s="288">
        <v>0</v>
      </c>
      <c r="N495" s="289">
        <v>0</v>
      </c>
      <c r="O495" s="289">
        <v>0</v>
      </c>
      <c r="P495" s="289">
        <v>0</v>
      </c>
      <c r="Q495" s="289">
        <v>0</v>
      </c>
      <c r="R495" s="289">
        <v>0</v>
      </c>
      <c r="S495" s="289">
        <v>0</v>
      </c>
      <c r="T495" s="289">
        <v>0</v>
      </c>
      <c r="U495" s="289">
        <f t="shared" si="66"/>
        <v>31834600</v>
      </c>
      <c r="V495" s="289">
        <v>0</v>
      </c>
      <c r="W495" s="289">
        <v>0</v>
      </c>
      <c r="X495" s="289">
        <v>0</v>
      </c>
      <c r="Z495" s="290">
        <f t="shared" si="62"/>
        <v>31834600</v>
      </c>
      <c r="AA495" s="291">
        <f t="shared" si="63"/>
        <v>0</v>
      </c>
    </row>
    <row r="496" spans="2:27" hidden="1" x14ac:dyDescent="0.3">
      <c r="B496" t="s">
        <v>528</v>
      </c>
      <c r="E496" t="s">
        <v>2559</v>
      </c>
      <c r="F496" t="s">
        <v>2717</v>
      </c>
      <c r="G496" t="s">
        <v>2530</v>
      </c>
      <c r="H496" t="s">
        <v>2718</v>
      </c>
      <c r="I496" s="276">
        <v>159982000</v>
      </c>
      <c r="K496" s="287">
        <f t="shared" si="64"/>
        <v>10.966666666666667</v>
      </c>
      <c r="M496" s="288">
        <v>0</v>
      </c>
      <c r="N496" s="289">
        <v>0</v>
      </c>
      <c r="O496" s="289">
        <v>0</v>
      </c>
      <c r="P496" s="289">
        <v>0</v>
      </c>
      <c r="Q496" s="289">
        <v>0</v>
      </c>
      <c r="R496" s="289">
        <v>0</v>
      </c>
      <c r="S496" s="289">
        <v>0</v>
      </c>
      <c r="T496" s="289">
        <v>0</v>
      </c>
      <c r="U496" s="289">
        <f t="shared" si="66"/>
        <v>159982000</v>
      </c>
      <c r="V496" s="289">
        <v>0</v>
      </c>
      <c r="W496" s="289">
        <v>0</v>
      </c>
      <c r="X496" s="289">
        <v>0</v>
      </c>
      <c r="Z496" s="290">
        <f t="shared" si="62"/>
        <v>159982000</v>
      </c>
      <c r="AA496" s="291">
        <f t="shared" si="63"/>
        <v>0</v>
      </c>
    </row>
    <row r="497" spans="2:27" hidden="1" x14ac:dyDescent="0.3">
      <c r="B497" t="s">
        <v>528</v>
      </c>
      <c r="E497" t="s">
        <v>2559</v>
      </c>
      <c r="F497" t="s">
        <v>2719</v>
      </c>
      <c r="G497" t="s">
        <v>2530</v>
      </c>
      <c r="H497" t="s">
        <v>2718</v>
      </c>
      <c r="I497" s="276">
        <v>268567000</v>
      </c>
      <c r="K497" s="287">
        <f t="shared" si="64"/>
        <v>10.966666666666667</v>
      </c>
      <c r="M497" s="288">
        <v>0</v>
      </c>
      <c r="N497" s="289">
        <v>0</v>
      </c>
      <c r="O497" s="289">
        <v>0</v>
      </c>
      <c r="P497" s="289">
        <v>0</v>
      </c>
      <c r="Q497" s="289">
        <v>0</v>
      </c>
      <c r="R497" s="289">
        <v>0</v>
      </c>
      <c r="S497" s="289">
        <v>0</v>
      </c>
      <c r="T497" s="289">
        <v>0</v>
      </c>
      <c r="U497" s="289">
        <f t="shared" si="66"/>
        <v>268567000</v>
      </c>
      <c r="V497" s="289">
        <v>0</v>
      </c>
      <c r="W497" s="289">
        <v>0</v>
      </c>
      <c r="X497" s="289">
        <v>0</v>
      </c>
      <c r="Z497" s="290">
        <f t="shared" si="62"/>
        <v>268567000</v>
      </c>
      <c r="AA497" s="291">
        <f t="shared" si="63"/>
        <v>0</v>
      </c>
    </row>
    <row r="498" spans="2:27" hidden="1" x14ac:dyDescent="0.3">
      <c r="B498" t="s">
        <v>528</v>
      </c>
      <c r="E498" t="s">
        <v>2559</v>
      </c>
      <c r="F498" t="s">
        <v>2720</v>
      </c>
      <c r="G498" t="s">
        <v>2530</v>
      </c>
      <c r="H498" t="s">
        <v>2718</v>
      </c>
      <c r="I498" s="276">
        <v>29998500</v>
      </c>
      <c r="K498" s="287">
        <f t="shared" si="64"/>
        <v>10.966666666666667</v>
      </c>
      <c r="M498" s="288">
        <v>0</v>
      </c>
      <c r="N498" s="289">
        <v>0</v>
      </c>
      <c r="O498" s="289">
        <v>0</v>
      </c>
      <c r="P498" s="289">
        <v>0</v>
      </c>
      <c r="Q498" s="289">
        <v>0</v>
      </c>
      <c r="R498" s="289">
        <v>0</v>
      </c>
      <c r="S498" s="289">
        <v>0</v>
      </c>
      <c r="T498" s="289">
        <v>0</v>
      </c>
      <c r="U498" s="289">
        <f t="shared" si="66"/>
        <v>29998500</v>
      </c>
      <c r="V498" s="289">
        <v>0</v>
      </c>
      <c r="W498" s="289">
        <v>0</v>
      </c>
      <c r="X498" s="289">
        <v>0</v>
      </c>
      <c r="Z498" s="290">
        <f t="shared" si="62"/>
        <v>29998500</v>
      </c>
      <c r="AA498" s="291">
        <f t="shared" si="63"/>
        <v>0</v>
      </c>
    </row>
    <row r="499" spans="2:27" hidden="1" x14ac:dyDescent="0.3">
      <c r="B499" t="s">
        <v>528</v>
      </c>
      <c r="E499" t="s">
        <v>2721</v>
      </c>
      <c r="F499" t="s">
        <v>2722</v>
      </c>
      <c r="G499" t="s">
        <v>1347</v>
      </c>
      <c r="H499" t="s">
        <v>2723</v>
      </c>
      <c r="I499" s="276">
        <v>6744300</v>
      </c>
      <c r="K499" s="287">
        <f t="shared" si="64"/>
        <v>10.733333333333333</v>
      </c>
      <c r="M499" s="288">
        <v>0</v>
      </c>
      <c r="N499" s="289">
        <v>0</v>
      </c>
      <c r="O499" s="289">
        <v>0</v>
      </c>
      <c r="P499" s="289">
        <v>0</v>
      </c>
      <c r="Q499" s="289">
        <v>0</v>
      </c>
      <c r="R499" s="289">
        <v>0</v>
      </c>
      <c r="S499" s="289">
        <v>0</v>
      </c>
      <c r="T499" s="289">
        <v>0</v>
      </c>
      <c r="U499" s="289">
        <f t="shared" si="66"/>
        <v>6744300</v>
      </c>
      <c r="V499" s="289">
        <v>0</v>
      </c>
      <c r="W499" s="289">
        <v>0</v>
      </c>
      <c r="X499" s="289">
        <v>0</v>
      </c>
      <c r="Z499" s="290">
        <f t="shared" si="62"/>
        <v>6744300</v>
      </c>
      <c r="AA499" s="291">
        <f t="shared" si="63"/>
        <v>0</v>
      </c>
    </row>
    <row r="500" spans="2:27" hidden="1" x14ac:dyDescent="0.3">
      <c r="B500" t="s">
        <v>528</v>
      </c>
      <c r="E500" t="s">
        <v>2658</v>
      </c>
      <c r="F500" t="s">
        <v>2724</v>
      </c>
      <c r="G500" t="s">
        <v>2725</v>
      </c>
      <c r="H500" t="s">
        <v>1102</v>
      </c>
      <c r="I500" s="276">
        <v>29216772</v>
      </c>
      <c r="K500" s="287">
        <f t="shared" si="64"/>
        <v>10.566666666666666</v>
      </c>
      <c r="M500" s="288">
        <v>0</v>
      </c>
      <c r="N500" s="289">
        <v>0</v>
      </c>
      <c r="O500" s="289">
        <v>0</v>
      </c>
      <c r="P500" s="289">
        <v>0</v>
      </c>
      <c r="Q500" s="289">
        <v>0</v>
      </c>
      <c r="R500" s="289">
        <v>0</v>
      </c>
      <c r="S500" s="289">
        <v>0</v>
      </c>
      <c r="T500" s="289">
        <v>0</v>
      </c>
      <c r="U500" s="289">
        <f t="shared" si="66"/>
        <v>29216772</v>
      </c>
      <c r="V500" s="289">
        <v>0</v>
      </c>
      <c r="W500" s="289">
        <v>0</v>
      </c>
      <c r="X500" s="289">
        <v>0</v>
      </c>
      <c r="Z500" s="290">
        <f t="shared" si="62"/>
        <v>29216772</v>
      </c>
      <c r="AA500" s="291">
        <f t="shared" si="63"/>
        <v>0</v>
      </c>
    </row>
    <row r="501" spans="2:27" hidden="1" x14ac:dyDescent="0.3">
      <c r="B501" t="s">
        <v>528</v>
      </c>
      <c r="E501" t="s">
        <v>2726</v>
      </c>
      <c r="F501" t="s">
        <v>2727</v>
      </c>
      <c r="G501" t="s">
        <v>1373</v>
      </c>
      <c r="H501" t="s">
        <v>1104</v>
      </c>
      <c r="I501" s="276">
        <v>4421100</v>
      </c>
      <c r="K501" s="287">
        <f t="shared" si="64"/>
        <v>10.533333333333333</v>
      </c>
      <c r="M501" s="288">
        <v>0</v>
      </c>
      <c r="N501" s="289">
        <v>0</v>
      </c>
      <c r="O501" s="289">
        <v>0</v>
      </c>
      <c r="P501" s="289">
        <v>0</v>
      </c>
      <c r="Q501" s="289">
        <v>0</v>
      </c>
      <c r="R501" s="289">
        <v>0</v>
      </c>
      <c r="S501" s="289">
        <v>0</v>
      </c>
      <c r="T501" s="289">
        <v>0</v>
      </c>
      <c r="U501" s="289">
        <f t="shared" si="66"/>
        <v>4421100</v>
      </c>
      <c r="V501" s="289">
        <v>0</v>
      </c>
      <c r="W501" s="289">
        <v>0</v>
      </c>
      <c r="X501" s="289">
        <v>0</v>
      </c>
      <c r="Z501" s="290">
        <f t="shared" si="62"/>
        <v>4421100</v>
      </c>
      <c r="AA501" s="291">
        <f t="shared" si="63"/>
        <v>0</v>
      </c>
    </row>
    <row r="502" spans="2:27" hidden="1" x14ac:dyDescent="0.3">
      <c r="B502" t="s">
        <v>528</v>
      </c>
      <c r="E502" t="s">
        <v>2712</v>
      </c>
      <c r="F502" t="s">
        <v>2728</v>
      </c>
      <c r="G502" t="s">
        <v>2729</v>
      </c>
      <c r="H502" t="s">
        <v>2730</v>
      </c>
      <c r="I502" s="276">
        <v>23999520</v>
      </c>
      <c r="K502" s="287">
        <f t="shared" si="64"/>
        <v>10.5</v>
      </c>
      <c r="M502" s="288">
        <v>0</v>
      </c>
      <c r="N502" s="289">
        <v>0</v>
      </c>
      <c r="O502" s="289">
        <v>0</v>
      </c>
      <c r="P502" s="289">
        <v>0</v>
      </c>
      <c r="Q502" s="289">
        <v>0</v>
      </c>
      <c r="R502" s="289">
        <v>0</v>
      </c>
      <c r="S502" s="289">
        <v>0</v>
      </c>
      <c r="T502" s="289">
        <v>0</v>
      </c>
      <c r="U502" s="289">
        <f t="shared" si="66"/>
        <v>23999520</v>
      </c>
      <c r="V502" s="289">
        <v>0</v>
      </c>
      <c r="W502" s="289">
        <v>0</v>
      </c>
      <c r="X502" s="289">
        <v>0</v>
      </c>
      <c r="Z502" s="290">
        <f t="shared" si="62"/>
        <v>23999520</v>
      </c>
      <c r="AA502" s="291">
        <f t="shared" si="63"/>
        <v>0</v>
      </c>
    </row>
    <row r="503" spans="2:27" hidden="1" x14ac:dyDescent="0.3">
      <c r="B503" t="s">
        <v>528</v>
      </c>
      <c r="E503" t="s">
        <v>1944</v>
      </c>
      <c r="F503" t="s">
        <v>2731</v>
      </c>
      <c r="G503" t="s">
        <v>2732</v>
      </c>
      <c r="H503" t="s">
        <v>1471</v>
      </c>
      <c r="I503" s="276">
        <v>13203300</v>
      </c>
      <c r="K503" s="287">
        <f t="shared" si="64"/>
        <v>10.433333333333334</v>
      </c>
      <c r="M503" s="288">
        <v>0</v>
      </c>
      <c r="N503" s="289">
        <v>0</v>
      </c>
      <c r="O503" s="289">
        <v>0</v>
      </c>
      <c r="P503" s="289">
        <v>0</v>
      </c>
      <c r="Q503" s="289">
        <v>0</v>
      </c>
      <c r="R503" s="289">
        <v>0</v>
      </c>
      <c r="S503" s="289">
        <v>0</v>
      </c>
      <c r="T503" s="289">
        <v>0</v>
      </c>
      <c r="U503" s="289">
        <f t="shared" si="66"/>
        <v>13203300</v>
      </c>
      <c r="V503" s="289">
        <v>0</v>
      </c>
      <c r="W503" s="289">
        <v>0</v>
      </c>
      <c r="X503" s="289">
        <v>0</v>
      </c>
      <c r="Z503" s="290">
        <f t="shared" si="62"/>
        <v>13203300</v>
      </c>
      <c r="AA503" s="291">
        <f t="shared" si="63"/>
        <v>0</v>
      </c>
    </row>
    <row r="504" spans="2:27" hidden="1" x14ac:dyDescent="0.3">
      <c r="B504" t="s">
        <v>528</v>
      </c>
      <c r="E504" t="s">
        <v>2733</v>
      </c>
      <c r="F504" t="s">
        <v>2734</v>
      </c>
      <c r="G504" t="s">
        <v>1406</v>
      </c>
      <c r="H504" t="s">
        <v>1127</v>
      </c>
      <c r="I504" s="276">
        <v>957540</v>
      </c>
      <c r="K504" s="287">
        <f t="shared" si="64"/>
        <v>10.233333333333333</v>
      </c>
      <c r="M504" s="288">
        <v>0</v>
      </c>
      <c r="N504" s="289">
        <v>0</v>
      </c>
      <c r="O504" s="289">
        <v>0</v>
      </c>
      <c r="P504" s="289">
        <v>0</v>
      </c>
      <c r="Q504" s="289">
        <v>0</v>
      </c>
      <c r="R504" s="289">
        <v>0</v>
      </c>
      <c r="S504" s="289">
        <v>0</v>
      </c>
      <c r="T504" s="289">
        <v>0</v>
      </c>
      <c r="U504" s="289">
        <f t="shared" si="66"/>
        <v>957540</v>
      </c>
      <c r="V504" s="289">
        <v>0</v>
      </c>
      <c r="W504" s="289">
        <v>0</v>
      </c>
      <c r="X504" s="289">
        <v>0</v>
      </c>
      <c r="Z504" s="290">
        <f t="shared" si="62"/>
        <v>957540</v>
      </c>
      <c r="AA504" s="291">
        <f t="shared" si="63"/>
        <v>0</v>
      </c>
    </row>
    <row r="505" spans="2:27" hidden="1" x14ac:dyDescent="0.3">
      <c r="B505" t="s">
        <v>528</v>
      </c>
      <c r="E505" t="s">
        <v>2735</v>
      </c>
      <c r="F505" t="s">
        <v>2736</v>
      </c>
      <c r="G505" t="s">
        <v>1406</v>
      </c>
      <c r="H505" t="s">
        <v>1127</v>
      </c>
      <c r="I505" s="276">
        <v>9718940</v>
      </c>
      <c r="K505" s="287">
        <f t="shared" si="64"/>
        <v>10.233333333333333</v>
      </c>
      <c r="M505" s="288">
        <v>0</v>
      </c>
      <c r="N505" s="289">
        <v>0</v>
      </c>
      <c r="O505" s="289">
        <v>0</v>
      </c>
      <c r="P505" s="289">
        <v>0</v>
      </c>
      <c r="Q505" s="289">
        <v>0</v>
      </c>
      <c r="R505" s="289">
        <v>0</v>
      </c>
      <c r="S505" s="289">
        <v>0</v>
      </c>
      <c r="T505" s="289">
        <v>0</v>
      </c>
      <c r="U505" s="289">
        <f t="shared" si="66"/>
        <v>9718940</v>
      </c>
      <c r="V505" s="289">
        <v>0</v>
      </c>
      <c r="W505" s="289">
        <v>0</v>
      </c>
      <c r="X505" s="289">
        <v>0</v>
      </c>
      <c r="Z505" s="290">
        <f t="shared" si="62"/>
        <v>9718940</v>
      </c>
      <c r="AA505" s="291">
        <f t="shared" si="63"/>
        <v>0</v>
      </c>
    </row>
    <row r="506" spans="2:27" hidden="1" x14ac:dyDescent="0.3">
      <c r="D506" t="s">
        <v>530</v>
      </c>
      <c r="E506" t="s">
        <v>2737</v>
      </c>
      <c r="F506" t="s">
        <v>2738</v>
      </c>
      <c r="G506" t="s">
        <v>939</v>
      </c>
      <c r="H506" t="s">
        <v>939</v>
      </c>
      <c r="I506" s="277">
        <v>-1459</v>
      </c>
      <c r="K506" s="287" t="s">
        <v>427</v>
      </c>
      <c r="M506" s="288">
        <f t="shared" ref="M506:M532" si="67">+I506</f>
        <v>-1459</v>
      </c>
      <c r="N506" s="289">
        <v>0</v>
      </c>
      <c r="O506" s="289">
        <v>0</v>
      </c>
      <c r="P506" s="289">
        <v>0</v>
      </c>
      <c r="Q506" s="289">
        <v>0</v>
      </c>
      <c r="R506" s="289">
        <v>0</v>
      </c>
      <c r="S506" s="289">
        <v>0</v>
      </c>
      <c r="T506" s="289">
        <v>0</v>
      </c>
      <c r="U506" s="289">
        <v>0</v>
      </c>
      <c r="V506" s="289">
        <v>0</v>
      </c>
      <c r="W506" s="289">
        <v>0</v>
      </c>
      <c r="X506" s="289">
        <v>0</v>
      </c>
      <c r="Z506" s="290">
        <f t="shared" si="62"/>
        <v>-1459</v>
      </c>
      <c r="AA506" s="291">
        <f t="shared" si="63"/>
        <v>0</v>
      </c>
    </row>
    <row r="507" spans="2:27" hidden="1" x14ac:dyDescent="0.3">
      <c r="D507" t="s">
        <v>530</v>
      </c>
      <c r="E507" t="s">
        <v>2739</v>
      </c>
      <c r="F507" t="s">
        <v>2740</v>
      </c>
      <c r="G507" t="s">
        <v>665</v>
      </c>
      <c r="H507" t="s">
        <v>665</v>
      </c>
      <c r="I507" s="277">
        <v>-6600</v>
      </c>
      <c r="K507" s="287" t="s">
        <v>427</v>
      </c>
      <c r="M507" s="288">
        <f t="shared" si="67"/>
        <v>-6600</v>
      </c>
      <c r="N507" s="289">
        <v>0</v>
      </c>
      <c r="O507" s="289">
        <v>0</v>
      </c>
      <c r="P507" s="289">
        <v>0</v>
      </c>
      <c r="Q507" s="289">
        <v>0</v>
      </c>
      <c r="R507" s="289">
        <v>0</v>
      </c>
      <c r="S507" s="289">
        <v>0</v>
      </c>
      <c r="T507" s="289">
        <v>0</v>
      </c>
      <c r="U507" s="289">
        <v>0</v>
      </c>
      <c r="V507" s="289">
        <v>0</v>
      </c>
      <c r="W507" s="289">
        <v>0</v>
      </c>
      <c r="X507" s="289">
        <v>0</v>
      </c>
      <c r="Z507" s="290">
        <f t="shared" si="62"/>
        <v>-6600</v>
      </c>
      <c r="AA507" s="291">
        <f t="shared" si="63"/>
        <v>0</v>
      </c>
    </row>
    <row r="508" spans="2:27" hidden="1" x14ac:dyDescent="0.3">
      <c r="D508" t="s">
        <v>530</v>
      </c>
      <c r="E508" t="s">
        <v>2741</v>
      </c>
      <c r="F508" t="s">
        <v>2742</v>
      </c>
      <c r="G508" t="s">
        <v>675</v>
      </c>
      <c r="H508" t="s">
        <v>675</v>
      </c>
      <c r="I508" s="277">
        <v>-3432639</v>
      </c>
      <c r="K508" s="287" t="s">
        <v>427</v>
      </c>
      <c r="M508" s="288">
        <f t="shared" si="67"/>
        <v>-3432639</v>
      </c>
      <c r="N508" s="289">
        <v>0</v>
      </c>
      <c r="O508" s="289">
        <v>0</v>
      </c>
      <c r="P508" s="289">
        <v>0</v>
      </c>
      <c r="Q508" s="289">
        <v>0</v>
      </c>
      <c r="R508" s="289">
        <v>0</v>
      </c>
      <c r="S508" s="289">
        <v>0</v>
      </c>
      <c r="T508" s="289">
        <v>0</v>
      </c>
      <c r="U508" s="289">
        <v>0</v>
      </c>
      <c r="V508" s="289">
        <v>0</v>
      </c>
      <c r="W508" s="289">
        <v>0</v>
      </c>
      <c r="X508" s="289">
        <v>0</v>
      </c>
      <c r="Z508" s="290">
        <f t="shared" si="62"/>
        <v>-3432639</v>
      </c>
      <c r="AA508" s="291">
        <f t="shared" si="63"/>
        <v>0</v>
      </c>
    </row>
    <row r="509" spans="2:27" hidden="1" x14ac:dyDescent="0.3">
      <c r="D509" t="s">
        <v>530</v>
      </c>
      <c r="E509" t="s">
        <v>2743</v>
      </c>
      <c r="F509" t="s">
        <v>2744</v>
      </c>
      <c r="G509" t="s">
        <v>1056</v>
      </c>
      <c r="H509" t="s">
        <v>1056</v>
      </c>
      <c r="I509" s="277">
        <v>-18000</v>
      </c>
      <c r="K509" s="287" t="s">
        <v>427</v>
      </c>
      <c r="M509" s="288">
        <f t="shared" si="67"/>
        <v>-18000</v>
      </c>
      <c r="N509" s="289">
        <v>0</v>
      </c>
      <c r="O509" s="289">
        <v>0</v>
      </c>
      <c r="P509" s="289">
        <v>0</v>
      </c>
      <c r="Q509" s="289">
        <v>0</v>
      </c>
      <c r="R509" s="289">
        <v>0</v>
      </c>
      <c r="S509" s="289">
        <v>0</v>
      </c>
      <c r="T509" s="289">
        <v>0</v>
      </c>
      <c r="U509" s="289">
        <v>0</v>
      </c>
      <c r="V509" s="289">
        <v>0</v>
      </c>
      <c r="W509" s="289">
        <v>0</v>
      </c>
      <c r="X509" s="289">
        <v>0</v>
      </c>
      <c r="Z509" s="290">
        <f t="shared" si="62"/>
        <v>-18000</v>
      </c>
      <c r="AA509" s="291">
        <f t="shared" si="63"/>
        <v>0</v>
      </c>
    </row>
    <row r="510" spans="2:27" hidden="1" x14ac:dyDescent="0.3">
      <c r="D510" t="s">
        <v>530</v>
      </c>
      <c r="E510" t="s">
        <v>2745</v>
      </c>
      <c r="F510" t="s">
        <v>2746</v>
      </c>
      <c r="G510" t="s">
        <v>787</v>
      </c>
      <c r="H510" t="s">
        <v>787</v>
      </c>
      <c r="I510" s="277">
        <v>-12000</v>
      </c>
      <c r="K510" s="287" t="s">
        <v>427</v>
      </c>
      <c r="M510" s="288">
        <f t="shared" si="67"/>
        <v>-12000</v>
      </c>
      <c r="N510" s="289">
        <v>0</v>
      </c>
      <c r="O510" s="289">
        <v>0</v>
      </c>
      <c r="P510" s="289">
        <v>0</v>
      </c>
      <c r="Q510" s="289">
        <v>0</v>
      </c>
      <c r="R510" s="289">
        <v>0</v>
      </c>
      <c r="S510" s="289">
        <v>0</v>
      </c>
      <c r="T510" s="289">
        <v>0</v>
      </c>
      <c r="U510" s="289">
        <v>0</v>
      </c>
      <c r="V510" s="289">
        <v>0</v>
      </c>
      <c r="W510" s="289">
        <v>0</v>
      </c>
      <c r="X510" s="289">
        <v>0</v>
      </c>
      <c r="Z510" s="290">
        <f t="shared" si="62"/>
        <v>-12000</v>
      </c>
      <c r="AA510" s="291">
        <f t="shared" si="63"/>
        <v>0</v>
      </c>
    </row>
    <row r="511" spans="2:27" hidden="1" x14ac:dyDescent="0.3">
      <c r="D511" t="s">
        <v>530</v>
      </c>
      <c r="E511" t="s">
        <v>2747</v>
      </c>
      <c r="F511" t="s">
        <v>2748</v>
      </c>
      <c r="G511" t="s">
        <v>2749</v>
      </c>
      <c r="H511" t="s">
        <v>2749</v>
      </c>
      <c r="I511" s="277">
        <v>-27700</v>
      </c>
      <c r="K511" s="287" t="s">
        <v>427</v>
      </c>
      <c r="M511" s="288">
        <f t="shared" si="67"/>
        <v>-27700</v>
      </c>
      <c r="N511" s="289">
        <v>0</v>
      </c>
      <c r="O511" s="289">
        <v>0</v>
      </c>
      <c r="P511" s="289">
        <v>0</v>
      </c>
      <c r="Q511" s="289">
        <v>0</v>
      </c>
      <c r="R511" s="289">
        <v>0</v>
      </c>
      <c r="S511" s="289">
        <v>0</v>
      </c>
      <c r="T511" s="289">
        <v>0</v>
      </c>
      <c r="U511" s="289">
        <v>0</v>
      </c>
      <c r="V511" s="289">
        <v>0</v>
      </c>
      <c r="W511" s="289">
        <v>0</v>
      </c>
      <c r="X511" s="289">
        <v>0</v>
      </c>
      <c r="Z511" s="290">
        <f t="shared" si="62"/>
        <v>-27700</v>
      </c>
      <c r="AA511" s="291">
        <f t="shared" si="63"/>
        <v>0</v>
      </c>
    </row>
    <row r="512" spans="2:27" hidden="1" x14ac:dyDescent="0.3">
      <c r="D512" t="s">
        <v>530</v>
      </c>
      <c r="E512" t="s">
        <v>2750</v>
      </c>
      <c r="F512" t="s">
        <v>2751</v>
      </c>
      <c r="G512" t="s">
        <v>2752</v>
      </c>
      <c r="H512" t="s">
        <v>2752</v>
      </c>
      <c r="I512" s="277">
        <v>-16770</v>
      </c>
      <c r="K512" s="287" t="s">
        <v>427</v>
      </c>
      <c r="M512" s="288">
        <f t="shared" si="67"/>
        <v>-16770</v>
      </c>
      <c r="N512" s="289">
        <v>0</v>
      </c>
      <c r="O512" s="289">
        <v>0</v>
      </c>
      <c r="P512" s="289">
        <v>0</v>
      </c>
      <c r="Q512" s="289">
        <v>0</v>
      </c>
      <c r="R512" s="289">
        <v>0</v>
      </c>
      <c r="S512" s="289">
        <v>0</v>
      </c>
      <c r="T512" s="289">
        <v>0</v>
      </c>
      <c r="U512" s="289">
        <v>0</v>
      </c>
      <c r="V512" s="289">
        <v>0</v>
      </c>
      <c r="W512" s="289">
        <v>0</v>
      </c>
      <c r="X512" s="289">
        <v>0</v>
      </c>
      <c r="Z512" s="290">
        <f t="shared" si="62"/>
        <v>-16770</v>
      </c>
      <c r="AA512" s="291">
        <f t="shared" si="63"/>
        <v>0</v>
      </c>
    </row>
    <row r="513" spans="4:27" hidden="1" x14ac:dyDescent="0.3">
      <c r="D513" t="s">
        <v>530</v>
      </c>
      <c r="E513" t="s">
        <v>2467</v>
      </c>
      <c r="F513" t="s">
        <v>2753</v>
      </c>
      <c r="G513" t="s">
        <v>837</v>
      </c>
      <c r="H513" t="s">
        <v>837</v>
      </c>
      <c r="I513" s="277">
        <v>-68208</v>
      </c>
      <c r="K513" s="287" t="s">
        <v>427</v>
      </c>
      <c r="M513" s="288">
        <f t="shared" si="67"/>
        <v>-68208</v>
      </c>
      <c r="N513" s="289">
        <v>0</v>
      </c>
      <c r="O513" s="289">
        <v>0</v>
      </c>
      <c r="P513" s="289">
        <v>0</v>
      </c>
      <c r="Q513" s="289">
        <v>0</v>
      </c>
      <c r="R513" s="289">
        <v>0</v>
      </c>
      <c r="S513" s="289">
        <v>0</v>
      </c>
      <c r="T513" s="289">
        <v>0</v>
      </c>
      <c r="U513" s="289">
        <v>0</v>
      </c>
      <c r="V513" s="289">
        <v>0</v>
      </c>
      <c r="W513" s="289">
        <v>0</v>
      </c>
      <c r="X513" s="289">
        <v>0</v>
      </c>
      <c r="Z513" s="290">
        <f t="shared" si="62"/>
        <v>-68208</v>
      </c>
      <c r="AA513" s="291">
        <f t="shared" si="63"/>
        <v>0</v>
      </c>
    </row>
    <row r="514" spans="4:27" hidden="1" x14ac:dyDescent="0.3">
      <c r="D514" t="s">
        <v>530</v>
      </c>
      <c r="E514" t="s">
        <v>2754</v>
      </c>
      <c r="F514" t="s">
        <v>2755</v>
      </c>
      <c r="G514" t="s">
        <v>743</v>
      </c>
      <c r="H514" t="s">
        <v>743</v>
      </c>
      <c r="I514" s="277">
        <v>-104772</v>
      </c>
      <c r="K514" s="287" t="s">
        <v>427</v>
      </c>
      <c r="M514" s="288">
        <f t="shared" si="67"/>
        <v>-104772</v>
      </c>
      <c r="N514" s="289">
        <v>0</v>
      </c>
      <c r="O514" s="289">
        <v>0</v>
      </c>
      <c r="P514" s="289">
        <v>0</v>
      </c>
      <c r="Q514" s="289">
        <v>0</v>
      </c>
      <c r="R514" s="289">
        <v>0</v>
      </c>
      <c r="S514" s="289">
        <v>0</v>
      </c>
      <c r="T514" s="289">
        <v>0</v>
      </c>
      <c r="U514" s="289">
        <v>0</v>
      </c>
      <c r="V514" s="289">
        <v>0</v>
      </c>
      <c r="W514" s="289">
        <v>0</v>
      </c>
      <c r="X514" s="289">
        <v>0</v>
      </c>
      <c r="Z514" s="290">
        <f t="shared" si="62"/>
        <v>-104772</v>
      </c>
      <c r="AA514" s="291">
        <f t="shared" si="63"/>
        <v>0</v>
      </c>
    </row>
    <row r="515" spans="4:27" hidden="1" x14ac:dyDescent="0.3">
      <c r="D515" t="s">
        <v>530</v>
      </c>
      <c r="E515" t="s">
        <v>2467</v>
      </c>
      <c r="F515" t="s">
        <v>2756</v>
      </c>
      <c r="G515" t="s">
        <v>1226</v>
      </c>
      <c r="H515" t="s">
        <v>1226</v>
      </c>
      <c r="I515" s="277">
        <v>-33660</v>
      </c>
      <c r="K515" s="287" t="s">
        <v>427</v>
      </c>
      <c r="M515" s="288">
        <f t="shared" si="67"/>
        <v>-33660</v>
      </c>
      <c r="N515" s="289">
        <v>0</v>
      </c>
      <c r="O515" s="289">
        <v>0</v>
      </c>
      <c r="P515" s="289">
        <v>0</v>
      </c>
      <c r="Q515" s="289">
        <v>0</v>
      </c>
      <c r="R515" s="289">
        <v>0</v>
      </c>
      <c r="S515" s="289">
        <v>0</v>
      </c>
      <c r="T515" s="289">
        <v>0</v>
      </c>
      <c r="U515" s="289">
        <v>0</v>
      </c>
      <c r="V515" s="289">
        <v>0</v>
      </c>
      <c r="W515" s="289">
        <v>0</v>
      </c>
      <c r="X515" s="289">
        <v>0</v>
      </c>
      <c r="Z515" s="290">
        <f t="shared" si="62"/>
        <v>-33660</v>
      </c>
      <c r="AA515" s="291">
        <f t="shared" si="63"/>
        <v>0</v>
      </c>
    </row>
    <row r="516" spans="4:27" hidden="1" x14ac:dyDescent="0.3">
      <c r="D516" t="s">
        <v>530</v>
      </c>
      <c r="E516" t="s">
        <v>2757</v>
      </c>
      <c r="F516" t="s">
        <v>2758</v>
      </c>
      <c r="G516" t="s">
        <v>945</v>
      </c>
      <c r="H516" t="s">
        <v>945</v>
      </c>
      <c r="I516" s="277">
        <v>-1040</v>
      </c>
      <c r="K516" s="287" t="s">
        <v>427</v>
      </c>
      <c r="M516" s="288">
        <f t="shared" si="67"/>
        <v>-1040</v>
      </c>
      <c r="N516" s="289">
        <v>0</v>
      </c>
      <c r="O516" s="289">
        <v>0</v>
      </c>
      <c r="P516" s="289">
        <v>0</v>
      </c>
      <c r="Q516" s="289">
        <v>0</v>
      </c>
      <c r="R516" s="289">
        <v>0</v>
      </c>
      <c r="S516" s="289">
        <v>0</v>
      </c>
      <c r="T516" s="289">
        <v>0</v>
      </c>
      <c r="U516" s="289">
        <v>0</v>
      </c>
      <c r="V516" s="289">
        <v>0</v>
      </c>
      <c r="W516" s="289">
        <v>0</v>
      </c>
      <c r="X516" s="289">
        <v>0</v>
      </c>
      <c r="Z516" s="290">
        <f t="shared" ref="Z516:Z579" si="68">+SUM(M516:X516)</f>
        <v>-1040</v>
      </c>
      <c r="AA516" s="291">
        <f t="shared" ref="AA516:AA579" si="69">+I516-Z516</f>
        <v>0</v>
      </c>
    </row>
    <row r="517" spans="4:27" hidden="1" x14ac:dyDescent="0.3">
      <c r="D517" t="s">
        <v>530</v>
      </c>
      <c r="E517" t="s">
        <v>2759</v>
      </c>
      <c r="F517" t="s">
        <v>2760</v>
      </c>
      <c r="G517" t="s">
        <v>967</v>
      </c>
      <c r="H517" t="s">
        <v>967</v>
      </c>
      <c r="I517" s="277">
        <v>-416781</v>
      </c>
      <c r="K517" s="287" t="s">
        <v>427</v>
      </c>
      <c r="M517" s="288">
        <f t="shared" si="67"/>
        <v>-416781</v>
      </c>
      <c r="N517" s="289">
        <v>0</v>
      </c>
      <c r="O517" s="289">
        <v>0</v>
      </c>
      <c r="P517" s="289">
        <v>0</v>
      </c>
      <c r="Q517" s="289">
        <v>0</v>
      </c>
      <c r="R517" s="289">
        <v>0</v>
      </c>
      <c r="S517" s="289">
        <v>0</v>
      </c>
      <c r="T517" s="289">
        <v>0</v>
      </c>
      <c r="U517" s="289">
        <v>0</v>
      </c>
      <c r="V517" s="289">
        <v>0</v>
      </c>
      <c r="W517" s="289">
        <v>0</v>
      </c>
      <c r="X517" s="289">
        <v>0</v>
      </c>
      <c r="Z517" s="290">
        <f t="shared" si="68"/>
        <v>-416781</v>
      </c>
      <c r="AA517" s="291">
        <f t="shared" si="69"/>
        <v>0</v>
      </c>
    </row>
    <row r="518" spans="4:27" hidden="1" x14ac:dyDescent="0.3">
      <c r="D518" t="s">
        <v>530</v>
      </c>
      <c r="E518" t="s">
        <v>2761</v>
      </c>
      <c r="F518" t="s">
        <v>2762</v>
      </c>
      <c r="G518" t="s">
        <v>1052</v>
      </c>
      <c r="H518" t="s">
        <v>1052</v>
      </c>
      <c r="I518" s="277">
        <v>-30648</v>
      </c>
      <c r="K518" s="287" t="s">
        <v>427</v>
      </c>
      <c r="M518" s="288">
        <f t="shared" si="67"/>
        <v>-30648</v>
      </c>
      <c r="N518" s="289">
        <v>0</v>
      </c>
      <c r="O518" s="289">
        <v>0</v>
      </c>
      <c r="P518" s="289">
        <v>0</v>
      </c>
      <c r="Q518" s="289">
        <v>0</v>
      </c>
      <c r="R518" s="289">
        <v>0</v>
      </c>
      <c r="S518" s="289">
        <v>0</v>
      </c>
      <c r="T518" s="289">
        <v>0</v>
      </c>
      <c r="U518" s="289">
        <v>0</v>
      </c>
      <c r="V518" s="289">
        <v>0</v>
      </c>
      <c r="W518" s="289">
        <v>0</v>
      </c>
      <c r="X518" s="289">
        <v>0</v>
      </c>
      <c r="Z518" s="290">
        <f t="shared" si="68"/>
        <v>-30648</v>
      </c>
      <c r="AA518" s="291">
        <f t="shared" si="69"/>
        <v>0</v>
      </c>
    </row>
    <row r="519" spans="4:27" hidden="1" x14ac:dyDescent="0.3">
      <c r="D519" t="s">
        <v>530</v>
      </c>
      <c r="E519" t="s">
        <v>2763</v>
      </c>
      <c r="F519" t="s">
        <v>2764</v>
      </c>
      <c r="G519" t="s">
        <v>2530</v>
      </c>
      <c r="H519" t="s">
        <v>2530</v>
      </c>
      <c r="I519" s="277">
        <v>-65950</v>
      </c>
      <c r="K519" s="287" t="s">
        <v>427</v>
      </c>
      <c r="M519" s="288">
        <f t="shared" si="67"/>
        <v>-65950</v>
      </c>
      <c r="N519" s="289">
        <v>0</v>
      </c>
      <c r="O519" s="289">
        <v>0</v>
      </c>
      <c r="P519" s="289">
        <v>0</v>
      </c>
      <c r="Q519" s="289">
        <v>0</v>
      </c>
      <c r="R519" s="289">
        <v>0</v>
      </c>
      <c r="S519" s="289">
        <v>0</v>
      </c>
      <c r="T519" s="289">
        <v>0</v>
      </c>
      <c r="U519" s="289">
        <v>0</v>
      </c>
      <c r="V519" s="289">
        <v>0</v>
      </c>
      <c r="W519" s="289">
        <v>0</v>
      </c>
      <c r="X519" s="289">
        <v>0</v>
      </c>
      <c r="Z519" s="290">
        <f t="shared" si="68"/>
        <v>-65950</v>
      </c>
      <c r="AA519" s="291">
        <f t="shared" si="69"/>
        <v>0</v>
      </c>
    </row>
    <row r="520" spans="4:27" hidden="1" x14ac:dyDescent="0.3">
      <c r="D520" t="s">
        <v>530</v>
      </c>
      <c r="E520" t="s">
        <v>2765</v>
      </c>
      <c r="F520" t="s">
        <v>2766</v>
      </c>
      <c r="G520" t="s">
        <v>1211</v>
      </c>
      <c r="H520" t="s">
        <v>1211</v>
      </c>
      <c r="I520" s="277">
        <v>-104240</v>
      </c>
      <c r="K520" s="287" t="s">
        <v>427</v>
      </c>
      <c r="M520" s="288">
        <f t="shared" si="67"/>
        <v>-104240</v>
      </c>
      <c r="N520" s="289">
        <v>0</v>
      </c>
      <c r="O520" s="289">
        <v>0</v>
      </c>
      <c r="P520" s="289">
        <v>0</v>
      </c>
      <c r="Q520" s="289">
        <v>0</v>
      </c>
      <c r="R520" s="289">
        <v>0</v>
      </c>
      <c r="S520" s="289">
        <v>0</v>
      </c>
      <c r="T520" s="289">
        <v>0</v>
      </c>
      <c r="U520" s="289">
        <v>0</v>
      </c>
      <c r="V520" s="289">
        <v>0</v>
      </c>
      <c r="W520" s="289">
        <v>0</v>
      </c>
      <c r="X520" s="289">
        <v>0</v>
      </c>
      <c r="Z520" s="290">
        <f t="shared" si="68"/>
        <v>-104240</v>
      </c>
      <c r="AA520" s="291">
        <f t="shared" si="69"/>
        <v>0</v>
      </c>
    </row>
    <row r="521" spans="4:27" hidden="1" x14ac:dyDescent="0.3">
      <c r="D521" t="s">
        <v>530</v>
      </c>
      <c r="E521" t="s">
        <v>2767</v>
      </c>
      <c r="F521" t="s">
        <v>2768</v>
      </c>
      <c r="G521" t="s">
        <v>753</v>
      </c>
      <c r="H521" t="s">
        <v>753</v>
      </c>
      <c r="I521" s="277">
        <v>-387631</v>
      </c>
      <c r="K521" s="287" t="s">
        <v>427</v>
      </c>
      <c r="M521" s="288">
        <f t="shared" si="67"/>
        <v>-387631</v>
      </c>
      <c r="N521" s="289">
        <v>0</v>
      </c>
      <c r="O521" s="289">
        <v>0</v>
      </c>
      <c r="P521" s="289">
        <v>0</v>
      </c>
      <c r="Q521" s="289">
        <v>0</v>
      </c>
      <c r="R521" s="289">
        <v>0</v>
      </c>
      <c r="S521" s="289">
        <v>0</v>
      </c>
      <c r="T521" s="289">
        <v>0</v>
      </c>
      <c r="U521" s="289">
        <v>0</v>
      </c>
      <c r="V521" s="289">
        <v>0</v>
      </c>
      <c r="W521" s="289">
        <v>0</v>
      </c>
      <c r="X521" s="289">
        <v>0</v>
      </c>
      <c r="Z521" s="290">
        <f t="shared" si="68"/>
        <v>-387631</v>
      </c>
      <c r="AA521" s="291">
        <f t="shared" si="69"/>
        <v>0</v>
      </c>
    </row>
    <row r="522" spans="4:27" hidden="1" x14ac:dyDescent="0.3">
      <c r="D522" t="s">
        <v>530</v>
      </c>
      <c r="E522" t="s">
        <v>2330</v>
      </c>
      <c r="F522" t="s">
        <v>2769</v>
      </c>
      <c r="G522" t="s">
        <v>553</v>
      </c>
      <c r="H522" t="s">
        <v>553</v>
      </c>
      <c r="I522" s="277">
        <v>-101715</v>
      </c>
      <c r="K522" s="287" t="s">
        <v>427</v>
      </c>
      <c r="M522" s="288">
        <f t="shared" si="67"/>
        <v>-101715</v>
      </c>
      <c r="N522" s="289">
        <v>0</v>
      </c>
      <c r="O522" s="289">
        <v>0</v>
      </c>
      <c r="P522" s="289">
        <v>0</v>
      </c>
      <c r="Q522" s="289">
        <v>0</v>
      </c>
      <c r="R522" s="289">
        <v>0</v>
      </c>
      <c r="S522" s="289">
        <v>0</v>
      </c>
      <c r="T522" s="289">
        <v>0</v>
      </c>
      <c r="U522" s="289">
        <v>0</v>
      </c>
      <c r="V522" s="289">
        <v>0</v>
      </c>
      <c r="W522" s="289">
        <v>0</v>
      </c>
      <c r="X522" s="289">
        <v>0</v>
      </c>
      <c r="Z522" s="290">
        <f t="shared" si="68"/>
        <v>-101715</v>
      </c>
      <c r="AA522" s="291">
        <f t="shared" si="69"/>
        <v>0</v>
      </c>
    </row>
    <row r="523" spans="4:27" hidden="1" x14ac:dyDescent="0.3">
      <c r="D523" t="s">
        <v>530</v>
      </c>
      <c r="E523" t="s">
        <v>2770</v>
      </c>
      <c r="F523" t="s">
        <v>2771</v>
      </c>
      <c r="G523" t="s">
        <v>2772</v>
      </c>
      <c r="H523" t="s">
        <v>2772</v>
      </c>
      <c r="I523" s="277">
        <v>-100000</v>
      </c>
      <c r="K523" s="287" t="s">
        <v>427</v>
      </c>
      <c r="M523" s="288">
        <f t="shared" si="67"/>
        <v>-100000</v>
      </c>
      <c r="N523" s="289">
        <v>0</v>
      </c>
      <c r="O523" s="289">
        <v>0</v>
      </c>
      <c r="P523" s="289">
        <v>0</v>
      </c>
      <c r="Q523" s="289">
        <v>0</v>
      </c>
      <c r="R523" s="289">
        <v>0</v>
      </c>
      <c r="S523" s="289">
        <v>0</v>
      </c>
      <c r="T523" s="289">
        <v>0</v>
      </c>
      <c r="U523" s="289">
        <v>0</v>
      </c>
      <c r="V523" s="289">
        <v>0</v>
      </c>
      <c r="W523" s="289">
        <v>0</v>
      </c>
      <c r="X523" s="289">
        <v>0</v>
      </c>
      <c r="Z523" s="290">
        <f t="shared" si="68"/>
        <v>-100000</v>
      </c>
      <c r="AA523" s="291">
        <f t="shared" si="69"/>
        <v>0</v>
      </c>
    </row>
    <row r="524" spans="4:27" hidden="1" x14ac:dyDescent="0.3">
      <c r="D524" t="s">
        <v>530</v>
      </c>
      <c r="E524" t="s">
        <v>2773</v>
      </c>
      <c r="F524" t="s">
        <v>2774</v>
      </c>
      <c r="G524" t="s">
        <v>580</v>
      </c>
      <c r="H524" t="s">
        <v>580</v>
      </c>
      <c r="I524" s="277">
        <v>-39463</v>
      </c>
      <c r="K524" s="287" t="s">
        <v>427</v>
      </c>
      <c r="M524" s="288">
        <f t="shared" si="67"/>
        <v>-39463</v>
      </c>
      <c r="N524" s="289">
        <v>0</v>
      </c>
      <c r="O524" s="289">
        <v>0</v>
      </c>
      <c r="P524" s="289">
        <v>0</v>
      </c>
      <c r="Q524" s="289">
        <v>0</v>
      </c>
      <c r="R524" s="289">
        <v>0</v>
      </c>
      <c r="S524" s="289">
        <v>0</v>
      </c>
      <c r="T524" s="289">
        <v>0</v>
      </c>
      <c r="U524" s="289">
        <v>0</v>
      </c>
      <c r="V524" s="289">
        <v>0</v>
      </c>
      <c r="W524" s="289">
        <v>0</v>
      </c>
      <c r="X524" s="289">
        <v>0</v>
      </c>
      <c r="Z524" s="290">
        <f t="shared" si="68"/>
        <v>-39463</v>
      </c>
      <c r="AA524" s="291">
        <f t="shared" si="69"/>
        <v>0</v>
      </c>
    </row>
    <row r="525" spans="4:27" hidden="1" x14ac:dyDescent="0.3">
      <c r="D525" t="s">
        <v>530</v>
      </c>
      <c r="E525" t="s">
        <v>2775</v>
      </c>
      <c r="F525" t="s">
        <v>2776</v>
      </c>
      <c r="G525" t="s">
        <v>723</v>
      </c>
      <c r="H525" t="s">
        <v>723</v>
      </c>
      <c r="I525" s="277">
        <v>-94400</v>
      </c>
      <c r="K525" s="287" t="s">
        <v>427</v>
      </c>
      <c r="M525" s="288">
        <f t="shared" si="67"/>
        <v>-94400</v>
      </c>
      <c r="N525" s="289">
        <v>0</v>
      </c>
      <c r="O525" s="289">
        <v>0</v>
      </c>
      <c r="P525" s="289">
        <v>0</v>
      </c>
      <c r="Q525" s="289">
        <v>0</v>
      </c>
      <c r="R525" s="289">
        <v>0</v>
      </c>
      <c r="S525" s="289">
        <v>0</v>
      </c>
      <c r="T525" s="289">
        <v>0</v>
      </c>
      <c r="U525" s="289">
        <v>0</v>
      </c>
      <c r="V525" s="289">
        <v>0</v>
      </c>
      <c r="W525" s="289">
        <v>0</v>
      </c>
      <c r="X525" s="289">
        <v>0</v>
      </c>
      <c r="Z525" s="290">
        <f t="shared" si="68"/>
        <v>-94400</v>
      </c>
      <c r="AA525" s="291">
        <f t="shared" si="69"/>
        <v>0</v>
      </c>
    </row>
    <row r="526" spans="4:27" hidden="1" x14ac:dyDescent="0.3">
      <c r="D526" t="s">
        <v>530</v>
      </c>
      <c r="E526" t="s">
        <v>2777</v>
      </c>
      <c r="F526" t="s">
        <v>2778</v>
      </c>
      <c r="G526" t="s">
        <v>1209</v>
      </c>
      <c r="H526" t="s">
        <v>1209</v>
      </c>
      <c r="I526" s="277">
        <v>-91940</v>
      </c>
      <c r="K526" s="287" t="s">
        <v>427</v>
      </c>
      <c r="M526" s="288">
        <f t="shared" si="67"/>
        <v>-91940</v>
      </c>
      <c r="N526" s="289">
        <v>0</v>
      </c>
      <c r="O526" s="289">
        <v>0</v>
      </c>
      <c r="P526" s="289">
        <v>0</v>
      </c>
      <c r="Q526" s="289">
        <v>0</v>
      </c>
      <c r="R526" s="289">
        <v>0</v>
      </c>
      <c r="S526" s="289">
        <v>0</v>
      </c>
      <c r="T526" s="289">
        <v>0</v>
      </c>
      <c r="U526" s="289">
        <v>0</v>
      </c>
      <c r="V526" s="289">
        <v>0</v>
      </c>
      <c r="W526" s="289">
        <v>0</v>
      </c>
      <c r="X526" s="289">
        <v>0</v>
      </c>
      <c r="Z526" s="290">
        <f t="shared" si="68"/>
        <v>-91940</v>
      </c>
      <c r="AA526" s="291">
        <f t="shared" si="69"/>
        <v>0</v>
      </c>
    </row>
    <row r="527" spans="4:27" hidden="1" x14ac:dyDescent="0.3">
      <c r="D527" t="s">
        <v>530</v>
      </c>
      <c r="E527" t="s">
        <v>2779</v>
      </c>
      <c r="F527" t="s">
        <v>2780</v>
      </c>
      <c r="G527" t="s">
        <v>1249</v>
      </c>
      <c r="H527" t="s">
        <v>1249</v>
      </c>
      <c r="I527" s="277">
        <v>-10926</v>
      </c>
      <c r="K527" s="287" t="s">
        <v>427</v>
      </c>
      <c r="M527" s="288">
        <f t="shared" si="67"/>
        <v>-10926</v>
      </c>
      <c r="N527" s="289">
        <v>0</v>
      </c>
      <c r="O527" s="289">
        <v>0</v>
      </c>
      <c r="P527" s="289">
        <v>0</v>
      </c>
      <c r="Q527" s="289">
        <v>0</v>
      </c>
      <c r="R527" s="289">
        <v>0</v>
      </c>
      <c r="S527" s="289">
        <v>0</v>
      </c>
      <c r="T527" s="289">
        <v>0</v>
      </c>
      <c r="U527" s="289">
        <v>0</v>
      </c>
      <c r="V527" s="289">
        <v>0</v>
      </c>
      <c r="W527" s="289">
        <v>0</v>
      </c>
      <c r="X527" s="289">
        <v>0</v>
      </c>
      <c r="Z527" s="290">
        <f t="shared" si="68"/>
        <v>-10926</v>
      </c>
      <c r="AA527" s="291">
        <f t="shared" si="69"/>
        <v>0</v>
      </c>
    </row>
    <row r="528" spans="4:27" hidden="1" x14ac:dyDescent="0.3">
      <c r="D528" t="s">
        <v>530</v>
      </c>
      <c r="E528" t="s">
        <v>2467</v>
      </c>
      <c r="F528" t="s">
        <v>2781</v>
      </c>
      <c r="G528" t="s">
        <v>2782</v>
      </c>
      <c r="H528" t="s">
        <v>2782</v>
      </c>
      <c r="I528" s="277">
        <v>-441806</v>
      </c>
      <c r="K528" s="287" t="s">
        <v>427</v>
      </c>
      <c r="M528" s="288">
        <f t="shared" si="67"/>
        <v>-441806</v>
      </c>
      <c r="N528" s="289">
        <v>0</v>
      </c>
      <c r="O528" s="289">
        <v>0</v>
      </c>
      <c r="P528" s="289">
        <v>0</v>
      </c>
      <c r="Q528" s="289">
        <v>0</v>
      </c>
      <c r="R528" s="289">
        <v>0</v>
      </c>
      <c r="S528" s="289">
        <v>0</v>
      </c>
      <c r="T528" s="289">
        <v>0</v>
      </c>
      <c r="U528" s="289">
        <v>0</v>
      </c>
      <c r="V528" s="289">
        <v>0</v>
      </c>
      <c r="W528" s="289">
        <v>0</v>
      </c>
      <c r="X528" s="289">
        <v>0</v>
      </c>
      <c r="Z528" s="290">
        <f t="shared" si="68"/>
        <v>-441806</v>
      </c>
      <c r="AA528" s="291">
        <f t="shared" si="69"/>
        <v>0</v>
      </c>
    </row>
    <row r="529" spans="4:27" hidden="1" x14ac:dyDescent="0.3">
      <c r="D529" t="s">
        <v>530</v>
      </c>
      <c r="E529" t="s">
        <v>2783</v>
      </c>
      <c r="F529" t="s">
        <v>2784</v>
      </c>
      <c r="G529" t="s">
        <v>829</v>
      </c>
      <c r="H529" t="s">
        <v>829</v>
      </c>
      <c r="I529" s="277">
        <v>-7432</v>
      </c>
      <c r="K529" s="287" t="s">
        <v>427</v>
      </c>
      <c r="M529" s="288">
        <f t="shared" si="67"/>
        <v>-7432</v>
      </c>
      <c r="N529" s="289">
        <v>0</v>
      </c>
      <c r="O529" s="289">
        <v>0</v>
      </c>
      <c r="P529" s="289">
        <v>0</v>
      </c>
      <c r="Q529" s="289">
        <v>0</v>
      </c>
      <c r="R529" s="289">
        <v>0</v>
      </c>
      <c r="S529" s="289">
        <v>0</v>
      </c>
      <c r="T529" s="289">
        <v>0</v>
      </c>
      <c r="U529" s="289">
        <v>0</v>
      </c>
      <c r="V529" s="289">
        <v>0</v>
      </c>
      <c r="W529" s="289">
        <v>0</v>
      </c>
      <c r="X529" s="289">
        <v>0</v>
      </c>
      <c r="Z529" s="290">
        <f t="shared" si="68"/>
        <v>-7432</v>
      </c>
      <c r="AA529" s="291">
        <f t="shared" si="69"/>
        <v>0</v>
      </c>
    </row>
    <row r="530" spans="4:27" hidden="1" x14ac:dyDescent="0.3">
      <c r="D530" t="s">
        <v>530</v>
      </c>
      <c r="E530" t="s">
        <v>2785</v>
      </c>
      <c r="F530" t="s">
        <v>2786</v>
      </c>
      <c r="G530" t="s">
        <v>538</v>
      </c>
      <c r="H530" t="s">
        <v>600</v>
      </c>
      <c r="I530" s="277">
        <v>-2400</v>
      </c>
      <c r="K530" s="287" t="s">
        <v>427</v>
      </c>
      <c r="M530" s="288">
        <f t="shared" si="67"/>
        <v>-2400</v>
      </c>
      <c r="N530" s="289">
        <v>0</v>
      </c>
      <c r="O530" s="289">
        <v>0</v>
      </c>
      <c r="P530" s="289">
        <v>0</v>
      </c>
      <c r="Q530" s="289">
        <v>0</v>
      </c>
      <c r="R530" s="289">
        <v>0</v>
      </c>
      <c r="S530" s="289">
        <v>0</v>
      </c>
      <c r="T530" s="289">
        <v>0</v>
      </c>
      <c r="U530" s="289">
        <v>0</v>
      </c>
      <c r="V530" s="289">
        <v>0</v>
      </c>
      <c r="W530" s="289">
        <v>0</v>
      </c>
      <c r="X530" s="289">
        <v>0</v>
      </c>
      <c r="Z530" s="290">
        <f t="shared" si="68"/>
        <v>-2400</v>
      </c>
      <c r="AA530" s="291">
        <f t="shared" si="69"/>
        <v>0</v>
      </c>
    </row>
    <row r="531" spans="4:27" hidden="1" x14ac:dyDescent="0.3">
      <c r="D531" t="s">
        <v>530</v>
      </c>
      <c r="E531" t="s">
        <v>2467</v>
      </c>
      <c r="F531" t="s">
        <v>2787</v>
      </c>
      <c r="G531" t="s">
        <v>578</v>
      </c>
      <c r="H531" t="s">
        <v>578</v>
      </c>
      <c r="I531" s="277">
        <v>-298968</v>
      </c>
      <c r="K531" s="287" t="s">
        <v>427</v>
      </c>
      <c r="M531" s="288">
        <f t="shared" si="67"/>
        <v>-298968</v>
      </c>
      <c r="N531" s="289">
        <v>0</v>
      </c>
      <c r="O531" s="289">
        <v>0</v>
      </c>
      <c r="P531" s="289">
        <v>0</v>
      </c>
      <c r="Q531" s="289">
        <v>0</v>
      </c>
      <c r="R531" s="289">
        <v>0</v>
      </c>
      <c r="S531" s="289">
        <v>0</v>
      </c>
      <c r="T531" s="289">
        <v>0</v>
      </c>
      <c r="U531" s="289">
        <v>0</v>
      </c>
      <c r="V531" s="289">
        <v>0</v>
      </c>
      <c r="W531" s="289">
        <v>0</v>
      </c>
      <c r="X531" s="289">
        <v>0</v>
      </c>
      <c r="Z531" s="290">
        <f t="shared" si="68"/>
        <v>-298968</v>
      </c>
      <c r="AA531" s="291">
        <f t="shared" si="69"/>
        <v>0</v>
      </c>
    </row>
    <row r="532" spans="4:27" hidden="1" x14ac:dyDescent="0.3">
      <c r="D532" t="s">
        <v>530</v>
      </c>
      <c r="E532" t="s">
        <v>2777</v>
      </c>
      <c r="F532" t="s">
        <v>2788</v>
      </c>
      <c r="G532" t="s">
        <v>1043</v>
      </c>
      <c r="H532" t="s">
        <v>1043</v>
      </c>
      <c r="I532" s="277">
        <v>-90191</v>
      </c>
      <c r="K532" s="287" t="s">
        <v>427</v>
      </c>
      <c r="M532" s="288">
        <f t="shared" si="67"/>
        <v>-90191</v>
      </c>
      <c r="N532" s="289">
        <v>0</v>
      </c>
      <c r="O532" s="289">
        <v>0</v>
      </c>
      <c r="P532" s="289">
        <v>0</v>
      </c>
      <c r="Q532" s="289">
        <v>0</v>
      </c>
      <c r="R532" s="289">
        <v>0</v>
      </c>
      <c r="S532" s="289">
        <v>0</v>
      </c>
      <c r="T532" s="289">
        <v>0</v>
      </c>
      <c r="U532" s="289">
        <v>0</v>
      </c>
      <c r="V532" s="289">
        <v>0</v>
      </c>
      <c r="W532" s="289">
        <v>0</v>
      </c>
      <c r="X532" s="289">
        <v>0</v>
      </c>
      <c r="Z532" s="290">
        <f t="shared" si="68"/>
        <v>-90191</v>
      </c>
      <c r="AA532" s="291">
        <f t="shared" si="69"/>
        <v>0</v>
      </c>
    </row>
    <row r="533" spans="4:27" hidden="1" x14ac:dyDescent="0.3">
      <c r="E533" t="s">
        <v>2789</v>
      </c>
      <c r="F533" t="s">
        <v>2790</v>
      </c>
      <c r="G533" t="s">
        <v>782</v>
      </c>
      <c r="H533" t="s">
        <v>815</v>
      </c>
      <c r="I533" s="276">
        <v>796640</v>
      </c>
      <c r="K533" s="287">
        <f t="shared" ref="K533:K596" si="70">+($K$2-H533)/30</f>
        <v>0.9</v>
      </c>
      <c r="M533" s="288">
        <v>0</v>
      </c>
      <c r="N533" s="289">
        <v>0</v>
      </c>
      <c r="O533" s="289">
        <f t="shared" ref="O533:O534" si="71">+I533</f>
        <v>796640</v>
      </c>
      <c r="P533" s="289">
        <v>0</v>
      </c>
      <c r="Q533" s="289">
        <v>0</v>
      </c>
      <c r="R533" s="289">
        <v>0</v>
      </c>
      <c r="S533" s="289">
        <v>0</v>
      </c>
      <c r="T533" s="289">
        <v>0</v>
      </c>
      <c r="U533" s="289">
        <v>0</v>
      </c>
      <c r="V533" s="289">
        <v>0</v>
      </c>
      <c r="W533" s="289">
        <v>0</v>
      </c>
      <c r="X533" s="289">
        <v>0</v>
      </c>
      <c r="Z533" s="290">
        <f t="shared" si="68"/>
        <v>796640</v>
      </c>
      <c r="AA533" s="291">
        <f t="shared" si="69"/>
        <v>0</v>
      </c>
    </row>
    <row r="534" spans="4:27" hidden="1" x14ac:dyDescent="0.3">
      <c r="E534" t="s">
        <v>2791</v>
      </c>
      <c r="F534" t="s">
        <v>2792</v>
      </c>
      <c r="G534" t="s">
        <v>565</v>
      </c>
      <c r="H534" t="s">
        <v>566</v>
      </c>
      <c r="I534" s="276">
        <v>30016</v>
      </c>
      <c r="K534" s="287">
        <f t="shared" si="70"/>
        <v>0.1</v>
      </c>
      <c r="M534" s="288">
        <v>0</v>
      </c>
      <c r="N534" s="289">
        <v>0</v>
      </c>
      <c r="O534" s="289">
        <f t="shared" si="71"/>
        <v>30016</v>
      </c>
      <c r="P534" s="289">
        <v>0</v>
      </c>
      <c r="Q534" s="289">
        <v>0</v>
      </c>
      <c r="R534" s="289">
        <v>0</v>
      </c>
      <c r="S534" s="289">
        <v>0</v>
      </c>
      <c r="T534" s="289">
        <v>0</v>
      </c>
      <c r="U534" s="289">
        <v>0</v>
      </c>
      <c r="V534" s="289">
        <v>0</v>
      </c>
      <c r="W534" s="289">
        <v>0</v>
      </c>
      <c r="X534" s="289">
        <v>0</v>
      </c>
      <c r="Z534" s="290">
        <f t="shared" si="68"/>
        <v>30016</v>
      </c>
      <c r="AA534" s="291">
        <f t="shared" si="69"/>
        <v>0</v>
      </c>
    </row>
    <row r="535" spans="4:27" hidden="1" x14ac:dyDescent="0.3">
      <c r="E535" t="s">
        <v>2793</v>
      </c>
      <c r="F535" t="s">
        <v>2794</v>
      </c>
      <c r="G535" t="s">
        <v>1063</v>
      </c>
      <c r="H535" t="s">
        <v>2059</v>
      </c>
      <c r="I535" s="277">
        <v>549470</v>
      </c>
      <c r="K535" s="287">
        <f t="shared" si="70"/>
        <v>-0.16666666666666666</v>
      </c>
      <c r="M535" s="288">
        <v>0</v>
      </c>
      <c r="N535" s="289">
        <f t="shared" ref="N535:N548" si="72">+I535</f>
        <v>549470</v>
      </c>
      <c r="O535" s="289">
        <v>0</v>
      </c>
      <c r="P535" s="289">
        <v>0</v>
      </c>
      <c r="Q535" s="289">
        <v>0</v>
      </c>
      <c r="R535" s="289">
        <v>0</v>
      </c>
      <c r="S535" s="289">
        <v>0</v>
      </c>
      <c r="T535" s="289">
        <v>0</v>
      </c>
      <c r="U535" s="289">
        <v>0</v>
      </c>
      <c r="V535" s="289">
        <v>0</v>
      </c>
      <c r="W535" s="289">
        <v>0</v>
      </c>
      <c r="X535" s="289">
        <v>0</v>
      </c>
      <c r="Z535" s="290">
        <f t="shared" si="68"/>
        <v>549470</v>
      </c>
      <c r="AA535" s="291">
        <f t="shared" si="69"/>
        <v>0</v>
      </c>
    </row>
    <row r="536" spans="4:27" hidden="1" x14ac:dyDescent="0.3">
      <c r="E536" t="s">
        <v>2795</v>
      </c>
      <c r="F536" t="s">
        <v>2796</v>
      </c>
      <c r="G536" t="s">
        <v>656</v>
      </c>
      <c r="H536" t="s">
        <v>657</v>
      </c>
      <c r="I536" s="277">
        <v>36920</v>
      </c>
      <c r="K536" s="287">
        <f t="shared" si="70"/>
        <v>-0.36666666666666664</v>
      </c>
      <c r="M536" s="288">
        <v>0</v>
      </c>
      <c r="N536" s="289">
        <f t="shared" si="72"/>
        <v>36920</v>
      </c>
      <c r="O536" s="289">
        <v>0</v>
      </c>
      <c r="P536" s="289">
        <v>0</v>
      </c>
      <c r="Q536" s="289">
        <v>0</v>
      </c>
      <c r="R536" s="289">
        <v>0</v>
      </c>
      <c r="S536" s="289">
        <v>0</v>
      </c>
      <c r="T536" s="289">
        <v>0</v>
      </c>
      <c r="U536" s="289">
        <v>0</v>
      </c>
      <c r="V536" s="289">
        <v>0</v>
      </c>
      <c r="W536" s="289">
        <v>0</v>
      </c>
      <c r="X536" s="289">
        <v>0</v>
      </c>
      <c r="Z536" s="290">
        <f t="shared" si="68"/>
        <v>36920</v>
      </c>
      <c r="AA536" s="291">
        <f t="shared" si="69"/>
        <v>0</v>
      </c>
    </row>
    <row r="537" spans="4:27" hidden="1" x14ac:dyDescent="0.3">
      <c r="E537" t="s">
        <v>2797</v>
      </c>
      <c r="F537" t="s">
        <v>2798</v>
      </c>
      <c r="G537" t="s">
        <v>1070</v>
      </c>
      <c r="H537" t="s">
        <v>1291</v>
      </c>
      <c r="I537" s="277">
        <v>29478</v>
      </c>
      <c r="K537" s="287">
        <f t="shared" si="70"/>
        <v>-0.5</v>
      </c>
      <c r="M537" s="288">
        <v>0</v>
      </c>
      <c r="N537" s="289">
        <f t="shared" si="72"/>
        <v>29478</v>
      </c>
      <c r="O537" s="289">
        <v>0</v>
      </c>
      <c r="P537" s="289">
        <v>0</v>
      </c>
      <c r="Q537" s="289">
        <v>0</v>
      </c>
      <c r="R537" s="289">
        <v>0</v>
      </c>
      <c r="S537" s="289">
        <v>0</v>
      </c>
      <c r="T537" s="289">
        <v>0</v>
      </c>
      <c r="U537" s="289">
        <v>0</v>
      </c>
      <c r="V537" s="289">
        <v>0</v>
      </c>
      <c r="W537" s="289">
        <v>0</v>
      </c>
      <c r="X537" s="289">
        <v>0</v>
      </c>
      <c r="Z537" s="290">
        <f t="shared" si="68"/>
        <v>29478</v>
      </c>
      <c r="AA537" s="291">
        <f t="shared" si="69"/>
        <v>0</v>
      </c>
    </row>
    <row r="538" spans="4:27" hidden="1" x14ac:dyDescent="0.3">
      <c r="E538" t="s">
        <v>2799</v>
      </c>
      <c r="F538" t="s">
        <v>2800</v>
      </c>
      <c r="G538" t="s">
        <v>1070</v>
      </c>
      <c r="H538" t="s">
        <v>1291</v>
      </c>
      <c r="I538" s="277">
        <v>107233</v>
      </c>
      <c r="K538" s="287">
        <f t="shared" si="70"/>
        <v>-0.5</v>
      </c>
      <c r="M538" s="288">
        <v>0</v>
      </c>
      <c r="N538" s="289">
        <f t="shared" si="72"/>
        <v>107233</v>
      </c>
      <c r="O538" s="289">
        <v>0</v>
      </c>
      <c r="P538" s="289">
        <v>0</v>
      </c>
      <c r="Q538" s="289">
        <v>0</v>
      </c>
      <c r="R538" s="289">
        <v>0</v>
      </c>
      <c r="S538" s="289">
        <v>0</v>
      </c>
      <c r="T538" s="289">
        <v>0</v>
      </c>
      <c r="U538" s="289">
        <v>0</v>
      </c>
      <c r="V538" s="289">
        <v>0</v>
      </c>
      <c r="W538" s="289">
        <v>0</v>
      </c>
      <c r="X538" s="289">
        <v>0</v>
      </c>
      <c r="Z538" s="290">
        <f t="shared" si="68"/>
        <v>107233</v>
      </c>
      <c r="AA538" s="291">
        <f t="shared" si="69"/>
        <v>0</v>
      </c>
    </row>
    <row r="539" spans="4:27" hidden="1" x14ac:dyDescent="0.3">
      <c r="E539" t="s">
        <v>2801</v>
      </c>
      <c r="F539" t="s">
        <v>2802</v>
      </c>
      <c r="G539" t="s">
        <v>1070</v>
      </c>
      <c r="H539" t="s">
        <v>1291</v>
      </c>
      <c r="I539" s="277">
        <v>125707</v>
      </c>
      <c r="K539" s="287">
        <f t="shared" si="70"/>
        <v>-0.5</v>
      </c>
      <c r="M539" s="288">
        <v>0</v>
      </c>
      <c r="N539" s="289">
        <f t="shared" si="72"/>
        <v>125707</v>
      </c>
      <c r="O539" s="289">
        <v>0</v>
      </c>
      <c r="P539" s="289">
        <v>0</v>
      </c>
      <c r="Q539" s="289">
        <v>0</v>
      </c>
      <c r="R539" s="289">
        <v>0</v>
      </c>
      <c r="S539" s="289">
        <v>0</v>
      </c>
      <c r="T539" s="289">
        <v>0</v>
      </c>
      <c r="U539" s="289">
        <v>0</v>
      </c>
      <c r="V539" s="289">
        <v>0</v>
      </c>
      <c r="W539" s="289">
        <v>0</v>
      </c>
      <c r="X539" s="289">
        <v>0</v>
      </c>
      <c r="Z539" s="290">
        <f t="shared" si="68"/>
        <v>125707</v>
      </c>
      <c r="AA539" s="291">
        <f t="shared" si="69"/>
        <v>0</v>
      </c>
    </row>
    <row r="540" spans="4:27" hidden="1" x14ac:dyDescent="0.3">
      <c r="E540" t="s">
        <v>2803</v>
      </c>
      <c r="F540" t="s">
        <v>2804</v>
      </c>
      <c r="G540" t="s">
        <v>1070</v>
      </c>
      <c r="H540" t="s">
        <v>1291</v>
      </c>
      <c r="I540" s="277">
        <v>45225</v>
      </c>
      <c r="K540" s="287">
        <f t="shared" si="70"/>
        <v>-0.5</v>
      </c>
      <c r="M540" s="288">
        <v>0</v>
      </c>
      <c r="N540" s="289">
        <f t="shared" si="72"/>
        <v>45225</v>
      </c>
      <c r="O540" s="289">
        <v>0</v>
      </c>
      <c r="P540" s="289">
        <v>0</v>
      </c>
      <c r="Q540" s="289">
        <v>0</v>
      </c>
      <c r="R540" s="289">
        <v>0</v>
      </c>
      <c r="S540" s="289">
        <v>0</v>
      </c>
      <c r="T540" s="289">
        <v>0</v>
      </c>
      <c r="U540" s="289">
        <v>0</v>
      </c>
      <c r="V540" s="289">
        <v>0</v>
      </c>
      <c r="W540" s="289">
        <v>0</v>
      </c>
      <c r="X540" s="289">
        <v>0</v>
      </c>
      <c r="Z540" s="290">
        <f t="shared" si="68"/>
        <v>45225</v>
      </c>
      <c r="AA540" s="291">
        <f t="shared" si="69"/>
        <v>0</v>
      </c>
    </row>
    <row r="541" spans="4:27" hidden="1" x14ac:dyDescent="0.3">
      <c r="E541" t="s">
        <v>2805</v>
      </c>
      <c r="F541" t="s">
        <v>2806</v>
      </c>
      <c r="G541" t="s">
        <v>695</v>
      </c>
      <c r="H541" t="s">
        <v>696</v>
      </c>
      <c r="I541" s="277">
        <v>103393</v>
      </c>
      <c r="K541" s="287">
        <f t="shared" si="70"/>
        <v>-0.6333333333333333</v>
      </c>
      <c r="M541" s="288">
        <v>0</v>
      </c>
      <c r="N541" s="289">
        <f t="shared" si="72"/>
        <v>103393</v>
      </c>
      <c r="O541" s="289">
        <v>0</v>
      </c>
      <c r="P541" s="289">
        <v>0</v>
      </c>
      <c r="Q541" s="289">
        <v>0</v>
      </c>
      <c r="R541" s="289">
        <v>0</v>
      </c>
      <c r="S541" s="289">
        <v>0</v>
      </c>
      <c r="T541" s="289">
        <v>0</v>
      </c>
      <c r="U541" s="289">
        <v>0</v>
      </c>
      <c r="V541" s="289">
        <v>0</v>
      </c>
      <c r="W541" s="289">
        <v>0</v>
      </c>
      <c r="X541" s="289">
        <v>0</v>
      </c>
      <c r="Z541" s="290">
        <f t="shared" si="68"/>
        <v>103393</v>
      </c>
      <c r="AA541" s="291">
        <f t="shared" si="69"/>
        <v>0</v>
      </c>
    </row>
    <row r="542" spans="4:27" hidden="1" x14ac:dyDescent="0.3">
      <c r="E542" t="s">
        <v>2807</v>
      </c>
      <c r="F542" t="s">
        <v>2808</v>
      </c>
      <c r="G542" t="s">
        <v>695</v>
      </c>
      <c r="H542" t="s">
        <v>696</v>
      </c>
      <c r="I542" s="277">
        <v>46370</v>
      </c>
      <c r="K542" s="287">
        <f t="shared" si="70"/>
        <v>-0.6333333333333333</v>
      </c>
      <c r="M542" s="288">
        <v>0</v>
      </c>
      <c r="N542" s="289">
        <f t="shared" si="72"/>
        <v>46370</v>
      </c>
      <c r="O542" s="289">
        <v>0</v>
      </c>
      <c r="P542" s="289">
        <v>0</v>
      </c>
      <c r="Q542" s="289">
        <v>0</v>
      </c>
      <c r="R542" s="289">
        <v>0</v>
      </c>
      <c r="S542" s="289">
        <v>0</v>
      </c>
      <c r="T542" s="289">
        <v>0</v>
      </c>
      <c r="U542" s="289">
        <v>0</v>
      </c>
      <c r="V542" s="289">
        <v>0</v>
      </c>
      <c r="W542" s="289">
        <v>0</v>
      </c>
      <c r="X542" s="289">
        <v>0</v>
      </c>
      <c r="Z542" s="290">
        <f t="shared" si="68"/>
        <v>46370</v>
      </c>
      <c r="AA542" s="291">
        <f t="shared" si="69"/>
        <v>0</v>
      </c>
    </row>
    <row r="543" spans="4:27" hidden="1" x14ac:dyDescent="0.3">
      <c r="E543" t="s">
        <v>2809</v>
      </c>
      <c r="F543" t="s">
        <v>2810</v>
      </c>
      <c r="G543" t="s">
        <v>868</v>
      </c>
      <c r="H543" t="s">
        <v>869</v>
      </c>
      <c r="I543" s="277">
        <v>1151322</v>
      </c>
      <c r="K543" s="287">
        <f t="shared" si="70"/>
        <v>-0.66666666666666663</v>
      </c>
      <c r="M543" s="288">
        <v>0</v>
      </c>
      <c r="N543" s="289">
        <f t="shared" si="72"/>
        <v>1151322</v>
      </c>
      <c r="O543" s="289">
        <v>0</v>
      </c>
      <c r="P543" s="289">
        <v>0</v>
      </c>
      <c r="Q543" s="289">
        <v>0</v>
      </c>
      <c r="R543" s="289">
        <v>0</v>
      </c>
      <c r="S543" s="289">
        <v>0</v>
      </c>
      <c r="T543" s="289">
        <v>0</v>
      </c>
      <c r="U543" s="289">
        <v>0</v>
      </c>
      <c r="V543" s="289">
        <v>0</v>
      </c>
      <c r="W543" s="289">
        <v>0</v>
      </c>
      <c r="X543" s="289">
        <v>0</v>
      </c>
      <c r="Z543" s="290">
        <f t="shared" si="68"/>
        <v>1151322</v>
      </c>
      <c r="AA543" s="291">
        <f t="shared" si="69"/>
        <v>0</v>
      </c>
    </row>
    <row r="544" spans="4:27" hidden="1" x14ac:dyDescent="0.3">
      <c r="E544" t="s">
        <v>2797</v>
      </c>
      <c r="F544" t="s">
        <v>2811</v>
      </c>
      <c r="G544" t="s">
        <v>574</v>
      </c>
      <c r="H544" t="s">
        <v>575</v>
      </c>
      <c r="I544" s="277">
        <v>19200</v>
      </c>
      <c r="K544" s="287">
        <f t="shared" si="70"/>
        <v>-0.7</v>
      </c>
      <c r="M544" s="288">
        <v>0</v>
      </c>
      <c r="N544" s="289">
        <f t="shared" si="72"/>
        <v>19200</v>
      </c>
      <c r="O544" s="289">
        <v>0</v>
      </c>
      <c r="P544" s="289">
        <v>0</v>
      </c>
      <c r="Q544" s="289">
        <v>0</v>
      </c>
      <c r="R544" s="289">
        <v>0</v>
      </c>
      <c r="S544" s="289">
        <v>0</v>
      </c>
      <c r="T544" s="289">
        <v>0</v>
      </c>
      <c r="U544" s="289">
        <v>0</v>
      </c>
      <c r="V544" s="289">
        <v>0</v>
      </c>
      <c r="W544" s="289">
        <v>0</v>
      </c>
      <c r="X544" s="289">
        <v>0</v>
      </c>
      <c r="Z544" s="290">
        <f t="shared" si="68"/>
        <v>19200</v>
      </c>
      <c r="AA544" s="291">
        <f t="shared" si="69"/>
        <v>0</v>
      </c>
    </row>
    <row r="545" spans="5:27" hidden="1" x14ac:dyDescent="0.3">
      <c r="E545" t="s">
        <v>2807</v>
      </c>
      <c r="F545" t="s">
        <v>2812</v>
      </c>
      <c r="G545" t="s">
        <v>1304</v>
      </c>
      <c r="H545" t="s">
        <v>1305</v>
      </c>
      <c r="I545" s="277">
        <v>38567</v>
      </c>
      <c r="K545" s="287">
        <f t="shared" si="70"/>
        <v>-0.73333333333333328</v>
      </c>
      <c r="M545" s="288">
        <v>0</v>
      </c>
      <c r="N545" s="289">
        <f t="shared" si="72"/>
        <v>38567</v>
      </c>
      <c r="O545" s="289">
        <v>0</v>
      </c>
      <c r="P545" s="289">
        <v>0</v>
      </c>
      <c r="Q545" s="289">
        <v>0</v>
      </c>
      <c r="R545" s="289">
        <v>0</v>
      </c>
      <c r="S545" s="289">
        <v>0</v>
      </c>
      <c r="T545" s="289">
        <v>0</v>
      </c>
      <c r="U545" s="289">
        <v>0</v>
      </c>
      <c r="V545" s="289">
        <v>0</v>
      </c>
      <c r="W545" s="289">
        <v>0</v>
      </c>
      <c r="X545" s="289">
        <v>0</v>
      </c>
      <c r="Z545" s="290">
        <f t="shared" si="68"/>
        <v>38567</v>
      </c>
      <c r="AA545" s="291">
        <f t="shared" si="69"/>
        <v>0</v>
      </c>
    </row>
    <row r="546" spans="5:27" hidden="1" x14ac:dyDescent="0.3">
      <c r="E546" t="s">
        <v>2813</v>
      </c>
      <c r="F546" t="s">
        <v>2814</v>
      </c>
      <c r="G546" t="s">
        <v>820</v>
      </c>
      <c r="H546" t="s">
        <v>821</v>
      </c>
      <c r="I546" s="277">
        <v>14429</v>
      </c>
      <c r="K546" s="287">
        <f t="shared" si="70"/>
        <v>-0.83333333333333337</v>
      </c>
      <c r="M546" s="288">
        <v>0</v>
      </c>
      <c r="N546" s="289">
        <f t="shared" si="72"/>
        <v>14429</v>
      </c>
      <c r="O546" s="289">
        <v>0</v>
      </c>
      <c r="P546" s="289">
        <v>0</v>
      </c>
      <c r="Q546" s="289">
        <v>0</v>
      </c>
      <c r="R546" s="289">
        <v>0</v>
      </c>
      <c r="S546" s="289">
        <v>0</v>
      </c>
      <c r="T546" s="289">
        <v>0</v>
      </c>
      <c r="U546" s="289">
        <v>0</v>
      </c>
      <c r="V546" s="289">
        <v>0</v>
      </c>
      <c r="W546" s="289">
        <v>0</v>
      </c>
      <c r="X546" s="289">
        <v>0</v>
      </c>
      <c r="Z546" s="290">
        <f t="shared" si="68"/>
        <v>14429</v>
      </c>
      <c r="AA546" s="291">
        <f t="shared" si="69"/>
        <v>0</v>
      </c>
    </row>
    <row r="547" spans="5:27" hidden="1" x14ac:dyDescent="0.3">
      <c r="E547" t="s">
        <v>2815</v>
      </c>
      <c r="F547" t="s">
        <v>2816</v>
      </c>
      <c r="G547" t="s">
        <v>566</v>
      </c>
      <c r="H547" t="s">
        <v>703</v>
      </c>
      <c r="I547" s="277">
        <v>488735</v>
      </c>
      <c r="K547" s="287">
        <f t="shared" si="70"/>
        <v>-0.9</v>
      </c>
      <c r="M547" s="288">
        <v>0</v>
      </c>
      <c r="N547" s="289">
        <f t="shared" si="72"/>
        <v>488735</v>
      </c>
      <c r="O547" s="289">
        <v>0</v>
      </c>
      <c r="P547" s="289">
        <v>0</v>
      </c>
      <c r="Q547" s="289">
        <v>0</v>
      </c>
      <c r="R547" s="289">
        <v>0</v>
      </c>
      <c r="S547" s="289">
        <v>0</v>
      </c>
      <c r="T547" s="289">
        <v>0</v>
      </c>
      <c r="U547" s="289">
        <v>0</v>
      </c>
      <c r="V547" s="289">
        <v>0</v>
      </c>
      <c r="W547" s="289">
        <v>0</v>
      </c>
      <c r="X547" s="289">
        <v>0</v>
      </c>
      <c r="Z547" s="290">
        <f t="shared" si="68"/>
        <v>488735</v>
      </c>
      <c r="AA547" s="291">
        <f t="shared" si="69"/>
        <v>0</v>
      </c>
    </row>
    <row r="548" spans="5:27" hidden="1" x14ac:dyDescent="0.3">
      <c r="E548" t="s">
        <v>2817</v>
      </c>
      <c r="F548" t="s">
        <v>2818</v>
      </c>
      <c r="G548" t="s">
        <v>570</v>
      </c>
      <c r="H548" t="s">
        <v>2218</v>
      </c>
      <c r="I548" s="277">
        <v>151410</v>
      </c>
      <c r="K548" s="287">
        <f t="shared" si="70"/>
        <v>-0.93333333333333335</v>
      </c>
      <c r="M548" s="288">
        <v>0</v>
      </c>
      <c r="N548" s="289">
        <f t="shared" si="72"/>
        <v>151410</v>
      </c>
      <c r="O548" s="289">
        <v>0</v>
      </c>
      <c r="P548" s="289">
        <v>0</v>
      </c>
      <c r="Q548" s="289">
        <v>0</v>
      </c>
      <c r="R548" s="289">
        <v>0</v>
      </c>
      <c r="S548" s="289">
        <v>0</v>
      </c>
      <c r="T548" s="289">
        <v>0</v>
      </c>
      <c r="U548" s="289">
        <v>0</v>
      </c>
      <c r="V548" s="289">
        <v>0</v>
      </c>
      <c r="W548" s="289">
        <v>0</v>
      </c>
      <c r="X548" s="289">
        <v>0</v>
      </c>
      <c r="Z548" s="290">
        <f t="shared" si="68"/>
        <v>151410</v>
      </c>
      <c r="AA548" s="291">
        <f t="shared" si="69"/>
        <v>0</v>
      </c>
    </row>
    <row r="549" spans="5:27" hidden="1" x14ac:dyDescent="0.3">
      <c r="E549" t="s">
        <v>2819</v>
      </c>
      <c r="F549" t="s">
        <v>2820</v>
      </c>
      <c r="G549" t="s">
        <v>798</v>
      </c>
      <c r="H549" t="s">
        <v>799</v>
      </c>
      <c r="I549" s="276">
        <v>1500585</v>
      </c>
      <c r="K549" s="287">
        <f t="shared" si="70"/>
        <v>1.0333333333333334</v>
      </c>
      <c r="M549" s="288">
        <v>0</v>
      </c>
      <c r="N549" s="289">
        <v>0</v>
      </c>
      <c r="O549" s="289">
        <v>0</v>
      </c>
      <c r="P549" s="292">
        <f>+I549</f>
        <v>1500585</v>
      </c>
      <c r="Q549" s="289">
        <v>0</v>
      </c>
      <c r="R549" s="289">
        <v>0</v>
      </c>
      <c r="S549" s="289">
        <v>0</v>
      </c>
      <c r="T549" s="289">
        <v>0</v>
      </c>
      <c r="U549" s="289">
        <v>0</v>
      </c>
      <c r="V549" s="289">
        <v>0</v>
      </c>
      <c r="W549" s="289">
        <v>0</v>
      </c>
      <c r="X549" s="289">
        <v>0</v>
      </c>
      <c r="Z549" s="290">
        <f t="shared" si="68"/>
        <v>1500585</v>
      </c>
      <c r="AA549" s="291">
        <f t="shared" si="69"/>
        <v>0</v>
      </c>
    </row>
    <row r="550" spans="5:27" hidden="1" x14ac:dyDescent="0.3">
      <c r="E550" t="s">
        <v>2821</v>
      </c>
      <c r="F550" t="s">
        <v>2822</v>
      </c>
      <c r="G550" t="s">
        <v>784</v>
      </c>
      <c r="H550" t="s">
        <v>805</v>
      </c>
      <c r="I550" s="276">
        <v>1099409</v>
      </c>
      <c r="K550" s="287">
        <f t="shared" si="70"/>
        <v>0.7</v>
      </c>
      <c r="M550" s="288">
        <v>0</v>
      </c>
      <c r="N550" s="289">
        <v>0</v>
      </c>
      <c r="O550" s="289">
        <f t="shared" ref="O550:O554" si="73">+I550</f>
        <v>1099409</v>
      </c>
      <c r="P550" s="289">
        <v>0</v>
      </c>
      <c r="Q550" s="289">
        <v>0</v>
      </c>
      <c r="R550" s="289">
        <v>0</v>
      </c>
      <c r="S550" s="289">
        <v>0</v>
      </c>
      <c r="T550" s="289">
        <v>0</v>
      </c>
      <c r="U550" s="289">
        <v>0</v>
      </c>
      <c r="V550" s="289">
        <v>0</v>
      </c>
      <c r="W550" s="289">
        <v>0</v>
      </c>
      <c r="X550" s="289">
        <v>0</v>
      </c>
      <c r="Z550" s="290">
        <f t="shared" si="68"/>
        <v>1099409</v>
      </c>
      <c r="AA550" s="291">
        <f t="shared" si="69"/>
        <v>0</v>
      </c>
    </row>
    <row r="551" spans="5:27" hidden="1" x14ac:dyDescent="0.3">
      <c r="E551" t="s">
        <v>2823</v>
      </c>
      <c r="F551" t="s">
        <v>2824</v>
      </c>
      <c r="G551" t="s">
        <v>1044</v>
      </c>
      <c r="H551" t="s">
        <v>2127</v>
      </c>
      <c r="I551" s="276">
        <v>60805</v>
      </c>
      <c r="K551" s="287">
        <f t="shared" si="70"/>
        <v>0.56666666666666665</v>
      </c>
      <c r="M551" s="288">
        <v>0</v>
      </c>
      <c r="N551" s="289">
        <v>0</v>
      </c>
      <c r="O551" s="289">
        <f t="shared" si="73"/>
        <v>60805</v>
      </c>
      <c r="P551" s="289">
        <v>0</v>
      </c>
      <c r="Q551" s="289">
        <v>0</v>
      </c>
      <c r="R551" s="289">
        <v>0</v>
      </c>
      <c r="S551" s="289">
        <v>0</v>
      </c>
      <c r="T551" s="289">
        <v>0</v>
      </c>
      <c r="U551" s="289">
        <v>0</v>
      </c>
      <c r="V551" s="289">
        <v>0</v>
      </c>
      <c r="W551" s="289">
        <v>0</v>
      </c>
      <c r="X551" s="289">
        <v>0</v>
      </c>
      <c r="Z551" s="290">
        <f t="shared" si="68"/>
        <v>60805</v>
      </c>
      <c r="AA551" s="291">
        <f t="shared" si="69"/>
        <v>0</v>
      </c>
    </row>
    <row r="552" spans="5:27" hidden="1" x14ac:dyDescent="0.3">
      <c r="E552" t="s">
        <v>2825</v>
      </c>
      <c r="F552" t="s">
        <v>2826</v>
      </c>
      <c r="G552" t="s">
        <v>1044</v>
      </c>
      <c r="H552" t="s">
        <v>2127</v>
      </c>
      <c r="I552" s="276">
        <v>96345</v>
      </c>
      <c r="K552" s="287">
        <f t="shared" si="70"/>
        <v>0.56666666666666665</v>
      </c>
      <c r="M552" s="288">
        <v>0</v>
      </c>
      <c r="N552" s="289">
        <v>0</v>
      </c>
      <c r="O552" s="289">
        <f t="shared" si="73"/>
        <v>96345</v>
      </c>
      <c r="P552" s="289">
        <v>0</v>
      </c>
      <c r="Q552" s="289">
        <v>0</v>
      </c>
      <c r="R552" s="289">
        <v>0</v>
      </c>
      <c r="S552" s="289">
        <v>0</v>
      </c>
      <c r="T552" s="289">
        <v>0</v>
      </c>
      <c r="U552" s="289">
        <v>0</v>
      </c>
      <c r="V552" s="289">
        <v>0</v>
      </c>
      <c r="W552" s="289">
        <v>0</v>
      </c>
      <c r="X552" s="289">
        <v>0</v>
      </c>
      <c r="Z552" s="290">
        <f t="shared" si="68"/>
        <v>96345</v>
      </c>
      <c r="AA552" s="291">
        <f t="shared" si="69"/>
        <v>0</v>
      </c>
    </row>
    <row r="553" spans="5:27" hidden="1" x14ac:dyDescent="0.3">
      <c r="E553" t="s">
        <v>2827</v>
      </c>
      <c r="F553" t="s">
        <v>2828</v>
      </c>
      <c r="G553" t="s">
        <v>683</v>
      </c>
      <c r="H553" t="s">
        <v>1077</v>
      </c>
      <c r="I553" s="276">
        <v>78650</v>
      </c>
      <c r="K553" s="287">
        <f t="shared" si="70"/>
        <v>0.23333333333333334</v>
      </c>
      <c r="M553" s="288">
        <v>0</v>
      </c>
      <c r="N553" s="289">
        <v>0</v>
      </c>
      <c r="O553" s="289">
        <f t="shared" si="73"/>
        <v>78650</v>
      </c>
      <c r="P553" s="289">
        <v>0</v>
      </c>
      <c r="Q553" s="289">
        <v>0</v>
      </c>
      <c r="R553" s="289">
        <v>0</v>
      </c>
      <c r="S553" s="289">
        <v>0</v>
      </c>
      <c r="T553" s="289">
        <v>0</v>
      </c>
      <c r="U553" s="289">
        <v>0</v>
      </c>
      <c r="V553" s="289">
        <v>0</v>
      </c>
      <c r="W553" s="289">
        <v>0</v>
      </c>
      <c r="X553" s="289">
        <v>0</v>
      </c>
      <c r="Z553" s="290">
        <f t="shared" si="68"/>
        <v>78650</v>
      </c>
      <c r="AA553" s="291">
        <f t="shared" si="69"/>
        <v>0</v>
      </c>
    </row>
    <row r="554" spans="5:27" hidden="1" x14ac:dyDescent="0.3">
      <c r="E554" t="s">
        <v>2829</v>
      </c>
      <c r="F554" t="s">
        <v>2830</v>
      </c>
      <c r="G554" t="s">
        <v>683</v>
      </c>
      <c r="H554" t="s">
        <v>1077</v>
      </c>
      <c r="I554" s="276">
        <v>396210</v>
      </c>
      <c r="K554" s="287">
        <f t="shared" si="70"/>
        <v>0.23333333333333334</v>
      </c>
      <c r="M554" s="288">
        <v>0</v>
      </c>
      <c r="N554" s="289">
        <v>0</v>
      </c>
      <c r="O554" s="289">
        <f t="shared" si="73"/>
        <v>396210</v>
      </c>
      <c r="P554" s="289">
        <v>0</v>
      </c>
      <c r="Q554" s="289">
        <v>0</v>
      </c>
      <c r="R554" s="289">
        <v>0</v>
      </c>
      <c r="S554" s="289">
        <v>0</v>
      </c>
      <c r="T554" s="289">
        <v>0</v>
      </c>
      <c r="U554" s="289">
        <v>0</v>
      </c>
      <c r="V554" s="289">
        <v>0</v>
      </c>
      <c r="W554" s="289">
        <v>0</v>
      </c>
      <c r="X554" s="289">
        <v>0</v>
      </c>
      <c r="Z554" s="290">
        <f t="shared" si="68"/>
        <v>396210</v>
      </c>
      <c r="AA554" s="291">
        <f t="shared" si="69"/>
        <v>0</v>
      </c>
    </row>
    <row r="555" spans="5:27" hidden="1" x14ac:dyDescent="0.3">
      <c r="E555" t="s">
        <v>2831</v>
      </c>
      <c r="F555" t="s">
        <v>2832</v>
      </c>
      <c r="G555" t="s">
        <v>802</v>
      </c>
      <c r="H555" t="s">
        <v>2084</v>
      </c>
      <c r="I555" s="277">
        <v>127414</v>
      </c>
      <c r="K555" s="287">
        <f t="shared" si="70"/>
        <v>-0.53333333333333333</v>
      </c>
      <c r="M555" s="288">
        <v>0</v>
      </c>
      <c r="N555" s="289">
        <f t="shared" ref="N555:N597" si="74">+I555</f>
        <v>127414</v>
      </c>
      <c r="O555" s="289">
        <v>0</v>
      </c>
      <c r="P555" s="289">
        <v>0</v>
      </c>
      <c r="Q555" s="289">
        <v>0</v>
      </c>
      <c r="R555" s="289">
        <v>0</v>
      </c>
      <c r="S555" s="289">
        <v>0</v>
      </c>
      <c r="T555" s="289">
        <v>0</v>
      </c>
      <c r="U555" s="289">
        <v>0</v>
      </c>
      <c r="V555" s="289">
        <v>0</v>
      </c>
      <c r="W555" s="289">
        <v>0</v>
      </c>
      <c r="X555" s="289">
        <v>0</v>
      </c>
      <c r="Z555" s="290">
        <f t="shared" si="68"/>
        <v>127414</v>
      </c>
      <c r="AA555" s="291">
        <f t="shared" si="69"/>
        <v>0</v>
      </c>
    </row>
    <row r="556" spans="5:27" hidden="1" x14ac:dyDescent="0.3">
      <c r="E556" t="s">
        <v>2833</v>
      </c>
      <c r="F556" t="s">
        <v>2834</v>
      </c>
      <c r="G556" t="s">
        <v>691</v>
      </c>
      <c r="H556" t="s">
        <v>692</v>
      </c>
      <c r="I556" s="277">
        <v>1152531</v>
      </c>
      <c r="K556" s="287">
        <f t="shared" si="70"/>
        <v>-0.13333333333333333</v>
      </c>
      <c r="M556" s="288">
        <v>0</v>
      </c>
      <c r="N556" s="289">
        <f t="shared" si="74"/>
        <v>1152531</v>
      </c>
      <c r="O556" s="289">
        <v>0</v>
      </c>
      <c r="P556" s="289">
        <v>0</v>
      </c>
      <c r="Q556" s="289">
        <v>0</v>
      </c>
      <c r="R556" s="289">
        <v>0</v>
      </c>
      <c r="S556" s="289">
        <v>0</v>
      </c>
      <c r="T556" s="289">
        <v>0</v>
      </c>
      <c r="U556" s="289">
        <v>0</v>
      </c>
      <c r="V556" s="289">
        <v>0</v>
      </c>
      <c r="W556" s="289">
        <v>0</v>
      </c>
      <c r="X556" s="289">
        <v>0</v>
      </c>
      <c r="Z556" s="290">
        <f t="shared" si="68"/>
        <v>1152531</v>
      </c>
      <c r="AA556" s="291">
        <f t="shared" si="69"/>
        <v>0</v>
      </c>
    </row>
    <row r="557" spans="5:27" hidden="1" x14ac:dyDescent="0.3">
      <c r="E557" t="s">
        <v>2833</v>
      </c>
      <c r="F557" t="s">
        <v>2835</v>
      </c>
      <c r="G557" t="s">
        <v>691</v>
      </c>
      <c r="H557" t="s">
        <v>692</v>
      </c>
      <c r="I557" s="277">
        <v>52200</v>
      </c>
      <c r="K557" s="287">
        <f t="shared" si="70"/>
        <v>-0.13333333333333333</v>
      </c>
      <c r="M557" s="288">
        <v>0</v>
      </c>
      <c r="N557" s="289">
        <f t="shared" si="74"/>
        <v>52200</v>
      </c>
      <c r="O557" s="289">
        <v>0</v>
      </c>
      <c r="P557" s="289">
        <v>0</v>
      </c>
      <c r="Q557" s="289">
        <v>0</v>
      </c>
      <c r="R557" s="289">
        <v>0</v>
      </c>
      <c r="S557" s="289">
        <v>0</v>
      </c>
      <c r="T557" s="289">
        <v>0</v>
      </c>
      <c r="U557" s="289">
        <v>0</v>
      </c>
      <c r="V557" s="289">
        <v>0</v>
      </c>
      <c r="W557" s="289">
        <v>0</v>
      </c>
      <c r="X557" s="289">
        <v>0</v>
      </c>
      <c r="Z557" s="290">
        <f t="shared" si="68"/>
        <v>52200</v>
      </c>
      <c r="AA557" s="291">
        <f t="shared" si="69"/>
        <v>0</v>
      </c>
    </row>
    <row r="558" spans="5:27" hidden="1" x14ac:dyDescent="0.3">
      <c r="E558" t="s">
        <v>2809</v>
      </c>
      <c r="F558" t="s">
        <v>2836</v>
      </c>
      <c r="G558" t="s">
        <v>1063</v>
      </c>
      <c r="H558" t="s">
        <v>2059</v>
      </c>
      <c r="I558" s="277">
        <v>1984896</v>
      </c>
      <c r="K558" s="287">
        <f t="shared" si="70"/>
        <v>-0.16666666666666666</v>
      </c>
      <c r="M558" s="288">
        <v>0</v>
      </c>
      <c r="N558" s="289">
        <f t="shared" si="74"/>
        <v>1984896</v>
      </c>
      <c r="O558" s="289">
        <v>0</v>
      </c>
      <c r="P558" s="289">
        <v>0</v>
      </c>
      <c r="Q558" s="289">
        <v>0</v>
      </c>
      <c r="R558" s="289">
        <v>0</v>
      </c>
      <c r="S558" s="289">
        <v>0</v>
      </c>
      <c r="T558" s="289">
        <v>0</v>
      </c>
      <c r="U558" s="289">
        <v>0</v>
      </c>
      <c r="V558" s="289">
        <v>0</v>
      </c>
      <c r="W558" s="289">
        <v>0</v>
      </c>
      <c r="X558" s="289">
        <v>0</v>
      </c>
      <c r="Z558" s="290">
        <f t="shared" si="68"/>
        <v>1984896</v>
      </c>
      <c r="AA558" s="291">
        <f t="shared" si="69"/>
        <v>0</v>
      </c>
    </row>
    <row r="559" spans="5:27" hidden="1" x14ac:dyDescent="0.3">
      <c r="E559" t="s">
        <v>2809</v>
      </c>
      <c r="F559" t="s">
        <v>2837</v>
      </c>
      <c r="G559" t="s">
        <v>1063</v>
      </c>
      <c r="H559" t="s">
        <v>2059</v>
      </c>
      <c r="I559" s="277">
        <v>2761964</v>
      </c>
      <c r="K559" s="287">
        <f t="shared" si="70"/>
        <v>-0.16666666666666666</v>
      </c>
      <c r="M559" s="288">
        <v>0</v>
      </c>
      <c r="N559" s="289">
        <f t="shared" si="74"/>
        <v>2761964</v>
      </c>
      <c r="O559" s="289">
        <v>0</v>
      </c>
      <c r="P559" s="289">
        <v>0</v>
      </c>
      <c r="Q559" s="289">
        <v>0</v>
      </c>
      <c r="R559" s="289">
        <v>0</v>
      </c>
      <c r="S559" s="289">
        <v>0</v>
      </c>
      <c r="T559" s="289">
        <v>0</v>
      </c>
      <c r="U559" s="289">
        <v>0</v>
      </c>
      <c r="V559" s="289">
        <v>0</v>
      </c>
      <c r="W559" s="289">
        <v>0</v>
      </c>
      <c r="X559" s="289">
        <v>0</v>
      </c>
      <c r="Z559" s="290">
        <f t="shared" si="68"/>
        <v>2761964</v>
      </c>
      <c r="AA559" s="291">
        <f t="shared" si="69"/>
        <v>0</v>
      </c>
    </row>
    <row r="560" spans="5:27" hidden="1" x14ac:dyDescent="0.3">
      <c r="E560" t="s">
        <v>2838</v>
      </c>
      <c r="F560" t="s">
        <v>2839</v>
      </c>
      <c r="G560" t="s">
        <v>1913</v>
      </c>
      <c r="H560" t="s">
        <v>1914</v>
      </c>
      <c r="I560" s="277">
        <v>1579956</v>
      </c>
      <c r="K560" s="287">
        <f t="shared" si="70"/>
        <v>-0.2</v>
      </c>
      <c r="M560" s="288">
        <v>0</v>
      </c>
      <c r="N560" s="289">
        <f t="shared" si="74"/>
        <v>1579956</v>
      </c>
      <c r="O560" s="289">
        <v>0</v>
      </c>
      <c r="P560" s="289">
        <v>0</v>
      </c>
      <c r="Q560" s="289">
        <v>0</v>
      </c>
      <c r="R560" s="289">
        <v>0</v>
      </c>
      <c r="S560" s="289">
        <v>0</v>
      </c>
      <c r="T560" s="289">
        <v>0</v>
      </c>
      <c r="U560" s="289">
        <v>0</v>
      </c>
      <c r="V560" s="289">
        <v>0</v>
      </c>
      <c r="W560" s="289">
        <v>0</v>
      </c>
      <c r="X560" s="289">
        <v>0</v>
      </c>
      <c r="Z560" s="290">
        <f t="shared" si="68"/>
        <v>1579956</v>
      </c>
      <c r="AA560" s="291">
        <f t="shared" si="69"/>
        <v>0</v>
      </c>
    </row>
    <row r="561" spans="5:27" hidden="1" x14ac:dyDescent="0.3">
      <c r="E561" t="s">
        <v>2840</v>
      </c>
      <c r="F561" t="s">
        <v>2841</v>
      </c>
      <c r="G561" t="s">
        <v>635</v>
      </c>
      <c r="H561" t="s">
        <v>636</v>
      </c>
      <c r="I561" s="277">
        <v>88960</v>
      </c>
      <c r="K561" s="287">
        <f t="shared" si="70"/>
        <v>-0.26666666666666666</v>
      </c>
      <c r="M561" s="288">
        <v>0</v>
      </c>
      <c r="N561" s="289">
        <f t="shared" si="74"/>
        <v>88960</v>
      </c>
      <c r="O561" s="289">
        <v>0</v>
      </c>
      <c r="P561" s="289">
        <v>0</v>
      </c>
      <c r="Q561" s="289">
        <v>0</v>
      </c>
      <c r="R561" s="289">
        <v>0</v>
      </c>
      <c r="S561" s="289">
        <v>0</v>
      </c>
      <c r="T561" s="289">
        <v>0</v>
      </c>
      <c r="U561" s="289">
        <v>0</v>
      </c>
      <c r="V561" s="289">
        <v>0</v>
      </c>
      <c r="W561" s="289">
        <v>0</v>
      </c>
      <c r="X561" s="289">
        <v>0</v>
      </c>
      <c r="Z561" s="290">
        <f t="shared" si="68"/>
        <v>88960</v>
      </c>
      <c r="AA561" s="291">
        <f t="shared" si="69"/>
        <v>0</v>
      </c>
    </row>
    <row r="562" spans="5:27" hidden="1" x14ac:dyDescent="0.3">
      <c r="E562" t="s">
        <v>2842</v>
      </c>
      <c r="F562" t="s">
        <v>2843</v>
      </c>
      <c r="G562" t="s">
        <v>656</v>
      </c>
      <c r="H562" t="s">
        <v>657</v>
      </c>
      <c r="I562" s="277">
        <v>545285</v>
      </c>
      <c r="K562" s="287">
        <f t="shared" si="70"/>
        <v>-0.36666666666666664</v>
      </c>
      <c r="M562" s="288">
        <v>0</v>
      </c>
      <c r="N562" s="289">
        <f t="shared" si="74"/>
        <v>545285</v>
      </c>
      <c r="O562" s="289">
        <v>0</v>
      </c>
      <c r="P562" s="289">
        <v>0</v>
      </c>
      <c r="Q562" s="289">
        <v>0</v>
      </c>
      <c r="R562" s="289">
        <v>0</v>
      </c>
      <c r="S562" s="289">
        <v>0</v>
      </c>
      <c r="T562" s="289">
        <v>0</v>
      </c>
      <c r="U562" s="289">
        <v>0</v>
      </c>
      <c r="V562" s="289">
        <v>0</v>
      </c>
      <c r="W562" s="289">
        <v>0</v>
      </c>
      <c r="X562" s="289">
        <v>0</v>
      </c>
      <c r="Z562" s="290">
        <f t="shared" si="68"/>
        <v>545285</v>
      </c>
      <c r="AA562" s="291">
        <f t="shared" si="69"/>
        <v>0</v>
      </c>
    </row>
    <row r="563" spans="5:27" hidden="1" x14ac:dyDescent="0.3">
      <c r="E563" t="s">
        <v>2844</v>
      </c>
      <c r="F563" t="s">
        <v>2845</v>
      </c>
      <c r="G563" t="s">
        <v>659</v>
      </c>
      <c r="H563" t="s">
        <v>660</v>
      </c>
      <c r="I563" s="277">
        <v>2981549</v>
      </c>
      <c r="K563" s="287">
        <f t="shared" si="70"/>
        <v>-0.46666666666666667</v>
      </c>
      <c r="M563" s="288">
        <v>0</v>
      </c>
      <c r="N563" s="289">
        <f t="shared" si="74"/>
        <v>2981549</v>
      </c>
      <c r="O563" s="289">
        <v>0</v>
      </c>
      <c r="P563" s="289">
        <v>0</v>
      </c>
      <c r="Q563" s="289">
        <v>0</v>
      </c>
      <c r="R563" s="289">
        <v>0</v>
      </c>
      <c r="S563" s="289">
        <v>0</v>
      </c>
      <c r="T563" s="289">
        <v>0</v>
      </c>
      <c r="U563" s="289">
        <v>0</v>
      </c>
      <c r="V563" s="289">
        <v>0</v>
      </c>
      <c r="W563" s="289">
        <v>0</v>
      </c>
      <c r="X563" s="289">
        <v>0</v>
      </c>
      <c r="Z563" s="290">
        <f t="shared" si="68"/>
        <v>2981549</v>
      </c>
      <c r="AA563" s="291">
        <f t="shared" si="69"/>
        <v>0</v>
      </c>
    </row>
    <row r="564" spans="5:27" hidden="1" x14ac:dyDescent="0.3">
      <c r="E564" t="s">
        <v>2844</v>
      </c>
      <c r="F564" t="s">
        <v>2846</v>
      </c>
      <c r="G564" t="s">
        <v>659</v>
      </c>
      <c r="H564" t="s">
        <v>660</v>
      </c>
      <c r="I564" s="277">
        <v>2245299</v>
      </c>
      <c r="K564" s="287">
        <f t="shared" si="70"/>
        <v>-0.46666666666666667</v>
      </c>
      <c r="M564" s="288">
        <v>0</v>
      </c>
      <c r="N564" s="289">
        <f t="shared" si="74"/>
        <v>2245299</v>
      </c>
      <c r="O564" s="289">
        <v>0</v>
      </c>
      <c r="P564" s="289">
        <v>0</v>
      </c>
      <c r="Q564" s="289">
        <v>0</v>
      </c>
      <c r="R564" s="289">
        <v>0</v>
      </c>
      <c r="S564" s="289">
        <v>0</v>
      </c>
      <c r="T564" s="289">
        <v>0</v>
      </c>
      <c r="U564" s="289">
        <v>0</v>
      </c>
      <c r="V564" s="289">
        <v>0</v>
      </c>
      <c r="W564" s="289">
        <v>0</v>
      </c>
      <c r="X564" s="289">
        <v>0</v>
      </c>
      <c r="Z564" s="290">
        <f t="shared" si="68"/>
        <v>2245299</v>
      </c>
      <c r="AA564" s="291">
        <f t="shared" si="69"/>
        <v>0</v>
      </c>
    </row>
    <row r="565" spans="5:27" hidden="1" x14ac:dyDescent="0.3">
      <c r="E565" t="s">
        <v>2847</v>
      </c>
      <c r="F565" t="s">
        <v>2848</v>
      </c>
      <c r="G565" t="s">
        <v>1070</v>
      </c>
      <c r="H565" t="s">
        <v>1291</v>
      </c>
      <c r="I565" s="277">
        <v>1137928</v>
      </c>
      <c r="K565" s="287">
        <f t="shared" si="70"/>
        <v>-0.5</v>
      </c>
      <c r="M565" s="288">
        <v>0</v>
      </c>
      <c r="N565" s="289">
        <f t="shared" si="74"/>
        <v>1137928</v>
      </c>
      <c r="O565" s="289">
        <v>0</v>
      </c>
      <c r="P565" s="289">
        <v>0</v>
      </c>
      <c r="Q565" s="289">
        <v>0</v>
      </c>
      <c r="R565" s="289">
        <v>0</v>
      </c>
      <c r="S565" s="289">
        <v>0</v>
      </c>
      <c r="T565" s="289">
        <v>0</v>
      </c>
      <c r="U565" s="289">
        <v>0</v>
      </c>
      <c r="V565" s="289">
        <v>0</v>
      </c>
      <c r="W565" s="289">
        <v>0</v>
      </c>
      <c r="X565" s="289">
        <v>0</v>
      </c>
      <c r="Z565" s="290">
        <f t="shared" si="68"/>
        <v>1137928</v>
      </c>
      <c r="AA565" s="291">
        <f t="shared" si="69"/>
        <v>0</v>
      </c>
    </row>
    <row r="566" spans="5:27" hidden="1" x14ac:dyDescent="0.3">
      <c r="E566" t="s">
        <v>2847</v>
      </c>
      <c r="F566" t="s">
        <v>2849</v>
      </c>
      <c r="G566" t="s">
        <v>1070</v>
      </c>
      <c r="H566" t="s">
        <v>1291</v>
      </c>
      <c r="I566" s="277">
        <v>1931273</v>
      </c>
      <c r="K566" s="287">
        <f t="shared" si="70"/>
        <v>-0.5</v>
      </c>
      <c r="M566" s="288">
        <v>0</v>
      </c>
      <c r="N566" s="289">
        <f t="shared" si="74"/>
        <v>1931273</v>
      </c>
      <c r="O566" s="289">
        <v>0</v>
      </c>
      <c r="P566" s="289">
        <v>0</v>
      </c>
      <c r="Q566" s="289">
        <v>0</v>
      </c>
      <c r="R566" s="289">
        <v>0</v>
      </c>
      <c r="S566" s="289">
        <v>0</v>
      </c>
      <c r="T566" s="289">
        <v>0</v>
      </c>
      <c r="U566" s="289">
        <v>0</v>
      </c>
      <c r="V566" s="289">
        <v>0</v>
      </c>
      <c r="W566" s="289">
        <v>0</v>
      </c>
      <c r="X566" s="289">
        <v>0</v>
      </c>
      <c r="Z566" s="290">
        <f t="shared" si="68"/>
        <v>1931273</v>
      </c>
      <c r="AA566" s="291">
        <f t="shared" si="69"/>
        <v>0</v>
      </c>
    </row>
    <row r="567" spans="5:27" hidden="1" x14ac:dyDescent="0.3">
      <c r="E567" t="s">
        <v>2813</v>
      </c>
      <c r="F567" t="s">
        <v>2850</v>
      </c>
      <c r="G567" t="s">
        <v>1070</v>
      </c>
      <c r="H567" t="s">
        <v>1850</v>
      </c>
      <c r="I567" s="277">
        <v>14229</v>
      </c>
      <c r="K567" s="287">
        <f t="shared" si="70"/>
        <v>-1</v>
      </c>
      <c r="M567" s="288">
        <v>0</v>
      </c>
      <c r="N567" s="289">
        <f t="shared" si="74"/>
        <v>14229</v>
      </c>
      <c r="O567" s="289">
        <v>0</v>
      </c>
      <c r="P567" s="289">
        <v>0</v>
      </c>
      <c r="Q567" s="289">
        <v>0</v>
      </c>
      <c r="R567" s="289">
        <v>0</v>
      </c>
      <c r="S567" s="289">
        <v>0</v>
      </c>
      <c r="T567" s="289">
        <v>0</v>
      </c>
      <c r="U567" s="289">
        <v>0</v>
      </c>
      <c r="V567" s="289">
        <v>0</v>
      </c>
      <c r="W567" s="289">
        <v>0</v>
      </c>
      <c r="X567" s="289">
        <v>0</v>
      </c>
      <c r="Z567" s="290">
        <f t="shared" si="68"/>
        <v>14229</v>
      </c>
      <c r="AA567" s="291">
        <f t="shared" si="69"/>
        <v>0</v>
      </c>
    </row>
    <row r="568" spans="5:27" hidden="1" x14ac:dyDescent="0.3">
      <c r="E568" t="s">
        <v>2851</v>
      </c>
      <c r="F568" t="s">
        <v>2852</v>
      </c>
      <c r="G568" t="s">
        <v>1070</v>
      </c>
      <c r="H568" t="s">
        <v>1850</v>
      </c>
      <c r="I568" s="277">
        <v>45025</v>
      </c>
      <c r="K568" s="287">
        <f t="shared" si="70"/>
        <v>-1</v>
      </c>
      <c r="M568" s="288">
        <v>0</v>
      </c>
      <c r="N568" s="289">
        <f t="shared" si="74"/>
        <v>45025</v>
      </c>
      <c r="O568" s="289">
        <v>0</v>
      </c>
      <c r="P568" s="289">
        <v>0</v>
      </c>
      <c r="Q568" s="289">
        <v>0</v>
      </c>
      <c r="R568" s="289">
        <v>0</v>
      </c>
      <c r="S568" s="289">
        <v>0</v>
      </c>
      <c r="T568" s="289">
        <v>0</v>
      </c>
      <c r="U568" s="289">
        <v>0</v>
      </c>
      <c r="V568" s="289">
        <v>0</v>
      </c>
      <c r="W568" s="289">
        <v>0</v>
      </c>
      <c r="X568" s="289">
        <v>0</v>
      </c>
      <c r="Z568" s="290">
        <f t="shared" si="68"/>
        <v>45025</v>
      </c>
      <c r="AA568" s="291">
        <f t="shared" si="69"/>
        <v>0</v>
      </c>
    </row>
    <row r="569" spans="5:27" hidden="1" x14ac:dyDescent="0.3">
      <c r="E569" t="s">
        <v>2807</v>
      </c>
      <c r="F569" t="s">
        <v>2853</v>
      </c>
      <c r="G569" t="s">
        <v>1070</v>
      </c>
      <c r="H569" t="s">
        <v>1291</v>
      </c>
      <c r="I569" s="277">
        <v>51601</v>
      </c>
      <c r="K569" s="287">
        <f t="shared" si="70"/>
        <v>-0.5</v>
      </c>
      <c r="M569" s="288">
        <v>0</v>
      </c>
      <c r="N569" s="289">
        <f t="shared" si="74"/>
        <v>51601</v>
      </c>
      <c r="O569" s="289">
        <v>0</v>
      </c>
      <c r="P569" s="289">
        <v>0</v>
      </c>
      <c r="Q569" s="289">
        <v>0</v>
      </c>
      <c r="R569" s="289">
        <v>0</v>
      </c>
      <c r="S569" s="289">
        <v>0</v>
      </c>
      <c r="T569" s="289">
        <v>0</v>
      </c>
      <c r="U569" s="289">
        <v>0</v>
      </c>
      <c r="V569" s="289">
        <v>0</v>
      </c>
      <c r="W569" s="289">
        <v>0</v>
      </c>
      <c r="X569" s="289">
        <v>0</v>
      </c>
      <c r="Z569" s="290">
        <f t="shared" si="68"/>
        <v>51601</v>
      </c>
      <c r="AA569" s="291">
        <f t="shared" si="69"/>
        <v>0</v>
      </c>
    </row>
    <row r="570" spans="5:27" hidden="1" x14ac:dyDescent="0.3">
      <c r="E570" t="s">
        <v>2854</v>
      </c>
      <c r="F570" t="s">
        <v>2855</v>
      </c>
      <c r="G570" t="s">
        <v>1070</v>
      </c>
      <c r="H570" t="s">
        <v>1291</v>
      </c>
      <c r="I570" s="277">
        <v>40690</v>
      </c>
      <c r="K570" s="287">
        <f t="shared" si="70"/>
        <v>-0.5</v>
      </c>
      <c r="M570" s="288">
        <v>0</v>
      </c>
      <c r="N570" s="289">
        <f t="shared" si="74"/>
        <v>40690</v>
      </c>
      <c r="O570" s="289">
        <v>0</v>
      </c>
      <c r="P570" s="289">
        <v>0</v>
      </c>
      <c r="Q570" s="289">
        <v>0</v>
      </c>
      <c r="R570" s="289">
        <v>0</v>
      </c>
      <c r="S570" s="289">
        <v>0</v>
      </c>
      <c r="T570" s="289">
        <v>0</v>
      </c>
      <c r="U570" s="289">
        <v>0</v>
      </c>
      <c r="V570" s="289">
        <v>0</v>
      </c>
      <c r="W570" s="289">
        <v>0</v>
      </c>
      <c r="X570" s="289">
        <v>0</v>
      </c>
      <c r="Z570" s="290">
        <f t="shared" si="68"/>
        <v>40690</v>
      </c>
      <c r="AA570" s="291">
        <f t="shared" si="69"/>
        <v>0</v>
      </c>
    </row>
    <row r="571" spans="5:27" hidden="1" x14ac:dyDescent="0.3">
      <c r="E571" t="s">
        <v>2856</v>
      </c>
      <c r="F571" t="s">
        <v>2857</v>
      </c>
      <c r="G571" t="s">
        <v>687</v>
      </c>
      <c r="H571" t="s">
        <v>1087</v>
      </c>
      <c r="I571" s="277">
        <v>863128</v>
      </c>
      <c r="K571" s="287">
        <f t="shared" si="70"/>
        <v>-0.56666666666666665</v>
      </c>
      <c r="M571" s="288">
        <v>0</v>
      </c>
      <c r="N571" s="289">
        <f t="shared" si="74"/>
        <v>863128</v>
      </c>
      <c r="O571" s="289">
        <v>0</v>
      </c>
      <c r="P571" s="289">
        <v>0</v>
      </c>
      <c r="Q571" s="289">
        <v>0</v>
      </c>
      <c r="R571" s="289">
        <v>0</v>
      </c>
      <c r="S571" s="289">
        <v>0</v>
      </c>
      <c r="T571" s="289">
        <v>0</v>
      </c>
      <c r="U571" s="289">
        <v>0</v>
      </c>
      <c r="V571" s="289">
        <v>0</v>
      </c>
      <c r="W571" s="289">
        <v>0</v>
      </c>
      <c r="X571" s="289">
        <v>0</v>
      </c>
      <c r="Z571" s="290">
        <f t="shared" si="68"/>
        <v>863128</v>
      </c>
      <c r="AA571" s="291">
        <f t="shared" si="69"/>
        <v>0</v>
      </c>
    </row>
    <row r="572" spans="5:27" hidden="1" x14ac:dyDescent="0.3">
      <c r="E572" t="s">
        <v>2858</v>
      </c>
      <c r="F572" t="s">
        <v>2859</v>
      </c>
      <c r="G572" t="s">
        <v>687</v>
      </c>
      <c r="H572" t="s">
        <v>1087</v>
      </c>
      <c r="I572" s="277">
        <v>400000</v>
      </c>
      <c r="K572" s="287">
        <f t="shared" si="70"/>
        <v>-0.56666666666666665</v>
      </c>
      <c r="M572" s="288">
        <v>0</v>
      </c>
      <c r="N572" s="289">
        <f t="shared" si="74"/>
        <v>400000</v>
      </c>
      <c r="O572" s="289">
        <v>0</v>
      </c>
      <c r="P572" s="289">
        <v>0</v>
      </c>
      <c r="Q572" s="289">
        <v>0</v>
      </c>
      <c r="R572" s="289">
        <v>0</v>
      </c>
      <c r="S572" s="289">
        <v>0</v>
      </c>
      <c r="T572" s="289">
        <v>0</v>
      </c>
      <c r="U572" s="289">
        <v>0</v>
      </c>
      <c r="V572" s="289">
        <v>0</v>
      </c>
      <c r="W572" s="289">
        <v>0</v>
      </c>
      <c r="X572" s="289">
        <v>0</v>
      </c>
      <c r="Z572" s="290">
        <f t="shared" si="68"/>
        <v>400000</v>
      </c>
      <c r="AA572" s="291">
        <f t="shared" si="69"/>
        <v>0</v>
      </c>
    </row>
    <row r="573" spans="5:27" hidden="1" x14ac:dyDescent="0.3">
      <c r="E573" t="s">
        <v>2860</v>
      </c>
      <c r="F573" t="s">
        <v>2861</v>
      </c>
      <c r="G573" t="s">
        <v>1304</v>
      </c>
      <c r="H573" t="s">
        <v>1305</v>
      </c>
      <c r="I573" s="277">
        <v>544260</v>
      </c>
      <c r="K573" s="287">
        <f t="shared" si="70"/>
        <v>-0.73333333333333328</v>
      </c>
      <c r="M573" s="288">
        <v>0</v>
      </c>
      <c r="N573" s="289">
        <f t="shared" si="74"/>
        <v>544260</v>
      </c>
      <c r="O573" s="289">
        <v>0</v>
      </c>
      <c r="P573" s="289">
        <v>0</v>
      </c>
      <c r="Q573" s="289">
        <v>0</v>
      </c>
      <c r="R573" s="289">
        <v>0</v>
      </c>
      <c r="S573" s="289">
        <v>0</v>
      </c>
      <c r="T573" s="289">
        <v>0</v>
      </c>
      <c r="U573" s="289">
        <v>0</v>
      </c>
      <c r="V573" s="289">
        <v>0</v>
      </c>
      <c r="W573" s="289">
        <v>0</v>
      </c>
      <c r="X573" s="289">
        <v>0</v>
      </c>
      <c r="Z573" s="290">
        <f t="shared" si="68"/>
        <v>544260</v>
      </c>
      <c r="AA573" s="291">
        <f t="shared" si="69"/>
        <v>0</v>
      </c>
    </row>
    <row r="574" spans="5:27" hidden="1" x14ac:dyDescent="0.3">
      <c r="E574" t="s">
        <v>2860</v>
      </c>
      <c r="F574" t="s">
        <v>2862</v>
      </c>
      <c r="G574" t="s">
        <v>1304</v>
      </c>
      <c r="H574" t="s">
        <v>1305</v>
      </c>
      <c r="I574" s="277">
        <v>340118</v>
      </c>
      <c r="K574" s="287">
        <f t="shared" si="70"/>
        <v>-0.73333333333333328</v>
      </c>
      <c r="M574" s="288">
        <v>0</v>
      </c>
      <c r="N574" s="289">
        <f t="shared" si="74"/>
        <v>340118</v>
      </c>
      <c r="O574" s="289">
        <v>0</v>
      </c>
      <c r="P574" s="289">
        <v>0</v>
      </c>
      <c r="Q574" s="289">
        <v>0</v>
      </c>
      <c r="R574" s="289">
        <v>0</v>
      </c>
      <c r="S574" s="289">
        <v>0</v>
      </c>
      <c r="T574" s="289">
        <v>0</v>
      </c>
      <c r="U574" s="289">
        <v>0</v>
      </c>
      <c r="V574" s="289">
        <v>0</v>
      </c>
      <c r="W574" s="289">
        <v>0</v>
      </c>
      <c r="X574" s="289">
        <v>0</v>
      </c>
      <c r="Z574" s="290">
        <f t="shared" si="68"/>
        <v>340118</v>
      </c>
      <c r="AA574" s="291">
        <f t="shared" si="69"/>
        <v>0</v>
      </c>
    </row>
    <row r="575" spans="5:27" hidden="1" x14ac:dyDescent="0.3">
      <c r="E575" t="s">
        <v>2795</v>
      </c>
      <c r="F575" t="s">
        <v>2863</v>
      </c>
      <c r="G575" t="s">
        <v>1304</v>
      </c>
      <c r="H575" t="s">
        <v>1305</v>
      </c>
      <c r="I575" s="277">
        <v>47599</v>
      </c>
      <c r="K575" s="287">
        <f t="shared" si="70"/>
        <v>-0.73333333333333328</v>
      </c>
      <c r="M575" s="288">
        <v>0</v>
      </c>
      <c r="N575" s="289">
        <f t="shared" si="74"/>
        <v>47599</v>
      </c>
      <c r="O575" s="289">
        <v>0</v>
      </c>
      <c r="P575" s="289">
        <v>0</v>
      </c>
      <c r="Q575" s="289">
        <v>0</v>
      </c>
      <c r="R575" s="289">
        <v>0</v>
      </c>
      <c r="S575" s="289">
        <v>0</v>
      </c>
      <c r="T575" s="289">
        <v>0</v>
      </c>
      <c r="U575" s="289">
        <v>0</v>
      </c>
      <c r="V575" s="289">
        <v>0</v>
      </c>
      <c r="W575" s="289">
        <v>0</v>
      </c>
      <c r="X575" s="289">
        <v>0</v>
      </c>
      <c r="Z575" s="290">
        <f t="shared" si="68"/>
        <v>47599</v>
      </c>
      <c r="AA575" s="291">
        <f t="shared" si="69"/>
        <v>0</v>
      </c>
    </row>
    <row r="576" spans="5:27" hidden="1" x14ac:dyDescent="0.3">
      <c r="E576" t="s">
        <v>2864</v>
      </c>
      <c r="F576" t="s">
        <v>2865</v>
      </c>
      <c r="G576" t="s">
        <v>654</v>
      </c>
      <c r="H576" t="s">
        <v>1310</v>
      </c>
      <c r="I576" s="277">
        <v>630289</v>
      </c>
      <c r="K576" s="287">
        <f t="shared" si="70"/>
        <v>-0.8</v>
      </c>
      <c r="M576" s="288">
        <v>0</v>
      </c>
      <c r="N576" s="289">
        <f t="shared" si="74"/>
        <v>630289</v>
      </c>
      <c r="O576" s="289">
        <v>0</v>
      </c>
      <c r="P576" s="289">
        <v>0</v>
      </c>
      <c r="Q576" s="289">
        <v>0</v>
      </c>
      <c r="R576" s="289">
        <v>0</v>
      </c>
      <c r="S576" s="289">
        <v>0</v>
      </c>
      <c r="T576" s="289">
        <v>0</v>
      </c>
      <c r="U576" s="289">
        <v>0</v>
      </c>
      <c r="V576" s="289">
        <v>0</v>
      </c>
      <c r="W576" s="289">
        <v>0</v>
      </c>
      <c r="X576" s="289">
        <v>0</v>
      </c>
      <c r="Z576" s="290">
        <f t="shared" si="68"/>
        <v>630289</v>
      </c>
      <c r="AA576" s="291">
        <f t="shared" si="69"/>
        <v>0</v>
      </c>
    </row>
    <row r="577" spans="5:27" hidden="1" x14ac:dyDescent="0.3">
      <c r="E577" t="s">
        <v>2864</v>
      </c>
      <c r="F577" t="s">
        <v>2866</v>
      </c>
      <c r="G577" t="s">
        <v>654</v>
      </c>
      <c r="H577" t="s">
        <v>1310</v>
      </c>
      <c r="I577" s="277">
        <v>379647</v>
      </c>
      <c r="K577" s="287">
        <f t="shared" si="70"/>
        <v>-0.8</v>
      </c>
      <c r="M577" s="288">
        <v>0</v>
      </c>
      <c r="N577" s="289">
        <f t="shared" si="74"/>
        <v>379647</v>
      </c>
      <c r="O577" s="289">
        <v>0</v>
      </c>
      <c r="P577" s="289">
        <v>0</v>
      </c>
      <c r="Q577" s="289">
        <v>0</v>
      </c>
      <c r="R577" s="289">
        <v>0</v>
      </c>
      <c r="S577" s="289">
        <v>0</v>
      </c>
      <c r="T577" s="289">
        <v>0</v>
      </c>
      <c r="U577" s="289">
        <v>0</v>
      </c>
      <c r="V577" s="289">
        <v>0</v>
      </c>
      <c r="W577" s="289">
        <v>0</v>
      </c>
      <c r="X577" s="289">
        <v>0</v>
      </c>
      <c r="Z577" s="290">
        <f t="shared" si="68"/>
        <v>379647</v>
      </c>
      <c r="AA577" s="291">
        <f t="shared" si="69"/>
        <v>0</v>
      </c>
    </row>
    <row r="578" spans="5:27" hidden="1" x14ac:dyDescent="0.3">
      <c r="E578" t="s">
        <v>2851</v>
      </c>
      <c r="F578" t="s">
        <v>2867</v>
      </c>
      <c r="G578" t="s">
        <v>654</v>
      </c>
      <c r="H578" t="s">
        <v>1310</v>
      </c>
      <c r="I578" s="277">
        <v>10500</v>
      </c>
      <c r="K578" s="287">
        <f t="shared" si="70"/>
        <v>-0.8</v>
      </c>
      <c r="M578" s="288">
        <v>0</v>
      </c>
      <c r="N578" s="289">
        <f t="shared" si="74"/>
        <v>10500</v>
      </c>
      <c r="O578" s="289">
        <v>0</v>
      </c>
      <c r="P578" s="289">
        <v>0</v>
      </c>
      <c r="Q578" s="289">
        <v>0</v>
      </c>
      <c r="R578" s="289">
        <v>0</v>
      </c>
      <c r="S578" s="289">
        <v>0</v>
      </c>
      <c r="T578" s="289">
        <v>0</v>
      </c>
      <c r="U578" s="289">
        <v>0</v>
      </c>
      <c r="V578" s="289">
        <v>0</v>
      </c>
      <c r="W578" s="289">
        <v>0</v>
      </c>
      <c r="X578" s="289">
        <v>0</v>
      </c>
      <c r="Z578" s="290">
        <f t="shared" si="68"/>
        <v>10500</v>
      </c>
      <c r="AA578" s="291">
        <f t="shared" si="69"/>
        <v>0</v>
      </c>
    </row>
    <row r="579" spans="5:27" hidden="1" x14ac:dyDescent="0.3">
      <c r="E579" t="s">
        <v>2868</v>
      </c>
      <c r="F579" t="s">
        <v>2869</v>
      </c>
      <c r="G579" t="s">
        <v>654</v>
      </c>
      <c r="H579" t="s">
        <v>1310</v>
      </c>
      <c r="I579" s="277">
        <v>74680</v>
      </c>
      <c r="K579" s="287">
        <f t="shared" si="70"/>
        <v>-0.8</v>
      </c>
      <c r="M579" s="288">
        <v>0</v>
      </c>
      <c r="N579" s="289">
        <f t="shared" si="74"/>
        <v>74680</v>
      </c>
      <c r="O579" s="289">
        <v>0</v>
      </c>
      <c r="P579" s="289">
        <v>0</v>
      </c>
      <c r="Q579" s="289">
        <v>0</v>
      </c>
      <c r="R579" s="289">
        <v>0</v>
      </c>
      <c r="S579" s="289">
        <v>0</v>
      </c>
      <c r="T579" s="289">
        <v>0</v>
      </c>
      <c r="U579" s="289">
        <v>0</v>
      </c>
      <c r="V579" s="289">
        <v>0</v>
      </c>
      <c r="W579" s="289">
        <v>0</v>
      </c>
      <c r="X579" s="289">
        <v>0</v>
      </c>
      <c r="Z579" s="290">
        <f t="shared" si="68"/>
        <v>74680</v>
      </c>
      <c r="AA579" s="291">
        <f t="shared" si="69"/>
        <v>0</v>
      </c>
    </row>
    <row r="580" spans="5:27" hidden="1" x14ac:dyDescent="0.3">
      <c r="E580" t="s">
        <v>2870</v>
      </c>
      <c r="F580" t="s">
        <v>2871</v>
      </c>
      <c r="G580" t="s">
        <v>820</v>
      </c>
      <c r="H580" t="s">
        <v>821</v>
      </c>
      <c r="I580" s="277">
        <v>74209</v>
      </c>
      <c r="K580" s="287">
        <f t="shared" si="70"/>
        <v>-0.83333333333333337</v>
      </c>
      <c r="M580" s="288">
        <v>0</v>
      </c>
      <c r="N580" s="289">
        <f t="shared" si="74"/>
        <v>74209</v>
      </c>
      <c r="O580" s="289">
        <v>0</v>
      </c>
      <c r="P580" s="289">
        <v>0</v>
      </c>
      <c r="Q580" s="289">
        <v>0</v>
      </c>
      <c r="R580" s="289">
        <v>0</v>
      </c>
      <c r="S580" s="289">
        <v>0</v>
      </c>
      <c r="T580" s="289">
        <v>0</v>
      </c>
      <c r="U580" s="289">
        <v>0</v>
      </c>
      <c r="V580" s="289">
        <v>0</v>
      </c>
      <c r="W580" s="289">
        <v>0</v>
      </c>
      <c r="X580" s="289">
        <v>0</v>
      </c>
      <c r="Z580" s="290">
        <f t="shared" ref="Z580:Z643" si="75">+SUM(M580:X580)</f>
        <v>74209</v>
      </c>
      <c r="AA580" s="291">
        <f t="shared" ref="AA580:AA643" si="76">+I580-Z580</f>
        <v>0</v>
      </c>
    </row>
    <row r="581" spans="5:27" hidden="1" x14ac:dyDescent="0.3">
      <c r="E581" t="s">
        <v>2854</v>
      </c>
      <c r="F581" t="s">
        <v>2872</v>
      </c>
      <c r="G581" t="s">
        <v>820</v>
      </c>
      <c r="H581" t="s">
        <v>821</v>
      </c>
      <c r="I581" s="277">
        <v>31879</v>
      </c>
      <c r="K581" s="287">
        <f t="shared" si="70"/>
        <v>-0.83333333333333337</v>
      </c>
      <c r="M581" s="288">
        <v>0</v>
      </c>
      <c r="N581" s="289">
        <f t="shared" si="74"/>
        <v>31879</v>
      </c>
      <c r="O581" s="289">
        <v>0</v>
      </c>
      <c r="P581" s="289">
        <v>0</v>
      </c>
      <c r="Q581" s="289">
        <v>0</v>
      </c>
      <c r="R581" s="289">
        <v>0</v>
      </c>
      <c r="S581" s="289">
        <v>0</v>
      </c>
      <c r="T581" s="289">
        <v>0</v>
      </c>
      <c r="U581" s="289">
        <v>0</v>
      </c>
      <c r="V581" s="289">
        <v>0</v>
      </c>
      <c r="W581" s="289">
        <v>0</v>
      </c>
      <c r="X581" s="289">
        <v>0</v>
      </c>
      <c r="Z581" s="290">
        <f t="shared" si="75"/>
        <v>31879</v>
      </c>
      <c r="AA581" s="291">
        <f t="shared" si="76"/>
        <v>0</v>
      </c>
    </row>
    <row r="582" spans="5:27" hidden="1" x14ac:dyDescent="0.3">
      <c r="E582" t="s">
        <v>2873</v>
      </c>
      <c r="F582" t="s">
        <v>2874</v>
      </c>
      <c r="G582" t="s">
        <v>699</v>
      </c>
      <c r="H582" t="s">
        <v>700</v>
      </c>
      <c r="I582" s="277">
        <v>790590</v>
      </c>
      <c r="K582" s="287">
        <f t="shared" si="70"/>
        <v>-0.8666666666666667</v>
      </c>
      <c r="M582" s="288">
        <v>0</v>
      </c>
      <c r="N582" s="289">
        <f t="shared" si="74"/>
        <v>790590</v>
      </c>
      <c r="O582" s="289">
        <v>0</v>
      </c>
      <c r="P582" s="289">
        <v>0</v>
      </c>
      <c r="Q582" s="289">
        <v>0</v>
      </c>
      <c r="R582" s="289">
        <v>0</v>
      </c>
      <c r="S582" s="289">
        <v>0</v>
      </c>
      <c r="T582" s="289">
        <v>0</v>
      </c>
      <c r="U582" s="289">
        <v>0</v>
      </c>
      <c r="V582" s="289">
        <v>0</v>
      </c>
      <c r="W582" s="289">
        <v>0</v>
      </c>
      <c r="X582" s="289">
        <v>0</v>
      </c>
      <c r="Z582" s="290">
        <f t="shared" si="75"/>
        <v>790590</v>
      </c>
      <c r="AA582" s="291">
        <f t="shared" si="76"/>
        <v>0</v>
      </c>
    </row>
    <row r="583" spans="5:27" hidden="1" x14ac:dyDescent="0.3">
      <c r="E583" t="s">
        <v>2873</v>
      </c>
      <c r="F583" t="s">
        <v>2875</v>
      </c>
      <c r="G583" t="s">
        <v>699</v>
      </c>
      <c r="H583" t="s">
        <v>700</v>
      </c>
      <c r="I583" s="277">
        <v>565421</v>
      </c>
      <c r="K583" s="287">
        <f t="shared" si="70"/>
        <v>-0.8666666666666667</v>
      </c>
      <c r="M583" s="288">
        <v>0</v>
      </c>
      <c r="N583" s="289">
        <f t="shared" si="74"/>
        <v>565421</v>
      </c>
      <c r="O583" s="289">
        <v>0</v>
      </c>
      <c r="P583" s="289">
        <v>0</v>
      </c>
      <c r="Q583" s="289">
        <v>0</v>
      </c>
      <c r="R583" s="289">
        <v>0</v>
      </c>
      <c r="S583" s="289">
        <v>0</v>
      </c>
      <c r="T583" s="289">
        <v>0</v>
      </c>
      <c r="U583" s="289">
        <v>0</v>
      </c>
      <c r="V583" s="289">
        <v>0</v>
      </c>
      <c r="W583" s="289">
        <v>0</v>
      </c>
      <c r="X583" s="289">
        <v>0</v>
      </c>
      <c r="Z583" s="290">
        <f t="shared" si="75"/>
        <v>565421</v>
      </c>
      <c r="AA583" s="291">
        <f t="shared" si="76"/>
        <v>0</v>
      </c>
    </row>
    <row r="584" spans="5:27" hidden="1" x14ac:dyDescent="0.3">
      <c r="E584" t="s">
        <v>2876</v>
      </c>
      <c r="F584" t="s">
        <v>2877</v>
      </c>
      <c r="G584" t="s">
        <v>566</v>
      </c>
      <c r="H584" t="s">
        <v>703</v>
      </c>
      <c r="I584" s="277">
        <v>918893</v>
      </c>
      <c r="K584" s="287">
        <f t="shared" si="70"/>
        <v>-0.9</v>
      </c>
      <c r="M584" s="288">
        <v>0</v>
      </c>
      <c r="N584" s="289">
        <f t="shared" si="74"/>
        <v>918893</v>
      </c>
      <c r="O584" s="289">
        <v>0</v>
      </c>
      <c r="P584" s="289">
        <v>0</v>
      </c>
      <c r="Q584" s="289">
        <v>0</v>
      </c>
      <c r="R584" s="289">
        <v>0</v>
      </c>
      <c r="S584" s="289">
        <v>0</v>
      </c>
      <c r="T584" s="289">
        <v>0</v>
      </c>
      <c r="U584" s="289">
        <v>0</v>
      </c>
      <c r="V584" s="289">
        <v>0</v>
      </c>
      <c r="W584" s="289">
        <v>0</v>
      </c>
      <c r="X584" s="289">
        <v>0</v>
      </c>
      <c r="Z584" s="290">
        <f t="shared" si="75"/>
        <v>918893</v>
      </c>
      <c r="AA584" s="291">
        <f t="shared" si="76"/>
        <v>0</v>
      </c>
    </row>
    <row r="585" spans="5:27" hidden="1" x14ac:dyDescent="0.3">
      <c r="E585" t="s">
        <v>2876</v>
      </c>
      <c r="F585" t="s">
        <v>2878</v>
      </c>
      <c r="G585" t="s">
        <v>566</v>
      </c>
      <c r="H585" t="s">
        <v>703</v>
      </c>
      <c r="I585" s="277">
        <v>702147</v>
      </c>
      <c r="K585" s="287">
        <f t="shared" si="70"/>
        <v>-0.9</v>
      </c>
      <c r="M585" s="288">
        <v>0</v>
      </c>
      <c r="N585" s="289">
        <f t="shared" si="74"/>
        <v>702147</v>
      </c>
      <c r="O585" s="289">
        <v>0</v>
      </c>
      <c r="P585" s="289">
        <v>0</v>
      </c>
      <c r="Q585" s="289">
        <v>0</v>
      </c>
      <c r="R585" s="289">
        <v>0</v>
      </c>
      <c r="S585" s="289">
        <v>0</v>
      </c>
      <c r="T585" s="289">
        <v>0</v>
      </c>
      <c r="U585" s="289">
        <v>0</v>
      </c>
      <c r="V585" s="289">
        <v>0</v>
      </c>
      <c r="W585" s="289">
        <v>0</v>
      </c>
      <c r="X585" s="289">
        <v>0</v>
      </c>
      <c r="Z585" s="290">
        <f t="shared" si="75"/>
        <v>702147</v>
      </c>
      <c r="AA585" s="291">
        <f t="shared" si="76"/>
        <v>0</v>
      </c>
    </row>
    <row r="586" spans="5:27" hidden="1" x14ac:dyDescent="0.3">
      <c r="E586" t="s">
        <v>2799</v>
      </c>
      <c r="F586" t="s">
        <v>2879</v>
      </c>
      <c r="G586" t="s">
        <v>566</v>
      </c>
      <c r="H586" t="s">
        <v>703</v>
      </c>
      <c r="I586" s="277">
        <v>75863</v>
      </c>
      <c r="K586" s="287">
        <f t="shared" si="70"/>
        <v>-0.9</v>
      </c>
      <c r="M586" s="288">
        <v>0</v>
      </c>
      <c r="N586" s="289">
        <f t="shared" si="74"/>
        <v>75863</v>
      </c>
      <c r="O586" s="289">
        <v>0</v>
      </c>
      <c r="P586" s="289">
        <v>0</v>
      </c>
      <c r="Q586" s="289">
        <v>0</v>
      </c>
      <c r="R586" s="289">
        <v>0</v>
      </c>
      <c r="S586" s="289">
        <v>0</v>
      </c>
      <c r="T586" s="289">
        <v>0</v>
      </c>
      <c r="U586" s="289">
        <v>0</v>
      </c>
      <c r="V586" s="289">
        <v>0</v>
      </c>
      <c r="W586" s="289">
        <v>0</v>
      </c>
      <c r="X586" s="289">
        <v>0</v>
      </c>
      <c r="Z586" s="290">
        <f t="shared" si="75"/>
        <v>75863</v>
      </c>
      <c r="AA586" s="291">
        <f t="shared" si="76"/>
        <v>0</v>
      </c>
    </row>
    <row r="587" spans="5:27" hidden="1" x14ac:dyDescent="0.3">
      <c r="E587" t="s">
        <v>2873</v>
      </c>
      <c r="F587" t="s">
        <v>2880</v>
      </c>
      <c r="G587" t="s">
        <v>570</v>
      </c>
      <c r="H587" t="s">
        <v>2218</v>
      </c>
      <c r="I587" s="277">
        <v>181941</v>
      </c>
      <c r="K587" s="287">
        <f t="shared" si="70"/>
        <v>-0.93333333333333335</v>
      </c>
      <c r="M587" s="288">
        <v>0</v>
      </c>
      <c r="N587" s="289">
        <f t="shared" si="74"/>
        <v>181941</v>
      </c>
      <c r="O587" s="289">
        <v>0</v>
      </c>
      <c r="P587" s="289">
        <v>0</v>
      </c>
      <c r="Q587" s="289">
        <v>0</v>
      </c>
      <c r="R587" s="289">
        <v>0</v>
      </c>
      <c r="S587" s="289">
        <v>0</v>
      </c>
      <c r="T587" s="289">
        <v>0</v>
      </c>
      <c r="U587" s="289">
        <v>0</v>
      </c>
      <c r="V587" s="289">
        <v>0</v>
      </c>
      <c r="W587" s="289">
        <v>0</v>
      </c>
      <c r="X587" s="289">
        <v>0</v>
      </c>
      <c r="Z587" s="290">
        <f t="shared" si="75"/>
        <v>181941</v>
      </c>
      <c r="AA587" s="291">
        <f t="shared" si="76"/>
        <v>0</v>
      </c>
    </row>
    <row r="588" spans="5:27" hidden="1" x14ac:dyDescent="0.3">
      <c r="E588" t="s">
        <v>2817</v>
      </c>
      <c r="F588" t="s">
        <v>2881</v>
      </c>
      <c r="G588" t="s">
        <v>570</v>
      </c>
      <c r="H588" t="s">
        <v>2218</v>
      </c>
      <c r="I588" s="277">
        <v>46263</v>
      </c>
      <c r="K588" s="287">
        <f t="shared" si="70"/>
        <v>-0.93333333333333335</v>
      </c>
      <c r="M588" s="288">
        <v>0</v>
      </c>
      <c r="N588" s="289">
        <f t="shared" si="74"/>
        <v>46263</v>
      </c>
      <c r="O588" s="289">
        <v>0</v>
      </c>
      <c r="P588" s="289">
        <v>0</v>
      </c>
      <c r="Q588" s="289">
        <v>0</v>
      </c>
      <c r="R588" s="289">
        <v>0</v>
      </c>
      <c r="S588" s="289">
        <v>0</v>
      </c>
      <c r="T588" s="289">
        <v>0</v>
      </c>
      <c r="U588" s="289">
        <v>0</v>
      </c>
      <c r="V588" s="289">
        <v>0</v>
      </c>
      <c r="W588" s="289">
        <v>0</v>
      </c>
      <c r="X588" s="289">
        <v>0</v>
      </c>
      <c r="Z588" s="290">
        <f t="shared" si="75"/>
        <v>46263</v>
      </c>
      <c r="AA588" s="291">
        <f t="shared" si="76"/>
        <v>0</v>
      </c>
    </row>
    <row r="589" spans="5:27" hidden="1" x14ac:dyDescent="0.3">
      <c r="E589" t="s">
        <v>2807</v>
      </c>
      <c r="F589" t="s">
        <v>2882</v>
      </c>
      <c r="G589" t="s">
        <v>570</v>
      </c>
      <c r="H589" t="s">
        <v>2218</v>
      </c>
      <c r="I589" s="277">
        <v>23232</v>
      </c>
      <c r="K589" s="287">
        <f t="shared" si="70"/>
        <v>-0.93333333333333335</v>
      </c>
      <c r="M589" s="288">
        <v>0</v>
      </c>
      <c r="N589" s="289">
        <f t="shared" si="74"/>
        <v>23232</v>
      </c>
      <c r="O589" s="289">
        <v>0</v>
      </c>
      <c r="P589" s="289">
        <v>0</v>
      </c>
      <c r="Q589" s="289">
        <v>0</v>
      </c>
      <c r="R589" s="289">
        <v>0</v>
      </c>
      <c r="S589" s="289">
        <v>0</v>
      </c>
      <c r="T589" s="289">
        <v>0</v>
      </c>
      <c r="U589" s="289">
        <v>0</v>
      </c>
      <c r="V589" s="289">
        <v>0</v>
      </c>
      <c r="W589" s="289">
        <v>0</v>
      </c>
      <c r="X589" s="289">
        <v>0</v>
      </c>
      <c r="Z589" s="290">
        <f t="shared" si="75"/>
        <v>23232</v>
      </c>
      <c r="AA589" s="291">
        <f t="shared" si="76"/>
        <v>0</v>
      </c>
    </row>
    <row r="590" spans="5:27" hidden="1" x14ac:dyDescent="0.3">
      <c r="E590" t="s">
        <v>2883</v>
      </c>
      <c r="F590" t="s">
        <v>2884</v>
      </c>
      <c r="G590" t="s">
        <v>706</v>
      </c>
      <c r="H590" t="s">
        <v>707</v>
      </c>
      <c r="I590" s="277">
        <v>664582</v>
      </c>
      <c r="K590" s="287">
        <f t="shared" si="70"/>
        <v>-0.96666666666666667</v>
      </c>
      <c r="M590" s="288">
        <v>0</v>
      </c>
      <c r="N590" s="289">
        <f t="shared" si="74"/>
        <v>664582</v>
      </c>
      <c r="O590" s="289">
        <v>0</v>
      </c>
      <c r="P590" s="289">
        <v>0</v>
      </c>
      <c r="Q590" s="289">
        <v>0</v>
      </c>
      <c r="R590" s="289">
        <v>0</v>
      </c>
      <c r="S590" s="289">
        <v>0</v>
      </c>
      <c r="T590" s="289">
        <v>0</v>
      </c>
      <c r="U590" s="289">
        <v>0</v>
      </c>
      <c r="V590" s="289">
        <v>0</v>
      </c>
      <c r="W590" s="289">
        <v>0</v>
      </c>
      <c r="X590" s="289">
        <v>0</v>
      </c>
      <c r="Z590" s="290">
        <f t="shared" si="75"/>
        <v>664582</v>
      </c>
      <c r="AA590" s="291">
        <f t="shared" si="76"/>
        <v>0</v>
      </c>
    </row>
    <row r="591" spans="5:27" hidden="1" x14ac:dyDescent="0.3">
      <c r="E591" t="s">
        <v>2885</v>
      </c>
      <c r="F591" t="s">
        <v>2886</v>
      </c>
      <c r="G591" t="s">
        <v>706</v>
      </c>
      <c r="H591" t="s">
        <v>707</v>
      </c>
      <c r="I591" s="277">
        <v>49480</v>
      </c>
      <c r="K591" s="287">
        <f t="shared" si="70"/>
        <v>-0.96666666666666667</v>
      </c>
      <c r="M591" s="288">
        <v>0</v>
      </c>
      <c r="N591" s="289">
        <f t="shared" si="74"/>
        <v>49480</v>
      </c>
      <c r="O591" s="289">
        <v>0</v>
      </c>
      <c r="P591" s="289">
        <v>0</v>
      </c>
      <c r="Q591" s="289">
        <v>0</v>
      </c>
      <c r="R591" s="289">
        <v>0</v>
      </c>
      <c r="S591" s="289">
        <v>0</v>
      </c>
      <c r="T591" s="289">
        <v>0</v>
      </c>
      <c r="U591" s="289">
        <v>0</v>
      </c>
      <c r="V591" s="289">
        <v>0</v>
      </c>
      <c r="W591" s="289">
        <v>0</v>
      </c>
      <c r="X591" s="289">
        <v>0</v>
      </c>
      <c r="Z591" s="290">
        <f t="shared" si="75"/>
        <v>49480</v>
      </c>
      <c r="AA591" s="291">
        <f t="shared" si="76"/>
        <v>0</v>
      </c>
    </row>
    <row r="592" spans="5:27" hidden="1" x14ac:dyDescent="0.3">
      <c r="E592" t="s">
        <v>2887</v>
      </c>
      <c r="F592" t="s">
        <v>2888</v>
      </c>
      <c r="G592" t="s">
        <v>706</v>
      </c>
      <c r="H592" t="s">
        <v>707</v>
      </c>
      <c r="I592" s="277">
        <v>1825610</v>
      </c>
      <c r="K592" s="287">
        <f t="shared" si="70"/>
        <v>-0.96666666666666667</v>
      </c>
      <c r="M592" s="288">
        <v>0</v>
      </c>
      <c r="N592" s="289">
        <f t="shared" si="74"/>
        <v>1825610</v>
      </c>
      <c r="O592" s="289">
        <v>0</v>
      </c>
      <c r="P592" s="289">
        <v>0</v>
      </c>
      <c r="Q592" s="289">
        <v>0</v>
      </c>
      <c r="R592" s="289">
        <v>0</v>
      </c>
      <c r="S592" s="289">
        <v>0</v>
      </c>
      <c r="T592" s="289">
        <v>0</v>
      </c>
      <c r="U592" s="289">
        <v>0</v>
      </c>
      <c r="V592" s="289">
        <v>0</v>
      </c>
      <c r="W592" s="289">
        <v>0</v>
      </c>
      <c r="X592" s="289">
        <v>0</v>
      </c>
      <c r="Z592" s="290">
        <f t="shared" si="75"/>
        <v>1825610</v>
      </c>
      <c r="AA592" s="291">
        <f t="shared" si="76"/>
        <v>0</v>
      </c>
    </row>
    <row r="593" spans="1:27" hidden="1" x14ac:dyDescent="0.3">
      <c r="E593" t="s">
        <v>2887</v>
      </c>
      <c r="F593" t="s">
        <v>2889</v>
      </c>
      <c r="G593" t="s">
        <v>706</v>
      </c>
      <c r="H593" t="s">
        <v>707</v>
      </c>
      <c r="I593" s="277">
        <v>1568326</v>
      </c>
      <c r="K593" s="287">
        <f t="shared" si="70"/>
        <v>-0.96666666666666667</v>
      </c>
      <c r="M593" s="288">
        <v>0</v>
      </c>
      <c r="N593" s="289">
        <f t="shared" si="74"/>
        <v>1568326</v>
      </c>
      <c r="O593" s="289">
        <v>0</v>
      </c>
      <c r="P593" s="289">
        <v>0</v>
      </c>
      <c r="Q593" s="289">
        <v>0</v>
      </c>
      <c r="R593" s="289">
        <v>0</v>
      </c>
      <c r="S593" s="289">
        <v>0</v>
      </c>
      <c r="T593" s="289">
        <v>0</v>
      </c>
      <c r="U593" s="289">
        <v>0</v>
      </c>
      <c r="V593" s="289">
        <v>0</v>
      </c>
      <c r="W593" s="289">
        <v>0</v>
      </c>
      <c r="X593" s="289">
        <v>0</v>
      </c>
      <c r="Z593" s="290">
        <f t="shared" si="75"/>
        <v>1568326</v>
      </c>
      <c r="AA593" s="291">
        <f t="shared" si="76"/>
        <v>0</v>
      </c>
    </row>
    <row r="594" spans="1:27" hidden="1" x14ac:dyDescent="0.3">
      <c r="E594" t="s">
        <v>2887</v>
      </c>
      <c r="F594" t="s">
        <v>2890</v>
      </c>
      <c r="G594" t="s">
        <v>706</v>
      </c>
      <c r="H594" t="s">
        <v>707</v>
      </c>
      <c r="I594" s="277">
        <v>432826</v>
      </c>
      <c r="K594" s="287">
        <f t="shared" si="70"/>
        <v>-0.96666666666666667</v>
      </c>
      <c r="M594" s="288">
        <v>0</v>
      </c>
      <c r="N594" s="289">
        <f t="shared" si="74"/>
        <v>432826</v>
      </c>
      <c r="O594" s="289">
        <v>0</v>
      </c>
      <c r="P594" s="289">
        <v>0</v>
      </c>
      <c r="Q594" s="289">
        <v>0</v>
      </c>
      <c r="R594" s="289">
        <v>0</v>
      </c>
      <c r="S594" s="289">
        <v>0</v>
      </c>
      <c r="T594" s="289">
        <v>0</v>
      </c>
      <c r="U594" s="289">
        <v>0</v>
      </c>
      <c r="V594" s="289">
        <v>0</v>
      </c>
      <c r="W594" s="289">
        <v>0</v>
      </c>
      <c r="X594" s="289">
        <v>0</v>
      </c>
      <c r="Z594" s="290">
        <f t="shared" si="75"/>
        <v>432826</v>
      </c>
      <c r="AA594" s="291">
        <f t="shared" si="76"/>
        <v>0</v>
      </c>
    </row>
    <row r="595" spans="1:27" hidden="1" x14ac:dyDescent="0.3">
      <c r="E595" t="s">
        <v>2887</v>
      </c>
      <c r="F595" t="s">
        <v>2891</v>
      </c>
      <c r="G595" t="s">
        <v>706</v>
      </c>
      <c r="H595" t="s">
        <v>707</v>
      </c>
      <c r="I595" s="277">
        <v>239200</v>
      </c>
      <c r="K595" s="287">
        <f t="shared" si="70"/>
        <v>-0.96666666666666667</v>
      </c>
      <c r="M595" s="288">
        <v>0</v>
      </c>
      <c r="N595" s="289">
        <f t="shared" si="74"/>
        <v>239200</v>
      </c>
      <c r="O595" s="289">
        <v>0</v>
      </c>
      <c r="P595" s="289">
        <v>0</v>
      </c>
      <c r="Q595" s="289">
        <v>0</v>
      </c>
      <c r="R595" s="289">
        <v>0</v>
      </c>
      <c r="S595" s="289">
        <v>0</v>
      </c>
      <c r="T595" s="289">
        <v>0</v>
      </c>
      <c r="U595" s="289">
        <v>0</v>
      </c>
      <c r="V595" s="289">
        <v>0</v>
      </c>
      <c r="W595" s="289">
        <v>0</v>
      </c>
      <c r="X595" s="289">
        <v>0</v>
      </c>
      <c r="Z595" s="290">
        <f t="shared" si="75"/>
        <v>239200</v>
      </c>
      <c r="AA595" s="291">
        <f t="shared" si="76"/>
        <v>0</v>
      </c>
    </row>
    <row r="596" spans="1:27" hidden="1" x14ac:dyDescent="0.3">
      <c r="E596" t="s">
        <v>2887</v>
      </c>
      <c r="F596" t="s">
        <v>2892</v>
      </c>
      <c r="G596" t="s">
        <v>706</v>
      </c>
      <c r="H596" t="s">
        <v>707</v>
      </c>
      <c r="I596" s="277">
        <v>284568</v>
      </c>
      <c r="K596" s="287">
        <f t="shared" si="70"/>
        <v>-0.96666666666666667</v>
      </c>
      <c r="M596" s="288">
        <v>0</v>
      </c>
      <c r="N596" s="289">
        <f t="shared" si="74"/>
        <v>284568</v>
      </c>
      <c r="O596" s="289">
        <v>0</v>
      </c>
      <c r="P596" s="289">
        <v>0</v>
      </c>
      <c r="Q596" s="289">
        <v>0</v>
      </c>
      <c r="R596" s="289">
        <v>0</v>
      </c>
      <c r="S596" s="289">
        <v>0</v>
      </c>
      <c r="T596" s="289">
        <v>0</v>
      </c>
      <c r="U596" s="289">
        <v>0</v>
      </c>
      <c r="V596" s="289">
        <v>0</v>
      </c>
      <c r="W596" s="289">
        <v>0</v>
      </c>
      <c r="X596" s="289">
        <v>0</v>
      </c>
      <c r="Z596" s="290">
        <f t="shared" si="75"/>
        <v>284568</v>
      </c>
      <c r="AA596" s="291">
        <f t="shared" si="76"/>
        <v>0</v>
      </c>
    </row>
    <row r="597" spans="1:27" hidden="1" x14ac:dyDescent="0.3">
      <c r="E597" t="s">
        <v>2868</v>
      </c>
      <c r="F597" t="s">
        <v>2893</v>
      </c>
      <c r="G597" t="s">
        <v>706</v>
      </c>
      <c r="H597" t="s">
        <v>707</v>
      </c>
      <c r="I597" s="277">
        <v>16087</v>
      </c>
      <c r="K597" s="287">
        <f t="shared" ref="K597:K660" si="77">+($K$2-H597)/30</f>
        <v>-0.96666666666666667</v>
      </c>
      <c r="M597" s="288">
        <v>0</v>
      </c>
      <c r="N597" s="289">
        <f t="shared" si="74"/>
        <v>16087</v>
      </c>
      <c r="O597" s="289">
        <v>0</v>
      </c>
      <c r="P597" s="289">
        <v>0</v>
      </c>
      <c r="Q597" s="289">
        <v>0</v>
      </c>
      <c r="R597" s="289">
        <v>0</v>
      </c>
      <c r="S597" s="289">
        <v>0</v>
      </c>
      <c r="T597" s="289">
        <v>0</v>
      </c>
      <c r="U597" s="289">
        <v>0</v>
      </c>
      <c r="V597" s="289">
        <v>0</v>
      </c>
      <c r="W597" s="289">
        <v>0</v>
      </c>
      <c r="X597" s="289">
        <v>0</v>
      </c>
      <c r="Z597" s="290">
        <f t="shared" si="75"/>
        <v>16087</v>
      </c>
      <c r="AA597" s="291">
        <f t="shared" si="76"/>
        <v>0</v>
      </c>
    </row>
    <row r="598" spans="1:27" hidden="1" x14ac:dyDescent="0.3">
      <c r="A598" t="s">
        <v>10158</v>
      </c>
      <c r="E598" t="s">
        <v>2894</v>
      </c>
      <c r="F598" t="s">
        <v>2895</v>
      </c>
      <c r="G598" t="s">
        <v>2896</v>
      </c>
      <c r="H598" t="s">
        <v>2897</v>
      </c>
      <c r="I598" s="276">
        <v>1124539</v>
      </c>
      <c r="K598" s="287">
        <f t="shared" si="77"/>
        <v>51.43333333333333</v>
      </c>
      <c r="M598" s="288">
        <v>0</v>
      </c>
      <c r="N598" s="289">
        <v>0</v>
      </c>
      <c r="O598" s="289">
        <v>0</v>
      </c>
      <c r="P598" s="289">
        <v>0</v>
      </c>
      <c r="Q598" s="289">
        <v>0</v>
      </c>
      <c r="R598" s="289">
        <v>0</v>
      </c>
      <c r="S598" s="289">
        <v>0</v>
      </c>
      <c r="T598" s="289">
        <v>0</v>
      </c>
      <c r="U598" s="289">
        <v>0</v>
      </c>
      <c r="V598" s="289">
        <v>0</v>
      </c>
      <c r="W598" s="289">
        <v>0</v>
      </c>
      <c r="X598" s="289">
        <f t="shared" ref="X598:X600" si="78">+I598</f>
        <v>1124539</v>
      </c>
      <c r="Z598" s="290">
        <f t="shared" si="75"/>
        <v>1124539</v>
      </c>
      <c r="AA598" s="291">
        <f t="shared" si="76"/>
        <v>0</v>
      </c>
    </row>
    <row r="599" spans="1:27" hidden="1" x14ac:dyDescent="0.3">
      <c r="A599" t="s">
        <v>10158</v>
      </c>
      <c r="E599" t="s">
        <v>2894</v>
      </c>
      <c r="F599" t="s">
        <v>2898</v>
      </c>
      <c r="G599" t="s">
        <v>2896</v>
      </c>
      <c r="H599" t="s">
        <v>2897</v>
      </c>
      <c r="I599" s="276">
        <v>5579</v>
      </c>
      <c r="K599" s="287">
        <f t="shared" si="77"/>
        <v>51.43333333333333</v>
      </c>
      <c r="M599" s="288">
        <v>0</v>
      </c>
      <c r="N599" s="289">
        <v>0</v>
      </c>
      <c r="O599" s="289">
        <v>0</v>
      </c>
      <c r="P599" s="289">
        <v>0</v>
      </c>
      <c r="Q599" s="289">
        <v>0</v>
      </c>
      <c r="R599" s="289">
        <v>0</v>
      </c>
      <c r="S599" s="289">
        <v>0</v>
      </c>
      <c r="T599" s="289">
        <v>0</v>
      </c>
      <c r="U599" s="289">
        <v>0</v>
      </c>
      <c r="V599" s="289">
        <v>0</v>
      </c>
      <c r="W599" s="289">
        <v>0</v>
      </c>
      <c r="X599" s="289">
        <f t="shared" si="78"/>
        <v>5579</v>
      </c>
      <c r="Z599" s="290">
        <f t="shared" si="75"/>
        <v>5579</v>
      </c>
      <c r="AA599" s="291">
        <f t="shared" si="76"/>
        <v>0</v>
      </c>
    </row>
    <row r="600" spans="1:27" hidden="1" x14ac:dyDescent="0.3">
      <c r="A600" t="s">
        <v>10158</v>
      </c>
      <c r="E600" t="s">
        <v>2894</v>
      </c>
      <c r="F600" t="s">
        <v>2899</v>
      </c>
      <c r="G600" t="s">
        <v>2896</v>
      </c>
      <c r="H600" t="s">
        <v>2897</v>
      </c>
      <c r="I600" s="276">
        <v>414874</v>
      </c>
      <c r="K600" s="287">
        <f t="shared" si="77"/>
        <v>51.43333333333333</v>
      </c>
      <c r="M600" s="288">
        <v>0</v>
      </c>
      <c r="N600" s="289">
        <v>0</v>
      </c>
      <c r="O600" s="289">
        <v>0</v>
      </c>
      <c r="P600" s="289">
        <v>0</v>
      </c>
      <c r="Q600" s="289">
        <v>0</v>
      </c>
      <c r="R600" s="289">
        <v>0</v>
      </c>
      <c r="S600" s="289">
        <v>0</v>
      </c>
      <c r="T600" s="289">
        <v>0</v>
      </c>
      <c r="U600" s="289">
        <v>0</v>
      </c>
      <c r="V600" s="289">
        <v>0</v>
      </c>
      <c r="W600" s="289">
        <v>0</v>
      </c>
      <c r="X600" s="289">
        <f t="shared" si="78"/>
        <v>414874</v>
      </c>
      <c r="Z600" s="290">
        <f t="shared" si="75"/>
        <v>414874</v>
      </c>
      <c r="AA600" s="291">
        <f t="shared" si="76"/>
        <v>0</v>
      </c>
    </row>
    <row r="601" spans="1:27" hidden="1" x14ac:dyDescent="0.3">
      <c r="A601" t="s">
        <v>10158</v>
      </c>
      <c r="E601" t="s">
        <v>2900</v>
      </c>
      <c r="F601" t="s">
        <v>2901</v>
      </c>
      <c r="G601" t="s">
        <v>2464</v>
      </c>
      <c r="H601" t="s">
        <v>1904</v>
      </c>
      <c r="I601" s="276">
        <v>303395</v>
      </c>
      <c r="K601" s="287">
        <f t="shared" si="77"/>
        <v>13.366666666666667</v>
      </c>
      <c r="M601" s="288">
        <v>0</v>
      </c>
      <c r="N601" s="289">
        <v>0</v>
      </c>
      <c r="O601" s="289">
        <v>0</v>
      </c>
      <c r="P601" s="289">
        <v>0</v>
      </c>
      <c r="Q601" s="289">
        <v>0</v>
      </c>
      <c r="R601" s="289">
        <v>0</v>
      </c>
      <c r="S601" s="289">
        <v>0</v>
      </c>
      <c r="T601" s="289">
        <v>0</v>
      </c>
      <c r="U601" s="289">
        <v>0</v>
      </c>
      <c r="V601" s="289">
        <f>+I601</f>
        <v>303395</v>
      </c>
      <c r="W601" s="289">
        <v>0</v>
      </c>
      <c r="X601" s="289">
        <v>0</v>
      </c>
      <c r="Z601" s="290">
        <f t="shared" si="75"/>
        <v>303395</v>
      </c>
      <c r="AA601" s="291">
        <f t="shared" si="76"/>
        <v>0</v>
      </c>
    </row>
    <row r="602" spans="1:27" hidden="1" x14ac:dyDescent="0.3">
      <c r="C602" t="s">
        <v>529</v>
      </c>
      <c r="E602" t="s">
        <v>875</v>
      </c>
      <c r="F602" t="s">
        <v>876</v>
      </c>
      <c r="G602" t="s">
        <v>877</v>
      </c>
      <c r="H602" t="s">
        <v>878</v>
      </c>
      <c r="I602" s="276">
        <v>5017500</v>
      </c>
      <c r="K602" s="287">
        <f t="shared" si="77"/>
        <v>10.3</v>
      </c>
      <c r="M602" s="288">
        <v>0</v>
      </c>
      <c r="N602" s="289">
        <v>0</v>
      </c>
      <c r="O602" s="289">
        <v>0</v>
      </c>
      <c r="P602" s="289">
        <v>0</v>
      </c>
      <c r="Q602" s="289">
        <v>0</v>
      </c>
      <c r="R602" s="289">
        <v>0</v>
      </c>
      <c r="S602" s="289">
        <v>0</v>
      </c>
      <c r="T602" s="289">
        <v>0</v>
      </c>
      <c r="U602" s="289">
        <f>+I602</f>
        <v>5017500</v>
      </c>
      <c r="V602" s="289">
        <v>0</v>
      </c>
      <c r="W602" s="289">
        <v>0</v>
      </c>
      <c r="X602" s="289">
        <v>0</v>
      </c>
      <c r="Z602" s="290">
        <f t="shared" si="75"/>
        <v>5017500</v>
      </c>
      <c r="AA602" s="291">
        <f t="shared" si="76"/>
        <v>0</v>
      </c>
    </row>
    <row r="603" spans="1:27" hidden="1" x14ac:dyDescent="0.3">
      <c r="D603" t="s">
        <v>530</v>
      </c>
      <c r="E603" t="s">
        <v>2902</v>
      </c>
      <c r="F603" t="s">
        <v>2903</v>
      </c>
      <c r="G603" t="s">
        <v>618</v>
      </c>
      <c r="H603" t="s">
        <v>2904</v>
      </c>
      <c r="I603" s="277">
        <v>-19158</v>
      </c>
      <c r="K603" s="287" t="s">
        <v>427</v>
      </c>
      <c r="M603" s="288">
        <f t="shared" ref="M603:M604" si="79">+I603</f>
        <v>-19158</v>
      </c>
      <c r="N603" s="289">
        <v>0</v>
      </c>
      <c r="O603" s="289">
        <v>0</v>
      </c>
      <c r="P603" s="289">
        <v>0</v>
      </c>
      <c r="Q603" s="289">
        <v>0</v>
      </c>
      <c r="R603" s="289">
        <v>0</v>
      </c>
      <c r="S603" s="289">
        <v>0</v>
      </c>
      <c r="T603" s="289">
        <v>0</v>
      </c>
      <c r="U603" s="289">
        <v>0</v>
      </c>
      <c r="V603" s="289">
        <v>0</v>
      </c>
      <c r="W603" s="289">
        <v>0</v>
      </c>
      <c r="X603" s="289">
        <v>0</v>
      </c>
      <c r="Z603" s="290">
        <f t="shared" si="75"/>
        <v>-19158</v>
      </c>
      <c r="AA603" s="291">
        <f t="shared" si="76"/>
        <v>0</v>
      </c>
    </row>
    <row r="604" spans="1:27" hidden="1" x14ac:dyDescent="0.3">
      <c r="D604" t="s">
        <v>530</v>
      </c>
      <c r="E604" t="s">
        <v>2902</v>
      </c>
      <c r="F604" t="s">
        <v>2905</v>
      </c>
      <c r="G604" t="s">
        <v>618</v>
      </c>
      <c r="H604" t="s">
        <v>2904</v>
      </c>
      <c r="I604" s="277">
        <v>-45196</v>
      </c>
      <c r="K604" s="287" t="s">
        <v>427</v>
      </c>
      <c r="M604" s="288">
        <f t="shared" si="79"/>
        <v>-45196</v>
      </c>
      <c r="N604" s="289">
        <v>0</v>
      </c>
      <c r="O604" s="289">
        <v>0</v>
      </c>
      <c r="P604" s="289">
        <v>0</v>
      </c>
      <c r="Q604" s="289">
        <v>0</v>
      </c>
      <c r="R604" s="289">
        <v>0</v>
      </c>
      <c r="S604" s="289">
        <v>0</v>
      </c>
      <c r="T604" s="289">
        <v>0</v>
      </c>
      <c r="U604" s="289">
        <v>0</v>
      </c>
      <c r="V604" s="289">
        <v>0</v>
      </c>
      <c r="W604" s="289">
        <v>0</v>
      </c>
      <c r="X604" s="289">
        <v>0</v>
      </c>
      <c r="Z604" s="290">
        <f t="shared" si="75"/>
        <v>-45196</v>
      </c>
      <c r="AA604" s="291">
        <f t="shared" si="76"/>
        <v>0</v>
      </c>
    </row>
    <row r="605" spans="1:27" hidden="1" x14ac:dyDescent="0.3">
      <c r="C605" t="s">
        <v>529</v>
      </c>
      <c r="E605" t="s">
        <v>875</v>
      </c>
      <c r="F605" t="s">
        <v>879</v>
      </c>
      <c r="G605" t="s">
        <v>725</v>
      </c>
      <c r="H605" t="s">
        <v>726</v>
      </c>
      <c r="I605" s="276">
        <v>346650</v>
      </c>
      <c r="K605" s="287">
        <f t="shared" si="77"/>
        <v>8.6666666666666661</v>
      </c>
      <c r="M605" s="288">
        <v>0</v>
      </c>
      <c r="N605" s="289">
        <v>0</v>
      </c>
      <c r="O605" s="289">
        <v>0</v>
      </c>
      <c r="P605" s="289">
        <v>0</v>
      </c>
      <c r="Q605" s="289">
        <v>0</v>
      </c>
      <c r="R605" s="289">
        <v>0</v>
      </c>
      <c r="S605" s="289">
        <v>0</v>
      </c>
      <c r="T605" s="289">
        <v>0</v>
      </c>
      <c r="U605" s="289">
        <f>+I605</f>
        <v>346650</v>
      </c>
      <c r="V605" s="289">
        <v>0</v>
      </c>
      <c r="W605" s="289">
        <v>0</v>
      </c>
      <c r="X605" s="289">
        <v>0</v>
      </c>
      <c r="Z605" s="290">
        <f t="shared" si="75"/>
        <v>346650</v>
      </c>
      <c r="AA605" s="291">
        <f t="shared" si="76"/>
        <v>0</v>
      </c>
    </row>
    <row r="606" spans="1:27" hidden="1" x14ac:dyDescent="0.3">
      <c r="C606" t="s">
        <v>529</v>
      </c>
      <c r="E606" t="s">
        <v>875</v>
      </c>
      <c r="F606" t="s">
        <v>880</v>
      </c>
      <c r="G606" t="s">
        <v>583</v>
      </c>
      <c r="H606" t="s">
        <v>881</v>
      </c>
      <c r="I606" s="276">
        <v>19279200</v>
      </c>
      <c r="K606" s="287">
        <f t="shared" si="77"/>
        <v>5.3666666666666663</v>
      </c>
      <c r="M606" s="288">
        <v>0</v>
      </c>
      <c r="N606" s="289">
        <v>0</v>
      </c>
      <c r="O606" s="289">
        <v>0</v>
      </c>
      <c r="P606" s="289">
        <v>0</v>
      </c>
      <c r="Q606" s="289">
        <v>0</v>
      </c>
      <c r="R606" s="289">
        <v>0</v>
      </c>
      <c r="S606" s="289">
        <v>0</v>
      </c>
      <c r="T606" s="289">
        <f>+I606</f>
        <v>19279200</v>
      </c>
      <c r="U606" s="289">
        <v>0</v>
      </c>
      <c r="V606" s="289">
        <v>0</v>
      </c>
      <c r="W606" s="289">
        <v>0</v>
      </c>
      <c r="X606" s="289">
        <v>0</v>
      </c>
      <c r="Z606" s="290">
        <f t="shared" si="75"/>
        <v>19279200</v>
      </c>
      <c r="AA606" s="291">
        <f t="shared" si="76"/>
        <v>0</v>
      </c>
    </row>
    <row r="607" spans="1:27" hidden="1" x14ac:dyDescent="0.3">
      <c r="E607" t="s">
        <v>2906</v>
      </c>
      <c r="F607" t="s">
        <v>2907</v>
      </c>
      <c r="G607" t="s">
        <v>1245</v>
      </c>
      <c r="H607" t="s">
        <v>648</v>
      </c>
      <c r="I607" s="276">
        <v>7177704</v>
      </c>
      <c r="K607" s="287">
        <f t="shared" si="77"/>
        <v>2.2999999999999998</v>
      </c>
      <c r="M607" s="288">
        <v>0</v>
      </c>
      <c r="N607" s="289">
        <v>0</v>
      </c>
      <c r="O607" s="289">
        <v>0</v>
      </c>
      <c r="P607" s="289">
        <v>0</v>
      </c>
      <c r="Q607" s="289">
        <f>+I607</f>
        <v>7177704</v>
      </c>
      <c r="R607" s="289">
        <v>0</v>
      </c>
      <c r="S607" s="289">
        <v>0</v>
      </c>
      <c r="T607" s="289">
        <v>0</v>
      </c>
      <c r="U607" s="289">
        <v>0</v>
      </c>
      <c r="V607" s="289">
        <v>0</v>
      </c>
      <c r="W607" s="289">
        <v>0</v>
      </c>
      <c r="X607" s="289">
        <v>0</v>
      </c>
      <c r="Z607" s="290">
        <f t="shared" si="75"/>
        <v>7177704</v>
      </c>
      <c r="AA607" s="291">
        <f t="shared" si="76"/>
        <v>0</v>
      </c>
    </row>
    <row r="608" spans="1:27" hidden="1" x14ac:dyDescent="0.3">
      <c r="D608" t="s">
        <v>530</v>
      </c>
      <c r="E608" t="s">
        <v>2908</v>
      </c>
      <c r="F608" t="s">
        <v>2909</v>
      </c>
      <c r="G608" t="s">
        <v>962</v>
      </c>
      <c r="H608" t="s">
        <v>792</v>
      </c>
      <c r="I608" s="277">
        <v>-30</v>
      </c>
      <c r="K608" s="287" t="s">
        <v>427</v>
      </c>
      <c r="M608" s="288">
        <f t="shared" ref="M608:M609" si="80">+I608</f>
        <v>-30</v>
      </c>
      <c r="N608" s="289">
        <v>0</v>
      </c>
      <c r="O608" s="289">
        <v>0</v>
      </c>
      <c r="P608" s="289">
        <v>0</v>
      </c>
      <c r="Q608" s="289">
        <v>0</v>
      </c>
      <c r="R608" s="289">
        <v>0</v>
      </c>
      <c r="S608" s="289">
        <v>0</v>
      </c>
      <c r="T608" s="289">
        <v>0</v>
      </c>
      <c r="U608" s="289">
        <v>0</v>
      </c>
      <c r="V608" s="289">
        <v>0</v>
      </c>
      <c r="W608" s="289">
        <v>0</v>
      </c>
      <c r="X608" s="289">
        <v>0</v>
      </c>
      <c r="Z608" s="290">
        <f t="shared" si="75"/>
        <v>-30</v>
      </c>
      <c r="AA608" s="291">
        <f t="shared" si="76"/>
        <v>0</v>
      </c>
    </row>
    <row r="609" spans="3:27" hidden="1" x14ac:dyDescent="0.3">
      <c r="D609" t="s">
        <v>530</v>
      </c>
      <c r="E609" t="s">
        <v>2910</v>
      </c>
      <c r="F609" t="s">
        <v>2911</v>
      </c>
      <c r="G609" t="s">
        <v>608</v>
      </c>
      <c r="H609" t="s">
        <v>608</v>
      </c>
      <c r="I609" s="277">
        <v>-3</v>
      </c>
      <c r="K609" s="287" t="s">
        <v>427</v>
      </c>
      <c r="M609" s="288">
        <f t="shared" si="80"/>
        <v>-3</v>
      </c>
      <c r="N609" s="289">
        <v>0</v>
      </c>
      <c r="O609" s="289">
        <v>0</v>
      </c>
      <c r="P609" s="289">
        <v>0</v>
      </c>
      <c r="Q609" s="289">
        <v>0</v>
      </c>
      <c r="R609" s="289">
        <v>0</v>
      </c>
      <c r="S609" s="289">
        <v>0</v>
      </c>
      <c r="T609" s="289">
        <v>0</v>
      </c>
      <c r="U609" s="289">
        <v>0</v>
      </c>
      <c r="V609" s="289">
        <v>0</v>
      </c>
      <c r="W609" s="289">
        <v>0</v>
      </c>
      <c r="X609" s="289">
        <v>0</v>
      </c>
      <c r="Z609" s="290">
        <f t="shared" si="75"/>
        <v>-3</v>
      </c>
      <c r="AA609" s="291">
        <f t="shared" si="76"/>
        <v>0</v>
      </c>
    </row>
    <row r="610" spans="3:27" hidden="1" x14ac:dyDescent="0.3">
      <c r="C610" t="s">
        <v>529</v>
      </c>
      <c r="E610" t="s">
        <v>875</v>
      </c>
      <c r="F610" t="s">
        <v>882</v>
      </c>
      <c r="G610" t="s">
        <v>786</v>
      </c>
      <c r="H610" t="s">
        <v>787</v>
      </c>
      <c r="I610" s="276">
        <v>2346000</v>
      </c>
      <c r="K610" s="287">
        <f t="shared" si="77"/>
        <v>1.5</v>
      </c>
      <c r="M610" s="288">
        <v>0</v>
      </c>
      <c r="N610" s="289">
        <v>0</v>
      </c>
      <c r="O610" s="289">
        <v>0</v>
      </c>
      <c r="P610" s="292">
        <f t="shared" ref="P610:P612" si="81">+I610</f>
        <v>2346000</v>
      </c>
      <c r="Q610" s="289">
        <v>0</v>
      </c>
      <c r="R610" s="289">
        <v>0</v>
      </c>
      <c r="S610" s="289">
        <v>0</v>
      </c>
      <c r="T610" s="289">
        <v>0</v>
      </c>
      <c r="U610" s="289">
        <v>0</v>
      </c>
      <c r="V610" s="289">
        <v>0</v>
      </c>
      <c r="W610" s="289">
        <v>0</v>
      </c>
      <c r="X610" s="289">
        <v>0</v>
      </c>
      <c r="Z610" s="290">
        <f t="shared" si="75"/>
        <v>2346000</v>
      </c>
      <c r="AA610" s="291">
        <f t="shared" si="76"/>
        <v>0</v>
      </c>
    </row>
    <row r="611" spans="3:27" hidden="1" x14ac:dyDescent="0.3">
      <c r="E611" t="s">
        <v>2912</v>
      </c>
      <c r="F611" t="s">
        <v>2913</v>
      </c>
      <c r="G611" t="s">
        <v>786</v>
      </c>
      <c r="H611" t="s">
        <v>631</v>
      </c>
      <c r="I611" s="276">
        <v>419246</v>
      </c>
      <c r="K611" s="287">
        <f t="shared" si="77"/>
        <v>1</v>
      </c>
      <c r="M611" s="288">
        <v>0</v>
      </c>
      <c r="N611" s="289">
        <v>0</v>
      </c>
      <c r="O611" s="289">
        <v>0</v>
      </c>
      <c r="P611" s="292">
        <f t="shared" si="81"/>
        <v>419246</v>
      </c>
      <c r="Q611" s="289">
        <v>0</v>
      </c>
      <c r="R611" s="289">
        <v>0</v>
      </c>
      <c r="S611" s="289">
        <v>0</v>
      </c>
      <c r="T611" s="289">
        <v>0</v>
      </c>
      <c r="U611" s="289">
        <v>0</v>
      </c>
      <c r="V611" s="289">
        <v>0</v>
      </c>
      <c r="W611" s="289">
        <v>0</v>
      </c>
      <c r="X611" s="289">
        <v>0</v>
      </c>
      <c r="Z611" s="290">
        <f t="shared" si="75"/>
        <v>419246</v>
      </c>
      <c r="AA611" s="291">
        <f t="shared" si="76"/>
        <v>0</v>
      </c>
    </row>
    <row r="612" spans="3:27" hidden="1" x14ac:dyDescent="0.3">
      <c r="E612" t="s">
        <v>2912</v>
      </c>
      <c r="F612" t="s">
        <v>2914</v>
      </c>
      <c r="G612" t="s">
        <v>786</v>
      </c>
      <c r="H612" t="s">
        <v>631</v>
      </c>
      <c r="I612" s="276">
        <v>1055697</v>
      </c>
      <c r="K612" s="287">
        <f t="shared" si="77"/>
        <v>1</v>
      </c>
      <c r="M612" s="288">
        <v>0</v>
      </c>
      <c r="N612" s="289">
        <v>0</v>
      </c>
      <c r="O612" s="289">
        <v>0</v>
      </c>
      <c r="P612" s="292">
        <f t="shared" si="81"/>
        <v>1055697</v>
      </c>
      <c r="Q612" s="289">
        <v>0</v>
      </c>
      <c r="R612" s="289">
        <v>0</v>
      </c>
      <c r="S612" s="289">
        <v>0</v>
      </c>
      <c r="T612" s="289">
        <v>0</v>
      </c>
      <c r="U612" s="289">
        <v>0</v>
      </c>
      <c r="V612" s="289">
        <v>0</v>
      </c>
      <c r="W612" s="289">
        <v>0</v>
      </c>
      <c r="X612" s="289">
        <v>0</v>
      </c>
      <c r="Z612" s="290">
        <f t="shared" si="75"/>
        <v>1055697</v>
      </c>
      <c r="AA612" s="291">
        <f t="shared" si="76"/>
        <v>0</v>
      </c>
    </row>
    <row r="613" spans="3:27" hidden="1" x14ac:dyDescent="0.3">
      <c r="E613" t="s">
        <v>2915</v>
      </c>
      <c r="F613" t="s">
        <v>2916</v>
      </c>
      <c r="G613" t="s">
        <v>789</v>
      </c>
      <c r="H613" t="s">
        <v>802</v>
      </c>
      <c r="I613" s="276">
        <v>1718236</v>
      </c>
      <c r="K613" s="287">
        <f t="shared" si="77"/>
        <v>0.96666666666666667</v>
      </c>
      <c r="M613" s="288">
        <v>0</v>
      </c>
      <c r="N613" s="289">
        <v>0</v>
      </c>
      <c r="O613" s="289">
        <f t="shared" ref="O613:O615" si="82">+I613</f>
        <v>1718236</v>
      </c>
      <c r="P613" s="289">
        <v>0</v>
      </c>
      <c r="Q613" s="289">
        <v>0</v>
      </c>
      <c r="R613" s="289">
        <v>0</v>
      </c>
      <c r="S613" s="289">
        <v>0</v>
      </c>
      <c r="T613" s="289">
        <v>0</v>
      </c>
      <c r="U613" s="289">
        <v>0</v>
      </c>
      <c r="V613" s="289">
        <v>0</v>
      </c>
      <c r="W613" s="289">
        <v>0</v>
      </c>
      <c r="X613" s="289">
        <v>0</v>
      </c>
      <c r="Z613" s="290">
        <f t="shared" si="75"/>
        <v>1718236</v>
      </c>
      <c r="AA613" s="291">
        <f t="shared" si="76"/>
        <v>0</v>
      </c>
    </row>
    <row r="614" spans="3:27" hidden="1" x14ac:dyDescent="0.3">
      <c r="E614" t="s">
        <v>2917</v>
      </c>
      <c r="F614" t="s">
        <v>2918</v>
      </c>
      <c r="G614" t="s">
        <v>795</v>
      </c>
      <c r="H614" t="s">
        <v>563</v>
      </c>
      <c r="I614" s="276">
        <v>200470</v>
      </c>
      <c r="K614" s="287">
        <f t="shared" si="77"/>
        <v>0.76666666666666672</v>
      </c>
      <c r="M614" s="288">
        <v>0</v>
      </c>
      <c r="N614" s="289">
        <v>0</v>
      </c>
      <c r="O614" s="289">
        <f t="shared" si="82"/>
        <v>200470</v>
      </c>
      <c r="P614" s="289">
        <v>0</v>
      </c>
      <c r="Q614" s="289">
        <v>0</v>
      </c>
      <c r="R614" s="289">
        <v>0</v>
      </c>
      <c r="S614" s="289">
        <v>0</v>
      </c>
      <c r="T614" s="289">
        <v>0</v>
      </c>
      <c r="U614" s="289">
        <v>0</v>
      </c>
      <c r="V614" s="289">
        <v>0</v>
      </c>
      <c r="W614" s="289">
        <v>0</v>
      </c>
      <c r="X614" s="289">
        <v>0</v>
      </c>
      <c r="Z614" s="290">
        <f t="shared" si="75"/>
        <v>200470</v>
      </c>
      <c r="AA614" s="291">
        <f t="shared" si="76"/>
        <v>0</v>
      </c>
    </row>
    <row r="615" spans="3:27" hidden="1" x14ac:dyDescent="0.3">
      <c r="E615" t="s">
        <v>2919</v>
      </c>
      <c r="F615" t="s">
        <v>2920</v>
      </c>
      <c r="G615" t="s">
        <v>801</v>
      </c>
      <c r="H615" t="s">
        <v>1072</v>
      </c>
      <c r="I615" s="276">
        <v>389308</v>
      </c>
      <c r="K615" s="287">
        <f t="shared" si="77"/>
        <v>0.46666666666666667</v>
      </c>
      <c r="M615" s="288">
        <v>0</v>
      </c>
      <c r="N615" s="289">
        <v>0</v>
      </c>
      <c r="O615" s="289">
        <f t="shared" si="82"/>
        <v>389308</v>
      </c>
      <c r="P615" s="289">
        <v>0</v>
      </c>
      <c r="Q615" s="289">
        <v>0</v>
      </c>
      <c r="R615" s="289">
        <v>0</v>
      </c>
      <c r="S615" s="289">
        <v>0</v>
      </c>
      <c r="T615" s="289">
        <v>0</v>
      </c>
      <c r="U615" s="289">
        <v>0</v>
      </c>
      <c r="V615" s="289">
        <v>0</v>
      </c>
      <c r="W615" s="289">
        <v>0</v>
      </c>
      <c r="X615" s="289">
        <v>0</v>
      </c>
      <c r="Z615" s="290">
        <f t="shared" si="75"/>
        <v>389308</v>
      </c>
      <c r="AA615" s="291">
        <f t="shared" si="76"/>
        <v>0</v>
      </c>
    </row>
    <row r="616" spans="3:27" hidden="1" x14ac:dyDescent="0.3">
      <c r="D616" t="s">
        <v>530</v>
      </c>
      <c r="E616" t="s">
        <v>2921</v>
      </c>
      <c r="F616" t="s">
        <v>2922</v>
      </c>
      <c r="G616" t="s">
        <v>1725</v>
      </c>
      <c r="H616" t="s">
        <v>782</v>
      </c>
      <c r="I616" s="277">
        <v>-1</v>
      </c>
      <c r="K616" s="287" t="s">
        <v>427</v>
      </c>
      <c r="M616" s="288">
        <f>+I616</f>
        <v>-1</v>
      </c>
      <c r="N616" s="289">
        <v>0</v>
      </c>
      <c r="O616" s="289">
        <v>0</v>
      </c>
      <c r="P616" s="289">
        <v>0</v>
      </c>
      <c r="Q616" s="289">
        <v>0</v>
      </c>
      <c r="R616" s="289">
        <v>0</v>
      </c>
      <c r="S616" s="289">
        <v>0</v>
      </c>
      <c r="T616" s="289">
        <v>0</v>
      </c>
      <c r="U616" s="289">
        <v>0</v>
      </c>
      <c r="V616" s="289">
        <v>0</v>
      </c>
      <c r="W616" s="289">
        <v>0</v>
      </c>
      <c r="X616" s="289">
        <v>0</v>
      </c>
      <c r="Z616" s="290">
        <f t="shared" si="75"/>
        <v>-1</v>
      </c>
      <c r="AA616" s="291">
        <f t="shared" si="76"/>
        <v>0</v>
      </c>
    </row>
    <row r="617" spans="3:27" hidden="1" x14ac:dyDescent="0.3">
      <c r="E617" t="s">
        <v>2923</v>
      </c>
      <c r="F617" t="s">
        <v>2924</v>
      </c>
      <c r="G617" t="s">
        <v>1028</v>
      </c>
      <c r="H617" t="s">
        <v>1913</v>
      </c>
      <c r="I617" s="276">
        <v>1624850</v>
      </c>
      <c r="K617" s="287">
        <f t="shared" si="77"/>
        <v>0.8</v>
      </c>
      <c r="M617" s="288">
        <v>0</v>
      </c>
      <c r="N617" s="289">
        <v>0</v>
      </c>
      <c r="O617" s="289">
        <f t="shared" ref="O617:O621" si="83">+I617</f>
        <v>1624850</v>
      </c>
      <c r="P617" s="289">
        <v>0</v>
      </c>
      <c r="Q617" s="289">
        <v>0</v>
      </c>
      <c r="R617" s="289">
        <v>0</v>
      </c>
      <c r="S617" s="289">
        <v>0</v>
      </c>
      <c r="T617" s="289">
        <v>0</v>
      </c>
      <c r="U617" s="289">
        <v>0</v>
      </c>
      <c r="V617" s="289">
        <v>0</v>
      </c>
      <c r="W617" s="289">
        <v>0</v>
      </c>
      <c r="X617" s="289">
        <v>0</v>
      </c>
      <c r="Z617" s="290">
        <f t="shared" si="75"/>
        <v>1624850</v>
      </c>
      <c r="AA617" s="291">
        <f t="shared" si="76"/>
        <v>0</v>
      </c>
    </row>
    <row r="618" spans="3:27" hidden="1" x14ac:dyDescent="0.3">
      <c r="E618" t="s">
        <v>2925</v>
      </c>
      <c r="F618" t="s">
        <v>2926</v>
      </c>
      <c r="G618" t="s">
        <v>562</v>
      </c>
      <c r="H618" t="s">
        <v>1304</v>
      </c>
      <c r="I618" s="276">
        <v>569892</v>
      </c>
      <c r="K618" s="287">
        <f t="shared" si="77"/>
        <v>0.26666666666666666</v>
      </c>
      <c r="M618" s="288">
        <v>0</v>
      </c>
      <c r="N618" s="289">
        <v>0</v>
      </c>
      <c r="O618" s="289">
        <f t="shared" si="83"/>
        <v>569892</v>
      </c>
      <c r="P618" s="289">
        <v>0</v>
      </c>
      <c r="Q618" s="289">
        <v>0</v>
      </c>
      <c r="R618" s="289">
        <v>0</v>
      </c>
      <c r="S618" s="289">
        <v>0</v>
      </c>
      <c r="T618" s="289">
        <v>0</v>
      </c>
      <c r="U618" s="289">
        <v>0</v>
      </c>
      <c r="V618" s="289">
        <v>0</v>
      </c>
      <c r="W618" s="289">
        <v>0</v>
      </c>
      <c r="X618" s="289">
        <v>0</v>
      </c>
      <c r="Z618" s="290">
        <f t="shared" si="75"/>
        <v>569892</v>
      </c>
      <c r="AA618" s="291">
        <f t="shared" si="76"/>
        <v>0</v>
      </c>
    </row>
    <row r="619" spans="3:27" hidden="1" x14ac:dyDescent="0.3">
      <c r="E619" t="s">
        <v>2927</v>
      </c>
      <c r="F619" t="s">
        <v>2928</v>
      </c>
      <c r="G619" t="s">
        <v>562</v>
      </c>
      <c r="H619" t="s">
        <v>1304</v>
      </c>
      <c r="I619" s="276">
        <v>483645</v>
      </c>
      <c r="K619" s="287">
        <f t="shared" si="77"/>
        <v>0.26666666666666666</v>
      </c>
      <c r="M619" s="288">
        <v>0</v>
      </c>
      <c r="N619" s="289">
        <v>0</v>
      </c>
      <c r="O619" s="289">
        <f t="shared" si="83"/>
        <v>483645</v>
      </c>
      <c r="P619" s="289">
        <v>0</v>
      </c>
      <c r="Q619" s="289">
        <v>0</v>
      </c>
      <c r="R619" s="289">
        <v>0</v>
      </c>
      <c r="S619" s="289">
        <v>0</v>
      </c>
      <c r="T619" s="289">
        <v>0</v>
      </c>
      <c r="U619" s="289">
        <v>0</v>
      </c>
      <c r="V619" s="289">
        <v>0</v>
      </c>
      <c r="W619" s="289">
        <v>0</v>
      </c>
      <c r="X619" s="289">
        <v>0</v>
      </c>
      <c r="Z619" s="290">
        <f t="shared" si="75"/>
        <v>483645</v>
      </c>
      <c r="AA619" s="291">
        <f t="shared" si="76"/>
        <v>0</v>
      </c>
    </row>
    <row r="620" spans="3:27" hidden="1" x14ac:dyDescent="0.3">
      <c r="E620" t="s">
        <v>2929</v>
      </c>
      <c r="F620" t="s">
        <v>2930</v>
      </c>
      <c r="G620" t="s">
        <v>562</v>
      </c>
      <c r="H620" t="s">
        <v>1304</v>
      </c>
      <c r="I620" s="276">
        <v>1127158</v>
      </c>
      <c r="K620" s="287">
        <f t="shared" si="77"/>
        <v>0.26666666666666666</v>
      </c>
      <c r="M620" s="288">
        <v>0</v>
      </c>
      <c r="N620" s="289">
        <v>0</v>
      </c>
      <c r="O620" s="289">
        <f t="shared" si="83"/>
        <v>1127158</v>
      </c>
      <c r="P620" s="289">
        <v>0</v>
      </c>
      <c r="Q620" s="289">
        <v>0</v>
      </c>
      <c r="R620" s="289">
        <v>0</v>
      </c>
      <c r="S620" s="289">
        <v>0</v>
      </c>
      <c r="T620" s="289">
        <v>0</v>
      </c>
      <c r="U620" s="289">
        <v>0</v>
      </c>
      <c r="V620" s="289">
        <v>0</v>
      </c>
      <c r="W620" s="289">
        <v>0</v>
      </c>
      <c r="X620" s="289">
        <v>0</v>
      </c>
      <c r="Z620" s="290">
        <f t="shared" si="75"/>
        <v>1127158</v>
      </c>
      <c r="AA620" s="291">
        <f t="shared" si="76"/>
        <v>0</v>
      </c>
    </row>
    <row r="621" spans="3:27" hidden="1" x14ac:dyDescent="0.3">
      <c r="E621" t="s">
        <v>2929</v>
      </c>
      <c r="F621" t="s">
        <v>2931</v>
      </c>
      <c r="G621" t="s">
        <v>562</v>
      </c>
      <c r="H621" t="s">
        <v>1304</v>
      </c>
      <c r="I621" s="276">
        <v>139960</v>
      </c>
      <c r="K621" s="287">
        <f t="shared" si="77"/>
        <v>0.26666666666666666</v>
      </c>
      <c r="M621" s="288">
        <v>0</v>
      </c>
      <c r="N621" s="289">
        <v>0</v>
      </c>
      <c r="O621" s="289">
        <f t="shared" si="83"/>
        <v>139960</v>
      </c>
      <c r="P621" s="289">
        <v>0</v>
      </c>
      <c r="Q621" s="289">
        <v>0</v>
      </c>
      <c r="R621" s="289">
        <v>0</v>
      </c>
      <c r="S621" s="289">
        <v>0</v>
      </c>
      <c r="T621" s="289">
        <v>0</v>
      </c>
      <c r="U621" s="289">
        <v>0</v>
      </c>
      <c r="V621" s="289">
        <v>0</v>
      </c>
      <c r="W621" s="289">
        <v>0</v>
      </c>
      <c r="X621" s="289">
        <v>0</v>
      </c>
      <c r="Z621" s="290">
        <f t="shared" si="75"/>
        <v>139960</v>
      </c>
      <c r="AA621" s="291">
        <f t="shared" si="76"/>
        <v>0</v>
      </c>
    </row>
    <row r="622" spans="3:27" hidden="1" x14ac:dyDescent="0.3">
      <c r="D622" t="s">
        <v>530</v>
      </c>
      <c r="E622" t="s">
        <v>2932</v>
      </c>
      <c r="F622" t="s">
        <v>2933</v>
      </c>
      <c r="G622" t="s">
        <v>686</v>
      </c>
      <c r="H622" t="s">
        <v>687</v>
      </c>
      <c r="I622" s="277">
        <v>-111760</v>
      </c>
      <c r="K622" s="287" t="s">
        <v>427</v>
      </c>
      <c r="M622" s="288">
        <f>+I622</f>
        <v>-111760</v>
      </c>
      <c r="N622" s="289">
        <v>0</v>
      </c>
      <c r="O622" s="289">
        <v>0</v>
      </c>
      <c r="P622" s="289">
        <v>0</v>
      </c>
      <c r="Q622" s="289">
        <v>0</v>
      </c>
      <c r="R622" s="289">
        <v>0</v>
      </c>
      <c r="S622" s="289">
        <v>0</v>
      </c>
      <c r="T622" s="289">
        <v>0</v>
      </c>
      <c r="U622" s="289">
        <v>0</v>
      </c>
      <c r="V622" s="289">
        <v>0</v>
      </c>
      <c r="W622" s="289">
        <v>0</v>
      </c>
      <c r="X622" s="289">
        <v>0</v>
      </c>
      <c r="Z622" s="290">
        <f t="shared" si="75"/>
        <v>-111760</v>
      </c>
      <c r="AA622" s="291">
        <f t="shared" si="76"/>
        <v>0</v>
      </c>
    </row>
    <row r="623" spans="3:27" hidden="1" x14ac:dyDescent="0.3">
      <c r="E623" t="s">
        <v>2927</v>
      </c>
      <c r="F623" t="s">
        <v>2934</v>
      </c>
      <c r="G623" t="s">
        <v>618</v>
      </c>
      <c r="H623" t="s">
        <v>1077</v>
      </c>
      <c r="I623" s="276">
        <v>33480</v>
      </c>
      <c r="K623" s="287">
        <f t="shared" si="77"/>
        <v>0.23333333333333334</v>
      </c>
      <c r="M623" s="288">
        <v>0</v>
      </c>
      <c r="N623" s="289">
        <v>0</v>
      </c>
      <c r="O623" s="289">
        <f t="shared" ref="O623:O634" si="84">+I623</f>
        <v>33480</v>
      </c>
      <c r="P623" s="289">
        <v>0</v>
      </c>
      <c r="Q623" s="289">
        <v>0</v>
      </c>
      <c r="R623" s="289">
        <v>0</v>
      </c>
      <c r="S623" s="289">
        <v>0</v>
      </c>
      <c r="T623" s="289">
        <v>0</v>
      </c>
      <c r="U623" s="289">
        <v>0</v>
      </c>
      <c r="V623" s="289">
        <v>0</v>
      </c>
      <c r="W623" s="289">
        <v>0</v>
      </c>
      <c r="X623" s="289">
        <v>0</v>
      </c>
      <c r="Z623" s="290">
        <f t="shared" si="75"/>
        <v>33480</v>
      </c>
      <c r="AA623" s="291">
        <f t="shared" si="76"/>
        <v>0</v>
      </c>
    </row>
    <row r="624" spans="3:27" hidden="1" x14ac:dyDescent="0.3">
      <c r="E624" t="s">
        <v>2919</v>
      </c>
      <c r="F624" t="s">
        <v>2935</v>
      </c>
      <c r="G624" t="s">
        <v>622</v>
      </c>
      <c r="H624" t="s">
        <v>820</v>
      </c>
      <c r="I624" s="276">
        <v>100000</v>
      </c>
      <c r="K624" s="287">
        <f t="shared" si="77"/>
        <v>0.16666666666666666</v>
      </c>
      <c r="M624" s="288">
        <v>0</v>
      </c>
      <c r="N624" s="289">
        <v>0</v>
      </c>
      <c r="O624" s="289">
        <f t="shared" si="84"/>
        <v>100000</v>
      </c>
      <c r="P624" s="289">
        <v>0</v>
      </c>
      <c r="Q624" s="289">
        <v>0</v>
      </c>
      <c r="R624" s="289">
        <v>0</v>
      </c>
      <c r="S624" s="289">
        <v>0</v>
      </c>
      <c r="T624" s="289">
        <v>0</v>
      </c>
      <c r="U624" s="289">
        <v>0</v>
      </c>
      <c r="V624" s="289">
        <v>0</v>
      </c>
      <c r="W624" s="289">
        <v>0</v>
      </c>
      <c r="X624" s="289">
        <v>0</v>
      </c>
      <c r="Z624" s="290">
        <f t="shared" si="75"/>
        <v>100000</v>
      </c>
      <c r="AA624" s="291">
        <f t="shared" si="76"/>
        <v>0</v>
      </c>
    </row>
    <row r="625" spans="5:27" hidden="1" x14ac:dyDescent="0.3">
      <c r="E625" t="s">
        <v>2936</v>
      </c>
      <c r="F625" t="s">
        <v>2937</v>
      </c>
      <c r="G625" t="s">
        <v>622</v>
      </c>
      <c r="H625" t="s">
        <v>820</v>
      </c>
      <c r="I625" s="276">
        <v>1547897</v>
      </c>
      <c r="K625" s="287">
        <f t="shared" si="77"/>
        <v>0.16666666666666666</v>
      </c>
      <c r="M625" s="288">
        <v>0</v>
      </c>
      <c r="N625" s="289">
        <v>0</v>
      </c>
      <c r="O625" s="289">
        <f t="shared" si="84"/>
        <v>1547897</v>
      </c>
      <c r="P625" s="289">
        <v>0</v>
      </c>
      <c r="Q625" s="289">
        <v>0</v>
      </c>
      <c r="R625" s="289">
        <v>0</v>
      </c>
      <c r="S625" s="289">
        <v>0</v>
      </c>
      <c r="T625" s="289">
        <v>0</v>
      </c>
      <c r="U625" s="289">
        <v>0</v>
      </c>
      <c r="V625" s="289">
        <v>0</v>
      </c>
      <c r="W625" s="289">
        <v>0</v>
      </c>
      <c r="X625" s="289">
        <v>0</v>
      </c>
      <c r="Z625" s="290">
        <f t="shared" si="75"/>
        <v>1547897</v>
      </c>
      <c r="AA625" s="291">
        <f t="shared" si="76"/>
        <v>0</v>
      </c>
    </row>
    <row r="626" spans="5:27" hidden="1" x14ac:dyDescent="0.3">
      <c r="E626" t="s">
        <v>2938</v>
      </c>
      <c r="F626" t="s">
        <v>2939</v>
      </c>
      <c r="G626" t="s">
        <v>807</v>
      </c>
      <c r="H626" t="s">
        <v>566</v>
      </c>
      <c r="I626" s="276">
        <v>1278368</v>
      </c>
      <c r="K626" s="287">
        <f t="shared" si="77"/>
        <v>0.1</v>
      </c>
      <c r="M626" s="288">
        <v>0</v>
      </c>
      <c r="N626" s="289">
        <v>0</v>
      </c>
      <c r="O626" s="289">
        <f t="shared" si="84"/>
        <v>1278368</v>
      </c>
      <c r="P626" s="289">
        <v>0</v>
      </c>
      <c r="Q626" s="289">
        <v>0</v>
      </c>
      <c r="R626" s="289">
        <v>0</v>
      </c>
      <c r="S626" s="289">
        <v>0</v>
      </c>
      <c r="T626" s="289">
        <v>0</v>
      </c>
      <c r="U626" s="289">
        <v>0</v>
      </c>
      <c r="V626" s="289">
        <v>0</v>
      </c>
      <c r="W626" s="289">
        <v>0</v>
      </c>
      <c r="X626" s="289">
        <v>0</v>
      </c>
      <c r="Z626" s="290">
        <f t="shared" si="75"/>
        <v>1278368</v>
      </c>
      <c r="AA626" s="291">
        <f t="shared" si="76"/>
        <v>0</v>
      </c>
    </row>
    <row r="627" spans="5:27" hidden="1" x14ac:dyDescent="0.3">
      <c r="E627" t="s">
        <v>2940</v>
      </c>
      <c r="F627" t="s">
        <v>2941</v>
      </c>
      <c r="G627" t="s">
        <v>807</v>
      </c>
      <c r="H627" t="s">
        <v>566</v>
      </c>
      <c r="I627" s="276">
        <v>884783</v>
      </c>
      <c r="K627" s="287">
        <f t="shared" si="77"/>
        <v>0.1</v>
      </c>
      <c r="M627" s="288">
        <v>0</v>
      </c>
      <c r="N627" s="289">
        <v>0</v>
      </c>
      <c r="O627" s="289">
        <f t="shared" si="84"/>
        <v>884783</v>
      </c>
      <c r="P627" s="289">
        <v>0</v>
      </c>
      <c r="Q627" s="289">
        <v>0</v>
      </c>
      <c r="R627" s="289">
        <v>0</v>
      </c>
      <c r="S627" s="289">
        <v>0</v>
      </c>
      <c r="T627" s="289">
        <v>0</v>
      </c>
      <c r="U627" s="289">
        <v>0</v>
      </c>
      <c r="V627" s="289">
        <v>0</v>
      </c>
      <c r="W627" s="289">
        <v>0</v>
      </c>
      <c r="X627" s="289">
        <v>0</v>
      </c>
      <c r="Z627" s="290">
        <f t="shared" si="75"/>
        <v>884783</v>
      </c>
      <c r="AA627" s="291">
        <f t="shared" si="76"/>
        <v>0</v>
      </c>
    </row>
    <row r="628" spans="5:27" hidden="1" x14ac:dyDescent="0.3">
      <c r="E628" t="s">
        <v>2942</v>
      </c>
      <c r="F628" t="s">
        <v>2943</v>
      </c>
      <c r="G628" t="s">
        <v>807</v>
      </c>
      <c r="H628" t="s">
        <v>566</v>
      </c>
      <c r="I628" s="276">
        <v>1834725</v>
      </c>
      <c r="K628" s="287">
        <f t="shared" si="77"/>
        <v>0.1</v>
      </c>
      <c r="M628" s="288">
        <v>0</v>
      </c>
      <c r="N628" s="289">
        <v>0</v>
      </c>
      <c r="O628" s="289">
        <f t="shared" si="84"/>
        <v>1834725</v>
      </c>
      <c r="P628" s="289">
        <v>0</v>
      </c>
      <c r="Q628" s="289">
        <v>0</v>
      </c>
      <c r="R628" s="289">
        <v>0</v>
      </c>
      <c r="S628" s="289">
        <v>0</v>
      </c>
      <c r="T628" s="289">
        <v>0</v>
      </c>
      <c r="U628" s="289">
        <v>0</v>
      </c>
      <c r="V628" s="289">
        <v>0</v>
      </c>
      <c r="W628" s="289">
        <v>0</v>
      </c>
      <c r="X628" s="289">
        <v>0</v>
      </c>
      <c r="Z628" s="290">
        <f t="shared" si="75"/>
        <v>1834725</v>
      </c>
      <c r="AA628" s="291">
        <f t="shared" si="76"/>
        <v>0</v>
      </c>
    </row>
    <row r="629" spans="5:27" hidden="1" x14ac:dyDescent="0.3">
      <c r="E629" t="s">
        <v>2942</v>
      </c>
      <c r="F629" t="s">
        <v>2944</v>
      </c>
      <c r="G629" t="s">
        <v>807</v>
      </c>
      <c r="H629" t="s">
        <v>566</v>
      </c>
      <c r="I629" s="276">
        <v>1179741</v>
      </c>
      <c r="K629" s="287">
        <f t="shared" si="77"/>
        <v>0.1</v>
      </c>
      <c r="M629" s="288">
        <v>0</v>
      </c>
      <c r="N629" s="289">
        <v>0</v>
      </c>
      <c r="O629" s="289">
        <f t="shared" si="84"/>
        <v>1179741</v>
      </c>
      <c r="P629" s="289">
        <v>0</v>
      </c>
      <c r="Q629" s="289">
        <v>0</v>
      </c>
      <c r="R629" s="289">
        <v>0</v>
      </c>
      <c r="S629" s="289">
        <v>0</v>
      </c>
      <c r="T629" s="289">
        <v>0</v>
      </c>
      <c r="U629" s="289">
        <v>0</v>
      </c>
      <c r="V629" s="289">
        <v>0</v>
      </c>
      <c r="W629" s="289">
        <v>0</v>
      </c>
      <c r="X629" s="289">
        <v>0</v>
      </c>
      <c r="Z629" s="290">
        <f t="shared" si="75"/>
        <v>1179741</v>
      </c>
      <c r="AA629" s="291">
        <f t="shared" si="76"/>
        <v>0</v>
      </c>
    </row>
    <row r="630" spans="5:27" hidden="1" x14ac:dyDescent="0.3">
      <c r="E630" t="s">
        <v>2945</v>
      </c>
      <c r="F630" t="s">
        <v>2946</v>
      </c>
      <c r="G630" t="s">
        <v>807</v>
      </c>
      <c r="H630" t="s">
        <v>808</v>
      </c>
      <c r="I630" s="276">
        <v>1236904</v>
      </c>
      <c r="K630" s="287">
        <f t="shared" si="77"/>
        <v>0.6</v>
      </c>
      <c r="M630" s="288">
        <v>0</v>
      </c>
      <c r="N630" s="289">
        <v>0</v>
      </c>
      <c r="O630" s="289">
        <f t="shared" si="84"/>
        <v>1236904</v>
      </c>
      <c r="P630" s="289">
        <v>0</v>
      </c>
      <c r="Q630" s="289">
        <v>0</v>
      </c>
      <c r="R630" s="289">
        <v>0</v>
      </c>
      <c r="S630" s="289">
        <v>0</v>
      </c>
      <c r="T630" s="289">
        <v>0</v>
      </c>
      <c r="U630" s="289">
        <v>0</v>
      </c>
      <c r="V630" s="289">
        <v>0</v>
      </c>
      <c r="W630" s="289">
        <v>0</v>
      </c>
      <c r="X630" s="289">
        <v>0</v>
      </c>
      <c r="Z630" s="290">
        <f t="shared" si="75"/>
        <v>1236904</v>
      </c>
      <c r="AA630" s="291">
        <f t="shared" si="76"/>
        <v>0</v>
      </c>
    </row>
    <row r="631" spans="5:27" hidden="1" x14ac:dyDescent="0.3">
      <c r="E631" t="s">
        <v>2942</v>
      </c>
      <c r="F631" t="s">
        <v>2947</v>
      </c>
      <c r="G631" t="s">
        <v>1044</v>
      </c>
      <c r="H631" t="s">
        <v>570</v>
      </c>
      <c r="I631" s="276">
        <v>98200</v>
      </c>
      <c r="K631" s="287">
        <f t="shared" si="77"/>
        <v>6.6666666666666666E-2</v>
      </c>
      <c r="M631" s="288">
        <v>0</v>
      </c>
      <c r="N631" s="289">
        <v>0</v>
      </c>
      <c r="O631" s="289">
        <f t="shared" si="84"/>
        <v>98200</v>
      </c>
      <c r="P631" s="289">
        <v>0</v>
      </c>
      <c r="Q631" s="289">
        <v>0</v>
      </c>
      <c r="R631" s="289">
        <v>0</v>
      </c>
      <c r="S631" s="289">
        <v>0</v>
      </c>
      <c r="T631" s="289">
        <v>0</v>
      </c>
      <c r="U631" s="289">
        <v>0</v>
      </c>
      <c r="V631" s="289">
        <v>0</v>
      </c>
      <c r="W631" s="289">
        <v>0</v>
      </c>
      <c r="X631" s="289">
        <v>0</v>
      </c>
      <c r="Z631" s="290">
        <f t="shared" si="75"/>
        <v>98200</v>
      </c>
      <c r="AA631" s="291">
        <f t="shared" si="76"/>
        <v>0</v>
      </c>
    </row>
    <row r="632" spans="5:27" hidden="1" x14ac:dyDescent="0.3">
      <c r="E632" t="s">
        <v>2948</v>
      </c>
      <c r="F632" t="s">
        <v>2949</v>
      </c>
      <c r="G632" t="s">
        <v>1044</v>
      </c>
      <c r="H632" t="s">
        <v>570</v>
      </c>
      <c r="I632" s="276">
        <v>523120</v>
      </c>
      <c r="K632" s="287">
        <f t="shared" si="77"/>
        <v>6.6666666666666666E-2</v>
      </c>
      <c r="M632" s="288">
        <v>0</v>
      </c>
      <c r="N632" s="289">
        <v>0</v>
      </c>
      <c r="O632" s="289">
        <f t="shared" si="84"/>
        <v>523120</v>
      </c>
      <c r="P632" s="289">
        <v>0</v>
      </c>
      <c r="Q632" s="289">
        <v>0</v>
      </c>
      <c r="R632" s="289">
        <v>0</v>
      </c>
      <c r="S632" s="289">
        <v>0</v>
      </c>
      <c r="T632" s="289">
        <v>0</v>
      </c>
      <c r="U632" s="289">
        <v>0</v>
      </c>
      <c r="V632" s="289">
        <v>0</v>
      </c>
      <c r="W632" s="289">
        <v>0</v>
      </c>
      <c r="X632" s="289">
        <v>0</v>
      </c>
      <c r="Z632" s="290">
        <f t="shared" si="75"/>
        <v>523120</v>
      </c>
      <c r="AA632" s="291">
        <f t="shared" si="76"/>
        <v>0</v>
      </c>
    </row>
    <row r="633" spans="5:27" hidden="1" x14ac:dyDescent="0.3">
      <c r="E633" t="s">
        <v>2948</v>
      </c>
      <c r="F633" t="s">
        <v>2950</v>
      </c>
      <c r="G633" t="s">
        <v>1044</v>
      </c>
      <c r="H633" t="s">
        <v>570</v>
      </c>
      <c r="I633" s="276">
        <v>265130</v>
      </c>
      <c r="K633" s="287">
        <f t="shared" si="77"/>
        <v>6.6666666666666666E-2</v>
      </c>
      <c r="M633" s="288">
        <v>0</v>
      </c>
      <c r="N633" s="289">
        <v>0</v>
      </c>
      <c r="O633" s="289">
        <f t="shared" si="84"/>
        <v>265130</v>
      </c>
      <c r="P633" s="289">
        <v>0</v>
      </c>
      <c r="Q633" s="289">
        <v>0</v>
      </c>
      <c r="R633" s="289">
        <v>0</v>
      </c>
      <c r="S633" s="289">
        <v>0</v>
      </c>
      <c r="T633" s="289">
        <v>0</v>
      </c>
      <c r="U633" s="289">
        <v>0</v>
      </c>
      <c r="V633" s="289">
        <v>0</v>
      </c>
      <c r="W633" s="289">
        <v>0</v>
      </c>
      <c r="X633" s="289">
        <v>0</v>
      </c>
      <c r="Z633" s="290">
        <f t="shared" si="75"/>
        <v>265130</v>
      </c>
      <c r="AA633" s="291">
        <f t="shared" si="76"/>
        <v>0</v>
      </c>
    </row>
    <row r="634" spans="5:27" hidden="1" x14ac:dyDescent="0.3">
      <c r="E634" t="s">
        <v>2936</v>
      </c>
      <c r="F634" t="s">
        <v>2951</v>
      </c>
      <c r="G634" t="s">
        <v>1044</v>
      </c>
      <c r="H634" t="s">
        <v>570</v>
      </c>
      <c r="I634" s="276">
        <v>140580</v>
      </c>
      <c r="K634" s="287">
        <f t="shared" si="77"/>
        <v>6.6666666666666666E-2</v>
      </c>
      <c r="M634" s="288">
        <v>0</v>
      </c>
      <c r="N634" s="289">
        <v>0</v>
      </c>
      <c r="O634" s="289">
        <f t="shared" si="84"/>
        <v>140580</v>
      </c>
      <c r="P634" s="289">
        <v>0</v>
      </c>
      <c r="Q634" s="289">
        <v>0</v>
      </c>
      <c r="R634" s="289">
        <v>0</v>
      </c>
      <c r="S634" s="289">
        <v>0</v>
      </c>
      <c r="T634" s="289">
        <v>0</v>
      </c>
      <c r="U634" s="289">
        <v>0</v>
      </c>
      <c r="V634" s="289">
        <v>0</v>
      </c>
      <c r="W634" s="289">
        <v>0</v>
      </c>
      <c r="X634" s="289">
        <v>0</v>
      </c>
      <c r="Z634" s="290">
        <f t="shared" si="75"/>
        <v>140580</v>
      </c>
      <c r="AA634" s="291">
        <f t="shared" si="76"/>
        <v>0</v>
      </c>
    </row>
    <row r="635" spans="5:27" hidden="1" x14ac:dyDescent="0.3">
      <c r="E635" t="s">
        <v>2952</v>
      </c>
      <c r="F635" t="s">
        <v>2953</v>
      </c>
      <c r="G635" t="s">
        <v>793</v>
      </c>
      <c r="H635" t="s">
        <v>692</v>
      </c>
      <c r="I635" s="277">
        <v>351367</v>
      </c>
      <c r="K635" s="287">
        <f t="shared" si="77"/>
        <v>-0.13333333333333333</v>
      </c>
      <c r="M635" s="288">
        <v>0</v>
      </c>
      <c r="N635" s="289">
        <f t="shared" ref="N635:N650" si="85">+I635</f>
        <v>351367</v>
      </c>
      <c r="O635" s="289">
        <v>0</v>
      </c>
      <c r="P635" s="289">
        <v>0</v>
      </c>
      <c r="Q635" s="289">
        <v>0</v>
      </c>
      <c r="R635" s="289">
        <v>0</v>
      </c>
      <c r="S635" s="289">
        <v>0</v>
      </c>
      <c r="T635" s="289">
        <v>0</v>
      </c>
      <c r="U635" s="289">
        <v>0</v>
      </c>
      <c r="V635" s="289">
        <v>0</v>
      </c>
      <c r="W635" s="289">
        <v>0</v>
      </c>
      <c r="X635" s="289">
        <v>0</v>
      </c>
      <c r="Z635" s="290">
        <f t="shared" si="75"/>
        <v>351367</v>
      </c>
      <c r="AA635" s="291">
        <f t="shared" si="76"/>
        <v>0</v>
      </c>
    </row>
    <row r="636" spans="5:27" hidden="1" x14ac:dyDescent="0.3">
      <c r="E636" t="s">
        <v>2923</v>
      </c>
      <c r="F636" t="s">
        <v>2954</v>
      </c>
      <c r="G636" t="s">
        <v>793</v>
      </c>
      <c r="H636" t="s">
        <v>692</v>
      </c>
      <c r="I636" s="277">
        <v>2680010</v>
      </c>
      <c r="K636" s="287">
        <f t="shared" si="77"/>
        <v>-0.13333333333333333</v>
      </c>
      <c r="M636" s="288">
        <v>0</v>
      </c>
      <c r="N636" s="289">
        <f t="shared" si="85"/>
        <v>2680010</v>
      </c>
      <c r="O636" s="289">
        <v>0</v>
      </c>
      <c r="P636" s="289">
        <v>0</v>
      </c>
      <c r="Q636" s="289">
        <v>0</v>
      </c>
      <c r="R636" s="289">
        <v>0</v>
      </c>
      <c r="S636" s="289">
        <v>0</v>
      </c>
      <c r="T636" s="289">
        <v>0</v>
      </c>
      <c r="U636" s="289">
        <v>0</v>
      </c>
      <c r="V636" s="289">
        <v>0</v>
      </c>
      <c r="W636" s="289">
        <v>0</v>
      </c>
      <c r="X636" s="289">
        <v>0</v>
      </c>
      <c r="Z636" s="290">
        <f t="shared" si="75"/>
        <v>2680010</v>
      </c>
      <c r="AA636" s="291">
        <f t="shared" si="76"/>
        <v>0</v>
      </c>
    </row>
    <row r="637" spans="5:27" hidden="1" x14ac:dyDescent="0.3">
      <c r="E637" t="s">
        <v>2923</v>
      </c>
      <c r="F637" t="s">
        <v>2955</v>
      </c>
      <c r="G637" t="s">
        <v>793</v>
      </c>
      <c r="H637" t="s">
        <v>692</v>
      </c>
      <c r="I637" s="277">
        <v>333904</v>
      </c>
      <c r="K637" s="287">
        <f t="shared" si="77"/>
        <v>-0.13333333333333333</v>
      </c>
      <c r="M637" s="288">
        <v>0</v>
      </c>
      <c r="N637" s="289">
        <f t="shared" si="85"/>
        <v>333904</v>
      </c>
      <c r="O637" s="289">
        <v>0</v>
      </c>
      <c r="P637" s="289">
        <v>0</v>
      </c>
      <c r="Q637" s="289">
        <v>0</v>
      </c>
      <c r="R637" s="289">
        <v>0</v>
      </c>
      <c r="S637" s="289">
        <v>0</v>
      </c>
      <c r="T637" s="289">
        <v>0</v>
      </c>
      <c r="U637" s="289">
        <v>0</v>
      </c>
      <c r="V637" s="289">
        <v>0</v>
      </c>
      <c r="W637" s="289">
        <v>0</v>
      </c>
      <c r="X637" s="289">
        <v>0</v>
      </c>
      <c r="Z637" s="290">
        <f t="shared" si="75"/>
        <v>333904</v>
      </c>
      <c r="AA637" s="291">
        <f t="shared" si="76"/>
        <v>0</v>
      </c>
    </row>
    <row r="638" spans="5:27" hidden="1" x14ac:dyDescent="0.3">
      <c r="E638" t="s">
        <v>2956</v>
      </c>
      <c r="F638" t="s">
        <v>2957</v>
      </c>
      <c r="G638" t="s">
        <v>1097</v>
      </c>
      <c r="H638" t="s">
        <v>2059</v>
      </c>
      <c r="I638" s="277">
        <v>2000000</v>
      </c>
      <c r="K638" s="287">
        <f t="shared" si="77"/>
        <v>-0.16666666666666666</v>
      </c>
      <c r="M638" s="288">
        <v>0</v>
      </c>
      <c r="N638" s="289">
        <f t="shared" si="85"/>
        <v>2000000</v>
      </c>
      <c r="O638" s="289">
        <v>0</v>
      </c>
      <c r="P638" s="289">
        <v>0</v>
      </c>
      <c r="Q638" s="289">
        <v>0</v>
      </c>
      <c r="R638" s="289">
        <v>0</v>
      </c>
      <c r="S638" s="289">
        <v>0</v>
      </c>
      <c r="T638" s="289">
        <v>0</v>
      </c>
      <c r="U638" s="289">
        <v>0</v>
      </c>
      <c r="V638" s="289">
        <v>0</v>
      </c>
      <c r="W638" s="289">
        <v>0</v>
      </c>
      <c r="X638" s="289">
        <v>0</v>
      </c>
      <c r="Z638" s="290">
        <f t="shared" si="75"/>
        <v>2000000</v>
      </c>
      <c r="AA638" s="291">
        <f t="shared" si="76"/>
        <v>0</v>
      </c>
    </row>
    <row r="639" spans="5:27" hidden="1" x14ac:dyDescent="0.3">
      <c r="E639" t="s">
        <v>2958</v>
      </c>
      <c r="F639" t="s">
        <v>2959</v>
      </c>
      <c r="G639" t="s">
        <v>1097</v>
      </c>
      <c r="H639" t="s">
        <v>2059</v>
      </c>
      <c r="I639" s="277">
        <v>2428762</v>
      </c>
      <c r="K639" s="287">
        <f t="shared" si="77"/>
        <v>-0.16666666666666666</v>
      </c>
      <c r="M639" s="288">
        <v>0</v>
      </c>
      <c r="N639" s="289">
        <f t="shared" si="85"/>
        <v>2428762</v>
      </c>
      <c r="O639" s="289">
        <v>0</v>
      </c>
      <c r="P639" s="289">
        <v>0</v>
      </c>
      <c r="Q639" s="289">
        <v>0</v>
      </c>
      <c r="R639" s="289">
        <v>0</v>
      </c>
      <c r="S639" s="289">
        <v>0</v>
      </c>
      <c r="T639" s="289">
        <v>0</v>
      </c>
      <c r="U639" s="289">
        <v>0</v>
      </c>
      <c r="V639" s="289">
        <v>0</v>
      </c>
      <c r="W639" s="289">
        <v>0</v>
      </c>
      <c r="X639" s="289">
        <v>0</v>
      </c>
      <c r="Z639" s="290">
        <f t="shared" si="75"/>
        <v>2428762</v>
      </c>
      <c r="AA639" s="291">
        <f t="shared" si="76"/>
        <v>0</v>
      </c>
    </row>
    <row r="640" spans="5:27" hidden="1" x14ac:dyDescent="0.3">
      <c r="E640" t="s">
        <v>2958</v>
      </c>
      <c r="F640" t="s">
        <v>2960</v>
      </c>
      <c r="G640" t="s">
        <v>1097</v>
      </c>
      <c r="H640" t="s">
        <v>2059</v>
      </c>
      <c r="I640" s="277">
        <v>264186</v>
      </c>
      <c r="K640" s="287">
        <f t="shared" si="77"/>
        <v>-0.16666666666666666</v>
      </c>
      <c r="M640" s="288">
        <v>0</v>
      </c>
      <c r="N640" s="289">
        <f t="shared" si="85"/>
        <v>264186</v>
      </c>
      <c r="O640" s="289">
        <v>0</v>
      </c>
      <c r="P640" s="289">
        <v>0</v>
      </c>
      <c r="Q640" s="289">
        <v>0</v>
      </c>
      <c r="R640" s="289">
        <v>0</v>
      </c>
      <c r="S640" s="289">
        <v>0</v>
      </c>
      <c r="T640" s="289">
        <v>0</v>
      </c>
      <c r="U640" s="289">
        <v>0</v>
      </c>
      <c r="V640" s="289">
        <v>0</v>
      </c>
      <c r="W640" s="289">
        <v>0</v>
      </c>
      <c r="X640" s="289">
        <v>0</v>
      </c>
      <c r="Z640" s="290">
        <f t="shared" si="75"/>
        <v>264186</v>
      </c>
      <c r="AA640" s="291">
        <f t="shared" si="76"/>
        <v>0</v>
      </c>
    </row>
    <row r="641" spans="4:27" hidden="1" x14ac:dyDescent="0.3">
      <c r="E641" t="s">
        <v>2923</v>
      </c>
      <c r="F641" t="s">
        <v>2961</v>
      </c>
      <c r="G641" t="s">
        <v>1097</v>
      </c>
      <c r="H641" t="s">
        <v>2059</v>
      </c>
      <c r="I641" s="277">
        <v>185380</v>
      </c>
      <c r="K641" s="287">
        <f t="shared" si="77"/>
        <v>-0.16666666666666666</v>
      </c>
      <c r="M641" s="288">
        <v>0</v>
      </c>
      <c r="N641" s="289">
        <f t="shared" si="85"/>
        <v>185380</v>
      </c>
      <c r="O641" s="289">
        <v>0</v>
      </c>
      <c r="P641" s="289">
        <v>0</v>
      </c>
      <c r="Q641" s="289">
        <v>0</v>
      </c>
      <c r="R641" s="289">
        <v>0</v>
      </c>
      <c r="S641" s="289">
        <v>0</v>
      </c>
      <c r="T641" s="289">
        <v>0</v>
      </c>
      <c r="U641" s="289">
        <v>0</v>
      </c>
      <c r="V641" s="289">
        <v>0</v>
      </c>
      <c r="W641" s="289">
        <v>0</v>
      </c>
      <c r="X641" s="289">
        <v>0</v>
      </c>
      <c r="Z641" s="290">
        <f t="shared" si="75"/>
        <v>185380</v>
      </c>
      <c r="AA641" s="291">
        <f t="shared" si="76"/>
        <v>0</v>
      </c>
    </row>
    <row r="642" spans="4:27" hidden="1" x14ac:dyDescent="0.3">
      <c r="E642" t="s">
        <v>2962</v>
      </c>
      <c r="F642" t="s">
        <v>2963</v>
      </c>
      <c r="G642" t="s">
        <v>1097</v>
      </c>
      <c r="H642" t="s">
        <v>2059</v>
      </c>
      <c r="I642" s="277">
        <v>391593</v>
      </c>
      <c r="K642" s="287">
        <f t="shared" si="77"/>
        <v>-0.16666666666666666</v>
      </c>
      <c r="M642" s="288">
        <v>0</v>
      </c>
      <c r="N642" s="289">
        <f t="shared" si="85"/>
        <v>391593</v>
      </c>
      <c r="O642" s="289">
        <v>0</v>
      </c>
      <c r="P642" s="289">
        <v>0</v>
      </c>
      <c r="Q642" s="289">
        <v>0</v>
      </c>
      <c r="R642" s="289">
        <v>0</v>
      </c>
      <c r="S642" s="289">
        <v>0</v>
      </c>
      <c r="T642" s="289">
        <v>0</v>
      </c>
      <c r="U642" s="289">
        <v>0</v>
      </c>
      <c r="V642" s="289">
        <v>0</v>
      </c>
      <c r="W642" s="289">
        <v>0</v>
      </c>
      <c r="X642" s="289">
        <v>0</v>
      </c>
      <c r="Z642" s="290">
        <f t="shared" si="75"/>
        <v>391593</v>
      </c>
      <c r="AA642" s="291">
        <f t="shared" si="76"/>
        <v>0</v>
      </c>
    </row>
    <row r="643" spans="4:27" hidden="1" x14ac:dyDescent="0.3">
      <c r="E643" t="s">
        <v>2962</v>
      </c>
      <c r="F643" t="s">
        <v>2964</v>
      </c>
      <c r="G643" t="s">
        <v>1097</v>
      </c>
      <c r="H643" t="s">
        <v>2059</v>
      </c>
      <c r="I643" s="277">
        <v>426049</v>
      </c>
      <c r="K643" s="287">
        <f t="shared" si="77"/>
        <v>-0.16666666666666666</v>
      </c>
      <c r="M643" s="288">
        <v>0</v>
      </c>
      <c r="N643" s="289">
        <f t="shared" si="85"/>
        <v>426049</v>
      </c>
      <c r="O643" s="289">
        <v>0</v>
      </c>
      <c r="P643" s="289">
        <v>0</v>
      </c>
      <c r="Q643" s="289">
        <v>0</v>
      </c>
      <c r="R643" s="289">
        <v>0</v>
      </c>
      <c r="S643" s="289">
        <v>0</v>
      </c>
      <c r="T643" s="289">
        <v>0</v>
      </c>
      <c r="U643" s="289">
        <v>0</v>
      </c>
      <c r="V643" s="289">
        <v>0</v>
      </c>
      <c r="W643" s="289">
        <v>0</v>
      </c>
      <c r="X643" s="289">
        <v>0</v>
      </c>
      <c r="Z643" s="290">
        <f t="shared" si="75"/>
        <v>426049</v>
      </c>
      <c r="AA643" s="291">
        <f t="shared" si="76"/>
        <v>0</v>
      </c>
    </row>
    <row r="644" spans="4:27" hidden="1" x14ac:dyDescent="0.3">
      <c r="E644" t="s">
        <v>2965</v>
      </c>
      <c r="F644" t="s">
        <v>2966</v>
      </c>
      <c r="G644" t="s">
        <v>1097</v>
      </c>
      <c r="H644" t="s">
        <v>2059</v>
      </c>
      <c r="I644" s="277">
        <v>2055462</v>
      </c>
      <c r="K644" s="287">
        <f t="shared" si="77"/>
        <v>-0.16666666666666666</v>
      </c>
      <c r="M644" s="288">
        <v>0</v>
      </c>
      <c r="N644" s="289">
        <f t="shared" si="85"/>
        <v>2055462</v>
      </c>
      <c r="O644" s="289">
        <v>0</v>
      </c>
      <c r="P644" s="289">
        <v>0</v>
      </c>
      <c r="Q644" s="289">
        <v>0</v>
      </c>
      <c r="R644" s="289">
        <v>0</v>
      </c>
      <c r="S644" s="289">
        <v>0</v>
      </c>
      <c r="T644" s="289">
        <v>0</v>
      </c>
      <c r="U644" s="289">
        <v>0</v>
      </c>
      <c r="V644" s="289">
        <v>0</v>
      </c>
      <c r="W644" s="289">
        <v>0</v>
      </c>
      <c r="X644" s="289">
        <v>0</v>
      </c>
      <c r="Z644" s="290">
        <f t="shared" ref="Z644:Z707" si="86">+SUM(M644:X644)</f>
        <v>2055462</v>
      </c>
      <c r="AA644" s="291">
        <f t="shared" ref="AA644:AA707" si="87">+I644-Z644</f>
        <v>0</v>
      </c>
    </row>
    <row r="645" spans="4:27" hidden="1" x14ac:dyDescent="0.3">
      <c r="E645" t="s">
        <v>2967</v>
      </c>
      <c r="F645" t="s">
        <v>2968</v>
      </c>
      <c r="G645" t="s">
        <v>1097</v>
      </c>
      <c r="H645" t="s">
        <v>2059</v>
      </c>
      <c r="I645" s="277">
        <v>413836</v>
      </c>
      <c r="K645" s="287">
        <f t="shared" si="77"/>
        <v>-0.16666666666666666</v>
      </c>
      <c r="M645" s="288">
        <v>0</v>
      </c>
      <c r="N645" s="289">
        <f t="shared" si="85"/>
        <v>413836</v>
      </c>
      <c r="O645" s="289">
        <v>0</v>
      </c>
      <c r="P645" s="289">
        <v>0</v>
      </c>
      <c r="Q645" s="289">
        <v>0</v>
      </c>
      <c r="R645" s="289">
        <v>0</v>
      </c>
      <c r="S645" s="289">
        <v>0</v>
      </c>
      <c r="T645" s="289">
        <v>0</v>
      </c>
      <c r="U645" s="289">
        <v>0</v>
      </c>
      <c r="V645" s="289">
        <v>0</v>
      </c>
      <c r="W645" s="289">
        <v>0</v>
      </c>
      <c r="X645" s="289">
        <v>0</v>
      </c>
      <c r="Z645" s="290">
        <f t="shared" si="86"/>
        <v>413836</v>
      </c>
      <c r="AA645" s="291">
        <f t="shared" si="87"/>
        <v>0</v>
      </c>
    </row>
    <row r="646" spans="4:27" hidden="1" x14ac:dyDescent="0.3">
      <c r="E646" t="s">
        <v>2969</v>
      </c>
      <c r="F646" t="s">
        <v>2970</v>
      </c>
      <c r="G646" t="s">
        <v>1097</v>
      </c>
      <c r="H646" t="s">
        <v>2059</v>
      </c>
      <c r="I646" s="277">
        <v>677714</v>
      </c>
      <c r="K646" s="287">
        <f t="shared" si="77"/>
        <v>-0.16666666666666666</v>
      </c>
      <c r="M646" s="288">
        <v>0</v>
      </c>
      <c r="N646" s="289">
        <f t="shared" si="85"/>
        <v>677714</v>
      </c>
      <c r="O646" s="289">
        <v>0</v>
      </c>
      <c r="P646" s="289">
        <v>0</v>
      </c>
      <c r="Q646" s="289">
        <v>0</v>
      </c>
      <c r="R646" s="289">
        <v>0</v>
      </c>
      <c r="S646" s="289">
        <v>0</v>
      </c>
      <c r="T646" s="289">
        <v>0</v>
      </c>
      <c r="U646" s="289">
        <v>0</v>
      </c>
      <c r="V646" s="289">
        <v>0</v>
      </c>
      <c r="W646" s="289">
        <v>0</v>
      </c>
      <c r="X646" s="289">
        <v>0</v>
      </c>
      <c r="Z646" s="290">
        <f t="shared" si="86"/>
        <v>677714</v>
      </c>
      <c r="AA646" s="291">
        <f t="shared" si="87"/>
        <v>0</v>
      </c>
    </row>
    <row r="647" spans="4:27" hidden="1" x14ac:dyDescent="0.3">
      <c r="E647" t="s">
        <v>2923</v>
      </c>
      <c r="F647" t="s">
        <v>2971</v>
      </c>
      <c r="G647" t="s">
        <v>1097</v>
      </c>
      <c r="H647" t="s">
        <v>2059</v>
      </c>
      <c r="I647" s="277">
        <v>358290</v>
      </c>
      <c r="K647" s="287">
        <f t="shared" si="77"/>
        <v>-0.16666666666666666</v>
      </c>
      <c r="M647" s="288">
        <v>0</v>
      </c>
      <c r="N647" s="289">
        <f t="shared" si="85"/>
        <v>358290</v>
      </c>
      <c r="O647" s="289">
        <v>0</v>
      </c>
      <c r="P647" s="289">
        <v>0</v>
      </c>
      <c r="Q647" s="289">
        <v>0</v>
      </c>
      <c r="R647" s="289">
        <v>0</v>
      </c>
      <c r="S647" s="289">
        <v>0</v>
      </c>
      <c r="T647" s="289">
        <v>0</v>
      </c>
      <c r="U647" s="289">
        <v>0</v>
      </c>
      <c r="V647" s="289">
        <v>0</v>
      </c>
      <c r="W647" s="289">
        <v>0</v>
      </c>
      <c r="X647" s="289">
        <v>0</v>
      </c>
      <c r="Z647" s="290">
        <f t="shared" si="86"/>
        <v>358290</v>
      </c>
      <c r="AA647" s="291">
        <f t="shared" si="87"/>
        <v>0</v>
      </c>
    </row>
    <row r="648" spans="4:27" hidden="1" x14ac:dyDescent="0.3">
      <c r="E648" t="s">
        <v>2958</v>
      </c>
      <c r="F648" t="s">
        <v>2972</v>
      </c>
      <c r="G648" t="s">
        <v>1097</v>
      </c>
      <c r="H648" t="s">
        <v>2059</v>
      </c>
      <c r="I648" s="277">
        <v>54400</v>
      </c>
      <c r="K648" s="287">
        <f t="shared" si="77"/>
        <v>-0.16666666666666666</v>
      </c>
      <c r="M648" s="288">
        <v>0</v>
      </c>
      <c r="N648" s="289">
        <f t="shared" si="85"/>
        <v>54400</v>
      </c>
      <c r="O648" s="289">
        <v>0</v>
      </c>
      <c r="P648" s="289">
        <v>0</v>
      </c>
      <c r="Q648" s="289">
        <v>0</v>
      </c>
      <c r="R648" s="289">
        <v>0</v>
      </c>
      <c r="S648" s="289">
        <v>0</v>
      </c>
      <c r="T648" s="289">
        <v>0</v>
      </c>
      <c r="U648" s="289">
        <v>0</v>
      </c>
      <c r="V648" s="289">
        <v>0</v>
      </c>
      <c r="W648" s="289">
        <v>0</v>
      </c>
      <c r="X648" s="289">
        <v>0</v>
      </c>
      <c r="Z648" s="290">
        <f t="shared" si="86"/>
        <v>54400</v>
      </c>
      <c r="AA648" s="291">
        <f t="shared" si="87"/>
        <v>0</v>
      </c>
    </row>
    <row r="649" spans="4:27" hidden="1" x14ac:dyDescent="0.3">
      <c r="E649" t="s">
        <v>2923</v>
      </c>
      <c r="F649" t="s">
        <v>2973</v>
      </c>
      <c r="G649" t="s">
        <v>1097</v>
      </c>
      <c r="H649" t="s">
        <v>2059</v>
      </c>
      <c r="I649" s="277">
        <v>57000</v>
      </c>
      <c r="K649" s="287">
        <f t="shared" si="77"/>
        <v>-0.16666666666666666</v>
      </c>
      <c r="M649" s="288">
        <v>0</v>
      </c>
      <c r="N649" s="289">
        <f t="shared" si="85"/>
        <v>57000</v>
      </c>
      <c r="O649" s="289">
        <v>0</v>
      </c>
      <c r="P649" s="289">
        <v>0</v>
      </c>
      <c r="Q649" s="289">
        <v>0</v>
      </c>
      <c r="R649" s="289">
        <v>0</v>
      </c>
      <c r="S649" s="289">
        <v>0</v>
      </c>
      <c r="T649" s="289">
        <v>0</v>
      </c>
      <c r="U649" s="289">
        <v>0</v>
      </c>
      <c r="V649" s="289">
        <v>0</v>
      </c>
      <c r="W649" s="289">
        <v>0</v>
      </c>
      <c r="X649" s="289">
        <v>0</v>
      </c>
      <c r="Z649" s="290">
        <f t="shared" si="86"/>
        <v>57000</v>
      </c>
      <c r="AA649" s="291">
        <f t="shared" si="87"/>
        <v>0</v>
      </c>
    </row>
    <row r="650" spans="4:27" hidden="1" x14ac:dyDescent="0.3">
      <c r="E650" t="s">
        <v>2974</v>
      </c>
      <c r="F650" t="s">
        <v>2975</v>
      </c>
      <c r="G650" t="s">
        <v>1097</v>
      </c>
      <c r="H650" t="s">
        <v>2059</v>
      </c>
      <c r="I650" s="277">
        <v>350000</v>
      </c>
      <c r="K650" s="287">
        <f t="shared" si="77"/>
        <v>-0.16666666666666666</v>
      </c>
      <c r="M650" s="288">
        <v>0</v>
      </c>
      <c r="N650" s="289">
        <f t="shared" si="85"/>
        <v>350000</v>
      </c>
      <c r="O650" s="289">
        <v>0</v>
      </c>
      <c r="P650" s="289">
        <v>0</v>
      </c>
      <c r="Q650" s="289">
        <v>0</v>
      </c>
      <c r="R650" s="289">
        <v>0</v>
      </c>
      <c r="S650" s="289">
        <v>0</v>
      </c>
      <c r="T650" s="289">
        <v>0</v>
      </c>
      <c r="U650" s="289">
        <v>0</v>
      </c>
      <c r="V650" s="289">
        <v>0</v>
      </c>
      <c r="W650" s="289">
        <v>0</v>
      </c>
      <c r="X650" s="289">
        <v>0</v>
      </c>
      <c r="Z650" s="290">
        <f t="shared" si="86"/>
        <v>350000</v>
      </c>
      <c r="AA650" s="291">
        <f t="shared" si="87"/>
        <v>0</v>
      </c>
    </row>
    <row r="651" spans="4:27" hidden="1" x14ac:dyDescent="0.3">
      <c r="D651" t="s">
        <v>530</v>
      </c>
      <c r="E651" t="s">
        <v>2976</v>
      </c>
      <c r="F651" t="s">
        <v>2977</v>
      </c>
      <c r="G651" t="s">
        <v>1097</v>
      </c>
      <c r="H651" t="s">
        <v>649</v>
      </c>
      <c r="I651" s="277">
        <v>-1</v>
      </c>
      <c r="K651" s="287" t="s">
        <v>427</v>
      </c>
      <c r="M651" s="288">
        <f>+I651</f>
        <v>-1</v>
      </c>
      <c r="N651" s="289">
        <v>0</v>
      </c>
      <c r="O651" s="289">
        <v>0</v>
      </c>
      <c r="P651" s="289">
        <v>0</v>
      </c>
      <c r="Q651" s="289">
        <v>0</v>
      </c>
      <c r="R651" s="289">
        <v>0</v>
      </c>
      <c r="S651" s="289">
        <v>0</v>
      </c>
      <c r="T651" s="289">
        <v>0</v>
      </c>
      <c r="U651" s="289">
        <v>0</v>
      </c>
      <c r="V651" s="289">
        <v>0</v>
      </c>
      <c r="W651" s="289">
        <v>0</v>
      </c>
      <c r="X651" s="289">
        <v>0</v>
      </c>
      <c r="Z651" s="290">
        <f t="shared" si="86"/>
        <v>-1</v>
      </c>
      <c r="AA651" s="291">
        <f t="shared" si="87"/>
        <v>0</v>
      </c>
    </row>
    <row r="652" spans="4:27" hidden="1" x14ac:dyDescent="0.3">
      <c r="E652" t="s">
        <v>2978</v>
      </c>
      <c r="F652" t="s">
        <v>2979</v>
      </c>
      <c r="G652" t="s">
        <v>1097</v>
      </c>
      <c r="H652" t="s">
        <v>868</v>
      </c>
      <c r="I652" s="276">
        <v>4281487</v>
      </c>
      <c r="K652" s="287">
        <f t="shared" si="77"/>
        <v>0.33333333333333331</v>
      </c>
      <c r="M652" s="288">
        <v>0</v>
      </c>
      <c r="N652" s="289">
        <v>0</v>
      </c>
      <c r="O652" s="289">
        <f t="shared" ref="O652:O655" si="88">+I652</f>
        <v>4281487</v>
      </c>
      <c r="P652" s="289">
        <v>0</v>
      </c>
      <c r="Q652" s="289">
        <v>0</v>
      </c>
      <c r="R652" s="289">
        <v>0</v>
      </c>
      <c r="S652" s="289">
        <v>0</v>
      </c>
      <c r="T652" s="289">
        <v>0</v>
      </c>
      <c r="U652" s="289">
        <v>0</v>
      </c>
      <c r="V652" s="289">
        <v>0</v>
      </c>
      <c r="W652" s="289">
        <v>0</v>
      </c>
      <c r="X652" s="289">
        <v>0</v>
      </c>
      <c r="Z652" s="290">
        <f t="shared" si="86"/>
        <v>4281487</v>
      </c>
      <c r="AA652" s="291">
        <f t="shared" si="87"/>
        <v>0</v>
      </c>
    </row>
    <row r="653" spans="4:27" hidden="1" x14ac:dyDescent="0.3">
      <c r="E653" t="s">
        <v>2978</v>
      </c>
      <c r="F653" t="s">
        <v>2980</v>
      </c>
      <c r="G653" t="s">
        <v>649</v>
      </c>
      <c r="H653" t="s">
        <v>574</v>
      </c>
      <c r="I653" s="276">
        <v>3183937</v>
      </c>
      <c r="K653" s="287">
        <f t="shared" si="77"/>
        <v>0.3</v>
      </c>
      <c r="M653" s="288">
        <v>0</v>
      </c>
      <c r="N653" s="289">
        <v>0</v>
      </c>
      <c r="O653" s="289">
        <f t="shared" si="88"/>
        <v>3183937</v>
      </c>
      <c r="P653" s="289">
        <v>0</v>
      </c>
      <c r="Q653" s="289">
        <v>0</v>
      </c>
      <c r="R653" s="289">
        <v>0</v>
      </c>
      <c r="S653" s="289">
        <v>0</v>
      </c>
      <c r="T653" s="289">
        <v>0</v>
      </c>
      <c r="U653" s="289">
        <v>0</v>
      </c>
      <c r="V653" s="289">
        <v>0</v>
      </c>
      <c r="W653" s="289">
        <v>0</v>
      </c>
      <c r="X653" s="289">
        <v>0</v>
      </c>
      <c r="Z653" s="290">
        <f t="shared" si="86"/>
        <v>3183937</v>
      </c>
      <c r="AA653" s="291">
        <f t="shared" si="87"/>
        <v>0</v>
      </c>
    </row>
    <row r="654" spans="4:27" hidden="1" x14ac:dyDescent="0.3">
      <c r="E654" t="s">
        <v>2978</v>
      </c>
      <c r="F654" t="s">
        <v>2981</v>
      </c>
      <c r="G654" t="s">
        <v>649</v>
      </c>
      <c r="H654" t="s">
        <v>574</v>
      </c>
      <c r="I654" s="276">
        <v>634348</v>
      </c>
      <c r="K654" s="287">
        <f t="shared" si="77"/>
        <v>0.3</v>
      </c>
      <c r="M654" s="288">
        <v>0</v>
      </c>
      <c r="N654" s="289">
        <v>0</v>
      </c>
      <c r="O654" s="289">
        <f t="shared" si="88"/>
        <v>634348</v>
      </c>
      <c r="P654" s="289">
        <v>0</v>
      </c>
      <c r="Q654" s="289">
        <v>0</v>
      </c>
      <c r="R654" s="289">
        <v>0</v>
      </c>
      <c r="S654" s="289">
        <v>0</v>
      </c>
      <c r="T654" s="289">
        <v>0</v>
      </c>
      <c r="U654" s="289">
        <v>0</v>
      </c>
      <c r="V654" s="289">
        <v>0</v>
      </c>
      <c r="W654" s="289">
        <v>0</v>
      </c>
      <c r="X654" s="289">
        <v>0</v>
      </c>
      <c r="Z654" s="290">
        <f t="shared" si="86"/>
        <v>634348</v>
      </c>
      <c r="AA654" s="291">
        <f t="shared" si="87"/>
        <v>0</v>
      </c>
    </row>
    <row r="655" spans="4:27" hidden="1" x14ac:dyDescent="0.3">
      <c r="E655" t="s">
        <v>2978</v>
      </c>
      <c r="F655" t="s">
        <v>2982</v>
      </c>
      <c r="G655" t="s">
        <v>649</v>
      </c>
      <c r="H655" t="s">
        <v>574</v>
      </c>
      <c r="I655" s="276">
        <v>490880</v>
      </c>
      <c r="K655" s="287">
        <f t="shared" si="77"/>
        <v>0.3</v>
      </c>
      <c r="M655" s="288">
        <v>0</v>
      </c>
      <c r="N655" s="289">
        <v>0</v>
      </c>
      <c r="O655" s="289">
        <f t="shared" si="88"/>
        <v>490880</v>
      </c>
      <c r="P655" s="289">
        <v>0</v>
      </c>
      <c r="Q655" s="289">
        <v>0</v>
      </c>
      <c r="R655" s="289">
        <v>0</v>
      </c>
      <c r="S655" s="289">
        <v>0</v>
      </c>
      <c r="T655" s="289">
        <v>0</v>
      </c>
      <c r="U655" s="289">
        <v>0</v>
      </c>
      <c r="V655" s="289">
        <v>0</v>
      </c>
      <c r="W655" s="289">
        <v>0</v>
      </c>
      <c r="X655" s="289">
        <v>0</v>
      </c>
      <c r="Z655" s="290">
        <f t="shared" si="86"/>
        <v>490880</v>
      </c>
      <c r="AA655" s="291">
        <f t="shared" si="87"/>
        <v>0</v>
      </c>
    </row>
    <row r="656" spans="4:27" hidden="1" x14ac:dyDescent="0.3">
      <c r="E656" t="s">
        <v>2952</v>
      </c>
      <c r="F656" t="s">
        <v>2983</v>
      </c>
      <c r="G656" t="s">
        <v>649</v>
      </c>
      <c r="H656" t="s">
        <v>1914</v>
      </c>
      <c r="I656" s="277">
        <v>109065</v>
      </c>
      <c r="K656" s="287">
        <f t="shared" si="77"/>
        <v>-0.2</v>
      </c>
      <c r="M656" s="288">
        <v>0</v>
      </c>
      <c r="N656" s="289">
        <f>+I656</f>
        <v>109065</v>
      </c>
      <c r="O656" s="289">
        <v>0</v>
      </c>
      <c r="P656" s="289">
        <v>0</v>
      </c>
      <c r="Q656" s="289">
        <v>0</v>
      </c>
      <c r="R656" s="289">
        <v>0</v>
      </c>
      <c r="S656" s="289">
        <v>0</v>
      </c>
      <c r="T656" s="289">
        <v>0</v>
      </c>
      <c r="U656" s="289">
        <v>0</v>
      </c>
      <c r="V656" s="289">
        <v>0</v>
      </c>
      <c r="W656" s="289">
        <v>0</v>
      </c>
      <c r="X656" s="289">
        <v>0</v>
      </c>
      <c r="Z656" s="290">
        <f t="shared" si="86"/>
        <v>109065</v>
      </c>
      <c r="AA656" s="291">
        <f t="shared" si="87"/>
        <v>0</v>
      </c>
    </row>
    <row r="657" spans="5:27" hidden="1" x14ac:dyDescent="0.3">
      <c r="E657" t="s">
        <v>2984</v>
      </c>
      <c r="F657" t="s">
        <v>2985</v>
      </c>
      <c r="G657" t="s">
        <v>649</v>
      </c>
      <c r="H657" t="s">
        <v>574</v>
      </c>
      <c r="I657" s="276">
        <v>359927</v>
      </c>
      <c r="K657" s="287">
        <f t="shared" si="77"/>
        <v>0.3</v>
      </c>
      <c r="M657" s="288">
        <v>0</v>
      </c>
      <c r="N657" s="289">
        <v>0</v>
      </c>
      <c r="O657" s="289">
        <f t="shared" ref="O657:O658" si="89">+I657</f>
        <v>359927</v>
      </c>
      <c r="P657" s="289">
        <v>0</v>
      </c>
      <c r="Q657" s="289">
        <v>0</v>
      </c>
      <c r="R657" s="289">
        <v>0</v>
      </c>
      <c r="S657" s="289">
        <v>0</v>
      </c>
      <c r="T657" s="289">
        <v>0</v>
      </c>
      <c r="U657" s="289">
        <v>0</v>
      </c>
      <c r="V657" s="289">
        <v>0</v>
      </c>
      <c r="W657" s="289">
        <v>0</v>
      </c>
      <c r="X657" s="289">
        <v>0</v>
      </c>
      <c r="Z657" s="290">
        <f t="shared" si="86"/>
        <v>359927</v>
      </c>
      <c r="AA657" s="291">
        <f t="shared" si="87"/>
        <v>0</v>
      </c>
    </row>
    <row r="658" spans="5:27" hidden="1" x14ac:dyDescent="0.3">
      <c r="E658" t="s">
        <v>2986</v>
      </c>
      <c r="F658" t="s">
        <v>2987</v>
      </c>
      <c r="G658" t="s">
        <v>796</v>
      </c>
      <c r="H658" t="s">
        <v>1304</v>
      </c>
      <c r="I658" s="276">
        <v>694968</v>
      </c>
      <c r="K658" s="287">
        <f t="shared" si="77"/>
        <v>0.26666666666666666</v>
      </c>
      <c r="M658" s="288">
        <v>0</v>
      </c>
      <c r="N658" s="289">
        <v>0</v>
      </c>
      <c r="O658" s="289">
        <f t="shared" si="89"/>
        <v>694968</v>
      </c>
      <c r="P658" s="289">
        <v>0</v>
      </c>
      <c r="Q658" s="289">
        <v>0</v>
      </c>
      <c r="R658" s="289">
        <v>0</v>
      </c>
      <c r="S658" s="289">
        <v>0</v>
      </c>
      <c r="T658" s="289">
        <v>0</v>
      </c>
      <c r="U658" s="289">
        <v>0</v>
      </c>
      <c r="V658" s="289">
        <v>0</v>
      </c>
      <c r="W658" s="289">
        <v>0</v>
      </c>
      <c r="X658" s="289">
        <v>0</v>
      </c>
      <c r="Z658" s="290">
        <f t="shared" si="86"/>
        <v>694968</v>
      </c>
      <c r="AA658" s="291">
        <f t="shared" si="87"/>
        <v>0</v>
      </c>
    </row>
    <row r="659" spans="5:27" hidden="1" x14ac:dyDescent="0.3">
      <c r="E659" t="s">
        <v>2988</v>
      </c>
      <c r="F659" t="s">
        <v>2989</v>
      </c>
      <c r="G659" t="s">
        <v>796</v>
      </c>
      <c r="H659" t="s">
        <v>633</v>
      </c>
      <c r="I659" s="277">
        <v>1926094</v>
      </c>
      <c r="K659" s="287">
        <f t="shared" si="77"/>
        <v>-0.23333333333333334</v>
      </c>
      <c r="M659" s="288">
        <v>0</v>
      </c>
      <c r="N659" s="289">
        <f>+I659</f>
        <v>1926094</v>
      </c>
      <c r="O659" s="289">
        <v>0</v>
      </c>
      <c r="P659" s="289">
        <v>0</v>
      </c>
      <c r="Q659" s="289">
        <v>0</v>
      </c>
      <c r="R659" s="289">
        <v>0</v>
      </c>
      <c r="S659" s="289">
        <v>0</v>
      </c>
      <c r="T659" s="289">
        <v>0</v>
      </c>
      <c r="U659" s="289">
        <v>0</v>
      </c>
      <c r="V659" s="289">
        <v>0</v>
      </c>
      <c r="W659" s="289">
        <v>0</v>
      </c>
      <c r="X659" s="289">
        <v>0</v>
      </c>
      <c r="Z659" s="290">
        <f t="shared" si="86"/>
        <v>1926094</v>
      </c>
      <c r="AA659" s="291">
        <f t="shared" si="87"/>
        <v>0</v>
      </c>
    </row>
    <row r="660" spans="5:27" hidden="1" x14ac:dyDescent="0.3">
      <c r="E660" t="s">
        <v>2827</v>
      </c>
      <c r="F660" t="s">
        <v>2990</v>
      </c>
      <c r="G660" t="s">
        <v>796</v>
      </c>
      <c r="H660" t="s">
        <v>1304</v>
      </c>
      <c r="I660" s="276">
        <v>467828</v>
      </c>
      <c r="K660" s="287">
        <f t="shared" si="77"/>
        <v>0.26666666666666666</v>
      </c>
      <c r="M660" s="288">
        <v>0</v>
      </c>
      <c r="N660" s="289">
        <v>0</v>
      </c>
      <c r="O660" s="289">
        <f>+I660</f>
        <v>467828</v>
      </c>
      <c r="P660" s="289">
        <v>0</v>
      </c>
      <c r="Q660" s="289">
        <v>0</v>
      </c>
      <c r="R660" s="289">
        <v>0</v>
      </c>
      <c r="S660" s="289">
        <v>0</v>
      </c>
      <c r="T660" s="289">
        <v>0</v>
      </c>
      <c r="U660" s="289">
        <v>0</v>
      </c>
      <c r="V660" s="289">
        <v>0</v>
      </c>
      <c r="W660" s="289">
        <v>0</v>
      </c>
      <c r="X660" s="289">
        <v>0</v>
      </c>
      <c r="Z660" s="290">
        <f t="shared" si="86"/>
        <v>467828</v>
      </c>
      <c r="AA660" s="291">
        <f t="shared" si="87"/>
        <v>0</v>
      </c>
    </row>
    <row r="661" spans="5:27" hidden="1" x14ac:dyDescent="0.3">
      <c r="E661" t="s">
        <v>2988</v>
      </c>
      <c r="F661" t="s">
        <v>2991</v>
      </c>
      <c r="G661" t="s">
        <v>796</v>
      </c>
      <c r="H661" t="s">
        <v>633</v>
      </c>
      <c r="I661" s="277">
        <v>61200</v>
      </c>
      <c r="K661" s="287">
        <f t="shared" ref="K661:K724" si="90">+($K$2-H661)/30</f>
        <v>-0.23333333333333334</v>
      </c>
      <c r="M661" s="288">
        <v>0</v>
      </c>
      <c r="N661" s="289">
        <f>+I661</f>
        <v>61200</v>
      </c>
      <c r="O661" s="289">
        <v>0</v>
      </c>
      <c r="P661" s="289">
        <v>0</v>
      </c>
      <c r="Q661" s="289">
        <v>0</v>
      </c>
      <c r="R661" s="289">
        <v>0</v>
      </c>
      <c r="S661" s="289">
        <v>0</v>
      </c>
      <c r="T661" s="289">
        <v>0</v>
      </c>
      <c r="U661" s="289">
        <v>0</v>
      </c>
      <c r="V661" s="289">
        <v>0</v>
      </c>
      <c r="W661" s="289">
        <v>0</v>
      </c>
      <c r="X661" s="289">
        <v>0</v>
      </c>
      <c r="Z661" s="290">
        <f t="shared" si="86"/>
        <v>61200</v>
      </c>
      <c r="AA661" s="291">
        <f t="shared" si="87"/>
        <v>0</v>
      </c>
    </row>
    <row r="662" spans="5:27" hidden="1" x14ac:dyDescent="0.3">
      <c r="E662" t="s">
        <v>2992</v>
      </c>
      <c r="F662" t="s">
        <v>2993</v>
      </c>
      <c r="G662" t="s">
        <v>796</v>
      </c>
      <c r="H662" t="s">
        <v>1304</v>
      </c>
      <c r="I662" s="276">
        <v>582029</v>
      </c>
      <c r="K662" s="287">
        <f t="shared" si="90"/>
        <v>0.26666666666666666</v>
      </c>
      <c r="M662" s="288">
        <v>0</v>
      </c>
      <c r="N662" s="289">
        <v>0</v>
      </c>
      <c r="O662" s="289">
        <f t="shared" ref="O662:O665" si="91">+I662</f>
        <v>582029</v>
      </c>
      <c r="P662" s="289">
        <v>0</v>
      </c>
      <c r="Q662" s="289">
        <v>0</v>
      </c>
      <c r="R662" s="289">
        <v>0</v>
      </c>
      <c r="S662" s="289">
        <v>0</v>
      </c>
      <c r="T662" s="289">
        <v>0</v>
      </c>
      <c r="U662" s="289">
        <v>0</v>
      </c>
      <c r="V662" s="289">
        <v>0</v>
      </c>
      <c r="W662" s="289">
        <v>0</v>
      </c>
      <c r="X662" s="289">
        <v>0</v>
      </c>
      <c r="Z662" s="290">
        <f t="shared" si="86"/>
        <v>582029</v>
      </c>
      <c r="AA662" s="291">
        <f t="shared" si="87"/>
        <v>0</v>
      </c>
    </row>
    <row r="663" spans="5:27" hidden="1" x14ac:dyDescent="0.3">
      <c r="E663" t="s">
        <v>2994</v>
      </c>
      <c r="F663" t="s">
        <v>2995</v>
      </c>
      <c r="G663" t="s">
        <v>796</v>
      </c>
      <c r="H663" t="s">
        <v>1304</v>
      </c>
      <c r="I663" s="276">
        <v>2022385</v>
      </c>
      <c r="K663" s="287">
        <f t="shared" si="90"/>
        <v>0.26666666666666666</v>
      </c>
      <c r="M663" s="288">
        <v>0</v>
      </c>
      <c r="N663" s="289">
        <v>0</v>
      </c>
      <c r="O663" s="289">
        <f t="shared" si="91"/>
        <v>2022385</v>
      </c>
      <c r="P663" s="289">
        <v>0</v>
      </c>
      <c r="Q663" s="289">
        <v>0</v>
      </c>
      <c r="R663" s="289">
        <v>0</v>
      </c>
      <c r="S663" s="289">
        <v>0</v>
      </c>
      <c r="T663" s="289">
        <v>0</v>
      </c>
      <c r="U663" s="289">
        <v>0</v>
      </c>
      <c r="V663" s="289">
        <v>0</v>
      </c>
      <c r="W663" s="289">
        <v>0</v>
      </c>
      <c r="X663" s="289">
        <v>0</v>
      </c>
      <c r="Z663" s="290">
        <f t="shared" si="86"/>
        <v>2022385</v>
      </c>
      <c r="AA663" s="291">
        <f t="shared" si="87"/>
        <v>0</v>
      </c>
    </row>
    <row r="664" spans="5:27" hidden="1" x14ac:dyDescent="0.3">
      <c r="E664" t="s">
        <v>2994</v>
      </c>
      <c r="F664" t="s">
        <v>2996</v>
      </c>
      <c r="G664" t="s">
        <v>796</v>
      </c>
      <c r="H664" t="s">
        <v>1304</v>
      </c>
      <c r="I664" s="276">
        <v>118136</v>
      </c>
      <c r="K664" s="287">
        <f t="shared" si="90"/>
        <v>0.26666666666666666</v>
      </c>
      <c r="M664" s="288">
        <v>0</v>
      </c>
      <c r="N664" s="289">
        <v>0</v>
      </c>
      <c r="O664" s="289">
        <f t="shared" si="91"/>
        <v>118136</v>
      </c>
      <c r="P664" s="289">
        <v>0</v>
      </c>
      <c r="Q664" s="289">
        <v>0</v>
      </c>
      <c r="R664" s="289">
        <v>0</v>
      </c>
      <c r="S664" s="289">
        <v>0</v>
      </c>
      <c r="T664" s="289">
        <v>0</v>
      </c>
      <c r="U664" s="289">
        <v>0</v>
      </c>
      <c r="V664" s="289">
        <v>0</v>
      </c>
      <c r="W664" s="289">
        <v>0</v>
      </c>
      <c r="X664" s="289">
        <v>0</v>
      </c>
      <c r="Z664" s="290">
        <f t="shared" si="86"/>
        <v>118136</v>
      </c>
      <c r="AA664" s="291">
        <f t="shared" si="87"/>
        <v>0</v>
      </c>
    </row>
    <row r="665" spans="5:27" hidden="1" x14ac:dyDescent="0.3">
      <c r="E665" t="s">
        <v>2978</v>
      </c>
      <c r="F665" t="s">
        <v>2997</v>
      </c>
      <c r="G665" t="s">
        <v>796</v>
      </c>
      <c r="H665" t="s">
        <v>1304</v>
      </c>
      <c r="I665" s="276">
        <v>227843</v>
      </c>
      <c r="K665" s="287">
        <f t="shared" si="90"/>
        <v>0.26666666666666666</v>
      </c>
      <c r="M665" s="288">
        <v>0</v>
      </c>
      <c r="N665" s="289">
        <v>0</v>
      </c>
      <c r="O665" s="289">
        <f t="shared" si="91"/>
        <v>227843</v>
      </c>
      <c r="P665" s="289">
        <v>0</v>
      </c>
      <c r="Q665" s="289">
        <v>0</v>
      </c>
      <c r="R665" s="289">
        <v>0</v>
      </c>
      <c r="S665" s="289">
        <v>0</v>
      </c>
      <c r="T665" s="289">
        <v>0</v>
      </c>
      <c r="U665" s="289">
        <v>0</v>
      </c>
      <c r="V665" s="289">
        <v>0</v>
      </c>
      <c r="W665" s="289">
        <v>0</v>
      </c>
      <c r="X665" s="289">
        <v>0</v>
      </c>
      <c r="Z665" s="290">
        <f t="shared" si="86"/>
        <v>227843</v>
      </c>
      <c r="AA665" s="291">
        <f t="shared" si="87"/>
        <v>0</v>
      </c>
    </row>
    <row r="666" spans="5:27" hidden="1" x14ac:dyDescent="0.3">
      <c r="E666" t="s">
        <v>2998</v>
      </c>
      <c r="F666" t="s">
        <v>2999</v>
      </c>
      <c r="G666" t="s">
        <v>796</v>
      </c>
      <c r="H666" t="s">
        <v>633</v>
      </c>
      <c r="I666" s="277">
        <v>273955</v>
      </c>
      <c r="K666" s="287">
        <f t="shared" si="90"/>
        <v>-0.23333333333333334</v>
      </c>
      <c r="M666" s="288">
        <v>0</v>
      </c>
      <c r="N666" s="289">
        <f t="shared" ref="N666:N668" si="92">+I666</f>
        <v>273955</v>
      </c>
      <c r="O666" s="289">
        <v>0</v>
      </c>
      <c r="P666" s="289">
        <v>0</v>
      </c>
      <c r="Q666" s="289">
        <v>0</v>
      </c>
      <c r="R666" s="289">
        <v>0</v>
      </c>
      <c r="S666" s="289">
        <v>0</v>
      </c>
      <c r="T666" s="289">
        <v>0</v>
      </c>
      <c r="U666" s="289">
        <v>0</v>
      </c>
      <c r="V666" s="289">
        <v>0</v>
      </c>
      <c r="W666" s="289">
        <v>0</v>
      </c>
      <c r="X666" s="289">
        <v>0</v>
      </c>
      <c r="Z666" s="290">
        <f t="shared" si="86"/>
        <v>273955</v>
      </c>
      <c r="AA666" s="291">
        <f t="shared" si="87"/>
        <v>0</v>
      </c>
    </row>
    <row r="667" spans="5:27" hidden="1" x14ac:dyDescent="0.3">
      <c r="E667" t="s">
        <v>3000</v>
      </c>
      <c r="F667" t="s">
        <v>3001</v>
      </c>
      <c r="G667" t="s">
        <v>796</v>
      </c>
      <c r="H667" t="s">
        <v>633</v>
      </c>
      <c r="I667" s="277">
        <v>1160007</v>
      </c>
      <c r="K667" s="287">
        <f t="shared" si="90"/>
        <v>-0.23333333333333334</v>
      </c>
      <c r="M667" s="288">
        <v>0</v>
      </c>
      <c r="N667" s="289">
        <f t="shared" si="92"/>
        <v>1160007</v>
      </c>
      <c r="O667" s="289">
        <v>0</v>
      </c>
      <c r="P667" s="289">
        <v>0</v>
      </c>
      <c r="Q667" s="289">
        <v>0</v>
      </c>
      <c r="R667" s="289">
        <v>0</v>
      </c>
      <c r="S667" s="289">
        <v>0</v>
      </c>
      <c r="T667" s="289">
        <v>0</v>
      </c>
      <c r="U667" s="289">
        <v>0</v>
      </c>
      <c r="V667" s="289">
        <v>0</v>
      </c>
      <c r="W667" s="289">
        <v>0</v>
      </c>
      <c r="X667" s="289">
        <v>0</v>
      </c>
      <c r="Z667" s="290">
        <f t="shared" si="86"/>
        <v>1160007</v>
      </c>
      <c r="AA667" s="291">
        <f t="shared" si="87"/>
        <v>0</v>
      </c>
    </row>
    <row r="668" spans="5:27" hidden="1" x14ac:dyDescent="0.3">
      <c r="E668" t="s">
        <v>3002</v>
      </c>
      <c r="F668" t="s">
        <v>3003</v>
      </c>
      <c r="G668" t="s">
        <v>796</v>
      </c>
      <c r="H668" t="s">
        <v>633</v>
      </c>
      <c r="I668" s="277">
        <v>2043862</v>
      </c>
      <c r="K668" s="287">
        <f t="shared" si="90"/>
        <v>-0.23333333333333334</v>
      </c>
      <c r="M668" s="288">
        <v>0</v>
      </c>
      <c r="N668" s="289">
        <f t="shared" si="92"/>
        <v>2043862</v>
      </c>
      <c r="O668" s="289">
        <v>0</v>
      </c>
      <c r="P668" s="289">
        <v>0</v>
      </c>
      <c r="Q668" s="289">
        <v>0</v>
      </c>
      <c r="R668" s="289">
        <v>0</v>
      </c>
      <c r="S668" s="289">
        <v>0</v>
      </c>
      <c r="T668" s="289">
        <v>0</v>
      </c>
      <c r="U668" s="289">
        <v>0</v>
      </c>
      <c r="V668" s="289">
        <v>0</v>
      </c>
      <c r="W668" s="289">
        <v>0</v>
      </c>
      <c r="X668" s="289">
        <v>0</v>
      </c>
      <c r="Z668" s="290">
        <f t="shared" si="86"/>
        <v>2043862</v>
      </c>
      <c r="AA668" s="291">
        <f t="shared" si="87"/>
        <v>0</v>
      </c>
    </row>
    <row r="669" spans="5:27" hidden="1" x14ac:dyDescent="0.3">
      <c r="E669" t="s">
        <v>2994</v>
      </c>
      <c r="F669" t="s">
        <v>3004</v>
      </c>
      <c r="G669" t="s">
        <v>683</v>
      </c>
      <c r="H669" t="s">
        <v>1077</v>
      </c>
      <c r="I669" s="276">
        <v>74150</v>
      </c>
      <c r="K669" s="287">
        <f t="shared" si="90"/>
        <v>0.23333333333333334</v>
      </c>
      <c r="M669" s="288">
        <v>0</v>
      </c>
      <c r="N669" s="289">
        <v>0</v>
      </c>
      <c r="O669" s="289">
        <f t="shared" ref="O669:O682" si="93">+I669</f>
        <v>74150</v>
      </c>
      <c r="P669" s="289">
        <v>0</v>
      </c>
      <c r="Q669" s="289">
        <v>0</v>
      </c>
      <c r="R669" s="289">
        <v>0</v>
      </c>
      <c r="S669" s="289">
        <v>0</v>
      </c>
      <c r="T669" s="289">
        <v>0</v>
      </c>
      <c r="U669" s="289">
        <v>0</v>
      </c>
      <c r="V669" s="289">
        <v>0</v>
      </c>
      <c r="W669" s="289">
        <v>0</v>
      </c>
      <c r="X669" s="289">
        <v>0</v>
      </c>
      <c r="Z669" s="290">
        <f t="shared" si="86"/>
        <v>74150</v>
      </c>
      <c r="AA669" s="291">
        <f t="shared" si="87"/>
        <v>0</v>
      </c>
    </row>
    <row r="670" spans="5:27" hidden="1" x14ac:dyDescent="0.3">
      <c r="E670" t="s">
        <v>2994</v>
      </c>
      <c r="F670" t="s">
        <v>3005</v>
      </c>
      <c r="G670" t="s">
        <v>683</v>
      </c>
      <c r="H670" t="s">
        <v>1077</v>
      </c>
      <c r="I670" s="276">
        <v>2487027</v>
      </c>
      <c r="K670" s="287">
        <f t="shared" si="90"/>
        <v>0.23333333333333334</v>
      </c>
      <c r="M670" s="288">
        <v>0</v>
      </c>
      <c r="N670" s="289">
        <v>0</v>
      </c>
      <c r="O670" s="289">
        <f t="shared" si="93"/>
        <v>2487027</v>
      </c>
      <c r="P670" s="289">
        <v>0</v>
      </c>
      <c r="Q670" s="289">
        <v>0</v>
      </c>
      <c r="R670" s="289">
        <v>0</v>
      </c>
      <c r="S670" s="289">
        <v>0</v>
      </c>
      <c r="T670" s="289">
        <v>0</v>
      </c>
      <c r="U670" s="289">
        <v>0</v>
      </c>
      <c r="V670" s="289">
        <v>0</v>
      </c>
      <c r="W670" s="289">
        <v>0</v>
      </c>
      <c r="X670" s="289">
        <v>0</v>
      </c>
      <c r="Z670" s="290">
        <f t="shared" si="86"/>
        <v>2487027</v>
      </c>
      <c r="AA670" s="291">
        <f t="shared" si="87"/>
        <v>0</v>
      </c>
    </row>
    <row r="671" spans="5:27" hidden="1" x14ac:dyDescent="0.3">
      <c r="E671" t="s">
        <v>2994</v>
      </c>
      <c r="F671" t="s">
        <v>3006</v>
      </c>
      <c r="G671" t="s">
        <v>683</v>
      </c>
      <c r="H671" t="s">
        <v>1077</v>
      </c>
      <c r="I671" s="276">
        <v>1283262</v>
      </c>
      <c r="K671" s="287">
        <f t="shared" si="90"/>
        <v>0.23333333333333334</v>
      </c>
      <c r="M671" s="288">
        <v>0</v>
      </c>
      <c r="N671" s="289">
        <v>0</v>
      </c>
      <c r="O671" s="289">
        <f t="shared" si="93"/>
        <v>1283262</v>
      </c>
      <c r="P671" s="289">
        <v>0</v>
      </c>
      <c r="Q671" s="289">
        <v>0</v>
      </c>
      <c r="R671" s="289">
        <v>0</v>
      </c>
      <c r="S671" s="289">
        <v>0</v>
      </c>
      <c r="T671" s="289">
        <v>0</v>
      </c>
      <c r="U671" s="289">
        <v>0</v>
      </c>
      <c r="V671" s="289">
        <v>0</v>
      </c>
      <c r="W671" s="289">
        <v>0</v>
      </c>
      <c r="X671" s="289">
        <v>0</v>
      </c>
      <c r="Z671" s="290">
        <f t="shared" si="86"/>
        <v>1283262</v>
      </c>
      <c r="AA671" s="291">
        <f t="shared" si="87"/>
        <v>0</v>
      </c>
    </row>
    <row r="672" spans="5:27" hidden="1" x14ac:dyDescent="0.3">
      <c r="E672" t="s">
        <v>2994</v>
      </c>
      <c r="F672" t="s">
        <v>3007</v>
      </c>
      <c r="G672" t="s">
        <v>683</v>
      </c>
      <c r="H672" t="s">
        <v>1077</v>
      </c>
      <c r="I672" s="276">
        <v>235068</v>
      </c>
      <c r="K672" s="287">
        <f t="shared" si="90"/>
        <v>0.23333333333333334</v>
      </c>
      <c r="M672" s="288">
        <v>0</v>
      </c>
      <c r="N672" s="289">
        <v>0</v>
      </c>
      <c r="O672" s="289">
        <f t="shared" si="93"/>
        <v>235068</v>
      </c>
      <c r="P672" s="289">
        <v>0</v>
      </c>
      <c r="Q672" s="289">
        <v>0</v>
      </c>
      <c r="R672" s="289">
        <v>0</v>
      </c>
      <c r="S672" s="289">
        <v>0</v>
      </c>
      <c r="T672" s="289">
        <v>0</v>
      </c>
      <c r="U672" s="289">
        <v>0</v>
      </c>
      <c r="V672" s="289">
        <v>0</v>
      </c>
      <c r="W672" s="289">
        <v>0</v>
      </c>
      <c r="X672" s="289">
        <v>0</v>
      </c>
      <c r="Z672" s="290">
        <f t="shared" si="86"/>
        <v>235068</v>
      </c>
      <c r="AA672" s="291">
        <f t="shared" si="87"/>
        <v>0</v>
      </c>
    </row>
    <row r="673" spans="5:27" hidden="1" x14ac:dyDescent="0.3">
      <c r="E673" t="s">
        <v>3008</v>
      </c>
      <c r="F673" t="s">
        <v>3009</v>
      </c>
      <c r="G673" t="s">
        <v>683</v>
      </c>
      <c r="H673" t="s">
        <v>1077</v>
      </c>
      <c r="I673" s="276">
        <v>2250241</v>
      </c>
      <c r="K673" s="287">
        <f t="shared" si="90"/>
        <v>0.23333333333333334</v>
      </c>
      <c r="M673" s="288">
        <v>0</v>
      </c>
      <c r="N673" s="289">
        <v>0</v>
      </c>
      <c r="O673" s="289">
        <f t="shared" si="93"/>
        <v>2250241</v>
      </c>
      <c r="P673" s="289">
        <v>0</v>
      </c>
      <c r="Q673" s="289">
        <v>0</v>
      </c>
      <c r="R673" s="289">
        <v>0</v>
      </c>
      <c r="S673" s="289">
        <v>0</v>
      </c>
      <c r="T673" s="289">
        <v>0</v>
      </c>
      <c r="U673" s="289">
        <v>0</v>
      </c>
      <c r="V673" s="289">
        <v>0</v>
      </c>
      <c r="W673" s="289">
        <v>0</v>
      </c>
      <c r="X673" s="289">
        <v>0</v>
      </c>
      <c r="Z673" s="290">
        <f t="shared" si="86"/>
        <v>2250241</v>
      </c>
      <c r="AA673" s="291">
        <f t="shared" si="87"/>
        <v>0</v>
      </c>
    </row>
    <row r="674" spans="5:27" hidden="1" x14ac:dyDescent="0.3">
      <c r="E674" t="s">
        <v>3008</v>
      </c>
      <c r="F674" t="s">
        <v>3010</v>
      </c>
      <c r="G674" t="s">
        <v>683</v>
      </c>
      <c r="H674" t="s">
        <v>1077</v>
      </c>
      <c r="I674" s="276">
        <v>59102</v>
      </c>
      <c r="K674" s="287">
        <f t="shared" si="90"/>
        <v>0.23333333333333334</v>
      </c>
      <c r="M674" s="288">
        <v>0</v>
      </c>
      <c r="N674" s="289">
        <v>0</v>
      </c>
      <c r="O674" s="289">
        <f t="shared" si="93"/>
        <v>59102</v>
      </c>
      <c r="P674" s="289">
        <v>0</v>
      </c>
      <c r="Q674" s="289">
        <v>0</v>
      </c>
      <c r="R674" s="289">
        <v>0</v>
      </c>
      <c r="S674" s="289">
        <v>0</v>
      </c>
      <c r="T674" s="289">
        <v>0</v>
      </c>
      <c r="U674" s="289">
        <v>0</v>
      </c>
      <c r="V674" s="289">
        <v>0</v>
      </c>
      <c r="W674" s="289">
        <v>0</v>
      </c>
      <c r="X674" s="289">
        <v>0</v>
      </c>
      <c r="Z674" s="290">
        <f t="shared" si="86"/>
        <v>59102</v>
      </c>
      <c r="AA674" s="291">
        <f t="shared" si="87"/>
        <v>0</v>
      </c>
    </row>
    <row r="675" spans="5:27" hidden="1" x14ac:dyDescent="0.3">
      <c r="E675" t="s">
        <v>3008</v>
      </c>
      <c r="F675" t="s">
        <v>3011</v>
      </c>
      <c r="G675" t="s">
        <v>683</v>
      </c>
      <c r="H675" t="s">
        <v>1077</v>
      </c>
      <c r="I675" s="276">
        <v>738758</v>
      </c>
      <c r="K675" s="287">
        <f t="shared" si="90"/>
        <v>0.23333333333333334</v>
      </c>
      <c r="M675" s="288">
        <v>0</v>
      </c>
      <c r="N675" s="289">
        <v>0</v>
      </c>
      <c r="O675" s="289">
        <f t="shared" si="93"/>
        <v>738758</v>
      </c>
      <c r="P675" s="289">
        <v>0</v>
      </c>
      <c r="Q675" s="289">
        <v>0</v>
      </c>
      <c r="R675" s="289">
        <v>0</v>
      </c>
      <c r="S675" s="289">
        <v>0</v>
      </c>
      <c r="T675" s="289">
        <v>0</v>
      </c>
      <c r="U675" s="289">
        <v>0</v>
      </c>
      <c r="V675" s="289">
        <v>0</v>
      </c>
      <c r="W675" s="289">
        <v>0</v>
      </c>
      <c r="X675" s="289">
        <v>0</v>
      </c>
      <c r="Z675" s="290">
        <f t="shared" si="86"/>
        <v>738758</v>
      </c>
      <c r="AA675" s="291">
        <f t="shared" si="87"/>
        <v>0</v>
      </c>
    </row>
    <row r="676" spans="5:27" hidden="1" x14ac:dyDescent="0.3">
      <c r="E676" t="s">
        <v>3008</v>
      </c>
      <c r="F676" t="s">
        <v>3012</v>
      </c>
      <c r="G676" t="s">
        <v>683</v>
      </c>
      <c r="H676" t="s">
        <v>1077</v>
      </c>
      <c r="I676" s="276">
        <v>321256</v>
      </c>
      <c r="K676" s="287">
        <f t="shared" si="90"/>
        <v>0.23333333333333334</v>
      </c>
      <c r="M676" s="288">
        <v>0</v>
      </c>
      <c r="N676" s="289">
        <v>0</v>
      </c>
      <c r="O676" s="289">
        <f t="shared" si="93"/>
        <v>321256</v>
      </c>
      <c r="P676" s="289">
        <v>0</v>
      </c>
      <c r="Q676" s="289">
        <v>0</v>
      </c>
      <c r="R676" s="289">
        <v>0</v>
      </c>
      <c r="S676" s="289">
        <v>0</v>
      </c>
      <c r="T676" s="289">
        <v>0</v>
      </c>
      <c r="U676" s="289">
        <v>0</v>
      </c>
      <c r="V676" s="289">
        <v>0</v>
      </c>
      <c r="W676" s="289">
        <v>0</v>
      </c>
      <c r="X676" s="289">
        <v>0</v>
      </c>
      <c r="Z676" s="290">
        <f t="shared" si="86"/>
        <v>321256</v>
      </c>
      <c r="AA676" s="291">
        <f t="shared" si="87"/>
        <v>0</v>
      </c>
    </row>
    <row r="677" spans="5:27" hidden="1" x14ac:dyDescent="0.3">
      <c r="E677" t="s">
        <v>2805</v>
      </c>
      <c r="F677" t="s">
        <v>3013</v>
      </c>
      <c r="G677" t="s">
        <v>683</v>
      </c>
      <c r="H677" t="s">
        <v>1077</v>
      </c>
      <c r="I677" s="276">
        <v>719640</v>
      </c>
      <c r="K677" s="287">
        <f t="shared" si="90"/>
        <v>0.23333333333333334</v>
      </c>
      <c r="M677" s="288">
        <v>0</v>
      </c>
      <c r="N677" s="289">
        <v>0</v>
      </c>
      <c r="O677" s="289">
        <f t="shared" si="93"/>
        <v>719640</v>
      </c>
      <c r="P677" s="289">
        <v>0</v>
      </c>
      <c r="Q677" s="289">
        <v>0</v>
      </c>
      <c r="R677" s="289">
        <v>0</v>
      </c>
      <c r="S677" s="289">
        <v>0</v>
      </c>
      <c r="T677" s="289">
        <v>0</v>
      </c>
      <c r="U677" s="289">
        <v>0</v>
      </c>
      <c r="V677" s="289">
        <v>0</v>
      </c>
      <c r="W677" s="289">
        <v>0</v>
      </c>
      <c r="X677" s="289">
        <v>0</v>
      </c>
      <c r="Z677" s="290">
        <f t="shared" si="86"/>
        <v>719640</v>
      </c>
      <c r="AA677" s="291">
        <f t="shared" si="87"/>
        <v>0</v>
      </c>
    </row>
    <row r="678" spans="5:27" hidden="1" x14ac:dyDescent="0.3">
      <c r="E678" t="s">
        <v>2994</v>
      </c>
      <c r="F678" t="s">
        <v>3014</v>
      </c>
      <c r="G678" t="s">
        <v>683</v>
      </c>
      <c r="H678" t="s">
        <v>1077</v>
      </c>
      <c r="I678" s="276">
        <v>1346662</v>
      </c>
      <c r="K678" s="287">
        <f t="shared" si="90"/>
        <v>0.23333333333333334</v>
      </c>
      <c r="M678" s="288">
        <v>0</v>
      </c>
      <c r="N678" s="289">
        <v>0</v>
      </c>
      <c r="O678" s="289">
        <f t="shared" si="93"/>
        <v>1346662</v>
      </c>
      <c r="P678" s="289">
        <v>0</v>
      </c>
      <c r="Q678" s="289">
        <v>0</v>
      </c>
      <c r="R678" s="289">
        <v>0</v>
      </c>
      <c r="S678" s="289">
        <v>0</v>
      </c>
      <c r="T678" s="289">
        <v>0</v>
      </c>
      <c r="U678" s="289">
        <v>0</v>
      </c>
      <c r="V678" s="289">
        <v>0</v>
      </c>
      <c r="W678" s="289">
        <v>0</v>
      </c>
      <c r="X678" s="289">
        <v>0</v>
      </c>
      <c r="Z678" s="290">
        <f t="shared" si="86"/>
        <v>1346662</v>
      </c>
      <c r="AA678" s="291">
        <f t="shared" si="87"/>
        <v>0</v>
      </c>
    </row>
    <row r="679" spans="5:27" hidden="1" x14ac:dyDescent="0.3">
      <c r="E679" t="s">
        <v>2994</v>
      </c>
      <c r="F679" t="s">
        <v>3015</v>
      </c>
      <c r="G679" t="s">
        <v>683</v>
      </c>
      <c r="H679" t="s">
        <v>1077</v>
      </c>
      <c r="I679" s="276">
        <v>38130</v>
      </c>
      <c r="K679" s="287">
        <f t="shared" si="90"/>
        <v>0.23333333333333334</v>
      </c>
      <c r="M679" s="288">
        <v>0</v>
      </c>
      <c r="N679" s="289">
        <v>0</v>
      </c>
      <c r="O679" s="289">
        <f t="shared" si="93"/>
        <v>38130</v>
      </c>
      <c r="P679" s="289">
        <v>0</v>
      </c>
      <c r="Q679" s="289">
        <v>0</v>
      </c>
      <c r="R679" s="289">
        <v>0</v>
      </c>
      <c r="S679" s="289">
        <v>0</v>
      </c>
      <c r="T679" s="289">
        <v>0</v>
      </c>
      <c r="U679" s="289">
        <v>0</v>
      </c>
      <c r="V679" s="289">
        <v>0</v>
      </c>
      <c r="W679" s="289">
        <v>0</v>
      </c>
      <c r="X679" s="289">
        <v>0</v>
      </c>
      <c r="Z679" s="290">
        <f t="shared" si="86"/>
        <v>38130</v>
      </c>
      <c r="AA679" s="291">
        <f t="shared" si="87"/>
        <v>0</v>
      </c>
    </row>
    <row r="680" spans="5:27" hidden="1" x14ac:dyDescent="0.3">
      <c r="E680" t="s">
        <v>2994</v>
      </c>
      <c r="F680" t="s">
        <v>3016</v>
      </c>
      <c r="G680" t="s">
        <v>683</v>
      </c>
      <c r="H680" t="s">
        <v>1077</v>
      </c>
      <c r="I680" s="276">
        <v>3795121</v>
      </c>
      <c r="K680" s="287">
        <f t="shared" si="90"/>
        <v>0.23333333333333334</v>
      </c>
      <c r="M680" s="288">
        <v>0</v>
      </c>
      <c r="N680" s="289">
        <v>0</v>
      </c>
      <c r="O680" s="289">
        <f t="shared" si="93"/>
        <v>3795121</v>
      </c>
      <c r="P680" s="289">
        <v>0</v>
      </c>
      <c r="Q680" s="289">
        <v>0</v>
      </c>
      <c r="R680" s="289">
        <v>0</v>
      </c>
      <c r="S680" s="289">
        <v>0</v>
      </c>
      <c r="T680" s="289">
        <v>0</v>
      </c>
      <c r="U680" s="289">
        <v>0</v>
      </c>
      <c r="V680" s="289">
        <v>0</v>
      </c>
      <c r="W680" s="289">
        <v>0</v>
      </c>
      <c r="X680" s="289">
        <v>0</v>
      </c>
      <c r="Z680" s="290">
        <f t="shared" si="86"/>
        <v>3795121</v>
      </c>
      <c r="AA680" s="291">
        <f t="shared" si="87"/>
        <v>0</v>
      </c>
    </row>
    <row r="681" spans="5:27" hidden="1" x14ac:dyDescent="0.3">
      <c r="E681" t="s">
        <v>2994</v>
      </c>
      <c r="F681" t="s">
        <v>3017</v>
      </c>
      <c r="G681" t="s">
        <v>683</v>
      </c>
      <c r="H681" t="s">
        <v>1077</v>
      </c>
      <c r="I681" s="276">
        <v>600048</v>
      </c>
      <c r="K681" s="287">
        <f t="shared" si="90"/>
        <v>0.23333333333333334</v>
      </c>
      <c r="M681" s="288">
        <v>0</v>
      </c>
      <c r="N681" s="289">
        <v>0</v>
      </c>
      <c r="O681" s="289">
        <f t="shared" si="93"/>
        <v>600048</v>
      </c>
      <c r="P681" s="289">
        <v>0</v>
      </c>
      <c r="Q681" s="289">
        <v>0</v>
      </c>
      <c r="R681" s="289">
        <v>0</v>
      </c>
      <c r="S681" s="289">
        <v>0</v>
      </c>
      <c r="T681" s="289">
        <v>0</v>
      </c>
      <c r="U681" s="289">
        <v>0</v>
      </c>
      <c r="V681" s="289">
        <v>0</v>
      </c>
      <c r="W681" s="289">
        <v>0</v>
      </c>
      <c r="X681" s="289">
        <v>0</v>
      </c>
      <c r="Z681" s="290">
        <f t="shared" si="86"/>
        <v>600048</v>
      </c>
      <c r="AA681" s="291">
        <f t="shared" si="87"/>
        <v>0</v>
      </c>
    </row>
    <row r="682" spans="5:27" hidden="1" x14ac:dyDescent="0.3">
      <c r="E682" t="s">
        <v>2994</v>
      </c>
      <c r="F682" t="s">
        <v>3018</v>
      </c>
      <c r="G682" t="s">
        <v>683</v>
      </c>
      <c r="H682" t="s">
        <v>1077</v>
      </c>
      <c r="I682" s="276">
        <v>375575</v>
      </c>
      <c r="K682" s="287">
        <f t="shared" si="90"/>
        <v>0.23333333333333334</v>
      </c>
      <c r="M682" s="288">
        <v>0</v>
      </c>
      <c r="N682" s="289">
        <v>0</v>
      </c>
      <c r="O682" s="289">
        <f t="shared" si="93"/>
        <v>375575</v>
      </c>
      <c r="P682" s="289">
        <v>0</v>
      </c>
      <c r="Q682" s="289">
        <v>0</v>
      </c>
      <c r="R682" s="289">
        <v>0</v>
      </c>
      <c r="S682" s="289">
        <v>0</v>
      </c>
      <c r="T682" s="289">
        <v>0</v>
      </c>
      <c r="U682" s="289">
        <v>0</v>
      </c>
      <c r="V682" s="289">
        <v>0</v>
      </c>
      <c r="W682" s="289">
        <v>0</v>
      </c>
      <c r="X682" s="289">
        <v>0</v>
      </c>
      <c r="Z682" s="290">
        <f t="shared" si="86"/>
        <v>375575</v>
      </c>
      <c r="AA682" s="291">
        <f t="shared" si="87"/>
        <v>0</v>
      </c>
    </row>
    <row r="683" spans="5:27" hidden="1" x14ac:dyDescent="0.3">
      <c r="E683" t="s">
        <v>3019</v>
      </c>
      <c r="F683" t="s">
        <v>3020</v>
      </c>
      <c r="G683" t="s">
        <v>624</v>
      </c>
      <c r="H683" t="s">
        <v>1840</v>
      </c>
      <c r="I683" s="277">
        <v>5750196</v>
      </c>
      <c r="K683" s="287">
        <f t="shared" si="90"/>
        <v>-0.3</v>
      </c>
      <c r="M683" s="288">
        <v>0</v>
      </c>
      <c r="N683" s="289">
        <f t="shared" ref="N683:N685" si="94">+I683</f>
        <v>5750196</v>
      </c>
      <c r="O683" s="289">
        <v>0</v>
      </c>
      <c r="P683" s="289">
        <v>0</v>
      </c>
      <c r="Q683" s="289">
        <v>0</v>
      </c>
      <c r="R683" s="289">
        <v>0</v>
      </c>
      <c r="S683" s="289">
        <v>0</v>
      </c>
      <c r="T683" s="289">
        <v>0</v>
      </c>
      <c r="U683" s="289">
        <v>0</v>
      </c>
      <c r="V683" s="289">
        <v>0</v>
      </c>
      <c r="W683" s="289">
        <v>0</v>
      </c>
      <c r="X683" s="289">
        <v>0</v>
      </c>
      <c r="Z683" s="290">
        <f t="shared" si="86"/>
        <v>5750196</v>
      </c>
      <c r="AA683" s="291">
        <f t="shared" si="87"/>
        <v>0</v>
      </c>
    </row>
    <row r="684" spans="5:27" hidden="1" x14ac:dyDescent="0.3">
      <c r="E684" t="s">
        <v>3019</v>
      </c>
      <c r="F684" t="s">
        <v>3021</v>
      </c>
      <c r="G684" t="s">
        <v>624</v>
      </c>
      <c r="H684" t="s">
        <v>1840</v>
      </c>
      <c r="I684" s="277">
        <v>3262122</v>
      </c>
      <c r="K684" s="287">
        <f t="shared" si="90"/>
        <v>-0.3</v>
      </c>
      <c r="M684" s="288">
        <v>0</v>
      </c>
      <c r="N684" s="289">
        <f t="shared" si="94"/>
        <v>3262122</v>
      </c>
      <c r="O684" s="289">
        <v>0</v>
      </c>
      <c r="P684" s="289">
        <v>0</v>
      </c>
      <c r="Q684" s="289">
        <v>0</v>
      </c>
      <c r="R684" s="289">
        <v>0</v>
      </c>
      <c r="S684" s="289">
        <v>0</v>
      </c>
      <c r="T684" s="289">
        <v>0</v>
      </c>
      <c r="U684" s="289">
        <v>0</v>
      </c>
      <c r="V684" s="289">
        <v>0</v>
      </c>
      <c r="W684" s="289">
        <v>0</v>
      </c>
      <c r="X684" s="289">
        <v>0</v>
      </c>
      <c r="Z684" s="290">
        <f t="shared" si="86"/>
        <v>3262122</v>
      </c>
      <c r="AA684" s="291">
        <f t="shared" si="87"/>
        <v>0</v>
      </c>
    </row>
    <row r="685" spans="5:27" hidden="1" x14ac:dyDescent="0.3">
      <c r="E685" t="s">
        <v>3019</v>
      </c>
      <c r="F685" t="s">
        <v>3022</v>
      </c>
      <c r="G685" t="s">
        <v>624</v>
      </c>
      <c r="H685" t="s">
        <v>1840</v>
      </c>
      <c r="I685" s="277">
        <v>2360698</v>
      </c>
      <c r="K685" s="287">
        <f t="shared" si="90"/>
        <v>-0.3</v>
      </c>
      <c r="M685" s="288">
        <v>0</v>
      </c>
      <c r="N685" s="289">
        <f t="shared" si="94"/>
        <v>2360698</v>
      </c>
      <c r="O685" s="289">
        <v>0</v>
      </c>
      <c r="P685" s="289">
        <v>0</v>
      </c>
      <c r="Q685" s="289">
        <v>0</v>
      </c>
      <c r="R685" s="289">
        <v>0</v>
      </c>
      <c r="S685" s="289">
        <v>0</v>
      </c>
      <c r="T685" s="289">
        <v>0</v>
      </c>
      <c r="U685" s="289">
        <v>0</v>
      </c>
      <c r="V685" s="289">
        <v>0</v>
      </c>
      <c r="W685" s="289">
        <v>0</v>
      </c>
      <c r="X685" s="289">
        <v>0</v>
      </c>
      <c r="Z685" s="290">
        <f t="shared" si="86"/>
        <v>2360698</v>
      </c>
      <c r="AA685" s="291">
        <f t="shared" si="87"/>
        <v>0</v>
      </c>
    </row>
    <row r="686" spans="5:27" hidden="1" x14ac:dyDescent="0.3">
      <c r="E686" t="s">
        <v>3023</v>
      </c>
      <c r="F686" t="s">
        <v>3024</v>
      </c>
      <c r="G686" t="s">
        <v>624</v>
      </c>
      <c r="H686" t="s">
        <v>654</v>
      </c>
      <c r="I686" s="276">
        <v>5160000</v>
      </c>
      <c r="K686" s="287">
        <f t="shared" si="90"/>
        <v>0.2</v>
      </c>
      <c r="M686" s="288">
        <v>0</v>
      </c>
      <c r="N686" s="289">
        <v>0</v>
      </c>
      <c r="O686" s="289">
        <f>+I686</f>
        <v>5160000</v>
      </c>
      <c r="P686" s="289">
        <v>0</v>
      </c>
      <c r="Q686" s="289">
        <v>0</v>
      </c>
      <c r="R686" s="289">
        <v>0</v>
      </c>
      <c r="S686" s="289">
        <v>0</v>
      </c>
      <c r="T686" s="289">
        <v>0</v>
      </c>
      <c r="U686" s="289">
        <v>0</v>
      </c>
      <c r="V686" s="289">
        <v>0</v>
      </c>
      <c r="W686" s="289">
        <v>0</v>
      </c>
      <c r="X686" s="289">
        <v>0</v>
      </c>
      <c r="Z686" s="290">
        <f t="shared" si="86"/>
        <v>5160000</v>
      </c>
      <c r="AA686" s="291">
        <f t="shared" si="87"/>
        <v>0</v>
      </c>
    </row>
    <row r="687" spans="5:27" hidden="1" x14ac:dyDescent="0.3">
      <c r="E687" t="s">
        <v>3025</v>
      </c>
      <c r="F687" t="s">
        <v>3026</v>
      </c>
      <c r="G687" t="s">
        <v>624</v>
      </c>
      <c r="H687" t="s">
        <v>1840</v>
      </c>
      <c r="I687" s="277">
        <v>928789</v>
      </c>
      <c r="K687" s="287">
        <f t="shared" si="90"/>
        <v>-0.3</v>
      </c>
      <c r="M687" s="288">
        <v>0</v>
      </c>
      <c r="N687" s="289">
        <f t="shared" ref="N687:N689" si="95">+I687</f>
        <v>928789</v>
      </c>
      <c r="O687" s="289">
        <v>0</v>
      </c>
      <c r="P687" s="289">
        <v>0</v>
      </c>
      <c r="Q687" s="289">
        <v>0</v>
      </c>
      <c r="R687" s="289">
        <v>0</v>
      </c>
      <c r="S687" s="289">
        <v>0</v>
      </c>
      <c r="T687" s="289">
        <v>0</v>
      </c>
      <c r="U687" s="289">
        <v>0</v>
      </c>
      <c r="V687" s="289">
        <v>0</v>
      </c>
      <c r="W687" s="289">
        <v>0</v>
      </c>
      <c r="X687" s="289">
        <v>0</v>
      </c>
      <c r="Z687" s="290">
        <f t="shared" si="86"/>
        <v>928789</v>
      </c>
      <c r="AA687" s="291">
        <f t="shared" si="87"/>
        <v>0</v>
      </c>
    </row>
    <row r="688" spans="5:27" hidden="1" x14ac:dyDescent="0.3">
      <c r="E688" t="s">
        <v>3025</v>
      </c>
      <c r="F688" t="s">
        <v>3027</v>
      </c>
      <c r="G688" t="s">
        <v>624</v>
      </c>
      <c r="H688" t="s">
        <v>1840</v>
      </c>
      <c r="I688" s="277">
        <v>283513</v>
      </c>
      <c r="K688" s="287">
        <f t="shared" si="90"/>
        <v>-0.3</v>
      </c>
      <c r="M688" s="288">
        <v>0</v>
      </c>
      <c r="N688" s="289">
        <f t="shared" si="95"/>
        <v>283513</v>
      </c>
      <c r="O688" s="289">
        <v>0</v>
      </c>
      <c r="P688" s="289">
        <v>0</v>
      </c>
      <c r="Q688" s="289">
        <v>0</v>
      </c>
      <c r="R688" s="289">
        <v>0</v>
      </c>
      <c r="S688" s="289">
        <v>0</v>
      </c>
      <c r="T688" s="289">
        <v>0</v>
      </c>
      <c r="U688" s="289">
        <v>0</v>
      </c>
      <c r="V688" s="289">
        <v>0</v>
      </c>
      <c r="W688" s="289">
        <v>0</v>
      </c>
      <c r="X688" s="289">
        <v>0</v>
      </c>
      <c r="Z688" s="290">
        <f t="shared" si="86"/>
        <v>283513</v>
      </c>
      <c r="AA688" s="291">
        <f t="shared" si="87"/>
        <v>0</v>
      </c>
    </row>
    <row r="689" spans="5:27" hidden="1" x14ac:dyDescent="0.3">
      <c r="E689" t="s">
        <v>3028</v>
      </c>
      <c r="F689" t="s">
        <v>3029</v>
      </c>
      <c r="G689" t="s">
        <v>624</v>
      </c>
      <c r="H689" t="s">
        <v>1840</v>
      </c>
      <c r="I689" s="277">
        <v>656466</v>
      </c>
      <c r="K689" s="287">
        <f t="shared" si="90"/>
        <v>-0.3</v>
      </c>
      <c r="M689" s="288">
        <v>0</v>
      </c>
      <c r="N689" s="289">
        <f t="shared" si="95"/>
        <v>656466</v>
      </c>
      <c r="O689" s="289">
        <v>0</v>
      </c>
      <c r="P689" s="289">
        <v>0</v>
      </c>
      <c r="Q689" s="289">
        <v>0</v>
      </c>
      <c r="R689" s="289">
        <v>0</v>
      </c>
      <c r="S689" s="289">
        <v>0</v>
      </c>
      <c r="T689" s="289">
        <v>0</v>
      </c>
      <c r="U689" s="289">
        <v>0</v>
      </c>
      <c r="V689" s="289">
        <v>0</v>
      </c>
      <c r="W689" s="289">
        <v>0</v>
      </c>
      <c r="X689" s="289">
        <v>0</v>
      </c>
      <c r="Z689" s="290">
        <f t="shared" si="86"/>
        <v>656466</v>
      </c>
      <c r="AA689" s="291">
        <f t="shared" si="87"/>
        <v>0</v>
      </c>
    </row>
    <row r="690" spans="5:27" hidden="1" x14ac:dyDescent="0.3">
      <c r="E690" t="s">
        <v>3030</v>
      </c>
      <c r="F690" t="s">
        <v>3031</v>
      </c>
      <c r="G690" t="s">
        <v>1099</v>
      </c>
      <c r="H690" t="s">
        <v>699</v>
      </c>
      <c r="I690" s="276">
        <v>365093</v>
      </c>
      <c r="K690" s="287">
        <f t="shared" si="90"/>
        <v>0.13333333333333333</v>
      </c>
      <c r="M690" s="288">
        <v>0</v>
      </c>
      <c r="N690" s="289">
        <v>0</v>
      </c>
      <c r="O690" s="289">
        <f t="shared" ref="O690:O692" si="96">+I690</f>
        <v>365093</v>
      </c>
      <c r="P690" s="289">
        <v>0</v>
      </c>
      <c r="Q690" s="289">
        <v>0</v>
      </c>
      <c r="R690" s="289">
        <v>0</v>
      </c>
      <c r="S690" s="289">
        <v>0</v>
      </c>
      <c r="T690" s="289">
        <v>0</v>
      </c>
      <c r="U690" s="289">
        <v>0</v>
      </c>
      <c r="V690" s="289">
        <v>0</v>
      </c>
      <c r="W690" s="289">
        <v>0</v>
      </c>
      <c r="X690" s="289">
        <v>0</v>
      </c>
      <c r="Z690" s="290">
        <f t="shared" si="86"/>
        <v>365093</v>
      </c>
      <c r="AA690" s="291">
        <f t="shared" si="87"/>
        <v>0</v>
      </c>
    </row>
    <row r="691" spans="5:27" hidden="1" x14ac:dyDescent="0.3">
      <c r="E691" t="s">
        <v>2994</v>
      </c>
      <c r="F691" t="s">
        <v>3032</v>
      </c>
      <c r="G691" t="s">
        <v>1099</v>
      </c>
      <c r="H691" t="s">
        <v>699</v>
      </c>
      <c r="I691" s="276">
        <v>2699078</v>
      </c>
      <c r="K691" s="287">
        <f t="shared" si="90"/>
        <v>0.13333333333333333</v>
      </c>
      <c r="M691" s="288">
        <v>0</v>
      </c>
      <c r="N691" s="289">
        <v>0</v>
      </c>
      <c r="O691" s="289">
        <f t="shared" si="96"/>
        <v>2699078</v>
      </c>
      <c r="P691" s="289">
        <v>0</v>
      </c>
      <c r="Q691" s="289">
        <v>0</v>
      </c>
      <c r="R691" s="289">
        <v>0</v>
      </c>
      <c r="S691" s="289">
        <v>0</v>
      </c>
      <c r="T691" s="289">
        <v>0</v>
      </c>
      <c r="U691" s="289">
        <v>0</v>
      </c>
      <c r="V691" s="289">
        <v>0</v>
      </c>
      <c r="W691" s="289">
        <v>0</v>
      </c>
      <c r="X691" s="289">
        <v>0</v>
      </c>
      <c r="Z691" s="290">
        <f t="shared" si="86"/>
        <v>2699078</v>
      </c>
      <c r="AA691" s="291">
        <f t="shared" si="87"/>
        <v>0</v>
      </c>
    </row>
    <row r="692" spans="5:27" hidden="1" x14ac:dyDescent="0.3">
      <c r="E692" t="s">
        <v>2994</v>
      </c>
      <c r="F692" t="s">
        <v>3033</v>
      </c>
      <c r="G692" t="s">
        <v>1099</v>
      </c>
      <c r="H692" t="s">
        <v>699</v>
      </c>
      <c r="I692" s="276">
        <v>213756</v>
      </c>
      <c r="K692" s="287">
        <f t="shared" si="90"/>
        <v>0.13333333333333333</v>
      </c>
      <c r="M692" s="288">
        <v>0</v>
      </c>
      <c r="N692" s="289">
        <v>0</v>
      </c>
      <c r="O692" s="289">
        <f t="shared" si="96"/>
        <v>213756</v>
      </c>
      <c r="P692" s="289">
        <v>0</v>
      </c>
      <c r="Q692" s="289">
        <v>0</v>
      </c>
      <c r="R692" s="289">
        <v>0</v>
      </c>
      <c r="S692" s="289">
        <v>0</v>
      </c>
      <c r="T692" s="289">
        <v>0</v>
      </c>
      <c r="U692" s="289">
        <v>0</v>
      </c>
      <c r="V692" s="289">
        <v>0</v>
      </c>
      <c r="W692" s="289">
        <v>0</v>
      </c>
      <c r="X692" s="289">
        <v>0</v>
      </c>
      <c r="Z692" s="290">
        <f t="shared" si="86"/>
        <v>213756</v>
      </c>
      <c r="AA692" s="291">
        <f t="shared" si="87"/>
        <v>0</v>
      </c>
    </row>
    <row r="693" spans="5:27" hidden="1" x14ac:dyDescent="0.3">
      <c r="E693" t="s">
        <v>3034</v>
      </c>
      <c r="F693" t="s">
        <v>3035</v>
      </c>
      <c r="G693" t="s">
        <v>1099</v>
      </c>
      <c r="H693" t="s">
        <v>657</v>
      </c>
      <c r="I693" s="277">
        <v>3238070</v>
      </c>
      <c r="K693" s="287">
        <f t="shared" si="90"/>
        <v>-0.36666666666666664</v>
      </c>
      <c r="M693" s="288">
        <v>0</v>
      </c>
      <c r="N693" s="289">
        <f t="shared" ref="N693:N707" si="97">+I693</f>
        <v>3238070</v>
      </c>
      <c r="O693" s="289">
        <v>0</v>
      </c>
      <c r="P693" s="289">
        <v>0</v>
      </c>
      <c r="Q693" s="289">
        <v>0</v>
      </c>
      <c r="R693" s="289">
        <v>0</v>
      </c>
      <c r="S693" s="289">
        <v>0</v>
      </c>
      <c r="T693" s="289">
        <v>0</v>
      </c>
      <c r="U693" s="289">
        <v>0</v>
      </c>
      <c r="V693" s="289">
        <v>0</v>
      </c>
      <c r="W693" s="289">
        <v>0</v>
      </c>
      <c r="X693" s="289">
        <v>0</v>
      </c>
      <c r="Z693" s="290">
        <f t="shared" si="86"/>
        <v>3238070</v>
      </c>
      <c r="AA693" s="291">
        <f t="shared" si="87"/>
        <v>0</v>
      </c>
    </row>
    <row r="694" spans="5:27" hidden="1" x14ac:dyDescent="0.3">
      <c r="E694" t="s">
        <v>3034</v>
      </c>
      <c r="F694" t="s">
        <v>3036</v>
      </c>
      <c r="G694" t="s">
        <v>1099</v>
      </c>
      <c r="H694" t="s">
        <v>657</v>
      </c>
      <c r="I694" s="277">
        <v>335430</v>
      </c>
      <c r="K694" s="287">
        <f t="shared" si="90"/>
        <v>-0.36666666666666664</v>
      </c>
      <c r="M694" s="288">
        <v>0</v>
      </c>
      <c r="N694" s="289">
        <f t="shared" si="97"/>
        <v>335430</v>
      </c>
      <c r="O694" s="289">
        <v>0</v>
      </c>
      <c r="P694" s="289">
        <v>0</v>
      </c>
      <c r="Q694" s="289">
        <v>0</v>
      </c>
      <c r="R694" s="289">
        <v>0</v>
      </c>
      <c r="S694" s="289">
        <v>0</v>
      </c>
      <c r="T694" s="289">
        <v>0</v>
      </c>
      <c r="U694" s="289">
        <v>0</v>
      </c>
      <c r="V694" s="289">
        <v>0</v>
      </c>
      <c r="W694" s="289">
        <v>0</v>
      </c>
      <c r="X694" s="289">
        <v>0</v>
      </c>
      <c r="Z694" s="290">
        <f t="shared" si="86"/>
        <v>335430</v>
      </c>
      <c r="AA694" s="291">
        <f t="shared" si="87"/>
        <v>0</v>
      </c>
    </row>
    <row r="695" spans="5:27" hidden="1" x14ac:dyDescent="0.3">
      <c r="E695" t="s">
        <v>3034</v>
      </c>
      <c r="F695" t="s">
        <v>3037</v>
      </c>
      <c r="G695" t="s">
        <v>1099</v>
      </c>
      <c r="H695" t="s">
        <v>657</v>
      </c>
      <c r="I695" s="277">
        <v>126000</v>
      </c>
      <c r="K695" s="287">
        <f t="shared" si="90"/>
        <v>-0.36666666666666664</v>
      </c>
      <c r="M695" s="288">
        <v>0</v>
      </c>
      <c r="N695" s="289">
        <f t="shared" si="97"/>
        <v>126000</v>
      </c>
      <c r="O695" s="289">
        <v>0</v>
      </c>
      <c r="P695" s="289">
        <v>0</v>
      </c>
      <c r="Q695" s="289">
        <v>0</v>
      </c>
      <c r="R695" s="289">
        <v>0</v>
      </c>
      <c r="S695" s="289">
        <v>0</v>
      </c>
      <c r="T695" s="289">
        <v>0</v>
      </c>
      <c r="U695" s="289">
        <v>0</v>
      </c>
      <c r="V695" s="289">
        <v>0</v>
      </c>
      <c r="W695" s="289">
        <v>0</v>
      </c>
      <c r="X695" s="289">
        <v>0</v>
      </c>
      <c r="Z695" s="290">
        <f t="shared" si="86"/>
        <v>126000</v>
      </c>
      <c r="AA695" s="291">
        <f t="shared" si="87"/>
        <v>0</v>
      </c>
    </row>
    <row r="696" spans="5:27" hidden="1" x14ac:dyDescent="0.3">
      <c r="E696" t="s">
        <v>3028</v>
      </c>
      <c r="F696" t="s">
        <v>3038</v>
      </c>
      <c r="G696" t="s">
        <v>1099</v>
      </c>
      <c r="H696" t="s">
        <v>657</v>
      </c>
      <c r="I696" s="277">
        <v>486558</v>
      </c>
      <c r="K696" s="287">
        <f t="shared" si="90"/>
        <v>-0.36666666666666664</v>
      </c>
      <c r="M696" s="288">
        <v>0</v>
      </c>
      <c r="N696" s="289">
        <f t="shared" si="97"/>
        <v>486558</v>
      </c>
      <c r="O696" s="289">
        <v>0</v>
      </c>
      <c r="P696" s="289">
        <v>0</v>
      </c>
      <c r="Q696" s="289">
        <v>0</v>
      </c>
      <c r="R696" s="289">
        <v>0</v>
      </c>
      <c r="S696" s="289">
        <v>0</v>
      </c>
      <c r="T696" s="289">
        <v>0</v>
      </c>
      <c r="U696" s="289">
        <v>0</v>
      </c>
      <c r="V696" s="289">
        <v>0</v>
      </c>
      <c r="W696" s="289">
        <v>0</v>
      </c>
      <c r="X696" s="289">
        <v>0</v>
      </c>
      <c r="Z696" s="290">
        <f t="shared" si="86"/>
        <v>486558</v>
      </c>
      <c r="AA696" s="291">
        <f t="shared" si="87"/>
        <v>0</v>
      </c>
    </row>
    <row r="697" spans="5:27" hidden="1" x14ac:dyDescent="0.3">
      <c r="E697" t="s">
        <v>3039</v>
      </c>
      <c r="F697" t="s">
        <v>3040</v>
      </c>
      <c r="G697" t="s">
        <v>565</v>
      </c>
      <c r="H697" t="s">
        <v>2266</v>
      </c>
      <c r="I697" s="277">
        <v>1033147</v>
      </c>
      <c r="K697" s="287">
        <f t="shared" si="90"/>
        <v>-0.4</v>
      </c>
      <c r="M697" s="288">
        <v>0</v>
      </c>
      <c r="N697" s="289">
        <f t="shared" si="97"/>
        <v>1033147</v>
      </c>
      <c r="O697" s="289">
        <v>0</v>
      </c>
      <c r="P697" s="289">
        <v>0</v>
      </c>
      <c r="Q697" s="289">
        <v>0</v>
      </c>
      <c r="R697" s="289">
        <v>0</v>
      </c>
      <c r="S697" s="289">
        <v>0</v>
      </c>
      <c r="T697" s="289">
        <v>0</v>
      </c>
      <c r="U697" s="289">
        <v>0</v>
      </c>
      <c r="V697" s="289">
        <v>0</v>
      </c>
      <c r="W697" s="289">
        <v>0</v>
      </c>
      <c r="X697" s="289">
        <v>0</v>
      </c>
      <c r="Z697" s="290">
        <f t="shared" si="86"/>
        <v>1033147</v>
      </c>
      <c r="AA697" s="291">
        <f t="shared" si="87"/>
        <v>0</v>
      </c>
    </row>
    <row r="698" spans="5:27" hidden="1" x14ac:dyDescent="0.3">
      <c r="E698" t="s">
        <v>3039</v>
      </c>
      <c r="F698" t="s">
        <v>3041</v>
      </c>
      <c r="G698" t="s">
        <v>565</v>
      </c>
      <c r="H698" t="s">
        <v>2266</v>
      </c>
      <c r="I698" s="277">
        <v>256088</v>
      </c>
      <c r="K698" s="287">
        <f t="shared" si="90"/>
        <v>-0.4</v>
      </c>
      <c r="M698" s="288">
        <v>0</v>
      </c>
      <c r="N698" s="289">
        <f t="shared" si="97"/>
        <v>256088</v>
      </c>
      <c r="O698" s="289">
        <v>0</v>
      </c>
      <c r="P698" s="289">
        <v>0</v>
      </c>
      <c r="Q698" s="289">
        <v>0</v>
      </c>
      <c r="R698" s="289">
        <v>0</v>
      </c>
      <c r="S698" s="289">
        <v>0</v>
      </c>
      <c r="T698" s="289">
        <v>0</v>
      </c>
      <c r="U698" s="289">
        <v>0</v>
      </c>
      <c r="V698" s="289">
        <v>0</v>
      </c>
      <c r="W698" s="289">
        <v>0</v>
      </c>
      <c r="X698" s="289">
        <v>0</v>
      </c>
      <c r="Z698" s="290">
        <f t="shared" si="86"/>
        <v>256088</v>
      </c>
      <c r="AA698" s="291">
        <f t="shared" si="87"/>
        <v>0</v>
      </c>
    </row>
    <row r="699" spans="5:27" hidden="1" x14ac:dyDescent="0.3">
      <c r="E699" t="s">
        <v>3042</v>
      </c>
      <c r="F699" t="s">
        <v>3043</v>
      </c>
      <c r="G699" t="s">
        <v>565</v>
      </c>
      <c r="H699" t="s">
        <v>2266</v>
      </c>
      <c r="I699" s="277">
        <v>2513213</v>
      </c>
      <c r="K699" s="287">
        <f t="shared" si="90"/>
        <v>-0.4</v>
      </c>
      <c r="M699" s="288">
        <v>0</v>
      </c>
      <c r="N699" s="289">
        <f t="shared" si="97"/>
        <v>2513213</v>
      </c>
      <c r="O699" s="289">
        <v>0</v>
      </c>
      <c r="P699" s="289">
        <v>0</v>
      </c>
      <c r="Q699" s="289">
        <v>0</v>
      </c>
      <c r="R699" s="289">
        <v>0</v>
      </c>
      <c r="S699" s="289">
        <v>0</v>
      </c>
      <c r="T699" s="289">
        <v>0</v>
      </c>
      <c r="U699" s="289">
        <v>0</v>
      </c>
      <c r="V699" s="289">
        <v>0</v>
      </c>
      <c r="W699" s="289">
        <v>0</v>
      </c>
      <c r="X699" s="289">
        <v>0</v>
      </c>
      <c r="Z699" s="290">
        <f t="shared" si="86"/>
        <v>2513213</v>
      </c>
      <c r="AA699" s="291">
        <f t="shared" si="87"/>
        <v>0</v>
      </c>
    </row>
    <row r="700" spans="5:27" hidden="1" x14ac:dyDescent="0.3">
      <c r="E700" t="s">
        <v>3044</v>
      </c>
      <c r="F700" t="s">
        <v>3045</v>
      </c>
      <c r="G700" t="s">
        <v>565</v>
      </c>
      <c r="H700" t="s">
        <v>2266</v>
      </c>
      <c r="I700" s="277">
        <v>1408091</v>
      </c>
      <c r="K700" s="287">
        <f t="shared" si="90"/>
        <v>-0.4</v>
      </c>
      <c r="M700" s="288">
        <v>0</v>
      </c>
      <c r="N700" s="289">
        <f t="shared" si="97"/>
        <v>1408091</v>
      </c>
      <c r="O700" s="289">
        <v>0</v>
      </c>
      <c r="P700" s="289">
        <v>0</v>
      </c>
      <c r="Q700" s="289">
        <v>0</v>
      </c>
      <c r="R700" s="289">
        <v>0</v>
      </c>
      <c r="S700" s="289">
        <v>0</v>
      </c>
      <c r="T700" s="289">
        <v>0</v>
      </c>
      <c r="U700" s="289">
        <v>0</v>
      </c>
      <c r="V700" s="289">
        <v>0</v>
      </c>
      <c r="W700" s="289">
        <v>0</v>
      </c>
      <c r="X700" s="289">
        <v>0</v>
      </c>
      <c r="Z700" s="290">
        <f t="shared" si="86"/>
        <v>1408091</v>
      </c>
      <c r="AA700" s="291">
        <f t="shared" si="87"/>
        <v>0</v>
      </c>
    </row>
    <row r="701" spans="5:27" hidden="1" x14ac:dyDescent="0.3">
      <c r="E701" t="s">
        <v>3023</v>
      </c>
      <c r="F701" t="s">
        <v>3046</v>
      </c>
      <c r="G701" t="s">
        <v>565</v>
      </c>
      <c r="H701" t="s">
        <v>2266</v>
      </c>
      <c r="I701" s="277">
        <v>5038581</v>
      </c>
      <c r="K701" s="287">
        <f t="shared" si="90"/>
        <v>-0.4</v>
      </c>
      <c r="M701" s="288">
        <v>0</v>
      </c>
      <c r="N701" s="289">
        <f t="shared" si="97"/>
        <v>5038581</v>
      </c>
      <c r="O701" s="289">
        <v>0</v>
      </c>
      <c r="P701" s="289">
        <v>0</v>
      </c>
      <c r="Q701" s="289">
        <v>0</v>
      </c>
      <c r="R701" s="289">
        <v>0</v>
      </c>
      <c r="S701" s="289">
        <v>0</v>
      </c>
      <c r="T701" s="289">
        <v>0</v>
      </c>
      <c r="U701" s="289">
        <v>0</v>
      </c>
      <c r="V701" s="289">
        <v>0</v>
      </c>
      <c r="W701" s="289">
        <v>0</v>
      </c>
      <c r="X701" s="289">
        <v>0</v>
      </c>
      <c r="Z701" s="290">
        <f t="shared" si="86"/>
        <v>5038581</v>
      </c>
      <c r="AA701" s="291">
        <f t="shared" si="87"/>
        <v>0</v>
      </c>
    </row>
    <row r="702" spans="5:27" hidden="1" x14ac:dyDescent="0.3">
      <c r="E702" t="s">
        <v>3047</v>
      </c>
      <c r="F702" t="s">
        <v>3048</v>
      </c>
      <c r="G702" t="s">
        <v>565</v>
      </c>
      <c r="H702" t="s">
        <v>2266</v>
      </c>
      <c r="I702" s="277">
        <v>1141149</v>
      </c>
      <c r="K702" s="287">
        <f t="shared" si="90"/>
        <v>-0.4</v>
      </c>
      <c r="M702" s="288">
        <v>0</v>
      </c>
      <c r="N702" s="289">
        <f t="shared" si="97"/>
        <v>1141149</v>
      </c>
      <c r="O702" s="289">
        <v>0</v>
      </c>
      <c r="P702" s="289">
        <v>0</v>
      </c>
      <c r="Q702" s="289">
        <v>0</v>
      </c>
      <c r="R702" s="289">
        <v>0</v>
      </c>
      <c r="S702" s="289">
        <v>0</v>
      </c>
      <c r="T702" s="289">
        <v>0</v>
      </c>
      <c r="U702" s="289">
        <v>0</v>
      </c>
      <c r="V702" s="289">
        <v>0</v>
      </c>
      <c r="W702" s="289">
        <v>0</v>
      </c>
      <c r="X702" s="289">
        <v>0</v>
      </c>
      <c r="Z702" s="290">
        <f t="shared" si="86"/>
        <v>1141149</v>
      </c>
      <c r="AA702" s="291">
        <f t="shared" si="87"/>
        <v>0</v>
      </c>
    </row>
    <row r="703" spans="5:27" hidden="1" x14ac:dyDescent="0.3">
      <c r="E703" t="s">
        <v>3047</v>
      </c>
      <c r="F703" t="s">
        <v>3049</v>
      </c>
      <c r="G703" t="s">
        <v>565</v>
      </c>
      <c r="H703" t="s">
        <v>2266</v>
      </c>
      <c r="I703" s="277">
        <v>1136138</v>
      </c>
      <c r="K703" s="287">
        <f t="shared" si="90"/>
        <v>-0.4</v>
      </c>
      <c r="M703" s="288">
        <v>0</v>
      </c>
      <c r="N703" s="289">
        <f t="shared" si="97"/>
        <v>1136138</v>
      </c>
      <c r="O703" s="289">
        <v>0</v>
      </c>
      <c r="P703" s="289">
        <v>0</v>
      </c>
      <c r="Q703" s="289">
        <v>0</v>
      </c>
      <c r="R703" s="289">
        <v>0</v>
      </c>
      <c r="S703" s="289">
        <v>0</v>
      </c>
      <c r="T703" s="289">
        <v>0</v>
      </c>
      <c r="U703" s="289">
        <v>0</v>
      </c>
      <c r="V703" s="289">
        <v>0</v>
      </c>
      <c r="W703" s="289">
        <v>0</v>
      </c>
      <c r="X703" s="289">
        <v>0</v>
      </c>
      <c r="Z703" s="290">
        <f t="shared" si="86"/>
        <v>1136138</v>
      </c>
      <c r="AA703" s="291">
        <f t="shared" si="87"/>
        <v>0</v>
      </c>
    </row>
    <row r="704" spans="5:27" hidden="1" x14ac:dyDescent="0.3">
      <c r="E704" t="s">
        <v>3047</v>
      </c>
      <c r="F704" t="s">
        <v>3050</v>
      </c>
      <c r="G704" t="s">
        <v>565</v>
      </c>
      <c r="H704" t="s">
        <v>2266</v>
      </c>
      <c r="I704" s="277">
        <v>1196585</v>
      </c>
      <c r="K704" s="287">
        <f t="shared" si="90"/>
        <v>-0.4</v>
      </c>
      <c r="M704" s="288">
        <v>0</v>
      </c>
      <c r="N704" s="289">
        <f t="shared" si="97"/>
        <v>1196585</v>
      </c>
      <c r="O704" s="289">
        <v>0</v>
      </c>
      <c r="P704" s="289">
        <v>0</v>
      </c>
      <c r="Q704" s="289">
        <v>0</v>
      </c>
      <c r="R704" s="289">
        <v>0</v>
      </c>
      <c r="S704" s="289">
        <v>0</v>
      </c>
      <c r="T704" s="289">
        <v>0</v>
      </c>
      <c r="U704" s="289">
        <v>0</v>
      </c>
      <c r="V704" s="289">
        <v>0</v>
      </c>
      <c r="W704" s="289">
        <v>0</v>
      </c>
      <c r="X704" s="289">
        <v>0</v>
      </c>
      <c r="Z704" s="290">
        <f t="shared" si="86"/>
        <v>1196585</v>
      </c>
      <c r="AA704" s="291">
        <f t="shared" si="87"/>
        <v>0</v>
      </c>
    </row>
    <row r="705" spans="5:27" hidden="1" x14ac:dyDescent="0.3">
      <c r="E705" t="s">
        <v>3047</v>
      </c>
      <c r="F705" t="s">
        <v>3051</v>
      </c>
      <c r="G705" t="s">
        <v>565</v>
      </c>
      <c r="H705" t="s">
        <v>2266</v>
      </c>
      <c r="I705" s="277">
        <v>61223</v>
      </c>
      <c r="K705" s="287">
        <f t="shared" si="90"/>
        <v>-0.4</v>
      </c>
      <c r="M705" s="288">
        <v>0</v>
      </c>
      <c r="N705" s="289">
        <f t="shared" si="97"/>
        <v>61223</v>
      </c>
      <c r="O705" s="289">
        <v>0</v>
      </c>
      <c r="P705" s="289">
        <v>0</v>
      </c>
      <c r="Q705" s="289">
        <v>0</v>
      </c>
      <c r="R705" s="289">
        <v>0</v>
      </c>
      <c r="S705" s="289">
        <v>0</v>
      </c>
      <c r="T705" s="289">
        <v>0</v>
      </c>
      <c r="U705" s="289">
        <v>0</v>
      </c>
      <c r="V705" s="289">
        <v>0</v>
      </c>
      <c r="W705" s="289">
        <v>0</v>
      </c>
      <c r="X705" s="289">
        <v>0</v>
      </c>
      <c r="Z705" s="290">
        <f t="shared" si="86"/>
        <v>61223</v>
      </c>
      <c r="AA705" s="291">
        <f t="shared" si="87"/>
        <v>0</v>
      </c>
    </row>
    <row r="706" spans="5:27" hidden="1" x14ac:dyDescent="0.3">
      <c r="E706" t="s">
        <v>3019</v>
      </c>
      <c r="F706" t="s">
        <v>3052</v>
      </c>
      <c r="G706" t="s">
        <v>565</v>
      </c>
      <c r="H706" t="s">
        <v>2266</v>
      </c>
      <c r="I706" s="277">
        <v>360518</v>
      </c>
      <c r="K706" s="287">
        <f t="shared" si="90"/>
        <v>-0.4</v>
      </c>
      <c r="M706" s="288">
        <v>0</v>
      </c>
      <c r="N706" s="289">
        <f t="shared" si="97"/>
        <v>360518</v>
      </c>
      <c r="O706" s="289">
        <v>0</v>
      </c>
      <c r="P706" s="289">
        <v>0</v>
      </c>
      <c r="Q706" s="289">
        <v>0</v>
      </c>
      <c r="R706" s="289">
        <v>0</v>
      </c>
      <c r="S706" s="289">
        <v>0</v>
      </c>
      <c r="T706" s="289">
        <v>0</v>
      </c>
      <c r="U706" s="289">
        <v>0</v>
      </c>
      <c r="V706" s="289">
        <v>0</v>
      </c>
      <c r="W706" s="289">
        <v>0</v>
      </c>
      <c r="X706" s="289">
        <v>0</v>
      </c>
      <c r="Z706" s="290">
        <f t="shared" si="86"/>
        <v>360518</v>
      </c>
      <c r="AA706" s="291">
        <f t="shared" si="87"/>
        <v>0</v>
      </c>
    </row>
    <row r="707" spans="5:27" hidden="1" x14ac:dyDescent="0.3">
      <c r="E707" t="s">
        <v>3039</v>
      </c>
      <c r="F707" t="s">
        <v>3053</v>
      </c>
      <c r="G707" t="s">
        <v>565</v>
      </c>
      <c r="H707" t="s">
        <v>2266</v>
      </c>
      <c r="I707" s="277">
        <v>20990</v>
      </c>
      <c r="K707" s="287">
        <f t="shared" si="90"/>
        <v>-0.4</v>
      </c>
      <c r="M707" s="288">
        <v>0</v>
      </c>
      <c r="N707" s="289">
        <f t="shared" si="97"/>
        <v>20990</v>
      </c>
      <c r="O707" s="289">
        <v>0</v>
      </c>
      <c r="P707" s="289">
        <v>0</v>
      </c>
      <c r="Q707" s="289">
        <v>0</v>
      </c>
      <c r="R707" s="289">
        <v>0</v>
      </c>
      <c r="S707" s="289">
        <v>0</v>
      </c>
      <c r="T707" s="289">
        <v>0</v>
      </c>
      <c r="U707" s="289">
        <v>0</v>
      </c>
      <c r="V707" s="289">
        <v>0</v>
      </c>
      <c r="W707" s="289">
        <v>0</v>
      </c>
      <c r="X707" s="289">
        <v>0</v>
      </c>
      <c r="Z707" s="290">
        <f t="shared" si="86"/>
        <v>20990</v>
      </c>
      <c r="AA707" s="291">
        <f t="shared" si="87"/>
        <v>0</v>
      </c>
    </row>
    <row r="708" spans="5:27" hidden="1" x14ac:dyDescent="0.3">
      <c r="E708" t="s">
        <v>3054</v>
      </c>
      <c r="F708" t="s">
        <v>3055</v>
      </c>
      <c r="G708" t="s">
        <v>569</v>
      </c>
      <c r="H708" t="s">
        <v>570</v>
      </c>
      <c r="I708" s="276">
        <v>478250</v>
      </c>
      <c r="K708" s="287">
        <f t="shared" si="90"/>
        <v>6.6666666666666666E-2</v>
      </c>
      <c r="M708" s="288">
        <v>0</v>
      </c>
      <c r="N708" s="289">
        <v>0</v>
      </c>
      <c r="O708" s="289">
        <f>+I708</f>
        <v>478250</v>
      </c>
      <c r="P708" s="289">
        <v>0</v>
      </c>
      <c r="Q708" s="289">
        <v>0</v>
      </c>
      <c r="R708" s="289">
        <v>0</v>
      </c>
      <c r="S708" s="289">
        <v>0</v>
      </c>
      <c r="T708" s="289">
        <v>0</v>
      </c>
      <c r="U708" s="289">
        <v>0</v>
      </c>
      <c r="V708" s="289">
        <v>0</v>
      </c>
      <c r="W708" s="289">
        <v>0</v>
      </c>
      <c r="X708" s="289">
        <v>0</v>
      </c>
      <c r="Z708" s="290">
        <f t="shared" ref="Z708:Z771" si="98">+SUM(M708:X708)</f>
        <v>478250</v>
      </c>
      <c r="AA708" s="291">
        <f t="shared" ref="AA708:AA771" si="99">+I708-Z708</f>
        <v>0</v>
      </c>
    </row>
    <row r="709" spans="5:27" hidden="1" x14ac:dyDescent="0.3">
      <c r="E709" t="s">
        <v>3056</v>
      </c>
      <c r="F709" t="s">
        <v>3057</v>
      </c>
      <c r="G709" t="s">
        <v>569</v>
      </c>
      <c r="H709" t="s">
        <v>2269</v>
      </c>
      <c r="I709" s="277">
        <v>839016</v>
      </c>
      <c r="K709" s="287">
        <f t="shared" si="90"/>
        <v>-0.43333333333333335</v>
      </c>
      <c r="M709" s="288">
        <v>0</v>
      </c>
      <c r="N709" s="289">
        <f t="shared" ref="N709:N711" si="100">+I709</f>
        <v>839016</v>
      </c>
      <c r="O709" s="289">
        <v>0</v>
      </c>
      <c r="P709" s="289">
        <v>0</v>
      </c>
      <c r="Q709" s="289">
        <v>0</v>
      </c>
      <c r="R709" s="289">
        <v>0</v>
      </c>
      <c r="S709" s="289">
        <v>0</v>
      </c>
      <c r="T709" s="289">
        <v>0</v>
      </c>
      <c r="U709" s="289">
        <v>0</v>
      </c>
      <c r="V709" s="289">
        <v>0</v>
      </c>
      <c r="W709" s="289">
        <v>0</v>
      </c>
      <c r="X709" s="289">
        <v>0</v>
      </c>
      <c r="Z709" s="290">
        <f t="shared" si="98"/>
        <v>839016</v>
      </c>
      <c r="AA709" s="291">
        <f t="shared" si="99"/>
        <v>0</v>
      </c>
    </row>
    <row r="710" spans="5:27" hidden="1" x14ac:dyDescent="0.3">
      <c r="E710" t="s">
        <v>3058</v>
      </c>
      <c r="F710" t="s">
        <v>3059</v>
      </c>
      <c r="G710" t="s">
        <v>569</v>
      </c>
      <c r="H710" t="s">
        <v>2269</v>
      </c>
      <c r="I710" s="277">
        <v>1227920</v>
      </c>
      <c r="K710" s="287">
        <f t="shared" si="90"/>
        <v>-0.43333333333333335</v>
      </c>
      <c r="M710" s="288">
        <v>0</v>
      </c>
      <c r="N710" s="289">
        <f t="shared" si="100"/>
        <v>1227920</v>
      </c>
      <c r="O710" s="289">
        <v>0</v>
      </c>
      <c r="P710" s="289">
        <v>0</v>
      </c>
      <c r="Q710" s="289">
        <v>0</v>
      </c>
      <c r="R710" s="289">
        <v>0</v>
      </c>
      <c r="S710" s="289">
        <v>0</v>
      </c>
      <c r="T710" s="289">
        <v>0</v>
      </c>
      <c r="U710" s="289">
        <v>0</v>
      </c>
      <c r="V710" s="289">
        <v>0</v>
      </c>
      <c r="W710" s="289">
        <v>0</v>
      </c>
      <c r="X710" s="289">
        <v>0</v>
      </c>
      <c r="Z710" s="290">
        <f t="shared" si="98"/>
        <v>1227920</v>
      </c>
      <c r="AA710" s="291">
        <f t="shared" si="99"/>
        <v>0</v>
      </c>
    </row>
    <row r="711" spans="5:27" hidden="1" x14ac:dyDescent="0.3">
      <c r="E711" t="s">
        <v>3047</v>
      </c>
      <c r="F711" t="s">
        <v>3060</v>
      </c>
      <c r="G711" t="s">
        <v>569</v>
      </c>
      <c r="H711" t="s">
        <v>2269</v>
      </c>
      <c r="I711" s="277">
        <v>273200</v>
      </c>
      <c r="K711" s="287">
        <f t="shared" si="90"/>
        <v>-0.43333333333333335</v>
      </c>
      <c r="M711" s="288">
        <v>0</v>
      </c>
      <c r="N711" s="289">
        <f t="shared" si="100"/>
        <v>273200</v>
      </c>
      <c r="O711" s="289">
        <v>0</v>
      </c>
      <c r="P711" s="289">
        <v>0</v>
      </c>
      <c r="Q711" s="289">
        <v>0</v>
      </c>
      <c r="R711" s="289">
        <v>0</v>
      </c>
      <c r="S711" s="289">
        <v>0</v>
      </c>
      <c r="T711" s="289">
        <v>0</v>
      </c>
      <c r="U711" s="289">
        <v>0</v>
      </c>
      <c r="V711" s="289">
        <v>0</v>
      </c>
      <c r="W711" s="289">
        <v>0</v>
      </c>
      <c r="X711" s="289">
        <v>0</v>
      </c>
      <c r="Z711" s="290">
        <f t="shared" si="98"/>
        <v>273200</v>
      </c>
      <c r="AA711" s="291">
        <f t="shared" si="99"/>
        <v>0</v>
      </c>
    </row>
    <row r="712" spans="5:27" hidden="1" x14ac:dyDescent="0.3">
      <c r="E712" t="s">
        <v>3061</v>
      </c>
      <c r="F712" t="s">
        <v>3062</v>
      </c>
      <c r="G712" t="s">
        <v>799</v>
      </c>
      <c r="H712" t="s">
        <v>706</v>
      </c>
      <c r="I712" s="276">
        <v>1387298</v>
      </c>
      <c r="K712" s="287">
        <f t="shared" si="90"/>
        <v>3.3333333333333333E-2</v>
      </c>
      <c r="M712" s="288">
        <v>0</v>
      </c>
      <c r="N712" s="289">
        <v>0</v>
      </c>
      <c r="O712" s="289">
        <f t="shared" ref="O712:O713" si="101">+I712</f>
        <v>1387298</v>
      </c>
      <c r="P712" s="289">
        <v>0</v>
      </c>
      <c r="Q712" s="289">
        <v>0</v>
      </c>
      <c r="R712" s="289">
        <v>0</v>
      </c>
      <c r="S712" s="289">
        <v>0</v>
      </c>
      <c r="T712" s="289">
        <v>0</v>
      </c>
      <c r="U712" s="289">
        <v>0</v>
      </c>
      <c r="V712" s="289">
        <v>0</v>
      </c>
      <c r="W712" s="289">
        <v>0</v>
      </c>
      <c r="X712" s="289">
        <v>0</v>
      </c>
      <c r="Z712" s="290">
        <f t="shared" si="98"/>
        <v>1387298</v>
      </c>
      <c r="AA712" s="291">
        <f t="shared" si="99"/>
        <v>0</v>
      </c>
    </row>
    <row r="713" spans="5:27" hidden="1" x14ac:dyDescent="0.3">
      <c r="E713" t="s">
        <v>3061</v>
      </c>
      <c r="F713" t="s">
        <v>3063</v>
      </c>
      <c r="G713" t="s">
        <v>799</v>
      </c>
      <c r="H713" t="s">
        <v>706</v>
      </c>
      <c r="I713" s="276">
        <v>54468</v>
      </c>
      <c r="K713" s="287">
        <f t="shared" si="90"/>
        <v>3.3333333333333333E-2</v>
      </c>
      <c r="M713" s="288">
        <v>0</v>
      </c>
      <c r="N713" s="289">
        <v>0</v>
      </c>
      <c r="O713" s="289">
        <f t="shared" si="101"/>
        <v>54468</v>
      </c>
      <c r="P713" s="289">
        <v>0</v>
      </c>
      <c r="Q713" s="289">
        <v>0</v>
      </c>
      <c r="R713" s="289">
        <v>0</v>
      </c>
      <c r="S713" s="289">
        <v>0</v>
      </c>
      <c r="T713" s="289">
        <v>0</v>
      </c>
      <c r="U713" s="289">
        <v>0</v>
      </c>
      <c r="V713" s="289">
        <v>0</v>
      </c>
      <c r="W713" s="289">
        <v>0</v>
      </c>
      <c r="X713" s="289">
        <v>0</v>
      </c>
      <c r="Z713" s="290">
        <f t="shared" si="98"/>
        <v>54468</v>
      </c>
      <c r="AA713" s="291">
        <f t="shared" si="99"/>
        <v>0</v>
      </c>
    </row>
    <row r="714" spans="5:27" hidden="1" x14ac:dyDescent="0.3">
      <c r="E714" t="s">
        <v>3064</v>
      </c>
      <c r="F714" t="s">
        <v>3065</v>
      </c>
      <c r="G714" t="s">
        <v>799</v>
      </c>
      <c r="H714" t="s">
        <v>660</v>
      </c>
      <c r="I714" s="277">
        <v>2039760</v>
      </c>
      <c r="K714" s="287">
        <f t="shared" si="90"/>
        <v>-0.46666666666666667</v>
      </c>
      <c r="M714" s="288">
        <v>0</v>
      </c>
      <c r="N714" s="289">
        <f t="shared" ref="N714:N717" si="102">+I714</f>
        <v>2039760</v>
      </c>
      <c r="O714" s="289">
        <v>0</v>
      </c>
      <c r="P714" s="289">
        <v>0</v>
      </c>
      <c r="Q714" s="289">
        <v>0</v>
      </c>
      <c r="R714" s="289">
        <v>0</v>
      </c>
      <c r="S714" s="289">
        <v>0</v>
      </c>
      <c r="T714" s="289">
        <v>0</v>
      </c>
      <c r="U714" s="289">
        <v>0</v>
      </c>
      <c r="V714" s="289">
        <v>0</v>
      </c>
      <c r="W714" s="289">
        <v>0</v>
      </c>
      <c r="X714" s="289">
        <v>0</v>
      </c>
      <c r="Z714" s="290">
        <f t="shared" si="98"/>
        <v>2039760</v>
      </c>
      <c r="AA714" s="291">
        <f t="shared" si="99"/>
        <v>0</v>
      </c>
    </row>
    <row r="715" spans="5:27" hidden="1" x14ac:dyDescent="0.3">
      <c r="E715" t="s">
        <v>3064</v>
      </c>
      <c r="F715" t="s">
        <v>3066</v>
      </c>
      <c r="G715" t="s">
        <v>799</v>
      </c>
      <c r="H715" t="s">
        <v>660</v>
      </c>
      <c r="I715" s="277">
        <v>611180</v>
      </c>
      <c r="K715" s="287">
        <f t="shared" si="90"/>
        <v>-0.46666666666666667</v>
      </c>
      <c r="M715" s="288">
        <v>0</v>
      </c>
      <c r="N715" s="289">
        <f t="shared" si="102"/>
        <v>611180</v>
      </c>
      <c r="O715" s="289">
        <v>0</v>
      </c>
      <c r="P715" s="289">
        <v>0</v>
      </c>
      <c r="Q715" s="289">
        <v>0</v>
      </c>
      <c r="R715" s="289">
        <v>0</v>
      </c>
      <c r="S715" s="289">
        <v>0</v>
      </c>
      <c r="T715" s="289">
        <v>0</v>
      </c>
      <c r="U715" s="289">
        <v>0</v>
      </c>
      <c r="V715" s="289">
        <v>0</v>
      </c>
      <c r="W715" s="289">
        <v>0</v>
      </c>
      <c r="X715" s="289">
        <v>0</v>
      </c>
      <c r="Z715" s="290">
        <f t="shared" si="98"/>
        <v>611180</v>
      </c>
      <c r="AA715" s="291">
        <f t="shared" si="99"/>
        <v>0</v>
      </c>
    </row>
    <row r="716" spans="5:27" hidden="1" x14ac:dyDescent="0.3">
      <c r="E716" t="s">
        <v>3067</v>
      </c>
      <c r="F716" t="s">
        <v>3068</v>
      </c>
      <c r="G716" t="s">
        <v>799</v>
      </c>
      <c r="H716" t="s">
        <v>660</v>
      </c>
      <c r="I716" s="277">
        <v>1003782</v>
      </c>
      <c r="K716" s="287">
        <f t="shared" si="90"/>
        <v>-0.46666666666666667</v>
      </c>
      <c r="M716" s="288">
        <v>0</v>
      </c>
      <c r="N716" s="289">
        <f t="shared" si="102"/>
        <v>1003782</v>
      </c>
      <c r="O716" s="289">
        <v>0</v>
      </c>
      <c r="P716" s="289">
        <v>0</v>
      </c>
      <c r="Q716" s="289">
        <v>0</v>
      </c>
      <c r="R716" s="289">
        <v>0</v>
      </c>
      <c r="S716" s="289">
        <v>0</v>
      </c>
      <c r="T716" s="289">
        <v>0</v>
      </c>
      <c r="U716" s="289">
        <v>0</v>
      </c>
      <c r="V716" s="289">
        <v>0</v>
      </c>
      <c r="W716" s="289">
        <v>0</v>
      </c>
      <c r="X716" s="289">
        <v>0</v>
      </c>
      <c r="Z716" s="290">
        <f t="shared" si="98"/>
        <v>1003782</v>
      </c>
      <c r="AA716" s="291">
        <f t="shared" si="99"/>
        <v>0</v>
      </c>
    </row>
    <row r="717" spans="5:27" hidden="1" x14ac:dyDescent="0.3">
      <c r="E717" t="s">
        <v>3023</v>
      </c>
      <c r="F717" t="s">
        <v>3069</v>
      </c>
      <c r="G717" t="s">
        <v>631</v>
      </c>
      <c r="H717" t="s">
        <v>1291</v>
      </c>
      <c r="I717" s="277">
        <v>1947000</v>
      </c>
      <c r="K717" s="287">
        <f t="shared" si="90"/>
        <v>-0.5</v>
      </c>
      <c r="M717" s="288">
        <v>0</v>
      </c>
      <c r="N717" s="289">
        <f t="shared" si="102"/>
        <v>1947000</v>
      </c>
      <c r="O717" s="289">
        <v>0</v>
      </c>
      <c r="P717" s="289">
        <v>0</v>
      </c>
      <c r="Q717" s="289">
        <v>0</v>
      </c>
      <c r="R717" s="289">
        <v>0</v>
      </c>
      <c r="S717" s="289">
        <v>0</v>
      </c>
      <c r="T717" s="289">
        <v>0</v>
      </c>
      <c r="U717" s="289">
        <v>0</v>
      </c>
      <c r="V717" s="289">
        <v>0</v>
      </c>
      <c r="W717" s="289">
        <v>0</v>
      </c>
      <c r="X717" s="289">
        <v>0</v>
      </c>
      <c r="Z717" s="290">
        <f t="shared" si="98"/>
        <v>1947000</v>
      </c>
      <c r="AA717" s="291">
        <f t="shared" si="99"/>
        <v>0</v>
      </c>
    </row>
    <row r="718" spans="5:27" hidden="1" x14ac:dyDescent="0.3">
      <c r="E718" t="s">
        <v>3061</v>
      </c>
      <c r="F718" t="s">
        <v>3070</v>
      </c>
      <c r="G718" t="s">
        <v>631</v>
      </c>
      <c r="H718" t="s">
        <v>114</v>
      </c>
      <c r="I718" s="277">
        <v>14370</v>
      </c>
      <c r="K718" s="287">
        <f t="shared" si="90"/>
        <v>0</v>
      </c>
      <c r="M718" s="288">
        <v>0</v>
      </c>
      <c r="N718" s="289">
        <f>+I718</f>
        <v>14370</v>
      </c>
      <c r="O718" s="289">
        <v>0</v>
      </c>
      <c r="P718" s="289">
        <v>0</v>
      </c>
      <c r="Q718" s="289">
        <v>0</v>
      </c>
      <c r="R718" s="289">
        <v>0</v>
      </c>
      <c r="S718" s="289">
        <v>0</v>
      </c>
      <c r="T718" s="289">
        <v>0</v>
      </c>
      <c r="U718" s="289">
        <v>0</v>
      </c>
      <c r="V718" s="289">
        <v>0</v>
      </c>
      <c r="W718" s="289">
        <v>0</v>
      </c>
      <c r="X718" s="289">
        <v>0</v>
      </c>
      <c r="Z718" s="290">
        <f t="shared" si="98"/>
        <v>14370</v>
      </c>
      <c r="AA718" s="291">
        <f t="shared" si="99"/>
        <v>0</v>
      </c>
    </row>
    <row r="719" spans="5:27" hidden="1" x14ac:dyDescent="0.3">
      <c r="E719" t="s">
        <v>3071</v>
      </c>
      <c r="F719" t="s">
        <v>3072</v>
      </c>
      <c r="G719" t="s">
        <v>815</v>
      </c>
      <c r="H719" t="s">
        <v>816</v>
      </c>
      <c r="I719" s="277">
        <v>632821</v>
      </c>
      <c r="K719" s="287">
        <f t="shared" si="90"/>
        <v>-0.1</v>
      </c>
      <c r="M719" s="288">
        <v>0</v>
      </c>
      <c r="N719" s="289">
        <f t="shared" ref="N719:N780" si="103">+I719</f>
        <v>632821</v>
      </c>
      <c r="O719" s="289">
        <v>0</v>
      </c>
      <c r="P719" s="289">
        <v>0</v>
      </c>
      <c r="Q719" s="289">
        <v>0</v>
      </c>
      <c r="R719" s="289">
        <v>0</v>
      </c>
      <c r="S719" s="289">
        <v>0</v>
      </c>
      <c r="T719" s="289">
        <v>0</v>
      </c>
      <c r="U719" s="289">
        <v>0</v>
      </c>
      <c r="V719" s="289">
        <v>0</v>
      </c>
      <c r="W719" s="289">
        <v>0</v>
      </c>
      <c r="X719" s="289">
        <v>0</v>
      </c>
      <c r="Z719" s="290">
        <f t="shared" si="98"/>
        <v>632821</v>
      </c>
      <c r="AA719" s="291">
        <f t="shared" si="99"/>
        <v>0</v>
      </c>
    </row>
    <row r="720" spans="5:27" hidden="1" x14ac:dyDescent="0.3">
      <c r="E720" t="s">
        <v>3073</v>
      </c>
      <c r="F720" t="s">
        <v>3074</v>
      </c>
      <c r="G720" t="s">
        <v>815</v>
      </c>
      <c r="H720" t="s">
        <v>816</v>
      </c>
      <c r="I720" s="277">
        <v>2654443</v>
      </c>
      <c r="K720" s="287">
        <f t="shared" si="90"/>
        <v>-0.1</v>
      </c>
      <c r="M720" s="288">
        <v>0</v>
      </c>
      <c r="N720" s="289">
        <f t="shared" si="103"/>
        <v>2654443</v>
      </c>
      <c r="O720" s="289">
        <v>0</v>
      </c>
      <c r="P720" s="289">
        <v>0</v>
      </c>
      <c r="Q720" s="289">
        <v>0</v>
      </c>
      <c r="R720" s="289">
        <v>0</v>
      </c>
      <c r="S720" s="289">
        <v>0</v>
      </c>
      <c r="T720" s="289">
        <v>0</v>
      </c>
      <c r="U720" s="289">
        <v>0</v>
      </c>
      <c r="V720" s="289">
        <v>0</v>
      </c>
      <c r="W720" s="289">
        <v>0</v>
      </c>
      <c r="X720" s="289">
        <v>0</v>
      </c>
      <c r="Z720" s="290">
        <f t="shared" si="98"/>
        <v>2654443</v>
      </c>
      <c r="AA720" s="291">
        <f t="shared" si="99"/>
        <v>0</v>
      </c>
    </row>
    <row r="721" spans="5:27" hidden="1" x14ac:dyDescent="0.3">
      <c r="E721" t="s">
        <v>3071</v>
      </c>
      <c r="F721" t="s">
        <v>3075</v>
      </c>
      <c r="G721" t="s">
        <v>815</v>
      </c>
      <c r="H721" t="s">
        <v>816</v>
      </c>
      <c r="I721" s="277">
        <v>64631</v>
      </c>
      <c r="K721" s="287">
        <f t="shared" si="90"/>
        <v>-0.1</v>
      </c>
      <c r="M721" s="288">
        <v>0</v>
      </c>
      <c r="N721" s="289">
        <f t="shared" si="103"/>
        <v>64631</v>
      </c>
      <c r="O721" s="289">
        <v>0</v>
      </c>
      <c r="P721" s="289">
        <v>0</v>
      </c>
      <c r="Q721" s="289">
        <v>0</v>
      </c>
      <c r="R721" s="289">
        <v>0</v>
      </c>
      <c r="S721" s="289">
        <v>0</v>
      </c>
      <c r="T721" s="289">
        <v>0</v>
      </c>
      <c r="U721" s="289">
        <v>0</v>
      </c>
      <c r="V721" s="289">
        <v>0</v>
      </c>
      <c r="W721" s="289">
        <v>0</v>
      </c>
      <c r="X721" s="289">
        <v>0</v>
      </c>
      <c r="Z721" s="290">
        <f t="shared" si="98"/>
        <v>64631</v>
      </c>
      <c r="AA721" s="291">
        <f t="shared" si="99"/>
        <v>0</v>
      </c>
    </row>
    <row r="722" spans="5:27" hidden="1" x14ac:dyDescent="0.3">
      <c r="E722" t="s">
        <v>2514</v>
      </c>
      <c r="F722" t="s">
        <v>3076</v>
      </c>
      <c r="G722" t="s">
        <v>815</v>
      </c>
      <c r="H722" t="s">
        <v>816</v>
      </c>
      <c r="I722" s="277">
        <v>112060</v>
      </c>
      <c r="K722" s="287">
        <f t="shared" si="90"/>
        <v>-0.1</v>
      </c>
      <c r="M722" s="288">
        <v>0</v>
      </c>
      <c r="N722" s="289">
        <f t="shared" si="103"/>
        <v>112060</v>
      </c>
      <c r="O722" s="289">
        <v>0</v>
      </c>
      <c r="P722" s="289">
        <v>0</v>
      </c>
      <c r="Q722" s="289">
        <v>0</v>
      </c>
      <c r="R722" s="289">
        <v>0</v>
      </c>
      <c r="S722" s="289">
        <v>0</v>
      </c>
      <c r="T722" s="289">
        <v>0</v>
      </c>
      <c r="U722" s="289">
        <v>0</v>
      </c>
      <c r="V722" s="289">
        <v>0</v>
      </c>
      <c r="W722" s="289">
        <v>0</v>
      </c>
      <c r="X722" s="289">
        <v>0</v>
      </c>
      <c r="Z722" s="290">
        <f t="shared" si="98"/>
        <v>112060</v>
      </c>
      <c r="AA722" s="291">
        <f t="shared" si="99"/>
        <v>0</v>
      </c>
    </row>
    <row r="723" spans="5:27" hidden="1" x14ac:dyDescent="0.3">
      <c r="E723" t="s">
        <v>3077</v>
      </c>
      <c r="F723" t="s">
        <v>3078</v>
      </c>
      <c r="G723" t="s">
        <v>815</v>
      </c>
      <c r="H723" t="s">
        <v>1302</v>
      </c>
      <c r="I723" s="277">
        <v>128088</v>
      </c>
      <c r="K723" s="287">
        <f t="shared" si="90"/>
        <v>-0.6</v>
      </c>
      <c r="M723" s="288">
        <v>0</v>
      </c>
      <c r="N723" s="289">
        <f t="shared" si="103"/>
        <v>128088</v>
      </c>
      <c r="O723" s="289">
        <v>0</v>
      </c>
      <c r="P723" s="289">
        <v>0</v>
      </c>
      <c r="Q723" s="289">
        <v>0</v>
      </c>
      <c r="R723" s="289">
        <v>0</v>
      </c>
      <c r="S723" s="289">
        <v>0</v>
      </c>
      <c r="T723" s="289">
        <v>0</v>
      </c>
      <c r="U723" s="289">
        <v>0</v>
      </c>
      <c r="V723" s="289">
        <v>0</v>
      </c>
      <c r="W723" s="289">
        <v>0</v>
      </c>
      <c r="X723" s="289">
        <v>0</v>
      </c>
      <c r="Z723" s="290">
        <f t="shared" si="98"/>
        <v>128088</v>
      </c>
      <c r="AA723" s="291">
        <f t="shared" si="99"/>
        <v>0</v>
      </c>
    </row>
    <row r="724" spans="5:27" hidden="1" x14ac:dyDescent="0.3">
      <c r="E724" t="s">
        <v>2823</v>
      </c>
      <c r="F724" t="s">
        <v>3079</v>
      </c>
      <c r="G724" t="s">
        <v>815</v>
      </c>
      <c r="H724" t="s">
        <v>816</v>
      </c>
      <c r="I724" s="277">
        <v>1789694</v>
      </c>
      <c r="K724" s="287">
        <f t="shared" si="90"/>
        <v>-0.1</v>
      </c>
      <c r="M724" s="288">
        <v>0</v>
      </c>
      <c r="N724" s="289">
        <f t="shared" si="103"/>
        <v>1789694</v>
      </c>
      <c r="O724" s="289">
        <v>0</v>
      </c>
      <c r="P724" s="289">
        <v>0</v>
      </c>
      <c r="Q724" s="289">
        <v>0</v>
      </c>
      <c r="R724" s="289">
        <v>0</v>
      </c>
      <c r="S724" s="289">
        <v>0</v>
      </c>
      <c r="T724" s="289">
        <v>0</v>
      </c>
      <c r="U724" s="289">
        <v>0</v>
      </c>
      <c r="V724" s="289">
        <v>0</v>
      </c>
      <c r="W724" s="289">
        <v>0</v>
      </c>
      <c r="X724" s="289">
        <v>0</v>
      </c>
      <c r="Z724" s="290">
        <f t="shared" si="98"/>
        <v>1789694</v>
      </c>
      <c r="AA724" s="291">
        <f t="shared" si="99"/>
        <v>0</v>
      </c>
    </row>
    <row r="725" spans="5:27" hidden="1" x14ac:dyDescent="0.3">
      <c r="E725" t="s">
        <v>2823</v>
      </c>
      <c r="F725" t="s">
        <v>3080</v>
      </c>
      <c r="G725" t="s">
        <v>815</v>
      </c>
      <c r="H725" t="s">
        <v>816</v>
      </c>
      <c r="I725" s="277">
        <v>1079967</v>
      </c>
      <c r="K725" s="287">
        <f t="shared" ref="K725:K788" si="104">+($K$2-H725)/30</f>
        <v>-0.1</v>
      </c>
      <c r="M725" s="288">
        <v>0</v>
      </c>
      <c r="N725" s="289">
        <f t="shared" si="103"/>
        <v>1079967</v>
      </c>
      <c r="O725" s="289">
        <v>0</v>
      </c>
      <c r="P725" s="289">
        <v>0</v>
      </c>
      <c r="Q725" s="289">
        <v>0</v>
      </c>
      <c r="R725" s="289">
        <v>0</v>
      </c>
      <c r="S725" s="289">
        <v>0</v>
      </c>
      <c r="T725" s="289">
        <v>0</v>
      </c>
      <c r="U725" s="289">
        <v>0</v>
      </c>
      <c r="V725" s="289">
        <v>0</v>
      </c>
      <c r="W725" s="289">
        <v>0</v>
      </c>
      <c r="X725" s="289">
        <v>0</v>
      </c>
      <c r="Z725" s="290">
        <f t="shared" si="98"/>
        <v>1079967</v>
      </c>
      <c r="AA725" s="291">
        <f t="shared" si="99"/>
        <v>0</v>
      </c>
    </row>
    <row r="726" spans="5:27" hidden="1" x14ac:dyDescent="0.3">
      <c r="E726" t="s">
        <v>3023</v>
      </c>
      <c r="F726" t="s">
        <v>3081</v>
      </c>
      <c r="G726" t="s">
        <v>815</v>
      </c>
      <c r="H726" t="s">
        <v>816</v>
      </c>
      <c r="I726" s="277">
        <v>2350700</v>
      </c>
      <c r="K726" s="287">
        <f t="shared" si="104"/>
        <v>-0.1</v>
      </c>
      <c r="M726" s="288">
        <v>0</v>
      </c>
      <c r="N726" s="289">
        <f t="shared" si="103"/>
        <v>2350700</v>
      </c>
      <c r="O726" s="289">
        <v>0</v>
      </c>
      <c r="P726" s="289">
        <v>0</v>
      </c>
      <c r="Q726" s="289">
        <v>0</v>
      </c>
      <c r="R726" s="289">
        <v>0</v>
      </c>
      <c r="S726" s="289">
        <v>0</v>
      </c>
      <c r="T726" s="289">
        <v>0</v>
      </c>
      <c r="U726" s="289">
        <v>0</v>
      </c>
      <c r="V726" s="289">
        <v>0</v>
      </c>
      <c r="W726" s="289">
        <v>0</v>
      </c>
      <c r="X726" s="289">
        <v>0</v>
      </c>
      <c r="Z726" s="290">
        <f t="shared" si="98"/>
        <v>2350700</v>
      </c>
      <c r="AA726" s="291">
        <f t="shared" si="99"/>
        <v>0</v>
      </c>
    </row>
    <row r="727" spans="5:27" hidden="1" x14ac:dyDescent="0.3">
      <c r="E727" t="s">
        <v>3082</v>
      </c>
      <c r="F727" t="s">
        <v>3083</v>
      </c>
      <c r="G727" t="s">
        <v>815</v>
      </c>
      <c r="H727" t="s">
        <v>1302</v>
      </c>
      <c r="I727" s="277">
        <v>2509697</v>
      </c>
      <c r="K727" s="287">
        <f t="shared" si="104"/>
        <v>-0.6</v>
      </c>
      <c r="M727" s="288">
        <v>0</v>
      </c>
      <c r="N727" s="289">
        <f t="shared" si="103"/>
        <v>2509697</v>
      </c>
      <c r="O727" s="289">
        <v>0</v>
      </c>
      <c r="P727" s="289">
        <v>0</v>
      </c>
      <c r="Q727" s="289">
        <v>0</v>
      </c>
      <c r="R727" s="289">
        <v>0</v>
      </c>
      <c r="S727" s="289">
        <v>0</v>
      </c>
      <c r="T727" s="289">
        <v>0</v>
      </c>
      <c r="U727" s="289">
        <v>0</v>
      </c>
      <c r="V727" s="289">
        <v>0</v>
      </c>
      <c r="W727" s="289">
        <v>0</v>
      </c>
      <c r="X727" s="289">
        <v>0</v>
      </c>
      <c r="Z727" s="290">
        <f t="shared" si="98"/>
        <v>2509697</v>
      </c>
      <c r="AA727" s="291">
        <f t="shared" si="99"/>
        <v>0</v>
      </c>
    </row>
    <row r="728" spans="5:27" hidden="1" x14ac:dyDescent="0.3">
      <c r="E728" t="s">
        <v>3084</v>
      </c>
      <c r="F728" t="s">
        <v>3085</v>
      </c>
      <c r="G728" t="s">
        <v>815</v>
      </c>
      <c r="H728" t="s">
        <v>1302</v>
      </c>
      <c r="I728" s="277">
        <v>2673150</v>
      </c>
      <c r="K728" s="287">
        <f t="shared" si="104"/>
        <v>-0.6</v>
      </c>
      <c r="M728" s="288">
        <v>0</v>
      </c>
      <c r="N728" s="289">
        <f t="shared" si="103"/>
        <v>2673150</v>
      </c>
      <c r="O728" s="289">
        <v>0</v>
      </c>
      <c r="P728" s="289">
        <v>0</v>
      </c>
      <c r="Q728" s="289">
        <v>0</v>
      </c>
      <c r="R728" s="289">
        <v>0</v>
      </c>
      <c r="S728" s="289">
        <v>0</v>
      </c>
      <c r="T728" s="289">
        <v>0</v>
      </c>
      <c r="U728" s="289">
        <v>0</v>
      </c>
      <c r="V728" s="289">
        <v>0</v>
      </c>
      <c r="W728" s="289">
        <v>0</v>
      </c>
      <c r="X728" s="289">
        <v>0</v>
      </c>
      <c r="Z728" s="290">
        <f t="shared" si="98"/>
        <v>2673150</v>
      </c>
      <c r="AA728" s="291">
        <f t="shared" si="99"/>
        <v>0</v>
      </c>
    </row>
    <row r="729" spans="5:27" hidden="1" x14ac:dyDescent="0.3">
      <c r="E729" t="s">
        <v>3086</v>
      </c>
      <c r="F729" t="s">
        <v>3087</v>
      </c>
      <c r="G729" t="s">
        <v>815</v>
      </c>
      <c r="H729" t="s">
        <v>1302</v>
      </c>
      <c r="I729" s="277">
        <v>5231200</v>
      </c>
      <c r="K729" s="287">
        <f t="shared" si="104"/>
        <v>-0.6</v>
      </c>
      <c r="M729" s="288">
        <v>0</v>
      </c>
      <c r="N729" s="289">
        <f t="shared" si="103"/>
        <v>5231200</v>
      </c>
      <c r="O729" s="289">
        <v>0</v>
      </c>
      <c r="P729" s="289">
        <v>0</v>
      </c>
      <c r="Q729" s="289">
        <v>0</v>
      </c>
      <c r="R729" s="289">
        <v>0</v>
      </c>
      <c r="S729" s="289">
        <v>0</v>
      </c>
      <c r="T729" s="289">
        <v>0</v>
      </c>
      <c r="U729" s="289">
        <v>0</v>
      </c>
      <c r="V729" s="289">
        <v>0</v>
      </c>
      <c r="W729" s="289">
        <v>0</v>
      </c>
      <c r="X729" s="289">
        <v>0</v>
      </c>
      <c r="Z729" s="290">
        <f t="shared" si="98"/>
        <v>5231200</v>
      </c>
      <c r="AA729" s="291">
        <f t="shared" si="99"/>
        <v>0</v>
      </c>
    </row>
    <row r="730" spans="5:27" hidden="1" x14ac:dyDescent="0.3">
      <c r="E730" t="s">
        <v>3086</v>
      </c>
      <c r="F730" t="s">
        <v>3088</v>
      </c>
      <c r="G730" t="s">
        <v>815</v>
      </c>
      <c r="H730" t="s">
        <v>1302</v>
      </c>
      <c r="I730" s="277">
        <v>6058444</v>
      </c>
      <c r="K730" s="287">
        <f t="shared" si="104"/>
        <v>-0.6</v>
      </c>
      <c r="M730" s="288">
        <v>0</v>
      </c>
      <c r="N730" s="289">
        <f t="shared" si="103"/>
        <v>6058444</v>
      </c>
      <c r="O730" s="289">
        <v>0</v>
      </c>
      <c r="P730" s="289">
        <v>0</v>
      </c>
      <c r="Q730" s="289">
        <v>0</v>
      </c>
      <c r="R730" s="289">
        <v>0</v>
      </c>
      <c r="S730" s="289">
        <v>0</v>
      </c>
      <c r="T730" s="289">
        <v>0</v>
      </c>
      <c r="U730" s="289">
        <v>0</v>
      </c>
      <c r="V730" s="289">
        <v>0</v>
      </c>
      <c r="W730" s="289">
        <v>0</v>
      </c>
      <c r="X730" s="289">
        <v>0</v>
      </c>
      <c r="Z730" s="290">
        <f t="shared" si="98"/>
        <v>6058444</v>
      </c>
      <c r="AA730" s="291">
        <f t="shared" si="99"/>
        <v>0</v>
      </c>
    </row>
    <row r="731" spans="5:27" hidden="1" x14ac:dyDescent="0.3">
      <c r="E731" t="s">
        <v>3086</v>
      </c>
      <c r="F731" t="s">
        <v>3089</v>
      </c>
      <c r="G731" t="s">
        <v>815</v>
      </c>
      <c r="H731" t="s">
        <v>1302</v>
      </c>
      <c r="I731" s="277">
        <v>1739635</v>
      </c>
      <c r="K731" s="287">
        <f t="shared" si="104"/>
        <v>-0.6</v>
      </c>
      <c r="M731" s="288">
        <v>0</v>
      </c>
      <c r="N731" s="289">
        <f t="shared" si="103"/>
        <v>1739635</v>
      </c>
      <c r="O731" s="289">
        <v>0</v>
      </c>
      <c r="P731" s="289">
        <v>0</v>
      </c>
      <c r="Q731" s="289">
        <v>0</v>
      </c>
      <c r="R731" s="289">
        <v>0</v>
      </c>
      <c r="S731" s="289">
        <v>0</v>
      </c>
      <c r="T731" s="289">
        <v>0</v>
      </c>
      <c r="U731" s="289">
        <v>0</v>
      </c>
      <c r="V731" s="289">
        <v>0</v>
      </c>
      <c r="W731" s="289">
        <v>0</v>
      </c>
      <c r="X731" s="289">
        <v>0</v>
      </c>
      <c r="Z731" s="290">
        <f t="shared" si="98"/>
        <v>1739635</v>
      </c>
      <c r="AA731" s="291">
        <f t="shared" si="99"/>
        <v>0</v>
      </c>
    </row>
    <row r="732" spans="5:27" hidden="1" x14ac:dyDescent="0.3">
      <c r="E732" t="s">
        <v>2994</v>
      </c>
      <c r="F732" t="s">
        <v>3090</v>
      </c>
      <c r="G732" t="s">
        <v>815</v>
      </c>
      <c r="H732" t="s">
        <v>816</v>
      </c>
      <c r="I732" s="277">
        <v>1291651</v>
      </c>
      <c r="K732" s="287">
        <f t="shared" si="104"/>
        <v>-0.1</v>
      </c>
      <c r="M732" s="288">
        <v>0</v>
      </c>
      <c r="N732" s="289">
        <f t="shared" si="103"/>
        <v>1291651</v>
      </c>
      <c r="O732" s="289">
        <v>0</v>
      </c>
      <c r="P732" s="289">
        <v>0</v>
      </c>
      <c r="Q732" s="289">
        <v>0</v>
      </c>
      <c r="R732" s="289">
        <v>0</v>
      </c>
      <c r="S732" s="289">
        <v>0</v>
      </c>
      <c r="T732" s="289">
        <v>0</v>
      </c>
      <c r="U732" s="289">
        <v>0</v>
      </c>
      <c r="V732" s="289">
        <v>0</v>
      </c>
      <c r="W732" s="289">
        <v>0</v>
      </c>
      <c r="X732" s="289">
        <v>0</v>
      </c>
      <c r="Z732" s="290">
        <f t="shared" si="98"/>
        <v>1291651</v>
      </c>
      <c r="AA732" s="291">
        <f t="shared" si="99"/>
        <v>0</v>
      </c>
    </row>
    <row r="733" spans="5:27" hidden="1" x14ac:dyDescent="0.3">
      <c r="E733" t="s">
        <v>2994</v>
      </c>
      <c r="F733" t="s">
        <v>3091</v>
      </c>
      <c r="G733" t="s">
        <v>815</v>
      </c>
      <c r="H733" t="s">
        <v>816</v>
      </c>
      <c r="I733" s="277">
        <v>245440</v>
      </c>
      <c r="K733" s="287">
        <f t="shared" si="104"/>
        <v>-0.1</v>
      </c>
      <c r="M733" s="288">
        <v>0</v>
      </c>
      <c r="N733" s="289">
        <f t="shared" si="103"/>
        <v>245440</v>
      </c>
      <c r="O733" s="289">
        <v>0</v>
      </c>
      <c r="P733" s="289">
        <v>0</v>
      </c>
      <c r="Q733" s="289">
        <v>0</v>
      </c>
      <c r="R733" s="289">
        <v>0</v>
      </c>
      <c r="S733" s="289">
        <v>0</v>
      </c>
      <c r="T733" s="289">
        <v>0</v>
      </c>
      <c r="U733" s="289">
        <v>0</v>
      </c>
      <c r="V733" s="289">
        <v>0</v>
      </c>
      <c r="W733" s="289">
        <v>0</v>
      </c>
      <c r="X733" s="289">
        <v>0</v>
      </c>
      <c r="Z733" s="290">
        <f t="shared" si="98"/>
        <v>245440</v>
      </c>
      <c r="AA733" s="291">
        <f t="shared" si="99"/>
        <v>0</v>
      </c>
    </row>
    <row r="734" spans="5:27" hidden="1" x14ac:dyDescent="0.3">
      <c r="E734" t="s">
        <v>3092</v>
      </c>
      <c r="F734" t="s">
        <v>3093</v>
      </c>
      <c r="G734" t="s">
        <v>815</v>
      </c>
      <c r="H734" t="s">
        <v>1302</v>
      </c>
      <c r="I734" s="277">
        <v>1184073</v>
      </c>
      <c r="K734" s="287">
        <f t="shared" si="104"/>
        <v>-0.6</v>
      </c>
      <c r="M734" s="288">
        <v>0</v>
      </c>
      <c r="N734" s="289">
        <f t="shared" si="103"/>
        <v>1184073</v>
      </c>
      <c r="O734" s="289">
        <v>0</v>
      </c>
      <c r="P734" s="289">
        <v>0</v>
      </c>
      <c r="Q734" s="289">
        <v>0</v>
      </c>
      <c r="R734" s="289">
        <v>0</v>
      </c>
      <c r="S734" s="289">
        <v>0</v>
      </c>
      <c r="T734" s="289">
        <v>0</v>
      </c>
      <c r="U734" s="289">
        <v>0</v>
      </c>
      <c r="V734" s="289">
        <v>0</v>
      </c>
      <c r="W734" s="289">
        <v>0</v>
      </c>
      <c r="X734" s="289">
        <v>0</v>
      </c>
      <c r="Z734" s="290">
        <f t="shared" si="98"/>
        <v>1184073</v>
      </c>
      <c r="AA734" s="291">
        <f t="shared" si="99"/>
        <v>0</v>
      </c>
    </row>
    <row r="735" spans="5:27" hidden="1" x14ac:dyDescent="0.3">
      <c r="E735" t="s">
        <v>3092</v>
      </c>
      <c r="F735" t="s">
        <v>3094</v>
      </c>
      <c r="G735" t="s">
        <v>691</v>
      </c>
      <c r="H735" t="s">
        <v>696</v>
      </c>
      <c r="I735" s="277">
        <v>241884</v>
      </c>
      <c r="K735" s="287">
        <f t="shared" si="104"/>
        <v>-0.6333333333333333</v>
      </c>
      <c r="M735" s="288">
        <v>0</v>
      </c>
      <c r="N735" s="289">
        <f t="shared" si="103"/>
        <v>241884</v>
      </c>
      <c r="O735" s="289">
        <v>0</v>
      </c>
      <c r="P735" s="289">
        <v>0</v>
      </c>
      <c r="Q735" s="289">
        <v>0</v>
      </c>
      <c r="R735" s="289">
        <v>0</v>
      </c>
      <c r="S735" s="289">
        <v>0</v>
      </c>
      <c r="T735" s="289">
        <v>0</v>
      </c>
      <c r="U735" s="289">
        <v>0</v>
      </c>
      <c r="V735" s="289">
        <v>0</v>
      </c>
      <c r="W735" s="289">
        <v>0</v>
      </c>
      <c r="X735" s="289">
        <v>0</v>
      </c>
      <c r="Z735" s="290">
        <f t="shared" si="98"/>
        <v>241884</v>
      </c>
      <c r="AA735" s="291">
        <f t="shared" si="99"/>
        <v>0</v>
      </c>
    </row>
    <row r="736" spans="5:27" hidden="1" x14ac:dyDescent="0.3">
      <c r="E736" t="s">
        <v>3095</v>
      </c>
      <c r="F736" t="s">
        <v>3096</v>
      </c>
      <c r="G736" t="s">
        <v>691</v>
      </c>
      <c r="H736" t="s">
        <v>696</v>
      </c>
      <c r="I736" s="277">
        <v>4537186</v>
      </c>
      <c r="K736" s="287">
        <f t="shared" si="104"/>
        <v>-0.6333333333333333</v>
      </c>
      <c r="M736" s="288">
        <v>0</v>
      </c>
      <c r="N736" s="289">
        <f t="shared" si="103"/>
        <v>4537186</v>
      </c>
      <c r="O736" s="289">
        <v>0</v>
      </c>
      <c r="P736" s="289">
        <v>0</v>
      </c>
      <c r="Q736" s="289">
        <v>0</v>
      </c>
      <c r="R736" s="289">
        <v>0</v>
      </c>
      <c r="S736" s="289">
        <v>0</v>
      </c>
      <c r="T736" s="289">
        <v>0</v>
      </c>
      <c r="U736" s="289">
        <v>0</v>
      </c>
      <c r="V736" s="289">
        <v>0</v>
      </c>
      <c r="W736" s="289">
        <v>0</v>
      </c>
      <c r="X736" s="289">
        <v>0</v>
      </c>
      <c r="Z736" s="290">
        <f t="shared" si="98"/>
        <v>4537186</v>
      </c>
      <c r="AA736" s="291">
        <f t="shared" si="99"/>
        <v>0</v>
      </c>
    </row>
    <row r="737" spans="5:27" hidden="1" x14ac:dyDescent="0.3">
      <c r="E737" t="s">
        <v>3097</v>
      </c>
      <c r="F737" t="s">
        <v>3098</v>
      </c>
      <c r="G737" t="s">
        <v>691</v>
      </c>
      <c r="H737" t="s">
        <v>696</v>
      </c>
      <c r="I737" s="277">
        <v>1932008</v>
      </c>
      <c r="K737" s="287">
        <f t="shared" si="104"/>
        <v>-0.6333333333333333</v>
      </c>
      <c r="M737" s="288">
        <v>0</v>
      </c>
      <c r="N737" s="289">
        <f t="shared" si="103"/>
        <v>1932008</v>
      </c>
      <c r="O737" s="289">
        <v>0</v>
      </c>
      <c r="P737" s="289">
        <v>0</v>
      </c>
      <c r="Q737" s="289">
        <v>0</v>
      </c>
      <c r="R737" s="289">
        <v>0</v>
      </c>
      <c r="S737" s="289">
        <v>0</v>
      </c>
      <c r="T737" s="289">
        <v>0</v>
      </c>
      <c r="U737" s="289">
        <v>0</v>
      </c>
      <c r="V737" s="289">
        <v>0</v>
      </c>
      <c r="W737" s="289">
        <v>0</v>
      </c>
      <c r="X737" s="289">
        <v>0</v>
      </c>
      <c r="Z737" s="290">
        <f t="shared" si="98"/>
        <v>1932008</v>
      </c>
      <c r="AA737" s="291">
        <f t="shared" si="99"/>
        <v>0</v>
      </c>
    </row>
    <row r="738" spans="5:27" hidden="1" x14ac:dyDescent="0.3">
      <c r="E738" t="s">
        <v>3099</v>
      </c>
      <c r="F738" t="s">
        <v>3100</v>
      </c>
      <c r="G738" t="s">
        <v>691</v>
      </c>
      <c r="H738" t="s">
        <v>696</v>
      </c>
      <c r="I738" s="277">
        <v>1750404</v>
      </c>
      <c r="K738" s="287">
        <f t="shared" si="104"/>
        <v>-0.6333333333333333</v>
      </c>
      <c r="M738" s="288">
        <v>0</v>
      </c>
      <c r="N738" s="289">
        <f t="shared" si="103"/>
        <v>1750404</v>
      </c>
      <c r="O738" s="289">
        <v>0</v>
      </c>
      <c r="P738" s="289">
        <v>0</v>
      </c>
      <c r="Q738" s="289">
        <v>0</v>
      </c>
      <c r="R738" s="289">
        <v>0</v>
      </c>
      <c r="S738" s="289">
        <v>0</v>
      </c>
      <c r="T738" s="289">
        <v>0</v>
      </c>
      <c r="U738" s="289">
        <v>0</v>
      </c>
      <c r="V738" s="289">
        <v>0</v>
      </c>
      <c r="W738" s="289">
        <v>0</v>
      </c>
      <c r="X738" s="289">
        <v>0</v>
      </c>
      <c r="Z738" s="290">
        <f t="shared" si="98"/>
        <v>1750404</v>
      </c>
      <c r="AA738" s="291">
        <f t="shared" si="99"/>
        <v>0</v>
      </c>
    </row>
    <row r="739" spans="5:27" hidden="1" x14ac:dyDescent="0.3">
      <c r="E739" t="s">
        <v>3099</v>
      </c>
      <c r="F739" t="s">
        <v>3101</v>
      </c>
      <c r="G739" t="s">
        <v>691</v>
      </c>
      <c r="H739" t="s">
        <v>696</v>
      </c>
      <c r="I739" s="277">
        <v>1125180</v>
      </c>
      <c r="K739" s="287">
        <f t="shared" si="104"/>
        <v>-0.6333333333333333</v>
      </c>
      <c r="M739" s="288">
        <v>0</v>
      </c>
      <c r="N739" s="289">
        <f t="shared" si="103"/>
        <v>1125180</v>
      </c>
      <c r="O739" s="289">
        <v>0</v>
      </c>
      <c r="P739" s="289">
        <v>0</v>
      </c>
      <c r="Q739" s="289">
        <v>0</v>
      </c>
      <c r="R739" s="289">
        <v>0</v>
      </c>
      <c r="S739" s="289">
        <v>0</v>
      </c>
      <c r="T739" s="289">
        <v>0</v>
      </c>
      <c r="U739" s="289">
        <v>0</v>
      </c>
      <c r="V739" s="289">
        <v>0</v>
      </c>
      <c r="W739" s="289">
        <v>0</v>
      </c>
      <c r="X739" s="289">
        <v>0</v>
      </c>
      <c r="Z739" s="290">
        <f t="shared" si="98"/>
        <v>1125180</v>
      </c>
      <c r="AA739" s="291">
        <f t="shared" si="99"/>
        <v>0</v>
      </c>
    </row>
    <row r="740" spans="5:27" hidden="1" x14ac:dyDescent="0.3">
      <c r="E740" t="s">
        <v>3099</v>
      </c>
      <c r="F740" t="s">
        <v>3102</v>
      </c>
      <c r="G740" t="s">
        <v>691</v>
      </c>
      <c r="H740" t="s">
        <v>696</v>
      </c>
      <c r="I740" s="277">
        <v>393883</v>
      </c>
      <c r="K740" s="287">
        <f t="shared" si="104"/>
        <v>-0.6333333333333333</v>
      </c>
      <c r="M740" s="288">
        <v>0</v>
      </c>
      <c r="N740" s="289">
        <f t="shared" si="103"/>
        <v>393883</v>
      </c>
      <c r="O740" s="289">
        <v>0</v>
      </c>
      <c r="P740" s="289">
        <v>0</v>
      </c>
      <c r="Q740" s="289">
        <v>0</v>
      </c>
      <c r="R740" s="289">
        <v>0</v>
      </c>
      <c r="S740" s="289">
        <v>0</v>
      </c>
      <c r="T740" s="289">
        <v>0</v>
      </c>
      <c r="U740" s="289">
        <v>0</v>
      </c>
      <c r="V740" s="289">
        <v>0</v>
      </c>
      <c r="W740" s="289">
        <v>0</v>
      </c>
      <c r="X740" s="289">
        <v>0</v>
      </c>
      <c r="Z740" s="290">
        <f t="shared" si="98"/>
        <v>393883</v>
      </c>
      <c r="AA740" s="291">
        <f t="shared" si="99"/>
        <v>0</v>
      </c>
    </row>
    <row r="741" spans="5:27" hidden="1" x14ac:dyDescent="0.3">
      <c r="E741" t="s">
        <v>3103</v>
      </c>
      <c r="F741" t="s">
        <v>3104</v>
      </c>
      <c r="G741" t="s">
        <v>691</v>
      </c>
      <c r="H741" t="s">
        <v>696</v>
      </c>
      <c r="I741" s="277">
        <v>1000000</v>
      </c>
      <c r="K741" s="287">
        <f t="shared" si="104"/>
        <v>-0.6333333333333333</v>
      </c>
      <c r="M741" s="288">
        <v>0</v>
      </c>
      <c r="N741" s="289">
        <f t="shared" si="103"/>
        <v>1000000</v>
      </c>
      <c r="O741" s="289">
        <v>0</v>
      </c>
      <c r="P741" s="289">
        <v>0</v>
      </c>
      <c r="Q741" s="289">
        <v>0</v>
      </c>
      <c r="R741" s="289">
        <v>0</v>
      </c>
      <c r="S741" s="289">
        <v>0</v>
      </c>
      <c r="T741" s="289">
        <v>0</v>
      </c>
      <c r="U741" s="289">
        <v>0</v>
      </c>
      <c r="V741" s="289">
        <v>0</v>
      </c>
      <c r="W741" s="289">
        <v>0</v>
      </c>
      <c r="X741" s="289">
        <v>0</v>
      </c>
      <c r="Z741" s="290">
        <f t="shared" si="98"/>
        <v>1000000</v>
      </c>
      <c r="AA741" s="291">
        <f t="shared" si="99"/>
        <v>0</v>
      </c>
    </row>
    <row r="742" spans="5:27" hidden="1" x14ac:dyDescent="0.3">
      <c r="E742" t="s">
        <v>3105</v>
      </c>
      <c r="F742" t="s">
        <v>3106</v>
      </c>
      <c r="G742" t="s">
        <v>691</v>
      </c>
      <c r="H742" t="s">
        <v>696</v>
      </c>
      <c r="I742" s="277">
        <v>664777</v>
      </c>
      <c r="K742" s="287">
        <f t="shared" si="104"/>
        <v>-0.6333333333333333</v>
      </c>
      <c r="M742" s="288">
        <v>0</v>
      </c>
      <c r="N742" s="289">
        <f t="shared" si="103"/>
        <v>664777</v>
      </c>
      <c r="O742" s="289">
        <v>0</v>
      </c>
      <c r="P742" s="289">
        <v>0</v>
      </c>
      <c r="Q742" s="289">
        <v>0</v>
      </c>
      <c r="R742" s="289">
        <v>0</v>
      </c>
      <c r="S742" s="289">
        <v>0</v>
      </c>
      <c r="T742" s="289">
        <v>0</v>
      </c>
      <c r="U742" s="289">
        <v>0</v>
      </c>
      <c r="V742" s="289">
        <v>0</v>
      </c>
      <c r="W742" s="289">
        <v>0</v>
      </c>
      <c r="X742" s="289">
        <v>0</v>
      </c>
      <c r="Z742" s="290">
        <f t="shared" si="98"/>
        <v>664777</v>
      </c>
      <c r="AA742" s="291">
        <f t="shared" si="99"/>
        <v>0</v>
      </c>
    </row>
    <row r="743" spans="5:27" hidden="1" x14ac:dyDescent="0.3">
      <c r="E743" t="s">
        <v>3082</v>
      </c>
      <c r="F743" t="s">
        <v>3107</v>
      </c>
      <c r="G743" t="s">
        <v>691</v>
      </c>
      <c r="H743" t="s">
        <v>696</v>
      </c>
      <c r="I743" s="277">
        <v>70110</v>
      </c>
      <c r="K743" s="287">
        <f t="shared" si="104"/>
        <v>-0.6333333333333333</v>
      </c>
      <c r="M743" s="288">
        <v>0</v>
      </c>
      <c r="N743" s="289">
        <f t="shared" si="103"/>
        <v>70110</v>
      </c>
      <c r="O743" s="289">
        <v>0</v>
      </c>
      <c r="P743" s="289">
        <v>0</v>
      </c>
      <c r="Q743" s="289">
        <v>0</v>
      </c>
      <c r="R743" s="289">
        <v>0</v>
      </c>
      <c r="S743" s="289">
        <v>0</v>
      </c>
      <c r="T743" s="289">
        <v>0</v>
      </c>
      <c r="U743" s="289">
        <v>0</v>
      </c>
      <c r="V743" s="289">
        <v>0</v>
      </c>
      <c r="W743" s="289">
        <v>0</v>
      </c>
      <c r="X743" s="289">
        <v>0</v>
      </c>
      <c r="Z743" s="290">
        <f t="shared" si="98"/>
        <v>70110</v>
      </c>
      <c r="AA743" s="291">
        <f t="shared" si="99"/>
        <v>0</v>
      </c>
    </row>
    <row r="744" spans="5:27" hidden="1" x14ac:dyDescent="0.3">
      <c r="E744" t="s">
        <v>3077</v>
      </c>
      <c r="F744" t="s">
        <v>3108</v>
      </c>
      <c r="G744" t="s">
        <v>691</v>
      </c>
      <c r="H744" t="s">
        <v>696</v>
      </c>
      <c r="I744" s="277">
        <v>12918</v>
      </c>
      <c r="K744" s="287">
        <f t="shared" si="104"/>
        <v>-0.6333333333333333</v>
      </c>
      <c r="M744" s="288">
        <v>0</v>
      </c>
      <c r="N744" s="289">
        <f t="shared" si="103"/>
        <v>12918</v>
      </c>
      <c r="O744" s="289">
        <v>0</v>
      </c>
      <c r="P744" s="289">
        <v>0</v>
      </c>
      <c r="Q744" s="289">
        <v>0</v>
      </c>
      <c r="R744" s="289">
        <v>0</v>
      </c>
      <c r="S744" s="289">
        <v>0</v>
      </c>
      <c r="T744" s="289">
        <v>0</v>
      </c>
      <c r="U744" s="289">
        <v>0</v>
      </c>
      <c r="V744" s="289">
        <v>0</v>
      </c>
      <c r="W744" s="289">
        <v>0</v>
      </c>
      <c r="X744" s="289">
        <v>0</v>
      </c>
      <c r="Z744" s="290">
        <f t="shared" si="98"/>
        <v>12918</v>
      </c>
      <c r="AA744" s="291">
        <f t="shared" si="99"/>
        <v>0</v>
      </c>
    </row>
    <row r="745" spans="5:27" hidden="1" x14ac:dyDescent="0.3">
      <c r="E745" t="s">
        <v>3086</v>
      </c>
      <c r="F745" t="s">
        <v>3109</v>
      </c>
      <c r="G745" t="s">
        <v>691</v>
      </c>
      <c r="H745" t="s">
        <v>696</v>
      </c>
      <c r="I745" s="277">
        <v>203315</v>
      </c>
      <c r="K745" s="287">
        <f t="shared" si="104"/>
        <v>-0.6333333333333333</v>
      </c>
      <c r="M745" s="288">
        <v>0</v>
      </c>
      <c r="N745" s="289">
        <f t="shared" si="103"/>
        <v>203315</v>
      </c>
      <c r="O745" s="289">
        <v>0</v>
      </c>
      <c r="P745" s="289">
        <v>0</v>
      </c>
      <c r="Q745" s="289">
        <v>0</v>
      </c>
      <c r="R745" s="289">
        <v>0</v>
      </c>
      <c r="S745" s="289">
        <v>0</v>
      </c>
      <c r="T745" s="289">
        <v>0</v>
      </c>
      <c r="U745" s="289">
        <v>0</v>
      </c>
      <c r="V745" s="289">
        <v>0</v>
      </c>
      <c r="W745" s="289">
        <v>0</v>
      </c>
      <c r="X745" s="289">
        <v>0</v>
      </c>
      <c r="Z745" s="290">
        <f t="shared" si="98"/>
        <v>203315</v>
      </c>
      <c r="AA745" s="291">
        <f t="shared" si="99"/>
        <v>0</v>
      </c>
    </row>
    <row r="746" spans="5:27" hidden="1" x14ac:dyDescent="0.3">
      <c r="E746" t="s">
        <v>3099</v>
      </c>
      <c r="F746" t="s">
        <v>3110</v>
      </c>
      <c r="G746" t="s">
        <v>691</v>
      </c>
      <c r="H746" t="s">
        <v>696</v>
      </c>
      <c r="I746" s="277">
        <v>79945</v>
      </c>
      <c r="K746" s="287">
        <f t="shared" si="104"/>
        <v>-0.6333333333333333</v>
      </c>
      <c r="M746" s="288">
        <v>0</v>
      </c>
      <c r="N746" s="289">
        <f t="shared" si="103"/>
        <v>79945</v>
      </c>
      <c r="O746" s="289">
        <v>0</v>
      </c>
      <c r="P746" s="289">
        <v>0</v>
      </c>
      <c r="Q746" s="289">
        <v>0</v>
      </c>
      <c r="R746" s="289">
        <v>0</v>
      </c>
      <c r="S746" s="289">
        <v>0</v>
      </c>
      <c r="T746" s="289">
        <v>0</v>
      </c>
      <c r="U746" s="289">
        <v>0</v>
      </c>
      <c r="V746" s="289">
        <v>0</v>
      </c>
      <c r="W746" s="289">
        <v>0</v>
      </c>
      <c r="X746" s="289">
        <v>0</v>
      </c>
      <c r="Z746" s="290">
        <f t="shared" si="98"/>
        <v>79945</v>
      </c>
      <c r="AA746" s="291">
        <f t="shared" si="99"/>
        <v>0</v>
      </c>
    </row>
    <row r="747" spans="5:27" hidden="1" x14ac:dyDescent="0.3">
      <c r="E747" t="s">
        <v>2805</v>
      </c>
      <c r="F747" t="s">
        <v>3111</v>
      </c>
      <c r="G747" t="s">
        <v>1063</v>
      </c>
      <c r="H747" t="s">
        <v>2059</v>
      </c>
      <c r="I747" s="277">
        <v>462420</v>
      </c>
      <c r="K747" s="287">
        <f t="shared" si="104"/>
        <v>-0.16666666666666666</v>
      </c>
      <c r="M747" s="288">
        <v>0</v>
      </c>
      <c r="N747" s="289">
        <f t="shared" si="103"/>
        <v>462420</v>
      </c>
      <c r="O747" s="289">
        <v>0</v>
      </c>
      <c r="P747" s="289">
        <v>0</v>
      </c>
      <c r="Q747" s="289">
        <v>0</v>
      </c>
      <c r="R747" s="289">
        <v>0</v>
      </c>
      <c r="S747" s="289">
        <v>0</v>
      </c>
      <c r="T747" s="289">
        <v>0</v>
      </c>
      <c r="U747" s="289">
        <v>0</v>
      </c>
      <c r="V747" s="289">
        <v>0</v>
      </c>
      <c r="W747" s="289">
        <v>0</v>
      </c>
      <c r="X747" s="289">
        <v>0</v>
      </c>
      <c r="Z747" s="290">
        <f t="shared" si="98"/>
        <v>462420</v>
      </c>
      <c r="AA747" s="291">
        <f t="shared" si="99"/>
        <v>0</v>
      </c>
    </row>
    <row r="748" spans="5:27" hidden="1" x14ac:dyDescent="0.3">
      <c r="E748" t="s">
        <v>3112</v>
      </c>
      <c r="F748" t="s">
        <v>3113</v>
      </c>
      <c r="G748" t="s">
        <v>1063</v>
      </c>
      <c r="H748" t="s">
        <v>869</v>
      </c>
      <c r="I748" s="277">
        <v>1098223</v>
      </c>
      <c r="K748" s="287">
        <f t="shared" si="104"/>
        <v>-0.66666666666666663</v>
      </c>
      <c r="M748" s="288">
        <v>0</v>
      </c>
      <c r="N748" s="289">
        <f t="shared" si="103"/>
        <v>1098223</v>
      </c>
      <c r="O748" s="289">
        <v>0</v>
      </c>
      <c r="P748" s="289">
        <v>0</v>
      </c>
      <c r="Q748" s="289">
        <v>0</v>
      </c>
      <c r="R748" s="289">
        <v>0</v>
      </c>
      <c r="S748" s="289">
        <v>0</v>
      </c>
      <c r="T748" s="289">
        <v>0</v>
      </c>
      <c r="U748" s="289">
        <v>0</v>
      </c>
      <c r="V748" s="289">
        <v>0</v>
      </c>
      <c r="W748" s="289">
        <v>0</v>
      </c>
      <c r="X748" s="289">
        <v>0</v>
      </c>
      <c r="Z748" s="290">
        <f t="shared" si="98"/>
        <v>1098223</v>
      </c>
      <c r="AA748" s="291">
        <f t="shared" si="99"/>
        <v>0</v>
      </c>
    </row>
    <row r="749" spans="5:27" hidden="1" x14ac:dyDescent="0.3">
      <c r="E749" t="s">
        <v>2915</v>
      </c>
      <c r="F749" t="s">
        <v>3114</v>
      </c>
      <c r="G749" t="s">
        <v>1063</v>
      </c>
      <c r="H749" t="s">
        <v>869</v>
      </c>
      <c r="I749" s="277">
        <v>1333530</v>
      </c>
      <c r="K749" s="287">
        <f t="shared" si="104"/>
        <v>-0.66666666666666663</v>
      </c>
      <c r="M749" s="288">
        <v>0</v>
      </c>
      <c r="N749" s="289">
        <f t="shared" si="103"/>
        <v>1333530</v>
      </c>
      <c r="O749" s="289">
        <v>0</v>
      </c>
      <c r="P749" s="289">
        <v>0</v>
      </c>
      <c r="Q749" s="289">
        <v>0</v>
      </c>
      <c r="R749" s="289">
        <v>0</v>
      </c>
      <c r="S749" s="289">
        <v>0</v>
      </c>
      <c r="T749" s="289">
        <v>0</v>
      </c>
      <c r="U749" s="289">
        <v>0</v>
      </c>
      <c r="V749" s="289">
        <v>0</v>
      </c>
      <c r="W749" s="289">
        <v>0</v>
      </c>
      <c r="X749" s="289">
        <v>0</v>
      </c>
      <c r="Z749" s="290">
        <f t="shared" si="98"/>
        <v>1333530</v>
      </c>
      <c r="AA749" s="291">
        <f t="shared" si="99"/>
        <v>0</v>
      </c>
    </row>
    <row r="750" spans="5:27" hidden="1" x14ac:dyDescent="0.3">
      <c r="E750" t="s">
        <v>3115</v>
      </c>
      <c r="F750" t="s">
        <v>3116</v>
      </c>
      <c r="G750" t="s">
        <v>1063</v>
      </c>
      <c r="H750" t="s">
        <v>869</v>
      </c>
      <c r="I750" s="277">
        <v>1537326</v>
      </c>
      <c r="K750" s="287">
        <f t="shared" si="104"/>
        <v>-0.66666666666666663</v>
      </c>
      <c r="M750" s="288">
        <v>0</v>
      </c>
      <c r="N750" s="289">
        <f t="shared" si="103"/>
        <v>1537326</v>
      </c>
      <c r="O750" s="289">
        <v>0</v>
      </c>
      <c r="P750" s="289">
        <v>0</v>
      </c>
      <c r="Q750" s="289">
        <v>0</v>
      </c>
      <c r="R750" s="289">
        <v>0</v>
      </c>
      <c r="S750" s="289">
        <v>0</v>
      </c>
      <c r="T750" s="289">
        <v>0</v>
      </c>
      <c r="U750" s="289">
        <v>0</v>
      </c>
      <c r="V750" s="289">
        <v>0</v>
      </c>
      <c r="W750" s="289">
        <v>0</v>
      </c>
      <c r="X750" s="289">
        <v>0</v>
      </c>
      <c r="Z750" s="290">
        <f t="shared" si="98"/>
        <v>1537326</v>
      </c>
      <c r="AA750" s="291">
        <f t="shared" si="99"/>
        <v>0</v>
      </c>
    </row>
    <row r="751" spans="5:27" hidden="1" x14ac:dyDescent="0.3">
      <c r="E751" t="s">
        <v>3115</v>
      </c>
      <c r="F751" t="s">
        <v>3117</v>
      </c>
      <c r="G751" t="s">
        <v>1063</v>
      </c>
      <c r="H751" t="s">
        <v>869</v>
      </c>
      <c r="I751" s="277">
        <v>1532802</v>
      </c>
      <c r="K751" s="287">
        <f t="shared" si="104"/>
        <v>-0.66666666666666663</v>
      </c>
      <c r="M751" s="288">
        <v>0</v>
      </c>
      <c r="N751" s="289">
        <f t="shared" si="103"/>
        <v>1532802</v>
      </c>
      <c r="O751" s="289">
        <v>0</v>
      </c>
      <c r="P751" s="289">
        <v>0</v>
      </c>
      <c r="Q751" s="289">
        <v>0</v>
      </c>
      <c r="R751" s="289">
        <v>0</v>
      </c>
      <c r="S751" s="289">
        <v>0</v>
      </c>
      <c r="T751" s="289">
        <v>0</v>
      </c>
      <c r="U751" s="289">
        <v>0</v>
      </c>
      <c r="V751" s="289">
        <v>0</v>
      </c>
      <c r="W751" s="289">
        <v>0</v>
      </c>
      <c r="X751" s="289">
        <v>0</v>
      </c>
      <c r="Z751" s="290">
        <f t="shared" si="98"/>
        <v>1532802</v>
      </c>
      <c r="AA751" s="291">
        <f t="shared" si="99"/>
        <v>0</v>
      </c>
    </row>
    <row r="752" spans="5:27" hidden="1" x14ac:dyDescent="0.3">
      <c r="E752" t="s">
        <v>3115</v>
      </c>
      <c r="F752" t="s">
        <v>3118</v>
      </c>
      <c r="G752" t="s">
        <v>1063</v>
      </c>
      <c r="H752" t="s">
        <v>869</v>
      </c>
      <c r="I752" s="277">
        <v>109930</v>
      </c>
      <c r="K752" s="287">
        <f t="shared" si="104"/>
        <v>-0.66666666666666663</v>
      </c>
      <c r="M752" s="288">
        <v>0</v>
      </c>
      <c r="N752" s="289">
        <f t="shared" si="103"/>
        <v>109930</v>
      </c>
      <c r="O752" s="289">
        <v>0</v>
      </c>
      <c r="P752" s="289">
        <v>0</v>
      </c>
      <c r="Q752" s="289">
        <v>0</v>
      </c>
      <c r="R752" s="289">
        <v>0</v>
      </c>
      <c r="S752" s="289">
        <v>0</v>
      </c>
      <c r="T752" s="289">
        <v>0</v>
      </c>
      <c r="U752" s="289">
        <v>0</v>
      </c>
      <c r="V752" s="289">
        <v>0</v>
      </c>
      <c r="W752" s="289">
        <v>0</v>
      </c>
      <c r="X752" s="289">
        <v>0</v>
      </c>
      <c r="Z752" s="290">
        <f t="shared" si="98"/>
        <v>109930</v>
      </c>
      <c r="AA752" s="291">
        <f t="shared" si="99"/>
        <v>0</v>
      </c>
    </row>
    <row r="753" spans="5:27" hidden="1" x14ac:dyDescent="0.3">
      <c r="E753" t="s">
        <v>2815</v>
      </c>
      <c r="F753" t="s">
        <v>3119</v>
      </c>
      <c r="G753" t="s">
        <v>1063</v>
      </c>
      <c r="H753" t="s">
        <v>2059</v>
      </c>
      <c r="I753" s="277">
        <v>277440</v>
      </c>
      <c r="K753" s="287">
        <f t="shared" si="104"/>
        <v>-0.16666666666666666</v>
      </c>
      <c r="M753" s="288">
        <v>0</v>
      </c>
      <c r="N753" s="289">
        <f t="shared" si="103"/>
        <v>277440</v>
      </c>
      <c r="O753" s="289">
        <v>0</v>
      </c>
      <c r="P753" s="289">
        <v>0</v>
      </c>
      <c r="Q753" s="289">
        <v>0</v>
      </c>
      <c r="R753" s="289">
        <v>0</v>
      </c>
      <c r="S753" s="289">
        <v>0</v>
      </c>
      <c r="T753" s="289">
        <v>0</v>
      </c>
      <c r="U753" s="289">
        <v>0</v>
      </c>
      <c r="V753" s="289">
        <v>0</v>
      </c>
      <c r="W753" s="289">
        <v>0</v>
      </c>
      <c r="X753" s="289">
        <v>0</v>
      </c>
      <c r="Z753" s="290">
        <f t="shared" si="98"/>
        <v>277440</v>
      </c>
      <c r="AA753" s="291">
        <f t="shared" si="99"/>
        <v>0</v>
      </c>
    </row>
    <row r="754" spans="5:27" hidden="1" x14ac:dyDescent="0.3">
      <c r="E754" t="s">
        <v>2795</v>
      </c>
      <c r="F754" t="s">
        <v>3120</v>
      </c>
      <c r="G754" t="s">
        <v>1063</v>
      </c>
      <c r="H754" t="s">
        <v>2059</v>
      </c>
      <c r="I754" s="277">
        <v>138790</v>
      </c>
      <c r="K754" s="287">
        <f t="shared" si="104"/>
        <v>-0.16666666666666666</v>
      </c>
      <c r="M754" s="288">
        <v>0</v>
      </c>
      <c r="N754" s="289">
        <f t="shared" si="103"/>
        <v>138790</v>
      </c>
      <c r="O754" s="289">
        <v>0</v>
      </c>
      <c r="P754" s="289">
        <v>0</v>
      </c>
      <c r="Q754" s="289">
        <v>0</v>
      </c>
      <c r="R754" s="289">
        <v>0</v>
      </c>
      <c r="S754" s="289">
        <v>0</v>
      </c>
      <c r="T754" s="289">
        <v>0</v>
      </c>
      <c r="U754" s="289">
        <v>0</v>
      </c>
      <c r="V754" s="289">
        <v>0</v>
      </c>
      <c r="W754" s="289">
        <v>0</v>
      </c>
      <c r="X754" s="289">
        <v>0</v>
      </c>
      <c r="Z754" s="290">
        <f t="shared" si="98"/>
        <v>138790</v>
      </c>
      <c r="AA754" s="291">
        <f t="shared" si="99"/>
        <v>0</v>
      </c>
    </row>
    <row r="755" spans="5:27" hidden="1" x14ac:dyDescent="0.3">
      <c r="E755" t="s">
        <v>3121</v>
      </c>
      <c r="F755" t="s">
        <v>3122</v>
      </c>
      <c r="G755" t="s">
        <v>1063</v>
      </c>
      <c r="H755" t="s">
        <v>2059</v>
      </c>
      <c r="I755" s="277">
        <v>224521</v>
      </c>
      <c r="K755" s="287">
        <f t="shared" si="104"/>
        <v>-0.16666666666666666</v>
      </c>
      <c r="M755" s="288">
        <v>0</v>
      </c>
      <c r="N755" s="289">
        <f t="shared" si="103"/>
        <v>224521</v>
      </c>
      <c r="O755" s="289">
        <v>0</v>
      </c>
      <c r="P755" s="289">
        <v>0</v>
      </c>
      <c r="Q755" s="289">
        <v>0</v>
      </c>
      <c r="R755" s="289">
        <v>0</v>
      </c>
      <c r="S755" s="289">
        <v>0</v>
      </c>
      <c r="T755" s="289">
        <v>0</v>
      </c>
      <c r="U755" s="289">
        <v>0</v>
      </c>
      <c r="V755" s="289">
        <v>0</v>
      </c>
      <c r="W755" s="289">
        <v>0</v>
      </c>
      <c r="X755" s="289">
        <v>0</v>
      </c>
      <c r="Z755" s="290">
        <f t="shared" si="98"/>
        <v>224521</v>
      </c>
      <c r="AA755" s="291">
        <f t="shared" si="99"/>
        <v>0</v>
      </c>
    </row>
    <row r="756" spans="5:27" hidden="1" x14ac:dyDescent="0.3">
      <c r="E756" t="s">
        <v>3121</v>
      </c>
      <c r="F756" t="s">
        <v>3123</v>
      </c>
      <c r="G756" t="s">
        <v>1063</v>
      </c>
      <c r="H756" t="s">
        <v>2059</v>
      </c>
      <c r="I756" s="277">
        <v>94354</v>
      </c>
      <c r="K756" s="287">
        <f t="shared" si="104"/>
        <v>-0.16666666666666666</v>
      </c>
      <c r="M756" s="288">
        <v>0</v>
      </c>
      <c r="N756" s="289">
        <f t="shared" si="103"/>
        <v>94354</v>
      </c>
      <c r="O756" s="289">
        <v>0</v>
      </c>
      <c r="P756" s="289">
        <v>0</v>
      </c>
      <c r="Q756" s="289">
        <v>0</v>
      </c>
      <c r="R756" s="289">
        <v>0</v>
      </c>
      <c r="S756" s="289">
        <v>0</v>
      </c>
      <c r="T756" s="289">
        <v>0</v>
      </c>
      <c r="U756" s="289">
        <v>0</v>
      </c>
      <c r="V756" s="289">
        <v>0</v>
      </c>
      <c r="W756" s="289">
        <v>0</v>
      </c>
      <c r="X756" s="289">
        <v>0</v>
      </c>
      <c r="Z756" s="290">
        <f t="shared" si="98"/>
        <v>94354</v>
      </c>
      <c r="AA756" s="291">
        <f t="shared" si="99"/>
        <v>0</v>
      </c>
    </row>
    <row r="757" spans="5:27" hidden="1" x14ac:dyDescent="0.3">
      <c r="E757" t="s">
        <v>3124</v>
      </c>
      <c r="F757" t="s">
        <v>3125</v>
      </c>
      <c r="G757" t="s">
        <v>1063</v>
      </c>
      <c r="H757" t="s">
        <v>869</v>
      </c>
      <c r="I757" s="277">
        <v>517340</v>
      </c>
      <c r="K757" s="287">
        <f t="shared" si="104"/>
        <v>-0.66666666666666663</v>
      </c>
      <c r="M757" s="288">
        <v>0</v>
      </c>
      <c r="N757" s="289">
        <f t="shared" si="103"/>
        <v>517340</v>
      </c>
      <c r="O757" s="289">
        <v>0</v>
      </c>
      <c r="P757" s="289">
        <v>0</v>
      </c>
      <c r="Q757" s="289">
        <v>0</v>
      </c>
      <c r="R757" s="289">
        <v>0</v>
      </c>
      <c r="S757" s="289">
        <v>0</v>
      </c>
      <c r="T757" s="289">
        <v>0</v>
      </c>
      <c r="U757" s="289">
        <v>0</v>
      </c>
      <c r="V757" s="289">
        <v>0</v>
      </c>
      <c r="W757" s="289">
        <v>0</v>
      </c>
      <c r="X757" s="289">
        <v>0</v>
      </c>
      <c r="Z757" s="290">
        <f t="shared" si="98"/>
        <v>517340</v>
      </c>
      <c r="AA757" s="291">
        <f t="shared" si="99"/>
        <v>0</v>
      </c>
    </row>
    <row r="758" spans="5:27" hidden="1" x14ac:dyDescent="0.3">
      <c r="E758" t="s">
        <v>2795</v>
      </c>
      <c r="F758" t="s">
        <v>3126</v>
      </c>
      <c r="G758" t="s">
        <v>1063</v>
      </c>
      <c r="H758" t="s">
        <v>2059</v>
      </c>
      <c r="I758" s="277">
        <v>6050</v>
      </c>
      <c r="K758" s="287">
        <f t="shared" si="104"/>
        <v>-0.16666666666666666</v>
      </c>
      <c r="M758" s="288">
        <v>0</v>
      </c>
      <c r="N758" s="289">
        <f t="shared" si="103"/>
        <v>6050</v>
      </c>
      <c r="O758" s="289">
        <v>0</v>
      </c>
      <c r="P758" s="289">
        <v>0</v>
      </c>
      <c r="Q758" s="289">
        <v>0</v>
      </c>
      <c r="R758" s="289">
        <v>0</v>
      </c>
      <c r="S758" s="289">
        <v>0</v>
      </c>
      <c r="T758" s="289">
        <v>0</v>
      </c>
      <c r="U758" s="289">
        <v>0</v>
      </c>
      <c r="V758" s="289">
        <v>0</v>
      </c>
      <c r="W758" s="289">
        <v>0</v>
      </c>
      <c r="X758" s="289">
        <v>0</v>
      </c>
      <c r="Z758" s="290">
        <f t="shared" si="98"/>
        <v>6050</v>
      </c>
      <c r="AA758" s="291">
        <f t="shared" si="99"/>
        <v>0</v>
      </c>
    </row>
    <row r="759" spans="5:27" hidden="1" x14ac:dyDescent="0.3">
      <c r="E759" t="s">
        <v>3112</v>
      </c>
      <c r="F759" t="s">
        <v>3127</v>
      </c>
      <c r="G759" t="s">
        <v>1063</v>
      </c>
      <c r="H759" t="s">
        <v>869</v>
      </c>
      <c r="I759" s="277">
        <v>249631</v>
      </c>
      <c r="K759" s="287">
        <f t="shared" si="104"/>
        <v>-0.66666666666666663</v>
      </c>
      <c r="M759" s="288">
        <v>0</v>
      </c>
      <c r="N759" s="289">
        <f t="shared" si="103"/>
        <v>249631</v>
      </c>
      <c r="O759" s="289">
        <v>0</v>
      </c>
      <c r="P759" s="289">
        <v>0</v>
      </c>
      <c r="Q759" s="289">
        <v>0</v>
      </c>
      <c r="R759" s="289">
        <v>0</v>
      </c>
      <c r="S759" s="289">
        <v>0</v>
      </c>
      <c r="T759" s="289">
        <v>0</v>
      </c>
      <c r="U759" s="289">
        <v>0</v>
      </c>
      <c r="V759" s="289">
        <v>0</v>
      </c>
      <c r="W759" s="289">
        <v>0</v>
      </c>
      <c r="X759" s="289">
        <v>0</v>
      </c>
      <c r="Z759" s="290">
        <f t="shared" si="98"/>
        <v>249631</v>
      </c>
      <c r="AA759" s="291">
        <f t="shared" si="99"/>
        <v>0</v>
      </c>
    </row>
    <row r="760" spans="5:27" hidden="1" x14ac:dyDescent="0.3">
      <c r="E760" t="s">
        <v>3115</v>
      </c>
      <c r="F760" t="s">
        <v>3128</v>
      </c>
      <c r="G760" t="s">
        <v>1063</v>
      </c>
      <c r="H760" t="s">
        <v>869</v>
      </c>
      <c r="I760" s="277">
        <v>11730</v>
      </c>
      <c r="K760" s="287">
        <f t="shared" si="104"/>
        <v>-0.66666666666666663</v>
      </c>
      <c r="M760" s="288">
        <v>0</v>
      </c>
      <c r="N760" s="289">
        <f t="shared" si="103"/>
        <v>11730</v>
      </c>
      <c r="O760" s="289">
        <v>0</v>
      </c>
      <c r="P760" s="289">
        <v>0</v>
      </c>
      <c r="Q760" s="289">
        <v>0</v>
      </c>
      <c r="R760" s="289">
        <v>0</v>
      </c>
      <c r="S760" s="289">
        <v>0</v>
      </c>
      <c r="T760" s="289">
        <v>0</v>
      </c>
      <c r="U760" s="289">
        <v>0</v>
      </c>
      <c r="V760" s="289">
        <v>0</v>
      </c>
      <c r="W760" s="289">
        <v>0</v>
      </c>
      <c r="X760" s="289">
        <v>0</v>
      </c>
      <c r="Z760" s="290">
        <f t="shared" si="98"/>
        <v>11730</v>
      </c>
      <c r="AA760" s="291">
        <f t="shared" si="99"/>
        <v>0</v>
      </c>
    </row>
    <row r="761" spans="5:27" hidden="1" x14ac:dyDescent="0.3">
      <c r="E761" t="s">
        <v>3030</v>
      </c>
      <c r="F761" t="s">
        <v>3129</v>
      </c>
      <c r="G761" t="s">
        <v>1063</v>
      </c>
      <c r="H761" t="s">
        <v>2059</v>
      </c>
      <c r="I761" s="277">
        <v>903130</v>
      </c>
      <c r="K761" s="287">
        <f t="shared" si="104"/>
        <v>-0.16666666666666666</v>
      </c>
      <c r="M761" s="288">
        <v>0</v>
      </c>
      <c r="N761" s="289">
        <f t="shared" si="103"/>
        <v>903130</v>
      </c>
      <c r="O761" s="289">
        <v>0</v>
      </c>
      <c r="P761" s="289">
        <v>0</v>
      </c>
      <c r="Q761" s="289">
        <v>0</v>
      </c>
      <c r="R761" s="289">
        <v>0</v>
      </c>
      <c r="S761" s="289">
        <v>0</v>
      </c>
      <c r="T761" s="289">
        <v>0</v>
      </c>
      <c r="U761" s="289">
        <v>0</v>
      </c>
      <c r="V761" s="289">
        <v>0</v>
      </c>
      <c r="W761" s="289">
        <v>0</v>
      </c>
      <c r="X761" s="289">
        <v>0</v>
      </c>
      <c r="Z761" s="290">
        <f t="shared" si="98"/>
        <v>903130</v>
      </c>
      <c r="AA761" s="291">
        <f t="shared" si="99"/>
        <v>0</v>
      </c>
    </row>
    <row r="762" spans="5:27" hidden="1" x14ac:dyDescent="0.3">
      <c r="E762" t="s">
        <v>3130</v>
      </c>
      <c r="F762" t="s">
        <v>3131</v>
      </c>
      <c r="G762" t="s">
        <v>1913</v>
      </c>
      <c r="H762" t="s">
        <v>1914</v>
      </c>
      <c r="I762" s="277">
        <v>950781</v>
      </c>
      <c r="K762" s="287">
        <f t="shared" si="104"/>
        <v>-0.2</v>
      </c>
      <c r="M762" s="288">
        <v>0</v>
      </c>
      <c r="N762" s="289">
        <f t="shared" si="103"/>
        <v>950781</v>
      </c>
      <c r="O762" s="289">
        <v>0</v>
      </c>
      <c r="P762" s="289">
        <v>0</v>
      </c>
      <c r="Q762" s="289">
        <v>0</v>
      </c>
      <c r="R762" s="289">
        <v>0</v>
      </c>
      <c r="S762" s="289">
        <v>0</v>
      </c>
      <c r="T762" s="289">
        <v>0</v>
      </c>
      <c r="U762" s="289">
        <v>0</v>
      </c>
      <c r="V762" s="289">
        <v>0</v>
      </c>
      <c r="W762" s="289">
        <v>0</v>
      </c>
      <c r="X762" s="289">
        <v>0</v>
      </c>
      <c r="Z762" s="290">
        <f t="shared" si="98"/>
        <v>950781</v>
      </c>
      <c r="AA762" s="291">
        <f t="shared" si="99"/>
        <v>0</v>
      </c>
    </row>
    <row r="763" spans="5:27" hidden="1" x14ac:dyDescent="0.3">
      <c r="E763" t="s">
        <v>3132</v>
      </c>
      <c r="F763" t="s">
        <v>3133</v>
      </c>
      <c r="G763" t="s">
        <v>1913</v>
      </c>
      <c r="H763" t="s">
        <v>1914</v>
      </c>
      <c r="I763" s="277">
        <v>1803003</v>
      </c>
      <c r="K763" s="287">
        <f t="shared" si="104"/>
        <v>-0.2</v>
      </c>
      <c r="M763" s="288">
        <v>0</v>
      </c>
      <c r="N763" s="289">
        <f t="shared" si="103"/>
        <v>1803003</v>
      </c>
      <c r="O763" s="289">
        <v>0</v>
      </c>
      <c r="P763" s="289">
        <v>0</v>
      </c>
      <c r="Q763" s="289">
        <v>0</v>
      </c>
      <c r="R763" s="289">
        <v>0</v>
      </c>
      <c r="S763" s="289">
        <v>0</v>
      </c>
      <c r="T763" s="289">
        <v>0</v>
      </c>
      <c r="U763" s="289">
        <v>0</v>
      </c>
      <c r="V763" s="289">
        <v>0</v>
      </c>
      <c r="W763" s="289">
        <v>0</v>
      </c>
      <c r="X763" s="289">
        <v>0</v>
      </c>
      <c r="Z763" s="290">
        <f t="shared" si="98"/>
        <v>1803003</v>
      </c>
      <c r="AA763" s="291">
        <f t="shared" si="99"/>
        <v>0</v>
      </c>
    </row>
    <row r="764" spans="5:27" hidden="1" x14ac:dyDescent="0.3">
      <c r="E764" t="s">
        <v>3132</v>
      </c>
      <c r="F764" t="s">
        <v>3134</v>
      </c>
      <c r="G764" t="s">
        <v>563</v>
      </c>
      <c r="H764" t="s">
        <v>633</v>
      </c>
      <c r="I764" s="277">
        <v>158600</v>
      </c>
      <c r="K764" s="287">
        <f t="shared" si="104"/>
        <v>-0.23333333333333334</v>
      </c>
      <c r="M764" s="288">
        <v>0</v>
      </c>
      <c r="N764" s="289">
        <f t="shared" si="103"/>
        <v>158600</v>
      </c>
      <c r="O764" s="289">
        <v>0</v>
      </c>
      <c r="P764" s="289">
        <v>0</v>
      </c>
      <c r="Q764" s="289">
        <v>0</v>
      </c>
      <c r="R764" s="289">
        <v>0</v>
      </c>
      <c r="S764" s="289">
        <v>0</v>
      </c>
      <c r="T764" s="289">
        <v>0</v>
      </c>
      <c r="U764" s="289">
        <v>0</v>
      </c>
      <c r="V764" s="289">
        <v>0</v>
      </c>
      <c r="W764" s="289">
        <v>0</v>
      </c>
      <c r="X764" s="289">
        <v>0</v>
      </c>
      <c r="Z764" s="290">
        <f t="shared" si="98"/>
        <v>158600</v>
      </c>
      <c r="AA764" s="291">
        <f t="shared" si="99"/>
        <v>0</v>
      </c>
    </row>
    <row r="765" spans="5:27" hidden="1" x14ac:dyDescent="0.3">
      <c r="E765" t="s">
        <v>3132</v>
      </c>
      <c r="F765" t="s">
        <v>3135</v>
      </c>
      <c r="G765" t="s">
        <v>563</v>
      </c>
      <c r="H765" t="s">
        <v>633</v>
      </c>
      <c r="I765" s="277">
        <v>277680</v>
      </c>
      <c r="K765" s="287">
        <f t="shared" si="104"/>
        <v>-0.23333333333333334</v>
      </c>
      <c r="M765" s="288">
        <v>0</v>
      </c>
      <c r="N765" s="289">
        <f t="shared" si="103"/>
        <v>277680</v>
      </c>
      <c r="O765" s="289">
        <v>0</v>
      </c>
      <c r="P765" s="289">
        <v>0</v>
      </c>
      <c r="Q765" s="289">
        <v>0</v>
      </c>
      <c r="R765" s="289">
        <v>0</v>
      </c>
      <c r="S765" s="289">
        <v>0</v>
      </c>
      <c r="T765" s="289">
        <v>0</v>
      </c>
      <c r="U765" s="289">
        <v>0</v>
      </c>
      <c r="V765" s="289">
        <v>0</v>
      </c>
      <c r="W765" s="289">
        <v>0</v>
      </c>
      <c r="X765" s="289">
        <v>0</v>
      </c>
      <c r="Z765" s="290">
        <f t="shared" si="98"/>
        <v>277680</v>
      </c>
      <c r="AA765" s="291">
        <f t="shared" si="99"/>
        <v>0</v>
      </c>
    </row>
    <row r="766" spans="5:27" hidden="1" x14ac:dyDescent="0.3">
      <c r="E766" t="s">
        <v>3132</v>
      </c>
      <c r="F766" t="s">
        <v>3136</v>
      </c>
      <c r="G766" t="s">
        <v>563</v>
      </c>
      <c r="H766" t="s">
        <v>633</v>
      </c>
      <c r="I766" s="277">
        <v>180200</v>
      </c>
      <c r="K766" s="287">
        <f t="shared" si="104"/>
        <v>-0.23333333333333334</v>
      </c>
      <c r="M766" s="288">
        <v>0</v>
      </c>
      <c r="N766" s="289">
        <f t="shared" si="103"/>
        <v>180200</v>
      </c>
      <c r="O766" s="289">
        <v>0</v>
      </c>
      <c r="P766" s="289">
        <v>0</v>
      </c>
      <c r="Q766" s="289">
        <v>0</v>
      </c>
      <c r="R766" s="289">
        <v>0</v>
      </c>
      <c r="S766" s="289">
        <v>0</v>
      </c>
      <c r="T766" s="289">
        <v>0</v>
      </c>
      <c r="U766" s="289">
        <v>0</v>
      </c>
      <c r="V766" s="289">
        <v>0</v>
      </c>
      <c r="W766" s="289">
        <v>0</v>
      </c>
      <c r="X766" s="289">
        <v>0</v>
      </c>
      <c r="Z766" s="290">
        <f t="shared" si="98"/>
        <v>180200</v>
      </c>
      <c r="AA766" s="291">
        <f t="shared" si="99"/>
        <v>0</v>
      </c>
    </row>
    <row r="767" spans="5:27" hidden="1" x14ac:dyDescent="0.3">
      <c r="E767" t="s">
        <v>3132</v>
      </c>
      <c r="F767" t="s">
        <v>3137</v>
      </c>
      <c r="G767" t="s">
        <v>563</v>
      </c>
      <c r="H767" t="s">
        <v>633</v>
      </c>
      <c r="I767" s="277">
        <v>400970</v>
      </c>
      <c r="K767" s="287">
        <f t="shared" si="104"/>
        <v>-0.23333333333333334</v>
      </c>
      <c r="M767" s="288">
        <v>0</v>
      </c>
      <c r="N767" s="289">
        <f t="shared" si="103"/>
        <v>400970</v>
      </c>
      <c r="O767" s="289">
        <v>0</v>
      </c>
      <c r="P767" s="289">
        <v>0</v>
      </c>
      <c r="Q767" s="289">
        <v>0</v>
      </c>
      <c r="R767" s="289">
        <v>0</v>
      </c>
      <c r="S767" s="289">
        <v>0</v>
      </c>
      <c r="T767" s="289">
        <v>0</v>
      </c>
      <c r="U767" s="289">
        <v>0</v>
      </c>
      <c r="V767" s="289">
        <v>0</v>
      </c>
      <c r="W767" s="289">
        <v>0</v>
      </c>
      <c r="X767" s="289">
        <v>0</v>
      </c>
      <c r="Z767" s="290">
        <f t="shared" si="98"/>
        <v>400970</v>
      </c>
      <c r="AA767" s="291">
        <f t="shared" si="99"/>
        <v>0</v>
      </c>
    </row>
    <row r="768" spans="5:27" hidden="1" x14ac:dyDescent="0.3">
      <c r="E768" t="s">
        <v>3132</v>
      </c>
      <c r="F768" t="s">
        <v>3138</v>
      </c>
      <c r="G768" t="s">
        <v>563</v>
      </c>
      <c r="H768" t="s">
        <v>633</v>
      </c>
      <c r="I768" s="277">
        <v>45500</v>
      </c>
      <c r="K768" s="287">
        <f t="shared" si="104"/>
        <v>-0.23333333333333334</v>
      </c>
      <c r="M768" s="288">
        <v>0</v>
      </c>
      <c r="N768" s="289">
        <f t="shared" si="103"/>
        <v>45500</v>
      </c>
      <c r="O768" s="289">
        <v>0</v>
      </c>
      <c r="P768" s="289">
        <v>0</v>
      </c>
      <c r="Q768" s="289">
        <v>0</v>
      </c>
      <c r="R768" s="289">
        <v>0</v>
      </c>
      <c r="S768" s="289">
        <v>0</v>
      </c>
      <c r="T768" s="289">
        <v>0</v>
      </c>
      <c r="U768" s="289">
        <v>0</v>
      </c>
      <c r="V768" s="289">
        <v>0</v>
      </c>
      <c r="W768" s="289">
        <v>0</v>
      </c>
      <c r="X768" s="289">
        <v>0</v>
      </c>
      <c r="Z768" s="290">
        <f t="shared" si="98"/>
        <v>45500</v>
      </c>
      <c r="AA768" s="291">
        <f t="shared" si="99"/>
        <v>0</v>
      </c>
    </row>
    <row r="769" spans="5:27" hidden="1" x14ac:dyDescent="0.3">
      <c r="E769" t="s">
        <v>3139</v>
      </c>
      <c r="F769" t="s">
        <v>3140</v>
      </c>
      <c r="G769" t="s">
        <v>563</v>
      </c>
      <c r="H769" t="s">
        <v>633</v>
      </c>
      <c r="I769" s="277">
        <v>379262</v>
      </c>
      <c r="K769" s="287">
        <f t="shared" si="104"/>
        <v>-0.23333333333333334</v>
      </c>
      <c r="M769" s="288">
        <v>0</v>
      </c>
      <c r="N769" s="289">
        <f t="shared" si="103"/>
        <v>379262</v>
      </c>
      <c r="O769" s="289">
        <v>0</v>
      </c>
      <c r="P769" s="289">
        <v>0</v>
      </c>
      <c r="Q769" s="289">
        <v>0</v>
      </c>
      <c r="R769" s="289">
        <v>0</v>
      </c>
      <c r="S769" s="289">
        <v>0</v>
      </c>
      <c r="T769" s="289">
        <v>0</v>
      </c>
      <c r="U769" s="289">
        <v>0</v>
      </c>
      <c r="V769" s="289">
        <v>0</v>
      </c>
      <c r="W769" s="289">
        <v>0</v>
      </c>
      <c r="X769" s="289">
        <v>0</v>
      </c>
      <c r="Z769" s="290">
        <f t="shared" si="98"/>
        <v>379262</v>
      </c>
      <c r="AA769" s="291">
        <f t="shared" si="99"/>
        <v>0</v>
      </c>
    </row>
    <row r="770" spans="5:27" hidden="1" x14ac:dyDescent="0.3">
      <c r="E770" t="s">
        <v>2945</v>
      </c>
      <c r="F770" t="s">
        <v>3141</v>
      </c>
      <c r="G770" t="s">
        <v>563</v>
      </c>
      <c r="H770" t="s">
        <v>633</v>
      </c>
      <c r="I770" s="277">
        <v>1034618</v>
      </c>
      <c r="K770" s="287">
        <f t="shared" si="104"/>
        <v>-0.23333333333333334</v>
      </c>
      <c r="M770" s="288">
        <v>0</v>
      </c>
      <c r="N770" s="289">
        <f t="shared" si="103"/>
        <v>1034618</v>
      </c>
      <c r="O770" s="289">
        <v>0</v>
      </c>
      <c r="P770" s="289">
        <v>0</v>
      </c>
      <c r="Q770" s="289">
        <v>0</v>
      </c>
      <c r="R770" s="289">
        <v>0</v>
      </c>
      <c r="S770" s="289">
        <v>0</v>
      </c>
      <c r="T770" s="289">
        <v>0</v>
      </c>
      <c r="U770" s="289">
        <v>0</v>
      </c>
      <c r="V770" s="289">
        <v>0</v>
      </c>
      <c r="W770" s="289">
        <v>0</v>
      </c>
      <c r="X770" s="289">
        <v>0</v>
      </c>
      <c r="Z770" s="290">
        <f t="shared" si="98"/>
        <v>1034618</v>
      </c>
      <c r="AA770" s="291">
        <f t="shared" si="99"/>
        <v>0</v>
      </c>
    </row>
    <row r="771" spans="5:27" hidden="1" x14ac:dyDescent="0.3">
      <c r="E771" t="s">
        <v>3142</v>
      </c>
      <c r="F771" t="s">
        <v>3143</v>
      </c>
      <c r="G771" t="s">
        <v>563</v>
      </c>
      <c r="H771" t="s">
        <v>633</v>
      </c>
      <c r="I771" s="277">
        <v>3719320</v>
      </c>
      <c r="K771" s="287">
        <f t="shared" si="104"/>
        <v>-0.23333333333333334</v>
      </c>
      <c r="M771" s="288">
        <v>0</v>
      </c>
      <c r="N771" s="289">
        <f t="shared" si="103"/>
        <v>3719320</v>
      </c>
      <c r="O771" s="289">
        <v>0</v>
      </c>
      <c r="P771" s="289">
        <v>0</v>
      </c>
      <c r="Q771" s="289">
        <v>0</v>
      </c>
      <c r="R771" s="289">
        <v>0</v>
      </c>
      <c r="S771" s="289">
        <v>0</v>
      </c>
      <c r="T771" s="289">
        <v>0</v>
      </c>
      <c r="U771" s="289">
        <v>0</v>
      </c>
      <c r="V771" s="289">
        <v>0</v>
      </c>
      <c r="W771" s="289">
        <v>0</v>
      </c>
      <c r="X771" s="289">
        <v>0</v>
      </c>
      <c r="Z771" s="290">
        <f t="shared" si="98"/>
        <v>3719320</v>
      </c>
      <c r="AA771" s="291">
        <f t="shared" si="99"/>
        <v>0</v>
      </c>
    </row>
    <row r="772" spans="5:27" hidden="1" x14ac:dyDescent="0.3">
      <c r="E772" t="s">
        <v>3142</v>
      </c>
      <c r="F772" t="s">
        <v>3144</v>
      </c>
      <c r="G772" t="s">
        <v>563</v>
      </c>
      <c r="H772" t="s">
        <v>633</v>
      </c>
      <c r="I772" s="277">
        <v>3399824</v>
      </c>
      <c r="K772" s="287">
        <f t="shared" si="104"/>
        <v>-0.23333333333333334</v>
      </c>
      <c r="M772" s="288">
        <v>0</v>
      </c>
      <c r="N772" s="289">
        <f t="shared" si="103"/>
        <v>3399824</v>
      </c>
      <c r="O772" s="289">
        <v>0</v>
      </c>
      <c r="P772" s="289">
        <v>0</v>
      </c>
      <c r="Q772" s="289">
        <v>0</v>
      </c>
      <c r="R772" s="289">
        <v>0</v>
      </c>
      <c r="S772" s="289">
        <v>0</v>
      </c>
      <c r="T772" s="289">
        <v>0</v>
      </c>
      <c r="U772" s="289">
        <v>0</v>
      </c>
      <c r="V772" s="289">
        <v>0</v>
      </c>
      <c r="W772" s="289">
        <v>0</v>
      </c>
      <c r="X772" s="289">
        <v>0</v>
      </c>
      <c r="Z772" s="290">
        <f t="shared" ref="Z772:Z835" si="105">+SUM(M772:X772)</f>
        <v>3399824</v>
      </c>
      <c r="AA772" s="291">
        <f t="shared" ref="AA772:AA835" si="106">+I772-Z772</f>
        <v>0</v>
      </c>
    </row>
    <row r="773" spans="5:27" hidden="1" x14ac:dyDescent="0.3">
      <c r="E773" t="s">
        <v>3142</v>
      </c>
      <c r="F773" t="s">
        <v>3145</v>
      </c>
      <c r="G773" t="s">
        <v>563</v>
      </c>
      <c r="H773" t="s">
        <v>633</v>
      </c>
      <c r="I773" s="277">
        <v>2091860</v>
      </c>
      <c r="K773" s="287">
        <f t="shared" si="104"/>
        <v>-0.23333333333333334</v>
      </c>
      <c r="M773" s="288">
        <v>0</v>
      </c>
      <c r="N773" s="289">
        <f t="shared" si="103"/>
        <v>2091860</v>
      </c>
      <c r="O773" s="289">
        <v>0</v>
      </c>
      <c r="P773" s="289">
        <v>0</v>
      </c>
      <c r="Q773" s="289">
        <v>0</v>
      </c>
      <c r="R773" s="289">
        <v>0</v>
      </c>
      <c r="S773" s="289">
        <v>0</v>
      </c>
      <c r="T773" s="289">
        <v>0</v>
      </c>
      <c r="U773" s="289">
        <v>0</v>
      </c>
      <c r="V773" s="289">
        <v>0</v>
      </c>
      <c r="W773" s="289">
        <v>0</v>
      </c>
      <c r="X773" s="289">
        <v>0</v>
      </c>
      <c r="Z773" s="290">
        <f t="shared" si="105"/>
        <v>2091860</v>
      </c>
      <c r="AA773" s="291">
        <f t="shared" si="106"/>
        <v>0</v>
      </c>
    </row>
    <row r="774" spans="5:27" hidden="1" x14ac:dyDescent="0.3">
      <c r="E774" t="s">
        <v>3142</v>
      </c>
      <c r="F774" t="s">
        <v>3146</v>
      </c>
      <c r="G774" t="s">
        <v>563</v>
      </c>
      <c r="H774" t="s">
        <v>633</v>
      </c>
      <c r="I774" s="277">
        <v>1392994</v>
      </c>
      <c r="K774" s="287">
        <f t="shared" si="104"/>
        <v>-0.23333333333333334</v>
      </c>
      <c r="M774" s="288">
        <v>0</v>
      </c>
      <c r="N774" s="289">
        <f t="shared" si="103"/>
        <v>1392994</v>
      </c>
      <c r="O774" s="289">
        <v>0</v>
      </c>
      <c r="P774" s="289">
        <v>0</v>
      </c>
      <c r="Q774" s="289">
        <v>0</v>
      </c>
      <c r="R774" s="289">
        <v>0</v>
      </c>
      <c r="S774" s="289">
        <v>0</v>
      </c>
      <c r="T774" s="289">
        <v>0</v>
      </c>
      <c r="U774" s="289">
        <v>0</v>
      </c>
      <c r="V774" s="289">
        <v>0</v>
      </c>
      <c r="W774" s="289">
        <v>0</v>
      </c>
      <c r="X774" s="289">
        <v>0</v>
      </c>
      <c r="Z774" s="290">
        <f t="shared" si="105"/>
        <v>1392994</v>
      </c>
      <c r="AA774" s="291">
        <f t="shared" si="106"/>
        <v>0</v>
      </c>
    </row>
    <row r="775" spans="5:27" hidden="1" x14ac:dyDescent="0.3">
      <c r="E775" t="s">
        <v>3147</v>
      </c>
      <c r="F775" t="s">
        <v>3148</v>
      </c>
      <c r="G775" t="s">
        <v>635</v>
      </c>
      <c r="H775" t="s">
        <v>636</v>
      </c>
      <c r="I775" s="277">
        <v>465329</v>
      </c>
      <c r="K775" s="287">
        <f t="shared" si="104"/>
        <v>-0.26666666666666666</v>
      </c>
      <c r="M775" s="288">
        <v>0</v>
      </c>
      <c r="N775" s="289">
        <f t="shared" si="103"/>
        <v>465329</v>
      </c>
      <c r="O775" s="289">
        <v>0</v>
      </c>
      <c r="P775" s="289">
        <v>0</v>
      </c>
      <c r="Q775" s="289">
        <v>0</v>
      </c>
      <c r="R775" s="289">
        <v>0</v>
      </c>
      <c r="S775" s="289">
        <v>0</v>
      </c>
      <c r="T775" s="289">
        <v>0</v>
      </c>
      <c r="U775" s="289">
        <v>0</v>
      </c>
      <c r="V775" s="289">
        <v>0</v>
      </c>
      <c r="W775" s="289">
        <v>0</v>
      </c>
      <c r="X775" s="289">
        <v>0</v>
      </c>
      <c r="Z775" s="290">
        <f t="shared" si="105"/>
        <v>465329</v>
      </c>
      <c r="AA775" s="291">
        <f t="shared" si="106"/>
        <v>0</v>
      </c>
    </row>
    <row r="776" spans="5:27" hidden="1" x14ac:dyDescent="0.3">
      <c r="E776" t="s">
        <v>3149</v>
      </c>
      <c r="F776" t="s">
        <v>3150</v>
      </c>
      <c r="G776" t="s">
        <v>652</v>
      </c>
      <c r="H776" t="s">
        <v>821</v>
      </c>
      <c r="I776" s="277">
        <v>2469751</v>
      </c>
      <c r="K776" s="287">
        <f t="shared" si="104"/>
        <v>-0.83333333333333337</v>
      </c>
      <c r="M776" s="288">
        <v>0</v>
      </c>
      <c r="N776" s="289">
        <f t="shared" si="103"/>
        <v>2469751</v>
      </c>
      <c r="O776" s="289">
        <v>0</v>
      </c>
      <c r="P776" s="289">
        <v>0</v>
      </c>
      <c r="Q776" s="289">
        <v>0</v>
      </c>
      <c r="R776" s="289">
        <v>0</v>
      </c>
      <c r="S776" s="289">
        <v>0</v>
      </c>
      <c r="T776" s="289">
        <v>0</v>
      </c>
      <c r="U776" s="289">
        <v>0</v>
      </c>
      <c r="V776" s="289">
        <v>0</v>
      </c>
      <c r="W776" s="289">
        <v>0</v>
      </c>
      <c r="X776" s="289">
        <v>0</v>
      </c>
      <c r="Z776" s="290">
        <f t="shared" si="105"/>
        <v>2469751</v>
      </c>
      <c r="AA776" s="291">
        <f t="shared" si="106"/>
        <v>0</v>
      </c>
    </row>
    <row r="777" spans="5:27" hidden="1" x14ac:dyDescent="0.3">
      <c r="E777" t="s">
        <v>3149</v>
      </c>
      <c r="F777" t="s">
        <v>3151</v>
      </c>
      <c r="G777" t="s">
        <v>652</v>
      </c>
      <c r="H777" t="s">
        <v>821</v>
      </c>
      <c r="I777" s="277">
        <v>1059042</v>
      </c>
      <c r="K777" s="287">
        <f t="shared" si="104"/>
        <v>-0.83333333333333337</v>
      </c>
      <c r="M777" s="288">
        <v>0</v>
      </c>
      <c r="N777" s="289">
        <f t="shared" si="103"/>
        <v>1059042</v>
      </c>
      <c r="O777" s="289">
        <v>0</v>
      </c>
      <c r="P777" s="289">
        <v>0</v>
      </c>
      <c r="Q777" s="289">
        <v>0</v>
      </c>
      <c r="R777" s="289">
        <v>0</v>
      </c>
      <c r="S777" s="289">
        <v>0</v>
      </c>
      <c r="T777" s="289">
        <v>0</v>
      </c>
      <c r="U777" s="289">
        <v>0</v>
      </c>
      <c r="V777" s="289">
        <v>0</v>
      </c>
      <c r="W777" s="289">
        <v>0</v>
      </c>
      <c r="X777" s="289">
        <v>0</v>
      </c>
      <c r="Z777" s="290">
        <f t="shared" si="105"/>
        <v>1059042</v>
      </c>
      <c r="AA777" s="291">
        <f t="shared" si="106"/>
        <v>0</v>
      </c>
    </row>
    <row r="778" spans="5:27" hidden="1" x14ac:dyDescent="0.3">
      <c r="E778" t="s">
        <v>2917</v>
      </c>
      <c r="F778" t="s">
        <v>3152</v>
      </c>
      <c r="G778" t="s">
        <v>652</v>
      </c>
      <c r="H778" t="s">
        <v>821</v>
      </c>
      <c r="I778" s="277">
        <v>1846895</v>
      </c>
      <c r="K778" s="287">
        <f t="shared" si="104"/>
        <v>-0.83333333333333337</v>
      </c>
      <c r="M778" s="288">
        <v>0</v>
      </c>
      <c r="N778" s="289">
        <f t="shared" si="103"/>
        <v>1846895</v>
      </c>
      <c r="O778" s="289">
        <v>0</v>
      </c>
      <c r="P778" s="289">
        <v>0</v>
      </c>
      <c r="Q778" s="289">
        <v>0</v>
      </c>
      <c r="R778" s="289">
        <v>0</v>
      </c>
      <c r="S778" s="289">
        <v>0</v>
      </c>
      <c r="T778" s="289">
        <v>0</v>
      </c>
      <c r="U778" s="289">
        <v>0</v>
      </c>
      <c r="V778" s="289">
        <v>0</v>
      </c>
      <c r="W778" s="289">
        <v>0</v>
      </c>
      <c r="X778" s="289">
        <v>0</v>
      </c>
      <c r="Z778" s="290">
        <f t="shared" si="105"/>
        <v>1846895</v>
      </c>
      <c r="AA778" s="291">
        <f t="shared" si="106"/>
        <v>0</v>
      </c>
    </row>
    <row r="779" spans="5:27" hidden="1" x14ac:dyDescent="0.3">
      <c r="E779" t="s">
        <v>3153</v>
      </c>
      <c r="F779" t="s">
        <v>3154</v>
      </c>
      <c r="G779" t="s">
        <v>652</v>
      </c>
      <c r="H779" t="s">
        <v>821</v>
      </c>
      <c r="I779" s="277">
        <v>192567</v>
      </c>
      <c r="K779" s="287">
        <f t="shared" si="104"/>
        <v>-0.83333333333333337</v>
      </c>
      <c r="M779" s="288">
        <v>0</v>
      </c>
      <c r="N779" s="289">
        <f t="shared" si="103"/>
        <v>192567</v>
      </c>
      <c r="O779" s="289">
        <v>0</v>
      </c>
      <c r="P779" s="289">
        <v>0</v>
      </c>
      <c r="Q779" s="289">
        <v>0</v>
      </c>
      <c r="R779" s="289">
        <v>0</v>
      </c>
      <c r="S779" s="289">
        <v>0</v>
      </c>
      <c r="T779" s="289">
        <v>0</v>
      </c>
      <c r="U779" s="289">
        <v>0</v>
      </c>
      <c r="V779" s="289">
        <v>0</v>
      </c>
      <c r="W779" s="289">
        <v>0</v>
      </c>
      <c r="X779" s="289">
        <v>0</v>
      </c>
      <c r="Z779" s="290">
        <f t="shared" si="105"/>
        <v>192567</v>
      </c>
      <c r="AA779" s="291">
        <f t="shared" si="106"/>
        <v>0</v>
      </c>
    </row>
    <row r="780" spans="5:27" hidden="1" x14ac:dyDescent="0.3">
      <c r="E780" t="s">
        <v>3155</v>
      </c>
      <c r="F780" t="s">
        <v>3156</v>
      </c>
      <c r="G780" t="s">
        <v>652</v>
      </c>
      <c r="H780" t="s">
        <v>821</v>
      </c>
      <c r="I780" s="277">
        <v>1327410</v>
      </c>
      <c r="K780" s="287">
        <f t="shared" si="104"/>
        <v>-0.83333333333333337</v>
      </c>
      <c r="M780" s="288">
        <v>0</v>
      </c>
      <c r="N780" s="289">
        <f t="shared" si="103"/>
        <v>1327410</v>
      </c>
      <c r="O780" s="289">
        <v>0</v>
      </c>
      <c r="P780" s="289">
        <v>0</v>
      </c>
      <c r="Q780" s="289">
        <v>0</v>
      </c>
      <c r="R780" s="289">
        <v>0</v>
      </c>
      <c r="S780" s="289">
        <v>0</v>
      </c>
      <c r="T780" s="289">
        <v>0</v>
      </c>
      <c r="U780" s="289">
        <v>0</v>
      </c>
      <c r="V780" s="289">
        <v>0</v>
      </c>
      <c r="W780" s="289">
        <v>0</v>
      </c>
      <c r="X780" s="289">
        <v>0</v>
      </c>
      <c r="Z780" s="290">
        <f t="shared" si="105"/>
        <v>1327410</v>
      </c>
      <c r="AA780" s="291">
        <f t="shared" si="106"/>
        <v>0</v>
      </c>
    </row>
    <row r="781" spans="5:27" hidden="1" x14ac:dyDescent="0.3">
      <c r="E781" t="s">
        <v>3157</v>
      </c>
      <c r="F781" t="s">
        <v>3158</v>
      </c>
      <c r="G781" t="s">
        <v>656</v>
      </c>
      <c r="H781" t="s">
        <v>808</v>
      </c>
      <c r="I781" s="276">
        <v>58043</v>
      </c>
      <c r="K781" s="287">
        <f t="shared" si="104"/>
        <v>0.6</v>
      </c>
      <c r="M781" s="288">
        <v>0</v>
      </c>
      <c r="N781" s="289">
        <v>0</v>
      </c>
      <c r="O781" s="289">
        <f>+I781</f>
        <v>58043</v>
      </c>
      <c r="P781" s="289">
        <v>0</v>
      </c>
      <c r="Q781" s="289">
        <v>0</v>
      </c>
      <c r="R781" s="289">
        <v>0</v>
      </c>
      <c r="S781" s="289">
        <v>0</v>
      </c>
      <c r="T781" s="289">
        <v>0</v>
      </c>
      <c r="U781" s="289">
        <v>0</v>
      </c>
      <c r="V781" s="289">
        <v>0</v>
      </c>
      <c r="W781" s="289">
        <v>0</v>
      </c>
      <c r="X781" s="289">
        <v>0</v>
      </c>
      <c r="Z781" s="290">
        <f t="shared" si="105"/>
        <v>58043</v>
      </c>
      <c r="AA781" s="291">
        <f t="shared" si="106"/>
        <v>0</v>
      </c>
    </row>
    <row r="782" spans="5:27" hidden="1" x14ac:dyDescent="0.3">
      <c r="E782" t="s">
        <v>2917</v>
      </c>
      <c r="F782" t="s">
        <v>3159</v>
      </c>
      <c r="G782" t="s">
        <v>656</v>
      </c>
      <c r="H782" t="s">
        <v>700</v>
      </c>
      <c r="I782" s="277">
        <v>478400</v>
      </c>
      <c r="K782" s="287">
        <f t="shared" si="104"/>
        <v>-0.8666666666666667</v>
      </c>
      <c r="M782" s="288">
        <v>0</v>
      </c>
      <c r="N782" s="289">
        <f t="shared" ref="N782:N829" si="107">+I782</f>
        <v>478400</v>
      </c>
      <c r="O782" s="289">
        <v>0</v>
      </c>
      <c r="P782" s="289">
        <v>0</v>
      </c>
      <c r="Q782" s="289">
        <v>0</v>
      </c>
      <c r="R782" s="289">
        <v>0</v>
      </c>
      <c r="S782" s="289">
        <v>0</v>
      </c>
      <c r="T782" s="289">
        <v>0</v>
      </c>
      <c r="U782" s="289">
        <v>0</v>
      </c>
      <c r="V782" s="289">
        <v>0</v>
      </c>
      <c r="W782" s="289">
        <v>0</v>
      </c>
      <c r="X782" s="289">
        <v>0</v>
      </c>
      <c r="Z782" s="290">
        <f t="shared" si="105"/>
        <v>478400</v>
      </c>
      <c r="AA782" s="291">
        <f t="shared" si="106"/>
        <v>0</v>
      </c>
    </row>
    <row r="783" spans="5:27" hidden="1" x14ac:dyDescent="0.3">
      <c r="E783" t="s">
        <v>3149</v>
      </c>
      <c r="F783" t="s">
        <v>3160</v>
      </c>
      <c r="G783" t="s">
        <v>656</v>
      </c>
      <c r="H783" t="s">
        <v>700</v>
      </c>
      <c r="I783" s="277">
        <v>9984</v>
      </c>
      <c r="K783" s="287">
        <f t="shared" si="104"/>
        <v>-0.8666666666666667</v>
      </c>
      <c r="M783" s="288">
        <v>0</v>
      </c>
      <c r="N783" s="289">
        <f t="shared" si="107"/>
        <v>9984</v>
      </c>
      <c r="O783" s="289">
        <v>0</v>
      </c>
      <c r="P783" s="289">
        <v>0</v>
      </c>
      <c r="Q783" s="289">
        <v>0</v>
      </c>
      <c r="R783" s="289">
        <v>0</v>
      </c>
      <c r="S783" s="289">
        <v>0</v>
      </c>
      <c r="T783" s="289">
        <v>0</v>
      </c>
      <c r="U783" s="289">
        <v>0</v>
      </c>
      <c r="V783" s="289">
        <v>0</v>
      </c>
      <c r="W783" s="289">
        <v>0</v>
      </c>
      <c r="X783" s="289">
        <v>0</v>
      </c>
      <c r="Z783" s="290">
        <f t="shared" si="105"/>
        <v>9984</v>
      </c>
      <c r="AA783" s="291">
        <f t="shared" si="106"/>
        <v>0</v>
      </c>
    </row>
    <row r="784" spans="5:27" hidden="1" x14ac:dyDescent="0.3">
      <c r="E784" t="s">
        <v>3161</v>
      </c>
      <c r="F784" t="s">
        <v>3162</v>
      </c>
      <c r="G784" t="s">
        <v>808</v>
      </c>
      <c r="H784" t="s">
        <v>2266</v>
      </c>
      <c r="I784" s="277">
        <v>604213</v>
      </c>
      <c r="K784" s="287">
        <f t="shared" si="104"/>
        <v>-0.4</v>
      </c>
      <c r="M784" s="288">
        <v>0</v>
      </c>
      <c r="N784" s="289">
        <f t="shared" si="107"/>
        <v>604213</v>
      </c>
      <c r="O784" s="289">
        <v>0</v>
      </c>
      <c r="P784" s="289">
        <v>0</v>
      </c>
      <c r="Q784" s="289">
        <v>0</v>
      </c>
      <c r="R784" s="289">
        <v>0</v>
      </c>
      <c r="S784" s="289">
        <v>0</v>
      </c>
      <c r="T784" s="289">
        <v>0</v>
      </c>
      <c r="U784" s="289">
        <v>0</v>
      </c>
      <c r="V784" s="289">
        <v>0</v>
      </c>
      <c r="W784" s="289">
        <v>0</v>
      </c>
      <c r="X784" s="289">
        <v>0</v>
      </c>
      <c r="Z784" s="290">
        <f t="shared" si="105"/>
        <v>604213</v>
      </c>
      <c r="AA784" s="291">
        <f t="shared" si="106"/>
        <v>0</v>
      </c>
    </row>
    <row r="785" spans="5:27" hidden="1" x14ac:dyDescent="0.3">
      <c r="E785" t="s">
        <v>2827</v>
      </c>
      <c r="F785" t="s">
        <v>3163</v>
      </c>
      <c r="G785" t="s">
        <v>808</v>
      </c>
      <c r="H785" t="s">
        <v>2266</v>
      </c>
      <c r="I785" s="277">
        <v>693814</v>
      </c>
      <c r="K785" s="287">
        <f t="shared" si="104"/>
        <v>-0.4</v>
      </c>
      <c r="M785" s="288">
        <v>0</v>
      </c>
      <c r="N785" s="289">
        <f t="shared" si="107"/>
        <v>693814</v>
      </c>
      <c r="O785" s="289">
        <v>0</v>
      </c>
      <c r="P785" s="289">
        <v>0</v>
      </c>
      <c r="Q785" s="289">
        <v>0</v>
      </c>
      <c r="R785" s="289">
        <v>0</v>
      </c>
      <c r="S785" s="289">
        <v>0</v>
      </c>
      <c r="T785" s="289">
        <v>0</v>
      </c>
      <c r="U785" s="289">
        <v>0</v>
      </c>
      <c r="V785" s="289">
        <v>0</v>
      </c>
      <c r="W785" s="289">
        <v>0</v>
      </c>
      <c r="X785" s="289">
        <v>0</v>
      </c>
      <c r="Z785" s="290">
        <f t="shared" si="105"/>
        <v>693814</v>
      </c>
      <c r="AA785" s="291">
        <f t="shared" si="106"/>
        <v>0</v>
      </c>
    </row>
    <row r="786" spans="5:27" hidden="1" x14ac:dyDescent="0.3">
      <c r="E786" t="s">
        <v>2984</v>
      </c>
      <c r="F786" t="s">
        <v>3164</v>
      </c>
      <c r="G786" t="s">
        <v>808</v>
      </c>
      <c r="H786" t="s">
        <v>2266</v>
      </c>
      <c r="I786" s="277">
        <v>1000133</v>
      </c>
      <c r="K786" s="287">
        <f t="shared" si="104"/>
        <v>-0.4</v>
      </c>
      <c r="M786" s="288">
        <v>0</v>
      </c>
      <c r="N786" s="289">
        <f t="shared" si="107"/>
        <v>1000133</v>
      </c>
      <c r="O786" s="289">
        <v>0</v>
      </c>
      <c r="P786" s="289">
        <v>0</v>
      </c>
      <c r="Q786" s="289">
        <v>0</v>
      </c>
      <c r="R786" s="289">
        <v>0</v>
      </c>
      <c r="S786" s="289">
        <v>0</v>
      </c>
      <c r="T786" s="289">
        <v>0</v>
      </c>
      <c r="U786" s="289">
        <v>0</v>
      </c>
      <c r="V786" s="289">
        <v>0</v>
      </c>
      <c r="W786" s="289">
        <v>0</v>
      </c>
      <c r="X786" s="289">
        <v>0</v>
      </c>
      <c r="Z786" s="290">
        <f t="shared" si="105"/>
        <v>1000133</v>
      </c>
      <c r="AA786" s="291">
        <f t="shared" si="106"/>
        <v>0</v>
      </c>
    </row>
    <row r="787" spans="5:27" hidden="1" x14ac:dyDescent="0.3">
      <c r="E787" t="s">
        <v>2984</v>
      </c>
      <c r="F787" t="s">
        <v>3165</v>
      </c>
      <c r="G787" t="s">
        <v>808</v>
      </c>
      <c r="H787" t="s">
        <v>2266</v>
      </c>
      <c r="I787" s="277">
        <v>103788</v>
      </c>
      <c r="K787" s="287">
        <f t="shared" si="104"/>
        <v>-0.4</v>
      </c>
      <c r="M787" s="288">
        <v>0</v>
      </c>
      <c r="N787" s="289">
        <f t="shared" si="107"/>
        <v>103788</v>
      </c>
      <c r="O787" s="289">
        <v>0</v>
      </c>
      <c r="P787" s="289">
        <v>0</v>
      </c>
      <c r="Q787" s="289">
        <v>0</v>
      </c>
      <c r="R787" s="289">
        <v>0</v>
      </c>
      <c r="S787" s="289">
        <v>0</v>
      </c>
      <c r="T787" s="289">
        <v>0</v>
      </c>
      <c r="U787" s="289">
        <v>0</v>
      </c>
      <c r="V787" s="289">
        <v>0</v>
      </c>
      <c r="W787" s="289">
        <v>0</v>
      </c>
      <c r="X787" s="289">
        <v>0</v>
      </c>
      <c r="Z787" s="290">
        <f t="shared" si="105"/>
        <v>103788</v>
      </c>
      <c r="AA787" s="291">
        <f t="shared" si="106"/>
        <v>0</v>
      </c>
    </row>
    <row r="788" spans="5:27" hidden="1" x14ac:dyDescent="0.3">
      <c r="E788" t="s">
        <v>2992</v>
      </c>
      <c r="F788" t="s">
        <v>3166</v>
      </c>
      <c r="G788" t="s">
        <v>808</v>
      </c>
      <c r="H788" t="s">
        <v>2266</v>
      </c>
      <c r="I788" s="277">
        <v>1191717</v>
      </c>
      <c r="K788" s="287">
        <f t="shared" si="104"/>
        <v>-0.4</v>
      </c>
      <c r="M788" s="288">
        <v>0</v>
      </c>
      <c r="N788" s="289">
        <f t="shared" si="107"/>
        <v>1191717</v>
      </c>
      <c r="O788" s="289">
        <v>0</v>
      </c>
      <c r="P788" s="289">
        <v>0</v>
      </c>
      <c r="Q788" s="289">
        <v>0</v>
      </c>
      <c r="R788" s="289">
        <v>0</v>
      </c>
      <c r="S788" s="289">
        <v>0</v>
      </c>
      <c r="T788" s="289">
        <v>0</v>
      </c>
      <c r="U788" s="289">
        <v>0</v>
      </c>
      <c r="V788" s="289">
        <v>0</v>
      </c>
      <c r="W788" s="289">
        <v>0</v>
      </c>
      <c r="X788" s="289">
        <v>0</v>
      </c>
      <c r="Z788" s="290">
        <f t="shared" si="105"/>
        <v>1191717</v>
      </c>
      <c r="AA788" s="291">
        <f t="shared" si="106"/>
        <v>0</v>
      </c>
    </row>
    <row r="789" spans="5:27" hidden="1" x14ac:dyDescent="0.3">
      <c r="E789" t="s">
        <v>2992</v>
      </c>
      <c r="F789" t="s">
        <v>3167</v>
      </c>
      <c r="G789" t="s">
        <v>808</v>
      </c>
      <c r="H789" t="s">
        <v>2266</v>
      </c>
      <c r="I789" s="277">
        <v>88380</v>
      </c>
      <c r="K789" s="287">
        <f t="shared" ref="K789:K835" si="108">+($K$2-H789)/30</f>
        <v>-0.4</v>
      </c>
      <c r="M789" s="288">
        <v>0</v>
      </c>
      <c r="N789" s="289">
        <f t="shared" si="107"/>
        <v>88380</v>
      </c>
      <c r="O789" s="289">
        <v>0</v>
      </c>
      <c r="P789" s="289">
        <v>0</v>
      </c>
      <c r="Q789" s="289">
        <v>0</v>
      </c>
      <c r="R789" s="289">
        <v>0</v>
      </c>
      <c r="S789" s="289">
        <v>0</v>
      </c>
      <c r="T789" s="289">
        <v>0</v>
      </c>
      <c r="U789" s="289">
        <v>0</v>
      </c>
      <c r="V789" s="289">
        <v>0</v>
      </c>
      <c r="W789" s="289">
        <v>0</v>
      </c>
      <c r="X789" s="289">
        <v>0</v>
      </c>
      <c r="Z789" s="290">
        <f t="shared" si="105"/>
        <v>88380</v>
      </c>
      <c r="AA789" s="291">
        <f t="shared" si="106"/>
        <v>0</v>
      </c>
    </row>
    <row r="790" spans="5:27" hidden="1" x14ac:dyDescent="0.3">
      <c r="E790" t="s">
        <v>2827</v>
      </c>
      <c r="F790" t="s">
        <v>3168</v>
      </c>
      <c r="G790" t="s">
        <v>808</v>
      </c>
      <c r="H790" t="s">
        <v>2266</v>
      </c>
      <c r="I790" s="277">
        <v>12933</v>
      </c>
      <c r="K790" s="287">
        <f t="shared" si="108"/>
        <v>-0.4</v>
      </c>
      <c r="M790" s="288">
        <v>0</v>
      </c>
      <c r="N790" s="289">
        <f t="shared" si="107"/>
        <v>12933</v>
      </c>
      <c r="O790" s="289">
        <v>0</v>
      </c>
      <c r="P790" s="289">
        <v>0</v>
      </c>
      <c r="Q790" s="289">
        <v>0</v>
      </c>
      <c r="R790" s="289">
        <v>0</v>
      </c>
      <c r="S790" s="289">
        <v>0</v>
      </c>
      <c r="T790" s="289">
        <v>0</v>
      </c>
      <c r="U790" s="289">
        <v>0</v>
      </c>
      <c r="V790" s="289">
        <v>0</v>
      </c>
      <c r="W790" s="289">
        <v>0</v>
      </c>
      <c r="X790" s="289">
        <v>0</v>
      </c>
      <c r="Z790" s="290">
        <f t="shared" si="105"/>
        <v>12933</v>
      </c>
      <c r="AA790" s="291">
        <f t="shared" si="106"/>
        <v>0</v>
      </c>
    </row>
    <row r="791" spans="5:27" hidden="1" x14ac:dyDescent="0.3">
      <c r="E791" t="s">
        <v>3169</v>
      </c>
      <c r="F791" t="s">
        <v>3170</v>
      </c>
      <c r="G791" t="s">
        <v>808</v>
      </c>
      <c r="H791" t="s">
        <v>703</v>
      </c>
      <c r="I791" s="277">
        <v>668132</v>
      </c>
      <c r="K791" s="287">
        <f t="shared" si="108"/>
        <v>-0.9</v>
      </c>
      <c r="M791" s="288">
        <v>0</v>
      </c>
      <c r="N791" s="289">
        <f t="shared" si="107"/>
        <v>668132</v>
      </c>
      <c r="O791" s="289">
        <v>0</v>
      </c>
      <c r="P791" s="289">
        <v>0</v>
      </c>
      <c r="Q791" s="289">
        <v>0</v>
      </c>
      <c r="R791" s="289">
        <v>0</v>
      </c>
      <c r="S791" s="289">
        <v>0</v>
      </c>
      <c r="T791" s="289">
        <v>0</v>
      </c>
      <c r="U791" s="289">
        <v>0</v>
      </c>
      <c r="V791" s="289">
        <v>0</v>
      </c>
      <c r="W791" s="289">
        <v>0</v>
      </c>
      <c r="X791" s="289">
        <v>0</v>
      </c>
      <c r="Z791" s="290">
        <f t="shared" si="105"/>
        <v>668132</v>
      </c>
      <c r="AA791" s="291">
        <f t="shared" si="106"/>
        <v>0</v>
      </c>
    </row>
    <row r="792" spans="5:27" hidden="1" x14ac:dyDescent="0.3">
      <c r="E792" t="s">
        <v>3171</v>
      </c>
      <c r="F792" t="s">
        <v>3172</v>
      </c>
      <c r="G792" t="s">
        <v>808</v>
      </c>
      <c r="H792" t="s">
        <v>703</v>
      </c>
      <c r="I792" s="277">
        <v>529272</v>
      </c>
      <c r="K792" s="287">
        <f t="shared" si="108"/>
        <v>-0.9</v>
      </c>
      <c r="M792" s="288">
        <v>0</v>
      </c>
      <c r="N792" s="289">
        <f t="shared" si="107"/>
        <v>529272</v>
      </c>
      <c r="O792" s="289">
        <v>0</v>
      </c>
      <c r="P792" s="289">
        <v>0</v>
      </c>
      <c r="Q792" s="289">
        <v>0</v>
      </c>
      <c r="R792" s="289">
        <v>0</v>
      </c>
      <c r="S792" s="289">
        <v>0</v>
      </c>
      <c r="T792" s="289">
        <v>0</v>
      </c>
      <c r="U792" s="289">
        <v>0</v>
      </c>
      <c r="V792" s="289">
        <v>0</v>
      </c>
      <c r="W792" s="289">
        <v>0</v>
      </c>
      <c r="X792" s="289">
        <v>0</v>
      </c>
      <c r="Z792" s="290">
        <f t="shared" si="105"/>
        <v>529272</v>
      </c>
      <c r="AA792" s="291">
        <f t="shared" si="106"/>
        <v>0</v>
      </c>
    </row>
    <row r="793" spans="5:27" hidden="1" x14ac:dyDescent="0.3">
      <c r="E793" t="s">
        <v>3173</v>
      </c>
      <c r="F793" t="s">
        <v>3174</v>
      </c>
      <c r="G793" t="s">
        <v>808</v>
      </c>
      <c r="H793" t="s">
        <v>703</v>
      </c>
      <c r="I793" s="277">
        <v>162705</v>
      </c>
      <c r="K793" s="287">
        <f t="shared" si="108"/>
        <v>-0.9</v>
      </c>
      <c r="M793" s="288">
        <v>0</v>
      </c>
      <c r="N793" s="289">
        <f t="shared" si="107"/>
        <v>162705</v>
      </c>
      <c r="O793" s="289">
        <v>0</v>
      </c>
      <c r="P793" s="289">
        <v>0</v>
      </c>
      <c r="Q793" s="289">
        <v>0</v>
      </c>
      <c r="R793" s="289">
        <v>0</v>
      </c>
      <c r="S793" s="289">
        <v>0</v>
      </c>
      <c r="T793" s="289">
        <v>0</v>
      </c>
      <c r="U793" s="289">
        <v>0</v>
      </c>
      <c r="V793" s="289">
        <v>0</v>
      </c>
      <c r="W793" s="289">
        <v>0</v>
      </c>
      <c r="X793" s="289">
        <v>0</v>
      </c>
      <c r="Z793" s="290">
        <f t="shared" si="105"/>
        <v>162705</v>
      </c>
      <c r="AA793" s="291">
        <f t="shared" si="106"/>
        <v>0</v>
      </c>
    </row>
    <row r="794" spans="5:27" hidden="1" x14ac:dyDescent="0.3">
      <c r="E794" t="s">
        <v>3175</v>
      </c>
      <c r="F794" t="s">
        <v>3176</v>
      </c>
      <c r="G794" t="s">
        <v>808</v>
      </c>
      <c r="H794" t="s">
        <v>703</v>
      </c>
      <c r="I794" s="277">
        <v>960440</v>
      </c>
      <c r="K794" s="287">
        <f t="shared" si="108"/>
        <v>-0.9</v>
      </c>
      <c r="M794" s="288">
        <v>0</v>
      </c>
      <c r="N794" s="289">
        <f t="shared" si="107"/>
        <v>960440</v>
      </c>
      <c r="O794" s="289">
        <v>0</v>
      </c>
      <c r="P794" s="289">
        <v>0</v>
      </c>
      <c r="Q794" s="289">
        <v>0</v>
      </c>
      <c r="R794" s="289">
        <v>0</v>
      </c>
      <c r="S794" s="289">
        <v>0</v>
      </c>
      <c r="T794" s="289">
        <v>0</v>
      </c>
      <c r="U794" s="289">
        <v>0</v>
      </c>
      <c r="V794" s="289">
        <v>0</v>
      </c>
      <c r="W794" s="289">
        <v>0</v>
      </c>
      <c r="X794" s="289">
        <v>0</v>
      </c>
      <c r="Z794" s="290">
        <f t="shared" si="105"/>
        <v>960440</v>
      </c>
      <c r="AA794" s="291">
        <f t="shared" si="106"/>
        <v>0</v>
      </c>
    </row>
    <row r="795" spans="5:27" hidden="1" x14ac:dyDescent="0.3">
      <c r="E795" t="s">
        <v>3177</v>
      </c>
      <c r="F795" t="s">
        <v>3178</v>
      </c>
      <c r="G795" t="s">
        <v>808</v>
      </c>
      <c r="H795" t="s">
        <v>703</v>
      </c>
      <c r="I795" s="277">
        <v>1089687</v>
      </c>
      <c r="K795" s="287">
        <f t="shared" si="108"/>
        <v>-0.9</v>
      </c>
      <c r="M795" s="288">
        <v>0</v>
      </c>
      <c r="N795" s="289">
        <f t="shared" si="107"/>
        <v>1089687</v>
      </c>
      <c r="O795" s="289">
        <v>0</v>
      </c>
      <c r="P795" s="289">
        <v>0</v>
      </c>
      <c r="Q795" s="289">
        <v>0</v>
      </c>
      <c r="R795" s="289">
        <v>0</v>
      </c>
      <c r="S795" s="289">
        <v>0</v>
      </c>
      <c r="T795" s="289">
        <v>0</v>
      </c>
      <c r="U795" s="289">
        <v>0</v>
      </c>
      <c r="V795" s="289">
        <v>0</v>
      </c>
      <c r="W795" s="289">
        <v>0</v>
      </c>
      <c r="X795" s="289">
        <v>0</v>
      </c>
      <c r="Z795" s="290">
        <f t="shared" si="105"/>
        <v>1089687</v>
      </c>
      <c r="AA795" s="291">
        <f t="shared" si="106"/>
        <v>0</v>
      </c>
    </row>
    <row r="796" spans="5:27" hidden="1" x14ac:dyDescent="0.3">
      <c r="E796" t="s">
        <v>3177</v>
      </c>
      <c r="F796" t="s">
        <v>3179</v>
      </c>
      <c r="G796" t="s">
        <v>808</v>
      </c>
      <c r="H796" t="s">
        <v>703</v>
      </c>
      <c r="I796" s="277">
        <v>58920</v>
      </c>
      <c r="K796" s="287">
        <f t="shared" si="108"/>
        <v>-0.9</v>
      </c>
      <c r="M796" s="288">
        <v>0</v>
      </c>
      <c r="N796" s="289">
        <f t="shared" si="107"/>
        <v>58920</v>
      </c>
      <c r="O796" s="289">
        <v>0</v>
      </c>
      <c r="P796" s="289">
        <v>0</v>
      </c>
      <c r="Q796" s="289">
        <v>0</v>
      </c>
      <c r="R796" s="289">
        <v>0</v>
      </c>
      <c r="S796" s="289">
        <v>0</v>
      </c>
      <c r="T796" s="289">
        <v>0</v>
      </c>
      <c r="U796" s="289">
        <v>0</v>
      </c>
      <c r="V796" s="289">
        <v>0</v>
      </c>
      <c r="W796" s="289">
        <v>0</v>
      </c>
      <c r="X796" s="289">
        <v>0</v>
      </c>
      <c r="Z796" s="290">
        <f t="shared" si="105"/>
        <v>58920</v>
      </c>
      <c r="AA796" s="291">
        <f t="shared" si="106"/>
        <v>0</v>
      </c>
    </row>
    <row r="797" spans="5:27" hidden="1" x14ac:dyDescent="0.3">
      <c r="E797" t="s">
        <v>3180</v>
      </c>
      <c r="F797" t="s">
        <v>3181</v>
      </c>
      <c r="G797" t="s">
        <v>808</v>
      </c>
      <c r="H797" t="s">
        <v>703</v>
      </c>
      <c r="I797" s="277">
        <v>3151235</v>
      </c>
      <c r="K797" s="287">
        <f t="shared" si="108"/>
        <v>-0.9</v>
      </c>
      <c r="M797" s="288">
        <v>0</v>
      </c>
      <c r="N797" s="289">
        <f t="shared" si="107"/>
        <v>3151235</v>
      </c>
      <c r="O797" s="289">
        <v>0</v>
      </c>
      <c r="P797" s="289">
        <v>0</v>
      </c>
      <c r="Q797" s="289">
        <v>0</v>
      </c>
      <c r="R797" s="289">
        <v>0</v>
      </c>
      <c r="S797" s="289">
        <v>0</v>
      </c>
      <c r="T797" s="289">
        <v>0</v>
      </c>
      <c r="U797" s="289">
        <v>0</v>
      </c>
      <c r="V797" s="289">
        <v>0</v>
      </c>
      <c r="W797" s="289">
        <v>0</v>
      </c>
      <c r="X797" s="289">
        <v>0</v>
      </c>
      <c r="Z797" s="290">
        <f t="shared" si="105"/>
        <v>3151235</v>
      </c>
      <c r="AA797" s="291">
        <f t="shared" si="106"/>
        <v>0</v>
      </c>
    </row>
    <row r="798" spans="5:27" hidden="1" x14ac:dyDescent="0.3">
      <c r="E798" t="s">
        <v>3180</v>
      </c>
      <c r="F798" t="s">
        <v>3182</v>
      </c>
      <c r="G798" t="s">
        <v>808</v>
      </c>
      <c r="H798" t="s">
        <v>1741</v>
      </c>
      <c r="I798" s="277">
        <v>955370</v>
      </c>
      <c r="K798" s="287">
        <f t="shared" si="108"/>
        <v>-1.4</v>
      </c>
      <c r="M798" s="288">
        <v>0</v>
      </c>
      <c r="N798" s="289">
        <f t="shared" si="107"/>
        <v>955370</v>
      </c>
      <c r="O798" s="289">
        <v>0</v>
      </c>
      <c r="P798" s="289">
        <v>0</v>
      </c>
      <c r="Q798" s="289">
        <v>0</v>
      </c>
      <c r="R798" s="289">
        <v>0</v>
      </c>
      <c r="S798" s="289">
        <v>0</v>
      </c>
      <c r="T798" s="289">
        <v>0</v>
      </c>
      <c r="U798" s="289">
        <v>0</v>
      </c>
      <c r="V798" s="289">
        <v>0</v>
      </c>
      <c r="W798" s="289">
        <v>0</v>
      </c>
      <c r="X798" s="289">
        <v>0</v>
      </c>
      <c r="Z798" s="290">
        <f t="shared" si="105"/>
        <v>955370</v>
      </c>
      <c r="AA798" s="291">
        <f t="shared" si="106"/>
        <v>0</v>
      </c>
    </row>
    <row r="799" spans="5:27" hidden="1" x14ac:dyDescent="0.3">
      <c r="E799" t="s">
        <v>3175</v>
      </c>
      <c r="F799" t="s">
        <v>3183</v>
      </c>
      <c r="G799" t="s">
        <v>808</v>
      </c>
      <c r="H799" t="s">
        <v>703</v>
      </c>
      <c r="I799" s="277">
        <v>50244</v>
      </c>
      <c r="K799" s="287">
        <f t="shared" si="108"/>
        <v>-0.9</v>
      </c>
      <c r="M799" s="288">
        <v>0</v>
      </c>
      <c r="N799" s="289">
        <f t="shared" si="107"/>
        <v>50244</v>
      </c>
      <c r="O799" s="289">
        <v>0</v>
      </c>
      <c r="P799" s="289">
        <v>0</v>
      </c>
      <c r="Q799" s="289">
        <v>0</v>
      </c>
      <c r="R799" s="289">
        <v>0</v>
      </c>
      <c r="S799" s="289">
        <v>0</v>
      </c>
      <c r="T799" s="289">
        <v>0</v>
      </c>
      <c r="U799" s="289">
        <v>0</v>
      </c>
      <c r="V799" s="289">
        <v>0</v>
      </c>
      <c r="W799" s="289">
        <v>0</v>
      </c>
      <c r="X799" s="289">
        <v>0</v>
      </c>
      <c r="Z799" s="290">
        <f t="shared" si="105"/>
        <v>50244</v>
      </c>
      <c r="AA799" s="291">
        <f t="shared" si="106"/>
        <v>0</v>
      </c>
    </row>
    <row r="800" spans="5:27" hidden="1" x14ac:dyDescent="0.3">
      <c r="E800" t="s">
        <v>3184</v>
      </c>
      <c r="F800" t="s">
        <v>3185</v>
      </c>
      <c r="G800" t="s">
        <v>808</v>
      </c>
      <c r="H800" t="s">
        <v>703</v>
      </c>
      <c r="I800" s="277">
        <v>1269440</v>
      </c>
      <c r="K800" s="287">
        <f t="shared" si="108"/>
        <v>-0.9</v>
      </c>
      <c r="M800" s="288">
        <v>0</v>
      </c>
      <c r="N800" s="289">
        <f t="shared" si="107"/>
        <v>1269440</v>
      </c>
      <c r="O800" s="289">
        <v>0</v>
      </c>
      <c r="P800" s="289">
        <v>0</v>
      </c>
      <c r="Q800" s="289">
        <v>0</v>
      </c>
      <c r="R800" s="289">
        <v>0</v>
      </c>
      <c r="S800" s="289">
        <v>0</v>
      </c>
      <c r="T800" s="289">
        <v>0</v>
      </c>
      <c r="U800" s="289">
        <v>0</v>
      </c>
      <c r="V800" s="289">
        <v>0</v>
      </c>
      <c r="W800" s="289">
        <v>0</v>
      </c>
      <c r="X800" s="289">
        <v>0</v>
      </c>
      <c r="Z800" s="290">
        <f t="shared" si="105"/>
        <v>1269440</v>
      </c>
      <c r="AA800" s="291">
        <f t="shared" si="106"/>
        <v>0</v>
      </c>
    </row>
    <row r="801" spans="5:27" hidden="1" x14ac:dyDescent="0.3">
      <c r="E801" t="s">
        <v>3184</v>
      </c>
      <c r="F801" t="s">
        <v>3186</v>
      </c>
      <c r="G801" t="s">
        <v>808</v>
      </c>
      <c r="H801" t="s">
        <v>703</v>
      </c>
      <c r="I801" s="277">
        <v>105910</v>
      </c>
      <c r="K801" s="287">
        <f t="shared" si="108"/>
        <v>-0.9</v>
      </c>
      <c r="M801" s="288">
        <v>0</v>
      </c>
      <c r="N801" s="289">
        <f t="shared" si="107"/>
        <v>105910</v>
      </c>
      <c r="O801" s="289">
        <v>0</v>
      </c>
      <c r="P801" s="289">
        <v>0</v>
      </c>
      <c r="Q801" s="289">
        <v>0</v>
      </c>
      <c r="R801" s="289">
        <v>0</v>
      </c>
      <c r="S801" s="289">
        <v>0</v>
      </c>
      <c r="T801" s="289">
        <v>0</v>
      </c>
      <c r="U801" s="289">
        <v>0</v>
      </c>
      <c r="V801" s="289">
        <v>0</v>
      </c>
      <c r="W801" s="289">
        <v>0</v>
      </c>
      <c r="X801" s="289">
        <v>0</v>
      </c>
      <c r="Z801" s="290">
        <f t="shared" si="105"/>
        <v>105910</v>
      </c>
      <c r="AA801" s="291">
        <f t="shared" si="106"/>
        <v>0</v>
      </c>
    </row>
    <row r="802" spans="5:27" hidden="1" x14ac:dyDescent="0.3">
      <c r="E802" t="s">
        <v>3184</v>
      </c>
      <c r="F802" t="s">
        <v>3187</v>
      </c>
      <c r="G802" t="s">
        <v>808</v>
      </c>
      <c r="H802" t="s">
        <v>703</v>
      </c>
      <c r="I802" s="277">
        <v>1169244</v>
      </c>
      <c r="K802" s="287">
        <f t="shared" si="108"/>
        <v>-0.9</v>
      </c>
      <c r="M802" s="288">
        <v>0</v>
      </c>
      <c r="N802" s="289">
        <f t="shared" si="107"/>
        <v>1169244</v>
      </c>
      <c r="O802" s="289">
        <v>0</v>
      </c>
      <c r="P802" s="289">
        <v>0</v>
      </c>
      <c r="Q802" s="289">
        <v>0</v>
      </c>
      <c r="R802" s="289">
        <v>0</v>
      </c>
      <c r="S802" s="289">
        <v>0</v>
      </c>
      <c r="T802" s="289">
        <v>0</v>
      </c>
      <c r="U802" s="289">
        <v>0</v>
      </c>
      <c r="V802" s="289">
        <v>0</v>
      </c>
      <c r="W802" s="289">
        <v>0</v>
      </c>
      <c r="X802" s="289">
        <v>0</v>
      </c>
      <c r="Z802" s="290">
        <f t="shared" si="105"/>
        <v>1169244</v>
      </c>
      <c r="AA802" s="291">
        <f t="shared" si="106"/>
        <v>0</v>
      </c>
    </row>
    <row r="803" spans="5:27" hidden="1" x14ac:dyDescent="0.3">
      <c r="E803" t="s">
        <v>3188</v>
      </c>
      <c r="F803" t="s">
        <v>3189</v>
      </c>
      <c r="G803" t="s">
        <v>808</v>
      </c>
      <c r="H803" t="s">
        <v>1741</v>
      </c>
      <c r="I803" s="277">
        <v>1329499</v>
      </c>
      <c r="K803" s="287">
        <f t="shared" si="108"/>
        <v>-1.4</v>
      </c>
      <c r="M803" s="288">
        <v>0</v>
      </c>
      <c r="N803" s="289">
        <f t="shared" si="107"/>
        <v>1329499</v>
      </c>
      <c r="O803" s="289">
        <v>0</v>
      </c>
      <c r="P803" s="289">
        <v>0</v>
      </c>
      <c r="Q803" s="289">
        <v>0</v>
      </c>
      <c r="R803" s="289">
        <v>0</v>
      </c>
      <c r="S803" s="289">
        <v>0</v>
      </c>
      <c r="T803" s="289">
        <v>0</v>
      </c>
      <c r="U803" s="289">
        <v>0</v>
      </c>
      <c r="V803" s="289">
        <v>0</v>
      </c>
      <c r="W803" s="289">
        <v>0</v>
      </c>
      <c r="X803" s="289">
        <v>0</v>
      </c>
      <c r="Z803" s="290">
        <f t="shared" si="105"/>
        <v>1329499</v>
      </c>
      <c r="AA803" s="291">
        <f t="shared" si="106"/>
        <v>0</v>
      </c>
    </row>
    <row r="804" spans="5:27" hidden="1" x14ac:dyDescent="0.3">
      <c r="E804" t="s">
        <v>3188</v>
      </c>
      <c r="F804" t="s">
        <v>3190</v>
      </c>
      <c r="G804" t="s">
        <v>808</v>
      </c>
      <c r="H804" t="s">
        <v>1741</v>
      </c>
      <c r="I804" s="277">
        <v>277180</v>
      </c>
      <c r="K804" s="287">
        <f t="shared" si="108"/>
        <v>-1.4</v>
      </c>
      <c r="M804" s="288">
        <v>0</v>
      </c>
      <c r="N804" s="289">
        <f t="shared" si="107"/>
        <v>277180</v>
      </c>
      <c r="O804" s="289">
        <v>0</v>
      </c>
      <c r="P804" s="289">
        <v>0</v>
      </c>
      <c r="Q804" s="289">
        <v>0</v>
      </c>
      <c r="R804" s="289">
        <v>0</v>
      </c>
      <c r="S804" s="289">
        <v>0</v>
      </c>
      <c r="T804" s="289">
        <v>0</v>
      </c>
      <c r="U804" s="289">
        <v>0</v>
      </c>
      <c r="V804" s="289">
        <v>0</v>
      </c>
      <c r="W804" s="289">
        <v>0</v>
      </c>
      <c r="X804" s="289">
        <v>0</v>
      </c>
      <c r="Z804" s="290">
        <f t="shared" si="105"/>
        <v>277180</v>
      </c>
      <c r="AA804" s="291">
        <f t="shared" si="106"/>
        <v>0</v>
      </c>
    </row>
    <row r="805" spans="5:27" hidden="1" x14ac:dyDescent="0.3">
      <c r="E805" t="s">
        <v>3171</v>
      </c>
      <c r="F805" t="s">
        <v>3191</v>
      </c>
      <c r="G805" t="s">
        <v>808</v>
      </c>
      <c r="H805" t="s">
        <v>703</v>
      </c>
      <c r="I805" s="277">
        <v>2001011</v>
      </c>
      <c r="K805" s="287">
        <f t="shared" si="108"/>
        <v>-0.9</v>
      </c>
      <c r="M805" s="288">
        <v>0</v>
      </c>
      <c r="N805" s="289">
        <f t="shared" si="107"/>
        <v>2001011</v>
      </c>
      <c r="O805" s="289">
        <v>0</v>
      </c>
      <c r="P805" s="289">
        <v>0</v>
      </c>
      <c r="Q805" s="289">
        <v>0</v>
      </c>
      <c r="R805" s="289">
        <v>0</v>
      </c>
      <c r="S805" s="289">
        <v>0</v>
      </c>
      <c r="T805" s="289">
        <v>0</v>
      </c>
      <c r="U805" s="289">
        <v>0</v>
      </c>
      <c r="V805" s="289">
        <v>0</v>
      </c>
      <c r="W805" s="289">
        <v>0</v>
      </c>
      <c r="X805" s="289">
        <v>0</v>
      </c>
      <c r="Z805" s="290">
        <f t="shared" si="105"/>
        <v>2001011</v>
      </c>
      <c r="AA805" s="291">
        <f t="shared" si="106"/>
        <v>0</v>
      </c>
    </row>
    <row r="806" spans="5:27" hidden="1" x14ac:dyDescent="0.3">
      <c r="E806" t="s">
        <v>3171</v>
      </c>
      <c r="F806" t="s">
        <v>3192</v>
      </c>
      <c r="G806" t="s">
        <v>808</v>
      </c>
      <c r="H806" t="s">
        <v>703</v>
      </c>
      <c r="I806" s="277">
        <v>1231894</v>
      </c>
      <c r="K806" s="287">
        <f t="shared" si="108"/>
        <v>-0.9</v>
      </c>
      <c r="M806" s="288">
        <v>0</v>
      </c>
      <c r="N806" s="289">
        <f t="shared" si="107"/>
        <v>1231894</v>
      </c>
      <c r="O806" s="289">
        <v>0</v>
      </c>
      <c r="P806" s="289">
        <v>0</v>
      </c>
      <c r="Q806" s="289">
        <v>0</v>
      </c>
      <c r="R806" s="289">
        <v>0</v>
      </c>
      <c r="S806" s="289">
        <v>0</v>
      </c>
      <c r="T806" s="289">
        <v>0</v>
      </c>
      <c r="U806" s="289">
        <v>0</v>
      </c>
      <c r="V806" s="289">
        <v>0</v>
      </c>
      <c r="W806" s="289">
        <v>0</v>
      </c>
      <c r="X806" s="289">
        <v>0</v>
      </c>
      <c r="Z806" s="290">
        <f t="shared" si="105"/>
        <v>1231894</v>
      </c>
      <c r="AA806" s="291">
        <f t="shared" si="106"/>
        <v>0</v>
      </c>
    </row>
    <row r="807" spans="5:27" hidden="1" x14ac:dyDescent="0.3">
      <c r="E807" t="s">
        <v>3171</v>
      </c>
      <c r="F807" t="s">
        <v>3193</v>
      </c>
      <c r="G807" t="s">
        <v>808</v>
      </c>
      <c r="H807" t="s">
        <v>703</v>
      </c>
      <c r="I807" s="277">
        <v>27643</v>
      </c>
      <c r="K807" s="287">
        <f t="shared" si="108"/>
        <v>-0.9</v>
      </c>
      <c r="M807" s="288">
        <v>0</v>
      </c>
      <c r="N807" s="289">
        <f t="shared" si="107"/>
        <v>27643</v>
      </c>
      <c r="O807" s="289">
        <v>0</v>
      </c>
      <c r="P807" s="289">
        <v>0</v>
      </c>
      <c r="Q807" s="289">
        <v>0</v>
      </c>
      <c r="R807" s="289">
        <v>0</v>
      </c>
      <c r="S807" s="289">
        <v>0</v>
      </c>
      <c r="T807" s="289">
        <v>0</v>
      </c>
      <c r="U807" s="289">
        <v>0</v>
      </c>
      <c r="V807" s="289">
        <v>0</v>
      </c>
      <c r="W807" s="289">
        <v>0</v>
      </c>
      <c r="X807" s="289">
        <v>0</v>
      </c>
      <c r="Z807" s="290">
        <f t="shared" si="105"/>
        <v>27643</v>
      </c>
      <c r="AA807" s="291">
        <f t="shared" si="106"/>
        <v>0</v>
      </c>
    </row>
    <row r="808" spans="5:27" hidden="1" x14ac:dyDescent="0.3">
      <c r="E808" t="s">
        <v>3180</v>
      </c>
      <c r="F808" t="s">
        <v>3194</v>
      </c>
      <c r="G808" t="s">
        <v>808</v>
      </c>
      <c r="H808" t="s">
        <v>1741</v>
      </c>
      <c r="I808" s="277">
        <v>420674</v>
      </c>
      <c r="K808" s="287">
        <f t="shared" si="108"/>
        <v>-1.4</v>
      </c>
      <c r="M808" s="288">
        <v>0</v>
      </c>
      <c r="N808" s="289">
        <f t="shared" si="107"/>
        <v>420674</v>
      </c>
      <c r="O808" s="289">
        <v>0</v>
      </c>
      <c r="P808" s="289">
        <v>0</v>
      </c>
      <c r="Q808" s="289">
        <v>0</v>
      </c>
      <c r="R808" s="289">
        <v>0</v>
      </c>
      <c r="S808" s="289">
        <v>0</v>
      </c>
      <c r="T808" s="289">
        <v>0</v>
      </c>
      <c r="U808" s="289">
        <v>0</v>
      </c>
      <c r="V808" s="289">
        <v>0</v>
      </c>
      <c r="W808" s="289">
        <v>0</v>
      </c>
      <c r="X808" s="289">
        <v>0</v>
      </c>
      <c r="Z808" s="290">
        <f t="shared" si="105"/>
        <v>420674</v>
      </c>
      <c r="AA808" s="291">
        <f t="shared" si="106"/>
        <v>0</v>
      </c>
    </row>
    <row r="809" spans="5:27" hidden="1" x14ac:dyDescent="0.3">
      <c r="E809" t="s">
        <v>3177</v>
      </c>
      <c r="F809" t="s">
        <v>3195</v>
      </c>
      <c r="G809" t="s">
        <v>808</v>
      </c>
      <c r="H809" t="s">
        <v>703</v>
      </c>
      <c r="I809" s="277">
        <v>142800</v>
      </c>
      <c r="K809" s="287">
        <f t="shared" si="108"/>
        <v>-0.9</v>
      </c>
      <c r="M809" s="288">
        <v>0</v>
      </c>
      <c r="N809" s="289">
        <f t="shared" si="107"/>
        <v>142800</v>
      </c>
      <c r="O809" s="289">
        <v>0</v>
      </c>
      <c r="P809" s="289">
        <v>0</v>
      </c>
      <c r="Q809" s="289">
        <v>0</v>
      </c>
      <c r="R809" s="289">
        <v>0</v>
      </c>
      <c r="S809" s="289">
        <v>0</v>
      </c>
      <c r="T809" s="289">
        <v>0</v>
      </c>
      <c r="U809" s="289">
        <v>0</v>
      </c>
      <c r="V809" s="289">
        <v>0</v>
      </c>
      <c r="W809" s="289">
        <v>0</v>
      </c>
      <c r="X809" s="289">
        <v>0</v>
      </c>
      <c r="Z809" s="290">
        <f t="shared" si="105"/>
        <v>142800</v>
      </c>
      <c r="AA809" s="291">
        <f t="shared" si="106"/>
        <v>0</v>
      </c>
    </row>
    <row r="810" spans="5:27" hidden="1" x14ac:dyDescent="0.3">
      <c r="E810" t="s">
        <v>2915</v>
      </c>
      <c r="F810" t="s">
        <v>3196</v>
      </c>
      <c r="G810" t="s">
        <v>808</v>
      </c>
      <c r="H810" t="s">
        <v>703</v>
      </c>
      <c r="I810" s="277">
        <v>687718</v>
      </c>
      <c r="K810" s="287">
        <f t="shared" si="108"/>
        <v>-0.9</v>
      </c>
      <c r="M810" s="288">
        <v>0</v>
      </c>
      <c r="N810" s="289">
        <f t="shared" si="107"/>
        <v>687718</v>
      </c>
      <c r="O810" s="289">
        <v>0</v>
      </c>
      <c r="P810" s="289">
        <v>0</v>
      </c>
      <c r="Q810" s="289">
        <v>0</v>
      </c>
      <c r="R810" s="289">
        <v>0</v>
      </c>
      <c r="S810" s="289">
        <v>0</v>
      </c>
      <c r="T810" s="289">
        <v>0</v>
      </c>
      <c r="U810" s="289">
        <v>0</v>
      </c>
      <c r="V810" s="289">
        <v>0</v>
      </c>
      <c r="W810" s="289">
        <v>0</v>
      </c>
      <c r="X810" s="289">
        <v>0</v>
      </c>
      <c r="Z810" s="290">
        <f t="shared" si="105"/>
        <v>687718</v>
      </c>
      <c r="AA810" s="291">
        <f t="shared" si="106"/>
        <v>0</v>
      </c>
    </row>
    <row r="811" spans="5:27" hidden="1" x14ac:dyDescent="0.3">
      <c r="E811" t="s">
        <v>2915</v>
      </c>
      <c r="F811" t="s">
        <v>3197</v>
      </c>
      <c r="G811" t="s">
        <v>808</v>
      </c>
      <c r="H811" t="s">
        <v>703</v>
      </c>
      <c r="I811" s="277">
        <v>997458</v>
      </c>
      <c r="K811" s="287">
        <f t="shared" si="108"/>
        <v>-0.9</v>
      </c>
      <c r="M811" s="288">
        <v>0</v>
      </c>
      <c r="N811" s="289">
        <f t="shared" si="107"/>
        <v>997458</v>
      </c>
      <c r="O811" s="289">
        <v>0</v>
      </c>
      <c r="P811" s="289">
        <v>0</v>
      </c>
      <c r="Q811" s="289">
        <v>0</v>
      </c>
      <c r="R811" s="289">
        <v>0</v>
      </c>
      <c r="S811" s="289">
        <v>0</v>
      </c>
      <c r="T811" s="289">
        <v>0</v>
      </c>
      <c r="U811" s="289">
        <v>0</v>
      </c>
      <c r="V811" s="289">
        <v>0</v>
      </c>
      <c r="W811" s="289">
        <v>0</v>
      </c>
      <c r="X811" s="289">
        <v>0</v>
      </c>
      <c r="Z811" s="290">
        <f t="shared" si="105"/>
        <v>997458</v>
      </c>
      <c r="AA811" s="291">
        <f t="shared" si="106"/>
        <v>0</v>
      </c>
    </row>
    <row r="812" spans="5:27" hidden="1" x14ac:dyDescent="0.3">
      <c r="E812" t="s">
        <v>2915</v>
      </c>
      <c r="F812" t="s">
        <v>3198</v>
      </c>
      <c r="G812" t="s">
        <v>808</v>
      </c>
      <c r="H812" t="s">
        <v>703</v>
      </c>
      <c r="I812" s="277">
        <v>1410255</v>
      </c>
      <c r="K812" s="287">
        <f t="shared" si="108"/>
        <v>-0.9</v>
      </c>
      <c r="M812" s="288">
        <v>0</v>
      </c>
      <c r="N812" s="289">
        <f t="shared" si="107"/>
        <v>1410255</v>
      </c>
      <c r="O812" s="289">
        <v>0</v>
      </c>
      <c r="P812" s="289">
        <v>0</v>
      </c>
      <c r="Q812" s="289">
        <v>0</v>
      </c>
      <c r="R812" s="289">
        <v>0</v>
      </c>
      <c r="S812" s="289">
        <v>0</v>
      </c>
      <c r="T812" s="289">
        <v>0</v>
      </c>
      <c r="U812" s="289">
        <v>0</v>
      </c>
      <c r="V812" s="289">
        <v>0</v>
      </c>
      <c r="W812" s="289">
        <v>0</v>
      </c>
      <c r="X812" s="289">
        <v>0</v>
      </c>
      <c r="Z812" s="290">
        <f t="shared" si="105"/>
        <v>1410255</v>
      </c>
      <c r="AA812" s="291">
        <f t="shared" si="106"/>
        <v>0</v>
      </c>
    </row>
    <row r="813" spans="5:27" hidden="1" x14ac:dyDescent="0.3">
      <c r="E813" t="s">
        <v>2915</v>
      </c>
      <c r="F813" t="s">
        <v>3199</v>
      </c>
      <c r="G813" t="s">
        <v>808</v>
      </c>
      <c r="H813" t="s">
        <v>703</v>
      </c>
      <c r="I813" s="277">
        <v>129378</v>
      </c>
      <c r="K813" s="287">
        <f t="shared" si="108"/>
        <v>-0.9</v>
      </c>
      <c r="M813" s="288">
        <v>0</v>
      </c>
      <c r="N813" s="289">
        <f t="shared" si="107"/>
        <v>129378</v>
      </c>
      <c r="O813" s="289">
        <v>0</v>
      </c>
      <c r="P813" s="289">
        <v>0</v>
      </c>
      <c r="Q813" s="289">
        <v>0</v>
      </c>
      <c r="R813" s="289">
        <v>0</v>
      </c>
      <c r="S813" s="289">
        <v>0</v>
      </c>
      <c r="T813" s="289">
        <v>0</v>
      </c>
      <c r="U813" s="289">
        <v>0</v>
      </c>
      <c r="V813" s="289">
        <v>0</v>
      </c>
      <c r="W813" s="289">
        <v>0</v>
      </c>
      <c r="X813" s="289">
        <v>0</v>
      </c>
      <c r="Z813" s="290">
        <f t="shared" si="105"/>
        <v>129378</v>
      </c>
      <c r="AA813" s="291">
        <f t="shared" si="106"/>
        <v>0</v>
      </c>
    </row>
    <row r="814" spans="5:27" hidden="1" x14ac:dyDescent="0.3">
      <c r="E814" t="s">
        <v>2915</v>
      </c>
      <c r="F814" t="s">
        <v>3200</v>
      </c>
      <c r="G814" t="s">
        <v>808</v>
      </c>
      <c r="H814" t="s">
        <v>703</v>
      </c>
      <c r="I814" s="277">
        <v>2179611</v>
      </c>
      <c r="K814" s="287">
        <f t="shared" si="108"/>
        <v>-0.9</v>
      </c>
      <c r="M814" s="288">
        <v>0</v>
      </c>
      <c r="N814" s="289">
        <f t="shared" si="107"/>
        <v>2179611</v>
      </c>
      <c r="O814" s="289">
        <v>0</v>
      </c>
      <c r="P814" s="289">
        <v>0</v>
      </c>
      <c r="Q814" s="289">
        <v>0</v>
      </c>
      <c r="R814" s="289">
        <v>0</v>
      </c>
      <c r="S814" s="289">
        <v>0</v>
      </c>
      <c r="T814" s="289">
        <v>0</v>
      </c>
      <c r="U814" s="289">
        <v>0</v>
      </c>
      <c r="V814" s="289">
        <v>0</v>
      </c>
      <c r="W814" s="289">
        <v>0</v>
      </c>
      <c r="X814" s="289">
        <v>0</v>
      </c>
      <c r="Z814" s="290">
        <f t="shared" si="105"/>
        <v>2179611</v>
      </c>
      <c r="AA814" s="291">
        <f t="shared" si="106"/>
        <v>0</v>
      </c>
    </row>
    <row r="815" spans="5:27" hidden="1" x14ac:dyDescent="0.3">
      <c r="E815" t="s">
        <v>2915</v>
      </c>
      <c r="F815" t="s">
        <v>3201</v>
      </c>
      <c r="G815" t="s">
        <v>808</v>
      </c>
      <c r="H815" t="s">
        <v>703</v>
      </c>
      <c r="I815" s="277">
        <v>105570</v>
      </c>
      <c r="K815" s="287">
        <f t="shared" si="108"/>
        <v>-0.9</v>
      </c>
      <c r="M815" s="288">
        <v>0</v>
      </c>
      <c r="N815" s="289">
        <f t="shared" si="107"/>
        <v>105570</v>
      </c>
      <c r="O815" s="289">
        <v>0</v>
      </c>
      <c r="P815" s="289">
        <v>0</v>
      </c>
      <c r="Q815" s="289">
        <v>0</v>
      </c>
      <c r="R815" s="289">
        <v>0</v>
      </c>
      <c r="S815" s="289">
        <v>0</v>
      </c>
      <c r="T815" s="289">
        <v>0</v>
      </c>
      <c r="U815" s="289">
        <v>0</v>
      </c>
      <c r="V815" s="289">
        <v>0</v>
      </c>
      <c r="W815" s="289">
        <v>0</v>
      </c>
      <c r="X815" s="289">
        <v>0</v>
      </c>
      <c r="Z815" s="290">
        <f t="shared" si="105"/>
        <v>105570</v>
      </c>
      <c r="AA815" s="291">
        <f t="shared" si="106"/>
        <v>0</v>
      </c>
    </row>
    <row r="816" spans="5:27" hidden="1" x14ac:dyDescent="0.3">
      <c r="E816" t="s">
        <v>3073</v>
      </c>
      <c r="F816" t="s">
        <v>3202</v>
      </c>
      <c r="G816" t="s">
        <v>2127</v>
      </c>
      <c r="H816" t="s">
        <v>2269</v>
      </c>
      <c r="I816" s="277">
        <v>1664756</v>
      </c>
      <c r="K816" s="287">
        <f t="shared" si="108"/>
        <v>-0.43333333333333335</v>
      </c>
      <c r="M816" s="288">
        <v>0</v>
      </c>
      <c r="N816" s="289">
        <f t="shared" si="107"/>
        <v>1664756</v>
      </c>
      <c r="O816" s="289">
        <v>0</v>
      </c>
      <c r="P816" s="289">
        <v>0</v>
      </c>
      <c r="Q816" s="289">
        <v>0</v>
      </c>
      <c r="R816" s="289">
        <v>0</v>
      </c>
      <c r="S816" s="289">
        <v>0</v>
      </c>
      <c r="T816" s="289">
        <v>0</v>
      </c>
      <c r="U816" s="289">
        <v>0</v>
      </c>
      <c r="V816" s="289">
        <v>0</v>
      </c>
      <c r="W816" s="289">
        <v>0</v>
      </c>
      <c r="X816" s="289">
        <v>0</v>
      </c>
      <c r="Z816" s="290">
        <f t="shared" si="105"/>
        <v>1664756</v>
      </c>
      <c r="AA816" s="291">
        <f t="shared" si="106"/>
        <v>0</v>
      </c>
    </row>
    <row r="817" spans="1:27" hidden="1" x14ac:dyDescent="0.3">
      <c r="E817" t="s">
        <v>2994</v>
      </c>
      <c r="F817" t="s">
        <v>3203</v>
      </c>
      <c r="G817" t="s">
        <v>2127</v>
      </c>
      <c r="H817" t="s">
        <v>2269</v>
      </c>
      <c r="I817" s="277">
        <v>840898</v>
      </c>
      <c r="K817" s="287">
        <f t="shared" si="108"/>
        <v>-0.43333333333333335</v>
      </c>
      <c r="M817" s="288">
        <v>0</v>
      </c>
      <c r="N817" s="289">
        <f t="shared" si="107"/>
        <v>840898</v>
      </c>
      <c r="O817" s="289">
        <v>0</v>
      </c>
      <c r="P817" s="289">
        <v>0</v>
      </c>
      <c r="Q817" s="289">
        <v>0</v>
      </c>
      <c r="R817" s="289">
        <v>0</v>
      </c>
      <c r="S817" s="289">
        <v>0</v>
      </c>
      <c r="T817" s="289">
        <v>0</v>
      </c>
      <c r="U817" s="289">
        <v>0</v>
      </c>
      <c r="V817" s="289">
        <v>0</v>
      </c>
      <c r="W817" s="289">
        <v>0</v>
      </c>
      <c r="X817" s="289">
        <v>0</v>
      </c>
      <c r="Z817" s="290">
        <f t="shared" si="105"/>
        <v>840898</v>
      </c>
      <c r="AA817" s="291">
        <f t="shared" si="106"/>
        <v>0</v>
      </c>
    </row>
    <row r="818" spans="1:27" hidden="1" x14ac:dyDescent="0.3">
      <c r="E818" t="s">
        <v>3030</v>
      </c>
      <c r="F818" t="s">
        <v>3204</v>
      </c>
      <c r="G818" t="s">
        <v>2127</v>
      </c>
      <c r="H818" t="s">
        <v>2269</v>
      </c>
      <c r="I818" s="277">
        <v>492494</v>
      </c>
      <c r="K818" s="287">
        <f t="shared" si="108"/>
        <v>-0.43333333333333335</v>
      </c>
      <c r="M818" s="288">
        <v>0</v>
      </c>
      <c r="N818" s="289">
        <f t="shared" si="107"/>
        <v>492494</v>
      </c>
      <c r="O818" s="289">
        <v>0</v>
      </c>
      <c r="P818" s="289">
        <v>0</v>
      </c>
      <c r="Q818" s="289">
        <v>0</v>
      </c>
      <c r="R818" s="289">
        <v>0</v>
      </c>
      <c r="S818" s="289">
        <v>0</v>
      </c>
      <c r="T818" s="289">
        <v>0</v>
      </c>
      <c r="U818" s="289">
        <v>0</v>
      </c>
      <c r="V818" s="289">
        <v>0</v>
      </c>
      <c r="W818" s="289">
        <v>0</v>
      </c>
      <c r="X818" s="289">
        <v>0</v>
      </c>
      <c r="Z818" s="290">
        <f t="shared" si="105"/>
        <v>492494</v>
      </c>
      <c r="AA818" s="291">
        <f t="shared" si="106"/>
        <v>0</v>
      </c>
    </row>
    <row r="819" spans="1:27" hidden="1" x14ac:dyDescent="0.3">
      <c r="E819" t="s">
        <v>2994</v>
      </c>
      <c r="F819" t="s">
        <v>3205</v>
      </c>
      <c r="G819" t="s">
        <v>2127</v>
      </c>
      <c r="H819" t="s">
        <v>2269</v>
      </c>
      <c r="I819" s="277">
        <v>73030</v>
      </c>
      <c r="K819" s="287">
        <f t="shared" si="108"/>
        <v>-0.43333333333333335</v>
      </c>
      <c r="M819" s="288">
        <v>0</v>
      </c>
      <c r="N819" s="289">
        <f t="shared" si="107"/>
        <v>73030</v>
      </c>
      <c r="O819" s="289">
        <v>0</v>
      </c>
      <c r="P819" s="289">
        <v>0</v>
      </c>
      <c r="Q819" s="289">
        <v>0</v>
      </c>
      <c r="R819" s="289">
        <v>0</v>
      </c>
      <c r="S819" s="289">
        <v>0</v>
      </c>
      <c r="T819" s="289">
        <v>0</v>
      </c>
      <c r="U819" s="289">
        <v>0</v>
      </c>
      <c r="V819" s="289">
        <v>0</v>
      </c>
      <c r="W819" s="289">
        <v>0</v>
      </c>
      <c r="X819" s="289">
        <v>0</v>
      </c>
      <c r="Z819" s="290">
        <f t="shared" si="105"/>
        <v>73030</v>
      </c>
      <c r="AA819" s="291">
        <f t="shared" si="106"/>
        <v>0</v>
      </c>
    </row>
    <row r="820" spans="1:27" hidden="1" x14ac:dyDescent="0.3">
      <c r="E820" t="s">
        <v>2994</v>
      </c>
      <c r="F820" t="s">
        <v>3206</v>
      </c>
      <c r="G820" t="s">
        <v>2127</v>
      </c>
      <c r="H820" t="s">
        <v>2269</v>
      </c>
      <c r="I820" s="277">
        <v>3013134</v>
      </c>
      <c r="K820" s="287">
        <f t="shared" si="108"/>
        <v>-0.43333333333333335</v>
      </c>
      <c r="M820" s="288">
        <v>0</v>
      </c>
      <c r="N820" s="289">
        <f t="shared" si="107"/>
        <v>3013134</v>
      </c>
      <c r="O820" s="289">
        <v>0</v>
      </c>
      <c r="P820" s="289">
        <v>0</v>
      </c>
      <c r="Q820" s="289">
        <v>0</v>
      </c>
      <c r="R820" s="289">
        <v>0</v>
      </c>
      <c r="S820" s="289">
        <v>0</v>
      </c>
      <c r="T820" s="289">
        <v>0</v>
      </c>
      <c r="U820" s="289">
        <v>0</v>
      </c>
      <c r="V820" s="289">
        <v>0</v>
      </c>
      <c r="W820" s="289">
        <v>0</v>
      </c>
      <c r="X820" s="289">
        <v>0</v>
      </c>
      <c r="Z820" s="290">
        <f t="shared" si="105"/>
        <v>3013134</v>
      </c>
      <c r="AA820" s="291">
        <f t="shared" si="106"/>
        <v>0</v>
      </c>
    </row>
    <row r="821" spans="1:27" hidden="1" x14ac:dyDescent="0.3">
      <c r="E821" t="s">
        <v>2994</v>
      </c>
      <c r="F821" t="s">
        <v>3207</v>
      </c>
      <c r="G821" t="s">
        <v>2127</v>
      </c>
      <c r="H821" t="s">
        <v>2269</v>
      </c>
      <c r="I821" s="277">
        <v>626848</v>
      </c>
      <c r="K821" s="287">
        <f t="shared" si="108"/>
        <v>-0.43333333333333335</v>
      </c>
      <c r="M821" s="288">
        <v>0</v>
      </c>
      <c r="N821" s="289">
        <f t="shared" si="107"/>
        <v>626848</v>
      </c>
      <c r="O821" s="289">
        <v>0</v>
      </c>
      <c r="P821" s="289">
        <v>0</v>
      </c>
      <c r="Q821" s="289">
        <v>0</v>
      </c>
      <c r="R821" s="289">
        <v>0</v>
      </c>
      <c r="S821" s="289">
        <v>0</v>
      </c>
      <c r="T821" s="289">
        <v>0</v>
      </c>
      <c r="U821" s="289">
        <v>0</v>
      </c>
      <c r="V821" s="289">
        <v>0</v>
      </c>
      <c r="W821" s="289">
        <v>0</v>
      </c>
      <c r="X821" s="289">
        <v>0</v>
      </c>
      <c r="Z821" s="290">
        <f t="shared" si="105"/>
        <v>626848</v>
      </c>
      <c r="AA821" s="291">
        <f t="shared" si="106"/>
        <v>0</v>
      </c>
    </row>
    <row r="822" spans="1:27" hidden="1" x14ac:dyDescent="0.3">
      <c r="E822" t="s">
        <v>2994</v>
      </c>
      <c r="F822" t="s">
        <v>3208</v>
      </c>
      <c r="G822" t="s">
        <v>2127</v>
      </c>
      <c r="H822" t="s">
        <v>2269</v>
      </c>
      <c r="I822" s="277">
        <v>1433799</v>
      </c>
      <c r="K822" s="287">
        <f t="shared" si="108"/>
        <v>-0.43333333333333335</v>
      </c>
      <c r="M822" s="288">
        <v>0</v>
      </c>
      <c r="N822" s="289">
        <f t="shared" si="107"/>
        <v>1433799</v>
      </c>
      <c r="O822" s="289">
        <v>0</v>
      </c>
      <c r="P822" s="289">
        <v>0</v>
      </c>
      <c r="Q822" s="289">
        <v>0</v>
      </c>
      <c r="R822" s="289">
        <v>0</v>
      </c>
      <c r="S822" s="289">
        <v>0</v>
      </c>
      <c r="T822" s="289">
        <v>0</v>
      </c>
      <c r="U822" s="289">
        <v>0</v>
      </c>
      <c r="V822" s="289">
        <v>0</v>
      </c>
      <c r="W822" s="289">
        <v>0</v>
      </c>
      <c r="X822" s="289">
        <v>0</v>
      </c>
      <c r="Z822" s="290">
        <f t="shared" si="105"/>
        <v>1433799</v>
      </c>
      <c r="AA822" s="291">
        <f t="shared" si="106"/>
        <v>0</v>
      </c>
    </row>
    <row r="823" spans="1:27" hidden="1" x14ac:dyDescent="0.3">
      <c r="E823" t="s">
        <v>2994</v>
      </c>
      <c r="F823" t="s">
        <v>3209</v>
      </c>
      <c r="G823" t="s">
        <v>2127</v>
      </c>
      <c r="H823" t="s">
        <v>2269</v>
      </c>
      <c r="I823" s="277">
        <v>105280</v>
      </c>
      <c r="K823" s="287">
        <f t="shared" si="108"/>
        <v>-0.43333333333333335</v>
      </c>
      <c r="M823" s="288">
        <v>0</v>
      </c>
      <c r="N823" s="289">
        <f t="shared" si="107"/>
        <v>105280</v>
      </c>
      <c r="O823" s="289">
        <v>0</v>
      </c>
      <c r="P823" s="289">
        <v>0</v>
      </c>
      <c r="Q823" s="289">
        <v>0</v>
      </c>
      <c r="R823" s="289">
        <v>0</v>
      </c>
      <c r="S823" s="289">
        <v>0</v>
      </c>
      <c r="T823" s="289">
        <v>0</v>
      </c>
      <c r="U823" s="289">
        <v>0</v>
      </c>
      <c r="V823" s="289">
        <v>0</v>
      </c>
      <c r="W823" s="289">
        <v>0</v>
      </c>
      <c r="X823" s="289">
        <v>0</v>
      </c>
      <c r="Z823" s="290">
        <f t="shared" si="105"/>
        <v>105280</v>
      </c>
      <c r="AA823" s="291">
        <f t="shared" si="106"/>
        <v>0</v>
      </c>
    </row>
    <row r="824" spans="1:27" hidden="1" x14ac:dyDescent="0.3">
      <c r="E824" t="s">
        <v>2994</v>
      </c>
      <c r="F824" t="s">
        <v>3210</v>
      </c>
      <c r="G824" t="s">
        <v>2127</v>
      </c>
      <c r="H824" t="s">
        <v>2269</v>
      </c>
      <c r="I824" s="277">
        <v>532210</v>
      </c>
      <c r="K824" s="287">
        <f t="shared" si="108"/>
        <v>-0.43333333333333335</v>
      </c>
      <c r="M824" s="288">
        <v>0</v>
      </c>
      <c r="N824" s="289">
        <f t="shared" si="107"/>
        <v>532210</v>
      </c>
      <c r="O824" s="289">
        <v>0</v>
      </c>
      <c r="P824" s="289">
        <v>0</v>
      </c>
      <c r="Q824" s="289">
        <v>0</v>
      </c>
      <c r="R824" s="289">
        <v>0</v>
      </c>
      <c r="S824" s="289">
        <v>0</v>
      </c>
      <c r="T824" s="289">
        <v>0</v>
      </c>
      <c r="U824" s="289">
        <v>0</v>
      </c>
      <c r="V824" s="289">
        <v>0</v>
      </c>
      <c r="W824" s="289">
        <v>0</v>
      </c>
      <c r="X824" s="289">
        <v>0</v>
      </c>
      <c r="Z824" s="290">
        <f t="shared" si="105"/>
        <v>532210</v>
      </c>
      <c r="AA824" s="291">
        <f t="shared" si="106"/>
        <v>0</v>
      </c>
    </row>
    <row r="825" spans="1:27" hidden="1" x14ac:dyDescent="0.3">
      <c r="E825" t="s">
        <v>3073</v>
      </c>
      <c r="F825" t="s">
        <v>3211</v>
      </c>
      <c r="G825" t="s">
        <v>2127</v>
      </c>
      <c r="H825" t="s">
        <v>2269</v>
      </c>
      <c r="I825" s="277">
        <v>759000</v>
      </c>
      <c r="K825" s="287">
        <f t="shared" si="108"/>
        <v>-0.43333333333333335</v>
      </c>
      <c r="M825" s="288">
        <v>0</v>
      </c>
      <c r="N825" s="289">
        <f t="shared" si="107"/>
        <v>759000</v>
      </c>
      <c r="O825" s="289">
        <v>0</v>
      </c>
      <c r="P825" s="289">
        <v>0</v>
      </c>
      <c r="Q825" s="289">
        <v>0</v>
      </c>
      <c r="R825" s="289">
        <v>0</v>
      </c>
      <c r="S825" s="289">
        <v>0</v>
      </c>
      <c r="T825" s="289">
        <v>0</v>
      </c>
      <c r="U825" s="289">
        <v>0</v>
      </c>
      <c r="V825" s="289">
        <v>0</v>
      </c>
      <c r="W825" s="289">
        <v>0</v>
      </c>
      <c r="X825" s="289">
        <v>0</v>
      </c>
      <c r="Z825" s="290">
        <f t="shared" si="105"/>
        <v>759000</v>
      </c>
      <c r="AA825" s="291">
        <f t="shared" si="106"/>
        <v>0</v>
      </c>
    </row>
    <row r="826" spans="1:27" hidden="1" x14ac:dyDescent="0.3">
      <c r="E826" t="s">
        <v>3212</v>
      </c>
      <c r="F826" t="s">
        <v>3213</v>
      </c>
      <c r="G826" t="s">
        <v>659</v>
      </c>
      <c r="H826" t="s">
        <v>660</v>
      </c>
      <c r="I826" s="277">
        <v>1325442</v>
      </c>
      <c r="K826" s="287">
        <f t="shared" si="108"/>
        <v>-0.46666666666666667</v>
      </c>
      <c r="M826" s="288">
        <v>0</v>
      </c>
      <c r="N826" s="289">
        <f t="shared" si="107"/>
        <v>1325442</v>
      </c>
      <c r="O826" s="289">
        <v>0</v>
      </c>
      <c r="P826" s="289">
        <v>0</v>
      </c>
      <c r="Q826" s="289">
        <v>0</v>
      </c>
      <c r="R826" s="289">
        <v>0</v>
      </c>
      <c r="S826" s="289">
        <v>0</v>
      </c>
      <c r="T826" s="289">
        <v>0</v>
      </c>
      <c r="U826" s="289">
        <v>0</v>
      </c>
      <c r="V826" s="289">
        <v>0</v>
      </c>
      <c r="W826" s="289">
        <v>0</v>
      </c>
      <c r="X826" s="289">
        <v>0</v>
      </c>
      <c r="Z826" s="290">
        <f t="shared" si="105"/>
        <v>1325442</v>
      </c>
      <c r="AA826" s="291">
        <f t="shared" si="106"/>
        <v>0</v>
      </c>
    </row>
    <row r="827" spans="1:27" hidden="1" x14ac:dyDescent="0.3">
      <c r="E827" t="s">
        <v>2994</v>
      </c>
      <c r="F827" t="s">
        <v>3214</v>
      </c>
      <c r="G827" t="s">
        <v>659</v>
      </c>
      <c r="H827" t="s">
        <v>660</v>
      </c>
      <c r="I827" s="277">
        <v>2290295</v>
      </c>
      <c r="K827" s="287">
        <f t="shared" si="108"/>
        <v>-0.46666666666666667</v>
      </c>
      <c r="M827" s="288">
        <v>0</v>
      </c>
      <c r="N827" s="289">
        <f t="shared" si="107"/>
        <v>2290295</v>
      </c>
      <c r="O827" s="289">
        <v>0</v>
      </c>
      <c r="P827" s="289">
        <v>0</v>
      </c>
      <c r="Q827" s="289">
        <v>0</v>
      </c>
      <c r="R827" s="289">
        <v>0</v>
      </c>
      <c r="S827" s="289">
        <v>0</v>
      </c>
      <c r="T827" s="289">
        <v>0</v>
      </c>
      <c r="U827" s="289">
        <v>0</v>
      </c>
      <c r="V827" s="289">
        <v>0</v>
      </c>
      <c r="W827" s="289">
        <v>0</v>
      </c>
      <c r="X827" s="289">
        <v>0</v>
      </c>
      <c r="Z827" s="290">
        <f t="shared" si="105"/>
        <v>2290295</v>
      </c>
      <c r="AA827" s="291">
        <f t="shared" si="106"/>
        <v>0</v>
      </c>
    </row>
    <row r="828" spans="1:27" hidden="1" x14ac:dyDescent="0.3">
      <c r="E828" t="s">
        <v>3215</v>
      </c>
      <c r="F828" t="s">
        <v>3216</v>
      </c>
      <c r="G828" t="s">
        <v>659</v>
      </c>
      <c r="H828" t="s">
        <v>707</v>
      </c>
      <c r="I828" s="277">
        <v>111200</v>
      </c>
      <c r="K828" s="287">
        <f t="shared" si="108"/>
        <v>-0.96666666666666667</v>
      </c>
      <c r="M828" s="288">
        <v>0</v>
      </c>
      <c r="N828" s="289">
        <f t="shared" si="107"/>
        <v>111200</v>
      </c>
      <c r="O828" s="289">
        <v>0</v>
      </c>
      <c r="P828" s="289">
        <v>0</v>
      </c>
      <c r="Q828" s="289">
        <v>0</v>
      </c>
      <c r="R828" s="289">
        <v>0</v>
      </c>
      <c r="S828" s="289">
        <v>0</v>
      </c>
      <c r="T828" s="289">
        <v>0</v>
      </c>
      <c r="U828" s="289">
        <v>0</v>
      </c>
      <c r="V828" s="289">
        <v>0</v>
      </c>
      <c r="W828" s="289">
        <v>0</v>
      </c>
      <c r="X828" s="289">
        <v>0</v>
      </c>
      <c r="Z828" s="290">
        <f t="shared" si="105"/>
        <v>111200</v>
      </c>
      <c r="AA828" s="291">
        <f t="shared" si="106"/>
        <v>0</v>
      </c>
    </row>
    <row r="829" spans="1:27" hidden="1" x14ac:dyDescent="0.3">
      <c r="E829" t="s">
        <v>3217</v>
      </c>
      <c r="F829" t="s">
        <v>3218</v>
      </c>
      <c r="G829" t="s">
        <v>1070</v>
      </c>
      <c r="H829" t="s">
        <v>1291</v>
      </c>
      <c r="I829" s="277">
        <v>64430</v>
      </c>
      <c r="K829" s="287">
        <f t="shared" si="108"/>
        <v>-0.5</v>
      </c>
      <c r="M829" s="288">
        <v>0</v>
      </c>
      <c r="N829" s="289">
        <f t="shared" si="107"/>
        <v>64430</v>
      </c>
      <c r="O829" s="289">
        <v>0</v>
      </c>
      <c r="P829" s="289">
        <v>0</v>
      </c>
      <c r="Q829" s="289">
        <v>0</v>
      </c>
      <c r="R829" s="289">
        <v>0</v>
      </c>
      <c r="S829" s="289">
        <v>0</v>
      </c>
      <c r="T829" s="289">
        <v>0</v>
      </c>
      <c r="U829" s="289">
        <v>0</v>
      </c>
      <c r="V829" s="289">
        <v>0</v>
      </c>
      <c r="W829" s="289">
        <v>0</v>
      </c>
      <c r="X829" s="289">
        <v>0</v>
      </c>
      <c r="Z829" s="290">
        <f t="shared" si="105"/>
        <v>64430</v>
      </c>
      <c r="AA829" s="291">
        <f t="shared" si="106"/>
        <v>0</v>
      </c>
    </row>
    <row r="830" spans="1:27" hidden="1" x14ac:dyDescent="0.3">
      <c r="A830" t="s">
        <v>10158</v>
      </c>
      <c r="E830" t="s">
        <v>3219</v>
      </c>
      <c r="F830" t="s">
        <v>3220</v>
      </c>
      <c r="G830" t="s">
        <v>3221</v>
      </c>
      <c r="H830" t="s">
        <v>3222</v>
      </c>
      <c r="I830" s="276">
        <v>90380</v>
      </c>
      <c r="K830" s="287">
        <f t="shared" si="108"/>
        <v>105.8</v>
      </c>
      <c r="M830" s="288">
        <v>0</v>
      </c>
      <c r="N830" s="289">
        <v>0</v>
      </c>
      <c r="O830" s="289">
        <v>0</v>
      </c>
      <c r="P830" s="289">
        <v>0</v>
      </c>
      <c r="Q830" s="289">
        <v>0</v>
      </c>
      <c r="R830" s="289">
        <v>0</v>
      </c>
      <c r="S830" s="289">
        <v>0</v>
      </c>
      <c r="T830" s="289">
        <v>0</v>
      </c>
      <c r="U830" s="289">
        <v>0</v>
      </c>
      <c r="V830" s="289">
        <v>0</v>
      </c>
      <c r="W830" s="289">
        <v>0</v>
      </c>
      <c r="X830" s="289">
        <f t="shared" ref="X830:X831" si="109">+I830</f>
        <v>90380</v>
      </c>
      <c r="Z830" s="290">
        <f t="shared" si="105"/>
        <v>90380</v>
      </c>
      <c r="AA830" s="291">
        <f t="shared" si="106"/>
        <v>0</v>
      </c>
    </row>
    <row r="831" spans="1:27" hidden="1" x14ac:dyDescent="0.3">
      <c r="A831" t="s">
        <v>10158</v>
      </c>
      <c r="E831" t="s">
        <v>3223</v>
      </c>
      <c r="F831" t="s">
        <v>3224</v>
      </c>
      <c r="G831" t="s">
        <v>3225</v>
      </c>
      <c r="H831" t="s">
        <v>3226</v>
      </c>
      <c r="I831" s="276">
        <v>79152</v>
      </c>
      <c r="K831" s="287">
        <f t="shared" si="108"/>
        <v>106.13333333333334</v>
      </c>
      <c r="M831" s="288">
        <v>0</v>
      </c>
      <c r="N831" s="289">
        <v>0</v>
      </c>
      <c r="O831" s="289">
        <v>0</v>
      </c>
      <c r="P831" s="289">
        <v>0</v>
      </c>
      <c r="Q831" s="289">
        <v>0</v>
      </c>
      <c r="R831" s="289">
        <v>0</v>
      </c>
      <c r="S831" s="289">
        <v>0</v>
      </c>
      <c r="T831" s="289">
        <v>0</v>
      </c>
      <c r="U831" s="289">
        <v>0</v>
      </c>
      <c r="V831" s="289">
        <v>0</v>
      </c>
      <c r="W831" s="289">
        <v>0</v>
      </c>
      <c r="X831" s="289">
        <f t="shared" si="109"/>
        <v>79152</v>
      </c>
      <c r="Z831" s="290">
        <f t="shared" si="105"/>
        <v>79152</v>
      </c>
      <c r="AA831" s="291">
        <f t="shared" si="106"/>
        <v>0</v>
      </c>
    </row>
    <row r="832" spans="1:27" hidden="1" x14ac:dyDescent="0.3">
      <c r="E832" t="s">
        <v>3227</v>
      </c>
      <c r="F832" t="s">
        <v>3228</v>
      </c>
      <c r="G832" t="s">
        <v>793</v>
      </c>
      <c r="H832" t="s">
        <v>1844</v>
      </c>
      <c r="I832" s="277">
        <v>29468</v>
      </c>
      <c r="K832" s="287">
        <f t="shared" si="108"/>
        <v>-1.6333333333333333</v>
      </c>
      <c r="M832" s="288">
        <v>0</v>
      </c>
      <c r="N832" s="289">
        <f t="shared" ref="N832:N835" si="110">+I832</f>
        <v>29468</v>
      </c>
      <c r="O832" s="289">
        <v>0</v>
      </c>
      <c r="P832" s="289">
        <v>0</v>
      </c>
      <c r="Q832" s="289">
        <v>0</v>
      </c>
      <c r="R832" s="289">
        <v>0</v>
      </c>
      <c r="S832" s="289">
        <v>0</v>
      </c>
      <c r="T832" s="289">
        <v>0</v>
      </c>
      <c r="U832" s="289">
        <v>0</v>
      </c>
      <c r="V832" s="289">
        <v>0</v>
      </c>
      <c r="W832" s="289">
        <v>0</v>
      </c>
      <c r="X832" s="289">
        <v>0</v>
      </c>
      <c r="Z832" s="290">
        <f t="shared" si="105"/>
        <v>29468</v>
      </c>
      <c r="AA832" s="291">
        <f t="shared" si="106"/>
        <v>0</v>
      </c>
    </row>
    <row r="833" spans="1:27" hidden="1" x14ac:dyDescent="0.3">
      <c r="E833" t="s">
        <v>3227</v>
      </c>
      <c r="F833" t="s">
        <v>3229</v>
      </c>
      <c r="G833" t="s">
        <v>793</v>
      </c>
      <c r="H833" t="s">
        <v>1844</v>
      </c>
      <c r="I833" s="277">
        <v>48870</v>
      </c>
      <c r="K833" s="287">
        <f t="shared" si="108"/>
        <v>-1.6333333333333333</v>
      </c>
      <c r="M833" s="288">
        <v>0</v>
      </c>
      <c r="N833" s="289">
        <f t="shared" si="110"/>
        <v>48870</v>
      </c>
      <c r="O833" s="289">
        <v>0</v>
      </c>
      <c r="P833" s="289">
        <v>0</v>
      </c>
      <c r="Q833" s="289">
        <v>0</v>
      </c>
      <c r="R833" s="289">
        <v>0</v>
      </c>
      <c r="S833" s="289">
        <v>0</v>
      </c>
      <c r="T833" s="289">
        <v>0</v>
      </c>
      <c r="U833" s="289">
        <v>0</v>
      </c>
      <c r="V833" s="289">
        <v>0</v>
      </c>
      <c r="W833" s="289">
        <v>0</v>
      </c>
      <c r="X833" s="289">
        <v>0</v>
      </c>
      <c r="Z833" s="290">
        <f t="shared" si="105"/>
        <v>48870</v>
      </c>
      <c r="AA833" s="291">
        <f t="shared" si="106"/>
        <v>0</v>
      </c>
    </row>
    <row r="834" spans="1:27" hidden="1" x14ac:dyDescent="0.3">
      <c r="E834" t="s">
        <v>3227</v>
      </c>
      <c r="F834" t="s">
        <v>3230</v>
      </c>
      <c r="G834" t="s">
        <v>793</v>
      </c>
      <c r="H834" t="s">
        <v>1844</v>
      </c>
      <c r="I834" s="277">
        <v>7640</v>
      </c>
      <c r="K834" s="287">
        <f t="shared" si="108"/>
        <v>-1.6333333333333333</v>
      </c>
      <c r="M834" s="288">
        <v>0</v>
      </c>
      <c r="N834" s="289">
        <f t="shared" si="110"/>
        <v>7640</v>
      </c>
      <c r="O834" s="289">
        <v>0</v>
      </c>
      <c r="P834" s="289">
        <v>0</v>
      </c>
      <c r="Q834" s="289">
        <v>0</v>
      </c>
      <c r="R834" s="289">
        <v>0</v>
      </c>
      <c r="S834" s="289">
        <v>0</v>
      </c>
      <c r="T834" s="289">
        <v>0</v>
      </c>
      <c r="U834" s="289">
        <v>0</v>
      </c>
      <c r="V834" s="289">
        <v>0</v>
      </c>
      <c r="W834" s="289">
        <v>0</v>
      </c>
      <c r="X834" s="289">
        <v>0</v>
      </c>
      <c r="Z834" s="290">
        <f t="shared" si="105"/>
        <v>7640</v>
      </c>
      <c r="AA834" s="291">
        <f t="shared" si="106"/>
        <v>0</v>
      </c>
    </row>
    <row r="835" spans="1:27" hidden="1" x14ac:dyDescent="0.3">
      <c r="E835" t="s">
        <v>3227</v>
      </c>
      <c r="F835" t="s">
        <v>3231</v>
      </c>
      <c r="G835" t="s">
        <v>793</v>
      </c>
      <c r="H835" t="s">
        <v>1844</v>
      </c>
      <c r="I835" s="277">
        <v>16056</v>
      </c>
      <c r="K835" s="287">
        <f t="shared" si="108"/>
        <v>-1.6333333333333333</v>
      </c>
      <c r="M835" s="288">
        <v>0</v>
      </c>
      <c r="N835" s="289">
        <f t="shared" si="110"/>
        <v>16056</v>
      </c>
      <c r="O835" s="289">
        <v>0</v>
      </c>
      <c r="P835" s="289">
        <v>0</v>
      </c>
      <c r="Q835" s="289">
        <v>0</v>
      </c>
      <c r="R835" s="289">
        <v>0</v>
      </c>
      <c r="S835" s="289">
        <v>0</v>
      </c>
      <c r="T835" s="289">
        <v>0</v>
      </c>
      <c r="U835" s="289">
        <v>0</v>
      </c>
      <c r="V835" s="289">
        <v>0</v>
      </c>
      <c r="W835" s="289">
        <v>0</v>
      </c>
      <c r="X835" s="289">
        <v>0</v>
      </c>
      <c r="Z835" s="290">
        <f t="shared" si="105"/>
        <v>16056</v>
      </c>
      <c r="AA835" s="291">
        <f t="shared" si="106"/>
        <v>0</v>
      </c>
    </row>
    <row r="836" spans="1:27" hidden="1" x14ac:dyDescent="0.3">
      <c r="D836" t="s">
        <v>530</v>
      </c>
      <c r="E836" t="s">
        <v>1902</v>
      </c>
      <c r="F836" t="s">
        <v>3232</v>
      </c>
      <c r="G836" t="s">
        <v>3233</v>
      </c>
      <c r="H836" t="s">
        <v>3234</v>
      </c>
      <c r="I836" s="277">
        <v>-172557</v>
      </c>
      <c r="K836" s="287" t="s">
        <v>427</v>
      </c>
      <c r="M836" s="288">
        <f t="shared" ref="M836:M847" si="111">+I836</f>
        <v>-172557</v>
      </c>
      <c r="N836" s="289">
        <v>0</v>
      </c>
      <c r="O836" s="289">
        <v>0</v>
      </c>
      <c r="P836" s="289">
        <v>0</v>
      </c>
      <c r="Q836" s="289">
        <v>0</v>
      </c>
      <c r="R836" s="289">
        <v>0</v>
      </c>
      <c r="S836" s="289">
        <v>0</v>
      </c>
      <c r="T836" s="289">
        <v>0</v>
      </c>
      <c r="U836" s="289">
        <v>0</v>
      </c>
      <c r="V836" s="289">
        <v>0</v>
      </c>
      <c r="W836" s="289">
        <v>0</v>
      </c>
      <c r="X836" s="289">
        <v>0</v>
      </c>
      <c r="Z836" s="290">
        <f t="shared" ref="Z836:Z899" si="112">+SUM(M836:X836)</f>
        <v>-172557</v>
      </c>
      <c r="AA836" s="291">
        <f t="shared" ref="AA836:AA899" si="113">+I836-Z836</f>
        <v>0</v>
      </c>
    </row>
    <row r="837" spans="1:27" hidden="1" x14ac:dyDescent="0.3">
      <c r="D837" t="s">
        <v>530</v>
      </c>
      <c r="E837" t="s">
        <v>3235</v>
      </c>
      <c r="F837" t="s">
        <v>3236</v>
      </c>
      <c r="G837" t="s">
        <v>1097</v>
      </c>
      <c r="H837" t="s">
        <v>2059</v>
      </c>
      <c r="I837" s="277">
        <v>-3097</v>
      </c>
      <c r="K837" s="287" t="s">
        <v>427</v>
      </c>
      <c r="M837" s="288">
        <f t="shared" si="111"/>
        <v>-3097</v>
      </c>
      <c r="N837" s="289">
        <v>0</v>
      </c>
      <c r="O837" s="289">
        <v>0</v>
      </c>
      <c r="P837" s="289">
        <v>0</v>
      </c>
      <c r="Q837" s="289">
        <v>0</v>
      </c>
      <c r="R837" s="289">
        <v>0</v>
      </c>
      <c r="S837" s="289">
        <v>0</v>
      </c>
      <c r="T837" s="289">
        <v>0</v>
      </c>
      <c r="U837" s="289">
        <v>0</v>
      </c>
      <c r="V837" s="289">
        <v>0</v>
      </c>
      <c r="W837" s="289">
        <v>0</v>
      </c>
      <c r="X837" s="289">
        <v>0</v>
      </c>
      <c r="Z837" s="290">
        <f t="shared" si="112"/>
        <v>-3097</v>
      </c>
      <c r="AA837" s="291">
        <f t="shared" si="113"/>
        <v>0</v>
      </c>
    </row>
    <row r="838" spans="1:27" hidden="1" x14ac:dyDescent="0.3">
      <c r="D838" t="s">
        <v>530</v>
      </c>
      <c r="E838" t="s">
        <v>3237</v>
      </c>
      <c r="F838" t="s">
        <v>3238</v>
      </c>
      <c r="G838" t="s">
        <v>2567</v>
      </c>
      <c r="H838" t="s">
        <v>3239</v>
      </c>
      <c r="I838" s="277">
        <v>-43440</v>
      </c>
      <c r="K838" s="287" t="s">
        <v>427</v>
      </c>
      <c r="M838" s="288">
        <f t="shared" si="111"/>
        <v>-43440</v>
      </c>
      <c r="N838" s="289">
        <v>0</v>
      </c>
      <c r="O838" s="289">
        <v>0</v>
      </c>
      <c r="P838" s="289">
        <v>0</v>
      </c>
      <c r="Q838" s="289">
        <v>0</v>
      </c>
      <c r="R838" s="289">
        <v>0</v>
      </c>
      <c r="S838" s="289">
        <v>0</v>
      </c>
      <c r="T838" s="289">
        <v>0</v>
      </c>
      <c r="U838" s="289">
        <v>0</v>
      </c>
      <c r="V838" s="289">
        <v>0</v>
      </c>
      <c r="W838" s="289">
        <v>0</v>
      </c>
      <c r="X838" s="289">
        <v>0</v>
      </c>
      <c r="Z838" s="290">
        <f t="shared" si="112"/>
        <v>-43440</v>
      </c>
      <c r="AA838" s="291">
        <f t="shared" si="113"/>
        <v>0</v>
      </c>
    </row>
    <row r="839" spans="1:27" hidden="1" x14ac:dyDescent="0.3">
      <c r="D839" t="s">
        <v>530</v>
      </c>
      <c r="E839" t="s">
        <v>3240</v>
      </c>
      <c r="F839" t="s">
        <v>3241</v>
      </c>
      <c r="G839" t="s">
        <v>3242</v>
      </c>
      <c r="H839" t="s">
        <v>3243</v>
      </c>
      <c r="I839" s="277">
        <v>-13684</v>
      </c>
      <c r="K839" s="287" t="s">
        <v>427</v>
      </c>
      <c r="M839" s="288">
        <f t="shared" si="111"/>
        <v>-13684</v>
      </c>
      <c r="N839" s="289">
        <v>0</v>
      </c>
      <c r="O839" s="289">
        <v>0</v>
      </c>
      <c r="P839" s="289">
        <v>0</v>
      </c>
      <c r="Q839" s="289">
        <v>0</v>
      </c>
      <c r="R839" s="289">
        <v>0</v>
      </c>
      <c r="S839" s="289">
        <v>0</v>
      </c>
      <c r="T839" s="289">
        <v>0</v>
      </c>
      <c r="U839" s="289">
        <v>0</v>
      </c>
      <c r="V839" s="289">
        <v>0</v>
      </c>
      <c r="W839" s="289">
        <v>0</v>
      </c>
      <c r="X839" s="289">
        <v>0</v>
      </c>
      <c r="Z839" s="290">
        <f t="shared" si="112"/>
        <v>-13684</v>
      </c>
      <c r="AA839" s="291">
        <f t="shared" si="113"/>
        <v>0</v>
      </c>
    </row>
    <row r="840" spans="1:27" hidden="1" x14ac:dyDescent="0.3">
      <c r="D840" t="s">
        <v>530</v>
      </c>
      <c r="E840" t="s">
        <v>3240</v>
      </c>
      <c r="F840" t="s">
        <v>3244</v>
      </c>
      <c r="G840" t="s">
        <v>3242</v>
      </c>
      <c r="H840" t="s">
        <v>3243</v>
      </c>
      <c r="I840" s="277">
        <v>-916302</v>
      </c>
      <c r="K840" s="287" t="s">
        <v>427</v>
      </c>
      <c r="M840" s="288">
        <f t="shared" si="111"/>
        <v>-916302</v>
      </c>
      <c r="N840" s="289">
        <v>0</v>
      </c>
      <c r="O840" s="289">
        <v>0</v>
      </c>
      <c r="P840" s="289">
        <v>0</v>
      </c>
      <c r="Q840" s="289">
        <v>0</v>
      </c>
      <c r="R840" s="289">
        <v>0</v>
      </c>
      <c r="S840" s="289">
        <v>0</v>
      </c>
      <c r="T840" s="289">
        <v>0</v>
      </c>
      <c r="U840" s="289">
        <v>0</v>
      </c>
      <c r="V840" s="289">
        <v>0</v>
      </c>
      <c r="W840" s="289">
        <v>0</v>
      </c>
      <c r="X840" s="289">
        <v>0</v>
      </c>
      <c r="Z840" s="290">
        <f t="shared" si="112"/>
        <v>-916302</v>
      </c>
      <c r="AA840" s="291">
        <f t="shared" si="113"/>
        <v>0</v>
      </c>
    </row>
    <row r="841" spans="1:27" hidden="1" x14ac:dyDescent="0.3">
      <c r="D841" t="s">
        <v>530</v>
      </c>
      <c r="E841" t="s">
        <v>3245</v>
      </c>
      <c r="F841" t="s">
        <v>3246</v>
      </c>
      <c r="G841" t="s">
        <v>1431</v>
      </c>
      <c r="H841" t="s">
        <v>1104</v>
      </c>
      <c r="I841" s="277">
        <v>-10040</v>
      </c>
      <c r="K841" s="287" t="s">
        <v>427</v>
      </c>
      <c r="M841" s="288">
        <f t="shared" si="111"/>
        <v>-10040</v>
      </c>
      <c r="N841" s="289">
        <v>0</v>
      </c>
      <c r="O841" s="289">
        <v>0</v>
      </c>
      <c r="P841" s="289">
        <v>0</v>
      </c>
      <c r="Q841" s="289">
        <v>0</v>
      </c>
      <c r="R841" s="289">
        <v>0</v>
      </c>
      <c r="S841" s="289">
        <v>0</v>
      </c>
      <c r="T841" s="289">
        <v>0</v>
      </c>
      <c r="U841" s="289">
        <v>0</v>
      </c>
      <c r="V841" s="289">
        <v>0</v>
      </c>
      <c r="W841" s="289">
        <v>0</v>
      </c>
      <c r="X841" s="289">
        <v>0</v>
      </c>
      <c r="Z841" s="290">
        <f t="shared" si="112"/>
        <v>-10040</v>
      </c>
      <c r="AA841" s="291">
        <f t="shared" si="113"/>
        <v>0</v>
      </c>
    </row>
    <row r="842" spans="1:27" hidden="1" x14ac:dyDescent="0.3">
      <c r="D842" t="s">
        <v>530</v>
      </c>
      <c r="E842" t="s">
        <v>3247</v>
      </c>
      <c r="F842" t="s">
        <v>3248</v>
      </c>
      <c r="G842" t="s">
        <v>2528</v>
      </c>
      <c r="H842" t="s">
        <v>1344</v>
      </c>
      <c r="I842" s="277">
        <v>-128352</v>
      </c>
      <c r="K842" s="287" t="s">
        <v>427</v>
      </c>
      <c r="M842" s="288">
        <f t="shared" si="111"/>
        <v>-128352</v>
      </c>
      <c r="N842" s="289">
        <v>0</v>
      </c>
      <c r="O842" s="289">
        <v>0</v>
      </c>
      <c r="P842" s="289">
        <v>0</v>
      </c>
      <c r="Q842" s="289">
        <v>0</v>
      </c>
      <c r="R842" s="289">
        <v>0</v>
      </c>
      <c r="S842" s="289">
        <v>0</v>
      </c>
      <c r="T842" s="289">
        <v>0</v>
      </c>
      <c r="U842" s="289">
        <v>0</v>
      </c>
      <c r="V842" s="289">
        <v>0</v>
      </c>
      <c r="W842" s="289">
        <v>0</v>
      </c>
      <c r="X842" s="289">
        <v>0</v>
      </c>
      <c r="Z842" s="290">
        <f t="shared" si="112"/>
        <v>-128352</v>
      </c>
      <c r="AA842" s="291">
        <f t="shared" si="113"/>
        <v>0</v>
      </c>
    </row>
    <row r="843" spans="1:27" hidden="1" x14ac:dyDescent="0.3">
      <c r="D843" t="s">
        <v>530</v>
      </c>
      <c r="E843" t="s">
        <v>3249</v>
      </c>
      <c r="F843" t="s">
        <v>3250</v>
      </c>
      <c r="G843" t="s">
        <v>691</v>
      </c>
      <c r="H843" t="s">
        <v>692</v>
      </c>
      <c r="I843" s="277">
        <v>-92472</v>
      </c>
      <c r="K843" s="287" t="s">
        <v>427</v>
      </c>
      <c r="M843" s="288">
        <f t="shared" si="111"/>
        <v>-92472</v>
      </c>
      <c r="N843" s="289">
        <v>0</v>
      </c>
      <c r="O843" s="289">
        <v>0</v>
      </c>
      <c r="P843" s="289">
        <v>0</v>
      </c>
      <c r="Q843" s="289">
        <v>0</v>
      </c>
      <c r="R843" s="289">
        <v>0</v>
      </c>
      <c r="S843" s="289">
        <v>0</v>
      </c>
      <c r="T843" s="289">
        <v>0</v>
      </c>
      <c r="U843" s="289">
        <v>0</v>
      </c>
      <c r="V843" s="289">
        <v>0</v>
      </c>
      <c r="W843" s="289">
        <v>0</v>
      </c>
      <c r="X843" s="289">
        <v>0</v>
      </c>
      <c r="Z843" s="290">
        <f t="shared" si="112"/>
        <v>-92472</v>
      </c>
      <c r="AA843" s="291">
        <f t="shared" si="113"/>
        <v>0</v>
      </c>
    </row>
    <row r="844" spans="1:27" hidden="1" x14ac:dyDescent="0.3">
      <c r="D844" t="s">
        <v>530</v>
      </c>
      <c r="E844" t="s">
        <v>3235</v>
      </c>
      <c r="F844" t="s">
        <v>3251</v>
      </c>
      <c r="G844" t="s">
        <v>1097</v>
      </c>
      <c r="H844" t="s">
        <v>868</v>
      </c>
      <c r="I844" s="277">
        <v>-5304</v>
      </c>
      <c r="K844" s="287" t="s">
        <v>427</v>
      </c>
      <c r="M844" s="288">
        <f t="shared" si="111"/>
        <v>-5304</v>
      </c>
      <c r="N844" s="289">
        <v>0</v>
      </c>
      <c r="O844" s="289">
        <v>0</v>
      </c>
      <c r="P844" s="289">
        <v>0</v>
      </c>
      <c r="Q844" s="289">
        <v>0</v>
      </c>
      <c r="R844" s="289">
        <v>0</v>
      </c>
      <c r="S844" s="289">
        <v>0</v>
      </c>
      <c r="T844" s="289">
        <v>0</v>
      </c>
      <c r="U844" s="289">
        <v>0</v>
      </c>
      <c r="V844" s="289">
        <v>0</v>
      </c>
      <c r="W844" s="289">
        <v>0</v>
      </c>
      <c r="X844" s="289">
        <v>0</v>
      </c>
      <c r="Z844" s="290">
        <f t="shared" si="112"/>
        <v>-5304</v>
      </c>
      <c r="AA844" s="291">
        <f t="shared" si="113"/>
        <v>0</v>
      </c>
    </row>
    <row r="845" spans="1:27" hidden="1" x14ac:dyDescent="0.3">
      <c r="D845" t="s">
        <v>530</v>
      </c>
      <c r="E845" t="s">
        <v>3245</v>
      </c>
      <c r="F845" t="s">
        <v>3252</v>
      </c>
      <c r="G845" t="s">
        <v>1431</v>
      </c>
      <c r="H845" t="s">
        <v>1158</v>
      </c>
      <c r="I845" s="277">
        <v>-78379</v>
      </c>
      <c r="K845" s="287" t="s">
        <v>427</v>
      </c>
      <c r="M845" s="288">
        <f t="shared" si="111"/>
        <v>-78379</v>
      </c>
      <c r="N845" s="289">
        <v>0</v>
      </c>
      <c r="O845" s="289">
        <v>0</v>
      </c>
      <c r="P845" s="289">
        <v>0</v>
      </c>
      <c r="Q845" s="289">
        <v>0</v>
      </c>
      <c r="R845" s="289">
        <v>0</v>
      </c>
      <c r="S845" s="289">
        <v>0</v>
      </c>
      <c r="T845" s="289">
        <v>0</v>
      </c>
      <c r="U845" s="289">
        <v>0</v>
      </c>
      <c r="V845" s="289">
        <v>0</v>
      </c>
      <c r="W845" s="289">
        <v>0</v>
      </c>
      <c r="X845" s="289">
        <v>0</v>
      </c>
      <c r="Z845" s="290">
        <f t="shared" si="112"/>
        <v>-78379</v>
      </c>
      <c r="AA845" s="291">
        <f t="shared" si="113"/>
        <v>0</v>
      </c>
    </row>
    <row r="846" spans="1:27" hidden="1" x14ac:dyDescent="0.3">
      <c r="D846" t="s">
        <v>530</v>
      </c>
      <c r="E846" t="s">
        <v>3253</v>
      </c>
      <c r="F846" t="s">
        <v>3254</v>
      </c>
      <c r="G846" t="s">
        <v>937</v>
      </c>
      <c r="H846" t="s">
        <v>592</v>
      </c>
      <c r="I846" s="277">
        <v>-211733</v>
      </c>
      <c r="K846" s="287" t="s">
        <v>427</v>
      </c>
      <c r="M846" s="288">
        <f t="shared" si="111"/>
        <v>-211733</v>
      </c>
      <c r="N846" s="289">
        <v>0</v>
      </c>
      <c r="O846" s="289">
        <v>0</v>
      </c>
      <c r="P846" s="289">
        <v>0</v>
      </c>
      <c r="Q846" s="289">
        <v>0</v>
      </c>
      <c r="R846" s="289">
        <v>0</v>
      </c>
      <c r="S846" s="289">
        <v>0</v>
      </c>
      <c r="T846" s="289">
        <v>0</v>
      </c>
      <c r="U846" s="289">
        <v>0</v>
      </c>
      <c r="V846" s="289">
        <v>0</v>
      </c>
      <c r="W846" s="289">
        <v>0</v>
      </c>
      <c r="X846" s="289">
        <v>0</v>
      </c>
      <c r="Z846" s="290">
        <f t="shared" si="112"/>
        <v>-211733</v>
      </c>
      <c r="AA846" s="291">
        <f t="shared" si="113"/>
        <v>0</v>
      </c>
    </row>
    <row r="847" spans="1:27" hidden="1" x14ac:dyDescent="0.3">
      <c r="D847" t="s">
        <v>530</v>
      </c>
      <c r="E847" t="s">
        <v>3245</v>
      </c>
      <c r="F847" t="s">
        <v>3255</v>
      </c>
      <c r="G847" t="s">
        <v>1431</v>
      </c>
      <c r="H847" t="s">
        <v>1104</v>
      </c>
      <c r="I847" s="277">
        <v>-7347</v>
      </c>
      <c r="K847" s="287" t="s">
        <v>427</v>
      </c>
      <c r="M847" s="288">
        <f t="shared" si="111"/>
        <v>-7347</v>
      </c>
      <c r="N847" s="289">
        <v>0</v>
      </c>
      <c r="O847" s="289">
        <v>0</v>
      </c>
      <c r="P847" s="289">
        <v>0</v>
      </c>
      <c r="Q847" s="289">
        <v>0</v>
      </c>
      <c r="R847" s="289">
        <v>0</v>
      </c>
      <c r="S847" s="289">
        <v>0</v>
      </c>
      <c r="T847" s="289">
        <v>0</v>
      </c>
      <c r="U847" s="289">
        <v>0</v>
      </c>
      <c r="V847" s="289">
        <v>0</v>
      </c>
      <c r="W847" s="289">
        <v>0</v>
      </c>
      <c r="X847" s="289">
        <v>0</v>
      </c>
      <c r="Z847" s="290">
        <f t="shared" si="112"/>
        <v>-7347</v>
      </c>
      <c r="AA847" s="291">
        <f t="shared" si="113"/>
        <v>0</v>
      </c>
    </row>
    <row r="848" spans="1:27" hidden="1" x14ac:dyDescent="0.3">
      <c r="A848" t="s">
        <v>10158</v>
      </c>
      <c r="E848" t="s">
        <v>3256</v>
      </c>
      <c r="F848" t="s">
        <v>3257</v>
      </c>
      <c r="G848" t="s">
        <v>3258</v>
      </c>
      <c r="H848" t="s">
        <v>3259</v>
      </c>
      <c r="I848" s="276">
        <v>2261456</v>
      </c>
      <c r="K848" s="287">
        <f t="shared" ref="K848:K908" si="114">+($K$2-H848)/30</f>
        <v>49.3</v>
      </c>
      <c r="M848" s="288">
        <v>0</v>
      </c>
      <c r="N848" s="289">
        <v>0</v>
      </c>
      <c r="O848" s="289">
        <v>0</v>
      </c>
      <c r="P848" s="289">
        <v>0</v>
      </c>
      <c r="Q848" s="289">
        <v>0</v>
      </c>
      <c r="R848" s="289">
        <v>0</v>
      </c>
      <c r="S848" s="289">
        <v>0</v>
      </c>
      <c r="T848" s="289">
        <v>0</v>
      </c>
      <c r="U848" s="289">
        <v>0</v>
      </c>
      <c r="V848" s="289">
        <v>0</v>
      </c>
      <c r="W848" s="289">
        <v>0</v>
      </c>
      <c r="X848" s="289">
        <f t="shared" ref="X848:X850" si="115">+I848</f>
        <v>2261456</v>
      </c>
      <c r="Z848" s="290">
        <f t="shared" si="112"/>
        <v>2261456</v>
      </c>
      <c r="AA848" s="291">
        <f t="shared" si="113"/>
        <v>0</v>
      </c>
    </row>
    <row r="849" spans="1:27" hidden="1" x14ac:dyDescent="0.3">
      <c r="A849" s="311" t="s">
        <v>1891</v>
      </c>
      <c r="E849" t="s">
        <v>2434</v>
      </c>
      <c r="F849" t="s">
        <v>3260</v>
      </c>
      <c r="G849" t="s">
        <v>3261</v>
      </c>
      <c r="H849" t="s">
        <v>3262</v>
      </c>
      <c r="I849" s="276">
        <v>376744</v>
      </c>
      <c r="K849" s="287">
        <f t="shared" si="114"/>
        <v>42.233333333333334</v>
      </c>
      <c r="M849" s="288">
        <v>0</v>
      </c>
      <c r="N849" s="289">
        <v>0</v>
      </c>
      <c r="O849" s="289">
        <v>0</v>
      </c>
      <c r="P849" s="289">
        <v>0</v>
      </c>
      <c r="Q849" s="289">
        <v>0</v>
      </c>
      <c r="R849" s="289">
        <v>0</v>
      </c>
      <c r="S849" s="289">
        <v>0</v>
      </c>
      <c r="T849" s="289">
        <v>0</v>
      </c>
      <c r="U849" s="289">
        <v>0</v>
      </c>
      <c r="V849" s="289">
        <v>0</v>
      </c>
      <c r="W849" s="289">
        <v>0</v>
      </c>
      <c r="X849" s="289">
        <f t="shared" si="115"/>
        <v>376744</v>
      </c>
      <c r="Z849" s="290">
        <f t="shared" si="112"/>
        <v>376744</v>
      </c>
      <c r="AA849" s="291">
        <f t="shared" si="113"/>
        <v>0</v>
      </c>
    </row>
    <row r="850" spans="1:27" hidden="1" x14ac:dyDescent="0.3">
      <c r="A850" s="311" t="s">
        <v>1891</v>
      </c>
      <c r="E850" t="s">
        <v>2434</v>
      </c>
      <c r="F850" t="s">
        <v>3263</v>
      </c>
      <c r="G850" t="s">
        <v>3264</v>
      </c>
      <c r="H850" t="s">
        <v>3265</v>
      </c>
      <c r="I850" s="276">
        <v>594607</v>
      </c>
      <c r="K850" s="287">
        <f t="shared" si="114"/>
        <v>41.4</v>
      </c>
      <c r="M850" s="288">
        <v>0</v>
      </c>
      <c r="N850" s="289">
        <v>0</v>
      </c>
      <c r="O850" s="289">
        <v>0</v>
      </c>
      <c r="P850" s="289">
        <v>0</v>
      </c>
      <c r="Q850" s="289">
        <v>0</v>
      </c>
      <c r="R850" s="289">
        <v>0</v>
      </c>
      <c r="S850" s="289">
        <v>0</v>
      </c>
      <c r="T850" s="289">
        <v>0</v>
      </c>
      <c r="U850" s="289">
        <v>0</v>
      </c>
      <c r="V850" s="289">
        <v>0</v>
      </c>
      <c r="W850" s="289">
        <v>0</v>
      </c>
      <c r="X850" s="289">
        <f t="shared" si="115"/>
        <v>594607</v>
      </c>
      <c r="Z850" s="290">
        <f t="shared" si="112"/>
        <v>594607</v>
      </c>
      <c r="AA850" s="291">
        <f t="shared" si="113"/>
        <v>0</v>
      </c>
    </row>
    <row r="851" spans="1:27" hidden="1" x14ac:dyDescent="0.3">
      <c r="D851" t="s">
        <v>530</v>
      </c>
      <c r="E851" t="s">
        <v>3227</v>
      </c>
      <c r="F851" t="s">
        <v>3266</v>
      </c>
      <c r="G851" t="s">
        <v>562</v>
      </c>
      <c r="H851" t="s">
        <v>3267</v>
      </c>
      <c r="I851" s="277">
        <v>-70155</v>
      </c>
      <c r="K851" s="287" t="s">
        <v>427</v>
      </c>
      <c r="M851" s="288">
        <f t="shared" ref="M851:M852" si="116">+I851</f>
        <v>-70155</v>
      </c>
      <c r="N851" s="289">
        <v>0</v>
      </c>
      <c r="O851" s="289">
        <v>0</v>
      </c>
      <c r="P851" s="289">
        <v>0</v>
      </c>
      <c r="Q851" s="289">
        <v>0</v>
      </c>
      <c r="R851" s="289">
        <v>0</v>
      </c>
      <c r="S851" s="289">
        <v>0</v>
      </c>
      <c r="T851" s="289">
        <v>0</v>
      </c>
      <c r="U851" s="289">
        <v>0</v>
      </c>
      <c r="V851" s="289">
        <v>0</v>
      </c>
      <c r="W851" s="289">
        <v>0</v>
      </c>
      <c r="X851" s="289">
        <v>0</v>
      </c>
      <c r="Z851" s="290">
        <f t="shared" si="112"/>
        <v>-70155</v>
      </c>
      <c r="AA851" s="291">
        <f t="shared" si="113"/>
        <v>0</v>
      </c>
    </row>
    <row r="852" spans="1:27" hidden="1" x14ac:dyDescent="0.3">
      <c r="D852" t="s">
        <v>530</v>
      </c>
      <c r="E852" t="s">
        <v>3227</v>
      </c>
      <c r="F852" t="s">
        <v>3268</v>
      </c>
      <c r="G852" t="s">
        <v>562</v>
      </c>
      <c r="H852" t="s">
        <v>3267</v>
      </c>
      <c r="I852" s="277">
        <v>-24906</v>
      </c>
      <c r="K852" s="287" t="s">
        <v>427</v>
      </c>
      <c r="M852" s="288">
        <f t="shared" si="116"/>
        <v>-24906</v>
      </c>
      <c r="N852" s="289">
        <v>0</v>
      </c>
      <c r="O852" s="289">
        <v>0</v>
      </c>
      <c r="P852" s="289">
        <v>0</v>
      </c>
      <c r="Q852" s="289">
        <v>0</v>
      </c>
      <c r="R852" s="289">
        <v>0</v>
      </c>
      <c r="S852" s="289">
        <v>0</v>
      </c>
      <c r="T852" s="289">
        <v>0</v>
      </c>
      <c r="U852" s="289">
        <v>0</v>
      </c>
      <c r="V852" s="289">
        <v>0</v>
      </c>
      <c r="W852" s="289">
        <v>0</v>
      </c>
      <c r="X852" s="289">
        <v>0</v>
      </c>
      <c r="Z852" s="290">
        <f t="shared" si="112"/>
        <v>-24906</v>
      </c>
      <c r="AA852" s="291">
        <f t="shared" si="113"/>
        <v>0</v>
      </c>
    </row>
    <row r="853" spans="1:27" hidden="1" x14ac:dyDescent="0.3">
      <c r="A853" s="311" t="s">
        <v>1891</v>
      </c>
      <c r="E853" t="s">
        <v>2434</v>
      </c>
      <c r="F853" t="s">
        <v>3269</v>
      </c>
      <c r="G853" t="s">
        <v>3270</v>
      </c>
      <c r="H853" t="s">
        <v>3271</v>
      </c>
      <c r="I853" s="276">
        <v>909730</v>
      </c>
      <c r="K853" s="287">
        <f t="shared" si="114"/>
        <v>36.233333333333334</v>
      </c>
      <c r="M853" s="288">
        <v>0</v>
      </c>
      <c r="N853" s="289">
        <v>0</v>
      </c>
      <c r="O853" s="289">
        <v>0</v>
      </c>
      <c r="P853" s="289">
        <v>0</v>
      </c>
      <c r="Q853" s="289">
        <v>0</v>
      </c>
      <c r="R853" s="289">
        <v>0</v>
      </c>
      <c r="S853" s="289">
        <v>0</v>
      </c>
      <c r="T853" s="289">
        <v>0</v>
      </c>
      <c r="U853" s="289">
        <v>0</v>
      </c>
      <c r="V853" s="289">
        <v>0</v>
      </c>
      <c r="W853" s="289">
        <v>0</v>
      </c>
      <c r="X853" s="289">
        <f>+I853</f>
        <v>909730</v>
      </c>
      <c r="Z853" s="290">
        <f t="shared" si="112"/>
        <v>909730</v>
      </c>
      <c r="AA853" s="291">
        <f t="shared" si="113"/>
        <v>0</v>
      </c>
    </row>
    <row r="854" spans="1:27" hidden="1" x14ac:dyDescent="0.3">
      <c r="D854" t="s">
        <v>530</v>
      </c>
      <c r="E854" t="s">
        <v>3272</v>
      </c>
      <c r="F854" t="s">
        <v>3273</v>
      </c>
      <c r="G854" t="s">
        <v>937</v>
      </c>
      <c r="H854" t="s">
        <v>592</v>
      </c>
      <c r="I854" s="277">
        <v>-15648</v>
      </c>
      <c r="K854" s="287" t="s">
        <v>427</v>
      </c>
      <c r="M854" s="288">
        <f>+I854</f>
        <v>-15648</v>
      </c>
      <c r="N854" s="289">
        <v>0</v>
      </c>
      <c r="O854" s="289">
        <v>0</v>
      </c>
      <c r="P854" s="289">
        <v>0</v>
      </c>
      <c r="Q854" s="289">
        <v>0</v>
      </c>
      <c r="R854" s="289">
        <v>0</v>
      </c>
      <c r="S854" s="289">
        <v>0</v>
      </c>
      <c r="T854" s="289">
        <v>0</v>
      </c>
      <c r="U854" s="289">
        <v>0</v>
      </c>
      <c r="V854" s="289">
        <v>0</v>
      </c>
      <c r="W854" s="289">
        <v>0</v>
      </c>
      <c r="X854" s="289">
        <v>0</v>
      </c>
      <c r="Z854" s="290">
        <f t="shared" si="112"/>
        <v>-15648</v>
      </c>
      <c r="AA854" s="291">
        <f t="shared" si="113"/>
        <v>0</v>
      </c>
    </row>
    <row r="855" spans="1:27" hidden="1" x14ac:dyDescent="0.3">
      <c r="A855" s="311" t="s">
        <v>1891</v>
      </c>
      <c r="E855" t="s">
        <v>2434</v>
      </c>
      <c r="F855" t="s">
        <v>3274</v>
      </c>
      <c r="G855" t="s">
        <v>3275</v>
      </c>
      <c r="H855" t="s">
        <v>3276</v>
      </c>
      <c r="I855" s="276">
        <v>382842</v>
      </c>
      <c r="K855" s="287">
        <f t="shared" si="114"/>
        <v>34.799999999999997</v>
      </c>
      <c r="M855" s="288">
        <v>0</v>
      </c>
      <c r="N855" s="289">
        <v>0</v>
      </c>
      <c r="O855" s="289">
        <v>0</v>
      </c>
      <c r="P855" s="289">
        <v>0</v>
      </c>
      <c r="Q855" s="289">
        <v>0</v>
      </c>
      <c r="R855" s="289">
        <v>0</v>
      </c>
      <c r="S855" s="289">
        <v>0</v>
      </c>
      <c r="T855" s="289">
        <v>0</v>
      </c>
      <c r="U855" s="289">
        <v>0</v>
      </c>
      <c r="V855" s="289">
        <v>0</v>
      </c>
      <c r="W855" s="289">
        <f t="shared" ref="W855:W860" si="117">+I855</f>
        <v>382842</v>
      </c>
      <c r="X855" s="289">
        <v>0</v>
      </c>
      <c r="Z855" s="290">
        <f t="shared" si="112"/>
        <v>382842</v>
      </c>
      <c r="AA855" s="291">
        <f t="shared" si="113"/>
        <v>0</v>
      </c>
    </row>
    <row r="856" spans="1:27" hidden="1" x14ac:dyDescent="0.3">
      <c r="A856" t="s">
        <v>1890</v>
      </c>
      <c r="E856" t="s">
        <v>3277</v>
      </c>
      <c r="F856" t="s">
        <v>3278</v>
      </c>
      <c r="G856" t="s">
        <v>2565</v>
      </c>
      <c r="H856" t="s">
        <v>2575</v>
      </c>
      <c r="I856" s="276">
        <v>7189</v>
      </c>
      <c r="K856" s="287">
        <f t="shared" si="114"/>
        <v>30.766666666666666</v>
      </c>
      <c r="M856" s="288">
        <v>0</v>
      </c>
      <c r="N856" s="289">
        <v>0</v>
      </c>
      <c r="O856" s="289">
        <v>0</v>
      </c>
      <c r="P856" s="289">
        <v>0</v>
      </c>
      <c r="Q856" s="289">
        <v>0</v>
      </c>
      <c r="R856" s="289">
        <v>0</v>
      </c>
      <c r="S856" s="289">
        <v>0</v>
      </c>
      <c r="T856" s="289">
        <v>0</v>
      </c>
      <c r="U856" s="289">
        <v>0</v>
      </c>
      <c r="V856" s="289">
        <v>0</v>
      </c>
      <c r="W856" s="289">
        <f t="shared" si="117"/>
        <v>7189</v>
      </c>
      <c r="X856" s="289">
        <v>0</v>
      </c>
      <c r="Z856" s="290">
        <f t="shared" si="112"/>
        <v>7189</v>
      </c>
      <c r="AA856" s="291">
        <f t="shared" si="113"/>
        <v>0</v>
      </c>
    </row>
    <row r="857" spans="1:27" hidden="1" x14ac:dyDescent="0.3">
      <c r="A857" t="s">
        <v>1890</v>
      </c>
      <c r="E857" t="s">
        <v>3277</v>
      </c>
      <c r="F857" t="s">
        <v>3279</v>
      </c>
      <c r="G857" t="s">
        <v>3280</v>
      </c>
      <c r="H857" t="s">
        <v>3281</v>
      </c>
      <c r="I857" s="276">
        <v>84078</v>
      </c>
      <c r="K857" s="287">
        <f t="shared" si="114"/>
        <v>30.466666666666665</v>
      </c>
      <c r="M857" s="288">
        <v>0</v>
      </c>
      <c r="N857" s="289">
        <v>0</v>
      </c>
      <c r="O857" s="289">
        <v>0</v>
      </c>
      <c r="P857" s="289">
        <v>0</v>
      </c>
      <c r="Q857" s="289">
        <v>0</v>
      </c>
      <c r="R857" s="289">
        <v>0</v>
      </c>
      <c r="S857" s="289">
        <v>0</v>
      </c>
      <c r="T857" s="289">
        <v>0</v>
      </c>
      <c r="U857" s="289">
        <v>0</v>
      </c>
      <c r="V857" s="289">
        <v>0</v>
      </c>
      <c r="W857" s="289">
        <f t="shared" si="117"/>
        <v>84078</v>
      </c>
      <c r="X857" s="289">
        <v>0</v>
      </c>
      <c r="Z857" s="290">
        <f t="shared" si="112"/>
        <v>84078</v>
      </c>
      <c r="AA857" s="291">
        <f t="shared" si="113"/>
        <v>0</v>
      </c>
    </row>
    <row r="858" spans="1:27" hidden="1" x14ac:dyDescent="0.3">
      <c r="E858" t="s">
        <v>3282</v>
      </c>
      <c r="F858" t="s">
        <v>3283</v>
      </c>
      <c r="G858" t="s">
        <v>2179</v>
      </c>
      <c r="H858" t="s">
        <v>2180</v>
      </c>
      <c r="I858" s="276">
        <v>2600466</v>
      </c>
      <c r="K858" s="287">
        <f t="shared" si="114"/>
        <v>29.266666666666666</v>
      </c>
      <c r="M858" s="288">
        <v>0</v>
      </c>
      <c r="N858" s="289">
        <v>0</v>
      </c>
      <c r="O858" s="289">
        <v>0</v>
      </c>
      <c r="P858" s="289">
        <v>0</v>
      </c>
      <c r="Q858" s="289">
        <v>0</v>
      </c>
      <c r="R858" s="289">
        <v>0</v>
      </c>
      <c r="S858" s="289">
        <v>0</v>
      </c>
      <c r="T858" s="289">
        <v>0</v>
      </c>
      <c r="U858" s="289">
        <v>0</v>
      </c>
      <c r="V858" s="289">
        <v>0</v>
      </c>
      <c r="W858" s="289">
        <f t="shared" si="117"/>
        <v>2600466</v>
      </c>
      <c r="X858" s="289">
        <v>0</v>
      </c>
      <c r="Z858" s="290">
        <f t="shared" si="112"/>
        <v>2600466</v>
      </c>
      <c r="AA858" s="291">
        <f t="shared" si="113"/>
        <v>0</v>
      </c>
    </row>
    <row r="859" spans="1:27" hidden="1" x14ac:dyDescent="0.3">
      <c r="A859" s="311" t="s">
        <v>1891</v>
      </c>
      <c r="E859" t="s">
        <v>2434</v>
      </c>
      <c r="F859" t="s">
        <v>3284</v>
      </c>
      <c r="G859" t="s">
        <v>3285</v>
      </c>
      <c r="H859" t="s">
        <v>3286</v>
      </c>
      <c r="I859" s="276">
        <v>640004</v>
      </c>
      <c r="K859" s="287">
        <f t="shared" si="114"/>
        <v>29.2</v>
      </c>
      <c r="M859" s="288">
        <v>0</v>
      </c>
      <c r="N859" s="289">
        <v>0</v>
      </c>
      <c r="O859" s="289">
        <v>0</v>
      </c>
      <c r="P859" s="289">
        <v>0</v>
      </c>
      <c r="Q859" s="289">
        <v>0</v>
      </c>
      <c r="R859" s="289">
        <v>0</v>
      </c>
      <c r="S859" s="289">
        <v>0</v>
      </c>
      <c r="T859" s="289">
        <v>0</v>
      </c>
      <c r="U859" s="289">
        <v>0</v>
      </c>
      <c r="V859" s="289">
        <v>0</v>
      </c>
      <c r="W859" s="289">
        <f t="shared" si="117"/>
        <v>640004</v>
      </c>
      <c r="X859" s="289">
        <v>0</v>
      </c>
      <c r="Z859" s="290">
        <f t="shared" si="112"/>
        <v>640004</v>
      </c>
      <c r="AA859" s="291">
        <f t="shared" si="113"/>
        <v>0</v>
      </c>
    </row>
    <row r="860" spans="1:27" hidden="1" x14ac:dyDescent="0.3">
      <c r="A860" t="s">
        <v>1890</v>
      </c>
      <c r="E860" t="s">
        <v>3277</v>
      </c>
      <c r="F860" t="s">
        <v>3287</v>
      </c>
      <c r="G860" t="s">
        <v>3285</v>
      </c>
      <c r="H860" t="s">
        <v>2590</v>
      </c>
      <c r="I860" s="276">
        <v>129995</v>
      </c>
      <c r="K860" s="287">
        <f t="shared" si="114"/>
        <v>29.7</v>
      </c>
      <c r="M860" s="288">
        <v>0</v>
      </c>
      <c r="N860" s="289">
        <v>0</v>
      </c>
      <c r="O860" s="289">
        <v>0</v>
      </c>
      <c r="P860" s="289">
        <v>0</v>
      </c>
      <c r="Q860" s="289">
        <v>0</v>
      </c>
      <c r="R860" s="289">
        <v>0</v>
      </c>
      <c r="S860" s="289">
        <v>0</v>
      </c>
      <c r="T860" s="289">
        <v>0</v>
      </c>
      <c r="U860" s="289">
        <v>0</v>
      </c>
      <c r="V860" s="289">
        <v>0</v>
      </c>
      <c r="W860" s="289">
        <f t="shared" si="117"/>
        <v>129995</v>
      </c>
      <c r="X860" s="289">
        <v>0</v>
      </c>
      <c r="Z860" s="290">
        <f t="shared" si="112"/>
        <v>129995</v>
      </c>
      <c r="AA860" s="291">
        <f t="shared" si="113"/>
        <v>0</v>
      </c>
    </row>
    <row r="861" spans="1:27" hidden="1" x14ac:dyDescent="0.3">
      <c r="E861" t="s">
        <v>3227</v>
      </c>
      <c r="F861" t="s">
        <v>3288</v>
      </c>
      <c r="G861" t="s">
        <v>793</v>
      </c>
      <c r="H861" t="s">
        <v>1844</v>
      </c>
      <c r="I861" s="277">
        <v>30358</v>
      </c>
      <c r="K861" s="287">
        <f t="shared" si="114"/>
        <v>-1.6333333333333333</v>
      </c>
      <c r="M861" s="288">
        <v>0</v>
      </c>
      <c r="N861" s="289">
        <f>+I861</f>
        <v>30358</v>
      </c>
      <c r="O861" s="289">
        <v>0</v>
      </c>
      <c r="P861" s="289">
        <v>0</v>
      </c>
      <c r="Q861" s="289">
        <v>0</v>
      </c>
      <c r="R861" s="289">
        <v>0</v>
      </c>
      <c r="S861" s="289">
        <v>0</v>
      </c>
      <c r="T861" s="289">
        <v>0</v>
      </c>
      <c r="U861" s="289">
        <v>0</v>
      </c>
      <c r="V861" s="289">
        <v>0</v>
      </c>
      <c r="W861" s="289">
        <v>0</v>
      </c>
      <c r="X861" s="289">
        <v>0</v>
      </c>
      <c r="Z861" s="290">
        <f t="shared" si="112"/>
        <v>30358</v>
      </c>
      <c r="AA861" s="291">
        <f t="shared" si="113"/>
        <v>0</v>
      </c>
    </row>
    <row r="862" spans="1:27" hidden="1" x14ac:dyDescent="0.3">
      <c r="D862" t="s">
        <v>530</v>
      </c>
      <c r="E862" t="s">
        <v>3240</v>
      </c>
      <c r="F862" t="s">
        <v>3289</v>
      </c>
      <c r="G862" t="s">
        <v>2127</v>
      </c>
      <c r="H862" t="s">
        <v>3290</v>
      </c>
      <c r="I862" s="277">
        <v>-112412</v>
      </c>
      <c r="K862" s="287" t="s">
        <v>427</v>
      </c>
      <c r="M862" s="288">
        <f>+I862</f>
        <v>-112412</v>
      </c>
      <c r="N862" s="289">
        <v>0</v>
      </c>
      <c r="O862" s="289">
        <v>0</v>
      </c>
      <c r="P862" s="289">
        <v>0</v>
      </c>
      <c r="Q862" s="289">
        <v>0</v>
      </c>
      <c r="R862" s="289">
        <v>0</v>
      </c>
      <c r="S862" s="289">
        <v>0</v>
      </c>
      <c r="T862" s="289">
        <v>0</v>
      </c>
      <c r="U862" s="289">
        <v>0</v>
      </c>
      <c r="V862" s="289">
        <v>0</v>
      </c>
      <c r="W862" s="289">
        <v>0</v>
      </c>
      <c r="X862" s="289">
        <v>0</v>
      </c>
      <c r="Z862" s="290">
        <f t="shared" si="112"/>
        <v>-112412</v>
      </c>
      <c r="AA862" s="291">
        <f t="shared" si="113"/>
        <v>0</v>
      </c>
    </row>
    <row r="863" spans="1:27" hidden="1" x14ac:dyDescent="0.3">
      <c r="E863" t="s">
        <v>3291</v>
      </c>
      <c r="F863" t="s">
        <v>3292</v>
      </c>
      <c r="G863" t="s">
        <v>3293</v>
      </c>
      <c r="H863" t="s">
        <v>2180</v>
      </c>
      <c r="I863" s="276">
        <v>1780034</v>
      </c>
      <c r="K863" s="287">
        <f t="shared" si="114"/>
        <v>29.266666666666666</v>
      </c>
      <c r="M863" s="288">
        <v>0</v>
      </c>
      <c r="N863" s="289">
        <v>0</v>
      </c>
      <c r="O863" s="289">
        <v>0</v>
      </c>
      <c r="P863" s="289">
        <v>0</v>
      </c>
      <c r="Q863" s="289">
        <v>0</v>
      </c>
      <c r="R863" s="289">
        <v>0</v>
      </c>
      <c r="S863" s="289">
        <v>0</v>
      </c>
      <c r="T863" s="289">
        <v>0</v>
      </c>
      <c r="U863" s="289">
        <v>0</v>
      </c>
      <c r="V863" s="289">
        <v>0</v>
      </c>
      <c r="W863" s="289">
        <f t="shared" ref="W863:W875" si="118">+I863</f>
        <v>1780034</v>
      </c>
      <c r="X863" s="289">
        <v>0</v>
      </c>
      <c r="Z863" s="290">
        <f t="shared" si="112"/>
        <v>1780034</v>
      </c>
      <c r="AA863" s="291">
        <f t="shared" si="113"/>
        <v>0</v>
      </c>
    </row>
    <row r="864" spans="1:27" hidden="1" x14ac:dyDescent="0.3">
      <c r="A864" s="311" t="s">
        <v>1891</v>
      </c>
      <c r="E864" t="s">
        <v>2434</v>
      </c>
      <c r="F864" t="s">
        <v>3294</v>
      </c>
      <c r="G864" t="s">
        <v>3295</v>
      </c>
      <c r="H864" t="s">
        <v>3296</v>
      </c>
      <c r="I864" s="276">
        <v>423056</v>
      </c>
      <c r="K864" s="287">
        <f t="shared" si="114"/>
        <v>28.233333333333334</v>
      </c>
      <c r="M864" s="288">
        <v>0</v>
      </c>
      <c r="N864" s="289">
        <v>0</v>
      </c>
      <c r="O864" s="289">
        <v>0</v>
      </c>
      <c r="P864" s="289">
        <v>0</v>
      </c>
      <c r="Q864" s="289">
        <v>0</v>
      </c>
      <c r="R864" s="289">
        <v>0</v>
      </c>
      <c r="S864" s="289">
        <v>0</v>
      </c>
      <c r="T864" s="289">
        <v>0</v>
      </c>
      <c r="U864" s="289">
        <v>0</v>
      </c>
      <c r="V864" s="289">
        <v>0</v>
      </c>
      <c r="W864" s="289">
        <f t="shared" si="118"/>
        <v>423056</v>
      </c>
      <c r="X864" s="289">
        <v>0</v>
      </c>
      <c r="Z864" s="290">
        <f t="shared" si="112"/>
        <v>423056</v>
      </c>
      <c r="AA864" s="291">
        <f t="shared" si="113"/>
        <v>0</v>
      </c>
    </row>
    <row r="865" spans="1:27" hidden="1" x14ac:dyDescent="0.3">
      <c r="E865" t="s">
        <v>3237</v>
      </c>
      <c r="F865" t="s">
        <v>3297</v>
      </c>
      <c r="G865" t="s">
        <v>3298</v>
      </c>
      <c r="H865" t="s">
        <v>3299</v>
      </c>
      <c r="I865" s="276">
        <v>82914</v>
      </c>
      <c r="K865" s="287">
        <f t="shared" si="114"/>
        <v>27.8</v>
      </c>
      <c r="M865" s="288">
        <v>0</v>
      </c>
      <c r="N865" s="289">
        <v>0</v>
      </c>
      <c r="O865" s="289">
        <v>0</v>
      </c>
      <c r="P865" s="289">
        <v>0</v>
      </c>
      <c r="Q865" s="289">
        <v>0</v>
      </c>
      <c r="R865" s="289">
        <v>0</v>
      </c>
      <c r="S865" s="289">
        <v>0</v>
      </c>
      <c r="T865" s="289">
        <v>0</v>
      </c>
      <c r="U865" s="289">
        <v>0</v>
      </c>
      <c r="V865" s="289">
        <v>0</v>
      </c>
      <c r="W865" s="289">
        <f t="shared" si="118"/>
        <v>82914</v>
      </c>
      <c r="X865" s="289">
        <v>0</v>
      </c>
      <c r="Z865" s="290">
        <f t="shared" si="112"/>
        <v>82914</v>
      </c>
      <c r="AA865" s="291">
        <f t="shared" si="113"/>
        <v>0</v>
      </c>
    </row>
    <row r="866" spans="1:27" hidden="1" x14ac:dyDescent="0.3">
      <c r="A866" t="s">
        <v>1890</v>
      </c>
      <c r="E866" t="s">
        <v>3300</v>
      </c>
      <c r="F866" t="s">
        <v>3301</v>
      </c>
      <c r="G866" t="s">
        <v>3302</v>
      </c>
      <c r="H866" t="s">
        <v>3303</v>
      </c>
      <c r="I866" s="276">
        <v>67096</v>
      </c>
      <c r="K866" s="287">
        <f t="shared" si="114"/>
        <v>28.5</v>
      </c>
      <c r="M866" s="288">
        <v>0</v>
      </c>
      <c r="N866" s="289">
        <v>0</v>
      </c>
      <c r="O866" s="289">
        <v>0</v>
      </c>
      <c r="P866" s="289">
        <v>0</v>
      </c>
      <c r="Q866" s="289">
        <v>0</v>
      </c>
      <c r="R866" s="289">
        <v>0</v>
      </c>
      <c r="S866" s="289">
        <v>0</v>
      </c>
      <c r="T866" s="289">
        <v>0</v>
      </c>
      <c r="U866" s="289">
        <v>0</v>
      </c>
      <c r="V866" s="289">
        <v>0</v>
      </c>
      <c r="W866" s="289">
        <f t="shared" si="118"/>
        <v>67096</v>
      </c>
      <c r="X866" s="289">
        <v>0</v>
      </c>
      <c r="Z866" s="290">
        <f t="shared" si="112"/>
        <v>67096</v>
      </c>
      <c r="AA866" s="291">
        <f t="shared" si="113"/>
        <v>0</v>
      </c>
    </row>
    <row r="867" spans="1:27" hidden="1" x14ac:dyDescent="0.3">
      <c r="A867" t="s">
        <v>1890</v>
      </c>
      <c r="E867" t="s">
        <v>3277</v>
      </c>
      <c r="F867" t="s">
        <v>3304</v>
      </c>
      <c r="G867" t="s">
        <v>3305</v>
      </c>
      <c r="H867" t="s">
        <v>3306</v>
      </c>
      <c r="I867" s="276">
        <v>169500</v>
      </c>
      <c r="K867" s="287">
        <f t="shared" si="114"/>
        <v>26.933333333333334</v>
      </c>
      <c r="M867" s="288">
        <v>0</v>
      </c>
      <c r="N867" s="289">
        <v>0</v>
      </c>
      <c r="O867" s="289">
        <v>0</v>
      </c>
      <c r="P867" s="289">
        <v>0</v>
      </c>
      <c r="Q867" s="289">
        <v>0</v>
      </c>
      <c r="R867" s="289">
        <v>0</v>
      </c>
      <c r="S867" s="289">
        <v>0</v>
      </c>
      <c r="T867" s="289">
        <v>0</v>
      </c>
      <c r="U867" s="289">
        <v>0</v>
      </c>
      <c r="V867" s="289">
        <v>0</v>
      </c>
      <c r="W867" s="289">
        <f t="shared" si="118"/>
        <v>169500</v>
      </c>
      <c r="X867" s="289">
        <v>0</v>
      </c>
      <c r="Z867" s="290">
        <f t="shared" si="112"/>
        <v>169500</v>
      </c>
      <c r="AA867" s="291">
        <f t="shared" si="113"/>
        <v>0</v>
      </c>
    </row>
    <row r="868" spans="1:27" hidden="1" x14ac:dyDescent="0.3">
      <c r="A868" t="s">
        <v>1890</v>
      </c>
      <c r="E868" t="s">
        <v>3277</v>
      </c>
      <c r="F868" t="s">
        <v>3307</v>
      </c>
      <c r="G868" t="s">
        <v>3308</v>
      </c>
      <c r="H868" t="s">
        <v>3309</v>
      </c>
      <c r="I868" s="276">
        <v>39038</v>
      </c>
      <c r="K868" s="287">
        <f t="shared" si="114"/>
        <v>26.833333333333332</v>
      </c>
      <c r="M868" s="288">
        <v>0</v>
      </c>
      <c r="N868" s="289">
        <v>0</v>
      </c>
      <c r="O868" s="289">
        <v>0</v>
      </c>
      <c r="P868" s="289">
        <v>0</v>
      </c>
      <c r="Q868" s="289">
        <v>0</v>
      </c>
      <c r="R868" s="289">
        <v>0</v>
      </c>
      <c r="S868" s="289">
        <v>0</v>
      </c>
      <c r="T868" s="289">
        <v>0</v>
      </c>
      <c r="U868" s="289">
        <v>0</v>
      </c>
      <c r="V868" s="289">
        <v>0</v>
      </c>
      <c r="W868" s="289">
        <f t="shared" si="118"/>
        <v>39038</v>
      </c>
      <c r="X868" s="289">
        <v>0</v>
      </c>
      <c r="Z868" s="290">
        <f t="shared" si="112"/>
        <v>39038</v>
      </c>
      <c r="AA868" s="291">
        <f t="shared" si="113"/>
        <v>0</v>
      </c>
    </row>
    <row r="869" spans="1:27" hidden="1" x14ac:dyDescent="0.3">
      <c r="A869" t="s">
        <v>1890</v>
      </c>
      <c r="E869" t="s">
        <v>3300</v>
      </c>
      <c r="F869" t="s">
        <v>3310</v>
      </c>
      <c r="G869" t="s">
        <v>3311</v>
      </c>
      <c r="H869" t="s">
        <v>3312</v>
      </c>
      <c r="I869" s="276">
        <v>62911</v>
      </c>
      <c r="K869" s="287">
        <f t="shared" si="114"/>
        <v>27.2</v>
      </c>
      <c r="M869" s="288">
        <v>0</v>
      </c>
      <c r="N869" s="289">
        <v>0</v>
      </c>
      <c r="O869" s="289">
        <v>0</v>
      </c>
      <c r="P869" s="289">
        <v>0</v>
      </c>
      <c r="Q869" s="289">
        <v>0</v>
      </c>
      <c r="R869" s="289">
        <v>0</v>
      </c>
      <c r="S869" s="289">
        <v>0</v>
      </c>
      <c r="T869" s="289">
        <v>0</v>
      </c>
      <c r="U869" s="289">
        <v>0</v>
      </c>
      <c r="V869" s="289">
        <v>0</v>
      </c>
      <c r="W869" s="289">
        <f t="shared" si="118"/>
        <v>62911</v>
      </c>
      <c r="X869" s="289">
        <v>0</v>
      </c>
      <c r="Z869" s="290">
        <f t="shared" si="112"/>
        <v>62911</v>
      </c>
      <c r="AA869" s="291">
        <f t="shared" si="113"/>
        <v>0</v>
      </c>
    </row>
    <row r="870" spans="1:27" hidden="1" x14ac:dyDescent="0.3">
      <c r="A870" t="s">
        <v>1890</v>
      </c>
      <c r="E870" t="s">
        <v>3277</v>
      </c>
      <c r="F870" t="s">
        <v>3313</v>
      </c>
      <c r="G870" t="s">
        <v>3314</v>
      </c>
      <c r="H870" t="s">
        <v>3315</v>
      </c>
      <c r="I870" s="276">
        <v>159510</v>
      </c>
      <c r="K870" s="287">
        <f t="shared" si="114"/>
        <v>26.266666666666666</v>
      </c>
      <c r="M870" s="288">
        <v>0</v>
      </c>
      <c r="N870" s="289">
        <v>0</v>
      </c>
      <c r="O870" s="289">
        <v>0</v>
      </c>
      <c r="P870" s="289">
        <v>0</v>
      </c>
      <c r="Q870" s="289">
        <v>0</v>
      </c>
      <c r="R870" s="289">
        <v>0</v>
      </c>
      <c r="S870" s="289">
        <v>0</v>
      </c>
      <c r="T870" s="289">
        <v>0</v>
      </c>
      <c r="U870" s="289">
        <v>0</v>
      </c>
      <c r="V870" s="289">
        <v>0</v>
      </c>
      <c r="W870" s="289">
        <f t="shared" si="118"/>
        <v>159510</v>
      </c>
      <c r="X870" s="289">
        <v>0</v>
      </c>
      <c r="Z870" s="290">
        <f t="shared" si="112"/>
        <v>159510</v>
      </c>
      <c r="AA870" s="291">
        <f t="shared" si="113"/>
        <v>0</v>
      </c>
    </row>
    <row r="871" spans="1:27" hidden="1" x14ac:dyDescent="0.3">
      <c r="A871" t="s">
        <v>1890</v>
      </c>
      <c r="E871" t="s">
        <v>3277</v>
      </c>
      <c r="F871" t="s">
        <v>3316</v>
      </c>
      <c r="G871" t="s">
        <v>3317</v>
      </c>
      <c r="H871" t="s">
        <v>3318</v>
      </c>
      <c r="I871" s="276">
        <v>78141</v>
      </c>
      <c r="K871" s="287">
        <f t="shared" si="114"/>
        <v>26</v>
      </c>
      <c r="M871" s="288">
        <v>0</v>
      </c>
      <c r="N871" s="289">
        <v>0</v>
      </c>
      <c r="O871" s="289">
        <v>0</v>
      </c>
      <c r="P871" s="289">
        <v>0</v>
      </c>
      <c r="Q871" s="289">
        <v>0</v>
      </c>
      <c r="R871" s="289">
        <v>0</v>
      </c>
      <c r="S871" s="289">
        <v>0</v>
      </c>
      <c r="T871" s="289">
        <v>0</v>
      </c>
      <c r="U871" s="289">
        <v>0</v>
      </c>
      <c r="V871" s="289">
        <v>0</v>
      </c>
      <c r="W871" s="289">
        <f t="shared" si="118"/>
        <v>78141</v>
      </c>
      <c r="X871" s="289">
        <v>0</v>
      </c>
      <c r="Z871" s="290">
        <f t="shared" si="112"/>
        <v>78141</v>
      </c>
      <c r="AA871" s="291">
        <f t="shared" si="113"/>
        <v>0</v>
      </c>
    </row>
    <row r="872" spans="1:27" hidden="1" x14ac:dyDescent="0.3">
      <c r="A872" t="s">
        <v>1890</v>
      </c>
      <c r="E872" t="s">
        <v>3277</v>
      </c>
      <c r="F872" t="s">
        <v>3319</v>
      </c>
      <c r="G872" t="s">
        <v>3317</v>
      </c>
      <c r="H872" t="s">
        <v>3318</v>
      </c>
      <c r="I872" s="276">
        <v>80789</v>
      </c>
      <c r="K872" s="287">
        <f t="shared" si="114"/>
        <v>26</v>
      </c>
      <c r="M872" s="288">
        <v>0</v>
      </c>
      <c r="N872" s="289">
        <v>0</v>
      </c>
      <c r="O872" s="289">
        <v>0</v>
      </c>
      <c r="P872" s="289">
        <v>0</v>
      </c>
      <c r="Q872" s="289">
        <v>0</v>
      </c>
      <c r="R872" s="289">
        <v>0</v>
      </c>
      <c r="S872" s="289">
        <v>0</v>
      </c>
      <c r="T872" s="289">
        <v>0</v>
      </c>
      <c r="U872" s="289">
        <v>0</v>
      </c>
      <c r="V872" s="289">
        <v>0</v>
      </c>
      <c r="W872" s="289">
        <f t="shared" si="118"/>
        <v>80789</v>
      </c>
      <c r="X872" s="289">
        <v>0</v>
      </c>
      <c r="Z872" s="290">
        <f t="shared" si="112"/>
        <v>80789</v>
      </c>
      <c r="AA872" s="291">
        <f t="shared" si="113"/>
        <v>0</v>
      </c>
    </row>
    <row r="873" spans="1:27" hidden="1" x14ac:dyDescent="0.3">
      <c r="A873" t="s">
        <v>1890</v>
      </c>
      <c r="E873" t="s">
        <v>3277</v>
      </c>
      <c r="F873" t="s">
        <v>3320</v>
      </c>
      <c r="G873" t="s">
        <v>3317</v>
      </c>
      <c r="H873" t="s">
        <v>3318</v>
      </c>
      <c r="I873" s="276">
        <v>7693</v>
      </c>
      <c r="K873" s="287">
        <f t="shared" si="114"/>
        <v>26</v>
      </c>
      <c r="M873" s="288">
        <v>0</v>
      </c>
      <c r="N873" s="289">
        <v>0</v>
      </c>
      <c r="O873" s="289">
        <v>0</v>
      </c>
      <c r="P873" s="289">
        <v>0</v>
      </c>
      <c r="Q873" s="289">
        <v>0</v>
      </c>
      <c r="R873" s="289">
        <v>0</v>
      </c>
      <c r="S873" s="289">
        <v>0</v>
      </c>
      <c r="T873" s="289">
        <v>0</v>
      </c>
      <c r="U873" s="289">
        <v>0</v>
      </c>
      <c r="V873" s="289">
        <v>0</v>
      </c>
      <c r="W873" s="289">
        <f t="shared" si="118"/>
        <v>7693</v>
      </c>
      <c r="X873" s="289">
        <v>0</v>
      </c>
      <c r="Z873" s="290">
        <f t="shared" si="112"/>
        <v>7693</v>
      </c>
      <c r="AA873" s="291">
        <f t="shared" si="113"/>
        <v>0</v>
      </c>
    </row>
    <row r="874" spans="1:27" hidden="1" x14ac:dyDescent="0.3">
      <c r="A874" t="s">
        <v>1890</v>
      </c>
      <c r="E874" t="s">
        <v>3277</v>
      </c>
      <c r="F874" t="s">
        <v>3321</v>
      </c>
      <c r="G874" t="s">
        <v>3317</v>
      </c>
      <c r="H874" t="s">
        <v>3318</v>
      </c>
      <c r="I874" s="276">
        <v>3580</v>
      </c>
      <c r="K874" s="287">
        <f t="shared" si="114"/>
        <v>26</v>
      </c>
      <c r="M874" s="288">
        <v>0</v>
      </c>
      <c r="N874" s="289">
        <v>0</v>
      </c>
      <c r="O874" s="289">
        <v>0</v>
      </c>
      <c r="P874" s="289">
        <v>0</v>
      </c>
      <c r="Q874" s="289">
        <v>0</v>
      </c>
      <c r="R874" s="289">
        <v>0</v>
      </c>
      <c r="S874" s="289">
        <v>0</v>
      </c>
      <c r="T874" s="289">
        <v>0</v>
      </c>
      <c r="U874" s="289">
        <v>0</v>
      </c>
      <c r="V874" s="289">
        <v>0</v>
      </c>
      <c r="W874" s="289">
        <f t="shared" si="118"/>
        <v>3580</v>
      </c>
      <c r="X874" s="289">
        <v>0</v>
      </c>
      <c r="Z874" s="290">
        <f t="shared" si="112"/>
        <v>3580</v>
      </c>
      <c r="AA874" s="291">
        <f t="shared" si="113"/>
        <v>0</v>
      </c>
    </row>
    <row r="875" spans="1:27" hidden="1" x14ac:dyDescent="0.3">
      <c r="A875" s="311" t="s">
        <v>1891</v>
      </c>
      <c r="E875" t="s">
        <v>2434</v>
      </c>
      <c r="F875" t="s">
        <v>3322</v>
      </c>
      <c r="G875" t="s">
        <v>3323</v>
      </c>
      <c r="H875" t="s">
        <v>3324</v>
      </c>
      <c r="I875" s="276">
        <v>486000</v>
      </c>
      <c r="K875" s="287">
        <f t="shared" si="114"/>
        <v>24.066666666666666</v>
      </c>
      <c r="M875" s="288">
        <v>0</v>
      </c>
      <c r="N875" s="289">
        <v>0</v>
      </c>
      <c r="O875" s="289">
        <v>0</v>
      </c>
      <c r="P875" s="289">
        <v>0</v>
      </c>
      <c r="Q875" s="289">
        <v>0</v>
      </c>
      <c r="R875" s="289">
        <v>0</v>
      </c>
      <c r="S875" s="289">
        <v>0</v>
      </c>
      <c r="T875" s="289">
        <v>0</v>
      </c>
      <c r="U875" s="289">
        <v>0</v>
      </c>
      <c r="V875" s="289">
        <v>0</v>
      </c>
      <c r="W875" s="289">
        <f t="shared" si="118"/>
        <v>486000</v>
      </c>
      <c r="X875" s="289">
        <v>0</v>
      </c>
      <c r="Z875" s="290">
        <f t="shared" si="112"/>
        <v>486000</v>
      </c>
      <c r="AA875" s="291">
        <f t="shared" si="113"/>
        <v>0</v>
      </c>
    </row>
    <row r="876" spans="1:27" hidden="1" x14ac:dyDescent="0.3">
      <c r="A876" s="311" t="s">
        <v>1891</v>
      </c>
      <c r="E876" t="s">
        <v>2434</v>
      </c>
      <c r="F876" t="s">
        <v>3325</v>
      </c>
      <c r="G876" t="s">
        <v>3326</v>
      </c>
      <c r="H876" t="s">
        <v>3327</v>
      </c>
      <c r="I876" s="276">
        <v>459582</v>
      </c>
      <c r="K876" s="287">
        <f t="shared" si="114"/>
        <v>23.833333333333332</v>
      </c>
      <c r="M876" s="288">
        <v>0</v>
      </c>
      <c r="N876" s="289">
        <v>0</v>
      </c>
      <c r="O876" s="289">
        <v>0</v>
      </c>
      <c r="P876" s="289">
        <v>0</v>
      </c>
      <c r="Q876" s="289">
        <v>0</v>
      </c>
      <c r="R876" s="289">
        <v>0</v>
      </c>
      <c r="S876" s="289">
        <v>0</v>
      </c>
      <c r="T876" s="289">
        <v>0</v>
      </c>
      <c r="U876" s="289">
        <v>0</v>
      </c>
      <c r="V876" s="289">
        <f t="shared" ref="V876:V877" si="119">+I876</f>
        <v>459582</v>
      </c>
      <c r="W876" s="289">
        <v>0</v>
      </c>
      <c r="X876" s="289">
        <v>0</v>
      </c>
      <c r="Z876" s="290">
        <f t="shared" si="112"/>
        <v>459582</v>
      </c>
      <c r="AA876" s="291">
        <f t="shared" si="113"/>
        <v>0</v>
      </c>
    </row>
    <row r="877" spans="1:27" hidden="1" x14ac:dyDescent="0.3">
      <c r="A877" s="311" t="s">
        <v>1891</v>
      </c>
      <c r="E877" t="s">
        <v>2434</v>
      </c>
      <c r="F877" t="s">
        <v>3328</v>
      </c>
      <c r="G877" t="s">
        <v>3329</v>
      </c>
      <c r="H877" t="s">
        <v>3330</v>
      </c>
      <c r="I877" s="276">
        <v>1018959</v>
      </c>
      <c r="K877" s="287">
        <f t="shared" si="114"/>
        <v>22.433333333333334</v>
      </c>
      <c r="M877" s="288">
        <v>0</v>
      </c>
      <c r="N877" s="289">
        <v>0</v>
      </c>
      <c r="O877" s="289">
        <v>0</v>
      </c>
      <c r="P877" s="289">
        <v>0</v>
      </c>
      <c r="Q877" s="289">
        <v>0</v>
      </c>
      <c r="R877" s="289">
        <v>0</v>
      </c>
      <c r="S877" s="289">
        <v>0</v>
      </c>
      <c r="T877" s="289">
        <v>0</v>
      </c>
      <c r="U877" s="289">
        <v>0</v>
      </c>
      <c r="V877" s="289">
        <f t="shared" si="119"/>
        <v>1018959</v>
      </c>
      <c r="W877" s="289">
        <v>0</v>
      </c>
      <c r="X877" s="289">
        <v>0</v>
      </c>
      <c r="Z877" s="290">
        <f t="shared" si="112"/>
        <v>1018959</v>
      </c>
      <c r="AA877" s="291">
        <f t="shared" si="113"/>
        <v>0</v>
      </c>
    </row>
    <row r="878" spans="1:27" hidden="1" x14ac:dyDescent="0.3">
      <c r="D878" t="s">
        <v>530</v>
      </c>
      <c r="E878" t="s">
        <v>3245</v>
      </c>
      <c r="F878" t="s">
        <v>3331</v>
      </c>
      <c r="G878" t="s">
        <v>1431</v>
      </c>
      <c r="H878" t="s">
        <v>887</v>
      </c>
      <c r="I878" s="277">
        <v>-22777</v>
      </c>
      <c r="K878" s="287" t="s">
        <v>427</v>
      </c>
      <c r="M878" s="288">
        <f>+I878</f>
        <v>-22777</v>
      </c>
      <c r="N878" s="289">
        <v>0</v>
      </c>
      <c r="O878" s="289">
        <v>0</v>
      </c>
      <c r="P878" s="289">
        <v>0</v>
      </c>
      <c r="Q878" s="289">
        <v>0</v>
      </c>
      <c r="R878" s="289">
        <v>0</v>
      </c>
      <c r="S878" s="289">
        <v>0</v>
      </c>
      <c r="T878" s="289">
        <v>0</v>
      </c>
      <c r="U878" s="289">
        <v>0</v>
      </c>
      <c r="V878" s="289">
        <v>0</v>
      </c>
      <c r="W878" s="289">
        <v>0</v>
      </c>
      <c r="X878" s="289">
        <v>0</v>
      </c>
      <c r="Z878" s="290">
        <f t="shared" si="112"/>
        <v>-22777</v>
      </c>
      <c r="AA878" s="291">
        <f t="shared" si="113"/>
        <v>0</v>
      </c>
    </row>
    <row r="879" spans="1:27" hidden="1" x14ac:dyDescent="0.3">
      <c r="A879" s="311" t="s">
        <v>1891</v>
      </c>
      <c r="E879" t="s">
        <v>2434</v>
      </c>
      <c r="F879" t="s">
        <v>3332</v>
      </c>
      <c r="G879" t="s">
        <v>3333</v>
      </c>
      <c r="H879" t="s">
        <v>3334</v>
      </c>
      <c r="I879" s="276">
        <v>637372</v>
      </c>
      <c r="K879" s="287">
        <f t="shared" si="114"/>
        <v>21.933333333333334</v>
      </c>
      <c r="M879" s="288">
        <v>0</v>
      </c>
      <c r="N879" s="289">
        <v>0</v>
      </c>
      <c r="O879" s="289">
        <v>0</v>
      </c>
      <c r="P879" s="289">
        <v>0</v>
      </c>
      <c r="Q879" s="289">
        <v>0</v>
      </c>
      <c r="R879" s="289">
        <v>0</v>
      </c>
      <c r="S879" s="289">
        <v>0</v>
      </c>
      <c r="T879" s="289">
        <v>0</v>
      </c>
      <c r="U879" s="289">
        <v>0</v>
      </c>
      <c r="V879" s="289">
        <f t="shared" ref="V879:V884" si="120">+I879</f>
        <v>637372</v>
      </c>
      <c r="W879" s="289">
        <v>0</v>
      </c>
      <c r="X879" s="289">
        <v>0</v>
      </c>
      <c r="Z879" s="290">
        <f t="shared" si="112"/>
        <v>637372</v>
      </c>
      <c r="AA879" s="291">
        <f t="shared" si="113"/>
        <v>0</v>
      </c>
    </row>
    <row r="880" spans="1:27" hidden="1" x14ac:dyDescent="0.3">
      <c r="A880" t="s">
        <v>1890</v>
      </c>
      <c r="E880" t="s">
        <v>3277</v>
      </c>
      <c r="F880" t="s">
        <v>3335</v>
      </c>
      <c r="G880" t="s">
        <v>3336</v>
      </c>
      <c r="H880" t="s">
        <v>3337</v>
      </c>
      <c r="I880" s="276">
        <v>156347</v>
      </c>
      <c r="K880" s="287">
        <f t="shared" si="114"/>
        <v>20.833333333333332</v>
      </c>
      <c r="M880" s="288">
        <v>0</v>
      </c>
      <c r="N880" s="289">
        <v>0</v>
      </c>
      <c r="O880" s="289">
        <v>0</v>
      </c>
      <c r="P880" s="289">
        <v>0</v>
      </c>
      <c r="Q880" s="289">
        <v>0</v>
      </c>
      <c r="R880" s="289">
        <v>0</v>
      </c>
      <c r="S880" s="289">
        <v>0</v>
      </c>
      <c r="T880" s="289">
        <v>0</v>
      </c>
      <c r="U880" s="289">
        <v>0</v>
      </c>
      <c r="V880" s="289">
        <f t="shared" si="120"/>
        <v>156347</v>
      </c>
      <c r="W880" s="289">
        <v>0</v>
      </c>
      <c r="X880" s="289">
        <v>0</v>
      </c>
      <c r="Z880" s="290">
        <f t="shared" si="112"/>
        <v>156347</v>
      </c>
      <c r="AA880" s="291">
        <f t="shared" si="113"/>
        <v>0</v>
      </c>
    </row>
    <row r="881" spans="1:27" hidden="1" x14ac:dyDescent="0.3">
      <c r="A881" s="311" t="s">
        <v>1891</v>
      </c>
      <c r="E881" t="s">
        <v>2434</v>
      </c>
      <c r="F881" t="s">
        <v>3338</v>
      </c>
      <c r="G881" t="s">
        <v>3339</v>
      </c>
      <c r="H881" t="s">
        <v>3340</v>
      </c>
      <c r="I881" s="276">
        <v>157797</v>
      </c>
      <c r="K881" s="287">
        <f t="shared" si="114"/>
        <v>20.066666666666666</v>
      </c>
      <c r="M881" s="288">
        <v>0</v>
      </c>
      <c r="N881" s="289">
        <v>0</v>
      </c>
      <c r="O881" s="289">
        <v>0</v>
      </c>
      <c r="P881" s="289">
        <v>0</v>
      </c>
      <c r="Q881" s="289">
        <v>0</v>
      </c>
      <c r="R881" s="289">
        <v>0</v>
      </c>
      <c r="S881" s="289">
        <v>0</v>
      </c>
      <c r="T881" s="289">
        <v>0</v>
      </c>
      <c r="U881" s="289">
        <v>0</v>
      </c>
      <c r="V881" s="289">
        <f t="shared" si="120"/>
        <v>157797</v>
      </c>
      <c r="W881" s="289">
        <v>0</v>
      </c>
      <c r="X881" s="289">
        <v>0</v>
      </c>
      <c r="Z881" s="290">
        <f t="shared" si="112"/>
        <v>157797</v>
      </c>
      <c r="AA881" s="291">
        <f t="shared" si="113"/>
        <v>0</v>
      </c>
    </row>
    <row r="882" spans="1:27" hidden="1" x14ac:dyDescent="0.3">
      <c r="A882" t="s">
        <v>10158</v>
      </c>
      <c r="E882" t="s">
        <v>3341</v>
      </c>
      <c r="F882" t="s">
        <v>3342</v>
      </c>
      <c r="G882" t="s">
        <v>3343</v>
      </c>
      <c r="H882" t="s">
        <v>3344</v>
      </c>
      <c r="I882" s="276">
        <v>500079</v>
      </c>
      <c r="K882" s="287">
        <f t="shared" si="114"/>
        <v>19.633333333333333</v>
      </c>
      <c r="M882" s="288">
        <v>0</v>
      </c>
      <c r="N882" s="289">
        <v>0</v>
      </c>
      <c r="O882" s="289">
        <v>0</v>
      </c>
      <c r="P882" s="289">
        <v>0</v>
      </c>
      <c r="Q882" s="289">
        <v>0</v>
      </c>
      <c r="R882" s="289">
        <v>0</v>
      </c>
      <c r="S882" s="289">
        <v>0</v>
      </c>
      <c r="T882" s="289">
        <v>0</v>
      </c>
      <c r="U882" s="289">
        <v>0</v>
      </c>
      <c r="V882" s="289">
        <f t="shared" si="120"/>
        <v>500079</v>
      </c>
      <c r="W882" s="289">
        <v>0</v>
      </c>
      <c r="X882" s="289">
        <v>0</v>
      </c>
      <c r="Z882" s="290">
        <f t="shared" si="112"/>
        <v>500079</v>
      </c>
      <c r="AA882" s="291">
        <f t="shared" si="113"/>
        <v>0</v>
      </c>
    </row>
    <row r="883" spans="1:27" hidden="1" x14ac:dyDescent="0.3">
      <c r="A883" t="s">
        <v>10158</v>
      </c>
      <c r="E883" t="s">
        <v>3341</v>
      </c>
      <c r="F883" t="s">
        <v>3345</v>
      </c>
      <c r="G883" t="s">
        <v>3343</v>
      </c>
      <c r="H883" t="s">
        <v>3344</v>
      </c>
      <c r="I883" s="276">
        <v>1176874</v>
      </c>
      <c r="K883" s="287">
        <f t="shared" si="114"/>
        <v>19.633333333333333</v>
      </c>
      <c r="M883" s="288">
        <v>0</v>
      </c>
      <c r="N883" s="289">
        <v>0</v>
      </c>
      <c r="O883" s="289">
        <v>0</v>
      </c>
      <c r="P883" s="289">
        <v>0</v>
      </c>
      <c r="Q883" s="289">
        <v>0</v>
      </c>
      <c r="R883" s="289">
        <v>0</v>
      </c>
      <c r="S883" s="289">
        <v>0</v>
      </c>
      <c r="T883" s="289">
        <v>0</v>
      </c>
      <c r="U883" s="289">
        <v>0</v>
      </c>
      <c r="V883" s="289">
        <f t="shared" si="120"/>
        <v>1176874</v>
      </c>
      <c r="W883" s="289">
        <v>0</v>
      </c>
      <c r="X883" s="289">
        <v>0</v>
      </c>
      <c r="Z883" s="290">
        <f t="shared" si="112"/>
        <v>1176874</v>
      </c>
      <c r="AA883" s="291">
        <f t="shared" si="113"/>
        <v>0</v>
      </c>
    </row>
    <row r="884" spans="1:27" hidden="1" x14ac:dyDescent="0.3">
      <c r="A884" t="s">
        <v>10158</v>
      </c>
      <c r="E884" t="s">
        <v>3346</v>
      </c>
      <c r="F884" t="s">
        <v>3347</v>
      </c>
      <c r="G884" t="s">
        <v>3348</v>
      </c>
      <c r="H884" t="s">
        <v>3349</v>
      </c>
      <c r="I884" s="276">
        <v>60</v>
      </c>
      <c r="K884" s="287">
        <f t="shared" si="114"/>
        <v>18.600000000000001</v>
      </c>
      <c r="M884" s="288">
        <v>0</v>
      </c>
      <c r="N884" s="289">
        <v>0</v>
      </c>
      <c r="O884" s="289">
        <v>0</v>
      </c>
      <c r="P884" s="289">
        <v>0</v>
      </c>
      <c r="Q884" s="289">
        <v>0</v>
      </c>
      <c r="R884" s="289">
        <v>0</v>
      </c>
      <c r="S884" s="289">
        <v>0</v>
      </c>
      <c r="T884" s="289">
        <v>0</v>
      </c>
      <c r="U884" s="289">
        <v>0</v>
      </c>
      <c r="V884" s="289">
        <f t="shared" si="120"/>
        <v>60</v>
      </c>
      <c r="W884" s="289">
        <v>0</v>
      </c>
      <c r="X884" s="289">
        <v>0</v>
      </c>
      <c r="Z884" s="290">
        <f t="shared" si="112"/>
        <v>60</v>
      </c>
      <c r="AA884" s="291">
        <f t="shared" si="113"/>
        <v>0</v>
      </c>
    </row>
    <row r="885" spans="1:27" hidden="1" x14ac:dyDescent="0.3">
      <c r="D885" t="s">
        <v>530</v>
      </c>
      <c r="E885" t="s">
        <v>3350</v>
      </c>
      <c r="F885" t="s">
        <v>3351</v>
      </c>
      <c r="G885" t="s">
        <v>3352</v>
      </c>
      <c r="H885" t="s">
        <v>1387</v>
      </c>
      <c r="I885" s="277">
        <v>-9000</v>
      </c>
      <c r="K885" s="287" t="s">
        <v>427</v>
      </c>
      <c r="M885" s="288">
        <f>+I885</f>
        <v>-9000</v>
      </c>
      <c r="N885" s="289">
        <v>0</v>
      </c>
      <c r="O885" s="289">
        <v>0</v>
      </c>
      <c r="P885" s="289">
        <v>0</v>
      </c>
      <c r="Q885" s="289">
        <v>0</v>
      </c>
      <c r="R885" s="289">
        <v>0</v>
      </c>
      <c r="S885" s="289">
        <v>0</v>
      </c>
      <c r="T885" s="289">
        <v>0</v>
      </c>
      <c r="U885" s="289">
        <v>0</v>
      </c>
      <c r="V885" s="289">
        <v>0</v>
      </c>
      <c r="W885" s="289">
        <v>0</v>
      </c>
      <c r="X885" s="289">
        <v>0</v>
      </c>
      <c r="Z885" s="290">
        <f t="shared" si="112"/>
        <v>-9000</v>
      </c>
      <c r="AA885" s="291">
        <f t="shared" si="113"/>
        <v>0</v>
      </c>
    </row>
    <row r="886" spans="1:27" hidden="1" x14ac:dyDescent="0.3">
      <c r="A886" t="s">
        <v>1890</v>
      </c>
      <c r="E886" t="s">
        <v>3277</v>
      </c>
      <c r="F886" t="s">
        <v>3353</v>
      </c>
      <c r="G886" t="s">
        <v>3354</v>
      </c>
      <c r="H886" t="s">
        <v>3355</v>
      </c>
      <c r="I886" s="276">
        <v>12708</v>
      </c>
      <c r="K886" s="287">
        <f t="shared" si="114"/>
        <v>17.566666666666666</v>
      </c>
      <c r="M886" s="288">
        <v>0</v>
      </c>
      <c r="N886" s="289">
        <v>0</v>
      </c>
      <c r="O886" s="289">
        <v>0</v>
      </c>
      <c r="P886" s="289">
        <v>0</v>
      </c>
      <c r="Q886" s="289">
        <v>0</v>
      </c>
      <c r="R886" s="289">
        <v>0</v>
      </c>
      <c r="S886" s="289">
        <v>0</v>
      </c>
      <c r="T886" s="289">
        <v>0</v>
      </c>
      <c r="U886" s="289">
        <v>0</v>
      </c>
      <c r="V886" s="289">
        <f t="shared" ref="V886:V888" si="121">+I886</f>
        <v>12708</v>
      </c>
      <c r="W886" s="289">
        <v>0</v>
      </c>
      <c r="X886" s="289">
        <v>0</v>
      </c>
      <c r="Z886" s="290">
        <f t="shared" si="112"/>
        <v>12708</v>
      </c>
      <c r="AA886" s="291">
        <f t="shared" si="113"/>
        <v>0</v>
      </c>
    </row>
    <row r="887" spans="1:27" hidden="1" x14ac:dyDescent="0.3">
      <c r="A887" t="s">
        <v>1890</v>
      </c>
      <c r="E887" t="s">
        <v>3277</v>
      </c>
      <c r="F887" t="s">
        <v>3356</v>
      </c>
      <c r="G887" t="s">
        <v>3354</v>
      </c>
      <c r="H887" t="s">
        <v>3355</v>
      </c>
      <c r="I887" s="276">
        <v>221</v>
      </c>
      <c r="K887" s="287">
        <f t="shared" si="114"/>
        <v>17.566666666666666</v>
      </c>
      <c r="M887" s="288">
        <v>0</v>
      </c>
      <c r="N887" s="289">
        <v>0</v>
      </c>
      <c r="O887" s="289">
        <v>0</v>
      </c>
      <c r="P887" s="289">
        <v>0</v>
      </c>
      <c r="Q887" s="289">
        <v>0</v>
      </c>
      <c r="R887" s="289">
        <v>0</v>
      </c>
      <c r="S887" s="289">
        <v>0</v>
      </c>
      <c r="T887" s="289">
        <v>0</v>
      </c>
      <c r="U887" s="289">
        <v>0</v>
      </c>
      <c r="V887" s="289">
        <f t="shared" si="121"/>
        <v>221</v>
      </c>
      <c r="W887" s="289">
        <v>0</v>
      </c>
      <c r="X887" s="289">
        <v>0</v>
      </c>
      <c r="Z887" s="290">
        <f t="shared" si="112"/>
        <v>221</v>
      </c>
      <c r="AA887" s="291">
        <f t="shared" si="113"/>
        <v>0</v>
      </c>
    </row>
    <row r="888" spans="1:27" hidden="1" x14ac:dyDescent="0.3">
      <c r="A888" t="s">
        <v>1890</v>
      </c>
      <c r="E888" t="s">
        <v>3277</v>
      </c>
      <c r="F888" t="s">
        <v>3357</v>
      </c>
      <c r="G888" t="s">
        <v>3354</v>
      </c>
      <c r="H888" t="s">
        <v>3355</v>
      </c>
      <c r="I888" s="276">
        <v>15787</v>
      </c>
      <c r="K888" s="287">
        <f t="shared" si="114"/>
        <v>17.566666666666666</v>
      </c>
      <c r="M888" s="288">
        <v>0</v>
      </c>
      <c r="N888" s="289">
        <v>0</v>
      </c>
      <c r="O888" s="289">
        <v>0</v>
      </c>
      <c r="P888" s="289">
        <v>0</v>
      </c>
      <c r="Q888" s="289">
        <v>0</v>
      </c>
      <c r="R888" s="289">
        <v>0</v>
      </c>
      <c r="S888" s="289">
        <v>0</v>
      </c>
      <c r="T888" s="289">
        <v>0</v>
      </c>
      <c r="U888" s="289">
        <v>0</v>
      </c>
      <c r="V888" s="289">
        <f t="shared" si="121"/>
        <v>15787</v>
      </c>
      <c r="W888" s="289">
        <v>0</v>
      </c>
      <c r="X888" s="289">
        <v>0</v>
      </c>
      <c r="Z888" s="290">
        <f t="shared" si="112"/>
        <v>15787</v>
      </c>
      <c r="AA888" s="291">
        <f t="shared" si="113"/>
        <v>0</v>
      </c>
    </row>
    <row r="889" spans="1:27" hidden="1" x14ac:dyDescent="0.3">
      <c r="D889" t="s">
        <v>530</v>
      </c>
      <c r="E889" t="s">
        <v>3240</v>
      </c>
      <c r="F889" t="s">
        <v>3358</v>
      </c>
      <c r="G889" t="s">
        <v>787</v>
      </c>
      <c r="H889" t="s">
        <v>1860</v>
      </c>
      <c r="I889" s="277">
        <v>-39150</v>
      </c>
      <c r="K889" s="287" t="s">
        <v>427</v>
      </c>
      <c r="M889" s="288">
        <f t="shared" ref="M889:M899" si="122">+I889</f>
        <v>-39150</v>
      </c>
      <c r="N889" s="289">
        <v>0</v>
      </c>
      <c r="O889" s="289">
        <v>0</v>
      </c>
      <c r="P889" s="289">
        <v>0</v>
      </c>
      <c r="Q889" s="289">
        <v>0</v>
      </c>
      <c r="R889" s="289">
        <v>0</v>
      </c>
      <c r="S889" s="289">
        <v>0</v>
      </c>
      <c r="T889" s="289">
        <v>0</v>
      </c>
      <c r="U889" s="289">
        <v>0</v>
      </c>
      <c r="V889" s="289">
        <v>0</v>
      </c>
      <c r="W889" s="289">
        <v>0</v>
      </c>
      <c r="X889" s="289">
        <v>0</v>
      </c>
      <c r="Z889" s="290">
        <f t="shared" si="112"/>
        <v>-39150</v>
      </c>
      <c r="AA889" s="291">
        <f t="shared" si="113"/>
        <v>0</v>
      </c>
    </row>
    <row r="890" spans="1:27" hidden="1" x14ac:dyDescent="0.3">
      <c r="D890" t="s">
        <v>530</v>
      </c>
      <c r="E890" t="s">
        <v>3359</v>
      </c>
      <c r="F890" t="s">
        <v>3360</v>
      </c>
      <c r="G890" t="s">
        <v>3361</v>
      </c>
      <c r="H890" t="s">
        <v>3362</v>
      </c>
      <c r="I890" s="277">
        <v>-636</v>
      </c>
      <c r="K890" s="287" t="s">
        <v>427</v>
      </c>
      <c r="M890" s="288">
        <f t="shared" si="122"/>
        <v>-636</v>
      </c>
      <c r="N890" s="289">
        <v>0</v>
      </c>
      <c r="O890" s="289">
        <v>0</v>
      </c>
      <c r="P890" s="289">
        <v>0</v>
      </c>
      <c r="Q890" s="289">
        <v>0</v>
      </c>
      <c r="R890" s="289">
        <v>0</v>
      </c>
      <c r="S890" s="289">
        <v>0</v>
      </c>
      <c r="T890" s="289">
        <v>0</v>
      </c>
      <c r="U890" s="289">
        <v>0</v>
      </c>
      <c r="V890" s="289">
        <v>0</v>
      </c>
      <c r="W890" s="289">
        <v>0</v>
      </c>
      <c r="X890" s="289">
        <v>0</v>
      </c>
      <c r="Z890" s="290">
        <f t="shared" si="112"/>
        <v>-636</v>
      </c>
      <c r="AA890" s="291">
        <f t="shared" si="113"/>
        <v>0</v>
      </c>
    </row>
    <row r="891" spans="1:27" hidden="1" x14ac:dyDescent="0.3">
      <c r="D891" t="s">
        <v>530</v>
      </c>
      <c r="E891" t="s">
        <v>3227</v>
      </c>
      <c r="F891" t="s">
        <v>3363</v>
      </c>
      <c r="G891" t="s">
        <v>562</v>
      </c>
      <c r="H891" t="s">
        <v>3267</v>
      </c>
      <c r="I891" s="277">
        <v>-22920</v>
      </c>
      <c r="K891" s="287" t="s">
        <v>427</v>
      </c>
      <c r="M891" s="288">
        <f t="shared" si="122"/>
        <v>-22920</v>
      </c>
      <c r="N891" s="289">
        <v>0</v>
      </c>
      <c r="O891" s="289">
        <v>0</v>
      </c>
      <c r="P891" s="289">
        <v>0</v>
      </c>
      <c r="Q891" s="289">
        <v>0</v>
      </c>
      <c r="R891" s="289">
        <v>0</v>
      </c>
      <c r="S891" s="289">
        <v>0</v>
      </c>
      <c r="T891" s="289">
        <v>0</v>
      </c>
      <c r="U891" s="289">
        <v>0</v>
      </c>
      <c r="V891" s="289">
        <v>0</v>
      </c>
      <c r="W891" s="289">
        <v>0</v>
      </c>
      <c r="X891" s="289">
        <v>0</v>
      </c>
      <c r="Z891" s="290">
        <f t="shared" si="112"/>
        <v>-22920</v>
      </c>
      <c r="AA891" s="291">
        <f t="shared" si="113"/>
        <v>0</v>
      </c>
    </row>
    <row r="892" spans="1:27" hidden="1" x14ac:dyDescent="0.3">
      <c r="D892" t="s">
        <v>530</v>
      </c>
      <c r="E892" t="s">
        <v>3227</v>
      </c>
      <c r="F892" t="s">
        <v>3364</v>
      </c>
      <c r="G892" t="s">
        <v>562</v>
      </c>
      <c r="H892" t="s">
        <v>3267</v>
      </c>
      <c r="I892" s="277">
        <v>-244413</v>
      </c>
      <c r="K892" s="287" t="s">
        <v>427</v>
      </c>
      <c r="M892" s="288">
        <f t="shared" si="122"/>
        <v>-244413</v>
      </c>
      <c r="N892" s="289">
        <v>0</v>
      </c>
      <c r="O892" s="289">
        <v>0</v>
      </c>
      <c r="P892" s="289">
        <v>0</v>
      </c>
      <c r="Q892" s="289">
        <v>0</v>
      </c>
      <c r="R892" s="289">
        <v>0</v>
      </c>
      <c r="S892" s="289">
        <v>0</v>
      </c>
      <c r="T892" s="289">
        <v>0</v>
      </c>
      <c r="U892" s="289">
        <v>0</v>
      </c>
      <c r="V892" s="289">
        <v>0</v>
      </c>
      <c r="W892" s="289">
        <v>0</v>
      </c>
      <c r="X892" s="289">
        <v>0</v>
      </c>
      <c r="Z892" s="290">
        <f t="shared" si="112"/>
        <v>-244413</v>
      </c>
      <c r="AA892" s="291">
        <f t="shared" si="113"/>
        <v>0</v>
      </c>
    </row>
    <row r="893" spans="1:27" hidden="1" x14ac:dyDescent="0.3">
      <c r="D893" t="s">
        <v>530</v>
      </c>
      <c r="E893" t="s">
        <v>3227</v>
      </c>
      <c r="F893" t="s">
        <v>3365</v>
      </c>
      <c r="G893" t="s">
        <v>562</v>
      </c>
      <c r="H893" t="s">
        <v>3267</v>
      </c>
      <c r="I893" s="277">
        <v>-413742</v>
      </c>
      <c r="K893" s="287" t="s">
        <v>427</v>
      </c>
      <c r="M893" s="288">
        <f t="shared" si="122"/>
        <v>-413742</v>
      </c>
      <c r="N893" s="289">
        <v>0</v>
      </c>
      <c r="O893" s="289">
        <v>0</v>
      </c>
      <c r="P893" s="289">
        <v>0</v>
      </c>
      <c r="Q893" s="289">
        <v>0</v>
      </c>
      <c r="R893" s="289">
        <v>0</v>
      </c>
      <c r="S893" s="289">
        <v>0</v>
      </c>
      <c r="T893" s="289">
        <v>0</v>
      </c>
      <c r="U893" s="289">
        <v>0</v>
      </c>
      <c r="V893" s="289">
        <v>0</v>
      </c>
      <c r="W893" s="289">
        <v>0</v>
      </c>
      <c r="X893" s="289">
        <v>0</v>
      </c>
      <c r="Z893" s="290">
        <f t="shared" si="112"/>
        <v>-413742</v>
      </c>
      <c r="AA893" s="291">
        <f t="shared" si="113"/>
        <v>0</v>
      </c>
    </row>
    <row r="894" spans="1:27" hidden="1" x14ac:dyDescent="0.3">
      <c r="D894" t="s">
        <v>530</v>
      </c>
      <c r="E894" t="s">
        <v>3227</v>
      </c>
      <c r="F894" t="s">
        <v>3366</v>
      </c>
      <c r="G894" t="s">
        <v>793</v>
      </c>
      <c r="H894" t="s">
        <v>1844</v>
      </c>
      <c r="I894" s="277">
        <v>-487824</v>
      </c>
      <c r="K894" s="287" t="s">
        <v>427</v>
      </c>
      <c r="M894" s="288">
        <f t="shared" si="122"/>
        <v>-487824</v>
      </c>
      <c r="N894" s="289">
        <v>0</v>
      </c>
      <c r="O894" s="289">
        <v>0</v>
      </c>
      <c r="P894" s="289">
        <v>0</v>
      </c>
      <c r="Q894" s="289">
        <v>0</v>
      </c>
      <c r="R894" s="289">
        <v>0</v>
      </c>
      <c r="S894" s="289">
        <v>0</v>
      </c>
      <c r="T894" s="289">
        <v>0</v>
      </c>
      <c r="U894" s="289">
        <v>0</v>
      </c>
      <c r="V894" s="289">
        <v>0</v>
      </c>
      <c r="W894" s="289">
        <v>0</v>
      </c>
      <c r="X894" s="289">
        <v>0</v>
      </c>
      <c r="Z894" s="290">
        <f t="shared" si="112"/>
        <v>-487824</v>
      </c>
      <c r="AA894" s="291">
        <f t="shared" si="113"/>
        <v>0</v>
      </c>
    </row>
    <row r="895" spans="1:27" hidden="1" x14ac:dyDescent="0.3">
      <c r="D895" t="s">
        <v>530</v>
      </c>
      <c r="E895" t="s">
        <v>3227</v>
      </c>
      <c r="F895" t="s">
        <v>3367</v>
      </c>
      <c r="G895" t="s">
        <v>562</v>
      </c>
      <c r="H895" t="s">
        <v>3267</v>
      </c>
      <c r="I895" s="277">
        <v>-381495</v>
      </c>
      <c r="K895" s="287" t="s">
        <v>427</v>
      </c>
      <c r="M895" s="288">
        <f t="shared" si="122"/>
        <v>-381495</v>
      </c>
      <c r="N895" s="289">
        <v>0</v>
      </c>
      <c r="O895" s="289">
        <v>0</v>
      </c>
      <c r="P895" s="289">
        <v>0</v>
      </c>
      <c r="Q895" s="289">
        <v>0</v>
      </c>
      <c r="R895" s="289">
        <v>0</v>
      </c>
      <c r="S895" s="289">
        <v>0</v>
      </c>
      <c r="T895" s="289">
        <v>0</v>
      </c>
      <c r="U895" s="289">
        <v>0</v>
      </c>
      <c r="V895" s="289">
        <v>0</v>
      </c>
      <c r="W895" s="289">
        <v>0</v>
      </c>
      <c r="X895" s="289">
        <v>0</v>
      </c>
      <c r="Z895" s="290">
        <f t="shared" si="112"/>
        <v>-381495</v>
      </c>
      <c r="AA895" s="291">
        <f t="shared" si="113"/>
        <v>0</v>
      </c>
    </row>
    <row r="896" spans="1:27" hidden="1" x14ac:dyDescent="0.3">
      <c r="D896" t="s">
        <v>530</v>
      </c>
      <c r="E896" t="s">
        <v>3227</v>
      </c>
      <c r="F896" t="s">
        <v>3368</v>
      </c>
      <c r="G896" t="s">
        <v>562</v>
      </c>
      <c r="H896" t="s">
        <v>3267</v>
      </c>
      <c r="I896" s="277">
        <v>-2468272</v>
      </c>
      <c r="K896" s="287" t="s">
        <v>427</v>
      </c>
      <c r="M896" s="288">
        <f t="shared" si="122"/>
        <v>-2468272</v>
      </c>
      <c r="N896" s="289">
        <v>0</v>
      </c>
      <c r="O896" s="289">
        <v>0</v>
      </c>
      <c r="P896" s="289">
        <v>0</v>
      </c>
      <c r="Q896" s="289">
        <v>0</v>
      </c>
      <c r="R896" s="289">
        <v>0</v>
      </c>
      <c r="S896" s="289">
        <v>0</v>
      </c>
      <c r="T896" s="289">
        <v>0</v>
      </c>
      <c r="U896" s="289">
        <v>0</v>
      </c>
      <c r="V896" s="289">
        <v>0</v>
      </c>
      <c r="W896" s="289">
        <v>0</v>
      </c>
      <c r="X896" s="289">
        <v>0</v>
      </c>
      <c r="Z896" s="290">
        <f t="shared" si="112"/>
        <v>-2468272</v>
      </c>
      <c r="AA896" s="291">
        <f t="shared" si="113"/>
        <v>0</v>
      </c>
    </row>
    <row r="897" spans="1:27" hidden="1" x14ac:dyDescent="0.3">
      <c r="D897" t="s">
        <v>530</v>
      </c>
      <c r="E897" t="s">
        <v>3227</v>
      </c>
      <c r="F897" t="s">
        <v>3369</v>
      </c>
      <c r="G897" t="s">
        <v>562</v>
      </c>
      <c r="H897" t="s">
        <v>3267</v>
      </c>
      <c r="I897" s="277">
        <v>-76114</v>
      </c>
      <c r="K897" s="287" t="s">
        <v>427</v>
      </c>
      <c r="M897" s="288">
        <f t="shared" si="122"/>
        <v>-76114</v>
      </c>
      <c r="N897" s="289">
        <v>0</v>
      </c>
      <c r="O897" s="289">
        <v>0</v>
      </c>
      <c r="P897" s="289">
        <v>0</v>
      </c>
      <c r="Q897" s="289">
        <v>0</v>
      </c>
      <c r="R897" s="289">
        <v>0</v>
      </c>
      <c r="S897" s="289">
        <v>0</v>
      </c>
      <c r="T897" s="289">
        <v>0</v>
      </c>
      <c r="U897" s="289">
        <v>0</v>
      </c>
      <c r="V897" s="289">
        <v>0</v>
      </c>
      <c r="W897" s="289">
        <v>0</v>
      </c>
      <c r="X897" s="289">
        <v>0</v>
      </c>
      <c r="Z897" s="290">
        <f t="shared" si="112"/>
        <v>-76114</v>
      </c>
      <c r="AA897" s="291">
        <f t="shared" si="113"/>
        <v>0</v>
      </c>
    </row>
    <row r="898" spans="1:27" hidden="1" x14ac:dyDescent="0.3">
      <c r="D898" t="s">
        <v>530</v>
      </c>
      <c r="E898" t="s">
        <v>3227</v>
      </c>
      <c r="F898" t="s">
        <v>3370</v>
      </c>
      <c r="G898" t="s">
        <v>562</v>
      </c>
      <c r="H898" t="s">
        <v>3267</v>
      </c>
      <c r="I898" s="277">
        <v>-122000</v>
      </c>
      <c r="K898" s="287" t="s">
        <v>427</v>
      </c>
      <c r="M898" s="288">
        <f t="shared" si="122"/>
        <v>-122000</v>
      </c>
      <c r="N898" s="289">
        <v>0</v>
      </c>
      <c r="O898" s="289">
        <v>0</v>
      </c>
      <c r="P898" s="289">
        <v>0</v>
      </c>
      <c r="Q898" s="289">
        <v>0</v>
      </c>
      <c r="R898" s="289">
        <v>0</v>
      </c>
      <c r="S898" s="289">
        <v>0</v>
      </c>
      <c r="T898" s="289">
        <v>0</v>
      </c>
      <c r="U898" s="289">
        <v>0</v>
      </c>
      <c r="V898" s="289">
        <v>0</v>
      </c>
      <c r="W898" s="289">
        <v>0</v>
      </c>
      <c r="X898" s="289">
        <v>0</v>
      </c>
      <c r="Z898" s="290">
        <f t="shared" si="112"/>
        <v>-122000</v>
      </c>
      <c r="AA898" s="291">
        <f t="shared" si="113"/>
        <v>0</v>
      </c>
    </row>
    <row r="899" spans="1:27" hidden="1" x14ac:dyDescent="0.3">
      <c r="D899" t="s">
        <v>530</v>
      </c>
      <c r="E899" t="s">
        <v>3227</v>
      </c>
      <c r="F899" t="s">
        <v>3371</v>
      </c>
      <c r="G899" t="s">
        <v>562</v>
      </c>
      <c r="H899" t="s">
        <v>3267</v>
      </c>
      <c r="I899" s="277">
        <v>-289435</v>
      </c>
      <c r="K899" s="287" t="s">
        <v>427</v>
      </c>
      <c r="M899" s="288">
        <f t="shared" si="122"/>
        <v>-289435</v>
      </c>
      <c r="N899" s="289">
        <v>0</v>
      </c>
      <c r="O899" s="289">
        <v>0</v>
      </c>
      <c r="P899" s="289">
        <v>0</v>
      </c>
      <c r="Q899" s="289">
        <v>0</v>
      </c>
      <c r="R899" s="289">
        <v>0</v>
      </c>
      <c r="S899" s="289">
        <v>0</v>
      </c>
      <c r="T899" s="289">
        <v>0</v>
      </c>
      <c r="U899" s="289">
        <v>0</v>
      </c>
      <c r="V899" s="289">
        <v>0</v>
      </c>
      <c r="W899" s="289">
        <v>0</v>
      </c>
      <c r="X899" s="289">
        <v>0</v>
      </c>
      <c r="Z899" s="290">
        <f t="shared" si="112"/>
        <v>-289435</v>
      </c>
      <c r="AA899" s="291">
        <f t="shared" si="113"/>
        <v>0</v>
      </c>
    </row>
    <row r="900" spans="1:27" hidden="1" x14ac:dyDescent="0.3">
      <c r="E900" t="s">
        <v>3227</v>
      </c>
      <c r="F900" t="s">
        <v>3372</v>
      </c>
      <c r="G900" t="s">
        <v>793</v>
      </c>
      <c r="H900" t="s">
        <v>1844</v>
      </c>
      <c r="I900" s="277">
        <v>87024</v>
      </c>
      <c r="K900" s="287">
        <f t="shared" si="114"/>
        <v>-1.6333333333333333</v>
      </c>
      <c r="M900" s="288">
        <v>0</v>
      </c>
      <c r="N900" s="289">
        <f>+I900</f>
        <v>87024</v>
      </c>
      <c r="O900" s="289">
        <v>0</v>
      </c>
      <c r="P900" s="289">
        <v>0</v>
      </c>
      <c r="Q900" s="289">
        <v>0</v>
      </c>
      <c r="R900" s="289">
        <v>0</v>
      </c>
      <c r="S900" s="289">
        <v>0</v>
      </c>
      <c r="T900" s="289">
        <v>0</v>
      </c>
      <c r="U900" s="289">
        <v>0</v>
      </c>
      <c r="V900" s="289">
        <v>0</v>
      </c>
      <c r="W900" s="289">
        <v>0</v>
      </c>
      <c r="X900" s="289">
        <v>0</v>
      </c>
      <c r="Z900" s="290">
        <f t="shared" ref="Z900:Z963" si="123">+SUM(M900:X900)</f>
        <v>87024</v>
      </c>
      <c r="AA900" s="291">
        <f t="shared" ref="AA900:AA963" si="124">+I900-Z900</f>
        <v>0</v>
      </c>
    </row>
    <row r="901" spans="1:27" hidden="1" x14ac:dyDescent="0.3">
      <c r="A901" s="311" t="s">
        <v>1891</v>
      </c>
      <c r="E901" t="s">
        <v>2434</v>
      </c>
      <c r="F901" t="s">
        <v>3373</v>
      </c>
      <c r="G901" t="s">
        <v>3374</v>
      </c>
      <c r="H901" t="s">
        <v>3375</v>
      </c>
      <c r="I901" s="276">
        <v>125052</v>
      </c>
      <c r="K901" s="287">
        <f t="shared" si="114"/>
        <v>16.600000000000001</v>
      </c>
      <c r="M901" s="288">
        <v>0</v>
      </c>
      <c r="N901" s="289">
        <v>0</v>
      </c>
      <c r="O901" s="289">
        <v>0</v>
      </c>
      <c r="P901" s="289">
        <v>0</v>
      </c>
      <c r="Q901" s="289">
        <v>0</v>
      </c>
      <c r="R901" s="289">
        <v>0</v>
      </c>
      <c r="S901" s="289">
        <v>0</v>
      </c>
      <c r="T901" s="289">
        <v>0</v>
      </c>
      <c r="U901" s="289">
        <v>0</v>
      </c>
      <c r="V901" s="289">
        <f t="shared" ref="V901:V906" si="125">+I901</f>
        <v>125052</v>
      </c>
      <c r="W901" s="289">
        <v>0</v>
      </c>
      <c r="X901" s="289">
        <v>0</v>
      </c>
      <c r="Z901" s="290">
        <f t="shared" si="123"/>
        <v>125052</v>
      </c>
      <c r="AA901" s="291">
        <f t="shared" si="124"/>
        <v>0</v>
      </c>
    </row>
    <row r="902" spans="1:27" hidden="1" x14ac:dyDescent="0.3">
      <c r="A902" s="311" t="s">
        <v>1891</v>
      </c>
      <c r="E902" t="s">
        <v>2434</v>
      </c>
      <c r="F902" t="s">
        <v>3376</v>
      </c>
      <c r="G902" t="s">
        <v>3374</v>
      </c>
      <c r="H902" t="s">
        <v>3375</v>
      </c>
      <c r="I902" s="276">
        <v>11568</v>
      </c>
      <c r="K902" s="287">
        <f t="shared" si="114"/>
        <v>16.600000000000001</v>
      </c>
      <c r="M902" s="288">
        <v>0</v>
      </c>
      <c r="N902" s="289">
        <v>0</v>
      </c>
      <c r="O902" s="289">
        <v>0</v>
      </c>
      <c r="P902" s="289">
        <v>0</v>
      </c>
      <c r="Q902" s="289">
        <v>0</v>
      </c>
      <c r="R902" s="289">
        <v>0</v>
      </c>
      <c r="S902" s="289">
        <v>0</v>
      </c>
      <c r="T902" s="289">
        <v>0</v>
      </c>
      <c r="U902" s="289">
        <v>0</v>
      </c>
      <c r="V902" s="289">
        <f t="shared" si="125"/>
        <v>11568</v>
      </c>
      <c r="W902" s="289">
        <v>0</v>
      </c>
      <c r="X902" s="289">
        <v>0</v>
      </c>
      <c r="Z902" s="290">
        <f t="shared" si="123"/>
        <v>11568</v>
      </c>
      <c r="AA902" s="291">
        <f t="shared" si="124"/>
        <v>0</v>
      </c>
    </row>
    <row r="903" spans="1:27" hidden="1" x14ac:dyDescent="0.3">
      <c r="A903" t="s">
        <v>1890</v>
      </c>
      <c r="E903" t="s">
        <v>3300</v>
      </c>
      <c r="F903" t="s">
        <v>3377</v>
      </c>
      <c r="G903" t="s">
        <v>3378</v>
      </c>
      <c r="H903" t="s">
        <v>3379</v>
      </c>
      <c r="I903" s="276">
        <v>114996</v>
      </c>
      <c r="K903" s="287">
        <f t="shared" si="114"/>
        <v>16.100000000000001</v>
      </c>
      <c r="M903" s="288">
        <v>0</v>
      </c>
      <c r="N903" s="289">
        <v>0</v>
      </c>
      <c r="O903" s="289">
        <v>0</v>
      </c>
      <c r="P903" s="289">
        <v>0</v>
      </c>
      <c r="Q903" s="289">
        <v>0</v>
      </c>
      <c r="R903" s="289">
        <v>0</v>
      </c>
      <c r="S903" s="289">
        <v>0</v>
      </c>
      <c r="T903" s="289">
        <v>0</v>
      </c>
      <c r="U903" s="289">
        <v>0</v>
      </c>
      <c r="V903" s="289">
        <f t="shared" si="125"/>
        <v>114996</v>
      </c>
      <c r="W903" s="289">
        <v>0</v>
      </c>
      <c r="X903" s="289">
        <v>0</v>
      </c>
      <c r="Z903" s="290">
        <f t="shared" si="123"/>
        <v>114996</v>
      </c>
      <c r="AA903" s="291">
        <f t="shared" si="124"/>
        <v>0</v>
      </c>
    </row>
    <row r="904" spans="1:27" hidden="1" x14ac:dyDescent="0.3">
      <c r="A904" s="311" t="s">
        <v>1891</v>
      </c>
      <c r="E904" t="s">
        <v>3380</v>
      </c>
      <c r="F904" t="s">
        <v>3381</v>
      </c>
      <c r="G904" t="s">
        <v>3382</v>
      </c>
      <c r="H904" t="s">
        <v>3383</v>
      </c>
      <c r="I904" s="276">
        <v>26870</v>
      </c>
      <c r="K904" s="287">
        <f t="shared" si="114"/>
        <v>15.5</v>
      </c>
      <c r="M904" s="288">
        <v>0</v>
      </c>
      <c r="N904" s="289">
        <v>0</v>
      </c>
      <c r="O904" s="289">
        <v>0</v>
      </c>
      <c r="P904" s="289">
        <v>0</v>
      </c>
      <c r="Q904" s="289">
        <v>0</v>
      </c>
      <c r="R904" s="289">
        <v>0</v>
      </c>
      <c r="S904" s="289">
        <v>0</v>
      </c>
      <c r="T904" s="289">
        <v>0</v>
      </c>
      <c r="U904" s="289">
        <v>0</v>
      </c>
      <c r="V904" s="289">
        <f t="shared" si="125"/>
        <v>26870</v>
      </c>
      <c r="W904" s="289">
        <v>0</v>
      </c>
      <c r="X904" s="289">
        <v>0</v>
      </c>
      <c r="Z904" s="290">
        <f t="shared" si="123"/>
        <v>26870</v>
      </c>
      <c r="AA904" s="291">
        <f t="shared" si="124"/>
        <v>0</v>
      </c>
    </row>
    <row r="905" spans="1:27" hidden="1" x14ac:dyDescent="0.3">
      <c r="A905" s="311" t="s">
        <v>1891</v>
      </c>
      <c r="E905" t="s">
        <v>2434</v>
      </c>
      <c r="F905" t="s">
        <v>3384</v>
      </c>
      <c r="G905" t="s">
        <v>3385</v>
      </c>
      <c r="H905" t="s">
        <v>3386</v>
      </c>
      <c r="I905" s="276">
        <v>80604</v>
      </c>
      <c r="K905" s="287">
        <f t="shared" si="114"/>
        <v>16.166666666666668</v>
      </c>
      <c r="M905" s="288">
        <v>0</v>
      </c>
      <c r="N905" s="289">
        <v>0</v>
      </c>
      <c r="O905" s="289">
        <v>0</v>
      </c>
      <c r="P905" s="289">
        <v>0</v>
      </c>
      <c r="Q905" s="289">
        <v>0</v>
      </c>
      <c r="R905" s="289">
        <v>0</v>
      </c>
      <c r="S905" s="289">
        <v>0</v>
      </c>
      <c r="T905" s="289">
        <v>0</v>
      </c>
      <c r="U905" s="289">
        <v>0</v>
      </c>
      <c r="V905" s="289">
        <f t="shared" si="125"/>
        <v>80604</v>
      </c>
      <c r="W905" s="289">
        <v>0</v>
      </c>
      <c r="X905" s="289">
        <v>0</v>
      </c>
      <c r="Z905" s="290">
        <f t="shared" si="123"/>
        <v>80604</v>
      </c>
      <c r="AA905" s="291">
        <f t="shared" si="124"/>
        <v>0</v>
      </c>
    </row>
    <row r="906" spans="1:27" hidden="1" x14ac:dyDescent="0.3">
      <c r="A906" t="s">
        <v>1890</v>
      </c>
      <c r="E906" t="s">
        <v>3277</v>
      </c>
      <c r="F906" t="s">
        <v>3387</v>
      </c>
      <c r="G906" t="s">
        <v>2653</v>
      </c>
      <c r="H906" t="s">
        <v>2654</v>
      </c>
      <c r="I906" s="276">
        <v>192440</v>
      </c>
      <c r="K906" s="287">
        <f t="shared" si="114"/>
        <v>15.2</v>
      </c>
      <c r="M906" s="288">
        <v>0</v>
      </c>
      <c r="N906" s="289">
        <v>0</v>
      </c>
      <c r="O906" s="289">
        <v>0</v>
      </c>
      <c r="P906" s="289">
        <v>0</v>
      </c>
      <c r="Q906" s="289">
        <v>0</v>
      </c>
      <c r="R906" s="289">
        <v>0</v>
      </c>
      <c r="S906" s="289">
        <v>0</v>
      </c>
      <c r="T906" s="289">
        <v>0</v>
      </c>
      <c r="U906" s="289">
        <v>0</v>
      </c>
      <c r="V906" s="289">
        <f t="shared" si="125"/>
        <v>192440</v>
      </c>
      <c r="W906" s="289">
        <v>0</v>
      </c>
      <c r="X906" s="289">
        <v>0</v>
      </c>
      <c r="Z906" s="290">
        <f t="shared" si="123"/>
        <v>192440</v>
      </c>
      <c r="AA906" s="291">
        <f t="shared" si="124"/>
        <v>0</v>
      </c>
    </row>
    <row r="907" spans="1:27" x14ac:dyDescent="0.3">
      <c r="C907" t="s">
        <v>529</v>
      </c>
      <c r="D907" t="s">
        <v>530</v>
      </c>
      <c r="E907" t="s">
        <v>883</v>
      </c>
      <c r="F907" t="s">
        <v>884</v>
      </c>
      <c r="G907" t="s">
        <v>608</v>
      </c>
      <c r="H907" t="s">
        <v>608</v>
      </c>
      <c r="I907" s="277">
        <v>-5399178</v>
      </c>
      <c r="K907" s="287" t="s">
        <v>427</v>
      </c>
      <c r="M907" s="288">
        <f>+I907</f>
        <v>-5399178</v>
      </c>
      <c r="N907" s="289">
        <v>0</v>
      </c>
      <c r="O907" s="289">
        <v>0</v>
      </c>
      <c r="P907" s="289">
        <v>0</v>
      </c>
      <c r="Q907" s="289">
        <v>0</v>
      </c>
      <c r="R907" s="289">
        <v>0</v>
      </c>
      <c r="S907" s="289">
        <v>0</v>
      </c>
      <c r="T907" s="289">
        <v>0</v>
      </c>
      <c r="U907" s="289">
        <v>0</v>
      </c>
      <c r="V907" s="289">
        <v>0</v>
      </c>
      <c r="W907" s="289">
        <v>0</v>
      </c>
      <c r="X907" s="289">
        <v>0</v>
      </c>
      <c r="Z907" s="290">
        <f t="shared" si="123"/>
        <v>-5399178</v>
      </c>
      <c r="AA907" s="291">
        <f t="shared" si="124"/>
        <v>0</v>
      </c>
    </row>
    <row r="908" spans="1:27" hidden="1" x14ac:dyDescent="0.3">
      <c r="A908" s="311" t="s">
        <v>1891</v>
      </c>
      <c r="E908" t="s">
        <v>2434</v>
      </c>
      <c r="F908" t="s">
        <v>3388</v>
      </c>
      <c r="G908" t="s">
        <v>3389</v>
      </c>
      <c r="H908" t="s">
        <v>3390</v>
      </c>
      <c r="I908" s="276">
        <v>376304</v>
      </c>
      <c r="K908" s="287">
        <f t="shared" si="114"/>
        <v>13.066666666666666</v>
      </c>
      <c r="M908" s="288">
        <v>0</v>
      </c>
      <c r="N908" s="289">
        <v>0</v>
      </c>
      <c r="O908" s="289">
        <v>0</v>
      </c>
      <c r="P908" s="289">
        <v>0</v>
      </c>
      <c r="Q908" s="289">
        <v>0</v>
      </c>
      <c r="R908" s="289">
        <v>0</v>
      </c>
      <c r="S908" s="289">
        <v>0</v>
      </c>
      <c r="T908" s="289">
        <v>0</v>
      </c>
      <c r="U908" s="289">
        <v>0</v>
      </c>
      <c r="V908" s="289">
        <f>+I908</f>
        <v>376304</v>
      </c>
      <c r="W908" s="289">
        <v>0</v>
      </c>
      <c r="X908" s="289">
        <v>0</v>
      </c>
      <c r="Z908" s="290">
        <f t="shared" si="123"/>
        <v>376304</v>
      </c>
      <c r="AA908" s="291">
        <f t="shared" si="124"/>
        <v>0</v>
      </c>
    </row>
    <row r="909" spans="1:27" hidden="1" x14ac:dyDescent="0.3">
      <c r="D909" t="s">
        <v>530</v>
      </c>
      <c r="E909" t="s">
        <v>3391</v>
      </c>
      <c r="F909" t="s">
        <v>3392</v>
      </c>
      <c r="G909" t="s">
        <v>1518</v>
      </c>
      <c r="H909" t="s">
        <v>3393</v>
      </c>
      <c r="I909" s="277">
        <v>-202225</v>
      </c>
      <c r="K909" s="287" t="s">
        <v>427</v>
      </c>
      <c r="M909" s="288">
        <f t="shared" ref="M909:M912" si="126">+I909</f>
        <v>-202225</v>
      </c>
      <c r="N909" s="289">
        <v>0</v>
      </c>
      <c r="O909" s="289">
        <v>0</v>
      </c>
      <c r="P909" s="289">
        <v>0</v>
      </c>
      <c r="Q909" s="289">
        <v>0</v>
      </c>
      <c r="R909" s="289">
        <v>0</v>
      </c>
      <c r="S909" s="289">
        <v>0</v>
      </c>
      <c r="T909" s="289">
        <v>0</v>
      </c>
      <c r="U909" s="289">
        <v>0</v>
      </c>
      <c r="V909" s="289">
        <v>0</v>
      </c>
      <c r="W909" s="289">
        <v>0</v>
      </c>
      <c r="X909" s="289">
        <v>0</v>
      </c>
      <c r="Z909" s="290">
        <f t="shared" si="123"/>
        <v>-202225</v>
      </c>
      <c r="AA909" s="291">
        <f t="shared" si="124"/>
        <v>0</v>
      </c>
    </row>
    <row r="910" spans="1:27" hidden="1" x14ac:dyDescent="0.3">
      <c r="D910" t="s">
        <v>530</v>
      </c>
      <c r="E910" t="s">
        <v>3394</v>
      </c>
      <c r="F910" t="s">
        <v>3395</v>
      </c>
      <c r="G910" t="s">
        <v>1718</v>
      </c>
      <c r="H910" t="s">
        <v>802</v>
      </c>
      <c r="I910" s="277">
        <v>-238405</v>
      </c>
      <c r="K910" s="287" t="s">
        <v>427</v>
      </c>
      <c r="M910" s="288">
        <f t="shared" si="126"/>
        <v>-238405</v>
      </c>
      <c r="N910" s="289">
        <v>0</v>
      </c>
      <c r="O910" s="289">
        <v>0</v>
      </c>
      <c r="P910" s="289">
        <v>0</v>
      </c>
      <c r="Q910" s="289">
        <v>0</v>
      </c>
      <c r="R910" s="289">
        <v>0</v>
      </c>
      <c r="S910" s="289">
        <v>0</v>
      </c>
      <c r="T910" s="289">
        <v>0</v>
      </c>
      <c r="U910" s="289">
        <v>0</v>
      </c>
      <c r="V910" s="289">
        <v>0</v>
      </c>
      <c r="W910" s="289">
        <v>0</v>
      </c>
      <c r="X910" s="289">
        <v>0</v>
      </c>
      <c r="Z910" s="290">
        <f t="shared" si="123"/>
        <v>-238405</v>
      </c>
      <c r="AA910" s="291">
        <f t="shared" si="124"/>
        <v>0</v>
      </c>
    </row>
    <row r="911" spans="1:27" hidden="1" x14ac:dyDescent="0.3">
      <c r="D911" t="s">
        <v>530</v>
      </c>
      <c r="E911" t="s">
        <v>3394</v>
      </c>
      <c r="F911" t="s">
        <v>3396</v>
      </c>
      <c r="G911" t="s">
        <v>1718</v>
      </c>
      <c r="H911" t="s">
        <v>802</v>
      </c>
      <c r="I911" s="277">
        <v>-162840</v>
      </c>
      <c r="K911" s="287" t="s">
        <v>427</v>
      </c>
      <c r="M911" s="288">
        <f t="shared" si="126"/>
        <v>-162840</v>
      </c>
      <c r="N911" s="289">
        <v>0</v>
      </c>
      <c r="O911" s="289">
        <v>0</v>
      </c>
      <c r="P911" s="289">
        <v>0</v>
      </c>
      <c r="Q911" s="289">
        <v>0</v>
      </c>
      <c r="R911" s="289">
        <v>0</v>
      </c>
      <c r="S911" s="289">
        <v>0</v>
      </c>
      <c r="T911" s="289">
        <v>0</v>
      </c>
      <c r="U911" s="289">
        <v>0</v>
      </c>
      <c r="V911" s="289">
        <v>0</v>
      </c>
      <c r="W911" s="289">
        <v>0</v>
      </c>
      <c r="X911" s="289">
        <v>0</v>
      </c>
      <c r="Z911" s="290">
        <f t="shared" si="123"/>
        <v>-162840</v>
      </c>
      <c r="AA911" s="291">
        <f t="shared" si="124"/>
        <v>0</v>
      </c>
    </row>
    <row r="912" spans="1:27" hidden="1" x14ac:dyDescent="0.3">
      <c r="D912" t="s">
        <v>530</v>
      </c>
      <c r="E912" t="s">
        <v>3391</v>
      </c>
      <c r="F912" t="s">
        <v>3397</v>
      </c>
      <c r="G912" t="s">
        <v>1518</v>
      </c>
      <c r="H912" t="s">
        <v>3393</v>
      </c>
      <c r="I912" s="277">
        <v>-14357</v>
      </c>
      <c r="K912" s="287" t="s">
        <v>427</v>
      </c>
      <c r="M912" s="288">
        <f t="shared" si="126"/>
        <v>-14357</v>
      </c>
      <c r="N912" s="289">
        <v>0</v>
      </c>
      <c r="O912" s="289">
        <v>0</v>
      </c>
      <c r="P912" s="289">
        <v>0</v>
      </c>
      <c r="Q912" s="289">
        <v>0</v>
      </c>
      <c r="R912" s="289">
        <v>0</v>
      </c>
      <c r="S912" s="289">
        <v>0</v>
      </c>
      <c r="T912" s="289">
        <v>0</v>
      </c>
      <c r="U912" s="289">
        <v>0</v>
      </c>
      <c r="V912" s="289">
        <v>0</v>
      </c>
      <c r="W912" s="289">
        <v>0</v>
      </c>
      <c r="X912" s="289">
        <v>0</v>
      </c>
      <c r="Z912" s="290">
        <f t="shared" si="123"/>
        <v>-14357</v>
      </c>
      <c r="AA912" s="291">
        <f t="shared" si="124"/>
        <v>0</v>
      </c>
    </row>
    <row r="913" spans="1:27" hidden="1" x14ac:dyDescent="0.3">
      <c r="A913" t="s">
        <v>10158</v>
      </c>
      <c r="E913" t="s">
        <v>3398</v>
      </c>
      <c r="F913" t="s">
        <v>3399</v>
      </c>
      <c r="G913" t="s">
        <v>877</v>
      </c>
      <c r="H913" t="s">
        <v>878</v>
      </c>
      <c r="I913" s="276">
        <v>64933</v>
      </c>
      <c r="K913" s="287">
        <f t="shared" ref="K913:K976" si="127">+($K$2-H913)/30</f>
        <v>10.3</v>
      </c>
      <c r="M913" s="288">
        <v>0</v>
      </c>
      <c r="N913" s="289">
        <v>0</v>
      </c>
      <c r="O913" s="289">
        <v>0</v>
      </c>
      <c r="P913" s="289">
        <v>0</v>
      </c>
      <c r="Q913" s="289">
        <v>0</v>
      </c>
      <c r="R913" s="289">
        <v>0</v>
      </c>
      <c r="S913" s="289">
        <v>0</v>
      </c>
      <c r="T913" s="289">
        <v>0</v>
      </c>
      <c r="U913" s="289">
        <f t="shared" ref="U913:U915" si="128">+I913</f>
        <v>64933</v>
      </c>
      <c r="V913" s="289">
        <v>0</v>
      </c>
      <c r="W913" s="289">
        <v>0</v>
      </c>
      <c r="X913" s="289">
        <v>0</v>
      </c>
      <c r="Z913" s="290">
        <f t="shared" si="123"/>
        <v>64933</v>
      </c>
      <c r="AA913" s="291">
        <f t="shared" si="124"/>
        <v>0</v>
      </c>
    </row>
    <row r="914" spans="1:27" hidden="1" x14ac:dyDescent="0.3">
      <c r="A914" s="311" t="s">
        <v>1891</v>
      </c>
      <c r="E914" t="s">
        <v>2434</v>
      </c>
      <c r="F914" t="s">
        <v>3400</v>
      </c>
      <c r="G914" t="s">
        <v>887</v>
      </c>
      <c r="H914" t="s">
        <v>3401</v>
      </c>
      <c r="I914" s="276">
        <v>230466</v>
      </c>
      <c r="K914" s="287">
        <f t="shared" si="127"/>
        <v>10.266666666666667</v>
      </c>
      <c r="M914" s="288">
        <v>0</v>
      </c>
      <c r="N914" s="289">
        <v>0</v>
      </c>
      <c r="O914" s="289">
        <v>0</v>
      </c>
      <c r="P914" s="289">
        <v>0</v>
      </c>
      <c r="Q914" s="289">
        <v>0</v>
      </c>
      <c r="R914" s="289">
        <v>0</v>
      </c>
      <c r="S914" s="289">
        <v>0</v>
      </c>
      <c r="T914" s="289">
        <v>0</v>
      </c>
      <c r="U914" s="289">
        <f t="shared" si="128"/>
        <v>230466</v>
      </c>
      <c r="V914" s="289">
        <v>0</v>
      </c>
      <c r="W914" s="289">
        <v>0</v>
      </c>
      <c r="X914" s="289">
        <v>0</v>
      </c>
      <c r="Z914" s="290">
        <f t="shared" si="123"/>
        <v>230466</v>
      </c>
      <c r="AA914" s="291">
        <f t="shared" si="124"/>
        <v>0</v>
      </c>
    </row>
    <row r="915" spans="1:27" hidden="1" x14ac:dyDescent="0.3">
      <c r="C915" t="s">
        <v>529</v>
      </c>
      <c r="E915" t="s">
        <v>885</v>
      </c>
      <c r="F915" t="s">
        <v>886</v>
      </c>
      <c r="G915" t="s">
        <v>887</v>
      </c>
      <c r="H915" t="s">
        <v>887</v>
      </c>
      <c r="I915" s="276">
        <v>225715</v>
      </c>
      <c r="K915" s="287">
        <f t="shared" si="127"/>
        <v>11.266666666666667</v>
      </c>
      <c r="M915" s="288">
        <v>0</v>
      </c>
      <c r="N915" s="289">
        <v>0</v>
      </c>
      <c r="O915" s="289">
        <v>0</v>
      </c>
      <c r="P915" s="289">
        <v>0</v>
      </c>
      <c r="Q915" s="289">
        <v>0</v>
      </c>
      <c r="R915" s="289">
        <v>0</v>
      </c>
      <c r="S915" s="289">
        <v>0</v>
      </c>
      <c r="T915" s="289">
        <v>0</v>
      </c>
      <c r="U915" s="289">
        <f t="shared" si="128"/>
        <v>225715</v>
      </c>
      <c r="V915" s="289">
        <v>0</v>
      </c>
      <c r="W915" s="289">
        <v>0</v>
      </c>
      <c r="X915" s="289">
        <v>0</v>
      </c>
      <c r="Z915" s="290">
        <f t="shared" si="123"/>
        <v>225715</v>
      </c>
      <c r="AA915" s="291">
        <f t="shared" si="124"/>
        <v>0</v>
      </c>
    </row>
    <row r="916" spans="1:27" hidden="1" x14ac:dyDescent="0.3">
      <c r="D916" t="s">
        <v>530</v>
      </c>
      <c r="E916" t="s">
        <v>3227</v>
      </c>
      <c r="F916" t="s">
        <v>3402</v>
      </c>
      <c r="G916" t="s">
        <v>1097</v>
      </c>
      <c r="H916" t="s">
        <v>1862</v>
      </c>
      <c r="I916" s="277">
        <v>-459880</v>
      </c>
      <c r="K916" s="287" t="s">
        <v>427</v>
      </c>
      <c r="M916" s="288">
        <f t="shared" ref="M916:M919" si="129">+I916</f>
        <v>-459880</v>
      </c>
      <c r="N916" s="289">
        <v>0</v>
      </c>
      <c r="O916" s="289">
        <v>0</v>
      </c>
      <c r="P916" s="289">
        <v>0</v>
      </c>
      <c r="Q916" s="289">
        <v>0</v>
      </c>
      <c r="R916" s="289">
        <v>0</v>
      </c>
      <c r="S916" s="289">
        <v>0</v>
      </c>
      <c r="T916" s="289">
        <v>0</v>
      </c>
      <c r="U916" s="289">
        <v>0</v>
      </c>
      <c r="V916" s="289">
        <v>0</v>
      </c>
      <c r="W916" s="289">
        <v>0</v>
      </c>
      <c r="X916" s="289">
        <v>0</v>
      </c>
      <c r="Z916" s="290">
        <f t="shared" si="123"/>
        <v>-459880</v>
      </c>
      <c r="AA916" s="291">
        <f t="shared" si="124"/>
        <v>0</v>
      </c>
    </row>
    <row r="917" spans="1:27" hidden="1" x14ac:dyDescent="0.3">
      <c r="D917" t="s">
        <v>530</v>
      </c>
      <c r="E917" t="s">
        <v>3227</v>
      </c>
      <c r="F917" t="s">
        <v>3403</v>
      </c>
      <c r="G917" t="s">
        <v>562</v>
      </c>
      <c r="H917" t="s">
        <v>3267</v>
      </c>
      <c r="I917" s="277">
        <v>-3749295</v>
      </c>
      <c r="K917" s="287" t="s">
        <v>427</v>
      </c>
      <c r="M917" s="288">
        <f t="shared" si="129"/>
        <v>-3749295</v>
      </c>
      <c r="N917" s="289">
        <v>0</v>
      </c>
      <c r="O917" s="289">
        <v>0</v>
      </c>
      <c r="P917" s="289">
        <v>0</v>
      </c>
      <c r="Q917" s="289">
        <v>0</v>
      </c>
      <c r="R917" s="289">
        <v>0</v>
      </c>
      <c r="S917" s="289">
        <v>0</v>
      </c>
      <c r="T917" s="289">
        <v>0</v>
      </c>
      <c r="U917" s="289">
        <v>0</v>
      </c>
      <c r="V917" s="289">
        <v>0</v>
      </c>
      <c r="W917" s="289">
        <v>0</v>
      </c>
      <c r="X917" s="289">
        <v>0</v>
      </c>
      <c r="Z917" s="290">
        <f t="shared" si="123"/>
        <v>-3749295</v>
      </c>
      <c r="AA917" s="291">
        <f t="shared" si="124"/>
        <v>0</v>
      </c>
    </row>
    <row r="918" spans="1:27" hidden="1" x14ac:dyDescent="0.3">
      <c r="D918" t="s">
        <v>530</v>
      </c>
      <c r="E918" t="s">
        <v>3240</v>
      </c>
      <c r="F918" t="s">
        <v>3404</v>
      </c>
      <c r="G918" t="s">
        <v>648</v>
      </c>
      <c r="H918" t="s">
        <v>575</v>
      </c>
      <c r="I918" s="277">
        <v>-3569700</v>
      </c>
      <c r="K918" s="287" t="s">
        <v>427</v>
      </c>
      <c r="M918" s="288">
        <f t="shared" si="129"/>
        <v>-3569700</v>
      </c>
      <c r="N918" s="289">
        <v>0</v>
      </c>
      <c r="O918" s="289">
        <v>0</v>
      </c>
      <c r="P918" s="289">
        <v>0</v>
      </c>
      <c r="Q918" s="289">
        <v>0</v>
      </c>
      <c r="R918" s="289">
        <v>0</v>
      </c>
      <c r="S918" s="289">
        <v>0</v>
      </c>
      <c r="T918" s="289">
        <v>0</v>
      </c>
      <c r="U918" s="289">
        <v>0</v>
      </c>
      <c r="V918" s="289">
        <v>0</v>
      </c>
      <c r="W918" s="289">
        <v>0</v>
      </c>
      <c r="X918" s="289">
        <v>0</v>
      </c>
      <c r="Z918" s="290">
        <f t="shared" si="123"/>
        <v>-3569700</v>
      </c>
      <c r="AA918" s="291">
        <f t="shared" si="124"/>
        <v>0</v>
      </c>
    </row>
    <row r="919" spans="1:27" hidden="1" x14ac:dyDescent="0.3">
      <c r="D919" t="s">
        <v>530</v>
      </c>
      <c r="E919" t="s">
        <v>3240</v>
      </c>
      <c r="F919" t="s">
        <v>3405</v>
      </c>
      <c r="G919" t="s">
        <v>648</v>
      </c>
      <c r="H919" t="s">
        <v>575</v>
      </c>
      <c r="I919" s="277">
        <v>-9059630</v>
      </c>
      <c r="K919" s="287" t="s">
        <v>427</v>
      </c>
      <c r="M919" s="288">
        <f t="shared" si="129"/>
        <v>-9059630</v>
      </c>
      <c r="N919" s="289">
        <v>0</v>
      </c>
      <c r="O919" s="289">
        <v>0</v>
      </c>
      <c r="P919" s="289">
        <v>0</v>
      </c>
      <c r="Q919" s="289">
        <v>0</v>
      </c>
      <c r="R919" s="289">
        <v>0</v>
      </c>
      <c r="S919" s="289">
        <v>0</v>
      </c>
      <c r="T919" s="289">
        <v>0</v>
      </c>
      <c r="U919" s="289">
        <v>0</v>
      </c>
      <c r="V919" s="289">
        <v>0</v>
      </c>
      <c r="W919" s="289">
        <v>0</v>
      </c>
      <c r="X919" s="289">
        <v>0</v>
      </c>
      <c r="Z919" s="290">
        <f t="shared" si="123"/>
        <v>-9059630</v>
      </c>
      <c r="AA919" s="291">
        <f t="shared" si="124"/>
        <v>0</v>
      </c>
    </row>
    <row r="920" spans="1:27" hidden="1" x14ac:dyDescent="0.3">
      <c r="C920" t="s">
        <v>529</v>
      </c>
      <c r="E920" t="s">
        <v>888</v>
      </c>
      <c r="F920" t="s">
        <v>889</v>
      </c>
      <c r="G920" t="s">
        <v>890</v>
      </c>
      <c r="H920" t="s">
        <v>890</v>
      </c>
      <c r="I920" s="276">
        <v>1499</v>
      </c>
      <c r="K920" s="287">
        <f t="shared" si="127"/>
        <v>10.633333333333333</v>
      </c>
      <c r="M920" s="288">
        <v>0</v>
      </c>
      <c r="N920" s="289">
        <v>0</v>
      </c>
      <c r="O920" s="289">
        <v>0</v>
      </c>
      <c r="P920" s="289">
        <v>0</v>
      </c>
      <c r="Q920" s="289">
        <v>0</v>
      </c>
      <c r="R920" s="289">
        <v>0</v>
      </c>
      <c r="S920" s="289">
        <v>0</v>
      </c>
      <c r="T920" s="289">
        <v>0</v>
      </c>
      <c r="U920" s="289">
        <f t="shared" ref="U920:U924" si="130">+I920</f>
        <v>1499</v>
      </c>
      <c r="V920" s="289">
        <v>0</v>
      </c>
      <c r="W920" s="289">
        <v>0</v>
      </c>
      <c r="X920" s="289">
        <v>0</v>
      </c>
      <c r="Z920" s="290">
        <f t="shared" si="123"/>
        <v>1499</v>
      </c>
      <c r="AA920" s="291">
        <f t="shared" si="124"/>
        <v>0</v>
      </c>
    </row>
    <row r="921" spans="1:27" hidden="1" x14ac:dyDescent="0.3">
      <c r="C921" t="s">
        <v>529</v>
      </c>
      <c r="E921" t="s">
        <v>888</v>
      </c>
      <c r="F921" t="s">
        <v>891</v>
      </c>
      <c r="G921" t="s">
        <v>890</v>
      </c>
      <c r="H921" t="s">
        <v>890</v>
      </c>
      <c r="I921" s="276">
        <v>20964352</v>
      </c>
      <c r="K921" s="287">
        <f t="shared" si="127"/>
        <v>10.633333333333333</v>
      </c>
      <c r="M921" s="288">
        <v>0</v>
      </c>
      <c r="N921" s="289">
        <v>0</v>
      </c>
      <c r="O921" s="289">
        <v>0</v>
      </c>
      <c r="P921" s="289">
        <v>0</v>
      </c>
      <c r="Q921" s="289">
        <v>0</v>
      </c>
      <c r="R921" s="289">
        <v>0</v>
      </c>
      <c r="S921" s="289">
        <v>0</v>
      </c>
      <c r="T921" s="289">
        <v>0</v>
      </c>
      <c r="U921" s="289">
        <f t="shared" si="130"/>
        <v>20964352</v>
      </c>
      <c r="V921" s="289">
        <v>0</v>
      </c>
      <c r="W921" s="289">
        <v>0</v>
      </c>
      <c r="X921" s="289">
        <v>0</v>
      </c>
      <c r="Z921" s="290">
        <f t="shared" si="123"/>
        <v>20964352</v>
      </c>
      <c r="AA921" s="291">
        <f t="shared" si="124"/>
        <v>0</v>
      </c>
    </row>
    <row r="922" spans="1:27" hidden="1" x14ac:dyDescent="0.3">
      <c r="C922" t="s">
        <v>529</v>
      </c>
      <c r="E922" t="s">
        <v>888</v>
      </c>
      <c r="F922" t="s">
        <v>892</v>
      </c>
      <c r="G922" t="s">
        <v>837</v>
      </c>
      <c r="H922" t="s">
        <v>837</v>
      </c>
      <c r="I922" s="276">
        <v>783400</v>
      </c>
      <c r="K922" s="287">
        <f t="shared" si="127"/>
        <v>9.9</v>
      </c>
      <c r="M922" s="288">
        <v>0</v>
      </c>
      <c r="N922" s="289">
        <v>0</v>
      </c>
      <c r="O922" s="289">
        <v>0</v>
      </c>
      <c r="P922" s="289">
        <v>0</v>
      </c>
      <c r="Q922" s="289">
        <v>0</v>
      </c>
      <c r="R922" s="289">
        <v>0</v>
      </c>
      <c r="S922" s="289">
        <v>0</v>
      </c>
      <c r="T922" s="289">
        <v>0</v>
      </c>
      <c r="U922" s="289">
        <f t="shared" si="130"/>
        <v>783400</v>
      </c>
      <c r="V922" s="289">
        <v>0</v>
      </c>
      <c r="W922" s="289">
        <v>0</v>
      </c>
      <c r="X922" s="289">
        <v>0</v>
      </c>
      <c r="Z922" s="290">
        <f t="shared" si="123"/>
        <v>783400</v>
      </c>
      <c r="AA922" s="291">
        <f t="shared" si="124"/>
        <v>0</v>
      </c>
    </row>
    <row r="923" spans="1:27" hidden="1" x14ac:dyDescent="0.3">
      <c r="C923" t="s">
        <v>529</v>
      </c>
      <c r="E923" t="s">
        <v>888</v>
      </c>
      <c r="F923" t="s">
        <v>893</v>
      </c>
      <c r="G923" t="s">
        <v>837</v>
      </c>
      <c r="H923" t="s">
        <v>837</v>
      </c>
      <c r="I923" s="276">
        <v>246600</v>
      </c>
      <c r="K923" s="287">
        <f t="shared" si="127"/>
        <v>9.9</v>
      </c>
      <c r="M923" s="288">
        <v>0</v>
      </c>
      <c r="N923" s="289">
        <v>0</v>
      </c>
      <c r="O923" s="289">
        <v>0</v>
      </c>
      <c r="P923" s="289">
        <v>0</v>
      </c>
      <c r="Q923" s="289">
        <v>0</v>
      </c>
      <c r="R923" s="289">
        <v>0</v>
      </c>
      <c r="S923" s="289">
        <v>0</v>
      </c>
      <c r="T923" s="289">
        <v>0</v>
      </c>
      <c r="U923" s="289">
        <f t="shared" si="130"/>
        <v>246600</v>
      </c>
      <c r="V923" s="289">
        <v>0</v>
      </c>
      <c r="W923" s="289">
        <v>0</v>
      </c>
      <c r="X923" s="289">
        <v>0</v>
      </c>
      <c r="Z923" s="290">
        <f t="shared" si="123"/>
        <v>246600</v>
      </c>
      <c r="AA923" s="291">
        <f t="shared" si="124"/>
        <v>0</v>
      </c>
    </row>
    <row r="924" spans="1:27" hidden="1" x14ac:dyDescent="0.3">
      <c r="C924" t="s">
        <v>529</v>
      </c>
      <c r="E924" t="s">
        <v>888</v>
      </c>
      <c r="F924" t="s">
        <v>894</v>
      </c>
      <c r="G924" t="s">
        <v>895</v>
      </c>
      <c r="H924" t="s">
        <v>895</v>
      </c>
      <c r="I924" s="276">
        <v>810000</v>
      </c>
      <c r="K924" s="287">
        <f t="shared" si="127"/>
        <v>9.7333333333333325</v>
      </c>
      <c r="M924" s="288">
        <v>0</v>
      </c>
      <c r="N924" s="289">
        <v>0</v>
      </c>
      <c r="O924" s="289">
        <v>0</v>
      </c>
      <c r="P924" s="289">
        <v>0</v>
      </c>
      <c r="Q924" s="289">
        <v>0</v>
      </c>
      <c r="R924" s="289">
        <v>0</v>
      </c>
      <c r="S924" s="289">
        <v>0</v>
      </c>
      <c r="T924" s="289">
        <v>0</v>
      </c>
      <c r="U924" s="289">
        <f t="shared" si="130"/>
        <v>810000</v>
      </c>
      <c r="V924" s="289">
        <v>0</v>
      </c>
      <c r="W924" s="289">
        <v>0</v>
      </c>
      <c r="X924" s="289">
        <v>0</v>
      </c>
      <c r="Z924" s="290">
        <f t="shared" si="123"/>
        <v>810000</v>
      </c>
      <c r="AA924" s="291">
        <f t="shared" si="124"/>
        <v>0</v>
      </c>
    </row>
    <row r="925" spans="1:27" hidden="1" x14ac:dyDescent="0.3">
      <c r="D925" t="s">
        <v>530</v>
      </c>
      <c r="E925" t="s">
        <v>3240</v>
      </c>
      <c r="F925" t="s">
        <v>3406</v>
      </c>
      <c r="G925" t="s">
        <v>784</v>
      </c>
      <c r="H925" t="s">
        <v>3407</v>
      </c>
      <c r="I925" s="277">
        <v>-102590</v>
      </c>
      <c r="K925" s="287" t="s">
        <v>427</v>
      </c>
      <c r="M925" s="288">
        <f t="shared" ref="M925:M932" si="131">+I925</f>
        <v>-102590</v>
      </c>
      <c r="N925" s="289">
        <v>0</v>
      </c>
      <c r="O925" s="289">
        <v>0</v>
      </c>
      <c r="P925" s="289">
        <v>0</v>
      </c>
      <c r="Q925" s="289">
        <v>0</v>
      </c>
      <c r="R925" s="289">
        <v>0</v>
      </c>
      <c r="S925" s="289">
        <v>0</v>
      </c>
      <c r="T925" s="289">
        <v>0</v>
      </c>
      <c r="U925" s="289">
        <v>0</v>
      </c>
      <c r="V925" s="289">
        <v>0</v>
      </c>
      <c r="W925" s="289">
        <v>0</v>
      </c>
      <c r="X925" s="289">
        <v>0</v>
      </c>
      <c r="Z925" s="290">
        <f t="shared" si="123"/>
        <v>-102590</v>
      </c>
      <c r="AA925" s="291">
        <f t="shared" si="124"/>
        <v>0</v>
      </c>
    </row>
    <row r="926" spans="1:27" hidden="1" x14ac:dyDescent="0.3">
      <c r="D926" t="s">
        <v>530</v>
      </c>
      <c r="E926" t="s">
        <v>3240</v>
      </c>
      <c r="F926" t="s">
        <v>3408</v>
      </c>
      <c r="G926" t="s">
        <v>784</v>
      </c>
      <c r="H926" t="s">
        <v>3407</v>
      </c>
      <c r="I926" s="277">
        <v>-1226400</v>
      </c>
      <c r="K926" s="287" t="s">
        <v>427</v>
      </c>
      <c r="M926" s="288">
        <f t="shared" si="131"/>
        <v>-1226400</v>
      </c>
      <c r="N926" s="289">
        <v>0</v>
      </c>
      <c r="O926" s="289">
        <v>0</v>
      </c>
      <c r="P926" s="289">
        <v>0</v>
      </c>
      <c r="Q926" s="289">
        <v>0</v>
      </c>
      <c r="R926" s="289">
        <v>0</v>
      </c>
      <c r="S926" s="289">
        <v>0</v>
      </c>
      <c r="T926" s="289">
        <v>0</v>
      </c>
      <c r="U926" s="289">
        <v>0</v>
      </c>
      <c r="V926" s="289">
        <v>0</v>
      </c>
      <c r="W926" s="289">
        <v>0</v>
      </c>
      <c r="X926" s="289">
        <v>0</v>
      </c>
      <c r="Z926" s="290">
        <f t="shared" si="123"/>
        <v>-1226400</v>
      </c>
      <c r="AA926" s="291">
        <f t="shared" si="124"/>
        <v>0</v>
      </c>
    </row>
    <row r="927" spans="1:27" hidden="1" x14ac:dyDescent="0.3">
      <c r="D927" t="s">
        <v>530</v>
      </c>
      <c r="E927" t="s">
        <v>3240</v>
      </c>
      <c r="F927" t="s">
        <v>3409</v>
      </c>
      <c r="G927" t="s">
        <v>784</v>
      </c>
      <c r="H927" t="s">
        <v>3407</v>
      </c>
      <c r="I927" s="277">
        <v>-3488320</v>
      </c>
      <c r="K927" s="287" t="s">
        <v>427</v>
      </c>
      <c r="M927" s="288">
        <f t="shared" si="131"/>
        <v>-3488320</v>
      </c>
      <c r="N927" s="289">
        <v>0</v>
      </c>
      <c r="O927" s="289">
        <v>0</v>
      </c>
      <c r="P927" s="289">
        <v>0</v>
      </c>
      <c r="Q927" s="289">
        <v>0</v>
      </c>
      <c r="R927" s="289">
        <v>0</v>
      </c>
      <c r="S927" s="289">
        <v>0</v>
      </c>
      <c r="T927" s="289">
        <v>0</v>
      </c>
      <c r="U927" s="289">
        <v>0</v>
      </c>
      <c r="V927" s="289">
        <v>0</v>
      </c>
      <c r="W927" s="289">
        <v>0</v>
      </c>
      <c r="X927" s="289">
        <v>0</v>
      </c>
      <c r="Z927" s="290">
        <f t="shared" si="123"/>
        <v>-3488320</v>
      </c>
      <c r="AA927" s="291">
        <f t="shared" si="124"/>
        <v>0</v>
      </c>
    </row>
    <row r="928" spans="1:27" hidden="1" x14ac:dyDescent="0.3">
      <c r="D928" t="s">
        <v>530</v>
      </c>
      <c r="E928" t="s">
        <v>3240</v>
      </c>
      <c r="F928" t="s">
        <v>3410</v>
      </c>
      <c r="G928" t="s">
        <v>784</v>
      </c>
      <c r="H928" t="s">
        <v>3407</v>
      </c>
      <c r="I928" s="277">
        <v>-1871050</v>
      </c>
      <c r="K928" s="287" t="s">
        <v>427</v>
      </c>
      <c r="M928" s="288">
        <f t="shared" si="131"/>
        <v>-1871050</v>
      </c>
      <c r="N928" s="289">
        <v>0</v>
      </c>
      <c r="O928" s="289">
        <v>0</v>
      </c>
      <c r="P928" s="289">
        <v>0</v>
      </c>
      <c r="Q928" s="289">
        <v>0</v>
      </c>
      <c r="R928" s="289">
        <v>0</v>
      </c>
      <c r="S928" s="289">
        <v>0</v>
      </c>
      <c r="T928" s="289">
        <v>0</v>
      </c>
      <c r="U928" s="289">
        <v>0</v>
      </c>
      <c r="V928" s="289">
        <v>0</v>
      </c>
      <c r="W928" s="289">
        <v>0</v>
      </c>
      <c r="X928" s="289">
        <v>0</v>
      </c>
      <c r="Z928" s="290">
        <f t="shared" si="123"/>
        <v>-1871050</v>
      </c>
      <c r="AA928" s="291">
        <f t="shared" si="124"/>
        <v>0</v>
      </c>
    </row>
    <row r="929" spans="1:27" hidden="1" x14ac:dyDescent="0.3">
      <c r="D929" t="s">
        <v>530</v>
      </c>
      <c r="E929" t="s">
        <v>3240</v>
      </c>
      <c r="F929" t="s">
        <v>3411</v>
      </c>
      <c r="G929" t="s">
        <v>784</v>
      </c>
      <c r="H929" t="s">
        <v>3407</v>
      </c>
      <c r="I929" s="277">
        <v>-1366533</v>
      </c>
      <c r="K929" s="287" t="s">
        <v>427</v>
      </c>
      <c r="M929" s="288">
        <f t="shared" si="131"/>
        <v>-1366533</v>
      </c>
      <c r="N929" s="289">
        <v>0</v>
      </c>
      <c r="O929" s="289">
        <v>0</v>
      </c>
      <c r="P929" s="289">
        <v>0</v>
      </c>
      <c r="Q929" s="289">
        <v>0</v>
      </c>
      <c r="R929" s="289">
        <v>0</v>
      </c>
      <c r="S929" s="289">
        <v>0</v>
      </c>
      <c r="T929" s="289">
        <v>0</v>
      </c>
      <c r="U929" s="289">
        <v>0</v>
      </c>
      <c r="V929" s="289">
        <v>0</v>
      </c>
      <c r="W929" s="289">
        <v>0</v>
      </c>
      <c r="X929" s="289">
        <v>0</v>
      </c>
      <c r="Z929" s="290">
        <f t="shared" si="123"/>
        <v>-1366533</v>
      </c>
      <c r="AA929" s="291">
        <f t="shared" si="124"/>
        <v>0</v>
      </c>
    </row>
    <row r="930" spans="1:27" hidden="1" x14ac:dyDescent="0.3">
      <c r="D930" t="s">
        <v>530</v>
      </c>
      <c r="E930" t="s">
        <v>3240</v>
      </c>
      <c r="F930" t="s">
        <v>3412</v>
      </c>
      <c r="G930" t="s">
        <v>784</v>
      </c>
      <c r="H930" t="s">
        <v>3407</v>
      </c>
      <c r="I930" s="277">
        <v>-579770</v>
      </c>
      <c r="K930" s="287" t="s">
        <v>427</v>
      </c>
      <c r="M930" s="288">
        <f t="shared" si="131"/>
        <v>-579770</v>
      </c>
      <c r="N930" s="289">
        <v>0</v>
      </c>
      <c r="O930" s="289">
        <v>0</v>
      </c>
      <c r="P930" s="289">
        <v>0</v>
      </c>
      <c r="Q930" s="289">
        <v>0</v>
      </c>
      <c r="R930" s="289">
        <v>0</v>
      </c>
      <c r="S930" s="289">
        <v>0</v>
      </c>
      <c r="T930" s="289">
        <v>0</v>
      </c>
      <c r="U930" s="289">
        <v>0</v>
      </c>
      <c r="V930" s="289">
        <v>0</v>
      </c>
      <c r="W930" s="289">
        <v>0</v>
      </c>
      <c r="X930" s="289">
        <v>0</v>
      </c>
      <c r="Z930" s="290">
        <f t="shared" si="123"/>
        <v>-579770</v>
      </c>
      <c r="AA930" s="291">
        <f t="shared" si="124"/>
        <v>0</v>
      </c>
    </row>
    <row r="931" spans="1:27" hidden="1" x14ac:dyDescent="0.3">
      <c r="D931" t="s">
        <v>530</v>
      </c>
      <c r="E931" t="s">
        <v>3240</v>
      </c>
      <c r="F931" t="s">
        <v>3413</v>
      </c>
      <c r="G931" t="s">
        <v>784</v>
      </c>
      <c r="H931" t="s">
        <v>3407</v>
      </c>
      <c r="I931" s="277">
        <v>-3568440</v>
      </c>
      <c r="K931" s="287" t="s">
        <v>427</v>
      </c>
      <c r="M931" s="288">
        <f t="shared" si="131"/>
        <v>-3568440</v>
      </c>
      <c r="N931" s="289">
        <v>0</v>
      </c>
      <c r="O931" s="289">
        <v>0</v>
      </c>
      <c r="P931" s="289">
        <v>0</v>
      </c>
      <c r="Q931" s="289">
        <v>0</v>
      </c>
      <c r="R931" s="289">
        <v>0</v>
      </c>
      <c r="S931" s="289">
        <v>0</v>
      </c>
      <c r="T931" s="289">
        <v>0</v>
      </c>
      <c r="U931" s="289">
        <v>0</v>
      </c>
      <c r="V931" s="289">
        <v>0</v>
      </c>
      <c r="W931" s="289">
        <v>0</v>
      </c>
      <c r="X931" s="289">
        <v>0</v>
      </c>
      <c r="Z931" s="290">
        <f t="shared" si="123"/>
        <v>-3568440</v>
      </c>
      <c r="AA931" s="291">
        <f t="shared" si="124"/>
        <v>0</v>
      </c>
    </row>
    <row r="932" spans="1:27" hidden="1" x14ac:dyDescent="0.3">
      <c r="D932" t="s">
        <v>530</v>
      </c>
      <c r="E932" t="s">
        <v>3240</v>
      </c>
      <c r="F932" t="s">
        <v>3414</v>
      </c>
      <c r="G932" t="s">
        <v>807</v>
      </c>
      <c r="H932" t="s">
        <v>1741</v>
      </c>
      <c r="I932" s="277">
        <v>-31130</v>
      </c>
      <c r="K932" s="287" t="s">
        <v>427</v>
      </c>
      <c r="M932" s="288">
        <f t="shared" si="131"/>
        <v>-31130</v>
      </c>
      <c r="N932" s="289">
        <v>0</v>
      </c>
      <c r="O932" s="289">
        <v>0</v>
      </c>
      <c r="P932" s="289">
        <v>0</v>
      </c>
      <c r="Q932" s="289">
        <v>0</v>
      </c>
      <c r="R932" s="289">
        <v>0</v>
      </c>
      <c r="S932" s="289">
        <v>0</v>
      </c>
      <c r="T932" s="289">
        <v>0</v>
      </c>
      <c r="U932" s="289">
        <v>0</v>
      </c>
      <c r="V932" s="289">
        <v>0</v>
      </c>
      <c r="W932" s="289">
        <v>0</v>
      </c>
      <c r="X932" s="289">
        <v>0</v>
      </c>
      <c r="Z932" s="290">
        <f t="shared" si="123"/>
        <v>-31130</v>
      </c>
      <c r="AA932" s="291">
        <f t="shared" si="124"/>
        <v>0</v>
      </c>
    </row>
    <row r="933" spans="1:27" hidden="1" x14ac:dyDescent="0.3">
      <c r="C933" t="s">
        <v>529</v>
      </c>
      <c r="E933" t="s">
        <v>888</v>
      </c>
      <c r="F933" t="s">
        <v>896</v>
      </c>
      <c r="G933" t="s">
        <v>731</v>
      </c>
      <c r="H933" t="s">
        <v>731</v>
      </c>
      <c r="I933" s="276">
        <v>2443032</v>
      </c>
      <c r="K933" s="287">
        <f t="shared" si="127"/>
        <v>9.4333333333333336</v>
      </c>
      <c r="M933" s="288">
        <v>0</v>
      </c>
      <c r="N933" s="289">
        <v>0</v>
      </c>
      <c r="O933" s="289">
        <v>0</v>
      </c>
      <c r="P933" s="289">
        <v>0</v>
      </c>
      <c r="Q933" s="289">
        <v>0</v>
      </c>
      <c r="R933" s="289">
        <v>0</v>
      </c>
      <c r="S933" s="289">
        <v>0</v>
      </c>
      <c r="T933" s="289">
        <v>0</v>
      </c>
      <c r="U933" s="289">
        <f>+I933</f>
        <v>2443032</v>
      </c>
      <c r="V933" s="289">
        <v>0</v>
      </c>
      <c r="W933" s="289">
        <v>0</v>
      </c>
      <c r="X933" s="289">
        <v>0</v>
      </c>
      <c r="Z933" s="290">
        <f t="shared" si="123"/>
        <v>2443032</v>
      </c>
      <c r="AA933" s="291">
        <f t="shared" si="124"/>
        <v>0</v>
      </c>
    </row>
    <row r="934" spans="1:27" hidden="1" x14ac:dyDescent="0.3">
      <c r="D934" t="s">
        <v>530</v>
      </c>
      <c r="E934" t="s">
        <v>3240</v>
      </c>
      <c r="F934" t="s">
        <v>3415</v>
      </c>
      <c r="G934" t="s">
        <v>622</v>
      </c>
      <c r="H934" t="s">
        <v>3416</v>
      </c>
      <c r="I934" s="277">
        <v>-47989</v>
      </c>
      <c r="K934" s="287" t="s">
        <v>427</v>
      </c>
      <c r="M934" s="288">
        <f t="shared" ref="M934:M938" si="132">+I934</f>
        <v>-47989</v>
      </c>
      <c r="N934" s="289">
        <v>0</v>
      </c>
      <c r="O934" s="289">
        <v>0</v>
      </c>
      <c r="P934" s="289">
        <v>0</v>
      </c>
      <c r="Q934" s="289">
        <v>0</v>
      </c>
      <c r="R934" s="289">
        <v>0</v>
      </c>
      <c r="S934" s="289">
        <v>0</v>
      </c>
      <c r="T934" s="289">
        <v>0</v>
      </c>
      <c r="U934" s="289">
        <v>0</v>
      </c>
      <c r="V934" s="289">
        <v>0</v>
      </c>
      <c r="W934" s="289">
        <v>0</v>
      </c>
      <c r="X934" s="289">
        <v>0</v>
      </c>
      <c r="Z934" s="290">
        <f t="shared" si="123"/>
        <v>-47989</v>
      </c>
      <c r="AA934" s="291">
        <f t="shared" si="124"/>
        <v>0</v>
      </c>
    </row>
    <row r="935" spans="1:27" hidden="1" x14ac:dyDescent="0.3">
      <c r="D935" t="s">
        <v>530</v>
      </c>
      <c r="E935" t="s">
        <v>3240</v>
      </c>
      <c r="F935" t="s">
        <v>3417</v>
      </c>
      <c r="G935" t="s">
        <v>622</v>
      </c>
      <c r="H935" t="s">
        <v>3416</v>
      </c>
      <c r="I935" s="277">
        <v>-16330</v>
      </c>
      <c r="K935" s="287" t="s">
        <v>427</v>
      </c>
      <c r="M935" s="288">
        <f t="shared" si="132"/>
        <v>-16330</v>
      </c>
      <c r="N935" s="289">
        <v>0</v>
      </c>
      <c r="O935" s="289">
        <v>0</v>
      </c>
      <c r="P935" s="289">
        <v>0</v>
      </c>
      <c r="Q935" s="289">
        <v>0</v>
      </c>
      <c r="R935" s="289">
        <v>0</v>
      </c>
      <c r="S935" s="289">
        <v>0</v>
      </c>
      <c r="T935" s="289">
        <v>0</v>
      </c>
      <c r="U935" s="289">
        <v>0</v>
      </c>
      <c r="V935" s="289">
        <v>0</v>
      </c>
      <c r="W935" s="289">
        <v>0</v>
      </c>
      <c r="X935" s="289">
        <v>0</v>
      </c>
      <c r="Z935" s="290">
        <f t="shared" si="123"/>
        <v>-16330</v>
      </c>
      <c r="AA935" s="291">
        <f t="shared" si="124"/>
        <v>0</v>
      </c>
    </row>
    <row r="936" spans="1:27" hidden="1" x14ac:dyDescent="0.3">
      <c r="D936" t="s">
        <v>530</v>
      </c>
      <c r="E936" t="s">
        <v>3240</v>
      </c>
      <c r="F936" t="s">
        <v>3418</v>
      </c>
      <c r="G936" t="s">
        <v>622</v>
      </c>
      <c r="H936" t="s">
        <v>3416</v>
      </c>
      <c r="I936" s="277">
        <v>-55325</v>
      </c>
      <c r="K936" s="287" t="s">
        <v>427</v>
      </c>
      <c r="M936" s="288">
        <f t="shared" si="132"/>
        <v>-55325</v>
      </c>
      <c r="N936" s="289">
        <v>0</v>
      </c>
      <c r="O936" s="289">
        <v>0</v>
      </c>
      <c r="P936" s="289">
        <v>0</v>
      </c>
      <c r="Q936" s="289">
        <v>0</v>
      </c>
      <c r="R936" s="289">
        <v>0</v>
      </c>
      <c r="S936" s="289">
        <v>0</v>
      </c>
      <c r="T936" s="289">
        <v>0</v>
      </c>
      <c r="U936" s="289">
        <v>0</v>
      </c>
      <c r="V936" s="289">
        <v>0</v>
      </c>
      <c r="W936" s="289">
        <v>0</v>
      </c>
      <c r="X936" s="289">
        <v>0</v>
      </c>
      <c r="Z936" s="290">
        <f t="shared" si="123"/>
        <v>-55325</v>
      </c>
      <c r="AA936" s="291">
        <f t="shared" si="124"/>
        <v>0</v>
      </c>
    </row>
    <row r="937" spans="1:27" hidden="1" x14ac:dyDescent="0.3">
      <c r="D937" t="s">
        <v>530</v>
      </c>
      <c r="E937" t="s">
        <v>3240</v>
      </c>
      <c r="F937" t="s">
        <v>3419</v>
      </c>
      <c r="G937" t="s">
        <v>622</v>
      </c>
      <c r="H937" t="s">
        <v>3416</v>
      </c>
      <c r="I937" s="277">
        <v>-5542</v>
      </c>
      <c r="K937" s="287" t="s">
        <v>427</v>
      </c>
      <c r="M937" s="288">
        <f t="shared" si="132"/>
        <v>-5542</v>
      </c>
      <c r="N937" s="289">
        <v>0</v>
      </c>
      <c r="O937" s="289">
        <v>0</v>
      </c>
      <c r="P937" s="289">
        <v>0</v>
      </c>
      <c r="Q937" s="289">
        <v>0</v>
      </c>
      <c r="R937" s="289">
        <v>0</v>
      </c>
      <c r="S937" s="289">
        <v>0</v>
      </c>
      <c r="T937" s="289">
        <v>0</v>
      </c>
      <c r="U937" s="289">
        <v>0</v>
      </c>
      <c r="V937" s="289">
        <v>0</v>
      </c>
      <c r="W937" s="289">
        <v>0</v>
      </c>
      <c r="X937" s="289">
        <v>0</v>
      </c>
      <c r="Z937" s="290">
        <f t="shared" si="123"/>
        <v>-5542</v>
      </c>
      <c r="AA937" s="291">
        <f t="shared" si="124"/>
        <v>0</v>
      </c>
    </row>
    <row r="938" spans="1:27" hidden="1" x14ac:dyDescent="0.3">
      <c r="D938" t="s">
        <v>530</v>
      </c>
      <c r="E938" t="s">
        <v>3240</v>
      </c>
      <c r="F938" t="s">
        <v>3420</v>
      </c>
      <c r="G938" t="s">
        <v>787</v>
      </c>
      <c r="H938" t="s">
        <v>1860</v>
      </c>
      <c r="I938" s="277">
        <v>-45420</v>
      </c>
      <c r="K938" s="287" t="s">
        <v>427</v>
      </c>
      <c r="M938" s="288">
        <f t="shared" si="132"/>
        <v>-45420</v>
      </c>
      <c r="N938" s="289">
        <v>0</v>
      </c>
      <c r="O938" s="289">
        <v>0</v>
      </c>
      <c r="P938" s="289">
        <v>0</v>
      </c>
      <c r="Q938" s="289">
        <v>0</v>
      </c>
      <c r="R938" s="289">
        <v>0</v>
      </c>
      <c r="S938" s="289">
        <v>0</v>
      </c>
      <c r="T938" s="289">
        <v>0</v>
      </c>
      <c r="U938" s="289">
        <v>0</v>
      </c>
      <c r="V938" s="289">
        <v>0</v>
      </c>
      <c r="W938" s="289">
        <v>0</v>
      </c>
      <c r="X938" s="289">
        <v>0</v>
      </c>
      <c r="Z938" s="290">
        <f t="shared" si="123"/>
        <v>-45420</v>
      </c>
      <c r="AA938" s="291">
        <f t="shared" si="124"/>
        <v>0</v>
      </c>
    </row>
    <row r="939" spans="1:27" hidden="1" x14ac:dyDescent="0.3">
      <c r="A939" s="311" t="s">
        <v>1891</v>
      </c>
      <c r="E939" t="s">
        <v>2434</v>
      </c>
      <c r="F939" t="s">
        <v>3421</v>
      </c>
      <c r="G939" t="s">
        <v>743</v>
      </c>
      <c r="H939" t="s">
        <v>744</v>
      </c>
      <c r="I939" s="276">
        <v>604936</v>
      </c>
      <c r="K939" s="287">
        <f t="shared" si="127"/>
        <v>8.1999999999999993</v>
      </c>
      <c r="M939" s="288">
        <v>0</v>
      </c>
      <c r="N939" s="289">
        <v>0</v>
      </c>
      <c r="O939" s="289">
        <v>0</v>
      </c>
      <c r="P939" s="289">
        <v>0</v>
      </c>
      <c r="Q939" s="289">
        <v>0</v>
      </c>
      <c r="R939" s="289">
        <v>0</v>
      </c>
      <c r="S939" s="289">
        <v>0</v>
      </c>
      <c r="T939" s="289">
        <v>0</v>
      </c>
      <c r="U939" s="289">
        <f>+I939</f>
        <v>604936</v>
      </c>
      <c r="V939" s="289">
        <v>0</v>
      </c>
      <c r="W939" s="289">
        <v>0</v>
      </c>
      <c r="X939" s="289">
        <v>0</v>
      </c>
      <c r="Z939" s="290">
        <f t="shared" si="123"/>
        <v>604936</v>
      </c>
      <c r="AA939" s="291">
        <f t="shared" si="124"/>
        <v>0</v>
      </c>
    </row>
    <row r="940" spans="1:27" hidden="1" x14ac:dyDescent="0.3">
      <c r="D940" t="s">
        <v>530</v>
      </c>
      <c r="E940" t="s">
        <v>3240</v>
      </c>
      <c r="F940" t="s">
        <v>3422</v>
      </c>
      <c r="G940" t="s">
        <v>790</v>
      </c>
      <c r="H940" t="s">
        <v>3423</v>
      </c>
      <c r="I940" s="277">
        <v>-3305420</v>
      </c>
      <c r="K940" s="287" t="s">
        <v>427</v>
      </c>
      <c r="M940" s="288">
        <f t="shared" ref="M940:M941" si="133">+I940</f>
        <v>-3305420</v>
      </c>
      <c r="N940" s="289">
        <v>0</v>
      </c>
      <c r="O940" s="289">
        <v>0</v>
      </c>
      <c r="P940" s="289">
        <v>0</v>
      </c>
      <c r="Q940" s="289">
        <v>0</v>
      </c>
      <c r="R940" s="289">
        <v>0</v>
      </c>
      <c r="S940" s="289">
        <v>0</v>
      </c>
      <c r="T940" s="289">
        <v>0</v>
      </c>
      <c r="U940" s="289">
        <v>0</v>
      </c>
      <c r="V940" s="289">
        <v>0</v>
      </c>
      <c r="W940" s="289">
        <v>0</v>
      </c>
      <c r="X940" s="289">
        <v>0</v>
      </c>
      <c r="Z940" s="290">
        <f t="shared" si="123"/>
        <v>-3305420</v>
      </c>
      <c r="AA940" s="291">
        <f t="shared" si="124"/>
        <v>0</v>
      </c>
    </row>
    <row r="941" spans="1:27" hidden="1" x14ac:dyDescent="0.3">
      <c r="D941" t="s">
        <v>530</v>
      </c>
      <c r="E941" t="s">
        <v>3227</v>
      </c>
      <c r="F941" t="s">
        <v>3424</v>
      </c>
      <c r="G941" t="s">
        <v>796</v>
      </c>
      <c r="H941" t="s">
        <v>3425</v>
      </c>
      <c r="I941" s="277">
        <v>-478286</v>
      </c>
      <c r="K941" s="287" t="s">
        <v>427</v>
      </c>
      <c r="M941" s="288">
        <f t="shared" si="133"/>
        <v>-478286</v>
      </c>
      <c r="N941" s="289">
        <v>0</v>
      </c>
      <c r="O941" s="289">
        <v>0</v>
      </c>
      <c r="P941" s="289">
        <v>0</v>
      </c>
      <c r="Q941" s="289">
        <v>0</v>
      </c>
      <c r="R941" s="289">
        <v>0</v>
      </c>
      <c r="S941" s="289">
        <v>0</v>
      </c>
      <c r="T941" s="289">
        <v>0</v>
      </c>
      <c r="U941" s="289">
        <v>0</v>
      </c>
      <c r="V941" s="289">
        <v>0</v>
      </c>
      <c r="W941" s="289">
        <v>0</v>
      </c>
      <c r="X941" s="289">
        <v>0</v>
      </c>
      <c r="Z941" s="290">
        <f t="shared" si="123"/>
        <v>-478286</v>
      </c>
      <c r="AA941" s="291">
        <f t="shared" si="124"/>
        <v>0</v>
      </c>
    </row>
    <row r="942" spans="1:27" hidden="1" x14ac:dyDescent="0.3">
      <c r="E942" t="s">
        <v>3253</v>
      </c>
      <c r="F942" t="s">
        <v>3426</v>
      </c>
      <c r="G942" t="s">
        <v>1954</v>
      </c>
      <c r="H942" t="s">
        <v>3427</v>
      </c>
      <c r="I942" s="276">
        <v>48469</v>
      </c>
      <c r="K942" s="287">
        <f t="shared" si="127"/>
        <v>7.9666666666666668</v>
      </c>
      <c r="M942" s="288">
        <v>0</v>
      </c>
      <c r="N942" s="289">
        <v>0</v>
      </c>
      <c r="O942" s="289">
        <v>0</v>
      </c>
      <c r="P942" s="289">
        <v>0</v>
      </c>
      <c r="Q942" s="289">
        <v>0</v>
      </c>
      <c r="R942" s="289">
        <v>0</v>
      </c>
      <c r="S942" s="289">
        <v>0</v>
      </c>
      <c r="T942" s="289">
        <v>0</v>
      </c>
      <c r="U942" s="289">
        <f>+I942</f>
        <v>48469</v>
      </c>
      <c r="V942" s="289">
        <v>0</v>
      </c>
      <c r="W942" s="289">
        <v>0</v>
      </c>
      <c r="X942" s="289">
        <v>0</v>
      </c>
      <c r="Z942" s="290">
        <f t="shared" si="123"/>
        <v>48469</v>
      </c>
      <c r="AA942" s="291">
        <f t="shared" si="124"/>
        <v>0</v>
      </c>
    </row>
    <row r="943" spans="1:27" hidden="1" x14ac:dyDescent="0.3">
      <c r="D943" t="s">
        <v>530</v>
      </c>
      <c r="E943" t="s">
        <v>3240</v>
      </c>
      <c r="F943" t="s">
        <v>3428</v>
      </c>
      <c r="G943" t="s">
        <v>790</v>
      </c>
      <c r="H943" t="s">
        <v>3423</v>
      </c>
      <c r="I943" s="277">
        <v>-927106</v>
      </c>
      <c r="K943" s="287" t="s">
        <v>427</v>
      </c>
      <c r="M943" s="288">
        <f>+I943</f>
        <v>-927106</v>
      </c>
      <c r="N943" s="289">
        <v>0</v>
      </c>
      <c r="O943" s="289">
        <v>0</v>
      </c>
      <c r="P943" s="289">
        <v>0</v>
      </c>
      <c r="Q943" s="289">
        <v>0</v>
      </c>
      <c r="R943" s="289">
        <v>0</v>
      </c>
      <c r="S943" s="289">
        <v>0</v>
      </c>
      <c r="T943" s="289">
        <v>0</v>
      </c>
      <c r="U943" s="289">
        <v>0</v>
      </c>
      <c r="V943" s="289">
        <v>0</v>
      </c>
      <c r="W943" s="289">
        <v>0</v>
      </c>
      <c r="X943" s="289">
        <v>0</v>
      </c>
      <c r="Z943" s="290">
        <f t="shared" si="123"/>
        <v>-927106</v>
      </c>
      <c r="AA943" s="291">
        <f t="shared" si="124"/>
        <v>0</v>
      </c>
    </row>
    <row r="944" spans="1:27" hidden="1" x14ac:dyDescent="0.3">
      <c r="C944" t="s">
        <v>529</v>
      </c>
      <c r="E944" t="s">
        <v>888</v>
      </c>
      <c r="F944" t="s">
        <v>897</v>
      </c>
      <c r="G944" t="s">
        <v>723</v>
      </c>
      <c r="H944" t="s">
        <v>723</v>
      </c>
      <c r="I944" s="276">
        <v>4536800</v>
      </c>
      <c r="K944" s="287">
        <f t="shared" si="127"/>
        <v>8.6999999999999993</v>
      </c>
      <c r="M944" s="288">
        <v>0</v>
      </c>
      <c r="N944" s="289">
        <v>0</v>
      </c>
      <c r="O944" s="289">
        <v>0</v>
      </c>
      <c r="P944" s="289">
        <v>0</v>
      </c>
      <c r="Q944" s="289">
        <v>0</v>
      </c>
      <c r="R944" s="289">
        <v>0</v>
      </c>
      <c r="S944" s="289">
        <v>0</v>
      </c>
      <c r="T944" s="289">
        <v>0</v>
      </c>
      <c r="U944" s="289">
        <f>+I944</f>
        <v>4536800</v>
      </c>
      <c r="V944" s="289">
        <v>0</v>
      </c>
      <c r="W944" s="289">
        <v>0</v>
      </c>
      <c r="X944" s="289">
        <v>0</v>
      </c>
      <c r="Z944" s="290">
        <f t="shared" si="123"/>
        <v>4536800</v>
      </c>
      <c r="AA944" s="291">
        <f t="shared" si="124"/>
        <v>0</v>
      </c>
    </row>
    <row r="945" spans="3:27" hidden="1" x14ac:dyDescent="0.3">
      <c r="D945" t="s">
        <v>530</v>
      </c>
      <c r="E945" t="s">
        <v>3429</v>
      </c>
      <c r="F945" t="s">
        <v>3430</v>
      </c>
      <c r="G945" t="s">
        <v>1017</v>
      </c>
      <c r="H945" t="s">
        <v>2114</v>
      </c>
      <c r="I945" s="277">
        <v>-223630</v>
      </c>
      <c r="K945" s="287" t="s">
        <v>427</v>
      </c>
      <c r="M945" s="288">
        <f t="shared" ref="M945:M946" si="134">+I945</f>
        <v>-223630</v>
      </c>
      <c r="N945" s="289">
        <v>0</v>
      </c>
      <c r="O945" s="289">
        <v>0</v>
      </c>
      <c r="P945" s="289">
        <v>0</v>
      </c>
      <c r="Q945" s="289">
        <v>0</v>
      </c>
      <c r="R945" s="289">
        <v>0</v>
      </c>
      <c r="S945" s="289">
        <v>0</v>
      </c>
      <c r="T945" s="289">
        <v>0</v>
      </c>
      <c r="U945" s="289">
        <v>0</v>
      </c>
      <c r="V945" s="289">
        <v>0</v>
      </c>
      <c r="W945" s="289">
        <v>0</v>
      </c>
      <c r="X945" s="289">
        <v>0</v>
      </c>
      <c r="Z945" s="290">
        <f t="shared" si="123"/>
        <v>-223630</v>
      </c>
      <c r="AA945" s="291">
        <f t="shared" si="124"/>
        <v>0</v>
      </c>
    </row>
    <row r="946" spans="3:27" hidden="1" x14ac:dyDescent="0.3">
      <c r="D946" t="s">
        <v>530</v>
      </c>
      <c r="E946" t="s">
        <v>3431</v>
      </c>
      <c r="F946" t="s">
        <v>3432</v>
      </c>
      <c r="G946" t="s">
        <v>910</v>
      </c>
      <c r="H946" t="s">
        <v>1792</v>
      </c>
      <c r="I946" s="277">
        <v>-251936</v>
      </c>
      <c r="K946" s="287" t="s">
        <v>427</v>
      </c>
      <c r="M946" s="288">
        <f t="shared" si="134"/>
        <v>-251936</v>
      </c>
      <c r="N946" s="289">
        <v>0</v>
      </c>
      <c r="O946" s="289">
        <v>0</v>
      </c>
      <c r="P946" s="289">
        <v>0</v>
      </c>
      <c r="Q946" s="289">
        <v>0</v>
      </c>
      <c r="R946" s="289">
        <v>0</v>
      </c>
      <c r="S946" s="289">
        <v>0</v>
      </c>
      <c r="T946" s="289">
        <v>0</v>
      </c>
      <c r="U946" s="289">
        <v>0</v>
      </c>
      <c r="V946" s="289">
        <v>0</v>
      </c>
      <c r="W946" s="289">
        <v>0</v>
      </c>
      <c r="X946" s="289">
        <v>0</v>
      </c>
      <c r="Z946" s="290">
        <f t="shared" si="123"/>
        <v>-251936</v>
      </c>
      <c r="AA946" s="291">
        <f t="shared" si="124"/>
        <v>0</v>
      </c>
    </row>
    <row r="947" spans="3:27" hidden="1" x14ac:dyDescent="0.3">
      <c r="C947" t="s">
        <v>529</v>
      </c>
      <c r="E947" t="s">
        <v>888</v>
      </c>
      <c r="F947" t="s">
        <v>898</v>
      </c>
      <c r="G947" t="s">
        <v>899</v>
      </c>
      <c r="H947" t="s">
        <v>899</v>
      </c>
      <c r="I947" s="276">
        <v>3182900</v>
      </c>
      <c r="K947" s="287">
        <f t="shared" si="127"/>
        <v>8.3666666666666671</v>
      </c>
      <c r="M947" s="288">
        <v>0</v>
      </c>
      <c r="N947" s="289">
        <v>0</v>
      </c>
      <c r="O947" s="289">
        <v>0</v>
      </c>
      <c r="P947" s="289">
        <v>0</v>
      </c>
      <c r="Q947" s="289">
        <v>0</v>
      </c>
      <c r="R947" s="289">
        <v>0</v>
      </c>
      <c r="S947" s="289">
        <v>0</v>
      </c>
      <c r="T947" s="289">
        <v>0</v>
      </c>
      <c r="U947" s="289">
        <f>+I947</f>
        <v>3182900</v>
      </c>
      <c r="V947" s="289">
        <v>0</v>
      </c>
      <c r="W947" s="289">
        <v>0</v>
      </c>
      <c r="X947" s="289">
        <v>0</v>
      </c>
      <c r="Z947" s="290">
        <f t="shared" si="123"/>
        <v>3182900</v>
      </c>
      <c r="AA947" s="291">
        <f t="shared" si="124"/>
        <v>0</v>
      </c>
    </row>
    <row r="948" spans="3:27" hidden="1" x14ac:dyDescent="0.3">
      <c r="D948" t="s">
        <v>530</v>
      </c>
      <c r="E948" t="s">
        <v>3240</v>
      </c>
      <c r="F948" t="s">
        <v>3433</v>
      </c>
      <c r="G948" t="s">
        <v>622</v>
      </c>
      <c r="H948" t="s">
        <v>3416</v>
      </c>
      <c r="I948" s="277">
        <v>-336350</v>
      </c>
      <c r="K948" s="287" t="s">
        <v>427</v>
      </c>
      <c r="M948" s="288">
        <f t="shared" ref="M948:M949" si="135">+I948</f>
        <v>-336350</v>
      </c>
      <c r="N948" s="289">
        <v>0</v>
      </c>
      <c r="O948" s="289">
        <v>0</v>
      </c>
      <c r="P948" s="289">
        <v>0</v>
      </c>
      <c r="Q948" s="289">
        <v>0</v>
      </c>
      <c r="R948" s="289">
        <v>0</v>
      </c>
      <c r="S948" s="289">
        <v>0</v>
      </c>
      <c r="T948" s="289">
        <v>0</v>
      </c>
      <c r="U948" s="289">
        <v>0</v>
      </c>
      <c r="V948" s="289">
        <v>0</v>
      </c>
      <c r="W948" s="289">
        <v>0</v>
      </c>
      <c r="X948" s="289">
        <v>0</v>
      </c>
      <c r="Z948" s="290">
        <f t="shared" si="123"/>
        <v>-336350</v>
      </c>
      <c r="AA948" s="291">
        <f t="shared" si="124"/>
        <v>0</v>
      </c>
    </row>
    <row r="949" spans="3:27" hidden="1" x14ac:dyDescent="0.3">
      <c r="D949" t="s">
        <v>530</v>
      </c>
      <c r="E949" t="s">
        <v>3240</v>
      </c>
      <c r="F949" t="s">
        <v>3434</v>
      </c>
      <c r="G949" t="s">
        <v>622</v>
      </c>
      <c r="H949" t="s">
        <v>3416</v>
      </c>
      <c r="I949" s="277">
        <v>-84731</v>
      </c>
      <c r="K949" s="287" t="s">
        <v>427</v>
      </c>
      <c r="M949" s="288">
        <f t="shared" si="135"/>
        <v>-84731</v>
      </c>
      <c r="N949" s="289">
        <v>0</v>
      </c>
      <c r="O949" s="289">
        <v>0</v>
      </c>
      <c r="P949" s="289">
        <v>0</v>
      </c>
      <c r="Q949" s="289">
        <v>0</v>
      </c>
      <c r="R949" s="289">
        <v>0</v>
      </c>
      <c r="S949" s="289">
        <v>0</v>
      </c>
      <c r="T949" s="289">
        <v>0</v>
      </c>
      <c r="U949" s="289">
        <v>0</v>
      </c>
      <c r="V949" s="289">
        <v>0</v>
      </c>
      <c r="W949" s="289">
        <v>0</v>
      </c>
      <c r="X949" s="289">
        <v>0</v>
      </c>
      <c r="Z949" s="290">
        <f t="shared" si="123"/>
        <v>-84731</v>
      </c>
      <c r="AA949" s="291">
        <f t="shared" si="124"/>
        <v>0</v>
      </c>
    </row>
    <row r="950" spans="3:27" hidden="1" x14ac:dyDescent="0.3">
      <c r="C950" t="s">
        <v>529</v>
      </c>
      <c r="E950" t="s">
        <v>888</v>
      </c>
      <c r="F950" t="s">
        <v>900</v>
      </c>
      <c r="G950" t="s">
        <v>901</v>
      </c>
      <c r="H950" t="s">
        <v>901</v>
      </c>
      <c r="I950" s="276">
        <v>1028180</v>
      </c>
      <c r="K950" s="287">
        <f t="shared" si="127"/>
        <v>8.3333333333333339</v>
      </c>
      <c r="M950" s="288">
        <v>0</v>
      </c>
      <c r="N950" s="289">
        <v>0</v>
      </c>
      <c r="O950" s="289">
        <v>0</v>
      </c>
      <c r="P950" s="289">
        <v>0</v>
      </c>
      <c r="Q950" s="289">
        <v>0</v>
      </c>
      <c r="R950" s="289">
        <v>0</v>
      </c>
      <c r="S950" s="289">
        <v>0</v>
      </c>
      <c r="T950" s="289">
        <v>0</v>
      </c>
      <c r="U950" s="289">
        <f t="shared" ref="U950:U955" si="136">+I950</f>
        <v>1028180</v>
      </c>
      <c r="V950" s="289">
        <v>0</v>
      </c>
      <c r="W950" s="289">
        <v>0</v>
      </c>
      <c r="X950" s="289">
        <v>0</v>
      </c>
      <c r="Z950" s="290">
        <f t="shared" si="123"/>
        <v>1028180</v>
      </c>
      <c r="AA950" s="291">
        <f t="shared" si="124"/>
        <v>0</v>
      </c>
    </row>
    <row r="951" spans="3:27" hidden="1" x14ac:dyDescent="0.3">
      <c r="C951" t="s">
        <v>529</v>
      </c>
      <c r="E951" t="s">
        <v>902</v>
      </c>
      <c r="F951" t="s">
        <v>903</v>
      </c>
      <c r="G951" t="s">
        <v>735</v>
      </c>
      <c r="H951" t="s">
        <v>735</v>
      </c>
      <c r="I951" s="276">
        <v>261517</v>
      </c>
      <c r="K951" s="287">
        <f t="shared" si="127"/>
        <v>8.3000000000000007</v>
      </c>
      <c r="M951" s="288">
        <v>0</v>
      </c>
      <c r="N951" s="289">
        <v>0</v>
      </c>
      <c r="O951" s="289">
        <v>0</v>
      </c>
      <c r="P951" s="289">
        <v>0</v>
      </c>
      <c r="Q951" s="289">
        <v>0</v>
      </c>
      <c r="R951" s="289">
        <v>0</v>
      </c>
      <c r="S951" s="289">
        <v>0</v>
      </c>
      <c r="T951" s="289">
        <v>0</v>
      </c>
      <c r="U951" s="289">
        <f t="shared" si="136"/>
        <v>261517</v>
      </c>
      <c r="V951" s="289">
        <v>0</v>
      </c>
      <c r="W951" s="289">
        <v>0</v>
      </c>
      <c r="X951" s="289">
        <v>0</v>
      </c>
      <c r="Z951" s="290">
        <f t="shared" si="123"/>
        <v>261517</v>
      </c>
      <c r="AA951" s="291">
        <f t="shared" si="124"/>
        <v>0</v>
      </c>
    </row>
    <row r="952" spans="3:27" hidden="1" x14ac:dyDescent="0.3">
      <c r="C952" t="s">
        <v>529</v>
      </c>
      <c r="E952" t="s">
        <v>902</v>
      </c>
      <c r="F952" t="s">
        <v>904</v>
      </c>
      <c r="G952" t="s">
        <v>735</v>
      </c>
      <c r="H952" t="s">
        <v>735</v>
      </c>
      <c r="I952" s="276">
        <v>74297</v>
      </c>
      <c r="K952" s="287">
        <f t="shared" si="127"/>
        <v>8.3000000000000007</v>
      </c>
      <c r="M952" s="288">
        <v>0</v>
      </c>
      <c r="N952" s="289">
        <v>0</v>
      </c>
      <c r="O952" s="289">
        <v>0</v>
      </c>
      <c r="P952" s="289">
        <v>0</v>
      </c>
      <c r="Q952" s="289">
        <v>0</v>
      </c>
      <c r="R952" s="289">
        <v>0</v>
      </c>
      <c r="S952" s="289">
        <v>0</v>
      </c>
      <c r="T952" s="289">
        <v>0</v>
      </c>
      <c r="U952" s="289">
        <f t="shared" si="136"/>
        <v>74297</v>
      </c>
      <c r="V952" s="289">
        <v>0</v>
      </c>
      <c r="W952" s="289">
        <v>0</v>
      </c>
      <c r="X952" s="289">
        <v>0</v>
      </c>
      <c r="Z952" s="290">
        <f t="shared" si="123"/>
        <v>74297</v>
      </c>
      <c r="AA952" s="291">
        <f t="shared" si="124"/>
        <v>0</v>
      </c>
    </row>
    <row r="953" spans="3:27" hidden="1" x14ac:dyDescent="0.3">
      <c r="C953" t="s">
        <v>529</v>
      </c>
      <c r="E953" t="s">
        <v>888</v>
      </c>
      <c r="F953" t="s">
        <v>905</v>
      </c>
      <c r="G953" t="s">
        <v>741</v>
      </c>
      <c r="H953" t="s">
        <v>741</v>
      </c>
      <c r="I953" s="276">
        <v>2081700</v>
      </c>
      <c r="K953" s="287">
        <f t="shared" si="127"/>
        <v>8.2333333333333325</v>
      </c>
      <c r="M953" s="288">
        <v>0</v>
      </c>
      <c r="N953" s="289">
        <v>0</v>
      </c>
      <c r="O953" s="289">
        <v>0</v>
      </c>
      <c r="P953" s="289">
        <v>0</v>
      </c>
      <c r="Q953" s="289">
        <v>0</v>
      </c>
      <c r="R953" s="289">
        <v>0</v>
      </c>
      <c r="S953" s="289">
        <v>0</v>
      </c>
      <c r="T953" s="289">
        <v>0</v>
      </c>
      <c r="U953" s="289">
        <f t="shared" si="136"/>
        <v>2081700</v>
      </c>
      <c r="V953" s="289">
        <v>0</v>
      </c>
      <c r="W953" s="289">
        <v>0</v>
      </c>
      <c r="X953" s="289">
        <v>0</v>
      </c>
      <c r="Z953" s="290">
        <f t="shared" si="123"/>
        <v>2081700</v>
      </c>
      <c r="AA953" s="291">
        <f t="shared" si="124"/>
        <v>0</v>
      </c>
    </row>
    <row r="954" spans="3:27" hidden="1" x14ac:dyDescent="0.3">
      <c r="C954" t="s">
        <v>529</v>
      </c>
      <c r="E954" t="s">
        <v>902</v>
      </c>
      <c r="F954" t="s">
        <v>906</v>
      </c>
      <c r="G954" t="s">
        <v>752</v>
      </c>
      <c r="H954" t="s">
        <v>752</v>
      </c>
      <c r="I954" s="276">
        <v>5160000</v>
      </c>
      <c r="K954" s="287">
        <f t="shared" si="127"/>
        <v>8.1333333333333329</v>
      </c>
      <c r="M954" s="288">
        <v>0</v>
      </c>
      <c r="N954" s="289">
        <v>0</v>
      </c>
      <c r="O954" s="289">
        <v>0</v>
      </c>
      <c r="P954" s="289">
        <v>0</v>
      </c>
      <c r="Q954" s="289">
        <v>0</v>
      </c>
      <c r="R954" s="289">
        <v>0</v>
      </c>
      <c r="S954" s="289">
        <v>0</v>
      </c>
      <c r="T954" s="289">
        <v>0</v>
      </c>
      <c r="U954" s="289">
        <f t="shared" si="136"/>
        <v>5160000</v>
      </c>
      <c r="V954" s="289">
        <v>0</v>
      </c>
      <c r="W954" s="289">
        <v>0</v>
      </c>
      <c r="X954" s="289">
        <v>0</v>
      </c>
      <c r="Z954" s="290">
        <f t="shared" si="123"/>
        <v>5160000</v>
      </c>
      <c r="AA954" s="291">
        <f t="shared" si="124"/>
        <v>0</v>
      </c>
    </row>
    <row r="955" spans="3:27" hidden="1" x14ac:dyDescent="0.3">
      <c r="C955" t="s">
        <v>529</v>
      </c>
      <c r="E955" t="s">
        <v>888</v>
      </c>
      <c r="F955" t="s">
        <v>907</v>
      </c>
      <c r="G955" t="s">
        <v>908</v>
      </c>
      <c r="H955" t="s">
        <v>908</v>
      </c>
      <c r="I955" s="276">
        <v>246220</v>
      </c>
      <c r="K955" s="287">
        <f t="shared" si="127"/>
        <v>8.1</v>
      </c>
      <c r="M955" s="288">
        <v>0</v>
      </c>
      <c r="N955" s="289">
        <v>0</v>
      </c>
      <c r="O955" s="289">
        <v>0</v>
      </c>
      <c r="P955" s="289">
        <v>0</v>
      </c>
      <c r="Q955" s="289">
        <v>0</v>
      </c>
      <c r="R955" s="289">
        <v>0</v>
      </c>
      <c r="S955" s="289">
        <v>0</v>
      </c>
      <c r="T955" s="289">
        <v>0</v>
      </c>
      <c r="U955" s="289">
        <f t="shared" si="136"/>
        <v>246220</v>
      </c>
      <c r="V955" s="289">
        <v>0</v>
      </c>
      <c r="W955" s="289">
        <v>0</v>
      </c>
      <c r="X955" s="289">
        <v>0</v>
      </c>
      <c r="Z955" s="290">
        <f t="shared" si="123"/>
        <v>246220</v>
      </c>
      <c r="AA955" s="291">
        <f t="shared" si="124"/>
        <v>0</v>
      </c>
    </row>
    <row r="956" spans="3:27" hidden="1" x14ac:dyDescent="0.3">
      <c r="D956" t="s">
        <v>530</v>
      </c>
      <c r="E956" t="s">
        <v>3240</v>
      </c>
      <c r="F956" t="s">
        <v>3435</v>
      </c>
      <c r="G956" t="s">
        <v>980</v>
      </c>
      <c r="H956" t="s">
        <v>633</v>
      </c>
      <c r="I956" s="277">
        <v>-218500</v>
      </c>
      <c r="K956" s="287" t="s">
        <v>427</v>
      </c>
      <c r="M956" s="288">
        <f>+I956</f>
        <v>-218500</v>
      </c>
      <c r="N956" s="289">
        <v>0</v>
      </c>
      <c r="O956" s="289">
        <v>0</v>
      </c>
      <c r="P956" s="289">
        <v>0</v>
      </c>
      <c r="Q956" s="289">
        <v>0</v>
      </c>
      <c r="R956" s="289">
        <v>0</v>
      </c>
      <c r="S956" s="289">
        <v>0</v>
      </c>
      <c r="T956" s="289">
        <v>0</v>
      </c>
      <c r="U956" s="289">
        <v>0</v>
      </c>
      <c r="V956" s="289">
        <v>0</v>
      </c>
      <c r="W956" s="289">
        <v>0</v>
      </c>
      <c r="X956" s="289">
        <v>0</v>
      </c>
      <c r="Z956" s="290">
        <f t="shared" si="123"/>
        <v>-218500</v>
      </c>
      <c r="AA956" s="291">
        <f t="shared" si="124"/>
        <v>0</v>
      </c>
    </row>
    <row r="957" spans="3:27" hidden="1" x14ac:dyDescent="0.3">
      <c r="C957" t="s">
        <v>529</v>
      </c>
      <c r="E957" t="s">
        <v>888</v>
      </c>
      <c r="F957" t="s">
        <v>909</v>
      </c>
      <c r="G957" t="s">
        <v>910</v>
      </c>
      <c r="H957" t="s">
        <v>911</v>
      </c>
      <c r="I957" s="276">
        <v>2998000</v>
      </c>
      <c r="K957" s="287">
        <f t="shared" si="127"/>
        <v>5.833333333333333</v>
      </c>
      <c r="M957" s="288">
        <v>0</v>
      </c>
      <c r="N957" s="289">
        <v>0</v>
      </c>
      <c r="O957" s="289">
        <v>0</v>
      </c>
      <c r="P957" s="289">
        <v>0</v>
      </c>
      <c r="Q957" s="289">
        <v>0</v>
      </c>
      <c r="R957" s="289">
        <v>0</v>
      </c>
      <c r="S957" s="289">
        <v>0</v>
      </c>
      <c r="T957" s="289">
        <f>+I957</f>
        <v>2998000</v>
      </c>
      <c r="U957" s="289">
        <v>0</v>
      </c>
      <c r="V957" s="289">
        <v>0</v>
      </c>
      <c r="W957" s="289">
        <v>0</v>
      </c>
      <c r="X957" s="289">
        <v>0</v>
      </c>
      <c r="Z957" s="290">
        <f t="shared" si="123"/>
        <v>2998000</v>
      </c>
      <c r="AA957" s="291">
        <f t="shared" si="124"/>
        <v>0</v>
      </c>
    </row>
    <row r="958" spans="3:27" hidden="1" x14ac:dyDescent="0.3">
      <c r="D958" t="s">
        <v>530</v>
      </c>
      <c r="E958" t="s">
        <v>3436</v>
      </c>
      <c r="F958" t="s">
        <v>3437</v>
      </c>
      <c r="G958" t="s">
        <v>586</v>
      </c>
      <c r="H958" t="s">
        <v>587</v>
      </c>
      <c r="I958" s="277">
        <v>-54920</v>
      </c>
      <c r="K958" s="287" t="s">
        <v>427</v>
      </c>
      <c r="M958" s="288">
        <f>+I958</f>
        <v>-54920</v>
      </c>
      <c r="N958" s="289">
        <v>0</v>
      </c>
      <c r="O958" s="289">
        <v>0</v>
      </c>
      <c r="P958" s="289">
        <v>0</v>
      </c>
      <c r="Q958" s="289">
        <v>0</v>
      </c>
      <c r="R958" s="289">
        <v>0</v>
      </c>
      <c r="S958" s="289">
        <v>0</v>
      </c>
      <c r="T958" s="289">
        <v>0</v>
      </c>
      <c r="U958" s="289">
        <v>0</v>
      </c>
      <c r="V958" s="289">
        <v>0</v>
      </c>
      <c r="W958" s="289">
        <v>0</v>
      </c>
      <c r="X958" s="289">
        <v>0</v>
      </c>
      <c r="Z958" s="290">
        <f t="shared" si="123"/>
        <v>-54920</v>
      </c>
      <c r="AA958" s="291">
        <f t="shared" si="124"/>
        <v>0</v>
      </c>
    </row>
    <row r="959" spans="3:27" hidden="1" x14ac:dyDescent="0.3">
      <c r="C959" t="s">
        <v>529</v>
      </c>
      <c r="E959" t="s">
        <v>536</v>
      </c>
      <c r="F959" t="s">
        <v>581</v>
      </c>
      <c r="G959" t="s">
        <v>582</v>
      </c>
      <c r="H959" t="s">
        <v>583</v>
      </c>
      <c r="I959" s="276">
        <v>70620</v>
      </c>
      <c r="K959" s="287">
        <f t="shared" si="127"/>
        <v>6.3666666666666663</v>
      </c>
      <c r="M959" s="288">
        <v>0</v>
      </c>
      <c r="N959" s="289">
        <v>0</v>
      </c>
      <c r="O959" s="289">
        <v>0</v>
      </c>
      <c r="P959" s="289">
        <v>0</v>
      </c>
      <c r="Q959" s="289">
        <v>0</v>
      </c>
      <c r="R959" s="289">
        <v>0</v>
      </c>
      <c r="S959" s="289">
        <v>0</v>
      </c>
      <c r="T959" s="289">
        <v>0</v>
      </c>
      <c r="U959" s="289">
        <f t="shared" ref="U959:U960" si="137">+I959</f>
        <v>70620</v>
      </c>
      <c r="V959" s="289">
        <v>0</v>
      </c>
      <c r="W959" s="289">
        <v>0</v>
      </c>
      <c r="X959" s="289">
        <v>0</v>
      </c>
      <c r="Z959" s="290">
        <f t="shared" si="123"/>
        <v>70620</v>
      </c>
      <c r="AA959" s="291">
        <f t="shared" si="124"/>
        <v>0</v>
      </c>
    </row>
    <row r="960" spans="3:27" hidden="1" x14ac:dyDescent="0.3">
      <c r="C960" t="s">
        <v>529</v>
      </c>
      <c r="E960" t="s">
        <v>536</v>
      </c>
      <c r="F960" t="s">
        <v>584</v>
      </c>
      <c r="G960" t="s">
        <v>582</v>
      </c>
      <c r="H960" t="s">
        <v>583</v>
      </c>
      <c r="I960" s="276">
        <v>123084</v>
      </c>
      <c r="K960" s="287">
        <f t="shared" si="127"/>
        <v>6.3666666666666663</v>
      </c>
      <c r="M960" s="288">
        <v>0</v>
      </c>
      <c r="N960" s="289">
        <v>0</v>
      </c>
      <c r="O960" s="289">
        <v>0</v>
      </c>
      <c r="P960" s="289">
        <v>0</v>
      </c>
      <c r="Q960" s="289">
        <v>0</v>
      </c>
      <c r="R960" s="289">
        <v>0</v>
      </c>
      <c r="S960" s="289">
        <v>0</v>
      </c>
      <c r="T960" s="289">
        <v>0</v>
      </c>
      <c r="U960" s="289">
        <f t="shared" si="137"/>
        <v>123084</v>
      </c>
      <c r="V960" s="289">
        <v>0</v>
      </c>
      <c r="W960" s="289">
        <v>0</v>
      </c>
      <c r="X960" s="289">
        <v>0</v>
      </c>
      <c r="Z960" s="290">
        <f t="shared" si="123"/>
        <v>123084</v>
      </c>
      <c r="AA960" s="291">
        <f t="shared" si="124"/>
        <v>0</v>
      </c>
    </row>
    <row r="961" spans="3:27" hidden="1" x14ac:dyDescent="0.3">
      <c r="C961" t="s">
        <v>529</v>
      </c>
      <c r="E961" t="s">
        <v>888</v>
      </c>
      <c r="F961" t="s">
        <v>912</v>
      </c>
      <c r="G961" t="s">
        <v>582</v>
      </c>
      <c r="H961" t="s">
        <v>881</v>
      </c>
      <c r="I961" s="276">
        <v>3015392</v>
      </c>
      <c r="K961" s="287">
        <f t="shared" si="127"/>
        <v>5.3666666666666663</v>
      </c>
      <c r="M961" s="288">
        <v>0</v>
      </c>
      <c r="N961" s="289">
        <v>0</v>
      </c>
      <c r="O961" s="289">
        <v>0</v>
      </c>
      <c r="P961" s="289">
        <v>0</v>
      </c>
      <c r="Q961" s="289">
        <v>0</v>
      </c>
      <c r="R961" s="289">
        <v>0</v>
      </c>
      <c r="S961" s="289">
        <v>0</v>
      </c>
      <c r="T961" s="289">
        <f t="shared" ref="T961:T966" si="138">+I961</f>
        <v>3015392</v>
      </c>
      <c r="U961" s="289">
        <v>0</v>
      </c>
      <c r="V961" s="289">
        <v>0</v>
      </c>
      <c r="W961" s="289">
        <v>0</v>
      </c>
      <c r="X961" s="289">
        <v>0</v>
      </c>
      <c r="Z961" s="290">
        <f t="shared" si="123"/>
        <v>3015392</v>
      </c>
      <c r="AA961" s="291">
        <f t="shared" si="124"/>
        <v>0</v>
      </c>
    </row>
    <row r="962" spans="3:27" hidden="1" x14ac:dyDescent="0.3">
      <c r="C962" t="s">
        <v>529</v>
      </c>
      <c r="E962" t="s">
        <v>885</v>
      </c>
      <c r="F962" t="s">
        <v>913</v>
      </c>
      <c r="G962" t="s">
        <v>544</v>
      </c>
      <c r="H962" t="s">
        <v>914</v>
      </c>
      <c r="I962" s="276">
        <v>3020060</v>
      </c>
      <c r="K962" s="287">
        <f t="shared" si="127"/>
        <v>5.333333333333333</v>
      </c>
      <c r="M962" s="288">
        <v>0</v>
      </c>
      <c r="N962" s="289">
        <v>0</v>
      </c>
      <c r="O962" s="289">
        <v>0</v>
      </c>
      <c r="P962" s="289">
        <v>0</v>
      </c>
      <c r="Q962" s="289">
        <v>0</v>
      </c>
      <c r="R962" s="289">
        <v>0</v>
      </c>
      <c r="S962" s="289">
        <v>0</v>
      </c>
      <c r="T962" s="289">
        <f t="shared" si="138"/>
        <v>3020060</v>
      </c>
      <c r="U962" s="289">
        <v>0</v>
      </c>
      <c r="V962" s="289">
        <v>0</v>
      </c>
      <c r="W962" s="289">
        <v>0</v>
      </c>
      <c r="X962" s="289">
        <v>0</v>
      </c>
      <c r="Z962" s="290">
        <f t="shared" si="123"/>
        <v>3020060</v>
      </c>
      <c r="AA962" s="291">
        <f t="shared" si="124"/>
        <v>0</v>
      </c>
    </row>
    <row r="963" spans="3:27" hidden="1" x14ac:dyDescent="0.3">
      <c r="C963" t="s">
        <v>529</v>
      </c>
      <c r="E963" t="s">
        <v>885</v>
      </c>
      <c r="F963" t="s">
        <v>915</v>
      </c>
      <c r="G963" t="s">
        <v>544</v>
      </c>
      <c r="H963" t="s">
        <v>914</v>
      </c>
      <c r="I963" s="276">
        <v>3096000</v>
      </c>
      <c r="K963" s="287">
        <f t="shared" si="127"/>
        <v>5.333333333333333</v>
      </c>
      <c r="M963" s="288">
        <v>0</v>
      </c>
      <c r="N963" s="289">
        <v>0</v>
      </c>
      <c r="O963" s="289">
        <v>0</v>
      </c>
      <c r="P963" s="289">
        <v>0</v>
      </c>
      <c r="Q963" s="289">
        <v>0</v>
      </c>
      <c r="R963" s="289">
        <v>0</v>
      </c>
      <c r="S963" s="289">
        <v>0</v>
      </c>
      <c r="T963" s="289">
        <f t="shared" si="138"/>
        <v>3096000</v>
      </c>
      <c r="U963" s="289">
        <v>0</v>
      </c>
      <c r="V963" s="289">
        <v>0</v>
      </c>
      <c r="W963" s="289">
        <v>0</v>
      </c>
      <c r="X963" s="289">
        <v>0</v>
      </c>
      <c r="Z963" s="290">
        <f t="shared" si="123"/>
        <v>3096000</v>
      </c>
      <c r="AA963" s="291">
        <f t="shared" si="124"/>
        <v>0</v>
      </c>
    </row>
    <row r="964" spans="3:27" hidden="1" x14ac:dyDescent="0.3">
      <c r="C964" t="s">
        <v>529</v>
      </c>
      <c r="E964" t="s">
        <v>885</v>
      </c>
      <c r="F964" t="s">
        <v>916</v>
      </c>
      <c r="G964" t="s">
        <v>544</v>
      </c>
      <c r="H964" t="s">
        <v>914</v>
      </c>
      <c r="I964" s="276">
        <v>6456460</v>
      </c>
      <c r="K964" s="287">
        <f t="shared" si="127"/>
        <v>5.333333333333333</v>
      </c>
      <c r="M964" s="288">
        <v>0</v>
      </c>
      <c r="N964" s="289">
        <v>0</v>
      </c>
      <c r="O964" s="289">
        <v>0</v>
      </c>
      <c r="P964" s="289">
        <v>0</v>
      </c>
      <c r="Q964" s="289">
        <v>0</v>
      </c>
      <c r="R964" s="289">
        <v>0</v>
      </c>
      <c r="S964" s="289">
        <v>0</v>
      </c>
      <c r="T964" s="289">
        <f t="shared" si="138"/>
        <v>6456460</v>
      </c>
      <c r="U964" s="289">
        <v>0</v>
      </c>
      <c r="V964" s="289">
        <v>0</v>
      </c>
      <c r="W964" s="289">
        <v>0</v>
      </c>
      <c r="X964" s="289">
        <v>0</v>
      </c>
      <c r="Z964" s="290">
        <f t="shared" ref="Z964:Z1027" si="139">+SUM(M964:X964)</f>
        <v>6456460</v>
      </c>
      <c r="AA964" s="291">
        <f t="shared" ref="AA964:AA1027" si="140">+I964-Z964</f>
        <v>0</v>
      </c>
    </row>
    <row r="965" spans="3:27" hidden="1" x14ac:dyDescent="0.3">
      <c r="C965" t="s">
        <v>529</v>
      </c>
      <c r="E965" t="s">
        <v>885</v>
      </c>
      <c r="F965" t="s">
        <v>917</v>
      </c>
      <c r="G965" t="s">
        <v>544</v>
      </c>
      <c r="H965" t="s">
        <v>914</v>
      </c>
      <c r="I965" s="276">
        <v>3097468</v>
      </c>
      <c r="K965" s="287">
        <f t="shared" si="127"/>
        <v>5.333333333333333</v>
      </c>
      <c r="M965" s="288">
        <v>0</v>
      </c>
      <c r="N965" s="289">
        <v>0</v>
      </c>
      <c r="O965" s="289">
        <v>0</v>
      </c>
      <c r="P965" s="289">
        <v>0</v>
      </c>
      <c r="Q965" s="289">
        <v>0</v>
      </c>
      <c r="R965" s="289">
        <v>0</v>
      </c>
      <c r="S965" s="289">
        <v>0</v>
      </c>
      <c r="T965" s="289">
        <f t="shared" si="138"/>
        <v>3097468</v>
      </c>
      <c r="U965" s="289">
        <v>0</v>
      </c>
      <c r="V965" s="289">
        <v>0</v>
      </c>
      <c r="W965" s="289">
        <v>0</v>
      </c>
      <c r="X965" s="289">
        <v>0</v>
      </c>
      <c r="Z965" s="290">
        <f t="shared" si="139"/>
        <v>3097468</v>
      </c>
      <c r="AA965" s="291">
        <f t="shared" si="140"/>
        <v>0</v>
      </c>
    </row>
    <row r="966" spans="3:27" hidden="1" x14ac:dyDescent="0.3">
      <c r="C966" t="s">
        <v>529</v>
      </c>
      <c r="E966" t="s">
        <v>885</v>
      </c>
      <c r="F966" t="s">
        <v>918</v>
      </c>
      <c r="G966" t="s">
        <v>544</v>
      </c>
      <c r="H966" t="s">
        <v>914</v>
      </c>
      <c r="I966" s="276">
        <v>5690480</v>
      </c>
      <c r="K966" s="287">
        <f t="shared" si="127"/>
        <v>5.333333333333333</v>
      </c>
      <c r="M966" s="288">
        <v>0</v>
      </c>
      <c r="N966" s="289">
        <v>0</v>
      </c>
      <c r="O966" s="289">
        <v>0</v>
      </c>
      <c r="P966" s="289">
        <v>0</v>
      </c>
      <c r="Q966" s="289">
        <v>0</v>
      </c>
      <c r="R966" s="289">
        <v>0</v>
      </c>
      <c r="S966" s="289">
        <v>0</v>
      </c>
      <c r="T966" s="289">
        <f t="shared" si="138"/>
        <v>5690480</v>
      </c>
      <c r="U966" s="289">
        <v>0</v>
      </c>
      <c r="V966" s="289">
        <v>0</v>
      </c>
      <c r="W966" s="289">
        <v>0</v>
      </c>
      <c r="X966" s="289">
        <v>0</v>
      </c>
      <c r="Z966" s="290">
        <f t="shared" si="139"/>
        <v>5690480</v>
      </c>
      <c r="AA966" s="291">
        <f t="shared" si="140"/>
        <v>0</v>
      </c>
    </row>
    <row r="967" spans="3:27" hidden="1" x14ac:dyDescent="0.3">
      <c r="C967" t="s">
        <v>529</v>
      </c>
      <c r="E967" t="s">
        <v>536</v>
      </c>
      <c r="F967" t="s">
        <v>585</v>
      </c>
      <c r="G967" t="s">
        <v>586</v>
      </c>
      <c r="H967" t="s">
        <v>587</v>
      </c>
      <c r="I967" s="276">
        <v>45408</v>
      </c>
      <c r="K967" s="287">
        <f t="shared" si="127"/>
        <v>6.2</v>
      </c>
      <c r="M967" s="288">
        <v>0</v>
      </c>
      <c r="N967" s="289">
        <v>0</v>
      </c>
      <c r="O967" s="289">
        <v>0</v>
      </c>
      <c r="P967" s="289">
        <v>0</v>
      </c>
      <c r="Q967" s="289">
        <v>0</v>
      </c>
      <c r="R967" s="289">
        <v>0</v>
      </c>
      <c r="S967" s="289">
        <v>0</v>
      </c>
      <c r="T967" s="289">
        <v>0</v>
      </c>
      <c r="U967" s="289">
        <f>+I967</f>
        <v>45408</v>
      </c>
      <c r="V967" s="289">
        <v>0</v>
      </c>
      <c r="W967" s="289">
        <v>0</v>
      </c>
      <c r="X967" s="289">
        <v>0</v>
      </c>
      <c r="Z967" s="290">
        <f t="shared" si="139"/>
        <v>45408</v>
      </c>
      <c r="AA967" s="291">
        <f t="shared" si="140"/>
        <v>0</v>
      </c>
    </row>
    <row r="968" spans="3:27" x14ac:dyDescent="0.3">
      <c r="C968" t="s">
        <v>529</v>
      </c>
      <c r="E968" t="s">
        <v>883</v>
      </c>
      <c r="F968" t="s">
        <v>919</v>
      </c>
      <c r="G968" t="s">
        <v>920</v>
      </c>
      <c r="H968" t="s">
        <v>921</v>
      </c>
      <c r="I968" s="276">
        <v>752960</v>
      </c>
      <c r="K968" s="287">
        <f t="shared" si="127"/>
        <v>5.0666666666666664</v>
      </c>
      <c r="M968" s="288">
        <v>0</v>
      </c>
      <c r="N968" s="289">
        <v>0</v>
      </c>
      <c r="O968" s="289">
        <v>0</v>
      </c>
      <c r="P968" s="289">
        <v>0</v>
      </c>
      <c r="Q968" s="289">
        <v>0</v>
      </c>
      <c r="R968" s="289">
        <v>0</v>
      </c>
      <c r="S968" s="289">
        <v>0</v>
      </c>
      <c r="T968" s="289">
        <f t="shared" ref="T968:T976" si="141">+I968</f>
        <v>752960</v>
      </c>
      <c r="U968" s="289">
        <v>0</v>
      </c>
      <c r="V968" s="289">
        <v>0</v>
      </c>
      <c r="W968" s="289">
        <v>0</v>
      </c>
      <c r="X968" s="289">
        <v>0</v>
      </c>
      <c r="Z968" s="290">
        <f t="shared" si="139"/>
        <v>752960</v>
      </c>
      <c r="AA968" s="291">
        <f t="shared" si="140"/>
        <v>0</v>
      </c>
    </row>
    <row r="969" spans="3:27" x14ac:dyDescent="0.3">
      <c r="C969" t="s">
        <v>529</v>
      </c>
      <c r="E969" t="s">
        <v>883</v>
      </c>
      <c r="F969" t="s">
        <v>922</v>
      </c>
      <c r="G969" t="s">
        <v>923</v>
      </c>
      <c r="H969" t="s">
        <v>665</v>
      </c>
      <c r="I969" s="276">
        <v>429408</v>
      </c>
      <c r="K969" s="287">
        <f t="shared" si="127"/>
        <v>5.0333333333333332</v>
      </c>
      <c r="M969" s="288">
        <v>0</v>
      </c>
      <c r="N969" s="289">
        <v>0</v>
      </c>
      <c r="O969" s="289">
        <v>0</v>
      </c>
      <c r="P969" s="289">
        <v>0</v>
      </c>
      <c r="Q969" s="289">
        <v>0</v>
      </c>
      <c r="R969" s="289">
        <v>0</v>
      </c>
      <c r="S969" s="289">
        <v>0</v>
      </c>
      <c r="T969" s="289">
        <f t="shared" si="141"/>
        <v>429408</v>
      </c>
      <c r="U969" s="289">
        <v>0</v>
      </c>
      <c r="V969" s="289">
        <v>0</v>
      </c>
      <c r="W969" s="289">
        <v>0</v>
      </c>
      <c r="X969" s="289">
        <v>0</v>
      </c>
      <c r="Z969" s="290">
        <f t="shared" si="139"/>
        <v>429408</v>
      </c>
      <c r="AA969" s="291">
        <f t="shared" si="140"/>
        <v>0</v>
      </c>
    </row>
    <row r="970" spans="3:27" x14ac:dyDescent="0.3">
      <c r="C970" t="s">
        <v>529</v>
      </c>
      <c r="E970" t="s">
        <v>883</v>
      </c>
      <c r="F970" t="s">
        <v>924</v>
      </c>
      <c r="G970" t="s">
        <v>923</v>
      </c>
      <c r="H970" t="s">
        <v>665</v>
      </c>
      <c r="I970" s="276">
        <v>214704</v>
      </c>
      <c r="K970" s="287">
        <f t="shared" si="127"/>
        <v>5.0333333333333332</v>
      </c>
      <c r="M970" s="288">
        <v>0</v>
      </c>
      <c r="N970" s="289">
        <v>0</v>
      </c>
      <c r="O970" s="289">
        <v>0</v>
      </c>
      <c r="P970" s="289">
        <v>0</v>
      </c>
      <c r="Q970" s="289">
        <v>0</v>
      </c>
      <c r="R970" s="289">
        <v>0</v>
      </c>
      <c r="S970" s="289">
        <v>0</v>
      </c>
      <c r="T970" s="289">
        <f t="shared" si="141"/>
        <v>214704</v>
      </c>
      <c r="U970" s="289">
        <v>0</v>
      </c>
      <c r="V970" s="289">
        <v>0</v>
      </c>
      <c r="W970" s="289">
        <v>0</v>
      </c>
      <c r="X970" s="289">
        <v>0</v>
      </c>
      <c r="Z970" s="290">
        <f t="shared" si="139"/>
        <v>214704</v>
      </c>
      <c r="AA970" s="291">
        <f t="shared" si="140"/>
        <v>0</v>
      </c>
    </row>
    <row r="971" spans="3:27" x14ac:dyDescent="0.3">
      <c r="C971" t="s">
        <v>529</v>
      </c>
      <c r="E971" t="s">
        <v>883</v>
      </c>
      <c r="F971" t="s">
        <v>925</v>
      </c>
      <c r="G971" t="s">
        <v>923</v>
      </c>
      <c r="H971" t="s">
        <v>665</v>
      </c>
      <c r="I971" s="276">
        <v>644112</v>
      </c>
      <c r="K971" s="287">
        <f t="shared" si="127"/>
        <v>5.0333333333333332</v>
      </c>
      <c r="M971" s="288">
        <v>0</v>
      </c>
      <c r="N971" s="289">
        <v>0</v>
      </c>
      <c r="O971" s="289">
        <v>0</v>
      </c>
      <c r="P971" s="289">
        <v>0</v>
      </c>
      <c r="Q971" s="289">
        <v>0</v>
      </c>
      <c r="R971" s="289">
        <v>0</v>
      </c>
      <c r="S971" s="289">
        <v>0</v>
      </c>
      <c r="T971" s="289">
        <f t="shared" si="141"/>
        <v>644112</v>
      </c>
      <c r="U971" s="289">
        <v>0</v>
      </c>
      <c r="V971" s="289">
        <v>0</v>
      </c>
      <c r="W971" s="289">
        <v>0</v>
      </c>
      <c r="X971" s="289">
        <v>0</v>
      </c>
      <c r="Z971" s="290">
        <f t="shared" si="139"/>
        <v>644112</v>
      </c>
      <c r="AA971" s="291">
        <f t="shared" si="140"/>
        <v>0</v>
      </c>
    </row>
    <row r="972" spans="3:27" x14ac:dyDescent="0.3">
      <c r="C972" t="s">
        <v>529</v>
      </c>
      <c r="E972" t="s">
        <v>883</v>
      </c>
      <c r="F972" t="s">
        <v>926</v>
      </c>
      <c r="G972" t="s">
        <v>923</v>
      </c>
      <c r="H972" t="s">
        <v>665</v>
      </c>
      <c r="I972" s="276">
        <v>536760</v>
      </c>
      <c r="K972" s="287">
        <f t="shared" si="127"/>
        <v>5.0333333333333332</v>
      </c>
      <c r="M972" s="288">
        <v>0</v>
      </c>
      <c r="N972" s="289">
        <v>0</v>
      </c>
      <c r="O972" s="289">
        <v>0</v>
      </c>
      <c r="P972" s="289">
        <v>0</v>
      </c>
      <c r="Q972" s="289">
        <v>0</v>
      </c>
      <c r="R972" s="289">
        <v>0</v>
      </c>
      <c r="S972" s="289">
        <v>0</v>
      </c>
      <c r="T972" s="289">
        <f t="shared" si="141"/>
        <v>536760</v>
      </c>
      <c r="U972" s="289">
        <v>0</v>
      </c>
      <c r="V972" s="289">
        <v>0</v>
      </c>
      <c r="W972" s="289">
        <v>0</v>
      </c>
      <c r="X972" s="289">
        <v>0</v>
      </c>
      <c r="Z972" s="290">
        <f t="shared" si="139"/>
        <v>536760</v>
      </c>
      <c r="AA972" s="291">
        <f t="shared" si="140"/>
        <v>0</v>
      </c>
    </row>
    <row r="973" spans="3:27" x14ac:dyDescent="0.3">
      <c r="C973" t="s">
        <v>529</v>
      </c>
      <c r="E973" t="s">
        <v>883</v>
      </c>
      <c r="F973" t="s">
        <v>927</v>
      </c>
      <c r="G973" t="s">
        <v>923</v>
      </c>
      <c r="H973" t="s">
        <v>665</v>
      </c>
      <c r="I973" s="276">
        <v>241422</v>
      </c>
      <c r="K973" s="287">
        <f t="shared" si="127"/>
        <v>5.0333333333333332</v>
      </c>
      <c r="M973" s="288">
        <v>0</v>
      </c>
      <c r="N973" s="289">
        <v>0</v>
      </c>
      <c r="O973" s="289">
        <v>0</v>
      </c>
      <c r="P973" s="289">
        <v>0</v>
      </c>
      <c r="Q973" s="289">
        <v>0</v>
      </c>
      <c r="R973" s="289">
        <v>0</v>
      </c>
      <c r="S973" s="289">
        <v>0</v>
      </c>
      <c r="T973" s="289">
        <f t="shared" si="141"/>
        <v>241422</v>
      </c>
      <c r="U973" s="289">
        <v>0</v>
      </c>
      <c r="V973" s="289">
        <v>0</v>
      </c>
      <c r="W973" s="289">
        <v>0</v>
      </c>
      <c r="X973" s="289">
        <v>0</v>
      </c>
      <c r="Z973" s="290">
        <f t="shared" si="139"/>
        <v>241422</v>
      </c>
      <c r="AA973" s="291">
        <f t="shared" si="140"/>
        <v>0</v>
      </c>
    </row>
    <row r="974" spans="3:27" x14ac:dyDescent="0.3">
      <c r="C974" t="s">
        <v>529</v>
      </c>
      <c r="E974" t="s">
        <v>883</v>
      </c>
      <c r="F974" t="s">
        <v>928</v>
      </c>
      <c r="G974" t="s">
        <v>923</v>
      </c>
      <c r="H974" t="s">
        <v>665</v>
      </c>
      <c r="I974" s="276">
        <v>282490</v>
      </c>
      <c r="K974" s="287">
        <f t="shared" si="127"/>
        <v>5.0333333333333332</v>
      </c>
      <c r="M974" s="288">
        <v>0</v>
      </c>
      <c r="N974" s="289">
        <v>0</v>
      </c>
      <c r="O974" s="289">
        <v>0</v>
      </c>
      <c r="P974" s="289">
        <v>0</v>
      </c>
      <c r="Q974" s="289">
        <v>0</v>
      </c>
      <c r="R974" s="289">
        <v>0</v>
      </c>
      <c r="S974" s="289">
        <v>0</v>
      </c>
      <c r="T974" s="289">
        <f t="shared" si="141"/>
        <v>282490</v>
      </c>
      <c r="U974" s="289">
        <v>0</v>
      </c>
      <c r="V974" s="289">
        <v>0</v>
      </c>
      <c r="W974" s="289">
        <v>0</v>
      </c>
      <c r="X974" s="289">
        <v>0</v>
      </c>
      <c r="Z974" s="290">
        <f t="shared" si="139"/>
        <v>282490</v>
      </c>
      <c r="AA974" s="291">
        <f t="shared" si="140"/>
        <v>0</v>
      </c>
    </row>
    <row r="975" spans="3:27" hidden="1" x14ac:dyDescent="0.3">
      <c r="C975" t="s">
        <v>529</v>
      </c>
      <c r="E975" t="s">
        <v>888</v>
      </c>
      <c r="F975" t="s">
        <v>929</v>
      </c>
      <c r="G975" t="s">
        <v>923</v>
      </c>
      <c r="H975" t="s">
        <v>665</v>
      </c>
      <c r="I975" s="276">
        <v>6433220</v>
      </c>
      <c r="K975" s="287">
        <f t="shared" si="127"/>
        <v>5.0333333333333332</v>
      </c>
      <c r="M975" s="288">
        <v>0</v>
      </c>
      <c r="N975" s="289">
        <v>0</v>
      </c>
      <c r="O975" s="289">
        <v>0</v>
      </c>
      <c r="P975" s="289">
        <v>0</v>
      </c>
      <c r="Q975" s="289">
        <v>0</v>
      </c>
      <c r="R975" s="289">
        <v>0</v>
      </c>
      <c r="S975" s="289">
        <v>0</v>
      </c>
      <c r="T975" s="289">
        <f t="shared" si="141"/>
        <v>6433220</v>
      </c>
      <c r="U975" s="289">
        <v>0</v>
      </c>
      <c r="V975" s="289">
        <v>0</v>
      </c>
      <c r="W975" s="289">
        <v>0</v>
      </c>
      <c r="X975" s="289">
        <v>0</v>
      </c>
      <c r="Z975" s="290">
        <f t="shared" si="139"/>
        <v>6433220</v>
      </c>
      <c r="AA975" s="291">
        <f t="shared" si="140"/>
        <v>0</v>
      </c>
    </row>
    <row r="976" spans="3:27" x14ac:dyDescent="0.3">
      <c r="C976" t="s">
        <v>529</v>
      </c>
      <c r="E976" t="s">
        <v>883</v>
      </c>
      <c r="F976" t="s">
        <v>930</v>
      </c>
      <c r="G976" t="s">
        <v>923</v>
      </c>
      <c r="H976" t="s">
        <v>665</v>
      </c>
      <c r="I976" s="276">
        <v>282762</v>
      </c>
      <c r="K976" s="287">
        <f t="shared" si="127"/>
        <v>5.0333333333333332</v>
      </c>
      <c r="M976" s="288">
        <v>0</v>
      </c>
      <c r="N976" s="289">
        <v>0</v>
      </c>
      <c r="O976" s="289">
        <v>0</v>
      </c>
      <c r="P976" s="289">
        <v>0</v>
      </c>
      <c r="Q976" s="289">
        <v>0</v>
      </c>
      <c r="R976" s="289">
        <v>0</v>
      </c>
      <c r="S976" s="289">
        <v>0</v>
      </c>
      <c r="T976" s="289">
        <f t="shared" si="141"/>
        <v>282762</v>
      </c>
      <c r="U976" s="289">
        <v>0</v>
      </c>
      <c r="V976" s="289">
        <v>0</v>
      </c>
      <c r="W976" s="289">
        <v>0</v>
      </c>
      <c r="X976" s="289">
        <v>0</v>
      </c>
      <c r="Z976" s="290">
        <f t="shared" si="139"/>
        <v>282762</v>
      </c>
      <c r="AA976" s="291">
        <f t="shared" si="140"/>
        <v>0</v>
      </c>
    </row>
    <row r="977" spans="3:27" x14ac:dyDescent="0.3">
      <c r="C977" t="s">
        <v>529</v>
      </c>
      <c r="E977" t="s">
        <v>883</v>
      </c>
      <c r="F977" t="s">
        <v>931</v>
      </c>
      <c r="G977" t="s">
        <v>932</v>
      </c>
      <c r="H977" t="s">
        <v>765</v>
      </c>
      <c r="I977" s="276">
        <v>473006</v>
      </c>
      <c r="K977" s="287">
        <f t="shared" ref="K977:K1040" si="142">+($K$2-H977)/30</f>
        <v>4.9333333333333336</v>
      </c>
      <c r="M977" s="288">
        <v>0</v>
      </c>
      <c r="N977" s="289">
        <v>0</v>
      </c>
      <c r="O977" s="289">
        <v>0</v>
      </c>
      <c r="P977" s="289">
        <v>0</v>
      </c>
      <c r="Q977" s="289">
        <v>0</v>
      </c>
      <c r="R977" s="289">
        <v>0</v>
      </c>
      <c r="S977" s="289">
        <f t="shared" ref="S977:S978" si="143">+I977</f>
        <v>473006</v>
      </c>
      <c r="T977" s="289">
        <v>0</v>
      </c>
      <c r="U977" s="289">
        <v>0</v>
      </c>
      <c r="V977" s="289">
        <v>0</v>
      </c>
      <c r="W977" s="289">
        <v>0</v>
      </c>
      <c r="X977" s="289">
        <v>0</v>
      </c>
      <c r="Z977" s="290">
        <f t="shared" si="139"/>
        <v>473006</v>
      </c>
      <c r="AA977" s="291">
        <f t="shared" si="140"/>
        <v>0</v>
      </c>
    </row>
    <row r="978" spans="3:27" x14ac:dyDescent="0.3">
      <c r="C978" t="s">
        <v>529</v>
      </c>
      <c r="E978" t="s">
        <v>883</v>
      </c>
      <c r="F978" t="s">
        <v>933</v>
      </c>
      <c r="G978" t="s">
        <v>932</v>
      </c>
      <c r="H978" t="s">
        <v>765</v>
      </c>
      <c r="I978" s="276">
        <v>2952450</v>
      </c>
      <c r="K978" s="287">
        <f t="shared" si="142"/>
        <v>4.9333333333333336</v>
      </c>
      <c r="M978" s="288">
        <v>0</v>
      </c>
      <c r="N978" s="289">
        <v>0</v>
      </c>
      <c r="O978" s="289">
        <v>0</v>
      </c>
      <c r="P978" s="289">
        <v>0</v>
      </c>
      <c r="Q978" s="289">
        <v>0</v>
      </c>
      <c r="R978" s="289">
        <v>0</v>
      </c>
      <c r="S978" s="289">
        <f t="shared" si="143"/>
        <v>2952450</v>
      </c>
      <c r="T978" s="289">
        <v>0</v>
      </c>
      <c r="U978" s="289">
        <v>0</v>
      </c>
      <c r="V978" s="289">
        <v>0</v>
      </c>
      <c r="W978" s="289">
        <v>0</v>
      </c>
      <c r="X978" s="289">
        <v>0</v>
      </c>
      <c r="Z978" s="290">
        <f t="shared" si="139"/>
        <v>2952450</v>
      </c>
      <c r="AA978" s="291">
        <f t="shared" si="140"/>
        <v>0</v>
      </c>
    </row>
    <row r="979" spans="3:27" hidden="1" x14ac:dyDescent="0.3">
      <c r="E979" t="s">
        <v>3438</v>
      </c>
      <c r="F979" t="s">
        <v>3439</v>
      </c>
      <c r="G979" t="s">
        <v>932</v>
      </c>
      <c r="H979" t="s">
        <v>764</v>
      </c>
      <c r="I979" s="276">
        <v>335750</v>
      </c>
      <c r="K979" s="287">
        <f t="shared" si="142"/>
        <v>5.9333333333333336</v>
      </c>
      <c r="M979" s="288">
        <v>0</v>
      </c>
      <c r="N979" s="289">
        <v>0</v>
      </c>
      <c r="O979" s="289">
        <v>0</v>
      </c>
      <c r="P979" s="289">
        <v>0</v>
      </c>
      <c r="Q979" s="289">
        <v>0</v>
      </c>
      <c r="R979" s="289">
        <v>0</v>
      </c>
      <c r="S979" s="289">
        <v>0</v>
      </c>
      <c r="T979" s="289">
        <f>+I979</f>
        <v>335750</v>
      </c>
      <c r="U979" s="289">
        <v>0</v>
      </c>
      <c r="V979" s="289">
        <v>0</v>
      </c>
      <c r="W979" s="289">
        <v>0</v>
      </c>
      <c r="X979" s="289">
        <v>0</v>
      </c>
      <c r="Z979" s="290">
        <f t="shared" si="139"/>
        <v>335750</v>
      </c>
      <c r="AA979" s="291">
        <f t="shared" si="140"/>
        <v>0</v>
      </c>
    </row>
    <row r="980" spans="3:27" x14ac:dyDescent="0.3">
      <c r="C980" t="s">
        <v>529</v>
      </c>
      <c r="E980" t="s">
        <v>883</v>
      </c>
      <c r="F980" t="s">
        <v>934</v>
      </c>
      <c r="G980" t="s">
        <v>935</v>
      </c>
      <c r="H980" t="s">
        <v>669</v>
      </c>
      <c r="I980" s="276">
        <v>802000</v>
      </c>
      <c r="K980" s="287">
        <f t="shared" si="142"/>
        <v>4.9000000000000004</v>
      </c>
      <c r="M980" s="288">
        <v>0</v>
      </c>
      <c r="N980" s="289">
        <v>0</v>
      </c>
      <c r="O980" s="289">
        <v>0</v>
      </c>
      <c r="P980" s="289">
        <v>0</v>
      </c>
      <c r="Q980" s="289">
        <v>0</v>
      </c>
      <c r="R980" s="289">
        <v>0</v>
      </c>
      <c r="S980" s="289">
        <f t="shared" ref="S980:S985" si="144">+I980</f>
        <v>802000</v>
      </c>
      <c r="T980" s="289">
        <v>0</v>
      </c>
      <c r="U980" s="289">
        <v>0</v>
      </c>
      <c r="V980" s="289">
        <v>0</v>
      </c>
      <c r="W980" s="289">
        <v>0</v>
      </c>
      <c r="X980" s="289">
        <v>0</v>
      </c>
      <c r="Z980" s="290">
        <f t="shared" si="139"/>
        <v>802000</v>
      </c>
      <c r="AA980" s="291">
        <f t="shared" si="140"/>
        <v>0</v>
      </c>
    </row>
    <row r="981" spans="3:27" x14ac:dyDescent="0.3">
      <c r="C981" t="s">
        <v>529</v>
      </c>
      <c r="E981" t="s">
        <v>883</v>
      </c>
      <c r="F981" t="s">
        <v>936</v>
      </c>
      <c r="G981" t="s">
        <v>937</v>
      </c>
      <c r="H981" t="s">
        <v>593</v>
      </c>
      <c r="I981" s="276">
        <v>1029240</v>
      </c>
      <c r="K981" s="287">
        <f t="shared" si="142"/>
        <v>4.666666666666667</v>
      </c>
      <c r="M981" s="288">
        <v>0</v>
      </c>
      <c r="N981" s="289">
        <v>0</v>
      </c>
      <c r="O981" s="289">
        <v>0</v>
      </c>
      <c r="P981" s="289">
        <v>0</v>
      </c>
      <c r="Q981" s="289">
        <v>0</v>
      </c>
      <c r="R981" s="289">
        <v>0</v>
      </c>
      <c r="S981" s="289">
        <f t="shared" si="144"/>
        <v>1029240</v>
      </c>
      <c r="T981" s="289">
        <v>0</v>
      </c>
      <c r="U981" s="289">
        <v>0</v>
      </c>
      <c r="V981" s="289">
        <v>0</v>
      </c>
      <c r="W981" s="289">
        <v>0</v>
      </c>
      <c r="X981" s="289">
        <v>0</v>
      </c>
      <c r="Z981" s="290">
        <f t="shared" si="139"/>
        <v>1029240</v>
      </c>
      <c r="AA981" s="291">
        <f t="shared" si="140"/>
        <v>0</v>
      </c>
    </row>
    <row r="982" spans="3:27" x14ac:dyDescent="0.3">
      <c r="C982" t="s">
        <v>529</v>
      </c>
      <c r="E982" t="s">
        <v>883</v>
      </c>
      <c r="F982" t="s">
        <v>938</v>
      </c>
      <c r="G982" t="s">
        <v>939</v>
      </c>
      <c r="H982" t="s">
        <v>642</v>
      </c>
      <c r="I982" s="276">
        <v>139730</v>
      </c>
      <c r="K982" s="287">
        <f t="shared" si="142"/>
        <v>4.6333333333333337</v>
      </c>
      <c r="M982" s="288">
        <v>0</v>
      </c>
      <c r="N982" s="289">
        <v>0</v>
      </c>
      <c r="O982" s="289">
        <v>0</v>
      </c>
      <c r="P982" s="289">
        <v>0</v>
      </c>
      <c r="Q982" s="289">
        <v>0</v>
      </c>
      <c r="R982" s="289">
        <v>0</v>
      </c>
      <c r="S982" s="289">
        <f t="shared" si="144"/>
        <v>139730</v>
      </c>
      <c r="T982" s="289">
        <v>0</v>
      </c>
      <c r="U982" s="289">
        <v>0</v>
      </c>
      <c r="V982" s="289">
        <v>0</v>
      </c>
      <c r="W982" s="289">
        <v>0</v>
      </c>
      <c r="X982" s="289">
        <v>0</v>
      </c>
      <c r="Z982" s="290">
        <f t="shared" si="139"/>
        <v>139730</v>
      </c>
      <c r="AA982" s="291">
        <f t="shared" si="140"/>
        <v>0</v>
      </c>
    </row>
    <row r="983" spans="3:27" x14ac:dyDescent="0.3">
      <c r="C983" t="s">
        <v>529</v>
      </c>
      <c r="E983" t="s">
        <v>883</v>
      </c>
      <c r="F983" t="s">
        <v>940</v>
      </c>
      <c r="G983" t="s">
        <v>939</v>
      </c>
      <c r="H983" t="s">
        <v>642</v>
      </c>
      <c r="I983" s="276">
        <v>1039881</v>
      </c>
      <c r="K983" s="287">
        <f t="shared" si="142"/>
        <v>4.6333333333333337</v>
      </c>
      <c r="M983" s="288">
        <v>0</v>
      </c>
      <c r="N983" s="289">
        <v>0</v>
      </c>
      <c r="O983" s="289">
        <v>0</v>
      </c>
      <c r="P983" s="289">
        <v>0</v>
      </c>
      <c r="Q983" s="289">
        <v>0</v>
      </c>
      <c r="R983" s="289">
        <v>0</v>
      </c>
      <c r="S983" s="289">
        <f t="shared" si="144"/>
        <v>1039881</v>
      </c>
      <c r="T983" s="289">
        <v>0</v>
      </c>
      <c r="U983" s="289">
        <v>0</v>
      </c>
      <c r="V983" s="289">
        <v>0</v>
      </c>
      <c r="W983" s="289">
        <v>0</v>
      </c>
      <c r="X983" s="289">
        <v>0</v>
      </c>
      <c r="Z983" s="290">
        <f t="shared" si="139"/>
        <v>1039881</v>
      </c>
      <c r="AA983" s="291">
        <f t="shared" si="140"/>
        <v>0</v>
      </c>
    </row>
    <row r="984" spans="3:27" x14ac:dyDescent="0.3">
      <c r="C984" t="s">
        <v>529</v>
      </c>
      <c r="E984" t="s">
        <v>883</v>
      </c>
      <c r="F984" t="s">
        <v>941</v>
      </c>
      <c r="G984" t="s">
        <v>942</v>
      </c>
      <c r="H984" t="s">
        <v>943</v>
      </c>
      <c r="I984" s="276">
        <v>102143</v>
      </c>
      <c r="K984" s="287">
        <f t="shared" si="142"/>
        <v>4.5999999999999996</v>
      </c>
      <c r="M984" s="288">
        <v>0</v>
      </c>
      <c r="N984" s="289">
        <v>0</v>
      </c>
      <c r="O984" s="289">
        <v>0</v>
      </c>
      <c r="P984" s="289">
        <v>0</v>
      </c>
      <c r="Q984" s="289">
        <v>0</v>
      </c>
      <c r="R984" s="289">
        <v>0</v>
      </c>
      <c r="S984" s="289">
        <f t="shared" si="144"/>
        <v>102143</v>
      </c>
      <c r="T984" s="289">
        <v>0</v>
      </c>
      <c r="U984" s="289">
        <v>0</v>
      </c>
      <c r="V984" s="289">
        <v>0</v>
      </c>
      <c r="W984" s="289">
        <v>0</v>
      </c>
      <c r="X984" s="289">
        <v>0</v>
      </c>
      <c r="Z984" s="290">
        <f t="shared" si="139"/>
        <v>102143</v>
      </c>
      <c r="AA984" s="291">
        <f t="shared" si="140"/>
        <v>0</v>
      </c>
    </row>
    <row r="985" spans="3:27" x14ac:dyDescent="0.3">
      <c r="C985" t="s">
        <v>529</v>
      </c>
      <c r="E985" t="s">
        <v>883</v>
      </c>
      <c r="F985" t="s">
        <v>944</v>
      </c>
      <c r="G985" t="s">
        <v>945</v>
      </c>
      <c r="H985" t="s">
        <v>676</v>
      </c>
      <c r="I985" s="276">
        <v>45966</v>
      </c>
      <c r="K985" s="287">
        <f t="shared" si="142"/>
        <v>4.5</v>
      </c>
      <c r="M985" s="288">
        <v>0</v>
      </c>
      <c r="N985" s="289">
        <v>0</v>
      </c>
      <c r="O985" s="289">
        <v>0</v>
      </c>
      <c r="P985" s="289">
        <v>0</v>
      </c>
      <c r="Q985" s="289">
        <v>0</v>
      </c>
      <c r="R985" s="289">
        <v>0</v>
      </c>
      <c r="S985" s="289">
        <f t="shared" si="144"/>
        <v>45966</v>
      </c>
      <c r="T985" s="289">
        <v>0</v>
      </c>
      <c r="U985" s="289">
        <v>0</v>
      </c>
      <c r="V985" s="289">
        <v>0</v>
      </c>
      <c r="W985" s="289">
        <v>0</v>
      </c>
      <c r="X985" s="289">
        <v>0</v>
      </c>
      <c r="Z985" s="290">
        <f t="shared" si="139"/>
        <v>45966</v>
      </c>
      <c r="AA985" s="291">
        <f t="shared" si="140"/>
        <v>0</v>
      </c>
    </row>
    <row r="986" spans="3:27" hidden="1" x14ac:dyDescent="0.3">
      <c r="E986" t="s">
        <v>3440</v>
      </c>
      <c r="F986" t="s">
        <v>3441</v>
      </c>
      <c r="G986" t="s">
        <v>542</v>
      </c>
      <c r="H986" t="s">
        <v>538</v>
      </c>
      <c r="I986" s="276">
        <v>183312</v>
      </c>
      <c r="K986" s="287">
        <f t="shared" si="142"/>
        <v>5.4333333333333336</v>
      </c>
      <c r="M986" s="288">
        <v>0</v>
      </c>
      <c r="N986" s="289">
        <v>0</v>
      </c>
      <c r="O986" s="289">
        <v>0</v>
      </c>
      <c r="P986" s="289">
        <v>0</v>
      </c>
      <c r="Q986" s="289">
        <v>0</v>
      </c>
      <c r="R986" s="289">
        <v>0</v>
      </c>
      <c r="S986" s="289">
        <v>0</v>
      </c>
      <c r="T986" s="289">
        <f>+I986</f>
        <v>183312</v>
      </c>
      <c r="U986" s="289">
        <v>0</v>
      </c>
      <c r="V986" s="289">
        <v>0</v>
      </c>
      <c r="W986" s="289">
        <v>0</v>
      </c>
      <c r="X986" s="289">
        <v>0</v>
      </c>
      <c r="Z986" s="290">
        <f t="shared" si="139"/>
        <v>183312</v>
      </c>
      <c r="AA986" s="291">
        <f t="shared" si="140"/>
        <v>0</v>
      </c>
    </row>
    <row r="987" spans="3:27" hidden="1" x14ac:dyDescent="0.3">
      <c r="C987" t="s">
        <v>529</v>
      </c>
      <c r="E987" t="s">
        <v>888</v>
      </c>
      <c r="F987" t="s">
        <v>946</v>
      </c>
      <c r="G987" t="s">
        <v>583</v>
      </c>
      <c r="H987" t="s">
        <v>947</v>
      </c>
      <c r="I987" s="276">
        <v>5815250</v>
      </c>
      <c r="K987" s="287">
        <f t="shared" si="142"/>
        <v>4.3666666666666663</v>
      </c>
      <c r="M987" s="288">
        <v>0</v>
      </c>
      <c r="N987" s="289">
        <v>0</v>
      </c>
      <c r="O987" s="289">
        <v>0</v>
      </c>
      <c r="P987" s="289">
        <v>0</v>
      </c>
      <c r="Q987" s="289">
        <v>0</v>
      </c>
      <c r="R987" s="289">
        <v>0</v>
      </c>
      <c r="S987" s="289">
        <f t="shared" ref="S987:S993" si="145">+I987</f>
        <v>5815250</v>
      </c>
      <c r="T987" s="289">
        <v>0</v>
      </c>
      <c r="U987" s="289">
        <v>0</v>
      </c>
      <c r="V987" s="289">
        <v>0</v>
      </c>
      <c r="W987" s="289">
        <v>0</v>
      </c>
      <c r="X987" s="289">
        <v>0</v>
      </c>
      <c r="Z987" s="290">
        <f t="shared" si="139"/>
        <v>5815250</v>
      </c>
      <c r="AA987" s="291">
        <f t="shared" si="140"/>
        <v>0</v>
      </c>
    </row>
    <row r="988" spans="3:27" hidden="1" x14ac:dyDescent="0.3">
      <c r="C988" t="s">
        <v>529</v>
      </c>
      <c r="E988" t="s">
        <v>888</v>
      </c>
      <c r="F988" t="s">
        <v>948</v>
      </c>
      <c r="G988" t="s">
        <v>583</v>
      </c>
      <c r="H988" t="s">
        <v>947</v>
      </c>
      <c r="I988" s="276">
        <v>3816000</v>
      </c>
      <c r="K988" s="287">
        <f t="shared" si="142"/>
        <v>4.3666666666666663</v>
      </c>
      <c r="M988" s="288">
        <v>0</v>
      </c>
      <c r="N988" s="289">
        <v>0</v>
      </c>
      <c r="O988" s="289">
        <v>0</v>
      </c>
      <c r="P988" s="289">
        <v>0</v>
      </c>
      <c r="Q988" s="289">
        <v>0</v>
      </c>
      <c r="R988" s="289">
        <v>0</v>
      </c>
      <c r="S988" s="289">
        <f t="shared" si="145"/>
        <v>3816000</v>
      </c>
      <c r="T988" s="289">
        <v>0</v>
      </c>
      <c r="U988" s="289">
        <v>0</v>
      </c>
      <c r="V988" s="289">
        <v>0</v>
      </c>
      <c r="W988" s="289">
        <v>0</v>
      </c>
      <c r="X988" s="289">
        <v>0</v>
      </c>
      <c r="Z988" s="290">
        <f t="shared" si="139"/>
        <v>3816000</v>
      </c>
      <c r="AA988" s="291">
        <f t="shared" si="140"/>
        <v>0</v>
      </c>
    </row>
    <row r="989" spans="3:27" hidden="1" x14ac:dyDescent="0.3">
      <c r="E989" t="s">
        <v>3442</v>
      </c>
      <c r="F989" t="s">
        <v>3443</v>
      </c>
      <c r="G989" t="s">
        <v>577</v>
      </c>
      <c r="H989" t="s">
        <v>1005</v>
      </c>
      <c r="I989" s="276">
        <v>593603</v>
      </c>
      <c r="K989" s="287">
        <f t="shared" si="142"/>
        <v>4.2333333333333334</v>
      </c>
      <c r="M989" s="288">
        <v>0</v>
      </c>
      <c r="N989" s="289">
        <v>0</v>
      </c>
      <c r="O989" s="289">
        <v>0</v>
      </c>
      <c r="P989" s="289">
        <v>0</v>
      </c>
      <c r="Q989" s="289">
        <v>0</v>
      </c>
      <c r="R989" s="289">
        <v>0</v>
      </c>
      <c r="S989" s="289">
        <f t="shared" si="145"/>
        <v>593603</v>
      </c>
      <c r="T989" s="289">
        <v>0</v>
      </c>
      <c r="U989" s="289">
        <v>0</v>
      </c>
      <c r="V989" s="289">
        <v>0</v>
      </c>
      <c r="W989" s="289">
        <v>0</v>
      </c>
      <c r="X989" s="289">
        <v>0</v>
      </c>
      <c r="Z989" s="290">
        <f t="shared" si="139"/>
        <v>593603</v>
      </c>
      <c r="AA989" s="291">
        <f t="shared" si="140"/>
        <v>0</v>
      </c>
    </row>
    <row r="990" spans="3:27" hidden="1" x14ac:dyDescent="0.3">
      <c r="E990" t="s">
        <v>3442</v>
      </c>
      <c r="F990" t="s">
        <v>3444</v>
      </c>
      <c r="G990" t="s">
        <v>577</v>
      </c>
      <c r="H990" t="s">
        <v>1005</v>
      </c>
      <c r="I990" s="276">
        <v>118480</v>
      </c>
      <c r="K990" s="287">
        <f t="shared" si="142"/>
        <v>4.2333333333333334</v>
      </c>
      <c r="M990" s="288">
        <v>0</v>
      </c>
      <c r="N990" s="289">
        <v>0</v>
      </c>
      <c r="O990" s="289">
        <v>0</v>
      </c>
      <c r="P990" s="289">
        <v>0</v>
      </c>
      <c r="Q990" s="289">
        <v>0</v>
      </c>
      <c r="R990" s="289">
        <v>0</v>
      </c>
      <c r="S990" s="289">
        <f t="shared" si="145"/>
        <v>118480</v>
      </c>
      <c r="T990" s="289">
        <v>0</v>
      </c>
      <c r="U990" s="289">
        <v>0</v>
      </c>
      <c r="V990" s="289">
        <v>0</v>
      </c>
      <c r="W990" s="289">
        <v>0</v>
      </c>
      <c r="X990" s="289">
        <v>0</v>
      </c>
      <c r="Z990" s="290">
        <f t="shared" si="139"/>
        <v>118480</v>
      </c>
      <c r="AA990" s="291">
        <f t="shared" si="140"/>
        <v>0</v>
      </c>
    </row>
    <row r="991" spans="3:27" hidden="1" x14ac:dyDescent="0.3">
      <c r="C991" t="s">
        <v>529</v>
      </c>
      <c r="E991" t="s">
        <v>888</v>
      </c>
      <c r="F991" t="s">
        <v>949</v>
      </c>
      <c r="G991" t="s">
        <v>587</v>
      </c>
      <c r="H991" t="s">
        <v>548</v>
      </c>
      <c r="I991" s="276">
        <v>266800</v>
      </c>
      <c r="K991" s="287">
        <f t="shared" si="142"/>
        <v>4.2</v>
      </c>
      <c r="M991" s="288">
        <v>0</v>
      </c>
      <c r="N991" s="289">
        <v>0</v>
      </c>
      <c r="O991" s="289">
        <v>0</v>
      </c>
      <c r="P991" s="289">
        <v>0</v>
      </c>
      <c r="Q991" s="289">
        <v>0</v>
      </c>
      <c r="R991" s="289">
        <v>0</v>
      </c>
      <c r="S991" s="289">
        <f t="shared" si="145"/>
        <v>266800</v>
      </c>
      <c r="T991" s="289">
        <v>0</v>
      </c>
      <c r="U991" s="289">
        <v>0</v>
      </c>
      <c r="V991" s="289">
        <v>0</v>
      </c>
      <c r="W991" s="289">
        <v>0</v>
      </c>
      <c r="X991" s="289">
        <v>0</v>
      </c>
      <c r="Z991" s="290">
        <f t="shared" si="139"/>
        <v>266800</v>
      </c>
      <c r="AA991" s="291">
        <f t="shared" si="140"/>
        <v>0</v>
      </c>
    </row>
    <row r="992" spans="3:27" x14ac:dyDescent="0.3">
      <c r="C992" t="s">
        <v>529</v>
      </c>
      <c r="E992" t="s">
        <v>883</v>
      </c>
      <c r="F992" t="s">
        <v>950</v>
      </c>
      <c r="G992" t="s">
        <v>587</v>
      </c>
      <c r="H992" t="s">
        <v>548</v>
      </c>
      <c r="I992" s="276">
        <v>1642235</v>
      </c>
      <c r="K992" s="287">
        <f t="shared" si="142"/>
        <v>4.2</v>
      </c>
      <c r="M992" s="288">
        <v>0</v>
      </c>
      <c r="N992" s="289">
        <v>0</v>
      </c>
      <c r="O992" s="289">
        <v>0</v>
      </c>
      <c r="P992" s="289">
        <v>0</v>
      </c>
      <c r="Q992" s="289">
        <v>0</v>
      </c>
      <c r="R992" s="289">
        <v>0</v>
      </c>
      <c r="S992" s="289">
        <f t="shared" si="145"/>
        <v>1642235</v>
      </c>
      <c r="T992" s="289">
        <v>0</v>
      </c>
      <c r="U992" s="289">
        <v>0</v>
      </c>
      <c r="V992" s="289">
        <v>0</v>
      </c>
      <c r="W992" s="289">
        <v>0</v>
      </c>
      <c r="X992" s="289">
        <v>0</v>
      </c>
      <c r="Z992" s="290">
        <f t="shared" si="139"/>
        <v>1642235</v>
      </c>
      <c r="AA992" s="291">
        <f t="shared" si="140"/>
        <v>0</v>
      </c>
    </row>
    <row r="993" spans="1:27" x14ac:dyDescent="0.3">
      <c r="C993" t="s">
        <v>529</v>
      </c>
      <c r="E993" t="s">
        <v>883</v>
      </c>
      <c r="F993" t="s">
        <v>951</v>
      </c>
      <c r="G993" t="s">
        <v>587</v>
      </c>
      <c r="H993" t="s">
        <v>548</v>
      </c>
      <c r="I993" s="276">
        <v>286560</v>
      </c>
      <c r="K993" s="287">
        <f t="shared" si="142"/>
        <v>4.2</v>
      </c>
      <c r="M993" s="288">
        <v>0</v>
      </c>
      <c r="N993" s="289">
        <v>0</v>
      </c>
      <c r="O993" s="289">
        <v>0</v>
      </c>
      <c r="P993" s="289">
        <v>0</v>
      </c>
      <c r="Q993" s="289">
        <v>0</v>
      </c>
      <c r="R993" s="289">
        <v>0</v>
      </c>
      <c r="S993" s="289">
        <f t="shared" si="145"/>
        <v>286560</v>
      </c>
      <c r="T993" s="289">
        <v>0</v>
      </c>
      <c r="U993" s="289">
        <v>0</v>
      </c>
      <c r="V993" s="289">
        <v>0</v>
      </c>
      <c r="W993" s="289">
        <v>0</v>
      </c>
      <c r="X993" s="289">
        <v>0</v>
      </c>
      <c r="Z993" s="290">
        <f t="shared" si="139"/>
        <v>286560</v>
      </c>
      <c r="AA993" s="291">
        <f t="shared" si="140"/>
        <v>0</v>
      </c>
    </row>
    <row r="994" spans="1:27" hidden="1" x14ac:dyDescent="0.3">
      <c r="E994" t="s">
        <v>3277</v>
      </c>
      <c r="F994" t="s">
        <v>3445</v>
      </c>
      <c r="G994" t="s">
        <v>587</v>
      </c>
      <c r="H994" t="s">
        <v>547</v>
      </c>
      <c r="I994" s="276">
        <v>51189</v>
      </c>
      <c r="K994" s="287">
        <f t="shared" si="142"/>
        <v>5.2</v>
      </c>
      <c r="M994" s="288">
        <v>0</v>
      </c>
      <c r="N994" s="289">
        <v>0</v>
      </c>
      <c r="O994" s="289">
        <v>0</v>
      </c>
      <c r="P994" s="289">
        <v>0</v>
      </c>
      <c r="Q994" s="289">
        <v>0</v>
      </c>
      <c r="R994" s="289">
        <v>0</v>
      </c>
      <c r="S994" s="289">
        <v>0</v>
      </c>
      <c r="T994" s="289">
        <f t="shared" ref="T994:T998" si="146">+I994</f>
        <v>51189</v>
      </c>
      <c r="U994" s="289">
        <v>0</v>
      </c>
      <c r="V994" s="289">
        <v>0</v>
      </c>
      <c r="W994" s="289">
        <v>0</v>
      </c>
      <c r="X994" s="289">
        <v>0</v>
      </c>
      <c r="Z994" s="290">
        <f t="shared" si="139"/>
        <v>51189</v>
      </c>
      <c r="AA994" s="291">
        <f t="shared" si="140"/>
        <v>0</v>
      </c>
    </row>
    <row r="995" spans="1:27" hidden="1" x14ac:dyDescent="0.3">
      <c r="E995" t="s">
        <v>3277</v>
      </c>
      <c r="F995" t="s">
        <v>3446</v>
      </c>
      <c r="G995" t="s">
        <v>587</v>
      </c>
      <c r="H995" t="s">
        <v>547</v>
      </c>
      <c r="I995" s="276">
        <v>9181</v>
      </c>
      <c r="K995" s="287">
        <f t="shared" si="142"/>
        <v>5.2</v>
      </c>
      <c r="M995" s="288">
        <v>0</v>
      </c>
      <c r="N995" s="289">
        <v>0</v>
      </c>
      <c r="O995" s="289">
        <v>0</v>
      </c>
      <c r="P995" s="289">
        <v>0</v>
      </c>
      <c r="Q995" s="289">
        <v>0</v>
      </c>
      <c r="R995" s="289">
        <v>0</v>
      </c>
      <c r="S995" s="289">
        <v>0</v>
      </c>
      <c r="T995" s="289">
        <f t="shared" si="146"/>
        <v>9181</v>
      </c>
      <c r="U995" s="289">
        <v>0</v>
      </c>
      <c r="V995" s="289">
        <v>0</v>
      </c>
      <c r="W995" s="289">
        <v>0</v>
      </c>
      <c r="X995" s="289">
        <v>0</v>
      </c>
      <c r="Z995" s="290">
        <f t="shared" si="139"/>
        <v>9181</v>
      </c>
      <c r="AA995" s="291">
        <f t="shared" si="140"/>
        <v>0</v>
      </c>
    </row>
    <row r="996" spans="1:27" hidden="1" x14ac:dyDescent="0.3">
      <c r="E996" t="s">
        <v>3277</v>
      </c>
      <c r="F996" t="s">
        <v>3447</v>
      </c>
      <c r="G996" t="s">
        <v>587</v>
      </c>
      <c r="H996" t="s">
        <v>547</v>
      </c>
      <c r="I996" s="276">
        <v>9181</v>
      </c>
      <c r="K996" s="287">
        <f t="shared" si="142"/>
        <v>5.2</v>
      </c>
      <c r="M996" s="288">
        <v>0</v>
      </c>
      <c r="N996" s="289">
        <v>0</v>
      </c>
      <c r="O996" s="289">
        <v>0</v>
      </c>
      <c r="P996" s="289">
        <v>0</v>
      </c>
      <c r="Q996" s="289">
        <v>0</v>
      </c>
      <c r="R996" s="289">
        <v>0</v>
      </c>
      <c r="S996" s="289">
        <v>0</v>
      </c>
      <c r="T996" s="289">
        <f t="shared" si="146"/>
        <v>9181</v>
      </c>
      <c r="U996" s="289">
        <v>0</v>
      </c>
      <c r="V996" s="289">
        <v>0</v>
      </c>
      <c r="W996" s="289">
        <v>0</v>
      </c>
      <c r="X996" s="289">
        <v>0</v>
      </c>
      <c r="Z996" s="290">
        <f t="shared" si="139"/>
        <v>9181</v>
      </c>
      <c r="AA996" s="291">
        <f t="shared" si="140"/>
        <v>0</v>
      </c>
    </row>
    <row r="997" spans="1:27" hidden="1" x14ac:dyDescent="0.3">
      <c r="E997" t="s">
        <v>3277</v>
      </c>
      <c r="F997" t="s">
        <v>3448</v>
      </c>
      <c r="G997" t="s">
        <v>587</v>
      </c>
      <c r="H997" t="s">
        <v>547</v>
      </c>
      <c r="I997" s="276">
        <v>815992</v>
      </c>
      <c r="K997" s="287">
        <f t="shared" si="142"/>
        <v>5.2</v>
      </c>
      <c r="M997" s="288">
        <v>0</v>
      </c>
      <c r="N997" s="289">
        <v>0</v>
      </c>
      <c r="O997" s="289">
        <v>0</v>
      </c>
      <c r="P997" s="289">
        <v>0</v>
      </c>
      <c r="Q997" s="289">
        <v>0</v>
      </c>
      <c r="R997" s="289">
        <v>0</v>
      </c>
      <c r="S997" s="289">
        <v>0</v>
      </c>
      <c r="T997" s="289">
        <f t="shared" si="146"/>
        <v>815992</v>
      </c>
      <c r="U997" s="289">
        <v>0</v>
      </c>
      <c r="V997" s="289">
        <v>0</v>
      </c>
      <c r="W997" s="289">
        <v>0</v>
      </c>
      <c r="X997" s="289">
        <v>0</v>
      </c>
      <c r="Z997" s="290">
        <f t="shared" si="139"/>
        <v>815992</v>
      </c>
      <c r="AA997" s="291">
        <f t="shared" si="140"/>
        <v>0</v>
      </c>
    </row>
    <row r="998" spans="1:27" hidden="1" x14ac:dyDescent="0.3">
      <c r="E998" t="s">
        <v>3449</v>
      </c>
      <c r="F998" t="s">
        <v>3450</v>
      </c>
      <c r="G998" t="s">
        <v>587</v>
      </c>
      <c r="H998" t="s">
        <v>547</v>
      </c>
      <c r="I998" s="276">
        <v>613421</v>
      </c>
      <c r="K998" s="287">
        <f t="shared" si="142"/>
        <v>5.2</v>
      </c>
      <c r="M998" s="288">
        <v>0</v>
      </c>
      <c r="N998" s="289">
        <v>0</v>
      </c>
      <c r="O998" s="289">
        <v>0</v>
      </c>
      <c r="P998" s="289">
        <v>0</v>
      </c>
      <c r="Q998" s="289">
        <v>0</v>
      </c>
      <c r="R998" s="289">
        <v>0</v>
      </c>
      <c r="S998" s="289">
        <v>0</v>
      </c>
      <c r="T998" s="289">
        <f t="shared" si="146"/>
        <v>613421</v>
      </c>
      <c r="U998" s="289">
        <v>0</v>
      </c>
      <c r="V998" s="289">
        <v>0</v>
      </c>
      <c r="W998" s="289">
        <v>0</v>
      </c>
      <c r="X998" s="289">
        <v>0</v>
      </c>
      <c r="Z998" s="290">
        <f t="shared" si="139"/>
        <v>613421</v>
      </c>
      <c r="AA998" s="291">
        <f t="shared" si="140"/>
        <v>0</v>
      </c>
    </row>
    <row r="999" spans="1:27" x14ac:dyDescent="0.3">
      <c r="C999" t="s">
        <v>529</v>
      </c>
      <c r="E999" t="s">
        <v>883</v>
      </c>
      <c r="F999" t="s">
        <v>952</v>
      </c>
      <c r="G999" t="s">
        <v>953</v>
      </c>
      <c r="H999" t="s">
        <v>663</v>
      </c>
      <c r="I999" s="276">
        <v>775379</v>
      </c>
      <c r="K999" s="287">
        <f t="shared" si="142"/>
        <v>4.166666666666667</v>
      </c>
      <c r="M999" s="288">
        <v>0</v>
      </c>
      <c r="N999" s="289">
        <v>0</v>
      </c>
      <c r="O999" s="289">
        <v>0</v>
      </c>
      <c r="P999" s="289">
        <v>0</v>
      </c>
      <c r="Q999" s="289">
        <v>0</v>
      </c>
      <c r="R999" s="289">
        <v>0</v>
      </c>
      <c r="S999" s="289">
        <f>+I999</f>
        <v>775379</v>
      </c>
      <c r="T999" s="289">
        <v>0</v>
      </c>
      <c r="U999" s="289">
        <v>0</v>
      </c>
      <c r="V999" s="289">
        <v>0</v>
      </c>
      <c r="W999" s="289">
        <v>0</v>
      </c>
      <c r="X999" s="289">
        <v>0</v>
      </c>
      <c r="Z999" s="290">
        <f t="shared" si="139"/>
        <v>775379</v>
      </c>
      <c r="AA999" s="291">
        <f t="shared" si="140"/>
        <v>0</v>
      </c>
    </row>
    <row r="1000" spans="1:27" hidden="1" x14ac:dyDescent="0.3">
      <c r="A1000" t="s">
        <v>10158</v>
      </c>
      <c r="E1000" t="s">
        <v>3398</v>
      </c>
      <c r="F1000" t="s">
        <v>3451</v>
      </c>
      <c r="G1000" t="s">
        <v>759</v>
      </c>
      <c r="H1000" t="s">
        <v>1631</v>
      </c>
      <c r="I1000" s="276">
        <v>19635</v>
      </c>
      <c r="K1000" s="287">
        <f t="shared" si="142"/>
        <v>5.8666666666666663</v>
      </c>
      <c r="M1000" s="288">
        <v>0</v>
      </c>
      <c r="N1000" s="289">
        <v>0</v>
      </c>
      <c r="O1000" s="289">
        <v>0</v>
      </c>
      <c r="P1000" s="289">
        <v>0</v>
      </c>
      <c r="Q1000" s="289">
        <v>0</v>
      </c>
      <c r="R1000" s="289">
        <v>0</v>
      </c>
      <c r="S1000" s="289">
        <v>0</v>
      </c>
      <c r="T1000" s="289">
        <f t="shared" ref="T1000:T1002" si="147">+I1000</f>
        <v>19635</v>
      </c>
      <c r="U1000" s="289">
        <v>0</v>
      </c>
      <c r="V1000" s="289">
        <v>0</v>
      </c>
      <c r="W1000" s="289">
        <v>0</v>
      </c>
      <c r="X1000" s="289">
        <v>0</v>
      </c>
      <c r="Z1000" s="290">
        <f t="shared" si="139"/>
        <v>19635</v>
      </c>
      <c r="AA1000" s="291">
        <f t="shared" si="140"/>
        <v>0</v>
      </c>
    </row>
    <row r="1001" spans="1:27" hidden="1" x14ac:dyDescent="0.3">
      <c r="E1001" t="s">
        <v>3452</v>
      </c>
      <c r="F1001" t="s">
        <v>3453</v>
      </c>
      <c r="G1001" t="s">
        <v>759</v>
      </c>
      <c r="H1001" t="s">
        <v>1631</v>
      </c>
      <c r="I1001" s="276">
        <v>1514956</v>
      </c>
      <c r="K1001" s="287">
        <f t="shared" si="142"/>
        <v>5.8666666666666663</v>
      </c>
      <c r="M1001" s="288">
        <v>0</v>
      </c>
      <c r="N1001" s="289">
        <v>0</v>
      </c>
      <c r="O1001" s="289">
        <v>0</v>
      </c>
      <c r="P1001" s="289">
        <v>0</v>
      </c>
      <c r="Q1001" s="289">
        <v>0</v>
      </c>
      <c r="R1001" s="289">
        <v>0</v>
      </c>
      <c r="S1001" s="289">
        <v>0</v>
      </c>
      <c r="T1001" s="289">
        <f t="shared" si="147"/>
        <v>1514956</v>
      </c>
      <c r="U1001" s="289">
        <v>0</v>
      </c>
      <c r="V1001" s="289">
        <v>0</v>
      </c>
      <c r="W1001" s="289">
        <v>0</v>
      </c>
      <c r="X1001" s="289">
        <v>0</v>
      </c>
      <c r="Z1001" s="290">
        <f t="shared" si="139"/>
        <v>1514956</v>
      </c>
      <c r="AA1001" s="291">
        <f t="shared" si="140"/>
        <v>0</v>
      </c>
    </row>
    <row r="1002" spans="1:27" hidden="1" x14ac:dyDescent="0.3">
      <c r="A1002" s="311"/>
      <c r="E1002" t="s">
        <v>2434</v>
      </c>
      <c r="F1002" t="s">
        <v>3454</v>
      </c>
      <c r="G1002" t="s">
        <v>1617</v>
      </c>
      <c r="H1002" t="s">
        <v>589</v>
      </c>
      <c r="I1002" s="276">
        <v>117858</v>
      </c>
      <c r="K1002" s="287">
        <f t="shared" si="142"/>
        <v>5.7333333333333334</v>
      </c>
      <c r="M1002" s="288">
        <v>0</v>
      </c>
      <c r="N1002" s="289">
        <v>0</v>
      </c>
      <c r="O1002" s="289">
        <v>0</v>
      </c>
      <c r="P1002" s="289">
        <v>0</v>
      </c>
      <c r="Q1002" s="289">
        <v>0</v>
      </c>
      <c r="R1002" s="289">
        <v>0</v>
      </c>
      <c r="S1002" s="289">
        <v>0</v>
      </c>
      <c r="T1002" s="289">
        <f t="shared" si="147"/>
        <v>117858</v>
      </c>
      <c r="U1002" s="289">
        <v>0</v>
      </c>
      <c r="V1002" s="289">
        <v>0</v>
      </c>
      <c r="W1002" s="289">
        <v>0</v>
      </c>
      <c r="X1002" s="289">
        <v>0</v>
      </c>
      <c r="Z1002" s="290">
        <f t="shared" si="139"/>
        <v>117858</v>
      </c>
      <c r="AA1002" s="291">
        <f t="shared" si="140"/>
        <v>0</v>
      </c>
    </row>
    <row r="1003" spans="1:27" x14ac:dyDescent="0.3">
      <c r="C1003" t="s">
        <v>529</v>
      </c>
      <c r="E1003" t="s">
        <v>883</v>
      </c>
      <c r="F1003" t="s">
        <v>954</v>
      </c>
      <c r="G1003" t="s">
        <v>845</v>
      </c>
      <c r="H1003" t="s">
        <v>955</v>
      </c>
      <c r="I1003" s="276">
        <v>486299</v>
      </c>
      <c r="K1003" s="287">
        <f t="shared" si="142"/>
        <v>3.9666666666666668</v>
      </c>
      <c r="M1003" s="288">
        <v>0</v>
      </c>
      <c r="N1003" s="289">
        <v>0</v>
      </c>
      <c r="O1003" s="289">
        <v>0</v>
      </c>
      <c r="P1003" s="289">
        <v>0</v>
      </c>
      <c r="Q1003" s="289">
        <v>0</v>
      </c>
      <c r="R1003" s="289">
        <f t="shared" ref="R1003:R1004" si="148">+I1003</f>
        <v>486299</v>
      </c>
      <c r="S1003" s="289">
        <v>0</v>
      </c>
      <c r="T1003" s="289">
        <v>0</v>
      </c>
      <c r="U1003" s="289">
        <v>0</v>
      </c>
      <c r="V1003" s="289">
        <v>0</v>
      </c>
      <c r="W1003" s="289">
        <v>0</v>
      </c>
      <c r="X1003" s="289">
        <v>0</v>
      </c>
      <c r="Z1003" s="290">
        <f t="shared" si="139"/>
        <v>486299</v>
      </c>
      <c r="AA1003" s="291">
        <f t="shared" si="140"/>
        <v>0</v>
      </c>
    </row>
    <row r="1004" spans="1:27" x14ac:dyDescent="0.3">
      <c r="C1004" t="s">
        <v>529</v>
      </c>
      <c r="E1004" t="s">
        <v>883</v>
      </c>
      <c r="F1004" t="s">
        <v>956</v>
      </c>
      <c r="G1004" t="s">
        <v>845</v>
      </c>
      <c r="H1004" t="s">
        <v>955</v>
      </c>
      <c r="I1004" s="276">
        <v>45966</v>
      </c>
      <c r="K1004" s="287">
        <f t="shared" si="142"/>
        <v>3.9666666666666668</v>
      </c>
      <c r="M1004" s="288">
        <v>0</v>
      </c>
      <c r="N1004" s="289">
        <v>0</v>
      </c>
      <c r="O1004" s="289">
        <v>0</v>
      </c>
      <c r="P1004" s="289">
        <v>0</v>
      </c>
      <c r="Q1004" s="289">
        <v>0</v>
      </c>
      <c r="R1004" s="289">
        <f t="shared" si="148"/>
        <v>45966</v>
      </c>
      <c r="S1004" s="289">
        <v>0</v>
      </c>
      <c r="T1004" s="289">
        <v>0</v>
      </c>
      <c r="U1004" s="289">
        <v>0</v>
      </c>
      <c r="V1004" s="289">
        <v>0</v>
      </c>
      <c r="W1004" s="289">
        <v>0</v>
      </c>
      <c r="X1004" s="289">
        <v>0</v>
      </c>
      <c r="Z1004" s="290">
        <f t="shared" si="139"/>
        <v>45966</v>
      </c>
      <c r="AA1004" s="291">
        <f t="shared" si="140"/>
        <v>0</v>
      </c>
    </row>
    <row r="1005" spans="1:27" hidden="1" x14ac:dyDescent="0.3">
      <c r="E1005" t="s">
        <v>3227</v>
      </c>
      <c r="F1005" t="s">
        <v>3455</v>
      </c>
      <c r="G1005" t="s">
        <v>796</v>
      </c>
      <c r="H1005" t="s">
        <v>3425</v>
      </c>
      <c r="I1005" s="277">
        <v>96908</v>
      </c>
      <c r="K1005" s="287">
        <f t="shared" si="142"/>
        <v>-1.7333333333333334</v>
      </c>
      <c r="M1005" s="288">
        <v>0</v>
      </c>
      <c r="N1005" s="289">
        <f t="shared" ref="N1005:N1008" si="149">+I1005</f>
        <v>96908</v>
      </c>
      <c r="O1005" s="289">
        <v>0</v>
      </c>
      <c r="P1005" s="289">
        <v>0</v>
      </c>
      <c r="Q1005" s="289">
        <v>0</v>
      </c>
      <c r="R1005" s="289">
        <v>0</v>
      </c>
      <c r="S1005" s="289">
        <v>0</v>
      </c>
      <c r="T1005" s="289">
        <v>0</v>
      </c>
      <c r="U1005" s="289">
        <v>0</v>
      </c>
      <c r="V1005" s="289">
        <v>0</v>
      </c>
      <c r="W1005" s="289">
        <v>0</v>
      </c>
      <c r="X1005" s="289">
        <v>0</v>
      </c>
      <c r="Z1005" s="290">
        <f t="shared" si="139"/>
        <v>96908</v>
      </c>
      <c r="AA1005" s="291">
        <f t="shared" si="140"/>
        <v>0</v>
      </c>
    </row>
    <row r="1006" spans="1:27" hidden="1" x14ac:dyDescent="0.3">
      <c r="E1006" t="s">
        <v>3227</v>
      </c>
      <c r="F1006" t="s">
        <v>3456</v>
      </c>
      <c r="G1006" t="s">
        <v>796</v>
      </c>
      <c r="H1006" t="s">
        <v>3425</v>
      </c>
      <c r="I1006" s="277">
        <v>360896</v>
      </c>
      <c r="K1006" s="287">
        <f t="shared" si="142"/>
        <v>-1.7333333333333334</v>
      </c>
      <c r="M1006" s="288">
        <v>0</v>
      </c>
      <c r="N1006" s="289">
        <f t="shared" si="149"/>
        <v>360896</v>
      </c>
      <c r="O1006" s="289">
        <v>0</v>
      </c>
      <c r="P1006" s="289">
        <v>0</v>
      </c>
      <c r="Q1006" s="289">
        <v>0</v>
      </c>
      <c r="R1006" s="289">
        <v>0</v>
      </c>
      <c r="S1006" s="289">
        <v>0</v>
      </c>
      <c r="T1006" s="289">
        <v>0</v>
      </c>
      <c r="U1006" s="289">
        <v>0</v>
      </c>
      <c r="V1006" s="289">
        <v>0</v>
      </c>
      <c r="W1006" s="289">
        <v>0</v>
      </c>
      <c r="X1006" s="289">
        <v>0</v>
      </c>
      <c r="Z1006" s="290">
        <f t="shared" si="139"/>
        <v>360896</v>
      </c>
      <c r="AA1006" s="291">
        <f t="shared" si="140"/>
        <v>0</v>
      </c>
    </row>
    <row r="1007" spans="1:27" hidden="1" x14ac:dyDescent="0.3">
      <c r="E1007" t="s">
        <v>3227</v>
      </c>
      <c r="F1007" t="s">
        <v>3457</v>
      </c>
      <c r="G1007" t="s">
        <v>796</v>
      </c>
      <c r="H1007" t="s">
        <v>3425</v>
      </c>
      <c r="I1007" s="277">
        <v>1015172</v>
      </c>
      <c r="K1007" s="287">
        <f t="shared" si="142"/>
        <v>-1.7333333333333334</v>
      </c>
      <c r="M1007" s="288">
        <v>0</v>
      </c>
      <c r="N1007" s="289">
        <f t="shared" si="149"/>
        <v>1015172</v>
      </c>
      <c r="O1007" s="289">
        <v>0</v>
      </c>
      <c r="P1007" s="289">
        <v>0</v>
      </c>
      <c r="Q1007" s="289">
        <v>0</v>
      </c>
      <c r="R1007" s="289">
        <v>0</v>
      </c>
      <c r="S1007" s="289">
        <v>0</v>
      </c>
      <c r="T1007" s="289">
        <v>0</v>
      </c>
      <c r="U1007" s="289">
        <v>0</v>
      </c>
      <c r="V1007" s="289">
        <v>0</v>
      </c>
      <c r="W1007" s="289">
        <v>0</v>
      </c>
      <c r="X1007" s="289">
        <v>0</v>
      </c>
      <c r="Z1007" s="290">
        <f t="shared" si="139"/>
        <v>1015172</v>
      </c>
      <c r="AA1007" s="291">
        <f t="shared" si="140"/>
        <v>0</v>
      </c>
    </row>
    <row r="1008" spans="1:27" hidden="1" x14ac:dyDescent="0.3">
      <c r="E1008" t="s">
        <v>3227</v>
      </c>
      <c r="F1008" t="s">
        <v>3458</v>
      </c>
      <c r="G1008" t="s">
        <v>796</v>
      </c>
      <c r="H1008" t="s">
        <v>3425</v>
      </c>
      <c r="I1008" s="277">
        <v>1230184</v>
      </c>
      <c r="K1008" s="287">
        <f t="shared" si="142"/>
        <v>-1.7333333333333334</v>
      </c>
      <c r="M1008" s="288">
        <v>0</v>
      </c>
      <c r="N1008" s="289">
        <f t="shared" si="149"/>
        <v>1230184</v>
      </c>
      <c r="O1008" s="289">
        <v>0</v>
      </c>
      <c r="P1008" s="289">
        <v>0</v>
      </c>
      <c r="Q1008" s="289">
        <v>0</v>
      </c>
      <c r="R1008" s="289">
        <v>0</v>
      </c>
      <c r="S1008" s="289">
        <v>0</v>
      </c>
      <c r="T1008" s="289">
        <v>0</v>
      </c>
      <c r="U1008" s="289">
        <v>0</v>
      </c>
      <c r="V1008" s="289">
        <v>0</v>
      </c>
      <c r="W1008" s="289">
        <v>0</v>
      </c>
      <c r="X1008" s="289">
        <v>0</v>
      </c>
      <c r="Z1008" s="290">
        <f t="shared" si="139"/>
        <v>1230184</v>
      </c>
      <c r="AA1008" s="291">
        <f t="shared" si="140"/>
        <v>0</v>
      </c>
    </row>
    <row r="1009" spans="3:27" hidden="1" x14ac:dyDescent="0.3">
      <c r="E1009" t="s">
        <v>3227</v>
      </c>
      <c r="F1009" t="s">
        <v>3459</v>
      </c>
      <c r="G1009" t="s">
        <v>764</v>
      </c>
      <c r="H1009" t="s">
        <v>1056</v>
      </c>
      <c r="I1009" s="276">
        <v>4000000</v>
      </c>
      <c r="K1009" s="287">
        <f t="shared" si="142"/>
        <v>2.9333333333333331</v>
      </c>
      <c r="M1009" s="288">
        <v>0</v>
      </c>
      <c r="N1009" s="289">
        <v>0</v>
      </c>
      <c r="O1009" s="289">
        <v>0</v>
      </c>
      <c r="P1009" s="289">
        <v>0</v>
      </c>
      <c r="Q1009" s="289">
        <f t="shared" ref="Q1009:Q1010" si="150">+I1009</f>
        <v>4000000</v>
      </c>
      <c r="R1009" s="289">
        <v>0</v>
      </c>
      <c r="S1009" s="289">
        <v>0</v>
      </c>
      <c r="T1009" s="289">
        <v>0</v>
      </c>
      <c r="U1009" s="289">
        <v>0</v>
      </c>
      <c r="V1009" s="289">
        <v>0</v>
      </c>
      <c r="W1009" s="289">
        <v>0</v>
      </c>
      <c r="X1009" s="289">
        <v>0</v>
      </c>
      <c r="Z1009" s="290">
        <f t="shared" si="139"/>
        <v>4000000</v>
      </c>
      <c r="AA1009" s="291">
        <f t="shared" si="140"/>
        <v>0</v>
      </c>
    </row>
    <row r="1010" spans="3:27" hidden="1" x14ac:dyDescent="0.3">
      <c r="E1010" t="s">
        <v>3227</v>
      </c>
      <c r="F1010" t="s">
        <v>3460</v>
      </c>
      <c r="G1010" t="s">
        <v>764</v>
      </c>
      <c r="H1010" t="s">
        <v>1056</v>
      </c>
      <c r="I1010" s="276">
        <v>4418124</v>
      </c>
      <c r="K1010" s="287">
        <f t="shared" si="142"/>
        <v>2.9333333333333331</v>
      </c>
      <c r="M1010" s="288">
        <v>0</v>
      </c>
      <c r="N1010" s="289">
        <v>0</v>
      </c>
      <c r="O1010" s="289">
        <v>0</v>
      </c>
      <c r="P1010" s="289">
        <v>0</v>
      </c>
      <c r="Q1010" s="289">
        <f t="shared" si="150"/>
        <v>4418124</v>
      </c>
      <c r="R1010" s="289">
        <v>0</v>
      </c>
      <c r="S1010" s="289">
        <v>0</v>
      </c>
      <c r="T1010" s="289">
        <v>0</v>
      </c>
      <c r="U1010" s="289">
        <v>0</v>
      </c>
      <c r="V1010" s="289">
        <v>0</v>
      </c>
      <c r="W1010" s="289">
        <v>0</v>
      </c>
      <c r="X1010" s="289">
        <v>0</v>
      </c>
      <c r="Z1010" s="290">
        <f t="shared" si="139"/>
        <v>4418124</v>
      </c>
      <c r="AA1010" s="291">
        <f t="shared" si="140"/>
        <v>0</v>
      </c>
    </row>
    <row r="1011" spans="3:27" x14ac:dyDescent="0.3">
      <c r="C1011" t="s">
        <v>529</v>
      </c>
      <c r="E1011" t="s">
        <v>883</v>
      </c>
      <c r="F1011" t="s">
        <v>957</v>
      </c>
      <c r="G1011" t="s">
        <v>958</v>
      </c>
      <c r="H1011" t="s">
        <v>670</v>
      </c>
      <c r="I1011" s="276">
        <v>1710893</v>
      </c>
      <c r="K1011" s="287">
        <f t="shared" si="142"/>
        <v>3.9</v>
      </c>
      <c r="M1011" s="288">
        <v>0</v>
      </c>
      <c r="N1011" s="289">
        <v>0</v>
      </c>
      <c r="O1011" s="289">
        <v>0</v>
      </c>
      <c r="P1011" s="289">
        <v>0</v>
      </c>
      <c r="Q1011" s="289">
        <v>0</v>
      </c>
      <c r="R1011" s="289">
        <f>+I1011</f>
        <v>1710893</v>
      </c>
      <c r="S1011" s="289">
        <v>0</v>
      </c>
      <c r="T1011" s="289">
        <v>0</v>
      </c>
      <c r="U1011" s="289">
        <v>0</v>
      </c>
      <c r="V1011" s="289">
        <v>0</v>
      </c>
      <c r="W1011" s="289">
        <v>0</v>
      </c>
      <c r="X1011" s="289">
        <v>0</v>
      </c>
      <c r="Z1011" s="290">
        <f t="shared" si="139"/>
        <v>1710893</v>
      </c>
      <c r="AA1011" s="291">
        <f t="shared" si="140"/>
        <v>0</v>
      </c>
    </row>
    <row r="1012" spans="3:27" hidden="1" x14ac:dyDescent="0.3">
      <c r="E1012" t="s">
        <v>3461</v>
      </c>
      <c r="F1012" t="s">
        <v>3462</v>
      </c>
      <c r="G1012" t="s">
        <v>958</v>
      </c>
      <c r="H1012" t="s">
        <v>669</v>
      </c>
      <c r="I1012" s="276">
        <v>569088</v>
      </c>
      <c r="K1012" s="287">
        <f t="shared" si="142"/>
        <v>4.9000000000000004</v>
      </c>
      <c r="M1012" s="288">
        <v>0</v>
      </c>
      <c r="N1012" s="289">
        <v>0</v>
      </c>
      <c r="O1012" s="289">
        <v>0</v>
      </c>
      <c r="P1012" s="289">
        <v>0</v>
      </c>
      <c r="Q1012" s="289">
        <v>0</v>
      </c>
      <c r="R1012" s="289">
        <v>0</v>
      </c>
      <c r="S1012" s="289">
        <f t="shared" ref="S1012:S1014" si="151">+I1012</f>
        <v>569088</v>
      </c>
      <c r="T1012" s="289">
        <v>0</v>
      </c>
      <c r="U1012" s="289">
        <v>0</v>
      </c>
      <c r="V1012" s="289">
        <v>0</v>
      </c>
      <c r="W1012" s="289">
        <v>0</v>
      </c>
      <c r="X1012" s="289">
        <v>0</v>
      </c>
      <c r="Z1012" s="290">
        <f t="shared" si="139"/>
        <v>569088</v>
      </c>
      <c r="AA1012" s="291">
        <f t="shared" si="140"/>
        <v>0</v>
      </c>
    </row>
    <row r="1013" spans="3:27" hidden="1" x14ac:dyDescent="0.3">
      <c r="E1013" t="s">
        <v>3461</v>
      </c>
      <c r="F1013" t="s">
        <v>3463</v>
      </c>
      <c r="G1013" t="s">
        <v>958</v>
      </c>
      <c r="H1013" t="s">
        <v>669</v>
      </c>
      <c r="I1013" s="276">
        <v>3666083</v>
      </c>
      <c r="K1013" s="287">
        <f t="shared" si="142"/>
        <v>4.9000000000000004</v>
      </c>
      <c r="M1013" s="288">
        <v>0</v>
      </c>
      <c r="N1013" s="289">
        <v>0</v>
      </c>
      <c r="O1013" s="289">
        <v>0</v>
      </c>
      <c r="P1013" s="289">
        <v>0</v>
      </c>
      <c r="Q1013" s="289">
        <v>0</v>
      </c>
      <c r="R1013" s="289">
        <v>0</v>
      </c>
      <c r="S1013" s="289">
        <f t="shared" si="151"/>
        <v>3666083</v>
      </c>
      <c r="T1013" s="289">
        <v>0</v>
      </c>
      <c r="U1013" s="289">
        <v>0</v>
      </c>
      <c r="V1013" s="289">
        <v>0</v>
      </c>
      <c r="W1013" s="289">
        <v>0</v>
      </c>
      <c r="X1013" s="289">
        <v>0</v>
      </c>
      <c r="Z1013" s="290">
        <f t="shared" si="139"/>
        <v>3666083</v>
      </c>
      <c r="AA1013" s="291">
        <f t="shared" si="140"/>
        <v>0</v>
      </c>
    </row>
    <row r="1014" spans="3:27" hidden="1" x14ac:dyDescent="0.3">
      <c r="E1014" t="s">
        <v>3464</v>
      </c>
      <c r="F1014" t="s">
        <v>3465</v>
      </c>
      <c r="G1014" t="s">
        <v>958</v>
      </c>
      <c r="H1014" t="s">
        <v>669</v>
      </c>
      <c r="I1014" s="276">
        <v>1179312</v>
      </c>
      <c r="K1014" s="287">
        <f t="shared" si="142"/>
        <v>4.9000000000000004</v>
      </c>
      <c r="M1014" s="288">
        <v>0</v>
      </c>
      <c r="N1014" s="289">
        <v>0</v>
      </c>
      <c r="O1014" s="289">
        <v>0</v>
      </c>
      <c r="P1014" s="289">
        <v>0</v>
      </c>
      <c r="Q1014" s="289">
        <v>0</v>
      </c>
      <c r="R1014" s="289">
        <v>0</v>
      </c>
      <c r="S1014" s="289">
        <f t="shared" si="151"/>
        <v>1179312</v>
      </c>
      <c r="T1014" s="289">
        <v>0</v>
      </c>
      <c r="U1014" s="289">
        <v>0</v>
      </c>
      <c r="V1014" s="289">
        <v>0</v>
      </c>
      <c r="W1014" s="289">
        <v>0</v>
      </c>
      <c r="X1014" s="289">
        <v>0</v>
      </c>
      <c r="Z1014" s="290">
        <f t="shared" si="139"/>
        <v>1179312</v>
      </c>
      <c r="AA1014" s="291">
        <f t="shared" si="140"/>
        <v>0</v>
      </c>
    </row>
    <row r="1015" spans="3:27" hidden="1" x14ac:dyDescent="0.3">
      <c r="C1015" t="s">
        <v>529</v>
      </c>
      <c r="E1015" t="s">
        <v>888</v>
      </c>
      <c r="F1015" t="s">
        <v>959</v>
      </c>
      <c r="G1015" t="s">
        <v>911</v>
      </c>
      <c r="H1015" t="s">
        <v>553</v>
      </c>
      <c r="I1015" s="276">
        <v>4839034</v>
      </c>
      <c r="K1015" s="287">
        <f t="shared" si="142"/>
        <v>3.8333333333333335</v>
      </c>
      <c r="M1015" s="288">
        <v>0</v>
      </c>
      <c r="N1015" s="289">
        <v>0</v>
      </c>
      <c r="O1015" s="289">
        <v>0</v>
      </c>
      <c r="P1015" s="289">
        <v>0</v>
      </c>
      <c r="Q1015" s="289">
        <v>0</v>
      </c>
      <c r="R1015" s="289">
        <f t="shared" ref="R1015:R1017" si="152">+I1015</f>
        <v>4839034</v>
      </c>
      <c r="S1015" s="289">
        <v>0</v>
      </c>
      <c r="T1015" s="289">
        <v>0</v>
      </c>
      <c r="U1015" s="289">
        <v>0</v>
      </c>
      <c r="V1015" s="289">
        <v>0</v>
      </c>
      <c r="W1015" s="289">
        <v>0</v>
      </c>
      <c r="X1015" s="289">
        <v>0</v>
      </c>
      <c r="Z1015" s="290">
        <f t="shared" si="139"/>
        <v>4839034</v>
      </c>
      <c r="AA1015" s="291">
        <f t="shared" si="140"/>
        <v>0</v>
      </c>
    </row>
    <row r="1016" spans="3:27" hidden="1" x14ac:dyDescent="0.3">
      <c r="C1016" t="s">
        <v>529</v>
      </c>
      <c r="E1016" t="s">
        <v>888</v>
      </c>
      <c r="F1016" t="s">
        <v>960</v>
      </c>
      <c r="G1016" t="s">
        <v>911</v>
      </c>
      <c r="H1016" t="s">
        <v>553</v>
      </c>
      <c r="I1016" s="276">
        <v>1507868</v>
      </c>
      <c r="K1016" s="287">
        <f t="shared" si="142"/>
        <v>3.8333333333333335</v>
      </c>
      <c r="M1016" s="288">
        <v>0</v>
      </c>
      <c r="N1016" s="289">
        <v>0</v>
      </c>
      <c r="O1016" s="289">
        <v>0</v>
      </c>
      <c r="P1016" s="289">
        <v>0</v>
      </c>
      <c r="Q1016" s="289">
        <v>0</v>
      </c>
      <c r="R1016" s="289">
        <f t="shared" si="152"/>
        <v>1507868</v>
      </c>
      <c r="S1016" s="289">
        <v>0</v>
      </c>
      <c r="T1016" s="289">
        <v>0</v>
      </c>
      <c r="U1016" s="289">
        <v>0</v>
      </c>
      <c r="V1016" s="289">
        <v>0</v>
      </c>
      <c r="W1016" s="289">
        <v>0</v>
      </c>
      <c r="X1016" s="289">
        <v>0</v>
      </c>
      <c r="Z1016" s="290">
        <f t="shared" si="139"/>
        <v>1507868</v>
      </c>
      <c r="AA1016" s="291">
        <f t="shared" si="140"/>
        <v>0</v>
      </c>
    </row>
    <row r="1017" spans="3:27" x14ac:dyDescent="0.3">
      <c r="C1017" t="s">
        <v>529</v>
      </c>
      <c r="E1017" t="s">
        <v>883</v>
      </c>
      <c r="F1017" t="s">
        <v>961</v>
      </c>
      <c r="G1017" t="s">
        <v>767</v>
      </c>
      <c r="H1017" t="s">
        <v>962</v>
      </c>
      <c r="I1017" s="276">
        <v>1700918</v>
      </c>
      <c r="K1017" s="287">
        <f t="shared" si="142"/>
        <v>3.7666666666666666</v>
      </c>
      <c r="M1017" s="288">
        <v>0</v>
      </c>
      <c r="N1017" s="289">
        <v>0</v>
      </c>
      <c r="O1017" s="289">
        <v>0</v>
      </c>
      <c r="P1017" s="289">
        <v>0</v>
      </c>
      <c r="Q1017" s="289">
        <v>0</v>
      </c>
      <c r="R1017" s="289">
        <f t="shared" si="152"/>
        <v>1700918</v>
      </c>
      <c r="S1017" s="289">
        <v>0</v>
      </c>
      <c r="T1017" s="289">
        <v>0</v>
      </c>
      <c r="U1017" s="289">
        <v>0</v>
      </c>
      <c r="V1017" s="289">
        <v>0</v>
      </c>
      <c r="W1017" s="289">
        <v>0</v>
      </c>
      <c r="X1017" s="289">
        <v>0</v>
      </c>
      <c r="Z1017" s="290">
        <f t="shared" si="139"/>
        <v>1700918</v>
      </c>
      <c r="AA1017" s="291">
        <f t="shared" si="140"/>
        <v>0</v>
      </c>
    </row>
    <row r="1018" spans="3:27" hidden="1" x14ac:dyDescent="0.3">
      <c r="D1018" t="s">
        <v>530</v>
      </c>
      <c r="E1018" t="s">
        <v>3394</v>
      </c>
      <c r="F1018" t="s">
        <v>3466</v>
      </c>
      <c r="G1018" t="s">
        <v>815</v>
      </c>
      <c r="H1018" t="s">
        <v>1854</v>
      </c>
      <c r="I1018" s="277">
        <v>-3877308</v>
      </c>
      <c r="K1018" s="287" t="s">
        <v>427</v>
      </c>
      <c r="M1018" s="288">
        <f>+I1018</f>
        <v>-3877308</v>
      </c>
      <c r="N1018" s="289">
        <v>0</v>
      </c>
      <c r="O1018" s="289">
        <v>0</v>
      </c>
      <c r="P1018" s="289">
        <v>0</v>
      </c>
      <c r="Q1018" s="289">
        <v>0</v>
      </c>
      <c r="R1018" s="289">
        <v>0</v>
      </c>
      <c r="S1018" s="289">
        <v>0</v>
      </c>
      <c r="T1018" s="289">
        <v>0</v>
      </c>
      <c r="U1018" s="289">
        <v>0</v>
      </c>
      <c r="V1018" s="289">
        <v>0</v>
      </c>
      <c r="W1018" s="289">
        <v>0</v>
      </c>
      <c r="X1018" s="289">
        <v>0</v>
      </c>
      <c r="Z1018" s="290">
        <f t="shared" si="139"/>
        <v>-3877308</v>
      </c>
      <c r="AA1018" s="291">
        <f t="shared" si="140"/>
        <v>0</v>
      </c>
    </row>
    <row r="1019" spans="3:27" hidden="1" x14ac:dyDescent="0.3">
      <c r="C1019" t="s">
        <v>529</v>
      </c>
      <c r="E1019" t="s">
        <v>963</v>
      </c>
      <c r="F1019" t="s">
        <v>964</v>
      </c>
      <c r="G1019" t="s">
        <v>589</v>
      </c>
      <c r="H1019" t="s">
        <v>602</v>
      </c>
      <c r="I1019" s="276">
        <v>11787974</v>
      </c>
      <c r="K1019" s="287">
        <f t="shared" si="142"/>
        <v>3.7333333333333334</v>
      </c>
      <c r="M1019" s="288">
        <v>0</v>
      </c>
      <c r="N1019" s="289">
        <v>0</v>
      </c>
      <c r="O1019" s="289">
        <v>0</v>
      </c>
      <c r="P1019" s="289">
        <v>0</v>
      </c>
      <c r="Q1019" s="289">
        <v>0</v>
      </c>
      <c r="R1019" s="289">
        <f t="shared" ref="R1019:R1020" si="153">+I1019</f>
        <v>11787974</v>
      </c>
      <c r="S1019" s="289">
        <v>0</v>
      </c>
      <c r="T1019" s="289">
        <v>0</v>
      </c>
      <c r="U1019" s="289">
        <v>0</v>
      </c>
      <c r="V1019" s="289">
        <v>0</v>
      </c>
      <c r="W1019" s="289">
        <v>0</v>
      </c>
      <c r="X1019" s="289">
        <v>0</v>
      </c>
      <c r="Z1019" s="290">
        <f t="shared" si="139"/>
        <v>11787974</v>
      </c>
      <c r="AA1019" s="291">
        <f t="shared" si="140"/>
        <v>0</v>
      </c>
    </row>
    <row r="1020" spans="3:27" hidden="1" x14ac:dyDescent="0.3">
      <c r="C1020" t="s">
        <v>529</v>
      </c>
      <c r="E1020" t="s">
        <v>963</v>
      </c>
      <c r="F1020" t="s">
        <v>965</v>
      </c>
      <c r="G1020" t="s">
        <v>589</v>
      </c>
      <c r="H1020" t="s">
        <v>602</v>
      </c>
      <c r="I1020" s="276">
        <v>8150070</v>
      </c>
      <c r="K1020" s="287">
        <f t="shared" si="142"/>
        <v>3.7333333333333334</v>
      </c>
      <c r="M1020" s="288">
        <v>0</v>
      </c>
      <c r="N1020" s="289">
        <v>0</v>
      </c>
      <c r="O1020" s="289">
        <v>0</v>
      </c>
      <c r="P1020" s="289">
        <v>0</v>
      </c>
      <c r="Q1020" s="289">
        <v>0</v>
      </c>
      <c r="R1020" s="289">
        <f t="shared" si="153"/>
        <v>8150070</v>
      </c>
      <c r="S1020" s="289">
        <v>0</v>
      </c>
      <c r="T1020" s="289">
        <v>0</v>
      </c>
      <c r="U1020" s="289">
        <v>0</v>
      </c>
      <c r="V1020" s="289">
        <v>0</v>
      </c>
      <c r="W1020" s="289">
        <v>0</v>
      </c>
      <c r="X1020" s="289">
        <v>0</v>
      </c>
      <c r="Z1020" s="290">
        <f t="shared" si="139"/>
        <v>8150070</v>
      </c>
      <c r="AA1020" s="291">
        <f t="shared" si="140"/>
        <v>0</v>
      </c>
    </row>
    <row r="1021" spans="3:27" hidden="1" x14ac:dyDescent="0.3">
      <c r="C1021" t="s">
        <v>529</v>
      </c>
      <c r="E1021" t="s">
        <v>536</v>
      </c>
      <c r="F1021" t="s">
        <v>588</v>
      </c>
      <c r="G1021" t="s">
        <v>589</v>
      </c>
      <c r="H1021" t="s">
        <v>590</v>
      </c>
      <c r="I1021" s="276">
        <v>2073128</v>
      </c>
      <c r="K1021" s="287">
        <f t="shared" si="142"/>
        <v>4.7333333333333334</v>
      </c>
      <c r="M1021" s="288">
        <v>0</v>
      </c>
      <c r="N1021" s="289">
        <v>0</v>
      </c>
      <c r="O1021" s="289">
        <v>0</v>
      </c>
      <c r="P1021" s="289">
        <v>0</v>
      </c>
      <c r="Q1021" s="289">
        <v>0</v>
      </c>
      <c r="R1021" s="289">
        <v>0</v>
      </c>
      <c r="S1021" s="289">
        <f t="shared" ref="S1021:S1022" si="154">+I1021</f>
        <v>2073128</v>
      </c>
      <c r="T1021" s="289">
        <v>0</v>
      </c>
      <c r="U1021" s="289">
        <v>0</v>
      </c>
      <c r="V1021" s="289">
        <v>0</v>
      </c>
      <c r="W1021" s="289">
        <v>0</v>
      </c>
      <c r="X1021" s="289">
        <v>0</v>
      </c>
      <c r="Z1021" s="290">
        <f t="shared" si="139"/>
        <v>2073128</v>
      </c>
      <c r="AA1021" s="291">
        <f t="shared" si="140"/>
        <v>0</v>
      </c>
    </row>
    <row r="1022" spans="3:27" hidden="1" x14ac:dyDescent="0.3">
      <c r="E1022" t="s">
        <v>2006</v>
      </c>
      <c r="F1022" t="s">
        <v>3467</v>
      </c>
      <c r="G1022" t="s">
        <v>589</v>
      </c>
      <c r="H1022" t="s">
        <v>590</v>
      </c>
      <c r="I1022" s="276">
        <v>803088</v>
      </c>
      <c r="K1022" s="287">
        <f t="shared" si="142"/>
        <v>4.7333333333333334</v>
      </c>
      <c r="M1022" s="288">
        <v>0</v>
      </c>
      <c r="N1022" s="289">
        <v>0</v>
      </c>
      <c r="O1022" s="289">
        <v>0</v>
      </c>
      <c r="P1022" s="289">
        <v>0</v>
      </c>
      <c r="Q1022" s="289">
        <v>0</v>
      </c>
      <c r="R1022" s="289">
        <v>0</v>
      </c>
      <c r="S1022" s="289">
        <f t="shared" si="154"/>
        <v>803088</v>
      </c>
      <c r="T1022" s="289">
        <v>0</v>
      </c>
      <c r="U1022" s="289">
        <v>0</v>
      </c>
      <c r="V1022" s="289">
        <v>0</v>
      </c>
      <c r="W1022" s="289">
        <v>0</v>
      </c>
      <c r="X1022" s="289">
        <v>0</v>
      </c>
      <c r="Z1022" s="290">
        <f t="shared" si="139"/>
        <v>803088</v>
      </c>
      <c r="AA1022" s="291">
        <f t="shared" si="140"/>
        <v>0</v>
      </c>
    </row>
    <row r="1023" spans="3:27" x14ac:dyDescent="0.3">
      <c r="C1023" t="s">
        <v>529</v>
      </c>
      <c r="E1023" t="s">
        <v>883</v>
      </c>
      <c r="F1023" t="s">
        <v>966</v>
      </c>
      <c r="G1023" t="s">
        <v>967</v>
      </c>
      <c r="H1023" t="s">
        <v>968</v>
      </c>
      <c r="I1023" s="276">
        <v>509400</v>
      </c>
      <c r="K1023" s="287">
        <f t="shared" si="142"/>
        <v>3.7</v>
      </c>
      <c r="M1023" s="288">
        <v>0</v>
      </c>
      <c r="N1023" s="289">
        <v>0</v>
      </c>
      <c r="O1023" s="289">
        <v>0</v>
      </c>
      <c r="P1023" s="289">
        <v>0</v>
      </c>
      <c r="Q1023" s="289">
        <v>0</v>
      </c>
      <c r="R1023" s="289">
        <f t="shared" ref="R1023:R1025" si="155">+I1023</f>
        <v>509400</v>
      </c>
      <c r="S1023" s="289">
        <v>0</v>
      </c>
      <c r="T1023" s="289">
        <v>0</v>
      </c>
      <c r="U1023" s="289">
        <v>0</v>
      </c>
      <c r="V1023" s="289">
        <v>0</v>
      </c>
      <c r="W1023" s="289">
        <v>0</v>
      </c>
      <c r="X1023" s="289">
        <v>0</v>
      </c>
      <c r="Z1023" s="290">
        <f t="shared" si="139"/>
        <v>509400</v>
      </c>
      <c r="AA1023" s="291">
        <f t="shared" si="140"/>
        <v>0</v>
      </c>
    </row>
    <row r="1024" spans="3:27" x14ac:dyDescent="0.3">
      <c r="C1024" t="s">
        <v>529</v>
      </c>
      <c r="E1024" t="s">
        <v>883</v>
      </c>
      <c r="F1024" t="s">
        <v>969</v>
      </c>
      <c r="G1024" t="s">
        <v>967</v>
      </c>
      <c r="H1024" t="s">
        <v>968</v>
      </c>
      <c r="I1024" s="276">
        <v>211824</v>
      </c>
      <c r="K1024" s="287">
        <f t="shared" si="142"/>
        <v>3.7</v>
      </c>
      <c r="M1024" s="288">
        <v>0</v>
      </c>
      <c r="N1024" s="289">
        <v>0</v>
      </c>
      <c r="O1024" s="289">
        <v>0</v>
      </c>
      <c r="P1024" s="289">
        <v>0</v>
      </c>
      <c r="Q1024" s="289">
        <v>0</v>
      </c>
      <c r="R1024" s="289">
        <f t="shared" si="155"/>
        <v>211824</v>
      </c>
      <c r="S1024" s="289">
        <v>0</v>
      </c>
      <c r="T1024" s="289">
        <v>0</v>
      </c>
      <c r="U1024" s="289">
        <v>0</v>
      </c>
      <c r="V1024" s="289">
        <v>0</v>
      </c>
      <c r="W1024" s="289">
        <v>0</v>
      </c>
      <c r="X1024" s="289">
        <v>0</v>
      </c>
      <c r="Z1024" s="290">
        <f t="shared" si="139"/>
        <v>211824</v>
      </c>
      <c r="AA1024" s="291">
        <f t="shared" si="140"/>
        <v>0</v>
      </c>
    </row>
    <row r="1025" spans="3:27" x14ac:dyDescent="0.3">
      <c r="C1025" t="s">
        <v>529</v>
      </c>
      <c r="E1025" t="s">
        <v>883</v>
      </c>
      <c r="F1025" t="s">
        <v>970</v>
      </c>
      <c r="G1025" t="s">
        <v>967</v>
      </c>
      <c r="H1025" t="s">
        <v>968</v>
      </c>
      <c r="I1025" s="276">
        <v>1601724</v>
      </c>
      <c r="K1025" s="287">
        <f t="shared" si="142"/>
        <v>3.7</v>
      </c>
      <c r="M1025" s="288">
        <v>0</v>
      </c>
      <c r="N1025" s="289">
        <v>0</v>
      </c>
      <c r="O1025" s="289">
        <v>0</v>
      </c>
      <c r="P1025" s="289">
        <v>0</v>
      </c>
      <c r="Q1025" s="289">
        <v>0</v>
      </c>
      <c r="R1025" s="289">
        <f t="shared" si="155"/>
        <v>1601724</v>
      </c>
      <c r="S1025" s="289">
        <v>0</v>
      </c>
      <c r="T1025" s="289">
        <v>0</v>
      </c>
      <c r="U1025" s="289">
        <v>0</v>
      </c>
      <c r="V1025" s="289">
        <v>0</v>
      </c>
      <c r="W1025" s="289">
        <v>0</v>
      </c>
      <c r="X1025" s="289">
        <v>0</v>
      </c>
      <c r="Z1025" s="290">
        <f t="shared" si="139"/>
        <v>1601724</v>
      </c>
      <c r="AA1025" s="291">
        <f t="shared" si="140"/>
        <v>0</v>
      </c>
    </row>
    <row r="1026" spans="3:27" hidden="1" x14ac:dyDescent="0.3">
      <c r="C1026" t="s">
        <v>529</v>
      </c>
      <c r="E1026" t="s">
        <v>536</v>
      </c>
      <c r="F1026" t="s">
        <v>591</v>
      </c>
      <c r="G1026" t="s">
        <v>592</v>
      </c>
      <c r="H1026" t="s">
        <v>593</v>
      </c>
      <c r="I1026" s="276">
        <v>8528960</v>
      </c>
      <c r="K1026" s="287">
        <f t="shared" si="142"/>
        <v>4.666666666666667</v>
      </c>
      <c r="M1026" s="288">
        <v>0</v>
      </c>
      <c r="N1026" s="289">
        <v>0</v>
      </c>
      <c r="O1026" s="289">
        <v>0</v>
      </c>
      <c r="P1026" s="289">
        <v>0</v>
      </c>
      <c r="Q1026" s="289">
        <v>0</v>
      </c>
      <c r="R1026" s="289">
        <v>0</v>
      </c>
      <c r="S1026" s="289">
        <f t="shared" ref="S1026:S1030" si="156">+I1026</f>
        <v>8528960</v>
      </c>
      <c r="T1026" s="289">
        <v>0</v>
      </c>
      <c r="U1026" s="289">
        <v>0</v>
      </c>
      <c r="V1026" s="289">
        <v>0</v>
      </c>
      <c r="W1026" s="289">
        <v>0</v>
      </c>
      <c r="X1026" s="289">
        <v>0</v>
      </c>
      <c r="Z1026" s="290">
        <f t="shared" si="139"/>
        <v>8528960</v>
      </c>
      <c r="AA1026" s="291">
        <f t="shared" si="140"/>
        <v>0</v>
      </c>
    </row>
    <row r="1027" spans="3:27" hidden="1" x14ac:dyDescent="0.3">
      <c r="C1027" t="s">
        <v>529</v>
      </c>
      <c r="E1027" t="s">
        <v>536</v>
      </c>
      <c r="F1027" t="s">
        <v>594</v>
      </c>
      <c r="G1027" t="s">
        <v>592</v>
      </c>
      <c r="H1027" t="s">
        <v>593</v>
      </c>
      <c r="I1027" s="276">
        <v>1330560</v>
      </c>
      <c r="K1027" s="287">
        <f t="shared" si="142"/>
        <v>4.666666666666667</v>
      </c>
      <c r="M1027" s="288">
        <v>0</v>
      </c>
      <c r="N1027" s="289">
        <v>0</v>
      </c>
      <c r="O1027" s="289">
        <v>0</v>
      </c>
      <c r="P1027" s="289">
        <v>0</v>
      </c>
      <c r="Q1027" s="289">
        <v>0</v>
      </c>
      <c r="R1027" s="289">
        <v>0</v>
      </c>
      <c r="S1027" s="289">
        <f t="shared" si="156"/>
        <v>1330560</v>
      </c>
      <c r="T1027" s="289">
        <v>0</v>
      </c>
      <c r="U1027" s="289">
        <v>0</v>
      </c>
      <c r="V1027" s="289">
        <v>0</v>
      </c>
      <c r="W1027" s="289">
        <v>0</v>
      </c>
      <c r="X1027" s="289">
        <v>0</v>
      </c>
      <c r="Z1027" s="290">
        <f t="shared" si="139"/>
        <v>1330560</v>
      </c>
      <c r="AA1027" s="291">
        <f t="shared" si="140"/>
        <v>0</v>
      </c>
    </row>
    <row r="1028" spans="3:27" hidden="1" x14ac:dyDescent="0.3">
      <c r="C1028" t="s">
        <v>529</v>
      </c>
      <c r="E1028" t="s">
        <v>536</v>
      </c>
      <c r="F1028" t="s">
        <v>595</v>
      </c>
      <c r="G1028" t="s">
        <v>592</v>
      </c>
      <c r="H1028" t="s">
        <v>593</v>
      </c>
      <c r="I1028" s="276">
        <v>4777280</v>
      </c>
      <c r="K1028" s="287">
        <f t="shared" si="142"/>
        <v>4.666666666666667</v>
      </c>
      <c r="M1028" s="288">
        <v>0</v>
      </c>
      <c r="N1028" s="289">
        <v>0</v>
      </c>
      <c r="O1028" s="289">
        <v>0</v>
      </c>
      <c r="P1028" s="289">
        <v>0</v>
      </c>
      <c r="Q1028" s="289">
        <v>0</v>
      </c>
      <c r="R1028" s="289">
        <v>0</v>
      </c>
      <c r="S1028" s="289">
        <f t="shared" si="156"/>
        <v>4777280</v>
      </c>
      <c r="T1028" s="289">
        <v>0</v>
      </c>
      <c r="U1028" s="289">
        <v>0</v>
      </c>
      <c r="V1028" s="289">
        <v>0</v>
      </c>
      <c r="W1028" s="289">
        <v>0</v>
      </c>
      <c r="X1028" s="289">
        <v>0</v>
      </c>
      <c r="Z1028" s="290">
        <f t="shared" ref="Z1028:Z1091" si="157">+SUM(M1028:X1028)</f>
        <v>4777280</v>
      </c>
      <c r="AA1028" s="291">
        <f t="shared" ref="AA1028:AA1091" si="158">+I1028-Z1028</f>
        <v>0</v>
      </c>
    </row>
    <row r="1029" spans="3:27" hidden="1" x14ac:dyDescent="0.3">
      <c r="C1029" t="s">
        <v>529</v>
      </c>
      <c r="E1029" t="s">
        <v>536</v>
      </c>
      <c r="F1029" t="s">
        <v>596</v>
      </c>
      <c r="G1029" t="s">
        <v>592</v>
      </c>
      <c r="H1029" t="s">
        <v>593</v>
      </c>
      <c r="I1029" s="276">
        <v>1887692</v>
      </c>
      <c r="K1029" s="287">
        <f t="shared" si="142"/>
        <v>4.666666666666667</v>
      </c>
      <c r="M1029" s="288">
        <v>0</v>
      </c>
      <c r="N1029" s="289">
        <v>0</v>
      </c>
      <c r="O1029" s="289">
        <v>0</v>
      </c>
      <c r="P1029" s="289">
        <v>0</v>
      </c>
      <c r="Q1029" s="289">
        <v>0</v>
      </c>
      <c r="R1029" s="289">
        <v>0</v>
      </c>
      <c r="S1029" s="289">
        <f t="shared" si="156"/>
        <v>1887692</v>
      </c>
      <c r="T1029" s="289">
        <v>0</v>
      </c>
      <c r="U1029" s="289">
        <v>0</v>
      </c>
      <c r="V1029" s="289">
        <v>0</v>
      </c>
      <c r="W1029" s="289">
        <v>0</v>
      </c>
      <c r="X1029" s="289">
        <v>0</v>
      </c>
      <c r="Z1029" s="290">
        <f t="shared" si="157"/>
        <v>1887692</v>
      </c>
      <c r="AA1029" s="291">
        <f t="shared" si="158"/>
        <v>0</v>
      </c>
    </row>
    <row r="1030" spans="3:27" hidden="1" x14ac:dyDescent="0.3">
      <c r="C1030" t="s">
        <v>529</v>
      </c>
      <c r="E1030" t="s">
        <v>536</v>
      </c>
      <c r="F1030" t="s">
        <v>597</v>
      </c>
      <c r="G1030" t="s">
        <v>592</v>
      </c>
      <c r="H1030" t="s">
        <v>593</v>
      </c>
      <c r="I1030" s="276">
        <v>685360</v>
      </c>
      <c r="K1030" s="287">
        <f t="shared" si="142"/>
        <v>4.666666666666667</v>
      </c>
      <c r="M1030" s="288">
        <v>0</v>
      </c>
      <c r="N1030" s="289">
        <v>0</v>
      </c>
      <c r="O1030" s="289">
        <v>0</v>
      </c>
      <c r="P1030" s="289">
        <v>0</v>
      </c>
      <c r="Q1030" s="289">
        <v>0</v>
      </c>
      <c r="R1030" s="289">
        <v>0</v>
      </c>
      <c r="S1030" s="289">
        <f t="shared" si="156"/>
        <v>685360</v>
      </c>
      <c r="T1030" s="289">
        <v>0</v>
      </c>
      <c r="U1030" s="289">
        <v>0</v>
      </c>
      <c r="V1030" s="289">
        <v>0</v>
      </c>
      <c r="W1030" s="289">
        <v>0</v>
      </c>
      <c r="X1030" s="289">
        <v>0</v>
      </c>
      <c r="Z1030" s="290">
        <f t="shared" si="157"/>
        <v>685360</v>
      </c>
      <c r="AA1030" s="291">
        <f t="shared" si="158"/>
        <v>0</v>
      </c>
    </row>
    <row r="1031" spans="3:27" hidden="1" x14ac:dyDescent="0.3">
      <c r="D1031" t="s">
        <v>530</v>
      </c>
      <c r="E1031" t="s">
        <v>1905</v>
      </c>
      <c r="F1031" t="s">
        <v>3468</v>
      </c>
      <c r="G1031" t="s">
        <v>554</v>
      </c>
      <c r="H1031" t="s">
        <v>1063</v>
      </c>
      <c r="I1031" s="277">
        <v>-12302550</v>
      </c>
      <c r="K1031" s="287" t="s">
        <v>427</v>
      </c>
      <c r="M1031" s="288">
        <f t="shared" ref="M1031:M1032" si="159">+I1031</f>
        <v>-12302550</v>
      </c>
      <c r="N1031" s="289">
        <v>0</v>
      </c>
      <c r="O1031" s="289">
        <v>0</v>
      </c>
      <c r="P1031" s="289">
        <v>0</v>
      </c>
      <c r="Q1031" s="289">
        <v>0</v>
      </c>
      <c r="R1031" s="289">
        <v>0</v>
      </c>
      <c r="S1031" s="289">
        <v>0</v>
      </c>
      <c r="T1031" s="289">
        <v>0</v>
      </c>
      <c r="U1031" s="289">
        <v>0</v>
      </c>
      <c r="V1031" s="289">
        <v>0</v>
      </c>
      <c r="W1031" s="289">
        <v>0</v>
      </c>
      <c r="X1031" s="289">
        <v>0</v>
      </c>
      <c r="Z1031" s="290">
        <f t="shared" si="157"/>
        <v>-12302550</v>
      </c>
      <c r="AA1031" s="291">
        <f t="shared" si="158"/>
        <v>0</v>
      </c>
    </row>
    <row r="1032" spans="3:27" hidden="1" x14ac:dyDescent="0.3">
      <c r="D1032" t="s">
        <v>530</v>
      </c>
      <c r="E1032" t="s">
        <v>3469</v>
      </c>
      <c r="F1032" t="s">
        <v>3470</v>
      </c>
      <c r="G1032" t="s">
        <v>569</v>
      </c>
      <c r="H1032" t="s">
        <v>1913</v>
      </c>
      <c r="I1032" s="277">
        <v>-16415024</v>
      </c>
      <c r="K1032" s="287" t="s">
        <v>427</v>
      </c>
      <c r="M1032" s="288">
        <f t="shared" si="159"/>
        <v>-16415024</v>
      </c>
      <c r="N1032" s="289">
        <v>0</v>
      </c>
      <c r="O1032" s="289">
        <v>0</v>
      </c>
      <c r="P1032" s="289">
        <v>0</v>
      </c>
      <c r="Q1032" s="289">
        <v>0</v>
      </c>
      <c r="R1032" s="289">
        <v>0</v>
      </c>
      <c r="S1032" s="289">
        <v>0</v>
      </c>
      <c r="T1032" s="289">
        <v>0</v>
      </c>
      <c r="U1032" s="289">
        <v>0</v>
      </c>
      <c r="V1032" s="289">
        <v>0</v>
      </c>
      <c r="W1032" s="289">
        <v>0</v>
      </c>
      <c r="X1032" s="289">
        <v>0</v>
      </c>
      <c r="Z1032" s="290">
        <f t="shared" si="157"/>
        <v>-16415024</v>
      </c>
      <c r="AA1032" s="291">
        <f t="shared" si="158"/>
        <v>0</v>
      </c>
    </row>
    <row r="1033" spans="3:27" hidden="1" x14ac:dyDescent="0.3">
      <c r="E1033" t="s">
        <v>3471</v>
      </c>
      <c r="F1033" t="s">
        <v>3472</v>
      </c>
      <c r="G1033" t="s">
        <v>762</v>
      </c>
      <c r="H1033" t="s">
        <v>1599</v>
      </c>
      <c r="I1033" s="276">
        <v>419849</v>
      </c>
      <c r="K1033" s="287">
        <f t="shared" si="142"/>
        <v>4.5666666666666664</v>
      </c>
      <c r="M1033" s="288">
        <v>0</v>
      </c>
      <c r="N1033" s="289">
        <v>0</v>
      </c>
      <c r="O1033" s="289">
        <v>0</v>
      </c>
      <c r="P1033" s="289">
        <v>0</v>
      </c>
      <c r="Q1033" s="289">
        <v>0</v>
      </c>
      <c r="R1033" s="289">
        <v>0</v>
      </c>
      <c r="S1033" s="289">
        <f>+I1033</f>
        <v>419849</v>
      </c>
      <c r="T1033" s="289">
        <v>0</v>
      </c>
      <c r="U1033" s="289">
        <v>0</v>
      </c>
      <c r="V1033" s="289">
        <v>0</v>
      </c>
      <c r="W1033" s="289">
        <v>0</v>
      </c>
      <c r="X1033" s="289">
        <v>0</v>
      </c>
      <c r="Z1033" s="290">
        <f t="shared" si="157"/>
        <v>419849</v>
      </c>
      <c r="AA1033" s="291">
        <f t="shared" si="158"/>
        <v>0</v>
      </c>
    </row>
    <row r="1034" spans="3:27" hidden="1" x14ac:dyDescent="0.3">
      <c r="E1034" t="s">
        <v>1902</v>
      </c>
      <c r="F1034" t="s">
        <v>3473</v>
      </c>
      <c r="G1034" t="s">
        <v>1650</v>
      </c>
      <c r="H1034" t="s">
        <v>1651</v>
      </c>
      <c r="I1034" s="276">
        <v>236400</v>
      </c>
      <c r="K1034" s="287">
        <f t="shared" si="142"/>
        <v>3.5</v>
      </c>
      <c r="M1034" s="288">
        <v>0</v>
      </c>
      <c r="N1034" s="289">
        <v>0</v>
      </c>
      <c r="O1034" s="289">
        <v>0</v>
      </c>
      <c r="P1034" s="289">
        <v>0</v>
      </c>
      <c r="Q1034" s="289">
        <v>0</v>
      </c>
      <c r="R1034" s="289">
        <f>+I1034</f>
        <v>236400</v>
      </c>
      <c r="S1034" s="289">
        <v>0</v>
      </c>
      <c r="T1034" s="289">
        <v>0</v>
      </c>
      <c r="U1034" s="289">
        <v>0</v>
      </c>
      <c r="V1034" s="289">
        <v>0</v>
      </c>
      <c r="W1034" s="289">
        <v>0</v>
      </c>
      <c r="X1034" s="289">
        <v>0</v>
      </c>
      <c r="Z1034" s="290">
        <f t="shared" si="157"/>
        <v>236400</v>
      </c>
      <c r="AA1034" s="291">
        <f t="shared" si="158"/>
        <v>0</v>
      </c>
    </row>
    <row r="1035" spans="3:27" hidden="1" x14ac:dyDescent="0.3">
      <c r="C1035" t="s">
        <v>529</v>
      </c>
      <c r="E1035" t="s">
        <v>536</v>
      </c>
      <c r="F1035" t="s">
        <v>598</v>
      </c>
      <c r="G1035" t="s">
        <v>599</v>
      </c>
      <c r="H1035" t="s">
        <v>600</v>
      </c>
      <c r="I1035" s="276">
        <v>2307260</v>
      </c>
      <c r="K1035" s="287">
        <f t="shared" si="142"/>
        <v>4.4666666666666668</v>
      </c>
      <c r="M1035" s="288">
        <v>0</v>
      </c>
      <c r="N1035" s="289">
        <v>0</v>
      </c>
      <c r="O1035" s="289">
        <v>0</v>
      </c>
      <c r="P1035" s="289">
        <v>0</v>
      </c>
      <c r="Q1035" s="289">
        <v>0</v>
      </c>
      <c r="R1035" s="289">
        <v>0</v>
      </c>
      <c r="S1035" s="289">
        <f>+I1035</f>
        <v>2307260</v>
      </c>
      <c r="T1035" s="289">
        <v>0</v>
      </c>
      <c r="U1035" s="289">
        <v>0</v>
      </c>
      <c r="V1035" s="289">
        <v>0</v>
      </c>
      <c r="W1035" s="289">
        <v>0</v>
      </c>
      <c r="X1035" s="289">
        <v>0</v>
      </c>
      <c r="Z1035" s="290">
        <f t="shared" si="157"/>
        <v>2307260</v>
      </c>
      <c r="AA1035" s="291">
        <f t="shared" si="158"/>
        <v>0</v>
      </c>
    </row>
    <row r="1036" spans="3:27" hidden="1" x14ac:dyDescent="0.3">
      <c r="E1036" t="s">
        <v>3464</v>
      </c>
      <c r="F1036" t="s">
        <v>3474</v>
      </c>
      <c r="G1036" t="s">
        <v>914</v>
      </c>
      <c r="H1036" t="s">
        <v>856</v>
      </c>
      <c r="I1036" s="276">
        <v>3778432</v>
      </c>
      <c r="K1036" s="287">
        <f t="shared" si="142"/>
        <v>3.3333333333333335</v>
      </c>
      <c r="M1036" s="288">
        <v>0</v>
      </c>
      <c r="N1036" s="289">
        <v>0</v>
      </c>
      <c r="O1036" s="289">
        <v>0</v>
      </c>
      <c r="P1036" s="289">
        <v>0</v>
      </c>
      <c r="Q1036" s="289">
        <v>0</v>
      </c>
      <c r="R1036" s="289">
        <f>+I1036</f>
        <v>3778432</v>
      </c>
      <c r="S1036" s="289">
        <v>0</v>
      </c>
      <c r="T1036" s="289">
        <v>0</v>
      </c>
      <c r="U1036" s="289">
        <v>0</v>
      </c>
      <c r="V1036" s="289">
        <v>0</v>
      </c>
      <c r="W1036" s="289">
        <v>0</v>
      </c>
      <c r="X1036" s="289">
        <v>0</v>
      </c>
      <c r="Z1036" s="290">
        <f t="shared" si="157"/>
        <v>3778432</v>
      </c>
      <c r="AA1036" s="291">
        <f t="shared" si="158"/>
        <v>0</v>
      </c>
    </row>
    <row r="1037" spans="3:27" hidden="1" x14ac:dyDescent="0.3">
      <c r="E1037" t="s">
        <v>3277</v>
      </c>
      <c r="F1037" t="s">
        <v>3475</v>
      </c>
      <c r="G1037" t="s">
        <v>578</v>
      </c>
      <c r="H1037" t="s">
        <v>1005</v>
      </c>
      <c r="I1037" s="276">
        <v>602897</v>
      </c>
      <c r="K1037" s="287">
        <f t="shared" si="142"/>
        <v>4.2333333333333334</v>
      </c>
      <c r="M1037" s="288">
        <v>0</v>
      </c>
      <c r="N1037" s="289">
        <v>0</v>
      </c>
      <c r="O1037" s="289">
        <v>0</v>
      </c>
      <c r="P1037" s="289">
        <v>0</v>
      </c>
      <c r="Q1037" s="289">
        <v>0</v>
      </c>
      <c r="R1037" s="289">
        <v>0</v>
      </c>
      <c r="S1037" s="289">
        <f t="shared" ref="S1037:S1040" si="160">+I1037</f>
        <v>602897</v>
      </c>
      <c r="T1037" s="289">
        <v>0</v>
      </c>
      <c r="U1037" s="289">
        <v>0</v>
      </c>
      <c r="V1037" s="289">
        <v>0</v>
      </c>
      <c r="W1037" s="289">
        <v>0</v>
      </c>
      <c r="X1037" s="289">
        <v>0</v>
      </c>
      <c r="Z1037" s="290">
        <f t="shared" si="157"/>
        <v>602897</v>
      </c>
      <c r="AA1037" s="291">
        <f t="shared" si="158"/>
        <v>0</v>
      </c>
    </row>
    <row r="1038" spans="3:27" hidden="1" x14ac:dyDescent="0.3">
      <c r="E1038" t="s">
        <v>3476</v>
      </c>
      <c r="F1038" t="s">
        <v>3477</v>
      </c>
      <c r="G1038" t="s">
        <v>578</v>
      </c>
      <c r="H1038" t="s">
        <v>1005</v>
      </c>
      <c r="I1038" s="276">
        <v>309331</v>
      </c>
      <c r="K1038" s="287">
        <f t="shared" si="142"/>
        <v>4.2333333333333334</v>
      </c>
      <c r="M1038" s="288">
        <v>0</v>
      </c>
      <c r="N1038" s="289">
        <v>0</v>
      </c>
      <c r="O1038" s="289">
        <v>0</v>
      </c>
      <c r="P1038" s="289">
        <v>0</v>
      </c>
      <c r="Q1038" s="289">
        <v>0</v>
      </c>
      <c r="R1038" s="289">
        <v>0</v>
      </c>
      <c r="S1038" s="289">
        <f t="shared" si="160"/>
        <v>309331</v>
      </c>
      <c r="T1038" s="289">
        <v>0</v>
      </c>
      <c r="U1038" s="289">
        <v>0</v>
      </c>
      <c r="V1038" s="289">
        <v>0</v>
      </c>
      <c r="W1038" s="289">
        <v>0</v>
      </c>
      <c r="X1038" s="289">
        <v>0</v>
      </c>
      <c r="Z1038" s="290">
        <f t="shared" si="157"/>
        <v>309331</v>
      </c>
      <c r="AA1038" s="291">
        <f t="shared" si="158"/>
        <v>0</v>
      </c>
    </row>
    <row r="1039" spans="3:27" hidden="1" x14ac:dyDescent="0.3">
      <c r="E1039" t="s">
        <v>3478</v>
      </c>
      <c r="F1039" t="s">
        <v>3479</v>
      </c>
      <c r="G1039" t="s">
        <v>578</v>
      </c>
      <c r="H1039" t="s">
        <v>1005</v>
      </c>
      <c r="I1039" s="276">
        <v>602897</v>
      </c>
      <c r="K1039" s="287">
        <f t="shared" si="142"/>
        <v>4.2333333333333334</v>
      </c>
      <c r="M1039" s="288">
        <v>0</v>
      </c>
      <c r="N1039" s="289">
        <v>0</v>
      </c>
      <c r="O1039" s="289">
        <v>0</v>
      </c>
      <c r="P1039" s="289">
        <v>0</v>
      </c>
      <c r="Q1039" s="289">
        <v>0</v>
      </c>
      <c r="R1039" s="289">
        <v>0</v>
      </c>
      <c r="S1039" s="289">
        <f t="shared" si="160"/>
        <v>602897</v>
      </c>
      <c r="T1039" s="289">
        <v>0</v>
      </c>
      <c r="U1039" s="289">
        <v>0</v>
      </c>
      <c r="V1039" s="289">
        <v>0</v>
      </c>
      <c r="W1039" s="289">
        <v>0</v>
      </c>
      <c r="X1039" s="289">
        <v>0</v>
      </c>
      <c r="Z1039" s="290">
        <f t="shared" si="157"/>
        <v>602897</v>
      </c>
      <c r="AA1039" s="291">
        <f t="shared" si="158"/>
        <v>0</v>
      </c>
    </row>
    <row r="1040" spans="3:27" hidden="1" x14ac:dyDescent="0.3">
      <c r="E1040" t="s">
        <v>3480</v>
      </c>
      <c r="F1040" t="s">
        <v>3481</v>
      </c>
      <c r="G1040" t="s">
        <v>578</v>
      </c>
      <c r="H1040" t="s">
        <v>1005</v>
      </c>
      <c r="I1040" s="276">
        <v>602897</v>
      </c>
      <c r="K1040" s="287">
        <f t="shared" si="142"/>
        <v>4.2333333333333334</v>
      </c>
      <c r="M1040" s="288">
        <v>0</v>
      </c>
      <c r="N1040" s="289">
        <v>0</v>
      </c>
      <c r="O1040" s="289">
        <v>0</v>
      </c>
      <c r="P1040" s="289">
        <v>0</v>
      </c>
      <c r="Q1040" s="289">
        <v>0</v>
      </c>
      <c r="R1040" s="289">
        <v>0</v>
      </c>
      <c r="S1040" s="289">
        <f t="shared" si="160"/>
        <v>602897</v>
      </c>
      <c r="T1040" s="289">
        <v>0</v>
      </c>
      <c r="U1040" s="289">
        <v>0</v>
      </c>
      <c r="V1040" s="289">
        <v>0</v>
      </c>
      <c r="W1040" s="289">
        <v>0</v>
      </c>
      <c r="X1040" s="289">
        <v>0</v>
      </c>
      <c r="Z1040" s="290">
        <f t="shared" si="157"/>
        <v>602897</v>
      </c>
      <c r="AA1040" s="291">
        <f t="shared" si="158"/>
        <v>0</v>
      </c>
    </row>
    <row r="1041" spans="3:27" x14ac:dyDescent="0.3">
      <c r="C1041" t="s">
        <v>529</v>
      </c>
      <c r="E1041" t="s">
        <v>883</v>
      </c>
      <c r="F1041" t="s">
        <v>971</v>
      </c>
      <c r="G1041" t="s">
        <v>578</v>
      </c>
      <c r="H1041" t="s">
        <v>556</v>
      </c>
      <c r="I1041" s="276">
        <v>759978</v>
      </c>
      <c r="K1041" s="287">
        <f t="shared" ref="K1041:K1104" si="161">+($K$2-H1041)/30</f>
        <v>3.2333333333333334</v>
      </c>
      <c r="M1041" s="288">
        <v>0</v>
      </c>
      <c r="N1041" s="289">
        <v>0</v>
      </c>
      <c r="O1041" s="289">
        <v>0</v>
      </c>
      <c r="P1041" s="289">
        <v>0</v>
      </c>
      <c r="Q1041" s="289">
        <v>0</v>
      </c>
      <c r="R1041" s="289">
        <f t="shared" ref="R1041:R1047" si="162">+I1041</f>
        <v>759978</v>
      </c>
      <c r="S1041" s="289">
        <v>0</v>
      </c>
      <c r="T1041" s="289">
        <v>0</v>
      </c>
      <c r="U1041" s="289">
        <v>0</v>
      </c>
      <c r="V1041" s="289">
        <v>0</v>
      </c>
      <c r="W1041" s="289">
        <v>0</v>
      </c>
      <c r="X1041" s="289">
        <v>0</v>
      </c>
      <c r="Z1041" s="290">
        <f t="shared" si="157"/>
        <v>759978</v>
      </c>
      <c r="AA1041" s="291">
        <f t="shared" si="158"/>
        <v>0</v>
      </c>
    </row>
    <row r="1042" spans="3:27" x14ac:dyDescent="0.3">
      <c r="C1042" t="s">
        <v>529</v>
      </c>
      <c r="E1042" t="s">
        <v>883</v>
      </c>
      <c r="F1042" t="s">
        <v>972</v>
      </c>
      <c r="G1042" t="s">
        <v>578</v>
      </c>
      <c r="H1042" t="s">
        <v>556</v>
      </c>
      <c r="I1042" s="276">
        <v>2519685</v>
      </c>
      <c r="K1042" s="287">
        <f t="shared" si="161"/>
        <v>3.2333333333333334</v>
      </c>
      <c r="M1042" s="288">
        <v>0</v>
      </c>
      <c r="N1042" s="289">
        <v>0</v>
      </c>
      <c r="O1042" s="289">
        <v>0</v>
      </c>
      <c r="P1042" s="289">
        <v>0</v>
      </c>
      <c r="Q1042" s="289">
        <v>0</v>
      </c>
      <c r="R1042" s="289">
        <f t="shared" si="162"/>
        <v>2519685</v>
      </c>
      <c r="S1042" s="289">
        <v>0</v>
      </c>
      <c r="T1042" s="289">
        <v>0</v>
      </c>
      <c r="U1042" s="289">
        <v>0</v>
      </c>
      <c r="V1042" s="289">
        <v>0</v>
      </c>
      <c r="W1042" s="289">
        <v>0</v>
      </c>
      <c r="X1042" s="289">
        <v>0</v>
      </c>
      <c r="Z1042" s="290">
        <f t="shared" si="157"/>
        <v>2519685</v>
      </c>
      <c r="AA1042" s="291">
        <f t="shared" si="158"/>
        <v>0</v>
      </c>
    </row>
    <row r="1043" spans="3:27" x14ac:dyDescent="0.3">
      <c r="C1043" t="s">
        <v>529</v>
      </c>
      <c r="E1043" t="s">
        <v>883</v>
      </c>
      <c r="F1043" t="s">
        <v>973</v>
      </c>
      <c r="G1043" t="s">
        <v>578</v>
      </c>
      <c r="H1043" t="s">
        <v>556</v>
      </c>
      <c r="I1043" s="276">
        <v>2614708</v>
      </c>
      <c r="K1043" s="287">
        <f t="shared" si="161"/>
        <v>3.2333333333333334</v>
      </c>
      <c r="M1043" s="288">
        <v>0</v>
      </c>
      <c r="N1043" s="289">
        <v>0</v>
      </c>
      <c r="O1043" s="289">
        <v>0</v>
      </c>
      <c r="P1043" s="289">
        <v>0</v>
      </c>
      <c r="Q1043" s="289">
        <v>0</v>
      </c>
      <c r="R1043" s="289">
        <f t="shared" si="162"/>
        <v>2614708</v>
      </c>
      <c r="S1043" s="289">
        <v>0</v>
      </c>
      <c r="T1043" s="289">
        <v>0</v>
      </c>
      <c r="U1043" s="289">
        <v>0</v>
      </c>
      <c r="V1043" s="289">
        <v>0</v>
      </c>
      <c r="W1043" s="289">
        <v>0</v>
      </c>
      <c r="X1043" s="289">
        <v>0</v>
      </c>
      <c r="Z1043" s="290">
        <f t="shared" si="157"/>
        <v>2614708</v>
      </c>
      <c r="AA1043" s="291">
        <f t="shared" si="158"/>
        <v>0</v>
      </c>
    </row>
    <row r="1044" spans="3:27" x14ac:dyDescent="0.3">
      <c r="C1044" t="s">
        <v>529</v>
      </c>
      <c r="E1044" t="s">
        <v>883</v>
      </c>
      <c r="F1044" t="s">
        <v>974</v>
      </c>
      <c r="G1044" t="s">
        <v>578</v>
      </c>
      <c r="H1044" t="s">
        <v>556</v>
      </c>
      <c r="I1044" s="276">
        <v>1304612</v>
      </c>
      <c r="K1044" s="287">
        <f t="shared" si="161"/>
        <v>3.2333333333333334</v>
      </c>
      <c r="M1044" s="288">
        <v>0</v>
      </c>
      <c r="N1044" s="289">
        <v>0</v>
      </c>
      <c r="O1044" s="289">
        <v>0</v>
      </c>
      <c r="P1044" s="289">
        <v>0</v>
      </c>
      <c r="Q1044" s="289">
        <v>0</v>
      </c>
      <c r="R1044" s="289">
        <f t="shared" si="162"/>
        <v>1304612</v>
      </c>
      <c r="S1044" s="289">
        <v>0</v>
      </c>
      <c r="T1044" s="289">
        <v>0</v>
      </c>
      <c r="U1044" s="289">
        <v>0</v>
      </c>
      <c r="V1044" s="289">
        <v>0</v>
      </c>
      <c r="W1044" s="289">
        <v>0</v>
      </c>
      <c r="X1044" s="289">
        <v>0</v>
      </c>
      <c r="Z1044" s="290">
        <f t="shared" si="157"/>
        <v>1304612</v>
      </c>
      <c r="AA1044" s="291">
        <f t="shared" si="158"/>
        <v>0</v>
      </c>
    </row>
    <row r="1045" spans="3:27" x14ac:dyDescent="0.3">
      <c r="C1045" t="s">
        <v>529</v>
      </c>
      <c r="E1045" t="s">
        <v>883</v>
      </c>
      <c r="F1045" t="s">
        <v>975</v>
      </c>
      <c r="G1045" t="s">
        <v>578</v>
      </c>
      <c r="H1045" t="s">
        <v>556</v>
      </c>
      <c r="I1045" s="276">
        <v>141236</v>
      </c>
      <c r="K1045" s="287">
        <f t="shared" si="161"/>
        <v>3.2333333333333334</v>
      </c>
      <c r="M1045" s="288">
        <v>0</v>
      </c>
      <c r="N1045" s="289">
        <v>0</v>
      </c>
      <c r="O1045" s="289">
        <v>0</v>
      </c>
      <c r="P1045" s="289">
        <v>0</v>
      </c>
      <c r="Q1045" s="289">
        <v>0</v>
      </c>
      <c r="R1045" s="289">
        <f t="shared" si="162"/>
        <v>141236</v>
      </c>
      <c r="S1045" s="289">
        <v>0</v>
      </c>
      <c r="T1045" s="289">
        <v>0</v>
      </c>
      <c r="U1045" s="289">
        <v>0</v>
      </c>
      <c r="V1045" s="289">
        <v>0</v>
      </c>
      <c r="W1045" s="289">
        <v>0</v>
      </c>
      <c r="X1045" s="289">
        <v>0</v>
      </c>
      <c r="Z1045" s="290">
        <f t="shared" si="157"/>
        <v>141236</v>
      </c>
      <c r="AA1045" s="291">
        <f t="shared" si="158"/>
        <v>0</v>
      </c>
    </row>
    <row r="1046" spans="3:27" x14ac:dyDescent="0.3">
      <c r="C1046" t="s">
        <v>529</v>
      </c>
      <c r="E1046" t="s">
        <v>883</v>
      </c>
      <c r="F1046" t="s">
        <v>976</v>
      </c>
      <c r="G1046" t="s">
        <v>578</v>
      </c>
      <c r="H1046" t="s">
        <v>556</v>
      </c>
      <c r="I1046" s="276">
        <v>209510</v>
      </c>
      <c r="K1046" s="287">
        <f t="shared" si="161"/>
        <v>3.2333333333333334</v>
      </c>
      <c r="M1046" s="288">
        <v>0</v>
      </c>
      <c r="N1046" s="289">
        <v>0</v>
      </c>
      <c r="O1046" s="289">
        <v>0</v>
      </c>
      <c r="P1046" s="289">
        <v>0</v>
      </c>
      <c r="Q1046" s="289">
        <v>0</v>
      </c>
      <c r="R1046" s="289">
        <f t="shared" si="162"/>
        <v>209510</v>
      </c>
      <c r="S1046" s="289">
        <v>0</v>
      </c>
      <c r="T1046" s="289">
        <v>0</v>
      </c>
      <c r="U1046" s="289">
        <v>0</v>
      </c>
      <c r="V1046" s="289">
        <v>0</v>
      </c>
      <c r="W1046" s="289">
        <v>0</v>
      </c>
      <c r="X1046" s="289">
        <v>0</v>
      </c>
      <c r="Z1046" s="290">
        <f t="shared" si="157"/>
        <v>209510</v>
      </c>
      <c r="AA1046" s="291">
        <f t="shared" si="158"/>
        <v>0</v>
      </c>
    </row>
    <row r="1047" spans="3:27" x14ac:dyDescent="0.3">
      <c r="C1047" t="s">
        <v>529</v>
      </c>
      <c r="E1047" t="s">
        <v>883</v>
      </c>
      <c r="F1047" t="s">
        <v>977</v>
      </c>
      <c r="G1047" t="s">
        <v>578</v>
      </c>
      <c r="H1047" t="s">
        <v>556</v>
      </c>
      <c r="I1047" s="276">
        <v>850640</v>
      </c>
      <c r="K1047" s="287">
        <f t="shared" si="161"/>
        <v>3.2333333333333334</v>
      </c>
      <c r="M1047" s="288">
        <v>0</v>
      </c>
      <c r="N1047" s="289">
        <v>0</v>
      </c>
      <c r="O1047" s="289">
        <v>0</v>
      </c>
      <c r="P1047" s="289">
        <v>0</v>
      </c>
      <c r="Q1047" s="289">
        <v>0</v>
      </c>
      <c r="R1047" s="289">
        <f t="shared" si="162"/>
        <v>850640</v>
      </c>
      <c r="S1047" s="289">
        <v>0</v>
      </c>
      <c r="T1047" s="289">
        <v>0</v>
      </c>
      <c r="U1047" s="289">
        <v>0</v>
      </c>
      <c r="V1047" s="289">
        <v>0</v>
      </c>
      <c r="W1047" s="289">
        <v>0</v>
      </c>
      <c r="X1047" s="289">
        <v>0</v>
      </c>
      <c r="Z1047" s="290">
        <f t="shared" si="157"/>
        <v>850640</v>
      </c>
      <c r="AA1047" s="291">
        <f t="shared" si="158"/>
        <v>0</v>
      </c>
    </row>
    <row r="1048" spans="3:27" hidden="1" x14ac:dyDescent="0.3">
      <c r="D1048" t="s">
        <v>530</v>
      </c>
      <c r="E1048" t="s">
        <v>3235</v>
      </c>
      <c r="F1048" t="s">
        <v>3482</v>
      </c>
      <c r="G1048" t="s">
        <v>1097</v>
      </c>
      <c r="H1048" t="s">
        <v>868</v>
      </c>
      <c r="I1048" s="277">
        <v>-5226</v>
      </c>
      <c r="K1048" s="287" t="s">
        <v>427</v>
      </c>
      <c r="M1048" s="288">
        <f>+I1048</f>
        <v>-5226</v>
      </c>
      <c r="N1048" s="289">
        <v>0</v>
      </c>
      <c r="O1048" s="289">
        <v>0</v>
      </c>
      <c r="P1048" s="289">
        <v>0</v>
      </c>
      <c r="Q1048" s="289">
        <v>0</v>
      </c>
      <c r="R1048" s="289">
        <v>0</v>
      </c>
      <c r="S1048" s="289">
        <v>0</v>
      </c>
      <c r="T1048" s="289">
        <v>0</v>
      </c>
      <c r="U1048" s="289">
        <v>0</v>
      </c>
      <c r="V1048" s="289">
        <v>0</v>
      </c>
      <c r="W1048" s="289">
        <v>0</v>
      </c>
      <c r="X1048" s="289">
        <v>0</v>
      </c>
      <c r="Z1048" s="290">
        <f t="shared" si="157"/>
        <v>-5226</v>
      </c>
      <c r="AA1048" s="291">
        <f t="shared" si="158"/>
        <v>0</v>
      </c>
    </row>
    <row r="1049" spans="3:27" hidden="1" x14ac:dyDescent="0.3">
      <c r="C1049" t="s">
        <v>529</v>
      </c>
      <c r="E1049" t="s">
        <v>888</v>
      </c>
      <c r="F1049" t="s">
        <v>978</v>
      </c>
      <c r="G1049" t="s">
        <v>850</v>
      </c>
      <c r="H1049" t="s">
        <v>851</v>
      </c>
      <c r="I1049" s="276">
        <v>5339816</v>
      </c>
      <c r="K1049" s="287">
        <f t="shared" si="161"/>
        <v>4</v>
      </c>
      <c r="M1049" s="288">
        <v>0</v>
      </c>
      <c r="N1049" s="289">
        <v>0</v>
      </c>
      <c r="O1049" s="289">
        <v>0</v>
      </c>
      <c r="P1049" s="289">
        <v>0</v>
      </c>
      <c r="Q1049" s="289">
        <v>0</v>
      </c>
      <c r="R1049" s="289">
        <v>0</v>
      </c>
      <c r="S1049" s="289">
        <f>+I1049</f>
        <v>5339816</v>
      </c>
      <c r="T1049" s="289">
        <v>0</v>
      </c>
      <c r="U1049" s="289">
        <v>0</v>
      </c>
      <c r="V1049" s="289">
        <v>0</v>
      </c>
      <c r="W1049" s="289">
        <v>0</v>
      </c>
      <c r="X1049" s="289">
        <v>0</v>
      </c>
      <c r="Z1049" s="290">
        <f t="shared" si="157"/>
        <v>5339816</v>
      </c>
      <c r="AA1049" s="291">
        <f t="shared" si="158"/>
        <v>0</v>
      </c>
    </row>
    <row r="1050" spans="3:27" hidden="1" x14ac:dyDescent="0.3">
      <c r="E1050" t="s">
        <v>3240</v>
      </c>
      <c r="F1050" t="s">
        <v>3483</v>
      </c>
      <c r="G1050" t="s">
        <v>850</v>
      </c>
      <c r="H1050" t="s">
        <v>681</v>
      </c>
      <c r="I1050" s="276">
        <v>715518</v>
      </c>
      <c r="K1050" s="287">
        <f t="shared" si="161"/>
        <v>2</v>
      </c>
      <c r="M1050" s="288">
        <v>0</v>
      </c>
      <c r="N1050" s="289">
        <v>0</v>
      </c>
      <c r="O1050" s="289">
        <v>0</v>
      </c>
      <c r="P1050" s="289">
        <v>0</v>
      </c>
      <c r="Q1050" s="289">
        <f t="shared" ref="Q1050:Q1088" si="163">+I1050</f>
        <v>715518</v>
      </c>
      <c r="R1050" s="289">
        <v>0</v>
      </c>
      <c r="S1050" s="289">
        <v>0</v>
      </c>
      <c r="T1050" s="289">
        <v>0</v>
      </c>
      <c r="U1050" s="289">
        <v>0</v>
      </c>
      <c r="V1050" s="289">
        <v>0</v>
      </c>
      <c r="W1050" s="289">
        <v>0</v>
      </c>
      <c r="X1050" s="289">
        <v>0</v>
      </c>
      <c r="Z1050" s="290">
        <f t="shared" si="157"/>
        <v>715518</v>
      </c>
      <c r="AA1050" s="291">
        <f t="shared" si="158"/>
        <v>0</v>
      </c>
    </row>
    <row r="1051" spans="3:27" hidden="1" x14ac:dyDescent="0.3">
      <c r="E1051" t="s">
        <v>3240</v>
      </c>
      <c r="F1051" t="s">
        <v>3484</v>
      </c>
      <c r="G1051" t="s">
        <v>850</v>
      </c>
      <c r="H1051" t="s">
        <v>681</v>
      </c>
      <c r="I1051" s="276">
        <v>4025528</v>
      </c>
      <c r="K1051" s="287">
        <f t="shared" si="161"/>
        <v>2</v>
      </c>
      <c r="M1051" s="288">
        <v>0</v>
      </c>
      <c r="N1051" s="289">
        <v>0</v>
      </c>
      <c r="O1051" s="289">
        <v>0</v>
      </c>
      <c r="P1051" s="289">
        <v>0</v>
      </c>
      <c r="Q1051" s="289">
        <f t="shared" si="163"/>
        <v>4025528</v>
      </c>
      <c r="R1051" s="289">
        <v>0</v>
      </c>
      <c r="S1051" s="289">
        <v>0</v>
      </c>
      <c r="T1051" s="289">
        <v>0</v>
      </c>
      <c r="U1051" s="289">
        <v>0</v>
      </c>
      <c r="V1051" s="289">
        <v>0</v>
      </c>
      <c r="W1051" s="289">
        <v>0</v>
      </c>
      <c r="X1051" s="289">
        <v>0</v>
      </c>
      <c r="Z1051" s="290">
        <f t="shared" si="157"/>
        <v>4025528</v>
      </c>
      <c r="AA1051" s="291">
        <f t="shared" si="158"/>
        <v>0</v>
      </c>
    </row>
    <row r="1052" spans="3:27" hidden="1" x14ac:dyDescent="0.3">
      <c r="E1052" t="s">
        <v>3240</v>
      </c>
      <c r="F1052" t="s">
        <v>3485</v>
      </c>
      <c r="G1052" t="s">
        <v>850</v>
      </c>
      <c r="H1052" t="s">
        <v>681</v>
      </c>
      <c r="I1052" s="276">
        <v>701392</v>
      </c>
      <c r="K1052" s="287">
        <f t="shared" si="161"/>
        <v>2</v>
      </c>
      <c r="M1052" s="288">
        <v>0</v>
      </c>
      <c r="N1052" s="289">
        <v>0</v>
      </c>
      <c r="O1052" s="289">
        <v>0</v>
      </c>
      <c r="P1052" s="289">
        <v>0</v>
      </c>
      <c r="Q1052" s="289">
        <f t="shared" si="163"/>
        <v>701392</v>
      </c>
      <c r="R1052" s="289">
        <v>0</v>
      </c>
      <c r="S1052" s="289">
        <v>0</v>
      </c>
      <c r="T1052" s="289">
        <v>0</v>
      </c>
      <c r="U1052" s="289">
        <v>0</v>
      </c>
      <c r="V1052" s="289">
        <v>0</v>
      </c>
      <c r="W1052" s="289">
        <v>0</v>
      </c>
      <c r="X1052" s="289">
        <v>0</v>
      </c>
      <c r="Z1052" s="290">
        <f t="shared" si="157"/>
        <v>701392</v>
      </c>
      <c r="AA1052" s="291">
        <f t="shared" si="158"/>
        <v>0</v>
      </c>
    </row>
    <row r="1053" spans="3:27" hidden="1" x14ac:dyDescent="0.3">
      <c r="E1053" t="s">
        <v>3240</v>
      </c>
      <c r="F1053" t="s">
        <v>3486</v>
      </c>
      <c r="G1053" t="s">
        <v>850</v>
      </c>
      <c r="H1053" t="s">
        <v>681</v>
      </c>
      <c r="I1053" s="276">
        <v>2871572</v>
      </c>
      <c r="K1053" s="287">
        <f t="shared" si="161"/>
        <v>2</v>
      </c>
      <c r="M1053" s="288">
        <v>0</v>
      </c>
      <c r="N1053" s="289">
        <v>0</v>
      </c>
      <c r="O1053" s="289">
        <v>0</v>
      </c>
      <c r="P1053" s="289">
        <v>0</v>
      </c>
      <c r="Q1053" s="289">
        <f t="shared" si="163"/>
        <v>2871572</v>
      </c>
      <c r="R1053" s="289">
        <v>0</v>
      </c>
      <c r="S1053" s="289">
        <v>0</v>
      </c>
      <c r="T1053" s="289">
        <v>0</v>
      </c>
      <c r="U1053" s="289">
        <v>0</v>
      </c>
      <c r="V1053" s="289">
        <v>0</v>
      </c>
      <c r="W1053" s="289">
        <v>0</v>
      </c>
      <c r="X1053" s="289">
        <v>0</v>
      </c>
      <c r="Z1053" s="290">
        <f t="shared" si="157"/>
        <v>2871572</v>
      </c>
      <c r="AA1053" s="291">
        <f t="shared" si="158"/>
        <v>0</v>
      </c>
    </row>
    <row r="1054" spans="3:27" hidden="1" x14ac:dyDescent="0.3">
      <c r="E1054" t="s">
        <v>3240</v>
      </c>
      <c r="F1054" t="s">
        <v>3487</v>
      </c>
      <c r="G1054" t="s">
        <v>850</v>
      </c>
      <c r="H1054" t="s">
        <v>681</v>
      </c>
      <c r="I1054" s="276">
        <v>2154038</v>
      </c>
      <c r="K1054" s="287">
        <f t="shared" si="161"/>
        <v>2</v>
      </c>
      <c r="M1054" s="288">
        <v>0</v>
      </c>
      <c r="N1054" s="289">
        <v>0</v>
      </c>
      <c r="O1054" s="289">
        <v>0</v>
      </c>
      <c r="P1054" s="289">
        <v>0</v>
      </c>
      <c r="Q1054" s="289">
        <f t="shared" si="163"/>
        <v>2154038</v>
      </c>
      <c r="R1054" s="289">
        <v>0</v>
      </c>
      <c r="S1054" s="289">
        <v>0</v>
      </c>
      <c r="T1054" s="289">
        <v>0</v>
      </c>
      <c r="U1054" s="289">
        <v>0</v>
      </c>
      <c r="V1054" s="289">
        <v>0</v>
      </c>
      <c r="W1054" s="289">
        <v>0</v>
      </c>
      <c r="X1054" s="289">
        <v>0</v>
      </c>
      <c r="Z1054" s="290">
        <f t="shared" si="157"/>
        <v>2154038</v>
      </c>
      <c r="AA1054" s="291">
        <f t="shared" si="158"/>
        <v>0</v>
      </c>
    </row>
    <row r="1055" spans="3:27" hidden="1" x14ac:dyDescent="0.3">
      <c r="E1055" t="s">
        <v>3240</v>
      </c>
      <c r="F1055" t="s">
        <v>3488</v>
      </c>
      <c r="G1055" t="s">
        <v>850</v>
      </c>
      <c r="H1055" t="s">
        <v>681</v>
      </c>
      <c r="I1055" s="276">
        <v>5223200</v>
      </c>
      <c r="K1055" s="287">
        <f t="shared" si="161"/>
        <v>2</v>
      </c>
      <c r="M1055" s="288">
        <v>0</v>
      </c>
      <c r="N1055" s="289">
        <v>0</v>
      </c>
      <c r="O1055" s="289">
        <v>0</v>
      </c>
      <c r="P1055" s="289">
        <v>0</v>
      </c>
      <c r="Q1055" s="289">
        <f t="shared" si="163"/>
        <v>5223200</v>
      </c>
      <c r="R1055" s="289">
        <v>0</v>
      </c>
      <c r="S1055" s="289">
        <v>0</v>
      </c>
      <c r="T1055" s="289">
        <v>0</v>
      </c>
      <c r="U1055" s="289">
        <v>0</v>
      </c>
      <c r="V1055" s="289">
        <v>0</v>
      </c>
      <c r="W1055" s="289">
        <v>0</v>
      </c>
      <c r="X1055" s="289">
        <v>0</v>
      </c>
      <c r="Z1055" s="290">
        <f t="shared" si="157"/>
        <v>5223200</v>
      </c>
      <c r="AA1055" s="291">
        <f t="shared" si="158"/>
        <v>0</v>
      </c>
    </row>
    <row r="1056" spans="3:27" hidden="1" x14ac:dyDescent="0.3">
      <c r="E1056" t="s">
        <v>3240</v>
      </c>
      <c r="F1056" t="s">
        <v>3489</v>
      </c>
      <c r="G1056" t="s">
        <v>850</v>
      </c>
      <c r="H1056" t="s">
        <v>681</v>
      </c>
      <c r="I1056" s="276">
        <v>6017920</v>
      </c>
      <c r="K1056" s="287">
        <f t="shared" si="161"/>
        <v>2</v>
      </c>
      <c r="M1056" s="288">
        <v>0</v>
      </c>
      <c r="N1056" s="289">
        <v>0</v>
      </c>
      <c r="O1056" s="289">
        <v>0</v>
      </c>
      <c r="P1056" s="289">
        <v>0</v>
      </c>
      <c r="Q1056" s="289">
        <f t="shared" si="163"/>
        <v>6017920</v>
      </c>
      <c r="R1056" s="289">
        <v>0</v>
      </c>
      <c r="S1056" s="289">
        <v>0</v>
      </c>
      <c r="T1056" s="289">
        <v>0</v>
      </c>
      <c r="U1056" s="289">
        <v>0</v>
      </c>
      <c r="V1056" s="289">
        <v>0</v>
      </c>
      <c r="W1056" s="289">
        <v>0</v>
      </c>
      <c r="X1056" s="289">
        <v>0</v>
      </c>
      <c r="Z1056" s="290">
        <f t="shared" si="157"/>
        <v>6017920</v>
      </c>
      <c r="AA1056" s="291">
        <f t="shared" si="158"/>
        <v>0</v>
      </c>
    </row>
    <row r="1057" spans="5:27" hidden="1" x14ac:dyDescent="0.3">
      <c r="E1057" t="s">
        <v>3240</v>
      </c>
      <c r="F1057" t="s">
        <v>3490</v>
      </c>
      <c r="G1057" t="s">
        <v>850</v>
      </c>
      <c r="H1057" t="s">
        <v>681</v>
      </c>
      <c r="I1057" s="276">
        <v>5330240</v>
      </c>
      <c r="K1057" s="287">
        <f t="shared" si="161"/>
        <v>2</v>
      </c>
      <c r="M1057" s="288">
        <v>0</v>
      </c>
      <c r="N1057" s="289">
        <v>0</v>
      </c>
      <c r="O1057" s="289">
        <v>0</v>
      </c>
      <c r="P1057" s="289">
        <v>0</v>
      </c>
      <c r="Q1057" s="289">
        <f t="shared" si="163"/>
        <v>5330240</v>
      </c>
      <c r="R1057" s="289">
        <v>0</v>
      </c>
      <c r="S1057" s="289">
        <v>0</v>
      </c>
      <c r="T1057" s="289">
        <v>0</v>
      </c>
      <c r="U1057" s="289">
        <v>0</v>
      </c>
      <c r="V1057" s="289">
        <v>0</v>
      </c>
      <c r="W1057" s="289">
        <v>0</v>
      </c>
      <c r="X1057" s="289">
        <v>0</v>
      </c>
      <c r="Z1057" s="290">
        <f t="shared" si="157"/>
        <v>5330240</v>
      </c>
      <c r="AA1057" s="291">
        <f t="shared" si="158"/>
        <v>0</v>
      </c>
    </row>
    <row r="1058" spans="5:27" hidden="1" x14ac:dyDescent="0.3">
      <c r="E1058" t="s">
        <v>3240</v>
      </c>
      <c r="F1058" t="s">
        <v>3491</v>
      </c>
      <c r="G1058" t="s">
        <v>850</v>
      </c>
      <c r="H1058" t="s">
        <v>681</v>
      </c>
      <c r="I1058" s="276">
        <v>5793500</v>
      </c>
      <c r="K1058" s="287">
        <f t="shared" si="161"/>
        <v>2</v>
      </c>
      <c r="M1058" s="288">
        <v>0</v>
      </c>
      <c r="N1058" s="289">
        <v>0</v>
      </c>
      <c r="O1058" s="289">
        <v>0</v>
      </c>
      <c r="P1058" s="289">
        <v>0</v>
      </c>
      <c r="Q1058" s="289">
        <f t="shared" si="163"/>
        <v>5793500</v>
      </c>
      <c r="R1058" s="289">
        <v>0</v>
      </c>
      <c r="S1058" s="289">
        <v>0</v>
      </c>
      <c r="T1058" s="289">
        <v>0</v>
      </c>
      <c r="U1058" s="289">
        <v>0</v>
      </c>
      <c r="V1058" s="289">
        <v>0</v>
      </c>
      <c r="W1058" s="289">
        <v>0</v>
      </c>
      <c r="X1058" s="289">
        <v>0</v>
      </c>
      <c r="Z1058" s="290">
        <f t="shared" si="157"/>
        <v>5793500</v>
      </c>
      <c r="AA1058" s="291">
        <f t="shared" si="158"/>
        <v>0</v>
      </c>
    </row>
    <row r="1059" spans="5:27" hidden="1" x14ac:dyDescent="0.3">
      <c r="E1059" t="s">
        <v>3240</v>
      </c>
      <c r="F1059" t="s">
        <v>3492</v>
      </c>
      <c r="G1059" t="s">
        <v>850</v>
      </c>
      <c r="H1059" t="s">
        <v>681</v>
      </c>
      <c r="I1059" s="276">
        <v>5336000</v>
      </c>
      <c r="K1059" s="287">
        <f t="shared" si="161"/>
        <v>2</v>
      </c>
      <c r="M1059" s="288">
        <v>0</v>
      </c>
      <c r="N1059" s="289">
        <v>0</v>
      </c>
      <c r="O1059" s="289">
        <v>0</v>
      </c>
      <c r="P1059" s="289">
        <v>0</v>
      </c>
      <c r="Q1059" s="289">
        <f t="shared" si="163"/>
        <v>5336000</v>
      </c>
      <c r="R1059" s="289">
        <v>0</v>
      </c>
      <c r="S1059" s="289">
        <v>0</v>
      </c>
      <c r="T1059" s="289">
        <v>0</v>
      </c>
      <c r="U1059" s="289">
        <v>0</v>
      </c>
      <c r="V1059" s="289">
        <v>0</v>
      </c>
      <c r="W1059" s="289">
        <v>0</v>
      </c>
      <c r="X1059" s="289">
        <v>0</v>
      </c>
      <c r="Z1059" s="290">
        <f t="shared" si="157"/>
        <v>5336000</v>
      </c>
      <c r="AA1059" s="291">
        <f t="shared" si="158"/>
        <v>0</v>
      </c>
    </row>
    <row r="1060" spans="5:27" hidden="1" x14ac:dyDescent="0.3">
      <c r="E1060" t="s">
        <v>3240</v>
      </c>
      <c r="F1060" t="s">
        <v>3493</v>
      </c>
      <c r="G1060" t="s">
        <v>850</v>
      </c>
      <c r="H1060" t="s">
        <v>681</v>
      </c>
      <c r="I1060" s="276">
        <v>784164</v>
      </c>
      <c r="K1060" s="287">
        <f t="shared" si="161"/>
        <v>2</v>
      </c>
      <c r="M1060" s="288">
        <v>0</v>
      </c>
      <c r="N1060" s="289">
        <v>0</v>
      </c>
      <c r="O1060" s="289">
        <v>0</v>
      </c>
      <c r="P1060" s="289">
        <v>0</v>
      </c>
      <c r="Q1060" s="289">
        <f t="shared" si="163"/>
        <v>784164</v>
      </c>
      <c r="R1060" s="289">
        <v>0</v>
      </c>
      <c r="S1060" s="289">
        <v>0</v>
      </c>
      <c r="T1060" s="289">
        <v>0</v>
      </c>
      <c r="U1060" s="289">
        <v>0</v>
      </c>
      <c r="V1060" s="289">
        <v>0</v>
      </c>
      <c r="W1060" s="289">
        <v>0</v>
      </c>
      <c r="X1060" s="289">
        <v>0</v>
      </c>
      <c r="Z1060" s="290">
        <f t="shared" si="157"/>
        <v>784164</v>
      </c>
      <c r="AA1060" s="291">
        <f t="shared" si="158"/>
        <v>0</v>
      </c>
    </row>
    <row r="1061" spans="5:27" hidden="1" x14ac:dyDescent="0.3">
      <c r="E1061" t="s">
        <v>3240</v>
      </c>
      <c r="F1061" t="s">
        <v>3494</v>
      </c>
      <c r="G1061" t="s">
        <v>850</v>
      </c>
      <c r="H1061" t="s">
        <v>681</v>
      </c>
      <c r="I1061" s="276">
        <v>8007800</v>
      </c>
      <c r="K1061" s="287">
        <f t="shared" si="161"/>
        <v>2</v>
      </c>
      <c r="M1061" s="288">
        <v>0</v>
      </c>
      <c r="N1061" s="289">
        <v>0</v>
      </c>
      <c r="O1061" s="289">
        <v>0</v>
      </c>
      <c r="P1061" s="289">
        <v>0</v>
      </c>
      <c r="Q1061" s="289">
        <f t="shared" si="163"/>
        <v>8007800</v>
      </c>
      <c r="R1061" s="289">
        <v>0</v>
      </c>
      <c r="S1061" s="289">
        <v>0</v>
      </c>
      <c r="T1061" s="289">
        <v>0</v>
      </c>
      <c r="U1061" s="289">
        <v>0</v>
      </c>
      <c r="V1061" s="289">
        <v>0</v>
      </c>
      <c r="W1061" s="289">
        <v>0</v>
      </c>
      <c r="X1061" s="289">
        <v>0</v>
      </c>
      <c r="Z1061" s="290">
        <f t="shared" si="157"/>
        <v>8007800</v>
      </c>
      <c r="AA1061" s="291">
        <f t="shared" si="158"/>
        <v>0</v>
      </c>
    </row>
    <row r="1062" spans="5:27" hidden="1" x14ac:dyDescent="0.3">
      <c r="E1062" t="s">
        <v>3240</v>
      </c>
      <c r="F1062" t="s">
        <v>3495</v>
      </c>
      <c r="G1062" t="s">
        <v>850</v>
      </c>
      <c r="H1062" t="s">
        <v>681</v>
      </c>
      <c r="I1062" s="276">
        <v>5641600</v>
      </c>
      <c r="K1062" s="287">
        <f t="shared" si="161"/>
        <v>2</v>
      </c>
      <c r="M1062" s="288">
        <v>0</v>
      </c>
      <c r="N1062" s="289">
        <v>0</v>
      </c>
      <c r="O1062" s="289">
        <v>0</v>
      </c>
      <c r="P1062" s="289">
        <v>0</v>
      </c>
      <c r="Q1062" s="289">
        <f t="shared" si="163"/>
        <v>5641600</v>
      </c>
      <c r="R1062" s="289">
        <v>0</v>
      </c>
      <c r="S1062" s="289">
        <v>0</v>
      </c>
      <c r="T1062" s="289">
        <v>0</v>
      </c>
      <c r="U1062" s="289">
        <v>0</v>
      </c>
      <c r="V1062" s="289">
        <v>0</v>
      </c>
      <c r="W1062" s="289">
        <v>0</v>
      </c>
      <c r="X1062" s="289">
        <v>0</v>
      </c>
      <c r="Z1062" s="290">
        <f t="shared" si="157"/>
        <v>5641600</v>
      </c>
      <c r="AA1062" s="291">
        <f t="shared" si="158"/>
        <v>0</v>
      </c>
    </row>
    <row r="1063" spans="5:27" hidden="1" x14ac:dyDescent="0.3">
      <c r="E1063" t="s">
        <v>3240</v>
      </c>
      <c r="F1063" t="s">
        <v>3496</v>
      </c>
      <c r="G1063" t="s">
        <v>850</v>
      </c>
      <c r="H1063" t="s">
        <v>681</v>
      </c>
      <c r="I1063" s="276">
        <v>784164</v>
      </c>
      <c r="K1063" s="287">
        <f t="shared" si="161"/>
        <v>2</v>
      </c>
      <c r="M1063" s="288">
        <v>0</v>
      </c>
      <c r="N1063" s="289">
        <v>0</v>
      </c>
      <c r="O1063" s="289">
        <v>0</v>
      </c>
      <c r="P1063" s="289">
        <v>0</v>
      </c>
      <c r="Q1063" s="289">
        <f t="shared" si="163"/>
        <v>784164</v>
      </c>
      <c r="R1063" s="289">
        <v>0</v>
      </c>
      <c r="S1063" s="289">
        <v>0</v>
      </c>
      <c r="T1063" s="289">
        <v>0</v>
      </c>
      <c r="U1063" s="289">
        <v>0</v>
      </c>
      <c r="V1063" s="289">
        <v>0</v>
      </c>
      <c r="W1063" s="289">
        <v>0</v>
      </c>
      <c r="X1063" s="289">
        <v>0</v>
      </c>
      <c r="Z1063" s="290">
        <f t="shared" si="157"/>
        <v>784164</v>
      </c>
      <c r="AA1063" s="291">
        <f t="shared" si="158"/>
        <v>0</v>
      </c>
    </row>
    <row r="1064" spans="5:27" hidden="1" x14ac:dyDescent="0.3">
      <c r="E1064" t="s">
        <v>3240</v>
      </c>
      <c r="F1064" t="s">
        <v>3497</v>
      </c>
      <c r="G1064" t="s">
        <v>850</v>
      </c>
      <c r="H1064" t="s">
        <v>681</v>
      </c>
      <c r="I1064" s="276">
        <v>7082640</v>
      </c>
      <c r="K1064" s="287">
        <f t="shared" si="161"/>
        <v>2</v>
      </c>
      <c r="M1064" s="288">
        <v>0</v>
      </c>
      <c r="N1064" s="289">
        <v>0</v>
      </c>
      <c r="O1064" s="289">
        <v>0</v>
      </c>
      <c r="P1064" s="289">
        <v>0</v>
      </c>
      <c r="Q1064" s="289">
        <f t="shared" si="163"/>
        <v>7082640</v>
      </c>
      <c r="R1064" s="289">
        <v>0</v>
      </c>
      <c r="S1064" s="289">
        <v>0</v>
      </c>
      <c r="T1064" s="289">
        <v>0</v>
      </c>
      <c r="U1064" s="289">
        <v>0</v>
      </c>
      <c r="V1064" s="289">
        <v>0</v>
      </c>
      <c r="W1064" s="289">
        <v>0</v>
      </c>
      <c r="X1064" s="289">
        <v>0</v>
      </c>
      <c r="Z1064" s="290">
        <f t="shared" si="157"/>
        <v>7082640</v>
      </c>
      <c r="AA1064" s="291">
        <f t="shared" si="158"/>
        <v>0</v>
      </c>
    </row>
    <row r="1065" spans="5:27" hidden="1" x14ac:dyDescent="0.3">
      <c r="E1065" t="s">
        <v>3240</v>
      </c>
      <c r="F1065" t="s">
        <v>3498</v>
      </c>
      <c r="G1065" t="s">
        <v>850</v>
      </c>
      <c r="H1065" t="s">
        <v>681</v>
      </c>
      <c r="I1065" s="276">
        <v>6914400</v>
      </c>
      <c r="K1065" s="287">
        <f t="shared" si="161"/>
        <v>2</v>
      </c>
      <c r="M1065" s="288">
        <v>0</v>
      </c>
      <c r="N1065" s="289">
        <v>0</v>
      </c>
      <c r="O1065" s="289">
        <v>0</v>
      </c>
      <c r="P1065" s="289">
        <v>0</v>
      </c>
      <c r="Q1065" s="289">
        <f t="shared" si="163"/>
        <v>6914400</v>
      </c>
      <c r="R1065" s="289">
        <v>0</v>
      </c>
      <c r="S1065" s="289">
        <v>0</v>
      </c>
      <c r="T1065" s="289">
        <v>0</v>
      </c>
      <c r="U1065" s="289">
        <v>0</v>
      </c>
      <c r="V1065" s="289">
        <v>0</v>
      </c>
      <c r="W1065" s="289">
        <v>0</v>
      </c>
      <c r="X1065" s="289">
        <v>0</v>
      </c>
      <c r="Z1065" s="290">
        <f t="shared" si="157"/>
        <v>6914400</v>
      </c>
      <c r="AA1065" s="291">
        <f t="shared" si="158"/>
        <v>0</v>
      </c>
    </row>
    <row r="1066" spans="5:27" hidden="1" x14ac:dyDescent="0.3">
      <c r="E1066" t="s">
        <v>3240</v>
      </c>
      <c r="F1066" t="s">
        <v>3499</v>
      </c>
      <c r="G1066" t="s">
        <v>850</v>
      </c>
      <c r="H1066" t="s">
        <v>681</v>
      </c>
      <c r="I1066" s="276">
        <v>9143000</v>
      </c>
      <c r="K1066" s="287">
        <f t="shared" si="161"/>
        <v>2</v>
      </c>
      <c r="M1066" s="288">
        <v>0</v>
      </c>
      <c r="N1066" s="289">
        <v>0</v>
      </c>
      <c r="O1066" s="289">
        <v>0</v>
      </c>
      <c r="P1066" s="289">
        <v>0</v>
      </c>
      <c r="Q1066" s="289">
        <f t="shared" si="163"/>
        <v>9143000</v>
      </c>
      <c r="R1066" s="289">
        <v>0</v>
      </c>
      <c r="S1066" s="289">
        <v>0</v>
      </c>
      <c r="T1066" s="289">
        <v>0</v>
      </c>
      <c r="U1066" s="289">
        <v>0</v>
      </c>
      <c r="V1066" s="289">
        <v>0</v>
      </c>
      <c r="W1066" s="289">
        <v>0</v>
      </c>
      <c r="X1066" s="289">
        <v>0</v>
      </c>
      <c r="Z1066" s="290">
        <f t="shared" si="157"/>
        <v>9143000</v>
      </c>
      <c r="AA1066" s="291">
        <f t="shared" si="158"/>
        <v>0</v>
      </c>
    </row>
    <row r="1067" spans="5:27" hidden="1" x14ac:dyDescent="0.3">
      <c r="E1067" t="s">
        <v>3240</v>
      </c>
      <c r="F1067" t="s">
        <v>3500</v>
      </c>
      <c r="G1067" t="s">
        <v>850</v>
      </c>
      <c r="H1067" t="s">
        <v>681</v>
      </c>
      <c r="I1067" s="276">
        <v>109026</v>
      </c>
      <c r="K1067" s="287">
        <f t="shared" si="161"/>
        <v>2</v>
      </c>
      <c r="M1067" s="288">
        <v>0</v>
      </c>
      <c r="N1067" s="289">
        <v>0</v>
      </c>
      <c r="O1067" s="289">
        <v>0</v>
      </c>
      <c r="P1067" s="289">
        <v>0</v>
      </c>
      <c r="Q1067" s="289">
        <f t="shared" si="163"/>
        <v>109026</v>
      </c>
      <c r="R1067" s="289">
        <v>0</v>
      </c>
      <c r="S1067" s="289">
        <v>0</v>
      </c>
      <c r="T1067" s="289">
        <v>0</v>
      </c>
      <c r="U1067" s="289">
        <v>0</v>
      </c>
      <c r="V1067" s="289">
        <v>0</v>
      </c>
      <c r="W1067" s="289">
        <v>0</v>
      </c>
      <c r="X1067" s="289">
        <v>0</v>
      </c>
      <c r="Z1067" s="290">
        <f t="shared" si="157"/>
        <v>109026</v>
      </c>
      <c r="AA1067" s="291">
        <f t="shared" si="158"/>
        <v>0</v>
      </c>
    </row>
    <row r="1068" spans="5:27" hidden="1" x14ac:dyDescent="0.3">
      <c r="E1068" t="s">
        <v>3240</v>
      </c>
      <c r="F1068" t="s">
        <v>3501</v>
      </c>
      <c r="G1068" t="s">
        <v>850</v>
      </c>
      <c r="H1068" t="s">
        <v>681</v>
      </c>
      <c r="I1068" s="276">
        <v>793136</v>
      </c>
      <c r="K1068" s="287">
        <f t="shared" si="161"/>
        <v>2</v>
      </c>
      <c r="M1068" s="288">
        <v>0</v>
      </c>
      <c r="N1068" s="289">
        <v>0</v>
      </c>
      <c r="O1068" s="289">
        <v>0</v>
      </c>
      <c r="P1068" s="289">
        <v>0</v>
      </c>
      <c r="Q1068" s="289">
        <f t="shared" si="163"/>
        <v>793136</v>
      </c>
      <c r="R1068" s="289">
        <v>0</v>
      </c>
      <c r="S1068" s="289">
        <v>0</v>
      </c>
      <c r="T1068" s="289">
        <v>0</v>
      </c>
      <c r="U1068" s="289">
        <v>0</v>
      </c>
      <c r="V1068" s="289">
        <v>0</v>
      </c>
      <c r="W1068" s="289">
        <v>0</v>
      </c>
      <c r="X1068" s="289">
        <v>0</v>
      </c>
      <c r="Z1068" s="290">
        <f t="shared" si="157"/>
        <v>793136</v>
      </c>
      <c r="AA1068" s="291">
        <f t="shared" si="158"/>
        <v>0</v>
      </c>
    </row>
    <row r="1069" spans="5:27" hidden="1" x14ac:dyDescent="0.3">
      <c r="E1069" t="s">
        <v>3240</v>
      </c>
      <c r="F1069" t="s">
        <v>3502</v>
      </c>
      <c r="G1069" t="s">
        <v>850</v>
      </c>
      <c r="H1069" t="s">
        <v>681</v>
      </c>
      <c r="I1069" s="276">
        <v>2753072</v>
      </c>
      <c r="K1069" s="287">
        <f t="shared" si="161"/>
        <v>2</v>
      </c>
      <c r="M1069" s="288">
        <v>0</v>
      </c>
      <c r="N1069" s="289">
        <v>0</v>
      </c>
      <c r="O1069" s="289">
        <v>0</v>
      </c>
      <c r="P1069" s="289">
        <v>0</v>
      </c>
      <c r="Q1069" s="289">
        <f t="shared" si="163"/>
        <v>2753072</v>
      </c>
      <c r="R1069" s="289">
        <v>0</v>
      </c>
      <c r="S1069" s="289">
        <v>0</v>
      </c>
      <c r="T1069" s="289">
        <v>0</v>
      </c>
      <c r="U1069" s="289">
        <v>0</v>
      </c>
      <c r="V1069" s="289">
        <v>0</v>
      </c>
      <c r="W1069" s="289">
        <v>0</v>
      </c>
      <c r="X1069" s="289">
        <v>0</v>
      </c>
      <c r="Z1069" s="290">
        <f t="shared" si="157"/>
        <v>2753072</v>
      </c>
      <c r="AA1069" s="291">
        <f t="shared" si="158"/>
        <v>0</v>
      </c>
    </row>
    <row r="1070" spans="5:27" hidden="1" x14ac:dyDescent="0.3">
      <c r="E1070" t="s">
        <v>3240</v>
      </c>
      <c r="F1070" t="s">
        <v>3503</v>
      </c>
      <c r="G1070" t="s">
        <v>850</v>
      </c>
      <c r="H1070" t="s">
        <v>681</v>
      </c>
      <c r="I1070" s="276">
        <v>876874</v>
      </c>
      <c r="K1070" s="287">
        <f t="shared" si="161"/>
        <v>2</v>
      </c>
      <c r="M1070" s="288">
        <v>0</v>
      </c>
      <c r="N1070" s="289">
        <v>0</v>
      </c>
      <c r="O1070" s="289">
        <v>0</v>
      </c>
      <c r="P1070" s="289">
        <v>0</v>
      </c>
      <c r="Q1070" s="289">
        <f t="shared" si="163"/>
        <v>876874</v>
      </c>
      <c r="R1070" s="289">
        <v>0</v>
      </c>
      <c r="S1070" s="289">
        <v>0</v>
      </c>
      <c r="T1070" s="289">
        <v>0</v>
      </c>
      <c r="U1070" s="289">
        <v>0</v>
      </c>
      <c r="V1070" s="289">
        <v>0</v>
      </c>
      <c r="W1070" s="289">
        <v>0</v>
      </c>
      <c r="X1070" s="289">
        <v>0</v>
      </c>
      <c r="Z1070" s="290">
        <f t="shared" si="157"/>
        <v>876874</v>
      </c>
      <c r="AA1070" s="291">
        <f t="shared" si="158"/>
        <v>0</v>
      </c>
    </row>
    <row r="1071" spans="5:27" hidden="1" x14ac:dyDescent="0.3">
      <c r="E1071" t="s">
        <v>3240</v>
      </c>
      <c r="F1071" t="s">
        <v>3504</v>
      </c>
      <c r="G1071" t="s">
        <v>850</v>
      </c>
      <c r="H1071" t="s">
        <v>681</v>
      </c>
      <c r="I1071" s="276">
        <v>538960</v>
      </c>
      <c r="K1071" s="287">
        <f t="shared" si="161"/>
        <v>2</v>
      </c>
      <c r="M1071" s="288">
        <v>0</v>
      </c>
      <c r="N1071" s="289">
        <v>0</v>
      </c>
      <c r="O1071" s="289">
        <v>0</v>
      </c>
      <c r="P1071" s="289">
        <v>0</v>
      </c>
      <c r="Q1071" s="289">
        <f t="shared" si="163"/>
        <v>538960</v>
      </c>
      <c r="R1071" s="289">
        <v>0</v>
      </c>
      <c r="S1071" s="289">
        <v>0</v>
      </c>
      <c r="T1071" s="289">
        <v>0</v>
      </c>
      <c r="U1071" s="289">
        <v>0</v>
      </c>
      <c r="V1071" s="289">
        <v>0</v>
      </c>
      <c r="W1071" s="289">
        <v>0</v>
      </c>
      <c r="X1071" s="289">
        <v>0</v>
      </c>
      <c r="Z1071" s="290">
        <f t="shared" si="157"/>
        <v>538960</v>
      </c>
      <c r="AA1071" s="291">
        <f t="shared" si="158"/>
        <v>0</v>
      </c>
    </row>
    <row r="1072" spans="5:27" hidden="1" x14ac:dyDescent="0.3">
      <c r="E1072" t="s">
        <v>3240</v>
      </c>
      <c r="F1072" t="s">
        <v>3505</v>
      </c>
      <c r="G1072" t="s">
        <v>850</v>
      </c>
      <c r="H1072" t="s">
        <v>681</v>
      </c>
      <c r="I1072" s="276">
        <v>255556</v>
      </c>
      <c r="K1072" s="287">
        <f t="shared" si="161"/>
        <v>2</v>
      </c>
      <c r="M1072" s="288">
        <v>0</v>
      </c>
      <c r="N1072" s="289">
        <v>0</v>
      </c>
      <c r="O1072" s="289">
        <v>0</v>
      </c>
      <c r="P1072" s="289">
        <v>0</v>
      </c>
      <c r="Q1072" s="289">
        <f t="shared" si="163"/>
        <v>255556</v>
      </c>
      <c r="R1072" s="289">
        <v>0</v>
      </c>
      <c r="S1072" s="289">
        <v>0</v>
      </c>
      <c r="T1072" s="289">
        <v>0</v>
      </c>
      <c r="U1072" s="289">
        <v>0</v>
      </c>
      <c r="V1072" s="289">
        <v>0</v>
      </c>
      <c r="W1072" s="289">
        <v>0</v>
      </c>
      <c r="X1072" s="289">
        <v>0</v>
      </c>
      <c r="Z1072" s="290">
        <f t="shared" si="157"/>
        <v>255556</v>
      </c>
      <c r="AA1072" s="291">
        <f t="shared" si="158"/>
        <v>0</v>
      </c>
    </row>
    <row r="1073" spans="5:27" hidden="1" x14ac:dyDescent="0.3">
      <c r="E1073" t="s">
        <v>3240</v>
      </c>
      <c r="F1073" t="s">
        <v>3506</v>
      </c>
      <c r="G1073" t="s">
        <v>850</v>
      </c>
      <c r="H1073" t="s">
        <v>681</v>
      </c>
      <c r="I1073" s="276">
        <v>2624090</v>
      </c>
      <c r="K1073" s="287">
        <f t="shared" si="161"/>
        <v>2</v>
      </c>
      <c r="M1073" s="288">
        <v>0</v>
      </c>
      <c r="N1073" s="289">
        <v>0</v>
      </c>
      <c r="O1073" s="289">
        <v>0</v>
      </c>
      <c r="P1073" s="289">
        <v>0</v>
      </c>
      <c r="Q1073" s="289">
        <f t="shared" si="163"/>
        <v>2624090</v>
      </c>
      <c r="R1073" s="289">
        <v>0</v>
      </c>
      <c r="S1073" s="289">
        <v>0</v>
      </c>
      <c r="T1073" s="289">
        <v>0</v>
      </c>
      <c r="U1073" s="289">
        <v>0</v>
      </c>
      <c r="V1073" s="289">
        <v>0</v>
      </c>
      <c r="W1073" s="289">
        <v>0</v>
      </c>
      <c r="X1073" s="289">
        <v>0</v>
      </c>
      <c r="Z1073" s="290">
        <f t="shared" si="157"/>
        <v>2624090</v>
      </c>
      <c r="AA1073" s="291">
        <f t="shared" si="158"/>
        <v>0</v>
      </c>
    </row>
    <row r="1074" spans="5:27" hidden="1" x14ac:dyDescent="0.3">
      <c r="E1074" t="s">
        <v>3240</v>
      </c>
      <c r="F1074" t="s">
        <v>3507</v>
      </c>
      <c r="G1074" t="s">
        <v>850</v>
      </c>
      <c r="H1074" t="s">
        <v>681</v>
      </c>
      <c r="I1074" s="276">
        <v>1617507</v>
      </c>
      <c r="K1074" s="287">
        <f t="shared" si="161"/>
        <v>2</v>
      </c>
      <c r="M1074" s="288">
        <v>0</v>
      </c>
      <c r="N1074" s="289">
        <v>0</v>
      </c>
      <c r="O1074" s="289">
        <v>0</v>
      </c>
      <c r="P1074" s="289">
        <v>0</v>
      </c>
      <c r="Q1074" s="289">
        <f t="shared" si="163"/>
        <v>1617507</v>
      </c>
      <c r="R1074" s="289">
        <v>0</v>
      </c>
      <c r="S1074" s="289">
        <v>0</v>
      </c>
      <c r="T1074" s="289">
        <v>0</v>
      </c>
      <c r="U1074" s="289">
        <v>0</v>
      </c>
      <c r="V1074" s="289">
        <v>0</v>
      </c>
      <c r="W1074" s="289">
        <v>0</v>
      </c>
      <c r="X1074" s="289">
        <v>0</v>
      </c>
      <c r="Z1074" s="290">
        <f t="shared" si="157"/>
        <v>1617507</v>
      </c>
      <c r="AA1074" s="291">
        <f t="shared" si="158"/>
        <v>0</v>
      </c>
    </row>
    <row r="1075" spans="5:27" hidden="1" x14ac:dyDescent="0.3">
      <c r="E1075" t="s">
        <v>3240</v>
      </c>
      <c r="F1075" t="s">
        <v>3508</v>
      </c>
      <c r="G1075" t="s">
        <v>850</v>
      </c>
      <c r="H1075" t="s">
        <v>681</v>
      </c>
      <c r="I1075" s="276">
        <v>5598200</v>
      </c>
      <c r="K1075" s="287">
        <f t="shared" si="161"/>
        <v>2</v>
      </c>
      <c r="M1075" s="288">
        <v>0</v>
      </c>
      <c r="N1075" s="289">
        <v>0</v>
      </c>
      <c r="O1075" s="289">
        <v>0</v>
      </c>
      <c r="P1075" s="289">
        <v>0</v>
      </c>
      <c r="Q1075" s="289">
        <f t="shared" si="163"/>
        <v>5598200</v>
      </c>
      <c r="R1075" s="289">
        <v>0</v>
      </c>
      <c r="S1075" s="289">
        <v>0</v>
      </c>
      <c r="T1075" s="289">
        <v>0</v>
      </c>
      <c r="U1075" s="289">
        <v>0</v>
      </c>
      <c r="V1075" s="289">
        <v>0</v>
      </c>
      <c r="W1075" s="289">
        <v>0</v>
      </c>
      <c r="X1075" s="289">
        <v>0</v>
      </c>
      <c r="Z1075" s="290">
        <f t="shared" si="157"/>
        <v>5598200</v>
      </c>
      <c r="AA1075" s="291">
        <f t="shared" si="158"/>
        <v>0</v>
      </c>
    </row>
    <row r="1076" spans="5:27" hidden="1" x14ac:dyDescent="0.3">
      <c r="E1076" t="s">
        <v>3240</v>
      </c>
      <c r="F1076" t="s">
        <v>3509</v>
      </c>
      <c r="G1076" t="s">
        <v>850</v>
      </c>
      <c r="H1076" t="s">
        <v>681</v>
      </c>
      <c r="I1076" s="276">
        <v>6017920</v>
      </c>
      <c r="K1076" s="287">
        <f t="shared" si="161"/>
        <v>2</v>
      </c>
      <c r="M1076" s="288">
        <v>0</v>
      </c>
      <c r="N1076" s="289">
        <v>0</v>
      </c>
      <c r="O1076" s="289">
        <v>0</v>
      </c>
      <c r="P1076" s="289">
        <v>0</v>
      </c>
      <c r="Q1076" s="289">
        <f t="shared" si="163"/>
        <v>6017920</v>
      </c>
      <c r="R1076" s="289">
        <v>0</v>
      </c>
      <c r="S1076" s="289">
        <v>0</v>
      </c>
      <c r="T1076" s="289">
        <v>0</v>
      </c>
      <c r="U1076" s="289">
        <v>0</v>
      </c>
      <c r="V1076" s="289">
        <v>0</v>
      </c>
      <c r="W1076" s="289">
        <v>0</v>
      </c>
      <c r="X1076" s="289">
        <v>0</v>
      </c>
      <c r="Z1076" s="290">
        <f t="shared" si="157"/>
        <v>6017920</v>
      </c>
      <c r="AA1076" s="291">
        <f t="shared" si="158"/>
        <v>0</v>
      </c>
    </row>
    <row r="1077" spans="5:27" hidden="1" x14ac:dyDescent="0.3">
      <c r="E1077" t="s">
        <v>3240</v>
      </c>
      <c r="F1077" t="s">
        <v>3510</v>
      </c>
      <c r="G1077" t="s">
        <v>850</v>
      </c>
      <c r="H1077" t="s">
        <v>681</v>
      </c>
      <c r="I1077" s="276">
        <v>5447940</v>
      </c>
      <c r="K1077" s="287">
        <f t="shared" si="161"/>
        <v>2</v>
      </c>
      <c r="M1077" s="288">
        <v>0</v>
      </c>
      <c r="N1077" s="289">
        <v>0</v>
      </c>
      <c r="O1077" s="289">
        <v>0</v>
      </c>
      <c r="P1077" s="289">
        <v>0</v>
      </c>
      <c r="Q1077" s="289">
        <f t="shared" si="163"/>
        <v>5447940</v>
      </c>
      <c r="R1077" s="289">
        <v>0</v>
      </c>
      <c r="S1077" s="289">
        <v>0</v>
      </c>
      <c r="T1077" s="289">
        <v>0</v>
      </c>
      <c r="U1077" s="289">
        <v>0</v>
      </c>
      <c r="V1077" s="289">
        <v>0</v>
      </c>
      <c r="W1077" s="289">
        <v>0</v>
      </c>
      <c r="X1077" s="289">
        <v>0</v>
      </c>
      <c r="Z1077" s="290">
        <f t="shared" si="157"/>
        <v>5447940</v>
      </c>
      <c r="AA1077" s="291">
        <f t="shared" si="158"/>
        <v>0</v>
      </c>
    </row>
    <row r="1078" spans="5:27" hidden="1" x14ac:dyDescent="0.3">
      <c r="E1078" t="s">
        <v>3240</v>
      </c>
      <c r="F1078" t="s">
        <v>3511</v>
      </c>
      <c r="G1078" t="s">
        <v>850</v>
      </c>
      <c r="H1078" t="s">
        <v>681</v>
      </c>
      <c r="I1078" s="276">
        <v>5656400</v>
      </c>
      <c r="K1078" s="287">
        <f t="shared" si="161"/>
        <v>2</v>
      </c>
      <c r="M1078" s="288">
        <v>0</v>
      </c>
      <c r="N1078" s="289">
        <v>0</v>
      </c>
      <c r="O1078" s="289">
        <v>0</v>
      </c>
      <c r="P1078" s="289">
        <v>0</v>
      </c>
      <c r="Q1078" s="289">
        <f t="shared" si="163"/>
        <v>5656400</v>
      </c>
      <c r="R1078" s="289">
        <v>0</v>
      </c>
      <c r="S1078" s="289">
        <v>0</v>
      </c>
      <c r="T1078" s="289">
        <v>0</v>
      </c>
      <c r="U1078" s="289">
        <v>0</v>
      </c>
      <c r="V1078" s="289">
        <v>0</v>
      </c>
      <c r="W1078" s="289">
        <v>0</v>
      </c>
      <c r="X1078" s="289">
        <v>0</v>
      </c>
      <c r="Z1078" s="290">
        <f t="shared" si="157"/>
        <v>5656400</v>
      </c>
      <c r="AA1078" s="291">
        <f t="shared" si="158"/>
        <v>0</v>
      </c>
    </row>
    <row r="1079" spans="5:27" hidden="1" x14ac:dyDescent="0.3">
      <c r="E1079" t="s">
        <v>3240</v>
      </c>
      <c r="F1079" t="s">
        <v>3512</v>
      </c>
      <c r="G1079" t="s">
        <v>850</v>
      </c>
      <c r="H1079" t="s">
        <v>681</v>
      </c>
      <c r="I1079" s="276">
        <v>5336000</v>
      </c>
      <c r="K1079" s="287">
        <f t="shared" si="161"/>
        <v>2</v>
      </c>
      <c r="M1079" s="288">
        <v>0</v>
      </c>
      <c r="N1079" s="289">
        <v>0</v>
      </c>
      <c r="O1079" s="289">
        <v>0</v>
      </c>
      <c r="P1079" s="289">
        <v>0</v>
      </c>
      <c r="Q1079" s="289">
        <f t="shared" si="163"/>
        <v>5336000</v>
      </c>
      <c r="R1079" s="289">
        <v>0</v>
      </c>
      <c r="S1079" s="289">
        <v>0</v>
      </c>
      <c r="T1079" s="289">
        <v>0</v>
      </c>
      <c r="U1079" s="289">
        <v>0</v>
      </c>
      <c r="V1079" s="289">
        <v>0</v>
      </c>
      <c r="W1079" s="289">
        <v>0</v>
      </c>
      <c r="X1079" s="289">
        <v>0</v>
      </c>
      <c r="Z1079" s="290">
        <f t="shared" si="157"/>
        <v>5336000</v>
      </c>
      <c r="AA1079" s="291">
        <f t="shared" si="158"/>
        <v>0</v>
      </c>
    </row>
    <row r="1080" spans="5:27" hidden="1" x14ac:dyDescent="0.3">
      <c r="E1080" t="s">
        <v>3240</v>
      </c>
      <c r="F1080" t="s">
        <v>3513</v>
      </c>
      <c r="G1080" t="s">
        <v>850</v>
      </c>
      <c r="H1080" t="s">
        <v>681</v>
      </c>
      <c r="I1080" s="276">
        <v>784164</v>
      </c>
      <c r="K1080" s="287">
        <f t="shared" si="161"/>
        <v>2</v>
      </c>
      <c r="M1080" s="288">
        <v>0</v>
      </c>
      <c r="N1080" s="289">
        <v>0</v>
      </c>
      <c r="O1080" s="289">
        <v>0</v>
      </c>
      <c r="P1080" s="289">
        <v>0</v>
      </c>
      <c r="Q1080" s="289">
        <f t="shared" si="163"/>
        <v>784164</v>
      </c>
      <c r="R1080" s="289">
        <v>0</v>
      </c>
      <c r="S1080" s="289">
        <v>0</v>
      </c>
      <c r="T1080" s="289">
        <v>0</v>
      </c>
      <c r="U1080" s="289">
        <v>0</v>
      </c>
      <c r="V1080" s="289">
        <v>0</v>
      </c>
      <c r="W1080" s="289">
        <v>0</v>
      </c>
      <c r="X1080" s="289">
        <v>0</v>
      </c>
      <c r="Z1080" s="290">
        <f t="shared" si="157"/>
        <v>784164</v>
      </c>
      <c r="AA1080" s="291">
        <f t="shared" si="158"/>
        <v>0</v>
      </c>
    </row>
    <row r="1081" spans="5:27" hidden="1" x14ac:dyDescent="0.3">
      <c r="E1081" t="s">
        <v>3240</v>
      </c>
      <c r="F1081" t="s">
        <v>3514</v>
      </c>
      <c r="G1081" t="s">
        <v>850</v>
      </c>
      <c r="H1081" t="s">
        <v>681</v>
      </c>
      <c r="I1081" s="276">
        <v>2419130</v>
      </c>
      <c r="K1081" s="287">
        <f t="shared" si="161"/>
        <v>2</v>
      </c>
      <c r="M1081" s="288">
        <v>0</v>
      </c>
      <c r="N1081" s="289">
        <v>0</v>
      </c>
      <c r="O1081" s="289">
        <v>0</v>
      </c>
      <c r="P1081" s="289">
        <v>0</v>
      </c>
      <c r="Q1081" s="289">
        <f t="shared" si="163"/>
        <v>2419130</v>
      </c>
      <c r="R1081" s="289">
        <v>0</v>
      </c>
      <c r="S1081" s="289">
        <v>0</v>
      </c>
      <c r="T1081" s="289">
        <v>0</v>
      </c>
      <c r="U1081" s="289">
        <v>0</v>
      </c>
      <c r="V1081" s="289">
        <v>0</v>
      </c>
      <c r="W1081" s="289">
        <v>0</v>
      </c>
      <c r="X1081" s="289">
        <v>0</v>
      </c>
      <c r="Z1081" s="290">
        <f t="shared" si="157"/>
        <v>2419130</v>
      </c>
      <c r="AA1081" s="291">
        <f t="shared" si="158"/>
        <v>0</v>
      </c>
    </row>
    <row r="1082" spans="5:27" hidden="1" x14ac:dyDescent="0.3">
      <c r="E1082" t="s">
        <v>3240</v>
      </c>
      <c r="F1082" t="s">
        <v>3515</v>
      </c>
      <c r="G1082" t="s">
        <v>850</v>
      </c>
      <c r="H1082" t="s">
        <v>681</v>
      </c>
      <c r="I1082" s="276">
        <v>109026</v>
      </c>
      <c r="K1082" s="287">
        <f t="shared" si="161"/>
        <v>2</v>
      </c>
      <c r="M1082" s="288">
        <v>0</v>
      </c>
      <c r="N1082" s="289">
        <v>0</v>
      </c>
      <c r="O1082" s="289">
        <v>0</v>
      </c>
      <c r="P1082" s="289">
        <v>0</v>
      </c>
      <c r="Q1082" s="289">
        <f t="shared" si="163"/>
        <v>109026</v>
      </c>
      <c r="R1082" s="289">
        <v>0</v>
      </c>
      <c r="S1082" s="289">
        <v>0</v>
      </c>
      <c r="T1082" s="289">
        <v>0</v>
      </c>
      <c r="U1082" s="289">
        <v>0</v>
      </c>
      <c r="V1082" s="289">
        <v>0</v>
      </c>
      <c r="W1082" s="289">
        <v>0</v>
      </c>
      <c r="X1082" s="289">
        <v>0</v>
      </c>
      <c r="Z1082" s="290">
        <f t="shared" si="157"/>
        <v>109026</v>
      </c>
      <c r="AA1082" s="291">
        <f t="shared" si="158"/>
        <v>0</v>
      </c>
    </row>
    <row r="1083" spans="5:27" hidden="1" x14ac:dyDescent="0.3">
      <c r="E1083" t="s">
        <v>3240</v>
      </c>
      <c r="F1083" t="s">
        <v>3516</v>
      </c>
      <c r="G1083" t="s">
        <v>850</v>
      </c>
      <c r="H1083" t="s">
        <v>681</v>
      </c>
      <c r="I1083" s="276">
        <v>293443</v>
      </c>
      <c r="K1083" s="287">
        <f t="shared" si="161"/>
        <v>2</v>
      </c>
      <c r="M1083" s="288">
        <v>0</v>
      </c>
      <c r="N1083" s="289">
        <v>0</v>
      </c>
      <c r="O1083" s="289">
        <v>0</v>
      </c>
      <c r="P1083" s="289">
        <v>0</v>
      </c>
      <c r="Q1083" s="289">
        <f t="shared" si="163"/>
        <v>293443</v>
      </c>
      <c r="R1083" s="289">
        <v>0</v>
      </c>
      <c r="S1083" s="289">
        <v>0</v>
      </c>
      <c r="T1083" s="289">
        <v>0</v>
      </c>
      <c r="U1083" s="289">
        <v>0</v>
      </c>
      <c r="V1083" s="289">
        <v>0</v>
      </c>
      <c r="W1083" s="289">
        <v>0</v>
      </c>
      <c r="X1083" s="289">
        <v>0</v>
      </c>
      <c r="Z1083" s="290">
        <f t="shared" si="157"/>
        <v>293443</v>
      </c>
      <c r="AA1083" s="291">
        <f t="shared" si="158"/>
        <v>0</v>
      </c>
    </row>
    <row r="1084" spans="5:27" hidden="1" x14ac:dyDescent="0.3">
      <c r="E1084" t="s">
        <v>3240</v>
      </c>
      <c r="F1084" t="s">
        <v>3517</v>
      </c>
      <c r="G1084" t="s">
        <v>850</v>
      </c>
      <c r="H1084" t="s">
        <v>681</v>
      </c>
      <c r="I1084" s="276">
        <v>824968</v>
      </c>
      <c r="K1084" s="287">
        <f t="shared" si="161"/>
        <v>2</v>
      </c>
      <c r="M1084" s="288">
        <v>0</v>
      </c>
      <c r="N1084" s="289">
        <v>0</v>
      </c>
      <c r="O1084" s="289">
        <v>0</v>
      </c>
      <c r="P1084" s="289">
        <v>0</v>
      </c>
      <c r="Q1084" s="289">
        <f t="shared" si="163"/>
        <v>824968</v>
      </c>
      <c r="R1084" s="289">
        <v>0</v>
      </c>
      <c r="S1084" s="289">
        <v>0</v>
      </c>
      <c r="T1084" s="289">
        <v>0</v>
      </c>
      <c r="U1084" s="289">
        <v>0</v>
      </c>
      <c r="V1084" s="289">
        <v>0</v>
      </c>
      <c r="W1084" s="289">
        <v>0</v>
      </c>
      <c r="X1084" s="289">
        <v>0</v>
      </c>
      <c r="Z1084" s="290">
        <f t="shared" si="157"/>
        <v>824968</v>
      </c>
      <c r="AA1084" s="291">
        <f t="shared" si="158"/>
        <v>0</v>
      </c>
    </row>
    <row r="1085" spans="5:27" hidden="1" x14ac:dyDescent="0.3">
      <c r="E1085" t="s">
        <v>3240</v>
      </c>
      <c r="F1085" t="s">
        <v>3518</v>
      </c>
      <c r="G1085" t="s">
        <v>850</v>
      </c>
      <c r="H1085" t="s">
        <v>681</v>
      </c>
      <c r="I1085" s="276">
        <v>757596</v>
      </c>
      <c r="K1085" s="287">
        <f t="shared" si="161"/>
        <v>2</v>
      </c>
      <c r="M1085" s="288">
        <v>0</v>
      </c>
      <c r="N1085" s="289">
        <v>0</v>
      </c>
      <c r="O1085" s="289">
        <v>0</v>
      </c>
      <c r="P1085" s="289">
        <v>0</v>
      </c>
      <c r="Q1085" s="289">
        <f t="shared" si="163"/>
        <v>757596</v>
      </c>
      <c r="R1085" s="289">
        <v>0</v>
      </c>
      <c r="S1085" s="289">
        <v>0</v>
      </c>
      <c r="T1085" s="289">
        <v>0</v>
      </c>
      <c r="U1085" s="289">
        <v>0</v>
      </c>
      <c r="V1085" s="289">
        <v>0</v>
      </c>
      <c r="W1085" s="289">
        <v>0</v>
      </c>
      <c r="X1085" s="289">
        <v>0</v>
      </c>
      <c r="Z1085" s="290">
        <f t="shared" si="157"/>
        <v>757596</v>
      </c>
      <c r="AA1085" s="291">
        <f t="shared" si="158"/>
        <v>0</v>
      </c>
    </row>
    <row r="1086" spans="5:27" hidden="1" x14ac:dyDescent="0.3">
      <c r="E1086" t="s">
        <v>3240</v>
      </c>
      <c r="F1086" t="s">
        <v>3519</v>
      </c>
      <c r="G1086" t="s">
        <v>850</v>
      </c>
      <c r="H1086" t="s">
        <v>681</v>
      </c>
      <c r="I1086" s="276">
        <v>1590867</v>
      </c>
      <c r="K1086" s="287">
        <f t="shared" si="161"/>
        <v>2</v>
      </c>
      <c r="M1086" s="288">
        <v>0</v>
      </c>
      <c r="N1086" s="289">
        <v>0</v>
      </c>
      <c r="O1086" s="289">
        <v>0</v>
      </c>
      <c r="P1086" s="289">
        <v>0</v>
      </c>
      <c r="Q1086" s="289">
        <f t="shared" si="163"/>
        <v>1590867</v>
      </c>
      <c r="R1086" s="289">
        <v>0</v>
      </c>
      <c r="S1086" s="289">
        <v>0</v>
      </c>
      <c r="T1086" s="289">
        <v>0</v>
      </c>
      <c r="U1086" s="289">
        <v>0</v>
      </c>
      <c r="V1086" s="289">
        <v>0</v>
      </c>
      <c r="W1086" s="289">
        <v>0</v>
      </c>
      <c r="X1086" s="289">
        <v>0</v>
      </c>
      <c r="Z1086" s="290">
        <f t="shared" si="157"/>
        <v>1590867</v>
      </c>
      <c r="AA1086" s="291">
        <f t="shared" si="158"/>
        <v>0</v>
      </c>
    </row>
    <row r="1087" spans="5:27" hidden="1" x14ac:dyDescent="0.3">
      <c r="E1087" t="s">
        <v>3240</v>
      </c>
      <c r="F1087" t="s">
        <v>3520</v>
      </c>
      <c r="G1087" t="s">
        <v>850</v>
      </c>
      <c r="H1087" t="s">
        <v>681</v>
      </c>
      <c r="I1087" s="276">
        <v>876874</v>
      </c>
      <c r="K1087" s="287">
        <f t="shared" si="161"/>
        <v>2</v>
      </c>
      <c r="M1087" s="288">
        <v>0</v>
      </c>
      <c r="N1087" s="289">
        <v>0</v>
      </c>
      <c r="O1087" s="289">
        <v>0</v>
      </c>
      <c r="P1087" s="289">
        <v>0</v>
      </c>
      <c r="Q1087" s="289">
        <f t="shared" si="163"/>
        <v>876874</v>
      </c>
      <c r="R1087" s="289">
        <v>0</v>
      </c>
      <c r="S1087" s="289">
        <v>0</v>
      </c>
      <c r="T1087" s="289">
        <v>0</v>
      </c>
      <c r="U1087" s="289">
        <v>0</v>
      </c>
      <c r="V1087" s="289">
        <v>0</v>
      </c>
      <c r="W1087" s="289">
        <v>0</v>
      </c>
      <c r="X1087" s="289">
        <v>0</v>
      </c>
      <c r="Z1087" s="290">
        <f t="shared" si="157"/>
        <v>876874</v>
      </c>
      <c r="AA1087" s="291">
        <f t="shared" si="158"/>
        <v>0</v>
      </c>
    </row>
    <row r="1088" spans="5:27" hidden="1" x14ac:dyDescent="0.3">
      <c r="E1088" t="s">
        <v>3240</v>
      </c>
      <c r="F1088" t="s">
        <v>3521</v>
      </c>
      <c r="G1088" t="s">
        <v>850</v>
      </c>
      <c r="H1088" t="s">
        <v>681</v>
      </c>
      <c r="I1088" s="276">
        <v>3164918</v>
      </c>
      <c r="K1088" s="287">
        <f t="shared" si="161"/>
        <v>2</v>
      </c>
      <c r="M1088" s="288">
        <v>0</v>
      </c>
      <c r="N1088" s="289">
        <v>0</v>
      </c>
      <c r="O1088" s="289">
        <v>0</v>
      </c>
      <c r="P1088" s="289">
        <v>0</v>
      </c>
      <c r="Q1088" s="289">
        <f t="shared" si="163"/>
        <v>3164918</v>
      </c>
      <c r="R1088" s="289">
        <v>0</v>
      </c>
      <c r="S1088" s="289">
        <v>0</v>
      </c>
      <c r="T1088" s="289">
        <v>0</v>
      </c>
      <c r="U1088" s="289">
        <v>0</v>
      </c>
      <c r="V1088" s="289">
        <v>0</v>
      </c>
      <c r="W1088" s="289">
        <v>0</v>
      </c>
      <c r="X1088" s="289">
        <v>0</v>
      </c>
      <c r="Z1088" s="290">
        <f t="shared" si="157"/>
        <v>3164918</v>
      </c>
      <c r="AA1088" s="291">
        <f t="shared" si="158"/>
        <v>0</v>
      </c>
    </row>
    <row r="1089" spans="4:27" hidden="1" x14ac:dyDescent="0.3">
      <c r="E1089" t="s">
        <v>3449</v>
      </c>
      <c r="F1089" t="s">
        <v>3522</v>
      </c>
      <c r="G1089" t="s">
        <v>669</v>
      </c>
      <c r="H1089" t="s">
        <v>670</v>
      </c>
      <c r="I1089" s="276">
        <v>39391</v>
      </c>
      <c r="K1089" s="287">
        <f t="shared" si="161"/>
        <v>3.9</v>
      </c>
      <c r="M1089" s="288">
        <v>0</v>
      </c>
      <c r="N1089" s="289">
        <v>0</v>
      </c>
      <c r="O1089" s="289">
        <v>0</v>
      </c>
      <c r="P1089" s="289">
        <v>0</v>
      </c>
      <c r="Q1089" s="289">
        <v>0</v>
      </c>
      <c r="R1089" s="289">
        <f>+I1089</f>
        <v>39391</v>
      </c>
      <c r="S1089" s="289">
        <v>0</v>
      </c>
      <c r="T1089" s="289">
        <v>0</v>
      </c>
      <c r="U1089" s="289">
        <v>0</v>
      </c>
      <c r="V1089" s="289">
        <v>0</v>
      </c>
      <c r="W1089" s="289">
        <v>0</v>
      </c>
      <c r="X1089" s="289">
        <v>0</v>
      </c>
      <c r="Z1089" s="290">
        <f t="shared" si="157"/>
        <v>39391</v>
      </c>
      <c r="AA1089" s="291">
        <f t="shared" si="158"/>
        <v>0</v>
      </c>
    </row>
    <row r="1090" spans="4:27" hidden="1" x14ac:dyDescent="0.3">
      <c r="D1090" t="s">
        <v>530</v>
      </c>
      <c r="E1090" t="s">
        <v>3523</v>
      </c>
      <c r="F1090" t="s">
        <v>3524</v>
      </c>
      <c r="G1090" t="s">
        <v>1275</v>
      </c>
      <c r="H1090" t="s">
        <v>779</v>
      </c>
      <c r="I1090" s="277">
        <v>-42790</v>
      </c>
      <c r="K1090" s="287" t="s">
        <v>427</v>
      </c>
      <c r="M1090" s="288">
        <f>+I1090</f>
        <v>-42790</v>
      </c>
      <c r="N1090" s="289">
        <v>0</v>
      </c>
      <c r="O1090" s="289">
        <v>0</v>
      </c>
      <c r="P1090" s="289">
        <v>0</v>
      </c>
      <c r="Q1090" s="289">
        <v>0</v>
      </c>
      <c r="R1090" s="289">
        <v>0</v>
      </c>
      <c r="S1090" s="289">
        <v>0</v>
      </c>
      <c r="T1090" s="289">
        <v>0</v>
      </c>
      <c r="U1090" s="289">
        <v>0</v>
      </c>
      <c r="V1090" s="289">
        <v>0</v>
      </c>
      <c r="W1090" s="289">
        <v>0</v>
      </c>
      <c r="X1090" s="289">
        <v>0</v>
      </c>
      <c r="Z1090" s="290">
        <f t="shared" si="157"/>
        <v>-42790</v>
      </c>
      <c r="AA1090" s="291">
        <f t="shared" si="158"/>
        <v>0</v>
      </c>
    </row>
    <row r="1091" spans="4:27" hidden="1" x14ac:dyDescent="0.3">
      <c r="E1091" t="s">
        <v>3240</v>
      </c>
      <c r="F1091" t="s">
        <v>3525</v>
      </c>
      <c r="G1091" t="s">
        <v>853</v>
      </c>
      <c r="H1091" t="s">
        <v>1017</v>
      </c>
      <c r="I1091" s="276">
        <v>4585922</v>
      </c>
      <c r="K1091" s="287">
        <f t="shared" si="161"/>
        <v>1.8666666666666667</v>
      </c>
      <c r="M1091" s="288">
        <v>0</v>
      </c>
      <c r="N1091" s="289">
        <v>0</v>
      </c>
      <c r="O1091" s="289">
        <v>0</v>
      </c>
      <c r="P1091" s="292">
        <f t="shared" ref="P1091:P1092" si="164">+I1091</f>
        <v>4585922</v>
      </c>
      <c r="Q1091" s="289">
        <v>0</v>
      </c>
      <c r="R1091" s="289">
        <v>0</v>
      </c>
      <c r="S1091" s="289">
        <v>0</v>
      </c>
      <c r="T1091" s="289">
        <v>0</v>
      </c>
      <c r="U1091" s="289">
        <v>0</v>
      </c>
      <c r="V1091" s="289">
        <v>0</v>
      </c>
      <c r="W1091" s="289">
        <v>0</v>
      </c>
      <c r="X1091" s="289">
        <v>0</v>
      </c>
      <c r="Z1091" s="290">
        <f t="shared" si="157"/>
        <v>4585922</v>
      </c>
      <c r="AA1091" s="291">
        <f t="shared" si="158"/>
        <v>0</v>
      </c>
    </row>
    <row r="1092" spans="4:27" hidden="1" x14ac:dyDescent="0.3">
      <c r="E1092" t="s">
        <v>3240</v>
      </c>
      <c r="F1092" t="s">
        <v>3526</v>
      </c>
      <c r="G1092" t="s">
        <v>853</v>
      </c>
      <c r="H1092" t="s">
        <v>1017</v>
      </c>
      <c r="I1092" s="276">
        <v>1557953</v>
      </c>
      <c r="K1092" s="287">
        <f t="shared" si="161"/>
        <v>1.8666666666666667</v>
      </c>
      <c r="M1092" s="288">
        <v>0</v>
      </c>
      <c r="N1092" s="289">
        <v>0</v>
      </c>
      <c r="O1092" s="289">
        <v>0</v>
      </c>
      <c r="P1092" s="292">
        <f t="shared" si="164"/>
        <v>1557953</v>
      </c>
      <c r="Q1092" s="289">
        <v>0</v>
      </c>
      <c r="R1092" s="289">
        <v>0</v>
      </c>
      <c r="S1092" s="289">
        <v>0</v>
      </c>
      <c r="T1092" s="289">
        <v>0</v>
      </c>
      <c r="U1092" s="289">
        <v>0</v>
      </c>
      <c r="V1092" s="289">
        <v>0</v>
      </c>
      <c r="W1092" s="289">
        <v>0</v>
      </c>
      <c r="X1092" s="289">
        <v>0</v>
      </c>
      <c r="Z1092" s="290">
        <f t="shared" ref="Z1092:Z1155" si="165">+SUM(M1092:X1092)</f>
        <v>1557953</v>
      </c>
      <c r="AA1092" s="291">
        <f t="shared" ref="AA1092:AA1155" si="166">+I1092-Z1092</f>
        <v>0</v>
      </c>
    </row>
    <row r="1093" spans="4:27" hidden="1" x14ac:dyDescent="0.3">
      <c r="E1093" t="s">
        <v>3527</v>
      </c>
      <c r="F1093" t="s">
        <v>3528</v>
      </c>
      <c r="G1093" t="s">
        <v>1696</v>
      </c>
      <c r="H1093" t="s">
        <v>553</v>
      </c>
      <c r="I1093" s="276">
        <v>800000</v>
      </c>
      <c r="K1093" s="287">
        <f t="shared" si="161"/>
        <v>3.8333333333333335</v>
      </c>
      <c r="M1093" s="288">
        <v>0</v>
      </c>
      <c r="N1093" s="289">
        <v>0</v>
      </c>
      <c r="O1093" s="289">
        <v>0</v>
      </c>
      <c r="P1093" s="289">
        <v>0</v>
      </c>
      <c r="Q1093" s="289">
        <v>0</v>
      </c>
      <c r="R1093" s="289">
        <f>+I1093</f>
        <v>800000</v>
      </c>
      <c r="S1093" s="289">
        <v>0</v>
      </c>
      <c r="T1093" s="289">
        <v>0</v>
      </c>
      <c r="U1093" s="289">
        <v>0</v>
      </c>
      <c r="V1093" s="289">
        <v>0</v>
      </c>
      <c r="W1093" s="289">
        <v>0</v>
      </c>
      <c r="X1093" s="289">
        <v>0</v>
      </c>
      <c r="Z1093" s="290">
        <f t="shared" si="165"/>
        <v>800000</v>
      </c>
      <c r="AA1093" s="291">
        <f t="shared" si="166"/>
        <v>0</v>
      </c>
    </row>
    <row r="1094" spans="4:27" hidden="1" x14ac:dyDescent="0.3">
      <c r="E1094" t="s">
        <v>3240</v>
      </c>
      <c r="F1094" t="s">
        <v>3529</v>
      </c>
      <c r="G1094" t="s">
        <v>1696</v>
      </c>
      <c r="H1094" t="s">
        <v>615</v>
      </c>
      <c r="I1094" s="276">
        <v>11144360</v>
      </c>
      <c r="K1094" s="287">
        <f t="shared" si="161"/>
        <v>1.8333333333333333</v>
      </c>
      <c r="M1094" s="288">
        <v>0</v>
      </c>
      <c r="N1094" s="289">
        <v>0</v>
      </c>
      <c r="O1094" s="289">
        <v>0</v>
      </c>
      <c r="P1094" s="292">
        <f t="shared" ref="P1094:P1104" si="167">+I1094</f>
        <v>11144360</v>
      </c>
      <c r="Q1094" s="289">
        <v>0</v>
      </c>
      <c r="R1094" s="289">
        <v>0</v>
      </c>
      <c r="S1094" s="289">
        <v>0</v>
      </c>
      <c r="T1094" s="289">
        <v>0</v>
      </c>
      <c r="U1094" s="289">
        <v>0</v>
      </c>
      <c r="V1094" s="289">
        <v>0</v>
      </c>
      <c r="W1094" s="289">
        <v>0</v>
      </c>
      <c r="X1094" s="289">
        <v>0</v>
      </c>
      <c r="Z1094" s="290">
        <f t="shared" si="165"/>
        <v>11144360</v>
      </c>
      <c r="AA1094" s="291">
        <f t="shared" si="166"/>
        <v>0</v>
      </c>
    </row>
    <row r="1095" spans="4:27" hidden="1" x14ac:dyDescent="0.3">
      <c r="E1095" t="s">
        <v>3240</v>
      </c>
      <c r="F1095" t="s">
        <v>3530</v>
      </c>
      <c r="G1095" t="s">
        <v>1696</v>
      </c>
      <c r="H1095" t="s">
        <v>615</v>
      </c>
      <c r="I1095" s="276">
        <v>9778240</v>
      </c>
      <c r="K1095" s="287">
        <f t="shared" si="161"/>
        <v>1.8333333333333333</v>
      </c>
      <c r="M1095" s="288">
        <v>0</v>
      </c>
      <c r="N1095" s="289">
        <v>0</v>
      </c>
      <c r="O1095" s="289">
        <v>0</v>
      </c>
      <c r="P1095" s="292">
        <f t="shared" si="167"/>
        <v>9778240</v>
      </c>
      <c r="Q1095" s="289">
        <v>0</v>
      </c>
      <c r="R1095" s="289">
        <v>0</v>
      </c>
      <c r="S1095" s="289">
        <v>0</v>
      </c>
      <c r="T1095" s="289">
        <v>0</v>
      </c>
      <c r="U1095" s="289">
        <v>0</v>
      </c>
      <c r="V1095" s="289">
        <v>0</v>
      </c>
      <c r="W1095" s="289">
        <v>0</v>
      </c>
      <c r="X1095" s="289">
        <v>0</v>
      </c>
      <c r="Z1095" s="290">
        <f t="shared" si="165"/>
        <v>9778240</v>
      </c>
      <c r="AA1095" s="291">
        <f t="shared" si="166"/>
        <v>0</v>
      </c>
    </row>
    <row r="1096" spans="4:27" hidden="1" x14ac:dyDescent="0.3">
      <c r="E1096" t="s">
        <v>3240</v>
      </c>
      <c r="F1096" t="s">
        <v>3531</v>
      </c>
      <c r="G1096" t="s">
        <v>1696</v>
      </c>
      <c r="H1096" t="s">
        <v>615</v>
      </c>
      <c r="I1096" s="276">
        <v>3898780</v>
      </c>
      <c r="K1096" s="287">
        <f t="shared" si="161"/>
        <v>1.8333333333333333</v>
      </c>
      <c r="M1096" s="288">
        <v>0</v>
      </c>
      <c r="N1096" s="289">
        <v>0</v>
      </c>
      <c r="O1096" s="289">
        <v>0</v>
      </c>
      <c r="P1096" s="292">
        <f t="shared" si="167"/>
        <v>3898780</v>
      </c>
      <c r="Q1096" s="289">
        <v>0</v>
      </c>
      <c r="R1096" s="289">
        <v>0</v>
      </c>
      <c r="S1096" s="289">
        <v>0</v>
      </c>
      <c r="T1096" s="289">
        <v>0</v>
      </c>
      <c r="U1096" s="289">
        <v>0</v>
      </c>
      <c r="V1096" s="289">
        <v>0</v>
      </c>
      <c r="W1096" s="289">
        <v>0</v>
      </c>
      <c r="X1096" s="289">
        <v>0</v>
      </c>
      <c r="Z1096" s="290">
        <f t="shared" si="165"/>
        <v>3898780</v>
      </c>
      <c r="AA1096" s="291">
        <f t="shared" si="166"/>
        <v>0</v>
      </c>
    </row>
    <row r="1097" spans="4:27" hidden="1" x14ac:dyDescent="0.3">
      <c r="E1097" t="s">
        <v>3240</v>
      </c>
      <c r="F1097" t="s">
        <v>3532</v>
      </c>
      <c r="G1097" t="s">
        <v>1696</v>
      </c>
      <c r="H1097" t="s">
        <v>615</v>
      </c>
      <c r="I1097" s="276">
        <v>11929920</v>
      </c>
      <c r="K1097" s="287">
        <f t="shared" si="161"/>
        <v>1.8333333333333333</v>
      </c>
      <c r="M1097" s="288">
        <v>0</v>
      </c>
      <c r="N1097" s="289">
        <v>0</v>
      </c>
      <c r="O1097" s="289">
        <v>0</v>
      </c>
      <c r="P1097" s="292">
        <f t="shared" si="167"/>
        <v>11929920</v>
      </c>
      <c r="Q1097" s="289">
        <v>0</v>
      </c>
      <c r="R1097" s="289">
        <v>0</v>
      </c>
      <c r="S1097" s="289">
        <v>0</v>
      </c>
      <c r="T1097" s="289">
        <v>0</v>
      </c>
      <c r="U1097" s="289">
        <v>0</v>
      </c>
      <c r="V1097" s="289">
        <v>0</v>
      </c>
      <c r="W1097" s="289">
        <v>0</v>
      </c>
      <c r="X1097" s="289">
        <v>0</v>
      </c>
      <c r="Z1097" s="290">
        <f t="shared" si="165"/>
        <v>11929920</v>
      </c>
      <c r="AA1097" s="291">
        <f t="shared" si="166"/>
        <v>0</v>
      </c>
    </row>
    <row r="1098" spans="4:27" hidden="1" x14ac:dyDescent="0.3">
      <c r="E1098" t="s">
        <v>3240</v>
      </c>
      <c r="F1098" t="s">
        <v>3533</v>
      </c>
      <c r="G1098" t="s">
        <v>1696</v>
      </c>
      <c r="H1098" t="s">
        <v>615</v>
      </c>
      <c r="I1098" s="276">
        <v>4041702</v>
      </c>
      <c r="K1098" s="287">
        <f t="shared" si="161"/>
        <v>1.8333333333333333</v>
      </c>
      <c r="M1098" s="288">
        <v>0</v>
      </c>
      <c r="N1098" s="289">
        <v>0</v>
      </c>
      <c r="O1098" s="289">
        <v>0</v>
      </c>
      <c r="P1098" s="292">
        <f t="shared" si="167"/>
        <v>4041702</v>
      </c>
      <c r="Q1098" s="289">
        <v>0</v>
      </c>
      <c r="R1098" s="289">
        <v>0</v>
      </c>
      <c r="S1098" s="289">
        <v>0</v>
      </c>
      <c r="T1098" s="289">
        <v>0</v>
      </c>
      <c r="U1098" s="289">
        <v>0</v>
      </c>
      <c r="V1098" s="289">
        <v>0</v>
      </c>
      <c r="W1098" s="289">
        <v>0</v>
      </c>
      <c r="X1098" s="289">
        <v>0</v>
      </c>
      <c r="Z1098" s="290">
        <f t="shared" si="165"/>
        <v>4041702</v>
      </c>
      <c r="AA1098" s="291">
        <f t="shared" si="166"/>
        <v>0</v>
      </c>
    </row>
    <row r="1099" spans="4:27" hidden="1" x14ac:dyDescent="0.3">
      <c r="E1099" t="s">
        <v>3240</v>
      </c>
      <c r="F1099" t="s">
        <v>3534</v>
      </c>
      <c r="G1099" t="s">
        <v>1696</v>
      </c>
      <c r="H1099" t="s">
        <v>615</v>
      </c>
      <c r="I1099" s="276">
        <v>4085946</v>
      </c>
      <c r="K1099" s="287">
        <f t="shared" si="161"/>
        <v>1.8333333333333333</v>
      </c>
      <c r="M1099" s="288">
        <v>0</v>
      </c>
      <c r="N1099" s="289">
        <v>0</v>
      </c>
      <c r="O1099" s="289">
        <v>0</v>
      </c>
      <c r="P1099" s="292">
        <f t="shared" si="167"/>
        <v>4085946</v>
      </c>
      <c r="Q1099" s="289">
        <v>0</v>
      </c>
      <c r="R1099" s="289">
        <v>0</v>
      </c>
      <c r="S1099" s="289">
        <v>0</v>
      </c>
      <c r="T1099" s="289">
        <v>0</v>
      </c>
      <c r="U1099" s="289">
        <v>0</v>
      </c>
      <c r="V1099" s="289">
        <v>0</v>
      </c>
      <c r="W1099" s="289">
        <v>0</v>
      </c>
      <c r="X1099" s="289">
        <v>0</v>
      </c>
      <c r="Z1099" s="290">
        <f t="shared" si="165"/>
        <v>4085946</v>
      </c>
      <c r="AA1099" s="291">
        <f t="shared" si="166"/>
        <v>0</v>
      </c>
    </row>
    <row r="1100" spans="4:27" hidden="1" x14ac:dyDescent="0.3">
      <c r="E1100" t="s">
        <v>3240</v>
      </c>
      <c r="F1100" t="s">
        <v>3535</v>
      </c>
      <c r="G1100" t="s">
        <v>1696</v>
      </c>
      <c r="H1100" t="s">
        <v>615</v>
      </c>
      <c r="I1100" s="276">
        <v>322710</v>
      </c>
      <c r="K1100" s="287">
        <f t="shared" si="161"/>
        <v>1.8333333333333333</v>
      </c>
      <c r="M1100" s="288">
        <v>0</v>
      </c>
      <c r="N1100" s="289">
        <v>0</v>
      </c>
      <c r="O1100" s="289">
        <v>0</v>
      </c>
      <c r="P1100" s="292">
        <f t="shared" si="167"/>
        <v>322710</v>
      </c>
      <c r="Q1100" s="289">
        <v>0</v>
      </c>
      <c r="R1100" s="289">
        <v>0</v>
      </c>
      <c r="S1100" s="289">
        <v>0</v>
      </c>
      <c r="T1100" s="289">
        <v>0</v>
      </c>
      <c r="U1100" s="289">
        <v>0</v>
      </c>
      <c r="V1100" s="289">
        <v>0</v>
      </c>
      <c r="W1100" s="289">
        <v>0</v>
      </c>
      <c r="X1100" s="289">
        <v>0</v>
      </c>
      <c r="Z1100" s="290">
        <f t="shared" si="165"/>
        <v>322710</v>
      </c>
      <c r="AA1100" s="291">
        <f t="shared" si="166"/>
        <v>0</v>
      </c>
    </row>
    <row r="1101" spans="4:27" hidden="1" x14ac:dyDescent="0.3">
      <c r="E1101" t="s">
        <v>3240</v>
      </c>
      <c r="F1101" t="s">
        <v>3536</v>
      </c>
      <c r="G1101" t="s">
        <v>1696</v>
      </c>
      <c r="H1101" t="s">
        <v>615</v>
      </c>
      <c r="I1101" s="276">
        <v>16220</v>
      </c>
      <c r="K1101" s="287">
        <f t="shared" si="161"/>
        <v>1.8333333333333333</v>
      </c>
      <c r="M1101" s="288">
        <v>0</v>
      </c>
      <c r="N1101" s="289">
        <v>0</v>
      </c>
      <c r="O1101" s="289">
        <v>0</v>
      </c>
      <c r="P1101" s="292">
        <f t="shared" si="167"/>
        <v>16220</v>
      </c>
      <c r="Q1101" s="289">
        <v>0</v>
      </c>
      <c r="R1101" s="289">
        <v>0</v>
      </c>
      <c r="S1101" s="289">
        <v>0</v>
      </c>
      <c r="T1101" s="289">
        <v>0</v>
      </c>
      <c r="U1101" s="289">
        <v>0</v>
      </c>
      <c r="V1101" s="289">
        <v>0</v>
      </c>
      <c r="W1101" s="289">
        <v>0</v>
      </c>
      <c r="X1101" s="289">
        <v>0</v>
      </c>
      <c r="Z1101" s="290">
        <f t="shared" si="165"/>
        <v>16220</v>
      </c>
      <c r="AA1101" s="291">
        <f t="shared" si="166"/>
        <v>0</v>
      </c>
    </row>
    <row r="1102" spans="4:27" hidden="1" x14ac:dyDescent="0.3">
      <c r="E1102" t="s">
        <v>3240</v>
      </c>
      <c r="F1102" t="s">
        <v>3537</v>
      </c>
      <c r="G1102" t="s">
        <v>1696</v>
      </c>
      <c r="H1102" t="s">
        <v>615</v>
      </c>
      <c r="I1102" s="276">
        <v>306886</v>
      </c>
      <c r="K1102" s="287">
        <f t="shared" si="161"/>
        <v>1.8333333333333333</v>
      </c>
      <c r="M1102" s="288">
        <v>0</v>
      </c>
      <c r="N1102" s="289">
        <v>0</v>
      </c>
      <c r="O1102" s="289">
        <v>0</v>
      </c>
      <c r="P1102" s="292">
        <f t="shared" si="167"/>
        <v>306886</v>
      </c>
      <c r="Q1102" s="289">
        <v>0</v>
      </c>
      <c r="R1102" s="289">
        <v>0</v>
      </c>
      <c r="S1102" s="289">
        <v>0</v>
      </c>
      <c r="T1102" s="289">
        <v>0</v>
      </c>
      <c r="U1102" s="289">
        <v>0</v>
      </c>
      <c r="V1102" s="289">
        <v>0</v>
      </c>
      <c r="W1102" s="289">
        <v>0</v>
      </c>
      <c r="X1102" s="289">
        <v>0</v>
      </c>
      <c r="Z1102" s="290">
        <f t="shared" si="165"/>
        <v>306886</v>
      </c>
      <c r="AA1102" s="291">
        <f t="shared" si="166"/>
        <v>0</v>
      </c>
    </row>
    <row r="1103" spans="4:27" hidden="1" x14ac:dyDescent="0.3">
      <c r="E1103" t="s">
        <v>3240</v>
      </c>
      <c r="F1103" t="s">
        <v>3538</v>
      </c>
      <c r="G1103" t="s">
        <v>1696</v>
      </c>
      <c r="H1103" t="s">
        <v>615</v>
      </c>
      <c r="I1103" s="276">
        <v>817774</v>
      </c>
      <c r="K1103" s="287">
        <f t="shared" si="161"/>
        <v>1.8333333333333333</v>
      </c>
      <c r="M1103" s="288">
        <v>0</v>
      </c>
      <c r="N1103" s="289">
        <v>0</v>
      </c>
      <c r="O1103" s="289">
        <v>0</v>
      </c>
      <c r="P1103" s="292">
        <f t="shared" si="167"/>
        <v>817774</v>
      </c>
      <c r="Q1103" s="289">
        <v>0</v>
      </c>
      <c r="R1103" s="289">
        <v>0</v>
      </c>
      <c r="S1103" s="289">
        <v>0</v>
      </c>
      <c r="T1103" s="289">
        <v>0</v>
      </c>
      <c r="U1103" s="289">
        <v>0</v>
      </c>
      <c r="V1103" s="289">
        <v>0</v>
      </c>
      <c r="W1103" s="289">
        <v>0</v>
      </c>
      <c r="X1103" s="289">
        <v>0</v>
      </c>
      <c r="Z1103" s="290">
        <f t="shared" si="165"/>
        <v>817774</v>
      </c>
      <c r="AA1103" s="291">
        <f t="shared" si="166"/>
        <v>0</v>
      </c>
    </row>
    <row r="1104" spans="4:27" hidden="1" x14ac:dyDescent="0.3">
      <c r="E1104" t="s">
        <v>3240</v>
      </c>
      <c r="F1104" t="s">
        <v>3539</v>
      </c>
      <c r="G1104" t="s">
        <v>1696</v>
      </c>
      <c r="H1104" t="s">
        <v>615</v>
      </c>
      <c r="I1104" s="276">
        <v>10143704</v>
      </c>
      <c r="K1104" s="287">
        <f t="shared" si="161"/>
        <v>1.8333333333333333</v>
      </c>
      <c r="M1104" s="288">
        <v>0</v>
      </c>
      <c r="N1104" s="289">
        <v>0</v>
      </c>
      <c r="O1104" s="289">
        <v>0</v>
      </c>
      <c r="P1104" s="292">
        <f t="shared" si="167"/>
        <v>10143704</v>
      </c>
      <c r="Q1104" s="289">
        <v>0</v>
      </c>
      <c r="R1104" s="289">
        <v>0</v>
      </c>
      <c r="S1104" s="289">
        <v>0</v>
      </c>
      <c r="T1104" s="289">
        <v>0</v>
      </c>
      <c r="U1104" s="289">
        <v>0</v>
      </c>
      <c r="V1104" s="289">
        <v>0</v>
      </c>
      <c r="W1104" s="289">
        <v>0</v>
      </c>
      <c r="X1104" s="289">
        <v>0</v>
      </c>
      <c r="Z1104" s="290">
        <f t="shared" si="165"/>
        <v>10143704</v>
      </c>
      <c r="AA1104" s="291">
        <f t="shared" si="166"/>
        <v>0</v>
      </c>
    </row>
    <row r="1105" spans="1:27" hidden="1" x14ac:dyDescent="0.3">
      <c r="A1105" s="311"/>
      <c r="E1105" t="s">
        <v>2434</v>
      </c>
      <c r="F1105" t="s">
        <v>3540</v>
      </c>
      <c r="G1105" t="s">
        <v>1696</v>
      </c>
      <c r="H1105" t="s">
        <v>1599</v>
      </c>
      <c r="I1105" s="276">
        <v>285376</v>
      </c>
      <c r="K1105" s="287">
        <f t="shared" ref="K1105:K1168" si="168">+($K$2-H1105)/30</f>
        <v>4.5666666666666664</v>
      </c>
      <c r="M1105" s="288">
        <v>0</v>
      </c>
      <c r="N1105" s="289">
        <v>0</v>
      </c>
      <c r="O1105" s="289">
        <v>0</v>
      </c>
      <c r="P1105" s="289">
        <v>0</v>
      </c>
      <c r="Q1105" s="289">
        <v>0</v>
      </c>
      <c r="R1105" s="289">
        <v>0</v>
      </c>
      <c r="S1105" s="289">
        <f t="shared" ref="S1105:S1107" si="169">+I1105</f>
        <v>285376</v>
      </c>
      <c r="T1105" s="289">
        <v>0</v>
      </c>
      <c r="U1105" s="289">
        <v>0</v>
      </c>
      <c r="V1105" s="289">
        <v>0</v>
      </c>
      <c r="W1105" s="289">
        <v>0</v>
      </c>
      <c r="X1105" s="289">
        <v>0</v>
      </c>
      <c r="Z1105" s="290">
        <f t="shared" si="165"/>
        <v>285376</v>
      </c>
      <c r="AA1105" s="291">
        <f t="shared" si="166"/>
        <v>0</v>
      </c>
    </row>
    <row r="1106" spans="1:27" hidden="1" x14ac:dyDescent="0.3">
      <c r="A1106" s="311"/>
      <c r="E1106" t="s">
        <v>2434</v>
      </c>
      <c r="F1106" t="s">
        <v>3541</v>
      </c>
      <c r="G1106" t="s">
        <v>1696</v>
      </c>
      <c r="H1106" t="s">
        <v>1599</v>
      </c>
      <c r="I1106" s="276">
        <v>185496</v>
      </c>
      <c r="K1106" s="287">
        <f t="shared" si="168"/>
        <v>4.5666666666666664</v>
      </c>
      <c r="M1106" s="288">
        <v>0</v>
      </c>
      <c r="N1106" s="289">
        <v>0</v>
      </c>
      <c r="O1106" s="289">
        <v>0</v>
      </c>
      <c r="P1106" s="289">
        <v>0</v>
      </c>
      <c r="Q1106" s="289">
        <v>0</v>
      </c>
      <c r="R1106" s="289">
        <v>0</v>
      </c>
      <c r="S1106" s="289">
        <f t="shared" si="169"/>
        <v>185496</v>
      </c>
      <c r="T1106" s="289">
        <v>0</v>
      </c>
      <c r="U1106" s="289">
        <v>0</v>
      </c>
      <c r="V1106" s="289">
        <v>0</v>
      </c>
      <c r="W1106" s="289">
        <v>0</v>
      </c>
      <c r="X1106" s="289">
        <v>0</v>
      </c>
      <c r="Z1106" s="290">
        <f t="shared" si="165"/>
        <v>185496</v>
      </c>
      <c r="AA1106" s="291">
        <f t="shared" si="166"/>
        <v>0</v>
      </c>
    </row>
    <row r="1107" spans="1:27" hidden="1" x14ac:dyDescent="0.3">
      <c r="A1107" s="311"/>
      <c r="E1107" t="s">
        <v>2434</v>
      </c>
      <c r="F1107" t="s">
        <v>3542</v>
      </c>
      <c r="G1107" t="s">
        <v>1696</v>
      </c>
      <c r="H1107" t="s">
        <v>1599</v>
      </c>
      <c r="I1107" s="276">
        <v>132435</v>
      </c>
      <c r="K1107" s="287">
        <f t="shared" si="168"/>
        <v>4.5666666666666664</v>
      </c>
      <c r="M1107" s="288">
        <v>0</v>
      </c>
      <c r="N1107" s="289">
        <v>0</v>
      </c>
      <c r="O1107" s="289">
        <v>0</v>
      </c>
      <c r="P1107" s="289">
        <v>0</v>
      </c>
      <c r="Q1107" s="289">
        <v>0</v>
      </c>
      <c r="R1107" s="289">
        <v>0</v>
      </c>
      <c r="S1107" s="289">
        <f t="shared" si="169"/>
        <v>132435</v>
      </c>
      <c r="T1107" s="289">
        <v>0</v>
      </c>
      <c r="U1107" s="289">
        <v>0</v>
      </c>
      <c r="V1107" s="289">
        <v>0</v>
      </c>
      <c r="W1107" s="289">
        <v>0</v>
      </c>
      <c r="X1107" s="289">
        <v>0</v>
      </c>
      <c r="Z1107" s="290">
        <f t="shared" si="165"/>
        <v>132435</v>
      </c>
      <c r="AA1107" s="291">
        <f t="shared" si="166"/>
        <v>0</v>
      </c>
    </row>
    <row r="1108" spans="1:27" hidden="1" x14ac:dyDescent="0.3">
      <c r="E1108" t="s">
        <v>3240</v>
      </c>
      <c r="F1108" t="s">
        <v>3543</v>
      </c>
      <c r="G1108" t="s">
        <v>675</v>
      </c>
      <c r="H1108" t="s">
        <v>562</v>
      </c>
      <c r="I1108" s="276">
        <v>2721350</v>
      </c>
      <c r="K1108" s="287">
        <f t="shared" si="168"/>
        <v>1.7666666666666666</v>
      </c>
      <c r="M1108" s="288">
        <v>0</v>
      </c>
      <c r="N1108" s="289">
        <v>0</v>
      </c>
      <c r="O1108" s="289">
        <v>0</v>
      </c>
      <c r="P1108" s="292">
        <f>+I1108</f>
        <v>2721350</v>
      </c>
      <c r="Q1108" s="289">
        <v>0</v>
      </c>
      <c r="R1108" s="289">
        <v>0</v>
      </c>
      <c r="S1108" s="289">
        <v>0</v>
      </c>
      <c r="T1108" s="289">
        <v>0</v>
      </c>
      <c r="U1108" s="289">
        <v>0</v>
      </c>
      <c r="V1108" s="289">
        <v>0</v>
      </c>
      <c r="W1108" s="289">
        <v>0</v>
      </c>
      <c r="X1108" s="289">
        <v>0</v>
      </c>
      <c r="Z1108" s="290">
        <f t="shared" si="165"/>
        <v>2721350</v>
      </c>
      <c r="AA1108" s="291">
        <f t="shared" si="166"/>
        <v>0</v>
      </c>
    </row>
    <row r="1109" spans="1:27" x14ac:dyDescent="0.3">
      <c r="C1109" t="s">
        <v>529</v>
      </c>
      <c r="E1109" t="s">
        <v>883</v>
      </c>
      <c r="F1109" t="s">
        <v>979</v>
      </c>
      <c r="G1109" t="s">
        <v>675</v>
      </c>
      <c r="H1109" t="s">
        <v>980</v>
      </c>
      <c r="I1109" s="276">
        <v>638124</v>
      </c>
      <c r="K1109" s="287">
        <f t="shared" si="168"/>
        <v>2.7666666666666666</v>
      </c>
      <c r="M1109" s="288">
        <v>0</v>
      </c>
      <c r="N1109" s="289">
        <v>0</v>
      </c>
      <c r="O1109" s="289">
        <v>0</v>
      </c>
      <c r="P1109" s="289">
        <v>0</v>
      </c>
      <c r="Q1109" s="289">
        <f t="shared" ref="Q1109:Q1113" si="170">+I1109</f>
        <v>638124</v>
      </c>
      <c r="R1109" s="289">
        <v>0</v>
      </c>
      <c r="S1109" s="289">
        <v>0</v>
      </c>
      <c r="T1109" s="289">
        <v>0</v>
      </c>
      <c r="U1109" s="289">
        <v>0</v>
      </c>
      <c r="V1109" s="289">
        <v>0</v>
      </c>
      <c r="W1109" s="289">
        <v>0</v>
      </c>
      <c r="X1109" s="289">
        <v>0</v>
      </c>
      <c r="Z1109" s="290">
        <f t="shared" si="165"/>
        <v>638124</v>
      </c>
      <c r="AA1109" s="291">
        <f t="shared" si="166"/>
        <v>0</v>
      </c>
    </row>
    <row r="1110" spans="1:27" x14ac:dyDescent="0.3">
      <c r="C1110" t="s">
        <v>529</v>
      </c>
      <c r="E1110" t="s">
        <v>883</v>
      </c>
      <c r="F1110" t="s">
        <v>981</v>
      </c>
      <c r="G1110" t="s">
        <v>675</v>
      </c>
      <c r="H1110" t="s">
        <v>980</v>
      </c>
      <c r="I1110" s="276">
        <v>1207928</v>
      </c>
      <c r="K1110" s="287">
        <f t="shared" si="168"/>
        <v>2.7666666666666666</v>
      </c>
      <c r="M1110" s="288">
        <v>0</v>
      </c>
      <c r="N1110" s="289">
        <v>0</v>
      </c>
      <c r="O1110" s="289">
        <v>0</v>
      </c>
      <c r="P1110" s="289">
        <v>0</v>
      </c>
      <c r="Q1110" s="289">
        <f t="shared" si="170"/>
        <v>1207928</v>
      </c>
      <c r="R1110" s="289">
        <v>0</v>
      </c>
      <c r="S1110" s="289">
        <v>0</v>
      </c>
      <c r="T1110" s="289">
        <v>0</v>
      </c>
      <c r="U1110" s="289">
        <v>0</v>
      </c>
      <c r="V1110" s="289">
        <v>0</v>
      </c>
      <c r="W1110" s="289">
        <v>0</v>
      </c>
      <c r="X1110" s="289">
        <v>0</v>
      </c>
      <c r="Z1110" s="290">
        <f t="shared" si="165"/>
        <v>1207928</v>
      </c>
      <c r="AA1110" s="291">
        <f t="shared" si="166"/>
        <v>0</v>
      </c>
    </row>
    <row r="1111" spans="1:27" x14ac:dyDescent="0.3">
      <c r="C1111" t="s">
        <v>529</v>
      </c>
      <c r="E1111" t="s">
        <v>883</v>
      </c>
      <c r="F1111" t="s">
        <v>982</v>
      </c>
      <c r="G1111" t="s">
        <v>675</v>
      </c>
      <c r="H1111" t="s">
        <v>980</v>
      </c>
      <c r="I1111" s="276">
        <v>3363415</v>
      </c>
      <c r="K1111" s="287">
        <f t="shared" si="168"/>
        <v>2.7666666666666666</v>
      </c>
      <c r="M1111" s="288">
        <v>0</v>
      </c>
      <c r="N1111" s="289">
        <v>0</v>
      </c>
      <c r="O1111" s="289">
        <v>0</v>
      </c>
      <c r="P1111" s="289">
        <v>0</v>
      </c>
      <c r="Q1111" s="289">
        <f t="shared" si="170"/>
        <v>3363415</v>
      </c>
      <c r="R1111" s="289">
        <v>0</v>
      </c>
      <c r="S1111" s="289">
        <v>0</v>
      </c>
      <c r="T1111" s="289">
        <v>0</v>
      </c>
      <c r="U1111" s="289">
        <v>0</v>
      </c>
      <c r="V1111" s="289">
        <v>0</v>
      </c>
      <c r="W1111" s="289">
        <v>0</v>
      </c>
      <c r="X1111" s="289">
        <v>0</v>
      </c>
      <c r="Z1111" s="290">
        <f t="shared" si="165"/>
        <v>3363415</v>
      </c>
      <c r="AA1111" s="291">
        <f t="shared" si="166"/>
        <v>0</v>
      </c>
    </row>
    <row r="1112" spans="1:27" x14ac:dyDescent="0.3">
      <c r="C1112" t="s">
        <v>529</v>
      </c>
      <c r="E1112" t="s">
        <v>883</v>
      </c>
      <c r="F1112" t="s">
        <v>983</v>
      </c>
      <c r="G1112" t="s">
        <v>590</v>
      </c>
      <c r="H1112" t="s">
        <v>617</v>
      </c>
      <c r="I1112" s="276">
        <v>1932104</v>
      </c>
      <c r="K1112" s="287">
        <f t="shared" si="168"/>
        <v>2.7333333333333334</v>
      </c>
      <c r="M1112" s="288">
        <v>0</v>
      </c>
      <c r="N1112" s="289">
        <v>0</v>
      </c>
      <c r="O1112" s="289">
        <v>0</v>
      </c>
      <c r="P1112" s="289">
        <v>0</v>
      </c>
      <c r="Q1112" s="289">
        <f t="shared" si="170"/>
        <v>1932104</v>
      </c>
      <c r="R1112" s="289">
        <v>0</v>
      </c>
      <c r="S1112" s="289">
        <v>0</v>
      </c>
      <c r="T1112" s="289">
        <v>0</v>
      </c>
      <c r="U1112" s="289">
        <v>0</v>
      </c>
      <c r="V1112" s="289">
        <v>0</v>
      </c>
      <c r="W1112" s="289">
        <v>0</v>
      </c>
      <c r="X1112" s="289">
        <v>0</v>
      </c>
      <c r="Z1112" s="290">
        <f t="shared" si="165"/>
        <v>1932104</v>
      </c>
      <c r="AA1112" s="291">
        <f t="shared" si="166"/>
        <v>0</v>
      </c>
    </row>
    <row r="1113" spans="1:27" x14ac:dyDescent="0.3">
      <c r="C1113" t="s">
        <v>529</v>
      </c>
      <c r="E1113" t="s">
        <v>883</v>
      </c>
      <c r="F1113" t="s">
        <v>984</v>
      </c>
      <c r="G1113" t="s">
        <v>590</v>
      </c>
      <c r="H1113" t="s">
        <v>617</v>
      </c>
      <c r="I1113" s="276">
        <v>283600</v>
      </c>
      <c r="K1113" s="287">
        <f t="shared" si="168"/>
        <v>2.7333333333333334</v>
      </c>
      <c r="M1113" s="288">
        <v>0</v>
      </c>
      <c r="N1113" s="289">
        <v>0</v>
      </c>
      <c r="O1113" s="289">
        <v>0</v>
      </c>
      <c r="P1113" s="289">
        <v>0</v>
      </c>
      <c r="Q1113" s="289">
        <f t="shared" si="170"/>
        <v>283600</v>
      </c>
      <c r="R1113" s="289">
        <v>0</v>
      </c>
      <c r="S1113" s="289">
        <v>0</v>
      </c>
      <c r="T1113" s="289">
        <v>0</v>
      </c>
      <c r="U1113" s="289">
        <v>0</v>
      </c>
      <c r="V1113" s="289">
        <v>0</v>
      </c>
      <c r="W1113" s="289">
        <v>0</v>
      </c>
      <c r="X1113" s="289">
        <v>0</v>
      </c>
      <c r="Z1113" s="290">
        <f t="shared" si="165"/>
        <v>283600</v>
      </c>
      <c r="AA1113" s="291">
        <f t="shared" si="166"/>
        <v>0</v>
      </c>
    </row>
    <row r="1114" spans="1:27" hidden="1" x14ac:dyDescent="0.3">
      <c r="C1114" t="s">
        <v>529</v>
      </c>
      <c r="E1114" t="s">
        <v>536</v>
      </c>
      <c r="F1114" t="s">
        <v>601</v>
      </c>
      <c r="G1114" t="s">
        <v>590</v>
      </c>
      <c r="H1114" t="s">
        <v>602</v>
      </c>
      <c r="I1114" s="276">
        <v>915660</v>
      </c>
      <c r="K1114" s="287">
        <f t="shared" si="168"/>
        <v>3.7333333333333334</v>
      </c>
      <c r="M1114" s="288">
        <v>0</v>
      </c>
      <c r="N1114" s="289">
        <v>0</v>
      </c>
      <c r="O1114" s="289">
        <v>0</v>
      </c>
      <c r="P1114" s="289">
        <v>0</v>
      </c>
      <c r="Q1114" s="289">
        <v>0</v>
      </c>
      <c r="R1114" s="289">
        <f t="shared" ref="R1114:R1115" si="171">+I1114</f>
        <v>915660</v>
      </c>
      <c r="S1114" s="289">
        <v>0</v>
      </c>
      <c r="T1114" s="289">
        <v>0</v>
      </c>
      <c r="U1114" s="289">
        <v>0</v>
      </c>
      <c r="V1114" s="289">
        <v>0</v>
      </c>
      <c r="W1114" s="289">
        <v>0</v>
      </c>
      <c r="X1114" s="289">
        <v>0</v>
      </c>
      <c r="Z1114" s="290">
        <f t="shared" si="165"/>
        <v>915660</v>
      </c>
      <c r="AA1114" s="291">
        <f t="shared" si="166"/>
        <v>0</v>
      </c>
    </row>
    <row r="1115" spans="1:27" hidden="1" x14ac:dyDescent="0.3">
      <c r="C1115" t="s">
        <v>529</v>
      </c>
      <c r="E1115" t="s">
        <v>536</v>
      </c>
      <c r="F1115" t="s">
        <v>603</v>
      </c>
      <c r="G1115" t="s">
        <v>590</v>
      </c>
      <c r="H1115" t="s">
        <v>602</v>
      </c>
      <c r="I1115" s="276">
        <v>1427455</v>
      </c>
      <c r="K1115" s="287">
        <f t="shared" si="168"/>
        <v>3.7333333333333334</v>
      </c>
      <c r="M1115" s="288">
        <v>0</v>
      </c>
      <c r="N1115" s="289">
        <v>0</v>
      </c>
      <c r="O1115" s="289">
        <v>0</v>
      </c>
      <c r="P1115" s="289">
        <v>0</v>
      </c>
      <c r="Q1115" s="289">
        <v>0</v>
      </c>
      <c r="R1115" s="289">
        <f t="shared" si="171"/>
        <v>1427455</v>
      </c>
      <c r="S1115" s="289">
        <v>0</v>
      </c>
      <c r="T1115" s="289">
        <v>0</v>
      </c>
      <c r="U1115" s="289">
        <v>0</v>
      </c>
      <c r="V1115" s="289">
        <v>0</v>
      </c>
      <c r="W1115" s="289">
        <v>0</v>
      </c>
      <c r="X1115" s="289">
        <v>0</v>
      </c>
      <c r="Z1115" s="290">
        <f t="shared" si="165"/>
        <v>1427455</v>
      </c>
      <c r="AA1115" s="291">
        <f t="shared" si="166"/>
        <v>0</v>
      </c>
    </row>
    <row r="1116" spans="1:27" x14ac:dyDescent="0.3">
      <c r="C1116" t="s">
        <v>529</v>
      </c>
      <c r="E1116" t="s">
        <v>883</v>
      </c>
      <c r="F1116" t="s">
        <v>985</v>
      </c>
      <c r="G1116" t="s">
        <v>642</v>
      </c>
      <c r="H1116" t="s">
        <v>986</v>
      </c>
      <c r="I1116" s="276">
        <v>983839</v>
      </c>
      <c r="K1116" s="287">
        <f t="shared" si="168"/>
        <v>2.6333333333333333</v>
      </c>
      <c r="M1116" s="288">
        <v>0</v>
      </c>
      <c r="N1116" s="289">
        <v>0</v>
      </c>
      <c r="O1116" s="289">
        <v>0</v>
      </c>
      <c r="P1116" s="289">
        <v>0</v>
      </c>
      <c r="Q1116" s="289">
        <f t="shared" ref="Q1116:Q1121" si="172">+I1116</f>
        <v>983839</v>
      </c>
      <c r="R1116" s="289">
        <v>0</v>
      </c>
      <c r="S1116" s="289">
        <v>0</v>
      </c>
      <c r="T1116" s="289">
        <v>0</v>
      </c>
      <c r="U1116" s="289">
        <v>0</v>
      </c>
      <c r="V1116" s="289">
        <v>0</v>
      </c>
      <c r="W1116" s="289">
        <v>0</v>
      </c>
      <c r="X1116" s="289">
        <v>0</v>
      </c>
      <c r="Z1116" s="290">
        <f t="shared" si="165"/>
        <v>983839</v>
      </c>
      <c r="AA1116" s="291">
        <f t="shared" si="166"/>
        <v>0</v>
      </c>
    </row>
    <row r="1117" spans="1:27" x14ac:dyDescent="0.3">
      <c r="C1117" t="s">
        <v>529</v>
      </c>
      <c r="E1117" t="s">
        <v>883</v>
      </c>
      <c r="F1117" t="s">
        <v>987</v>
      </c>
      <c r="G1117" t="s">
        <v>642</v>
      </c>
      <c r="H1117" t="s">
        <v>986</v>
      </c>
      <c r="I1117" s="276">
        <v>2643388</v>
      </c>
      <c r="K1117" s="287">
        <f t="shared" si="168"/>
        <v>2.6333333333333333</v>
      </c>
      <c r="M1117" s="288">
        <v>0</v>
      </c>
      <c r="N1117" s="289">
        <v>0</v>
      </c>
      <c r="O1117" s="289">
        <v>0</v>
      </c>
      <c r="P1117" s="289">
        <v>0</v>
      </c>
      <c r="Q1117" s="289">
        <f t="shared" si="172"/>
        <v>2643388</v>
      </c>
      <c r="R1117" s="289">
        <v>0</v>
      </c>
      <c r="S1117" s="289">
        <v>0</v>
      </c>
      <c r="T1117" s="289">
        <v>0</v>
      </c>
      <c r="U1117" s="289">
        <v>0</v>
      </c>
      <c r="V1117" s="289">
        <v>0</v>
      </c>
      <c r="W1117" s="289">
        <v>0</v>
      </c>
      <c r="X1117" s="289">
        <v>0</v>
      </c>
      <c r="Z1117" s="290">
        <f t="shared" si="165"/>
        <v>2643388</v>
      </c>
      <c r="AA1117" s="291">
        <f t="shared" si="166"/>
        <v>0</v>
      </c>
    </row>
    <row r="1118" spans="1:27" x14ac:dyDescent="0.3">
      <c r="C1118" t="s">
        <v>529</v>
      </c>
      <c r="E1118" t="s">
        <v>883</v>
      </c>
      <c r="F1118" t="s">
        <v>988</v>
      </c>
      <c r="G1118" t="s">
        <v>642</v>
      </c>
      <c r="H1118" t="s">
        <v>986</v>
      </c>
      <c r="I1118" s="276">
        <v>168000</v>
      </c>
      <c r="K1118" s="287">
        <f t="shared" si="168"/>
        <v>2.6333333333333333</v>
      </c>
      <c r="M1118" s="288">
        <v>0</v>
      </c>
      <c r="N1118" s="289">
        <v>0</v>
      </c>
      <c r="O1118" s="289">
        <v>0</v>
      </c>
      <c r="P1118" s="289">
        <v>0</v>
      </c>
      <c r="Q1118" s="289">
        <f t="shared" si="172"/>
        <v>168000</v>
      </c>
      <c r="R1118" s="289">
        <v>0</v>
      </c>
      <c r="S1118" s="289">
        <v>0</v>
      </c>
      <c r="T1118" s="289">
        <v>0</v>
      </c>
      <c r="U1118" s="289">
        <v>0</v>
      </c>
      <c r="V1118" s="289">
        <v>0</v>
      </c>
      <c r="W1118" s="289">
        <v>0</v>
      </c>
      <c r="X1118" s="289">
        <v>0</v>
      </c>
      <c r="Z1118" s="290">
        <f t="shared" si="165"/>
        <v>168000</v>
      </c>
      <c r="AA1118" s="291">
        <f t="shared" si="166"/>
        <v>0</v>
      </c>
    </row>
    <row r="1119" spans="1:27" x14ac:dyDescent="0.3">
      <c r="C1119" t="s">
        <v>529</v>
      </c>
      <c r="E1119" t="s">
        <v>883</v>
      </c>
      <c r="F1119" t="s">
        <v>989</v>
      </c>
      <c r="G1119" t="s">
        <v>642</v>
      </c>
      <c r="H1119" t="s">
        <v>986</v>
      </c>
      <c r="I1119" s="276">
        <v>306429</v>
      </c>
      <c r="K1119" s="287">
        <f t="shared" si="168"/>
        <v>2.6333333333333333</v>
      </c>
      <c r="M1119" s="288">
        <v>0</v>
      </c>
      <c r="N1119" s="289">
        <v>0</v>
      </c>
      <c r="O1119" s="289">
        <v>0</v>
      </c>
      <c r="P1119" s="289">
        <v>0</v>
      </c>
      <c r="Q1119" s="289">
        <f t="shared" si="172"/>
        <v>306429</v>
      </c>
      <c r="R1119" s="289">
        <v>0</v>
      </c>
      <c r="S1119" s="289">
        <v>0</v>
      </c>
      <c r="T1119" s="289">
        <v>0</v>
      </c>
      <c r="U1119" s="289">
        <v>0</v>
      </c>
      <c r="V1119" s="289">
        <v>0</v>
      </c>
      <c r="W1119" s="289">
        <v>0</v>
      </c>
      <c r="X1119" s="289">
        <v>0</v>
      </c>
      <c r="Z1119" s="290">
        <f t="shared" si="165"/>
        <v>306429</v>
      </c>
      <c r="AA1119" s="291">
        <f t="shared" si="166"/>
        <v>0</v>
      </c>
    </row>
    <row r="1120" spans="1:27" x14ac:dyDescent="0.3">
      <c r="C1120" t="s">
        <v>529</v>
      </c>
      <c r="E1120" t="s">
        <v>883</v>
      </c>
      <c r="F1120" t="s">
        <v>990</v>
      </c>
      <c r="G1120" t="s">
        <v>642</v>
      </c>
      <c r="H1120" t="s">
        <v>986</v>
      </c>
      <c r="I1120" s="276">
        <v>126980</v>
      </c>
      <c r="K1120" s="287">
        <f t="shared" si="168"/>
        <v>2.6333333333333333</v>
      </c>
      <c r="M1120" s="288">
        <v>0</v>
      </c>
      <c r="N1120" s="289">
        <v>0</v>
      </c>
      <c r="O1120" s="289">
        <v>0</v>
      </c>
      <c r="P1120" s="289">
        <v>0</v>
      </c>
      <c r="Q1120" s="289">
        <f t="shared" si="172"/>
        <v>126980</v>
      </c>
      <c r="R1120" s="289">
        <v>0</v>
      </c>
      <c r="S1120" s="289">
        <v>0</v>
      </c>
      <c r="T1120" s="289">
        <v>0</v>
      </c>
      <c r="U1120" s="289">
        <v>0</v>
      </c>
      <c r="V1120" s="289">
        <v>0</v>
      </c>
      <c r="W1120" s="289">
        <v>0</v>
      </c>
      <c r="X1120" s="289">
        <v>0</v>
      </c>
      <c r="Z1120" s="290">
        <f t="shared" si="165"/>
        <v>126980</v>
      </c>
      <c r="AA1120" s="291">
        <f t="shared" si="166"/>
        <v>0</v>
      </c>
    </row>
    <row r="1121" spans="3:27" x14ac:dyDescent="0.3">
      <c r="C1121" t="s">
        <v>529</v>
      </c>
      <c r="E1121" t="s">
        <v>883</v>
      </c>
      <c r="F1121" t="s">
        <v>991</v>
      </c>
      <c r="G1121" t="s">
        <v>943</v>
      </c>
      <c r="H1121" t="s">
        <v>612</v>
      </c>
      <c r="I1121" s="276">
        <v>453888</v>
      </c>
      <c r="K1121" s="287">
        <f t="shared" si="168"/>
        <v>2.6</v>
      </c>
      <c r="M1121" s="288">
        <v>0</v>
      </c>
      <c r="N1121" s="289">
        <v>0</v>
      </c>
      <c r="O1121" s="289">
        <v>0</v>
      </c>
      <c r="P1121" s="289">
        <v>0</v>
      </c>
      <c r="Q1121" s="289">
        <f t="shared" si="172"/>
        <v>453888</v>
      </c>
      <c r="R1121" s="289">
        <v>0</v>
      </c>
      <c r="S1121" s="289">
        <v>0</v>
      </c>
      <c r="T1121" s="289">
        <v>0</v>
      </c>
      <c r="U1121" s="289">
        <v>0</v>
      </c>
      <c r="V1121" s="289">
        <v>0</v>
      </c>
      <c r="W1121" s="289">
        <v>0</v>
      </c>
      <c r="X1121" s="289">
        <v>0</v>
      </c>
      <c r="Z1121" s="290">
        <f t="shared" si="165"/>
        <v>453888</v>
      </c>
      <c r="AA1121" s="291">
        <f t="shared" si="166"/>
        <v>0</v>
      </c>
    </row>
    <row r="1122" spans="3:27" hidden="1" x14ac:dyDescent="0.3">
      <c r="E1122" t="s">
        <v>3544</v>
      </c>
      <c r="F1122" t="s">
        <v>3545</v>
      </c>
      <c r="G1122" t="s">
        <v>943</v>
      </c>
      <c r="H1122" t="s">
        <v>855</v>
      </c>
      <c r="I1122" s="276">
        <v>90100</v>
      </c>
      <c r="K1122" s="287">
        <f t="shared" si="168"/>
        <v>4.333333333333333</v>
      </c>
      <c r="M1122" s="288">
        <v>0</v>
      </c>
      <c r="N1122" s="289">
        <v>0</v>
      </c>
      <c r="O1122" s="289">
        <v>0</v>
      </c>
      <c r="P1122" s="289">
        <v>0</v>
      </c>
      <c r="Q1122" s="289">
        <v>0</v>
      </c>
      <c r="R1122" s="289">
        <v>0</v>
      </c>
      <c r="S1122" s="289">
        <f>+I1122</f>
        <v>90100</v>
      </c>
      <c r="T1122" s="289">
        <v>0</v>
      </c>
      <c r="U1122" s="289">
        <v>0</v>
      </c>
      <c r="V1122" s="289">
        <v>0</v>
      </c>
      <c r="W1122" s="289">
        <v>0</v>
      </c>
      <c r="X1122" s="289">
        <v>0</v>
      </c>
      <c r="Z1122" s="290">
        <f t="shared" si="165"/>
        <v>90100</v>
      </c>
      <c r="AA1122" s="291">
        <f t="shared" si="166"/>
        <v>0</v>
      </c>
    </row>
    <row r="1123" spans="3:27" hidden="1" x14ac:dyDescent="0.3">
      <c r="E1123" t="s">
        <v>3546</v>
      </c>
      <c r="F1123" t="s">
        <v>3547</v>
      </c>
      <c r="G1123" t="s">
        <v>943</v>
      </c>
      <c r="H1123" t="s">
        <v>612</v>
      </c>
      <c r="I1123" s="276">
        <v>1298210</v>
      </c>
      <c r="K1123" s="287">
        <f t="shared" si="168"/>
        <v>2.6</v>
      </c>
      <c r="M1123" s="288">
        <v>0</v>
      </c>
      <c r="N1123" s="289">
        <v>0</v>
      </c>
      <c r="O1123" s="289">
        <v>0</v>
      </c>
      <c r="P1123" s="289">
        <v>0</v>
      </c>
      <c r="Q1123" s="289">
        <f t="shared" ref="Q1123:Q1125" si="173">+I1123</f>
        <v>1298210</v>
      </c>
      <c r="R1123" s="289">
        <v>0</v>
      </c>
      <c r="S1123" s="289">
        <v>0</v>
      </c>
      <c r="T1123" s="289">
        <v>0</v>
      </c>
      <c r="U1123" s="289">
        <v>0</v>
      </c>
      <c r="V1123" s="289">
        <v>0</v>
      </c>
      <c r="W1123" s="289">
        <v>0</v>
      </c>
      <c r="X1123" s="289">
        <v>0</v>
      </c>
      <c r="Z1123" s="290">
        <f t="shared" si="165"/>
        <v>1298210</v>
      </c>
      <c r="AA1123" s="291">
        <f t="shared" si="166"/>
        <v>0</v>
      </c>
    </row>
    <row r="1124" spans="3:27" hidden="1" x14ac:dyDescent="0.3">
      <c r="E1124" t="s">
        <v>3546</v>
      </c>
      <c r="F1124" t="s">
        <v>3548</v>
      </c>
      <c r="G1124" t="s">
        <v>943</v>
      </c>
      <c r="H1124" t="s">
        <v>612</v>
      </c>
      <c r="I1124" s="276">
        <v>497460</v>
      </c>
      <c r="K1124" s="287">
        <f t="shared" si="168"/>
        <v>2.6</v>
      </c>
      <c r="M1124" s="288">
        <v>0</v>
      </c>
      <c r="N1124" s="289">
        <v>0</v>
      </c>
      <c r="O1124" s="289">
        <v>0</v>
      </c>
      <c r="P1124" s="289">
        <v>0</v>
      </c>
      <c r="Q1124" s="289">
        <f t="shared" si="173"/>
        <v>497460</v>
      </c>
      <c r="R1124" s="289">
        <v>0</v>
      </c>
      <c r="S1124" s="289">
        <v>0</v>
      </c>
      <c r="T1124" s="289">
        <v>0</v>
      </c>
      <c r="U1124" s="289">
        <v>0</v>
      </c>
      <c r="V1124" s="289">
        <v>0</v>
      </c>
      <c r="W1124" s="289">
        <v>0</v>
      </c>
      <c r="X1124" s="289">
        <v>0</v>
      </c>
      <c r="Z1124" s="290">
        <f t="shared" si="165"/>
        <v>497460</v>
      </c>
      <c r="AA1124" s="291">
        <f t="shared" si="166"/>
        <v>0</v>
      </c>
    </row>
    <row r="1125" spans="3:27" hidden="1" x14ac:dyDescent="0.3">
      <c r="E1125" t="s">
        <v>3546</v>
      </c>
      <c r="F1125" t="s">
        <v>3549</v>
      </c>
      <c r="G1125" t="s">
        <v>943</v>
      </c>
      <c r="H1125" t="s">
        <v>612</v>
      </c>
      <c r="I1125" s="276">
        <v>1392045</v>
      </c>
      <c r="K1125" s="287">
        <f t="shared" si="168"/>
        <v>2.6</v>
      </c>
      <c r="M1125" s="288">
        <v>0</v>
      </c>
      <c r="N1125" s="289">
        <v>0</v>
      </c>
      <c r="O1125" s="289">
        <v>0</v>
      </c>
      <c r="P1125" s="289">
        <v>0</v>
      </c>
      <c r="Q1125" s="289">
        <f t="shared" si="173"/>
        <v>1392045</v>
      </c>
      <c r="R1125" s="289">
        <v>0</v>
      </c>
      <c r="S1125" s="289">
        <v>0</v>
      </c>
      <c r="T1125" s="289">
        <v>0</v>
      </c>
      <c r="U1125" s="289">
        <v>0</v>
      </c>
      <c r="V1125" s="289">
        <v>0</v>
      </c>
      <c r="W1125" s="289">
        <v>0</v>
      </c>
      <c r="X1125" s="289">
        <v>0</v>
      </c>
      <c r="Z1125" s="290">
        <f t="shared" si="165"/>
        <v>1392045</v>
      </c>
      <c r="AA1125" s="291">
        <f t="shared" si="166"/>
        <v>0</v>
      </c>
    </row>
    <row r="1126" spans="3:27" hidden="1" x14ac:dyDescent="0.3">
      <c r="D1126" t="s">
        <v>530</v>
      </c>
      <c r="E1126" t="s">
        <v>3546</v>
      </c>
      <c r="F1126" t="s">
        <v>3550</v>
      </c>
      <c r="G1126" t="s">
        <v>943</v>
      </c>
      <c r="H1126" t="s">
        <v>612</v>
      </c>
      <c r="I1126" s="277">
        <v>-625529</v>
      </c>
      <c r="K1126" s="287" t="s">
        <v>427</v>
      </c>
      <c r="M1126" s="288">
        <f>+I1126</f>
        <v>-625529</v>
      </c>
      <c r="N1126" s="289">
        <v>0</v>
      </c>
      <c r="O1126" s="289">
        <v>0</v>
      </c>
      <c r="P1126" s="289">
        <v>0</v>
      </c>
      <c r="Q1126" s="289">
        <v>0</v>
      </c>
      <c r="R1126" s="289">
        <v>0</v>
      </c>
      <c r="S1126" s="289">
        <v>0</v>
      </c>
      <c r="T1126" s="289">
        <v>0</v>
      </c>
      <c r="U1126" s="289">
        <v>0</v>
      </c>
      <c r="V1126" s="289">
        <v>0</v>
      </c>
      <c r="W1126" s="289">
        <v>0</v>
      </c>
      <c r="X1126" s="289">
        <v>0</v>
      </c>
      <c r="Z1126" s="290">
        <f t="shared" si="165"/>
        <v>-625529</v>
      </c>
      <c r="AA1126" s="291">
        <f t="shared" si="166"/>
        <v>0</v>
      </c>
    </row>
    <row r="1127" spans="3:27" hidden="1" x14ac:dyDescent="0.3">
      <c r="E1127" t="s">
        <v>3546</v>
      </c>
      <c r="F1127" t="s">
        <v>3551</v>
      </c>
      <c r="G1127" t="s">
        <v>943</v>
      </c>
      <c r="H1127" t="s">
        <v>612</v>
      </c>
      <c r="I1127" s="276">
        <v>41960</v>
      </c>
      <c r="K1127" s="287">
        <f t="shared" si="168"/>
        <v>2.6</v>
      </c>
      <c r="M1127" s="288">
        <v>0</v>
      </c>
      <c r="N1127" s="289">
        <v>0</v>
      </c>
      <c r="O1127" s="289">
        <v>0</v>
      </c>
      <c r="P1127" s="289">
        <v>0</v>
      </c>
      <c r="Q1127" s="289">
        <f>+I1127</f>
        <v>41960</v>
      </c>
      <c r="R1127" s="289">
        <v>0</v>
      </c>
      <c r="S1127" s="289">
        <v>0</v>
      </c>
      <c r="T1127" s="289">
        <v>0</v>
      </c>
      <c r="U1127" s="289">
        <v>0</v>
      </c>
      <c r="V1127" s="289">
        <v>0</v>
      </c>
      <c r="W1127" s="289">
        <v>0</v>
      </c>
      <c r="X1127" s="289">
        <v>0</v>
      </c>
      <c r="Z1127" s="290">
        <f t="shared" si="165"/>
        <v>41960</v>
      </c>
      <c r="AA1127" s="291">
        <f t="shared" si="166"/>
        <v>0</v>
      </c>
    </row>
    <row r="1128" spans="3:27" hidden="1" x14ac:dyDescent="0.3">
      <c r="C1128" t="s">
        <v>529</v>
      </c>
      <c r="E1128" t="s">
        <v>536</v>
      </c>
      <c r="F1128" t="s">
        <v>604</v>
      </c>
      <c r="G1128" t="s">
        <v>605</v>
      </c>
      <c r="H1128" t="s">
        <v>606</v>
      </c>
      <c r="I1128" s="276">
        <v>1484270</v>
      </c>
      <c r="K1128" s="287">
        <f t="shared" si="168"/>
        <v>3.5333333333333332</v>
      </c>
      <c r="M1128" s="288">
        <v>0</v>
      </c>
      <c r="N1128" s="289">
        <v>0</v>
      </c>
      <c r="O1128" s="289">
        <v>0</v>
      </c>
      <c r="P1128" s="289">
        <v>0</v>
      </c>
      <c r="Q1128" s="289">
        <v>0</v>
      </c>
      <c r="R1128" s="289">
        <f>+I1128</f>
        <v>1484270</v>
      </c>
      <c r="S1128" s="289">
        <v>0</v>
      </c>
      <c r="T1128" s="289">
        <v>0</v>
      </c>
      <c r="U1128" s="289">
        <v>0</v>
      </c>
      <c r="V1128" s="289">
        <v>0</v>
      </c>
      <c r="W1128" s="289">
        <v>0</v>
      </c>
      <c r="X1128" s="289">
        <v>0</v>
      </c>
      <c r="Z1128" s="290">
        <f t="shared" si="165"/>
        <v>1484270</v>
      </c>
      <c r="AA1128" s="291">
        <f t="shared" si="166"/>
        <v>0</v>
      </c>
    </row>
    <row r="1129" spans="3:27" x14ac:dyDescent="0.3">
      <c r="C1129" t="s">
        <v>529</v>
      </c>
      <c r="E1129" t="s">
        <v>883</v>
      </c>
      <c r="F1129" t="s">
        <v>992</v>
      </c>
      <c r="G1129" t="s">
        <v>600</v>
      </c>
      <c r="H1129" t="s">
        <v>789</v>
      </c>
      <c r="I1129" s="276">
        <v>217174</v>
      </c>
      <c r="K1129" s="287">
        <f t="shared" si="168"/>
        <v>2.4666666666666668</v>
      </c>
      <c r="M1129" s="288">
        <v>0</v>
      </c>
      <c r="N1129" s="289">
        <v>0</v>
      </c>
      <c r="O1129" s="289">
        <v>0</v>
      </c>
      <c r="P1129" s="289">
        <v>0</v>
      </c>
      <c r="Q1129" s="289">
        <f t="shared" ref="Q1129:Q1132" si="174">+I1129</f>
        <v>217174</v>
      </c>
      <c r="R1129" s="289">
        <v>0</v>
      </c>
      <c r="S1129" s="289">
        <v>0</v>
      </c>
      <c r="T1129" s="289">
        <v>0</v>
      </c>
      <c r="U1129" s="289">
        <v>0</v>
      </c>
      <c r="V1129" s="289">
        <v>0</v>
      </c>
      <c r="W1129" s="289">
        <v>0</v>
      </c>
      <c r="X1129" s="289">
        <v>0</v>
      </c>
      <c r="Z1129" s="290">
        <f t="shared" si="165"/>
        <v>217174</v>
      </c>
      <c r="AA1129" s="291">
        <f t="shared" si="166"/>
        <v>0</v>
      </c>
    </row>
    <row r="1130" spans="3:27" x14ac:dyDescent="0.3">
      <c r="C1130" t="s">
        <v>529</v>
      </c>
      <c r="E1130" t="s">
        <v>883</v>
      </c>
      <c r="F1130" t="s">
        <v>993</v>
      </c>
      <c r="G1130" t="s">
        <v>600</v>
      </c>
      <c r="H1130" t="s">
        <v>789</v>
      </c>
      <c r="I1130" s="276">
        <v>514025</v>
      </c>
      <c r="K1130" s="287">
        <f t="shared" si="168"/>
        <v>2.4666666666666668</v>
      </c>
      <c r="M1130" s="288">
        <v>0</v>
      </c>
      <c r="N1130" s="289">
        <v>0</v>
      </c>
      <c r="O1130" s="289">
        <v>0</v>
      </c>
      <c r="P1130" s="289">
        <v>0</v>
      </c>
      <c r="Q1130" s="289">
        <f t="shared" si="174"/>
        <v>514025</v>
      </c>
      <c r="R1130" s="289">
        <v>0</v>
      </c>
      <c r="S1130" s="289">
        <v>0</v>
      </c>
      <c r="T1130" s="289">
        <v>0</v>
      </c>
      <c r="U1130" s="289">
        <v>0</v>
      </c>
      <c r="V1130" s="289">
        <v>0</v>
      </c>
      <c r="W1130" s="289">
        <v>0</v>
      </c>
      <c r="X1130" s="289">
        <v>0</v>
      </c>
      <c r="Z1130" s="290">
        <f t="shared" si="165"/>
        <v>514025</v>
      </c>
      <c r="AA1130" s="291">
        <f t="shared" si="166"/>
        <v>0</v>
      </c>
    </row>
    <row r="1131" spans="3:27" x14ac:dyDescent="0.3">
      <c r="C1131" t="s">
        <v>529</v>
      </c>
      <c r="E1131" t="s">
        <v>883</v>
      </c>
      <c r="F1131" t="s">
        <v>994</v>
      </c>
      <c r="G1131" t="s">
        <v>600</v>
      </c>
      <c r="H1131" t="s">
        <v>789</v>
      </c>
      <c r="I1131" s="276">
        <v>87986</v>
      </c>
      <c r="K1131" s="287">
        <f t="shared" si="168"/>
        <v>2.4666666666666668</v>
      </c>
      <c r="M1131" s="288">
        <v>0</v>
      </c>
      <c r="N1131" s="289">
        <v>0</v>
      </c>
      <c r="O1131" s="289">
        <v>0</v>
      </c>
      <c r="P1131" s="289">
        <v>0</v>
      </c>
      <c r="Q1131" s="289">
        <f t="shared" si="174"/>
        <v>87986</v>
      </c>
      <c r="R1131" s="289">
        <v>0</v>
      </c>
      <c r="S1131" s="289">
        <v>0</v>
      </c>
      <c r="T1131" s="289">
        <v>0</v>
      </c>
      <c r="U1131" s="289">
        <v>0</v>
      </c>
      <c r="V1131" s="289">
        <v>0</v>
      </c>
      <c r="W1131" s="289">
        <v>0</v>
      </c>
      <c r="X1131" s="289">
        <v>0</v>
      </c>
      <c r="Z1131" s="290">
        <f t="shared" si="165"/>
        <v>87986</v>
      </c>
      <c r="AA1131" s="291">
        <f t="shared" si="166"/>
        <v>0</v>
      </c>
    </row>
    <row r="1132" spans="3:27" x14ac:dyDescent="0.3">
      <c r="C1132" t="s">
        <v>529</v>
      </c>
      <c r="E1132" t="s">
        <v>883</v>
      </c>
      <c r="F1132" t="s">
        <v>995</v>
      </c>
      <c r="G1132" t="s">
        <v>600</v>
      </c>
      <c r="H1132" t="s">
        <v>789</v>
      </c>
      <c r="I1132" s="276">
        <v>187475</v>
      </c>
      <c r="K1132" s="287">
        <f t="shared" si="168"/>
        <v>2.4666666666666668</v>
      </c>
      <c r="M1132" s="288">
        <v>0</v>
      </c>
      <c r="N1132" s="289">
        <v>0</v>
      </c>
      <c r="O1132" s="289">
        <v>0</v>
      </c>
      <c r="P1132" s="289">
        <v>0</v>
      </c>
      <c r="Q1132" s="289">
        <f t="shared" si="174"/>
        <v>187475</v>
      </c>
      <c r="R1132" s="289">
        <v>0</v>
      </c>
      <c r="S1132" s="289">
        <v>0</v>
      </c>
      <c r="T1132" s="289">
        <v>0</v>
      </c>
      <c r="U1132" s="289">
        <v>0</v>
      </c>
      <c r="V1132" s="289">
        <v>0</v>
      </c>
      <c r="W1132" s="289">
        <v>0</v>
      </c>
      <c r="X1132" s="289">
        <v>0</v>
      </c>
      <c r="Z1132" s="290">
        <f t="shared" si="165"/>
        <v>187475</v>
      </c>
      <c r="AA1132" s="291">
        <f t="shared" si="166"/>
        <v>0</v>
      </c>
    </row>
    <row r="1133" spans="3:27" hidden="1" x14ac:dyDescent="0.3">
      <c r="E1133" t="s">
        <v>3552</v>
      </c>
      <c r="F1133" t="s">
        <v>3553</v>
      </c>
      <c r="G1133" t="s">
        <v>600</v>
      </c>
      <c r="H1133" t="s">
        <v>548</v>
      </c>
      <c r="I1133" s="276">
        <v>62779</v>
      </c>
      <c r="K1133" s="287">
        <f t="shared" si="168"/>
        <v>4.2</v>
      </c>
      <c r="M1133" s="288">
        <v>0</v>
      </c>
      <c r="N1133" s="289">
        <v>0</v>
      </c>
      <c r="O1133" s="289">
        <v>0</v>
      </c>
      <c r="P1133" s="289">
        <v>0</v>
      </c>
      <c r="Q1133" s="289">
        <v>0</v>
      </c>
      <c r="R1133" s="289">
        <v>0</v>
      </c>
      <c r="S1133" s="289">
        <f t="shared" ref="S1133:S1134" si="175">+I1133</f>
        <v>62779</v>
      </c>
      <c r="T1133" s="289">
        <v>0</v>
      </c>
      <c r="U1133" s="289">
        <v>0</v>
      </c>
      <c r="V1133" s="289">
        <v>0</v>
      </c>
      <c r="W1133" s="289">
        <v>0</v>
      </c>
      <c r="X1133" s="289">
        <v>0</v>
      </c>
      <c r="Z1133" s="290">
        <f t="shared" si="165"/>
        <v>62779</v>
      </c>
      <c r="AA1133" s="291">
        <f t="shared" si="166"/>
        <v>0</v>
      </c>
    </row>
    <row r="1134" spans="3:27" hidden="1" x14ac:dyDescent="0.3">
      <c r="E1134" t="s">
        <v>3552</v>
      </c>
      <c r="F1134" t="s">
        <v>3554</v>
      </c>
      <c r="G1134" t="s">
        <v>600</v>
      </c>
      <c r="H1134" t="s">
        <v>548</v>
      </c>
      <c r="I1134" s="276">
        <v>147216</v>
      </c>
      <c r="K1134" s="287">
        <f t="shared" si="168"/>
        <v>4.2</v>
      </c>
      <c r="M1134" s="288">
        <v>0</v>
      </c>
      <c r="N1134" s="289">
        <v>0</v>
      </c>
      <c r="O1134" s="289">
        <v>0</v>
      </c>
      <c r="P1134" s="289">
        <v>0</v>
      </c>
      <c r="Q1134" s="289">
        <v>0</v>
      </c>
      <c r="R1134" s="289">
        <v>0</v>
      </c>
      <c r="S1134" s="289">
        <f t="shared" si="175"/>
        <v>147216</v>
      </c>
      <c r="T1134" s="289">
        <v>0</v>
      </c>
      <c r="U1134" s="289">
        <v>0</v>
      </c>
      <c r="V1134" s="289">
        <v>0</v>
      </c>
      <c r="W1134" s="289">
        <v>0</v>
      </c>
      <c r="X1134" s="289">
        <v>0</v>
      </c>
      <c r="Z1134" s="290">
        <f t="shared" si="165"/>
        <v>147216</v>
      </c>
      <c r="AA1134" s="291">
        <f t="shared" si="166"/>
        <v>0</v>
      </c>
    </row>
    <row r="1135" spans="3:27" hidden="1" x14ac:dyDescent="0.3">
      <c r="E1135" t="s">
        <v>3555</v>
      </c>
      <c r="F1135" t="s">
        <v>3556</v>
      </c>
      <c r="G1135" t="s">
        <v>600</v>
      </c>
      <c r="H1135" t="s">
        <v>678</v>
      </c>
      <c r="I1135" s="276">
        <v>589416</v>
      </c>
      <c r="K1135" s="287">
        <f t="shared" si="168"/>
        <v>3.4666666666666668</v>
      </c>
      <c r="M1135" s="288">
        <v>0</v>
      </c>
      <c r="N1135" s="289">
        <v>0</v>
      </c>
      <c r="O1135" s="289">
        <v>0</v>
      </c>
      <c r="P1135" s="289">
        <v>0</v>
      </c>
      <c r="Q1135" s="289">
        <v>0</v>
      </c>
      <c r="R1135" s="289">
        <f t="shared" ref="R1135:R1141" si="176">+I1135</f>
        <v>589416</v>
      </c>
      <c r="S1135" s="289">
        <v>0</v>
      </c>
      <c r="T1135" s="289">
        <v>0</v>
      </c>
      <c r="U1135" s="289">
        <v>0</v>
      </c>
      <c r="V1135" s="289">
        <v>0</v>
      </c>
      <c r="W1135" s="289">
        <v>0</v>
      </c>
      <c r="X1135" s="289">
        <v>0</v>
      </c>
      <c r="Z1135" s="290">
        <f t="shared" si="165"/>
        <v>589416</v>
      </c>
      <c r="AA1135" s="291">
        <f t="shared" si="166"/>
        <v>0</v>
      </c>
    </row>
    <row r="1136" spans="3:27" hidden="1" x14ac:dyDescent="0.3">
      <c r="E1136" t="s">
        <v>3480</v>
      </c>
      <c r="F1136" t="s">
        <v>3557</v>
      </c>
      <c r="G1136" t="s">
        <v>1607</v>
      </c>
      <c r="H1136" t="s">
        <v>2205</v>
      </c>
      <c r="I1136" s="276">
        <v>1686</v>
      </c>
      <c r="K1136" s="287">
        <f t="shared" si="168"/>
        <v>3.4</v>
      </c>
      <c r="M1136" s="288">
        <v>0</v>
      </c>
      <c r="N1136" s="289">
        <v>0</v>
      </c>
      <c r="O1136" s="289">
        <v>0</v>
      </c>
      <c r="P1136" s="289">
        <v>0</v>
      </c>
      <c r="Q1136" s="289">
        <v>0</v>
      </c>
      <c r="R1136" s="289">
        <f t="shared" si="176"/>
        <v>1686</v>
      </c>
      <c r="S1136" s="289">
        <v>0</v>
      </c>
      <c r="T1136" s="289">
        <v>0</v>
      </c>
      <c r="U1136" s="289">
        <v>0</v>
      </c>
      <c r="V1136" s="289">
        <v>0</v>
      </c>
      <c r="W1136" s="289">
        <v>0</v>
      </c>
      <c r="X1136" s="289">
        <v>0</v>
      </c>
      <c r="Z1136" s="290">
        <f t="shared" si="165"/>
        <v>1686</v>
      </c>
      <c r="AA1136" s="291">
        <f t="shared" si="166"/>
        <v>0</v>
      </c>
    </row>
    <row r="1137" spans="3:27" hidden="1" x14ac:dyDescent="0.3">
      <c r="E1137" t="s">
        <v>3476</v>
      </c>
      <c r="F1137" t="s">
        <v>3558</v>
      </c>
      <c r="G1137" t="s">
        <v>1607</v>
      </c>
      <c r="H1137" t="s">
        <v>2205</v>
      </c>
      <c r="I1137" s="276">
        <v>3672</v>
      </c>
      <c r="K1137" s="287">
        <f t="shared" si="168"/>
        <v>3.4</v>
      </c>
      <c r="M1137" s="288">
        <v>0</v>
      </c>
      <c r="N1137" s="289">
        <v>0</v>
      </c>
      <c r="O1137" s="289">
        <v>0</v>
      </c>
      <c r="P1137" s="289">
        <v>0</v>
      </c>
      <c r="Q1137" s="289">
        <v>0</v>
      </c>
      <c r="R1137" s="289">
        <f t="shared" si="176"/>
        <v>3672</v>
      </c>
      <c r="S1137" s="289">
        <v>0</v>
      </c>
      <c r="T1137" s="289">
        <v>0</v>
      </c>
      <c r="U1137" s="289">
        <v>0</v>
      </c>
      <c r="V1137" s="289">
        <v>0</v>
      </c>
      <c r="W1137" s="289">
        <v>0</v>
      </c>
      <c r="X1137" s="289">
        <v>0</v>
      </c>
      <c r="Z1137" s="290">
        <f t="shared" si="165"/>
        <v>3672</v>
      </c>
      <c r="AA1137" s="291">
        <f t="shared" si="166"/>
        <v>0</v>
      </c>
    </row>
    <row r="1138" spans="3:27" hidden="1" x14ac:dyDescent="0.3">
      <c r="E1138" t="s">
        <v>3480</v>
      </c>
      <c r="F1138" t="s">
        <v>3559</v>
      </c>
      <c r="G1138" t="s">
        <v>1607</v>
      </c>
      <c r="H1138" t="s">
        <v>2205</v>
      </c>
      <c r="I1138" s="276">
        <v>2628</v>
      </c>
      <c r="K1138" s="287">
        <f t="shared" si="168"/>
        <v>3.4</v>
      </c>
      <c r="M1138" s="288">
        <v>0</v>
      </c>
      <c r="N1138" s="289">
        <v>0</v>
      </c>
      <c r="O1138" s="289">
        <v>0</v>
      </c>
      <c r="P1138" s="289">
        <v>0</v>
      </c>
      <c r="Q1138" s="289">
        <v>0</v>
      </c>
      <c r="R1138" s="289">
        <f t="shared" si="176"/>
        <v>2628</v>
      </c>
      <c r="S1138" s="289">
        <v>0</v>
      </c>
      <c r="T1138" s="289">
        <v>0</v>
      </c>
      <c r="U1138" s="289">
        <v>0</v>
      </c>
      <c r="V1138" s="289">
        <v>0</v>
      </c>
      <c r="W1138" s="289">
        <v>0</v>
      </c>
      <c r="X1138" s="289">
        <v>0</v>
      </c>
      <c r="Z1138" s="290">
        <f t="shared" si="165"/>
        <v>2628</v>
      </c>
      <c r="AA1138" s="291">
        <f t="shared" si="166"/>
        <v>0</v>
      </c>
    </row>
    <row r="1139" spans="3:27" hidden="1" x14ac:dyDescent="0.3">
      <c r="E1139" t="s">
        <v>3480</v>
      </c>
      <c r="F1139" t="s">
        <v>3560</v>
      </c>
      <c r="G1139" t="s">
        <v>1607</v>
      </c>
      <c r="H1139" t="s">
        <v>2205</v>
      </c>
      <c r="I1139" s="276">
        <v>1842</v>
      </c>
      <c r="K1139" s="287">
        <f t="shared" si="168"/>
        <v>3.4</v>
      </c>
      <c r="M1139" s="288">
        <v>0</v>
      </c>
      <c r="N1139" s="289">
        <v>0</v>
      </c>
      <c r="O1139" s="289">
        <v>0</v>
      </c>
      <c r="P1139" s="289">
        <v>0</v>
      </c>
      <c r="Q1139" s="289">
        <v>0</v>
      </c>
      <c r="R1139" s="289">
        <f t="shared" si="176"/>
        <v>1842</v>
      </c>
      <c r="S1139" s="289">
        <v>0</v>
      </c>
      <c r="T1139" s="289">
        <v>0</v>
      </c>
      <c r="U1139" s="289">
        <v>0</v>
      </c>
      <c r="V1139" s="289">
        <v>0</v>
      </c>
      <c r="W1139" s="289">
        <v>0</v>
      </c>
      <c r="X1139" s="289">
        <v>0</v>
      </c>
      <c r="Z1139" s="290">
        <f t="shared" si="165"/>
        <v>1842</v>
      </c>
      <c r="AA1139" s="291">
        <f t="shared" si="166"/>
        <v>0</v>
      </c>
    </row>
    <row r="1140" spans="3:27" hidden="1" x14ac:dyDescent="0.3">
      <c r="E1140" t="s">
        <v>3478</v>
      </c>
      <c r="F1140" t="s">
        <v>3561</v>
      </c>
      <c r="G1140" t="s">
        <v>1607</v>
      </c>
      <c r="H1140" t="s">
        <v>2205</v>
      </c>
      <c r="I1140" s="276">
        <v>35400</v>
      </c>
      <c r="K1140" s="287">
        <f t="shared" si="168"/>
        <v>3.4</v>
      </c>
      <c r="M1140" s="288">
        <v>0</v>
      </c>
      <c r="N1140" s="289">
        <v>0</v>
      </c>
      <c r="O1140" s="289">
        <v>0</v>
      </c>
      <c r="P1140" s="289">
        <v>0</v>
      </c>
      <c r="Q1140" s="289">
        <v>0</v>
      </c>
      <c r="R1140" s="289">
        <f t="shared" si="176"/>
        <v>35400</v>
      </c>
      <c r="S1140" s="289">
        <v>0</v>
      </c>
      <c r="T1140" s="289">
        <v>0</v>
      </c>
      <c r="U1140" s="289">
        <v>0</v>
      </c>
      <c r="V1140" s="289">
        <v>0</v>
      </c>
      <c r="W1140" s="289">
        <v>0</v>
      </c>
      <c r="X1140" s="289">
        <v>0</v>
      </c>
      <c r="Z1140" s="290">
        <f t="shared" si="165"/>
        <v>35400</v>
      </c>
      <c r="AA1140" s="291">
        <f t="shared" si="166"/>
        <v>0</v>
      </c>
    </row>
    <row r="1141" spans="3:27" hidden="1" x14ac:dyDescent="0.3">
      <c r="E1141" t="s">
        <v>3277</v>
      </c>
      <c r="F1141" t="s">
        <v>3562</v>
      </c>
      <c r="G1141" t="s">
        <v>1607</v>
      </c>
      <c r="H1141" t="s">
        <v>2205</v>
      </c>
      <c r="I1141" s="276">
        <v>9606</v>
      </c>
      <c r="K1141" s="287">
        <f t="shared" si="168"/>
        <v>3.4</v>
      </c>
      <c r="M1141" s="288">
        <v>0</v>
      </c>
      <c r="N1141" s="289">
        <v>0</v>
      </c>
      <c r="O1141" s="289">
        <v>0</v>
      </c>
      <c r="P1141" s="289">
        <v>0</v>
      </c>
      <c r="Q1141" s="289">
        <v>0</v>
      </c>
      <c r="R1141" s="289">
        <f t="shared" si="176"/>
        <v>9606</v>
      </c>
      <c r="S1141" s="289">
        <v>0</v>
      </c>
      <c r="T1141" s="289">
        <v>0</v>
      </c>
      <c r="U1141" s="289">
        <v>0</v>
      </c>
      <c r="V1141" s="289">
        <v>0</v>
      </c>
      <c r="W1141" s="289">
        <v>0</v>
      </c>
      <c r="X1141" s="289">
        <v>0</v>
      </c>
      <c r="Z1141" s="290">
        <f t="shared" si="165"/>
        <v>9606</v>
      </c>
      <c r="AA1141" s="291">
        <f t="shared" si="166"/>
        <v>0</v>
      </c>
    </row>
    <row r="1142" spans="3:27" hidden="1" x14ac:dyDescent="0.3">
      <c r="E1142" t="s">
        <v>3552</v>
      </c>
      <c r="F1142" t="s">
        <v>3563</v>
      </c>
      <c r="G1142" t="s">
        <v>1607</v>
      </c>
      <c r="H1142" t="s">
        <v>1011</v>
      </c>
      <c r="I1142" s="276">
        <v>58566</v>
      </c>
      <c r="K1142" s="287">
        <f t="shared" si="168"/>
        <v>4.1333333333333337</v>
      </c>
      <c r="M1142" s="288">
        <v>0</v>
      </c>
      <c r="N1142" s="289">
        <v>0</v>
      </c>
      <c r="O1142" s="289">
        <v>0</v>
      </c>
      <c r="P1142" s="289">
        <v>0</v>
      </c>
      <c r="Q1142" s="289">
        <v>0</v>
      </c>
      <c r="R1142" s="289">
        <v>0</v>
      </c>
      <c r="S1142" s="289">
        <f>+I1142</f>
        <v>58566</v>
      </c>
      <c r="T1142" s="289">
        <v>0</v>
      </c>
      <c r="U1142" s="289">
        <v>0</v>
      </c>
      <c r="V1142" s="289">
        <v>0</v>
      </c>
      <c r="W1142" s="289">
        <v>0</v>
      </c>
      <c r="X1142" s="289">
        <v>0</v>
      </c>
      <c r="Z1142" s="290">
        <f t="shared" si="165"/>
        <v>58566</v>
      </c>
      <c r="AA1142" s="291">
        <f t="shared" si="166"/>
        <v>0</v>
      </c>
    </row>
    <row r="1143" spans="3:27" x14ac:dyDescent="0.3">
      <c r="C1143" t="s">
        <v>529</v>
      </c>
      <c r="E1143" t="s">
        <v>883</v>
      </c>
      <c r="F1143" t="s">
        <v>996</v>
      </c>
      <c r="G1143" t="s">
        <v>855</v>
      </c>
      <c r="H1143" t="s">
        <v>997</v>
      </c>
      <c r="I1143" s="276">
        <v>576154</v>
      </c>
      <c r="K1143" s="287">
        <f t="shared" si="168"/>
        <v>2.3333333333333335</v>
      </c>
      <c r="M1143" s="288">
        <v>0</v>
      </c>
      <c r="N1143" s="289">
        <v>0</v>
      </c>
      <c r="O1143" s="289">
        <v>0</v>
      </c>
      <c r="P1143" s="289">
        <v>0</v>
      </c>
      <c r="Q1143" s="289">
        <f t="shared" ref="Q1143:Q1146" si="177">+I1143</f>
        <v>576154</v>
      </c>
      <c r="R1143" s="289">
        <v>0</v>
      </c>
      <c r="S1143" s="289">
        <v>0</v>
      </c>
      <c r="T1143" s="289">
        <v>0</v>
      </c>
      <c r="U1143" s="289">
        <v>0</v>
      </c>
      <c r="V1143" s="289">
        <v>0</v>
      </c>
      <c r="W1143" s="289">
        <v>0</v>
      </c>
      <c r="X1143" s="289">
        <v>0</v>
      </c>
      <c r="Z1143" s="290">
        <f t="shared" si="165"/>
        <v>576154</v>
      </c>
      <c r="AA1143" s="291">
        <f t="shared" si="166"/>
        <v>0</v>
      </c>
    </row>
    <row r="1144" spans="3:27" x14ac:dyDescent="0.3">
      <c r="C1144" t="s">
        <v>529</v>
      </c>
      <c r="E1144" t="s">
        <v>883</v>
      </c>
      <c r="F1144" t="s">
        <v>998</v>
      </c>
      <c r="G1144" t="s">
        <v>855</v>
      </c>
      <c r="H1144" t="s">
        <v>997</v>
      </c>
      <c r="I1144" s="276">
        <v>840000</v>
      </c>
      <c r="K1144" s="287">
        <f t="shared" si="168"/>
        <v>2.3333333333333335</v>
      </c>
      <c r="M1144" s="288">
        <v>0</v>
      </c>
      <c r="N1144" s="289">
        <v>0</v>
      </c>
      <c r="O1144" s="289">
        <v>0</v>
      </c>
      <c r="P1144" s="289">
        <v>0</v>
      </c>
      <c r="Q1144" s="289">
        <f t="shared" si="177"/>
        <v>840000</v>
      </c>
      <c r="R1144" s="289">
        <v>0</v>
      </c>
      <c r="S1144" s="289">
        <v>0</v>
      </c>
      <c r="T1144" s="289">
        <v>0</v>
      </c>
      <c r="U1144" s="289">
        <v>0</v>
      </c>
      <c r="V1144" s="289">
        <v>0</v>
      </c>
      <c r="W1144" s="289">
        <v>0</v>
      </c>
      <c r="X1144" s="289">
        <v>0</v>
      </c>
      <c r="Z1144" s="290">
        <f t="shared" si="165"/>
        <v>840000</v>
      </c>
      <c r="AA1144" s="291">
        <f t="shared" si="166"/>
        <v>0</v>
      </c>
    </row>
    <row r="1145" spans="3:27" x14ac:dyDescent="0.3">
      <c r="C1145" t="s">
        <v>529</v>
      </c>
      <c r="E1145" t="s">
        <v>883</v>
      </c>
      <c r="F1145" t="s">
        <v>999</v>
      </c>
      <c r="G1145" t="s">
        <v>855</v>
      </c>
      <c r="H1145" t="s">
        <v>997</v>
      </c>
      <c r="I1145" s="276">
        <v>2230026</v>
      </c>
      <c r="K1145" s="287">
        <f t="shared" si="168"/>
        <v>2.3333333333333335</v>
      </c>
      <c r="M1145" s="288">
        <v>0</v>
      </c>
      <c r="N1145" s="289">
        <v>0</v>
      </c>
      <c r="O1145" s="289">
        <v>0</v>
      </c>
      <c r="P1145" s="289">
        <v>0</v>
      </c>
      <c r="Q1145" s="289">
        <f t="shared" si="177"/>
        <v>2230026</v>
      </c>
      <c r="R1145" s="289">
        <v>0</v>
      </c>
      <c r="S1145" s="289">
        <v>0</v>
      </c>
      <c r="T1145" s="289">
        <v>0</v>
      </c>
      <c r="U1145" s="289">
        <v>0</v>
      </c>
      <c r="V1145" s="289">
        <v>0</v>
      </c>
      <c r="W1145" s="289">
        <v>0</v>
      </c>
      <c r="X1145" s="289">
        <v>0</v>
      </c>
      <c r="Z1145" s="290">
        <f t="shared" si="165"/>
        <v>2230026</v>
      </c>
      <c r="AA1145" s="291">
        <f t="shared" si="166"/>
        <v>0</v>
      </c>
    </row>
    <row r="1146" spans="3:27" hidden="1" x14ac:dyDescent="0.3">
      <c r="C1146" t="s">
        <v>529</v>
      </c>
      <c r="E1146" t="s">
        <v>888</v>
      </c>
      <c r="F1146" t="s">
        <v>1000</v>
      </c>
      <c r="G1146" t="s">
        <v>1001</v>
      </c>
      <c r="H1146" t="s">
        <v>648</v>
      </c>
      <c r="I1146" s="276">
        <v>949360</v>
      </c>
      <c r="K1146" s="287">
        <f t="shared" si="168"/>
        <v>2.2999999999999998</v>
      </c>
      <c r="M1146" s="288">
        <v>0</v>
      </c>
      <c r="N1146" s="289">
        <v>0</v>
      </c>
      <c r="O1146" s="289">
        <v>0</v>
      </c>
      <c r="P1146" s="289">
        <v>0</v>
      </c>
      <c r="Q1146" s="289">
        <f t="shared" si="177"/>
        <v>949360</v>
      </c>
      <c r="R1146" s="289">
        <v>0</v>
      </c>
      <c r="S1146" s="289">
        <v>0</v>
      </c>
      <c r="T1146" s="289">
        <v>0</v>
      </c>
      <c r="U1146" s="289">
        <v>0</v>
      </c>
      <c r="V1146" s="289">
        <v>0</v>
      </c>
      <c r="W1146" s="289">
        <v>0</v>
      </c>
      <c r="X1146" s="289">
        <v>0</v>
      </c>
      <c r="Z1146" s="290">
        <f t="shared" si="165"/>
        <v>949360</v>
      </c>
      <c r="AA1146" s="291">
        <f t="shared" si="166"/>
        <v>0</v>
      </c>
    </row>
    <row r="1147" spans="3:27" hidden="1" x14ac:dyDescent="0.3">
      <c r="E1147" t="s">
        <v>3552</v>
      </c>
      <c r="F1147" t="s">
        <v>3564</v>
      </c>
      <c r="G1147" t="s">
        <v>550</v>
      </c>
      <c r="H1147" t="s">
        <v>851</v>
      </c>
      <c r="I1147" s="276">
        <v>47680</v>
      </c>
      <c r="K1147" s="287">
        <f t="shared" si="168"/>
        <v>4</v>
      </c>
      <c r="M1147" s="288">
        <v>0</v>
      </c>
      <c r="N1147" s="289">
        <v>0</v>
      </c>
      <c r="O1147" s="289">
        <v>0</v>
      </c>
      <c r="P1147" s="289">
        <v>0</v>
      </c>
      <c r="Q1147" s="289">
        <v>0</v>
      </c>
      <c r="R1147" s="289">
        <v>0</v>
      </c>
      <c r="S1147" s="289">
        <f>+I1147</f>
        <v>47680</v>
      </c>
      <c r="T1147" s="289">
        <v>0</v>
      </c>
      <c r="U1147" s="289">
        <v>0</v>
      </c>
      <c r="V1147" s="289">
        <v>0</v>
      </c>
      <c r="W1147" s="289">
        <v>0</v>
      </c>
      <c r="X1147" s="289">
        <v>0</v>
      </c>
      <c r="Z1147" s="290">
        <f t="shared" si="165"/>
        <v>47680</v>
      </c>
      <c r="AA1147" s="291">
        <f t="shared" si="166"/>
        <v>0</v>
      </c>
    </row>
    <row r="1148" spans="3:27" hidden="1" x14ac:dyDescent="0.3">
      <c r="C1148" t="s">
        <v>529</v>
      </c>
      <c r="E1148" t="s">
        <v>1002</v>
      </c>
      <c r="F1148" t="s">
        <v>1003</v>
      </c>
      <c r="G1148" t="s">
        <v>550</v>
      </c>
      <c r="H1148" t="s">
        <v>795</v>
      </c>
      <c r="I1148" s="276">
        <v>6359366</v>
      </c>
      <c r="K1148" s="287">
        <f t="shared" si="168"/>
        <v>2.2666666666666666</v>
      </c>
      <c r="M1148" s="288">
        <v>0</v>
      </c>
      <c r="N1148" s="289">
        <v>0</v>
      </c>
      <c r="O1148" s="289">
        <v>0</v>
      </c>
      <c r="P1148" s="289">
        <v>0</v>
      </c>
      <c r="Q1148" s="289">
        <f t="shared" ref="Q1148:Q1153" si="178">+I1148</f>
        <v>6359366</v>
      </c>
      <c r="R1148" s="289">
        <v>0</v>
      </c>
      <c r="S1148" s="289">
        <v>0</v>
      </c>
      <c r="T1148" s="289">
        <v>0</v>
      </c>
      <c r="U1148" s="289">
        <v>0</v>
      </c>
      <c r="V1148" s="289">
        <v>0</v>
      </c>
      <c r="W1148" s="289">
        <v>0</v>
      </c>
      <c r="X1148" s="289">
        <v>0</v>
      </c>
      <c r="Z1148" s="290">
        <f t="shared" si="165"/>
        <v>6359366</v>
      </c>
      <c r="AA1148" s="291">
        <f t="shared" si="166"/>
        <v>0</v>
      </c>
    </row>
    <row r="1149" spans="3:27" x14ac:dyDescent="0.3">
      <c r="C1149" t="s">
        <v>529</v>
      </c>
      <c r="E1149" t="s">
        <v>883</v>
      </c>
      <c r="F1149" t="s">
        <v>1004</v>
      </c>
      <c r="G1149" t="s">
        <v>1005</v>
      </c>
      <c r="H1149" t="s">
        <v>557</v>
      </c>
      <c r="I1149" s="276">
        <v>1006560</v>
      </c>
      <c r="K1149" s="287">
        <f t="shared" si="168"/>
        <v>2.2333333333333334</v>
      </c>
      <c r="M1149" s="288">
        <v>0</v>
      </c>
      <c r="N1149" s="289">
        <v>0</v>
      </c>
      <c r="O1149" s="289">
        <v>0</v>
      </c>
      <c r="P1149" s="289">
        <v>0</v>
      </c>
      <c r="Q1149" s="289">
        <f t="shared" si="178"/>
        <v>1006560</v>
      </c>
      <c r="R1149" s="289">
        <v>0</v>
      </c>
      <c r="S1149" s="289">
        <v>0</v>
      </c>
      <c r="T1149" s="289">
        <v>0</v>
      </c>
      <c r="U1149" s="289">
        <v>0</v>
      </c>
      <c r="V1149" s="289">
        <v>0</v>
      </c>
      <c r="W1149" s="289">
        <v>0</v>
      </c>
      <c r="X1149" s="289">
        <v>0</v>
      </c>
      <c r="Z1149" s="290">
        <f t="shared" si="165"/>
        <v>1006560</v>
      </c>
      <c r="AA1149" s="291">
        <f t="shared" si="166"/>
        <v>0</v>
      </c>
    </row>
    <row r="1150" spans="3:27" x14ac:dyDescent="0.3">
      <c r="C1150" t="s">
        <v>529</v>
      </c>
      <c r="E1150" t="s">
        <v>883</v>
      </c>
      <c r="F1150" t="s">
        <v>1006</v>
      </c>
      <c r="G1150" t="s">
        <v>1005</v>
      </c>
      <c r="H1150" t="s">
        <v>557</v>
      </c>
      <c r="I1150" s="276">
        <v>399800</v>
      </c>
      <c r="K1150" s="287">
        <f t="shared" si="168"/>
        <v>2.2333333333333334</v>
      </c>
      <c r="M1150" s="288">
        <v>0</v>
      </c>
      <c r="N1150" s="289">
        <v>0</v>
      </c>
      <c r="O1150" s="289">
        <v>0</v>
      </c>
      <c r="P1150" s="289">
        <v>0</v>
      </c>
      <c r="Q1150" s="289">
        <f t="shared" si="178"/>
        <v>399800</v>
      </c>
      <c r="R1150" s="289">
        <v>0</v>
      </c>
      <c r="S1150" s="289">
        <v>0</v>
      </c>
      <c r="T1150" s="289">
        <v>0</v>
      </c>
      <c r="U1150" s="289">
        <v>0</v>
      </c>
      <c r="V1150" s="289">
        <v>0</v>
      </c>
      <c r="W1150" s="289">
        <v>0</v>
      </c>
      <c r="X1150" s="289">
        <v>0</v>
      </c>
      <c r="Z1150" s="290">
        <f t="shared" si="165"/>
        <v>399800</v>
      </c>
      <c r="AA1150" s="291">
        <f t="shared" si="166"/>
        <v>0</v>
      </c>
    </row>
    <row r="1151" spans="3:27" x14ac:dyDescent="0.3">
      <c r="C1151" t="s">
        <v>529</v>
      </c>
      <c r="E1151" t="s">
        <v>883</v>
      </c>
      <c r="F1151" t="s">
        <v>1007</v>
      </c>
      <c r="G1151" t="s">
        <v>1005</v>
      </c>
      <c r="H1151" t="s">
        <v>557</v>
      </c>
      <c r="I1151" s="276">
        <v>135750</v>
      </c>
      <c r="K1151" s="287">
        <f t="shared" si="168"/>
        <v>2.2333333333333334</v>
      </c>
      <c r="M1151" s="288">
        <v>0</v>
      </c>
      <c r="N1151" s="289">
        <v>0</v>
      </c>
      <c r="O1151" s="289">
        <v>0</v>
      </c>
      <c r="P1151" s="289">
        <v>0</v>
      </c>
      <c r="Q1151" s="289">
        <f t="shared" si="178"/>
        <v>135750</v>
      </c>
      <c r="R1151" s="289">
        <v>0</v>
      </c>
      <c r="S1151" s="289">
        <v>0</v>
      </c>
      <c r="T1151" s="289">
        <v>0</v>
      </c>
      <c r="U1151" s="289">
        <v>0</v>
      </c>
      <c r="V1151" s="289">
        <v>0</v>
      </c>
      <c r="W1151" s="289">
        <v>0</v>
      </c>
      <c r="X1151" s="289">
        <v>0</v>
      </c>
      <c r="Z1151" s="290">
        <f t="shared" si="165"/>
        <v>135750</v>
      </c>
      <c r="AA1151" s="291">
        <f t="shared" si="166"/>
        <v>0</v>
      </c>
    </row>
    <row r="1152" spans="3:27" x14ac:dyDescent="0.3">
      <c r="C1152" t="s">
        <v>529</v>
      </c>
      <c r="E1152" t="s">
        <v>883</v>
      </c>
      <c r="F1152" t="s">
        <v>1008</v>
      </c>
      <c r="G1152" t="s">
        <v>1005</v>
      </c>
      <c r="H1152" t="s">
        <v>557</v>
      </c>
      <c r="I1152" s="276">
        <v>420000</v>
      </c>
      <c r="K1152" s="287">
        <f t="shared" si="168"/>
        <v>2.2333333333333334</v>
      </c>
      <c r="M1152" s="288">
        <v>0</v>
      </c>
      <c r="N1152" s="289">
        <v>0</v>
      </c>
      <c r="O1152" s="289">
        <v>0</v>
      </c>
      <c r="P1152" s="289">
        <v>0</v>
      </c>
      <c r="Q1152" s="289">
        <f t="shared" si="178"/>
        <v>420000</v>
      </c>
      <c r="R1152" s="289">
        <v>0</v>
      </c>
      <c r="S1152" s="289">
        <v>0</v>
      </c>
      <c r="T1152" s="289">
        <v>0</v>
      </c>
      <c r="U1152" s="289">
        <v>0</v>
      </c>
      <c r="V1152" s="289">
        <v>0</v>
      </c>
      <c r="W1152" s="289">
        <v>0</v>
      </c>
      <c r="X1152" s="289">
        <v>0</v>
      </c>
      <c r="Z1152" s="290">
        <f t="shared" si="165"/>
        <v>420000</v>
      </c>
      <c r="AA1152" s="291">
        <f t="shared" si="166"/>
        <v>0</v>
      </c>
    </row>
    <row r="1153" spans="3:27" x14ac:dyDescent="0.3">
      <c r="C1153" t="s">
        <v>529</v>
      </c>
      <c r="E1153" t="s">
        <v>883</v>
      </c>
      <c r="F1153" t="s">
        <v>1009</v>
      </c>
      <c r="G1153" t="s">
        <v>1005</v>
      </c>
      <c r="H1153" t="s">
        <v>557</v>
      </c>
      <c r="I1153" s="276">
        <v>461886</v>
      </c>
      <c r="K1153" s="287">
        <f t="shared" si="168"/>
        <v>2.2333333333333334</v>
      </c>
      <c r="M1153" s="288">
        <v>0</v>
      </c>
      <c r="N1153" s="289">
        <v>0</v>
      </c>
      <c r="O1153" s="289">
        <v>0</v>
      </c>
      <c r="P1153" s="289">
        <v>0</v>
      </c>
      <c r="Q1153" s="289">
        <f t="shared" si="178"/>
        <v>461886</v>
      </c>
      <c r="R1153" s="289">
        <v>0</v>
      </c>
      <c r="S1153" s="289">
        <v>0</v>
      </c>
      <c r="T1153" s="289">
        <v>0</v>
      </c>
      <c r="U1153" s="289">
        <v>0</v>
      </c>
      <c r="V1153" s="289">
        <v>0</v>
      </c>
      <c r="W1153" s="289">
        <v>0</v>
      </c>
      <c r="X1153" s="289">
        <v>0</v>
      </c>
      <c r="Z1153" s="290">
        <f t="shared" si="165"/>
        <v>461886</v>
      </c>
      <c r="AA1153" s="291">
        <f t="shared" si="166"/>
        <v>0</v>
      </c>
    </row>
    <row r="1154" spans="3:27" hidden="1" x14ac:dyDescent="0.3">
      <c r="E1154" t="s">
        <v>3565</v>
      </c>
      <c r="F1154" t="s">
        <v>3566</v>
      </c>
      <c r="G1154" t="s">
        <v>1005</v>
      </c>
      <c r="H1154" t="s">
        <v>556</v>
      </c>
      <c r="I1154" s="276">
        <v>90100</v>
      </c>
      <c r="K1154" s="287">
        <f t="shared" si="168"/>
        <v>3.2333333333333334</v>
      </c>
      <c r="M1154" s="288">
        <v>0</v>
      </c>
      <c r="N1154" s="289">
        <v>0</v>
      </c>
      <c r="O1154" s="289">
        <v>0</v>
      </c>
      <c r="P1154" s="289">
        <v>0</v>
      </c>
      <c r="Q1154" s="289">
        <v>0</v>
      </c>
      <c r="R1154" s="289">
        <f t="shared" ref="R1154:R1155" si="179">+I1154</f>
        <v>90100</v>
      </c>
      <c r="S1154" s="289">
        <v>0</v>
      </c>
      <c r="T1154" s="289">
        <v>0</v>
      </c>
      <c r="U1154" s="289">
        <v>0</v>
      </c>
      <c r="V1154" s="289">
        <v>0</v>
      </c>
      <c r="W1154" s="289">
        <v>0</v>
      </c>
      <c r="X1154" s="289">
        <v>0</v>
      </c>
      <c r="Z1154" s="290">
        <f t="shared" si="165"/>
        <v>90100</v>
      </c>
      <c r="AA1154" s="291">
        <f t="shared" si="166"/>
        <v>0</v>
      </c>
    </row>
    <row r="1155" spans="3:27" hidden="1" x14ac:dyDescent="0.3">
      <c r="E1155" t="s">
        <v>3552</v>
      </c>
      <c r="F1155" t="s">
        <v>3567</v>
      </c>
      <c r="G1155" t="s">
        <v>663</v>
      </c>
      <c r="H1155" t="s">
        <v>670</v>
      </c>
      <c r="I1155" s="276">
        <v>44230</v>
      </c>
      <c r="K1155" s="287">
        <f t="shared" si="168"/>
        <v>3.9</v>
      </c>
      <c r="M1155" s="288">
        <v>0</v>
      </c>
      <c r="N1155" s="289">
        <v>0</v>
      </c>
      <c r="O1155" s="289">
        <v>0</v>
      </c>
      <c r="P1155" s="289">
        <v>0</v>
      </c>
      <c r="Q1155" s="289">
        <v>0</v>
      </c>
      <c r="R1155" s="289">
        <f t="shared" si="179"/>
        <v>44230</v>
      </c>
      <c r="S1155" s="289">
        <v>0</v>
      </c>
      <c r="T1155" s="289">
        <v>0</v>
      </c>
      <c r="U1155" s="289">
        <v>0</v>
      </c>
      <c r="V1155" s="289">
        <v>0</v>
      </c>
      <c r="W1155" s="289">
        <v>0</v>
      </c>
      <c r="X1155" s="289">
        <v>0</v>
      </c>
      <c r="Z1155" s="290">
        <f t="shared" si="165"/>
        <v>44230</v>
      </c>
      <c r="AA1155" s="291">
        <f t="shared" si="166"/>
        <v>0</v>
      </c>
    </row>
    <row r="1156" spans="3:27" x14ac:dyDescent="0.3">
      <c r="C1156" t="s">
        <v>529</v>
      </c>
      <c r="E1156" t="s">
        <v>883</v>
      </c>
      <c r="F1156" t="s">
        <v>1010</v>
      </c>
      <c r="G1156" t="s">
        <v>1011</v>
      </c>
      <c r="H1156" t="s">
        <v>1012</v>
      </c>
      <c r="I1156" s="276">
        <v>84000</v>
      </c>
      <c r="K1156" s="287">
        <f t="shared" si="168"/>
        <v>2.1333333333333333</v>
      </c>
      <c r="M1156" s="288">
        <v>0</v>
      </c>
      <c r="N1156" s="289">
        <v>0</v>
      </c>
      <c r="O1156" s="289">
        <v>0</v>
      </c>
      <c r="P1156" s="289">
        <v>0</v>
      </c>
      <c r="Q1156" s="289">
        <f t="shared" ref="Q1156:Q1158" si="180">+I1156</f>
        <v>84000</v>
      </c>
      <c r="R1156" s="289">
        <v>0</v>
      </c>
      <c r="S1156" s="289">
        <v>0</v>
      </c>
      <c r="T1156" s="289">
        <v>0</v>
      </c>
      <c r="U1156" s="289">
        <v>0</v>
      </c>
      <c r="V1156" s="289">
        <v>0</v>
      </c>
      <c r="W1156" s="289">
        <v>0</v>
      </c>
      <c r="X1156" s="289">
        <v>0</v>
      </c>
      <c r="Z1156" s="290">
        <f t="shared" ref="Z1156:Z1219" si="181">+SUM(M1156:X1156)</f>
        <v>84000</v>
      </c>
      <c r="AA1156" s="291">
        <f t="shared" ref="AA1156:AA1219" si="182">+I1156-Z1156</f>
        <v>0</v>
      </c>
    </row>
    <row r="1157" spans="3:27" hidden="1" x14ac:dyDescent="0.3">
      <c r="C1157" t="s">
        <v>529</v>
      </c>
      <c r="E1157" t="s">
        <v>888</v>
      </c>
      <c r="F1157" t="s">
        <v>1013</v>
      </c>
      <c r="G1157" t="s">
        <v>1011</v>
      </c>
      <c r="H1157" t="s">
        <v>1012</v>
      </c>
      <c r="I1157" s="276">
        <v>25036140</v>
      </c>
      <c r="K1157" s="287">
        <f t="shared" si="168"/>
        <v>2.1333333333333333</v>
      </c>
      <c r="M1157" s="288">
        <v>0</v>
      </c>
      <c r="N1157" s="289">
        <v>0</v>
      </c>
      <c r="O1157" s="289">
        <v>0</v>
      </c>
      <c r="P1157" s="289">
        <v>0</v>
      </c>
      <c r="Q1157" s="289">
        <f t="shared" si="180"/>
        <v>25036140</v>
      </c>
      <c r="R1157" s="289">
        <v>0</v>
      </c>
      <c r="S1157" s="289">
        <v>0</v>
      </c>
      <c r="T1157" s="289">
        <v>0</v>
      </c>
      <c r="U1157" s="289">
        <v>0</v>
      </c>
      <c r="V1157" s="289">
        <v>0</v>
      </c>
      <c r="W1157" s="289">
        <v>0</v>
      </c>
      <c r="X1157" s="289">
        <v>0</v>
      </c>
      <c r="Z1157" s="290">
        <f t="shared" si="181"/>
        <v>25036140</v>
      </c>
      <c r="AA1157" s="291">
        <f t="shared" si="182"/>
        <v>0</v>
      </c>
    </row>
    <row r="1158" spans="3:27" hidden="1" x14ac:dyDescent="0.3">
      <c r="C1158" t="s">
        <v>529</v>
      </c>
      <c r="E1158" t="s">
        <v>888</v>
      </c>
      <c r="F1158" t="s">
        <v>1014</v>
      </c>
      <c r="G1158" t="s">
        <v>1011</v>
      </c>
      <c r="H1158" t="s">
        <v>1012</v>
      </c>
      <c r="I1158" s="276">
        <v>364840</v>
      </c>
      <c r="K1158" s="287">
        <f t="shared" si="168"/>
        <v>2.1333333333333333</v>
      </c>
      <c r="M1158" s="288">
        <v>0</v>
      </c>
      <c r="N1158" s="289">
        <v>0</v>
      </c>
      <c r="O1158" s="289">
        <v>0</v>
      </c>
      <c r="P1158" s="289">
        <v>0</v>
      </c>
      <c r="Q1158" s="289">
        <f t="shared" si="180"/>
        <v>364840</v>
      </c>
      <c r="R1158" s="289">
        <v>0</v>
      </c>
      <c r="S1158" s="289">
        <v>0</v>
      </c>
      <c r="T1158" s="289">
        <v>0</v>
      </c>
      <c r="U1158" s="289">
        <v>0</v>
      </c>
      <c r="V1158" s="289">
        <v>0</v>
      </c>
      <c r="W1158" s="289">
        <v>0</v>
      </c>
      <c r="X1158" s="289">
        <v>0</v>
      </c>
      <c r="Z1158" s="290">
        <f t="shared" si="181"/>
        <v>364840</v>
      </c>
      <c r="AA1158" s="291">
        <f t="shared" si="182"/>
        <v>0</v>
      </c>
    </row>
    <row r="1159" spans="3:27" hidden="1" x14ac:dyDescent="0.3">
      <c r="E1159" t="s">
        <v>3300</v>
      </c>
      <c r="F1159" t="s">
        <v>3568</v>
      </c>
      <c r="G1159" t="s">
        <v>775</v>
      </c>
      <c r="H1159" t="s">
        <v>770</v>
      </c>
      <c r="I1159" s="276">
        <v>116556</v>
      </c>
      <c r="K1159" s="287">
        <f t="shared" si="168"/>
        <v>3.8</v>
      </c>
      <c r="M1159" s="288">
        <v>0</v>
      </c>
      <c r="N1159" s="289">
        <v>0</v>
      </c>
      <c r="O1159" s="289">
        <v>0</v>
      </c>
      <c r="P1159" s="289">
        <v>0</v>
      </c>
      <c r="Q1159" s="289">
        <v>0</v>
      </c>
      <c r="R1159" s="289">
        <f>+I1159</f>
        <v>116556</v>
      </c>
      <c r="S1159" s="289">
        <v>0</v>
      </c>
      <c r="T1159" s="289">
        <v>0</v>
      </c>
      <c r="U1159" s="289">
        <v>0</v>
      </c>
      <c r="V1159" s="289">
        <v>0</v>
      </c>
      <c r="W1159" s="289">
        <v>0</v>
      </c>
      <c r="X1159" s="289">
        <v>0</v>
      </c>
      <c r="Z1159" s="290">
        <f t="shared" si="181"/>
        <v>116556</v>
      </c>
      <c r="AA1159" s="291">
        <f t="shared" si="182"/>
        <v>0</v>
      </c>
    </row>
    <row r="1160" spans="3:27" hidden="1" x14ac:dyDescent="0.3">
      <c r="D1160" t="s">
        <v>530</v>
      </c>
      <c r="E1160" t="s">
        <v>3440</v>
      </c>
      <c r="F1160" t="s">
        <v>3569</v>
      </c>
      <c r="G1160" t="s">
        <v>1718</v>
      </c>
      <c r="H1160" t="s">
        <v>801</v>
      </c>
      <c r="I1160" s="277">
        <v>-23714</v>
      </c>
      <c r="K1160" s="287" t="s">
        <v>427</v>
      </c>
      <c r="M1160" s="288">
        <f>+I1160</f>
        <v>-23714</v>
      </c>
      <c r="N1160" s="289">
        <v>0</v>
      </c>
      <c r="O1160" s="289">
        <v>0</v>
      </c>
      <c r="P1160" s="289">
        <v>0</v>
      </c>
      <c r="Q1160" s="289">
        <v>0</v>
      </c>
      <c r="R1160" s="289">
        <v>0</v>
      </c>
      <c r="S1160" s="289">
        <v>0</v>
      </c>
      <c r="T1160" s="289">
        <v>0</v>
      </c>
      <c r="U1160" s="289">
        <v>0</v>
      </c>
      <c r="V1160" s="289">
        <v>0</v>
      </c>
      <c r="W1160" s="289">
        <v>0</v>
      </c>
      <c r="X1160" s="289">
        <v>0</v>
      </c>
      <c r="Z1160" s="290">
        <f t="shared" si="181"/>
        <v>-23714</v>
      </c>
      <c r="AA1160" s="291">
        <f t="shared" si="182"/>
        <v>0</v>
      </c>
    </row>
    <row r="1161" spans="3:27" hidden="1" x14ac:dyDescent="0.3">
      <c r="E1161" t="s">
        <v>3440</v>
      </c>
      <c r="F1161" t="s">
        <v>3570</v>
      </c>
      <c r="G1161" t="s">
        <v>1275</v>
      </c>
      <c r="H1161" t="s">
        <v>1056</v>
      </c>
      <c r="I1161" s="276">
        <v>25711</v>
      </c>
      <c r="K1161" s="287">
        <f t="shared" si="168"/>
        <v>2.9333333333333331</v>
      </c>
      <c r="M1161" s="288">
        <v>0</v>
      </c>
      <c r="N1161" s="289">
        <v>0</v>
      </c>
      <c r="O1161" s="289">
        <v>0</v>
      </c>
      <c r="P1161" s="289">
        <v>0</v>
      </c>
      <c r="Q1161" s="289">
        <f>+I1161</f>
        <v>25711</v>
      </c>
      <c r="R1161" s="289">
        <v>0</v>
      </c>
      <c r="S1161" s="289">
        <v>0</v>
      </c>
      <c r="T1161" s="289">
        <v>0</v>
      </c>
      <c r="U1161" s="289">
        <v>0</v>
      </c>
      <c r="V1161" s="289">
        <v>0</v>
      </c>
      <c r="W1161" s="289">
        <v>0</v>
      </c>
      <c r="X1161" s="289">
        <v>0</v>
      </c>
      <c r="Z1161" s="290">
        <f t="shared" si="181"/>
        <v>25711</v>
      </c>
      <c r="AA1161" s="291">
        <f t="shared" si="182"/>
        <v>0</v>
      </c>
    </row>
    <row r="1162" spans="3:27" x14ac:dyDescent="0.3">
      <c r="C1162" t="s">
        <v>529</v>
      </c>
      <c r="E1162" t="s">
        <v>883</v>
      </c>
      <c r="F1162" t="s">
        <v>1015</v>
      </c>
      <c r="G1162" t="s">
        <v>670</v>
      </c>
      <c r="H1162" t="s">
        <v>782</v>
      </c>
      <c r="I1162" s="276">
        <v>141120</v>
      </c>
      <c r="K1162" s="287">
        <f t="shared" si="168"/>
        <v>1.9</v>
      </c>
      <c r="M1162" s="288">
        <v>0</v>
      </c>
      <c r="N1162" s="289">
        <v>0</v>
      </c>
      <c r="O1162" s="289">
        <v>0</v>
      </c>
      <c r="P1162" s="292">
        <f t="shared" ref="P1162:P1165" si="183">+I1162</f>
        <v>141120</v>
      </c>
      <c r="Q1162" s="289">
        <v>0</v>
      </c>
      <c r="R1162" s="289">
        <v>0</v>
      </c>
      <c r="S1162" s="289">
        <v>0</v>
      </c>
      <c r="T1162" s="289">
        <v>0</v>
      </c>
      <c r="U1162" s="289">
        <v>0</v>
      </c>
      <c r="V1162" s="289">
        <v>0</v>
      </c>
      <c r="W1162" s="289">
        <v>0</v>
      </c>
      <c r="X1162" s="289">
        <v>0</v>
      </c>
      <c r="Z1162" s="290">
        <f t="shared" si="181"/>
        <v>141120</v>
      </c>
      <c r="AA1162" s="291">
        <f t="shared" si="182"/>
        <v>0</v>
      </c>
    </row>
    <row r="1163" spans="3:27" x14ac:dyDescent="0.3">
      <c r="C1163" t="s">
        <v>529</v>
      </c>
      <c r="E1163" t="s">
        <v>883</v>
      </c>
      <c r="F1163" t="s">
        <v>1016</v>
      </c>
      <c r="G1163" t="s">
        <v>608</v>
      </c>
      <c r="H1163" t="s">
        <v>1017</v>
      </c>
      <c r="I1163" s="276">
        <v>5645704</v>
      </c>
      <c r="K1163" s="287">
        <f t="shared" si="168"/>
        <v>1.8666666666666667</v>
      </c>
      <c r="M1163" s="288">
        <v>0</v>
      </c>
      <c r="N1163" s="289">
        <v>0</v>
      </c>
      <c r="O1163" s="289">
        <v>0</v>
      </c>
      <c r="P1163" s="292">
        <f t="shared" si="183"/>
        <v>5645704</v>
      </c>
      <c r="Q1163" s="289">
        <v>0</v>
      </c>
      <c r="R1163" s="289">
        <v>0</v>
      </c>
      <c r="S1163" s="289">
        <v>0</v>
      </c>
      <c r="T1163" s="289">
        <v>0</v>
      </c>
      <c r="U1163" s="289">
        <v>0</v>
      </c>
      <c r="V1163" s="289">
        <v>0</v>
      </c>
      <c r="W1163" s="289">
        <v>0</v>
      </c>
      <c r="X1163" s="289">
        <v>0</v>
      </c>
      <c r="Z1163" s="290">
        <f t="shared" si="181"/>
        <v>5645704</v>
      </c>
      <c r="AA1163" s="291">
        <f t="shared" si="182"/>
        <v>0</v>
      </c>
    </row>
    <row r="1164" spans="3:27" x14ac:dyDescent="0.3">
      <c r="C1164" t="s">
        <v>529</v>
      </c>
      <c r="E1164" t="s">
        <v>883</v>
      </c>
      <c r="F1164" t="s">
        <v>1018</v>
      </c>
      <c r="G1164" t="s">
        <v>608</v>
      </c>
      <c r="H1164" t="s">
        <v>1017</v>
      </c>
      <c r="I1164" s="276">
        <v>187308</v>
      </c>
      <c r="K1164" s="287">
        <f t="shared" si="168"/>
        <v>1.8666666666666667</v>
      </c>
      <c r="M1164" s="288">
        <v>0</v>
      </c>
      <c r="N1164" s="289">
        <v>0</v>
      </c>
      <c r="O1164" s="289">
        <v>0</v>
      </c>
      <c r="P1164" s="292">
        <f t="shared" si="183"/>
        <v>187308</v>
      </c>
      <c r="Q1164" s="289">
        <v>0</v>
      </c>
      <c r="R1164" s="289">
        <v>0</v>
      </c>
      <c r="S1164" s="289">
        <v>0</v>
      </c>
      <c r="T1164" s="289">
        <v>0</v>
      </c>
      <c r="U1164" s="289">
        <v>0</v>
      </c>
      <c r="V1164" s="289">
        <v>0</v>
      </c>
      <c r="W1164" s="289">
        <v>0</v>
      </c>
      <c r="X1164" s="289">
        <v>0</v>
      </c>
      <c r="Z1164" s="290">
        <f t="shared" si="181"/>
        <v>187308</v>
      </c>
      <c r="AA1164" s="291">
        <f t="shared" si="182"/>
        <v>0</v>
      </c>
    </row>
    <row r="1165" spans="3:27" x14ac:dyDescent="0.3">
      <c r="C1165" t="s">
        <v>529</v>
      </c>
      <c r="E1165" t="s">
        <v>883</v>
      </c>
      <c r="F1165" t="s">
        <v>1019</v>
      </c>
      <c r="G1165" t="s">
        <v>608</v>
      </c>
      <c r="H1165" t="s">
        <v>1017</v>
      </c>
      <c r="I1165" s="276">
        <v>840000</v>
      </c>
      <c r="K1165" s="287">
        <f t="shared" si="168"/>
        <v>1.8666666666666667</v>
      </c>
      <c r="M1165" s="288">
        <v>0</v>
      </c>
      <c r="N1165" s="289">
        <v>0</v>
      </c>
      <c r="O1165" s="289">
        <v>0</v>
      </c>
      <c r="P1165" s="292">
        <f t="shared" si="183"/>
        <v>840000</v>
      </c>
      <c r="Q1165" s="289">
        <v>0</v>
      </c>
      <c r="R1165" s="289">
        <v>0</v>
      </c>
      <c r="S1165" s="289">
        <v>0</v>
      </c>
      <c r="T1165" s="289">
        <v>0</v>
      </c>
      <c r="U1165" s="289">
        <v>0</v>
      </c>
      <c r="V1165" s="289">
        <v>0</v>
      </c>
      <c r="W1165" s="289">
        <v>0</v>
      </c>
      <c r="X1165" s="289">
        <v>0</v>
      </c>
      <c r="Z1165" s="290">
        <f t="shared" si="181"/>
        <v>840000</v>
      </c>
      <c r="AA1165" s="291">
        <f t="shared" si="182"/>
        <v>0</v>
      </c>
    </row>
    <row r="1166" spans="3:27" hidden="1" x14ac:dyDescent="0.3">
      <c r="E1166" t="s">
        <v>3571</v>
      </c>
      <c r="F1166" t="s">
        <v>3572</v>
      </c>
      <c r="G1166" t="s">
        <v>656</v>
      </c>
      <c r="H1166" t="s">
        <v>657</v>
      </c>
      <c r="I1166" s="277">
        <v>88896</v>
      </c>
      <c r="K1166" s="287">
        <f t="shared" si="168"/>
        <v>-0.36666666666666664</v>
      </c>
      <c r="M1166" s="288">
        <v>0</v>
      </c>
      <c r="N1166" s="289">
        <f>+I1166</f>
        <v>88896</v>
      </c>
      <c r="O1166" s="289">
        <v>0</v>
      </c>
      <c r="P1166" s="289">
        <v>0</v>
      </c>
      <c r="Q1166" s="289">
        <v>0</v>
      </c>
      <c r="R1166" s="289">
        <v>0</v>
      </c>
      <c r="S1166" s="289">
        <v>0</v>
      </c>
      <c r="T1166" s="289">
        <v>0</v>
      </c>
      <c r="U1166" s="289">
        <v>0</v>
      </c>
      <c r="V1166" s="289">
        <v>0</v>
      </c>
      <c r="W1166" s="289">
        <v>0</v>
      </c>
      <c r="X1166" s="289">
        <v>0</v>
      </c>
      <c r="Z1166" s="290">
        <f t="shared" si="181"/>
        <v>88896</v>
      </c>
      <c r="AA1166" s="291">
        <f t="shared" si="182"/>
        <v>0</v>
      </c>
    </row>
    <row r="1167" spans="3:27" x14ac:dyDescent="0.3">
      <c r="C1167" t="s">
        <v>529</v>
      </c>
      <c r="E1167" t="s">
        <v>883</v>
      </c>
      <c r="F1167" t="s">
        <v>1020</v>
      </c>
      <c r="G1167" t="s">
        <v>608</v>
      </c>
      <c r="H1167" t="s">
        <v>1017</v>
      </c>
      <c r="I1167" s="276">
        <v>798000</v>
      </c>
      <c r="K1167" s="287">
        <f t="shared" si="168"/>
        <v>1.8666666666666667</v>
      </c>
      <c r="M1167" s="288">
        <v>0</v>
      </c>
      <c r="N1167" s="289">
        <v>0</v>
      </c>
      <c r="O1167" s="289">
        <v>0</v>
      </c>
      <c r="P1167" s="292">
        <f t="shared" ref="P1167:P1169" si="184">+I1167</f>
        <v>798000</v>
      </c>
      <c r="Q1167" s="289">
        <v>0</v>
      </c>
      <c r="R1167" s="289">
        <v>0</v>
      </c>
      <c r="S1167" s="289">
        <v>0</v>
      </c>
      <c r="T1167" s="289">
        <v>0</v>
      </c>
      <c r="U1167" s="289">
        <v>0</v>
      </c>
      <c r="V1167" s="289">
        <v>0</v>
      </c>
      <c r="W1167" s="289">
        <v>0</v>
      </c>
      <c r="X1167" s="289">
        <v>0</v>
      </c>
      <c r="Z1167" s="290">
        <f t="shared" si="181"/>
        <v>798000</v>
      </c>
      <c r="AA1167" s="291">
        <f t="shared" si="182"/>
        <v>0</v>
      </c>
    </row>
    <row r="1168" spans="3:27" x14ac:dyDescent="0.3">
      <c r="C1168" t="s">
        <v>529</v>
      </c>
      <c r="E1168" t="s">
        <v>883</v>
      </c>
      <c r="F1168" t="s">
        <v>1021</v>
      </c>
      <c r="G1168" t="s">
        <v>608</v>
      </c>
      <c r="H1168" t="s">
        <v>1017</v>
      </c>
      <c r="I1168" s="276">
        <v>1008000</v>
      </c>
      <c r="K1168" s="287">
        <f t="shared" si="168"/>
        <v>1.8666666666666667</v>
      </c>
      <c r="M1168" s="288">
        <v>0</v>
      </c>
      <c r="N1168" s="289">
        <v>0</v>
      </c>
      <c r="O1168" s="289">
        <v>0</v>
      </c>
      <c r="P1168" s="292">
        <f t="shared" si="184"/>
        <v>1008000</v>
      </c>
      <c r="Q1168" s="289">
        <v>0</v>
      </c>
      <c r="R1168" s="289">
        <v>0</v>
      </c>
      <c r="S1168" s="289">
        <v>0</v>
      </c>
      <c r="T1168" s="289">
        <v>0</v>
      </c>
      <c r="U1168" s="289">
        <v>0</v>
      </c>
      <c r="V1168" s="289">
        <v>0</v>
      </c>
      <c r="W1168" s="289">
        <v>0</v>
      </c>
      <c r="X1168" s="289">
        <v>0</v>
      </c>
      <c r="Z1168" s="290">
        <f t="shared" si="181"/>
        <v>1008000</v>
      </c>
      <c r="AA1168" s="291">
        <f t="shared" si="182"/>
        <v>0</v>
      </c>
    </row>
    <row r="1169" spans="1:27" x14ac:dyDescent="0.3">
      <c r="C1169" t="s">
        <v>529</v>
      </c>
      <c r="E1169" t="s">
        <v>883</v>
      </c>
      <c r="F1169" t="s">
        <v>1022</v>
      </c>
      <c r="G1169" t="s">
        <v>608</v>
      </c>
      <c r="H1169" t="s">
        <v>1017</v>
      </c>
      <c r="I1169" s="276">
        <v>326503</v>
      </c>
      <c r="K1169" s="287">
        <f t="shared" ref="K1169:K1232" si="185">+($K$2-H1169)/30</f>
        <v>1.8666666666666667</v>
      </c>
      <c r="M1169" s="288">
        <v>0</v>
      </c>
      <c r="N1169" s="289">
        <v>0</v>
      </c>
      <c r="O1169" s="289">
        <v>0</v>
      </c>
      <c r="P1169" s="292">
        <f t="shared" si="184"/>
        <v>326503</v>
      </c>
      <c r="Q1169" s="289">
        <v>0</v>
      </c>
      <c r="R1169" s="289">
        <v>0</v>
      </c>
      <c r="S1169" s="289">
        <v>0</v>
      </c>
      <c r="T1169" s="289">
        <v>0</v>
      </c>
      <c r="U1169" s="289">
        <v>0</v>
      </c>
      <c r="V1169" s="289">
        <v>0</v>
      </c>
      <c r="W1169" s="289">
        <v>0</v>
      </c>
      <c r="X1169" s="289">
        <v>0</v>
      </c>
      <c r="Z1169" s="290">
        <f t="shared" si="181"/>
        <v>326503</v>
      </c>
      <c r="AA1169" s="291">
        <f t="shared" si="182"/>
        <v>0</v>
      </c>
    </row>
    <row r="1170" spans="1:27" hidden="1" x14ac:dyDescent="0.3">
      <c r="C1170" t="s">
        <v>529</v>
      </c>
      <c r="E1170" t="s">
        <v>536</v>
      </c>
      <c r="F1170" t="s">
        <v>607</v>
      </c>
      <c r="G1170" t="s">
        <v>608</v>
      </c>
      <c r="H1170" t="s">
        <v>609</v>
      </c>
      <c r="I1170" s="276">
        <v>1209887</v>
      </c>
      <c r="K1170" s="287">
        <f t="shared" si="185"/>
        <v>2.8666666666666667</v>
      </c>
      <c r="M1170" s="288">
        <v>0</v>
      </c>
      <c r="N1170" s="289">
        <v>0</v>
      </c>
      <c r="O1170" s="289">
        <v>0</v>
      </c>
      <c r="P1170" s="289">
        <v>0</v>
      </c>
      <c r="Q1170" s="289">
        <f>+I1170</f>
        <v>1209887</v>
      </c>
      <c r="R1170" s="289">
        <v>0</v>
      </c>
      <c r="S1170" s="289">
        <v>0</v>
      </c>
      <c r="T1170" s="289">
        <v>0</v>
      </c>
      <c r="U1170" s="289">
        <v>0</v>
      </c>
      <c r="V1170" s="289">
        <v>0</v>
      </c>
      <c r="W1170" s="289">
        <v>0</v>
      </c>
      <c r="X1170" s="289">
        <v>0</v>
      </c>
      <c r="Z1170" s="290">
        <f t="shared" si="181"/>
        <v>1209887</v>
      </c>
      <c r="AA1170" s="291">
        <f t="shared" si="182"/>
        <v>0</v>
      </c>
    </row>
    <row r="1171" spans="1:27" hidden="1" x14ac:dyDescent="0.3">
      <c r="C1171" t="s">
        <v>529</v>
      </c>
      <c r="E1171" t="s">
        <v>888</v>
      </c>
      <c r="F1171" t="s">
        <v>1023</v>
      </c>
      <c r="G1171" t="s">
        <v>608</v>
      </c>
      <c r="H1171" t="s">
        <v>1017</v>
      </c>
      <c r="I1171" s="276">
        <v>4645124</v>
      </c>
      <c r="K1171" s="287">
        <f t="shared" si="185"/>
        <v>1.8666666666666667</v>
      </c>
      <c r="M1171" s="288">
        <v>0</v>
      </c>
      <c r="N1171" s="289">
        <v>0</v>
      </c>
      <c r="O1171" s="289">
        <v>0</v>
      </c>
      <c r="P1171" s="292">
        <f t="shared" ref="P1171:P1172" si="186">+I1171</f>
        <v>4645124</v>
      </c>
      <c r="Q1171" s="289">
        <v>0</v>
      </c>
      <c r="R1171" s="289">
        <v>0</v>
      </c>
      <c r="S1171" s="289">
        <v>0</v>
      </c>
      <c r="T1171" s="289">
        <v>0</v>
      </c>
      <c r="U1171" s="289">
        <v>0</v>
      </c>
      <c r="V1171" s="289">
        <v>0</v>
      </c>
      <c r="W1171" s="289">
        <v>0</v>
      </c>
      <c r="X1171" s="289">
        <v>0</v>
      </c>
      <c r="Z1171" s="290">
        <f t="shared" si="181"/>
        <v>4645124</v>
      </c>
      <c r="AA1171" s="291">
        <f t="shared" si="182"/>
        <v>0</v>
      </c>
    </row>
    <row r="1172" spans="1:27" hidden="1" x14ac:dyDescent="0.3">
      <c r="E1172" t="s">
        <v>1902</v>
      </c>
      <c r="F1172" t="s">
        <v>3573</v>
      </c>
      <c r="G1172" t="s">
        <v>608</v>
      </c>
      <c r="H1172" t="s">
        <v>1017</v>
      </c>
      <c r="I1172" s="276">
        <v>440928</v>
      </c>
      <c r="K1172" s="287">
        <f t="shared" si="185"/>
        <v>1.8666666666666667</v>
      </c>
      <c r="M1172" s="288">
        <v>0</v>
      </c>
      <c r="N1172" s="289">
        <v>0</v>
      </c>
      <c r="O1172" s="289">
        <v>0</v>
      </c>
      <c r="P1172" s="292">
        <f t="shared" si="186"/>
        <v>440928</v>
      </c>
      <c r="Q1172" s="289">
        <v>0</v>
      </c>
      <c r="R1172" s="289">
        <v>0</v>
      </c>
      <c r="S1172" s="289">
        <v>0</v>
      </c>
      <c r="T1172" s="289">
        <v>0</v>
      </c>
      <c r="U1172" s="289">
        <v>0</v>
      </c>
      <c r="V1172" s="289">
        <v>0</v>
      </c>
      <c r="W1172" s="289">
        <v>0</v>
      </c>
      <c r="X1172" s="289">
        <v>0</v>
      </c>
      <c r="Z1172" s="290">
        <f t="shared" si="181"/>
        <v>440928</v>
      </c>
      <c r="AA1172" s="291">
        <f t="shared" si="182"/>
        <v>0</v>
      </c>
    </row>
    <row r="1173" spans="1:27" hidden="1" x14ac:dyDescent="0.3">
      <c r="A1173" t="s">
        <v>10158</v>
      </c>
      <c r="E1173" t="s">
        <v>3398</v>
      </c>
      <c r="F1173" t="s">
        <v>3574</v>
      </c>
      <c r="G1173" t="s">
        <v>553</v>
      </c>
      <c r="H1173" t="s">
        <v>554</v>
      </c>
      <c r="I1173" s="276">
        <v>185328</v>
      </c>
      <c r="K1173" s="287">
        <f t="shared" si="185"/>
        <v>2.8333333333333335</v>
      </c>
      <c r="M1173" s="288">
        <v>0</v>
      </c>
      <c r="N1173" s="289">
        <v>0</v>
      </c>
      <c r="O1173" s="289">
        <v>0</v>
      </c>
      <c r="P1173" s="289">
        <v>0</v>
      </c>
      <c r="Q1173" s="289">
        <f>+I1173</f>
        <v>185328</v>
      </c>
      <c r="R1173" s="289">
        <v>0</v>
      </c>
      <c r="S1173" s="289">
        <v>0</v>
      </c>
      <c r="T1173" s="289">
        <v>0</v>
      </c>
      <c r="U1173" s="289">
        <v>0</v>
      </c>
      <c r="V1173" s="289">
        <v>0</v>
      </c>
      <c r="W1173" s="289">
        <v>0</v>
      </c>
      <c r="X1173" s="289">
        <v>0</v>
      </c>
      <c r="Z1173" s="290">
        <f t="shared" si="181"/>
        <v>185328</v>
      </c>
      <c r="AA1173" s="291">
        <f t="shared" si="182"/>
        <v>0</v>
      </c>
    </row>
    <row r="1174" spans="1:27" x14ac:dyDescent="0.3">
      <c r="C1174" t="s">
        <v>529</v>
      </c>
      <c r="E1174" t="s">
        <v>883</v>
      </c>
      <c r="F1174" t="s">
        <v>1024</v>
      </c>
      <c r="G1174" t="s">
        <v>553</v>
      </c>
      <c r="H1174" t="s">
        <v>615</v>
      </c>
      <c r="I1174" s="276">
        <v>84000</v>
      </c>
      <c r="K1174" s="287">
        <f t="shared" si="185"/>
        <v>1.8333333333333333</v>
      </c>
      <c r="M1174" s="288">
        <v>0</v>
      </c>
      <c r="N1174" s="289">
        <v>0</v>
      </c>
      <c r="O1174" s="289">
        <v>0</v>
      </c>
      <c r="P1174" s="292">
        <f t="shared" ref="P1174:P1189" si="187">+I1174</f>
        <v>84000</v>
      </c>
      <c r="Q1174" s="289">
        <v>0</v>
      </c>
      <c r="R1174" s="289">
        <v>0</v>
      </c>
      <c r="S1174" s="289">
        <v>0</v>
      </c>
      <c r="T1174" s="289">
        <v>0</v>
      </c>
      <c r="U1174" s="289">
        <v>0</v>
      </c>
      <c r="V1174" s="289">
        <v>0</v>
      </c>
      <c r="W1174" s="289">
        <v>0</v>
      </c>
      <c r="X1174" s="289">
        <v>0</v>
      </c>
      <c r="Z1174" s="290">
        <f t="shared" si="181"/>
        <v>84000</v>
      </c>
      <c r="AA1174" s="291">
        <f t="shared" si="182"/>
        <v>0</v>
      </c>
    </row>
    <row r="1175" spans="1:27" hidden="1" x14ac:dyDescent="0.3">
      <c r="C1175" t="s">
        <v>529</v>
      </c>
      <c r="E1175" t="s">
        <v>885</v>
      </c>
      <c r="F1175" t="s">
        <v>1025</v>
      </c>
      <c r="G1175" t="s">
        <v>553</v>
      </c>
      <c r="H1175" t="s">
        <v>615</v>
      </c>
      <c r="I1175" s="276">
        <v>44320</v>
      </c>
      <c r="K1175" s="287">
        <f t="shared" si="185"/>
        <v>1.8333333333333333</v>
      </c>
      <c r="M1175" s="288">
        <v>0</v>
      </c>
      <c r="N1175" s="289">
        <v>0</v>
      </c>
      <c r="O1175" s="289">
        <v>0</v>
      </c>
      <c r="P1175" s="292">
        <f t="shared" si="187"/>
        <v>44320</v>
      </c>
      <c r="Q1175" s="289">
        <v>0</v>
      </c>
      <c r="R1175" s="289">
        <v>0</v>
      </c>
      <c r="S1175" s="289">
        <v>0</v>
      </c>
      <c r="T1175" s="289">
        <v>0</v>
      </c>
      <c r="U1175" s="289">
        <v>0</v>
      </c>
      <c r="V1175" s="289">
        <v>0</v>
      </c>
      <c r="W1175" s="289">
        <v>0</v>
      </c>
      <c r="X1175" s="289">
        <v>0</v>
      </c>
      <c r="Z1175" s="290">
        <f t="shared" si="181"/>
        <v>44320</v>
      </c>
      <c r="AA1175" s="291">
        <f t="shared" si="182"/>
        <v>0</v>
      </c>
    </row>
    <row r="1176" spans="1:27" hidden="1" x14ac:dyDescent="0.3">
      <c r="C1176" t="s">
        <v>529</v>
      </c>
      <c r="E1176" t="s">
        <v>885</v>
      </c>
      <c r="F1176" t="s">
        <v>1026</v>
      </c>
      <c r="G1176" t="s">
        <v>553</v>
      </c>
      <c r="H1176" t="s">
        <v>615</v>
      </c>
      <c r="I1176" s="276">
        <v>21280</v>
      </c>
      <c r="K1176" s="287">
        <f t="shared" si="185"/>
        <v>1.8333333333333333</v>
      </c>
      <c r="M1176" s="288">
        <v>0</v>
      </c>
      <c r="N1176" s="289">
        <v>0</v>
      </c>
      <c r="O1176" s="289">
        <v>0</v>
      </c>
      <c r="P1176" s="292">
        <f t="shared" si="187"/>
        <v>21280</v>
      </c>
      <c r="Q1176" s="289">
        <v>0</v>
      </c>
      <c r="R1176" s="289">
        <v>0</v>
      </c>
      <c r="S1176" s="289">
        <v>0</v>
      </c>
      <c r="T1176" s="289">
        <v>0</v>
      </c>
      <c r="U1176" s="289">
        <v>0</v>
      </c>
      <c r="V1176" s="289">
        <v>0</v>
      </c>
      <c r="W1176" s="289">
        <v>0</v>
      </c>
      <c r="X1176" s="289">
        <v>0</v>
      </c>
      <c r="Z1176" s="290">
        <f t="shared" si="181"/>
        <v>21280</v>
      </c>
      <c r="AA1176" s="291">
        <f t="shared" si="182"/>
        <v>0</v>
      </c>
    </row>
    <row r="1177" spans="1:27" hidden="1" x14ac:dyDescent="0.3">
      <c r="E1177" t="s">
        <v>3575</v>
      </c>
      <c r="F1177" t="s">
        <v>3576</v>
      </c>
      <c r="G1177" t="s">
        <v>770</v>
      </c>
      <c r="H1177" t="s">
        <v>1028</v>
      </c>
      <c r="I1177" s="276">
        <v>3764209</v>
      </c>
      <c r="K1177" s="287">
        <f t="shared" si="185"/>
        <v>1.8</v>
      </c>
      <c r="M1177" s="288">
        <v>0</v>
      </c>
      <c r="N1177" s="289">
        <v>0</v>
      </c>
      <c r="O1177" s="289">
        <v>0</v>
      </c>
      <c r="P1177" s="292">
        <f t="shared" si="187"/>
        <v>3764209</v>
      </c>
      <c r="Q1177" s="289">
        <v>0</v>
      </c>
      <c r="R1177" s="289">
        <v>0</v>
      </c>
      <c r="S1177" s="289">
        <v>0</v>
      </c>
      <c r="T1177" s="289">
        <v>0</v>
      </c>
      <c r="U1177" s="289">
        <v>0</v>
      </c>
      <c r="V1177" s="289">
        <v>0</v>
      </c>
      <c r="W1177" s="289">
        <v>0</v>
      </c>
      <c r="X1177" s="289">
        <v>0</v>
      </c>
      <c r="Z1177" s="290">
        <f t="shared" si="181"/>
        <v>3764209</v>
      </c>
      <c r="AA1177" s="291">
        <f t="shared" si="182"/>
        <v>0</v>
      </c>
    </row>
    <row r="1178" spans="1:27" x14ac:dyDescent="0.3">
      <c r="C1178" t="s">
        <v>529</v>
      </c>
      <c r="E1178" t="s">
        <v>883</v>
      </c>
      <c r="F1178" t="s">
        <v>1027</v>
      </c>
      <c r="G1178" t="s">
        <v>770</v>
      </c>
      <c r="H1178" t="s">
        <v>1028</v>
      </c>
      <c r="I1178" s="276">
        <v>1347144</v>
      </c>
      <c r="K1178" s="287">
        <f t="shared" si="185"/>
        <v>1.8</v>
      </c>
      <c r="M1178" s="288">
        <v>0</v>
      </c>
      <c r="N1178" s="289">
        <v>0</v>
      </c>
      <c r="O1178" s="289">
        <v>0</v>
      </c>
      <c r="P1178" s="292">
        <f t="shared" si="187"/>
        <v>1347144</v>
      </c>
      <c r="Q1178" s="289">
        <v>0</v>
      </c>
      <c r="R1178" s="289">
        <v>0</v>
      </c>
      <c r="S1178" s="289">
        <v>0</v>
      </c>
      <c r="T1178" s="289">
        <v>0</v>
      </c>
      <c r="U1178" s="289">
        <v>0</v>
      </c>
      <c r="V1178" s="289">
        <v>0</v>
      </c>
      <c r="W1178" s="289">
        <v>0</v>
      </c>
      <c r="X1178" s="289">
        <v>0</v>
      </c>
      <c r="Z1178" s="290">
        <f t="shared" si="181"/>
        <v>1347144</v>
      </c>
      <c r="AA1178" s="291">
        <f t="shared" si="182"/>
        <v>0</v>
      </c>
    </row>
    <row r="1179" spans="1:27" x14ac:dyDescent="0.3">
      <c r="C1179" t="s">
        <v>529</v>
      </c>
      <c r="E1179" t="s">
        <v>883</v>
      </c>
      <c r="F1179" t="s">
        <v>1029</v>
      </c>
      <c r="G1179" t="s">
        <v>770</v>
      </c>
      <c r="H1179" t="s">
        <v>1028</v>
      </c>
      <c r="I1179" s="276">
        <v>184744</v>
      </c>
      <c r="K1179" s="287">
        <f t="shared" si="185"/>
        <v>1.8</v>
      </c>
      <c r="M1179" s="288">
        <v>0</v>
      </c>
      <c r="N1179" s="289">
        <v>0</v>
      </c>
      <c r="O1179" s="289">
        <v>0</v>
      </c>
      <c r="P1179" s="292">
        <f t="shared" si="187"/>
        <v>184744</v>
      </c>
      <c r="Q1179" s="289">
        <v>0</v>
      </c>
      <c r="R1179" s="289">
        <v>0</v>
      </c>
      <c r="S1179" s="289">
        <v>0</v>
      </c>
      <c r="T1179" s="289">
        <v>0</v>
      </c>
      <c r="U1179" s="289">
        <v>0</v>
      </c>
      <c r="V1179" s="289">
        <v>0</v>
      </c>
      <c r="W1179" s="289">
        <v>0</v>
      </c>
      <c r="X1179" s="289">
        <v>0</v>
      </c>
      <c r="Z1179" s="290">
        <f t="shared" si="181"/>
        <v>184744</v>
      </c>
      <c r="AA1179" s="291">
        <f t="shared" si="182"/>
        <v>0</v>
      </c>
    </row>
    <row r="1180" spans="1:27" hidden="1" x14ac:dyDescent="0.3">
      <c r="E1180" t="s">
        <v>1902</v>
      </c>
      <c r="F1180" t="s">
        <v>3577</v>
      </c>
      <c r="G1180" t="s">
        <v>770</v>
      </c>
      <c r="H1180" t="s">
        <v>1028</v>
      </c>
      <c r="I1180" s="276">
        <v>2476876</v>
      </c>
      <c r="K1180" s="287">
        <f t="shared" si="185"/>
        <v>1.8</v>
      </c>
      <c r="M1180" s="288">
        <v>0</v>
      </c>
      <c r="N1180" s="289">
        <v>0</v>
      </c>
      <c r="O1180" s="289">
        <v>0</v>
      </c>
      <c r="P1180" s="292">
        <f t="shared" si="187"/>
        <v>2476876</v>
      </c>
      <c r="Q1180" s="289">
        <v>0</v>
      </c>
      <c r="R1180" s="289">
        <v>0</v>
      </c>
      <c r="S1180" s="289">
        <v>0</v>
      </c>
      <c r="T1180" s="289">
        <v>0</v>
      </c>
      <c r="U1180" s="289">
        <v>0</v>
      </c>
      <c r="V1180" s="289">
        <v>0</v>
      </c>
      <c r="W1180" s="289">
        <v>0</v>
      </c>
      <c r="X1180" s="289">
        <v>0</v>
      </c>
      <c r="Z1180" s="290">
        <f t="shared" si="181"/>
        <v>2476876</v>
      </c>
      <c r="AA1180" s="291">
        <f t="shared" si="182"/>
        <v>0</v>
      </c>
    </row>
    <row r="1181" spans="1:27" hidden="1" x14ac:dyDescent="0.3">
      <c r="E1181" t="s">
        <v>1902</v>
      </c>
      <c r="F1181" t="s">
        <v>3578</v>
      </c>
      <c r="G1181" t="s">
        <v>770</v>
      </c>
      <c r="H1181" t="s">
        <v>1028</v>
      </c>
      <c r="I1181" s="276">
        <v>4340152</v>
      </c>
      <c r="K1181" s="287">
        <f t="shared" si="185"/>
        <v>1.8</v>
      </c>
      <c r="M1181" s="288">
        <v>0</v>
      </c>
      <c r="N1181" s="289">
        <v>0</v>
      </c>
      <c r="O1181" s="289">
        <v>0</v>
      </c>
      <c r="P1181" s="292">
        <f t="shared" si="187"/>
        <v>4340152</v>
      </c>
      <c r="Q1181" s="289">
        <v>0</v>
      </c>
      <c r="R1181" s="289">
        <v>0</v>
      </c>
      <c r="S1181" s="289">
        <v>0</v>
      </c>
      <c r="T1181" s="289">
        <v>0</v>
      </c>
      <c r="U1181" s="289">
        <v>0</v>
      </c>
      <c r="V1181" s="289">
        <v>0</v>
      </c>
      <c r="W1181" s="289">
        <v>0</v>
      </c>
      <c r="X1181" s="289">
        <v>0</v>
      </c>
      <c r="Z1181" s="290">
        <f t="shared" si="181"/>
        <v>4340152</v>
      </c>
      <c r="AA1181" s="291">
        <f t="shared" si="182"/>
        <v>0</v>
      </c>
    </row>
    <row r="1182" spans="1:27" hidden="1" x14ac:dyDescent="0.3">
      <c r="E1182" t="s">
        <v>1902</v>
      </c>
      <c r="F1182" t="s">
        <v>3579</v>
      </c>
      <c r="G1182" t="s">
        <v>770</v>
      </c>
      <c r="H1182" t="s">
        <v>1028</v>
      </c>
      <c r="I1182" s="276">
        <v>60300</v>
      </c>
      <c r="K1182" s="287">
        <f t="shared" si="185"/>
        <v>1.8</v>
      </c>
      <c r="M1182" s="288">
        <v>0</v>
      </c>
      <c r="N1182" s="289">
        <v>0</v>
      </c>
      <c r="O1182" s="289">
        <v>0</v>
      </c>
      <c r="P1182" s="292">
        <f t="shared" si="187"/>
        <v>60300</v>
      </c>
      <c r="Q1182" s="289">
        <v>0</v>
      </c>
      <c r="R1182" s="289">
        <v>0</v>
      </c>
      <c r="S1182" s="289">
        <v>0</v>
      </c>
      <c r="T1182" s="289">
        <v>0</v>
      </c>
      <c r="U1182" s="289">
        <v>0</v>
      </c>
      <c r="V1182" s="289">
        <v>0</v>
      </c>
      <c r="W1182" s="289">
        <v>0</v>
      </c>
      <c r="X1182" s="289">
        <v>0</v>
      </c>
      <c r="Z1182" s="290">
        <f t="shared" si="181"/>
        <v>60300</v>
      </c>
      <c r="AA1182" s="291">
        <f t="shared" si="182"/>
        <v>0</v>
      </c>
    </row>
    <row r="1183" spans="1:27" hidden="1" x14ac:dyDescent="0.3">
      <c r="E1183" t="s">
        <v>1902</v>
      </c>
      <c r="F1183" t="s">
        <v>3580</v>
      </c>
      <c r="G1183" t="s">
        <v>770</v>
      </c>
      <c r="H1183" t="s">
        <v>1028</v>
      </c>
      <c r="I1183" s="276">
        <v>1897800</v>
      </c>
      <c r="K1183" s="287">
        <f t="shared" si="185"/>
        <v>1.8</v>
      </c>
      <c r="M1183" s="288">
        <v>0</v>
      </c>
      <c r="N1183" s="289">
        <v>0</v>
      </c>
      <c r="O1183" s="289">
        <v>0</v>
      </c>
      <c r="P1183" s="292">
        <f t="shared" si="187"/>
        <v>1897800</v>
      </c>
      <c r="Q1183" s="289">
        <v>0</v>
      </c>
      <c r="R1183" s="289">
        <v>0</v>
      </c>
      <c r="S1183" s="289">
        <v>0</v>
      </c>
      <c r="T1183" s="289">
        <v>0</v>
      </c>
      <c r="U1183" s="289">
        <v>0</v>
      </c>
      <c r="V1183" s="289">
        <v>0</v>
      </c>
      <c r="W1183" s="289">
        <v>0</v>
      </c>
      <c r="X1183" s="289">
        <v>0</v>
      </c>
      <c r="Z1183" s="290">
        <f t="shared" si="181"/>
        <v>1897800</v>
      </c>
      <c r="AA1183" s="291">
        <f t="shared" si="182"/>
        <v>0</v>
      </c>
    </row>
    <row r="1184" spans="1:27" hidden="1" x14ac:dyDescent="0.3">
      <c r="E1184" t="s">
        <v>1902</v>
      </c>
      <c r="F1184" t="s">
        <v>3581</v>
      </c>
      <c r="G1184" t="s">
        <v>770</v>
      </c>
      <c r="H1184" t="s">
        <v>1028</v>
      </c>
      <c r="I1184" s="276">
        <v>7783557</v>
      </c>
      <c r="K1184" s="287">
        <f t="shared" si="185"/>
        <v>1.8</v>
      </c>
      <c r="M1184" s="288">
        <v>0</v>
      </c>
      <c r="N1184" s="289">
        <v>0</v>
      </c>
      <c r="O1184" s="289">
        <v>0</v>
      </c>
      <c r="P1184" s="292">
        <f t="shared" si="187"/>
        <v>7783557</v>
      </c>
      <c r="Q1184" s="289">
        <v>0</v>
      </c>
      <c r="R1184" s="289">
        <v>0</v>
      </c>
      <c r="S1184" s="289">
        <v>0</v>
      </c>
      <c r="T1184" s="289">
        <v>0</v>
      </c>
      <c r="U1184" s="289">
        <v>0</v>
      </c>
      <c r="V1184" s="289">
        <v>0</v>
      </c>
      <c r="W1184" s="289">
        <v>0</v>
      </c>
      <c r="X1184" s="289">
        <v>0</v>
      </c>
      <c r="Z1184" s="290">
        <f t="shared" si="181"/>
        <v>7783557</v>
      </c>
      <c r="AA1184" s="291">
        <f t="shared" si="182"/>
        <v>0</v>
      </c>
    </row>
    <row r="1185" spans="3:27" hidden="1" x14ac:dyDescent="0.3">
      <c r="E1185" t="s">
        <v>1902</v>
      </c>
      <c r="F1185" t="s">
        <v>3582</v>
      </c>
      <c r="G1185" t="s">
        <v>770</v>
      </c>
      <c r="H1185" t="s">
        <v>1028</v>
      </c>
      <c r="I1185" s="276">
        <v>95622</v>
      </c>
      <c r="K1185" s="287">
        <f t="shared" si="185"/>
        <v>1.8</v>
      </c>
      <c r="M1185" s="288">
        <v>0</v>
      </c>
      <c r="N1185" s="289">
        <v>0</v>
      </c>
      <c r="O1185" s="289">
        <v>0</v>
      </c>
      <c r="P1185" s="292">
        <f t="shared" si="187"/>
        <v>95622</v>
      </c>
      <c r="Q1185" s="289">
        <v>0</v>
      </c>
      <c r="R1185" s="289">
        <v>0</v>
      </c>
      <c r="S1185" s="289">
        <v>0</v>
      </c>
      <c r="T1185" s="289">
        <v>0</v>
      </c>
      <c r="U1185" s="289">
        <v>0</v>
      </c>
      <c r="V1185" s="289">
        <v>0</v>
      </c>
      <c r="W1185" s="289">
        <v>0</v>
      </c>
      <c r="X1185" s="289">
        <v>0</v>
      </c>
      <c r="Z1185" s="290">
        <f t="shared" si="181"/>
        <v>95622</v>
      </c>
      <c r="AA1185" s="291">
        <f t="shared" si="182"/>
        <v>0</v>
      </c>
    </row>
    <row r="1186" spans="3:27" hidden="1" x14ac:dyDescent="0.3">
      <c r="E1186" t="s">
        <v>1902</v>
      </c>
      <c r="F1186" t="s">
        <v>3583</v>
      </c>
      <c r="G1186" t="s">
        <v>770</v>
      </c>
      <c r="H1186" t="s">
        <v>1028</v>
      </c>
      <c r="I1186" s="276">
        <v>3398332</v>
      </c>
      <c r="K1186" s="287">
        <f t="shared" si="185"/>
        <v>1.8</v>
      </c>
      <c r="M1186" s="288">
        <v>0</v>
      </c>
      <c r="N1186" s="289">
        <v>0</v>
      </c>
      <c r="O1186" s="289">
        <v>0</v>
      </c>
      <c r="P1186" s="292">
        <f t="shared" si="187"/>
        <v>3398332</v>
      </c>
      <c r="Q1186" s="289">
        <v>0</v>
      </c>
      <c r="R1186" s="289">
        <v>0</v>
      </c>
      <c r="S1186" s="289">
        <v>0</v>
      </c>
      <c r="T1186" s="289">
        <v>0</v>
      </c>
      <c r="U1186" s="289">
        <v>0</v>
      </c>
      <c r="V1186" s="289">
        <v>0</v>
      </c>
      <c r="W1186" s="289">
        <v>0</v>
      </c>
      <c r="X1186" s="289">
        <v>0</v>
      </c>
      <c r="Z1186" s="290">
        <f t="shared" si="181"/>
        <v>3398332</v>
      </c>
      <c r="AA1186" s="291">
        <f t="shared" si="182"/>
        <v>0</v>
      </c>
    </row>
    <row r="1187" spans="3:27" x14ac:dyDescent="0.3">
      <c r="C1187" t="s">
        <v>529</v>
      </c>
      <c r="E1187" t="s">
        <v>883</v>
      </c>
      <c r="F1187" t="s">
        <v>1030</v>
      </c>
      <c r="G1187" t="s">
        <v>962</v>
      </c>
      <c r="H1187" t="s">
        <v>562</v>
      </c>
      <c r="I1187" s="276">
        <v>78168</v>
      </c>
      <c r="K1187" s="287">
        <f t="shared" si="185"/>
        <v>1.7666666666666666</v>
      </c>
      <c r="M1187" s="288">
        <v>0</v>
      </c>
      <c r="N1187" s="289">
        <v>0</v>
      </c>
      <c r="O1187" s="289">
        <v>0</v>
      </c>
      <c r="P1187" s="292">
        <f t="shared" si="187"/>
        <v>78168</v>
      </c>
      <c r="Q1187" s="289">
        <v>0</v>
      </c>
      <c r="R1187" s="289">
        <v>0</v>
      </c>
      <c r="S1187" s="289">
        <v>0</v>
      </c>
      <c r="T1187" s="289">
        <v>0</v>
      </c>
      <c r="U1187" s="289">
        <v>0</v>
      </c>
      <c r="V1187" s="289">
        <v>0</v>
      </c>
      <c r="W1187" s="289">
        <v>0</v>
      </c>
      <c r="X1187" s="289">
        <v>0</v>
      </c>
      <c r="Z1187" s="290">
        <f t="shared" si="181"/>
        <v>78168</v>
      </c>
      <c r="AA1187" s="291">
        <f t="shared" si="182"/>
        <v>0</v>
      </c>
    </row>
    <row r="1188" spans="3:27" x14ac:dyDescent="0.3">
      <c r="C1188" t="s">
        <v>529</v>
      </c>
      <c r="E1188" t="s">
        <v>883</v>
      </c>
      <c r="F1188" t="s">
        <v>1031</v>
      </c>
      <c r="G1188" t="s">
        <v>962</v>
      </c>
      <c r="H1188" t="s">
        <v>562</v>
      </c>
      <c r="I1188" s="276">
        <v>83060</v>
      </c>
      <c r="K1188" s="287">
        <f t="shared" si="185"/>
        <v>1.7666666666666666</v>
      </c>
      <c r="M1188" s="288">
        <v>0</v>
      </c>
      <c r="N1188" s="289">
        <v>0</v>
      </c>
      <c r="O1188" s="289">
        <v>0</v>
      </c>
      <c r="P1188" s="292">
        <f t="shared" si="187"/>
        <v>83060</v>
      </c>
      <c r="Q1188" s="289">
        <v>0</v>
      </c>
      <c r="R1188" s="289">
        <v>0</v>
      </c>
      <c r="S1188" s="289">
        <v>0</v>
      </c>
      <c r="T1188" s="289">
        <v>0</v>
      </c>
      <c r="U1188" s="289">
        <v>0</v>
      </c>
      <c r="V1188" s="289">
        <v>0</v>
      </c>
      <c r="W1188" s="289">
        <v>0</v>
      </c>
      <c r="X1188" s="289">
        <v>0</v>
      </c>
      <c r="Z1188" s="290">
        <f t="shared" si="181"/>
        <v>83060</v>
      </c>
      <c r="AA1188" s="291">
        <f t="shared" si="182"/>
        <v>0</v>
      </c>
    </row>
    <row r="1189" spans="3:27" x14ac:dyDescent="0.3">
      <c r="C1189" t="s">
        <v>529</v>
      </c>
      <c r="E1189" t="s">
        <v>883</v>
      </c>
      <c r="F1189" t="s">
        <v>1032</v>
      </c>
      <c r="G1189" t="s">
        <v>962</v>
      </c>
      <c r="H1189" t="s">
        <v>562</v>
      </c>
      <c r="I1189" s="276">
        <v>19356</v>
      </c>
      <c r="K1189" s="287">
        <f t="shared" si="185"/>
        <v>1.7666666666666666</v>
      </c>
      <c r="M1189" s="288">
        <v>0</v>
      </c>
      <c r="N1189" s="289">
        <v>0</v>
      </c>
      <c r="O1189" s="289">
        <v>0</v>
      </c>
      <c r="P1189" s="292">
        <f t="shared" si="187"/>
        <v>19356</v>
      </c>
      <c r="Q1189" s="289">
        <v>0</v>
      </c>
      <c r="R1189" s="289">
        <v>0</v>
      </c>
      <c r="S1189" s="289">
        <v>0</v>
      </c>
      <c r="T1189" s="289">
        <v>0</v>
      </c>
      <c r="U1189" s="289">
        <v>0</v>
      </c>
      <c r="V1189" s="289">
        <v>0</v>
      </c>
      <c r="W1189" s="289">
        <v>0</v>
      </c>
      <c r="X1189" s="289">
        <v>0</v>
      </c>
      <c r="Z1189" s="290">
        <f t="shared" si="181"/>
        <v>19356</v>
      </c>
      <c r="AA1189" s="291">
        <f t="shared" si="182"/>
        <v>0</v>
      </c>
    </row>
    <row r="1190" spans="3:27" hidden="1" x14ac:dyDescent="0.3">
      <c r="E1190" t="s">
        <v>3584</v>
      </c>
      <c r="F1190" t="s">
        <v>3585</v>
      </c>
      <c r="G1190" t="s">
        <v>962</v>
      </c>
      <c r="H1190" t="s">
        <v>980</v>
      </c>
      <c r="I1190" s="276">
        <v>474641</v>
      </c>
      <c r="K1190" s="287">
        <f t="shared" si="185"/>
        <v>2.7666666666666666</v>
      </c>
      <c r="M1190" s="288">
        <v>0</v>
      </c>
      <c r="N1190" s="289">
        <v>0</v>
      </c>
      <c r="O1190" s="289">
        <v>0</v>
      </c>
      <c r="P1190" s="289">
        <v>0</v>
      </c>
      <c r="Q1190" s="289">
        <f>+I1190</f>
        <v>474641</v>
      </c>
      <c r="R1190" s="289">
        <v>0</v>
      </c>
      <c r="S1190" s="289">
        <v>0</v>
      </c>
      <c r="T1190" s="289">
        <v>0</v>
      </c>
      <c r="U1190" s="289">
        <v>0</v>
      </c>
      <c r="V1190" s="289">
        <v>0</v>
      </c>
      <c r="W1190" s="289">
        <v>0</v>
      </c>
      <c r="X1190" s="289">
        <v>0</v>
      </c>
      <c r="Z1190" s="290">
        <f t="shared" si="181"/>
        <v>474641</v>
      </c>
      <c r="AA1190" s="291">
        <f t="shared" si="182"/>
        <v>0</v>
      </c>
    </row>
    <row r="1191" spans="3:27" x14ac:dyDescent="0.3">
      <c r="C1191" t="s">
        <v>529</v>
      </c>
      <c r="E1191" t="s">
        <v>883</v>
      </c>
      <c r="F1191" t="s">
        <v>1033</v>
      </c>
      <c r="G1191" t="s">
        <v>968</v>
      </c>
      <c r="H1191" t="s">
        <v>784</v>
      </c>
      <c r="I1191" s="276">
        <v>840000</v>
      </c>
      <c r="K1191" s="287">
        <f t="shared" si="185"/>
        <v>1.7</v>
      </c>
      <c r="M1191" s="288">
        <v>0</v>
      </c>
      <c r="N1191" s="289">
        <v>0</v>
      </c>
      <c r="O1191" s="289">
        <v>0</v>
      </c>
      <c r="P1191" s="292">
        <f t="shared" ref="P1191:P1192" si="188">+I1191</f>
        <v>840000</v>
      </c>
      <c r="Q1191" s="289">
        <v>0</v>
      </c>
      <c r="R1191" s="289">
        <v>0</v>
      </c>
      <c r="S1191" s="289">
        <v>0</v>
      </c>
      <c r="T1191" s="289">
        <v>0</v>
      </c>
      <c r="U1191" s="289">
        <v>0</v>
      </c>
      <c r="V1191" s="289">
        <v>0</v>
      </c>
      <c r="W1191" s="289">
        <v>0</v>
      </c>
      <c r="X1191" s="289">
        <v>0</v>
      </c>
      <c r="Z1191" s="290">
        <f t="shared" si="181"/>
        <v>840000</v>
      </c>
      <c r="AA1191" s="291">
        <f t="shared" si="182"/>
        <v>0</v>
      </c>
    </row>
    <row r="1192" spans="3:27" x14ac:dyDescent="0.3">
      <c r="C1192" t="s">
        <v>529</v>
      </c>
      <c r="E1192" t="s">
        <v>883</v>
      </c>
      <c r="F1192" t="s">
        <v>1034</v>
      </c>
      <c r="G1192" t="s">
        <v>968</v>
      </c>
      <c r="H1192" t="s">
        <v>784</v>
      </c>
      <c r="I1192" s="276">
        <v>420000</v>
      </c>
      <c r="K1192" s="287">
        <f t="shared" si="185"/>
        <v>1.7</v>
      </c>
      <c r="M1192" s="288">
        <v>0</v>
      </c>
      <c r="N1192" s="289">
        <v>0</v>
      </c>
      <c r="O1192" s="289">
        <v>0</v>
      </c>
      <c r="P1192" s="292">
        <f t="shared" si="188"/>
        <v>420000</v>
      </c>
      <c r="Q1192" s="289">
        <v>0</v>
      </c>
      <c r="R1192" s="289">
        <v>0</v>
      </c>
      <c r="S1192" s="289">
        <v>0</v>
      </c>
      <c r="T1192" s="289">
        <v>0</v>
      </c>
      <c r="U1192" s="289">
        <v>0</v>
      </c>
      <c r="V1192" s="289">
        <v>0</v>
      </c>
      <c r="W1192" s="289">
        <v>0</v>
      </c>
      <c r="X1192" s="289">
        <v>0</v>
      </c>
      <c r="Z1192" s="290">
        <f t="shared" si="181"/>
        <v>420000</v>
      </c>
      <c r="AA1192" s="291">
        <f t="shared" si="182"/>
        <v>0</v>
      </c>
    </row>
    <row r="1193" spans="3:27" hidden="1" x14ac:dyDescent="0.3">
      <c r="E1193" t="s">
        <v>3586</v>
      </c>
      <c r="F1193" t="s">
        <v>3587</v>
      </c>
      <c r="G1193" t="s">
        <v>968</v>
      </c>
      <c r="H1193" t="s">
        <v>560</v>
      </c>
      <c r="I1193" s="276">
        <v>39297</v>
      </c>
      <c r="K1193" s="287">
        <f t="shared" si="185"/>
        <v>2.2000000000000002</v>
      </c>
      <c r="M1193" s="288">
        <v>0</v>
      </c>
      <c r="N1193" s="289">
        <v>0</v>
      </c>
      <c r="O1193" s="289">
        <v>0</v>
      </c>
      <c r="P1193" s="289">
        <v>0</v>
      </c>
      <c r="Q1193" s="289">
        <f>+I1193</f>
        <v>39297</v>
      </c>
      <c r="R1193" s="289">
        <v>0</v>
      </c>
      <c r="S1193" s="289">
        <v>0</v>
      </c>
      <c r="T1193" s="289">
        <v>0</v>
      </c>
      <c r="U1193" s="289">
        <v>0</v>
      </c>
      <c r="V1193" s="289">
        <v>0</v>
      </c>
      <c r="W1193" s="289">
        <v>0</v>
      </c>
      <c r="X1193" s="289">
        <v>0</v>
      </c>
      <c r="Z1193" s="290">
        <f t="shared" si="181"/>
        <v>39297</v>
      </c>
      <c r="AA1193" s="291">
        <f t="shared" si="182"/>
        <v>0</v>
      </c>
    </row>
    <row r="1194" spans="3:27" hidden="1" x14ac:dyDescent="0.3">
      <c r="C1194" t="s">
        <v>529</v>
      </c>
      <c r="E1194" t="s">
        <v>888</v>
      </c>
      <c r="F1194" t="s">
        <v>1035</v>
      </c>
      <c r="G1194" t="s">
        <v>779</v>
      </c>
      <c r="H1194" t="s">
        <v>622</v>
      </c>
      <c r="I1194" s="276">
        <v>5343620</v>
      </c>
      <c r="K1194" s="287">
        <f t="shared" si="185"/>
        <v>1.6666666666666667</v>
      </c>
      <c r="M1194" s="288">
        <v>0</v>
      </c>
      <c r="N1194" s="289">
        <v>0</v>
      </c>
      <c r="O1194" s="289">
        <v>0</v>
      </c>
      <c r="P1194" s="292">
        <f t="shared" ref="P1194:P1201" si="189">+I1194</f>
        <v>5343620</v>
      </c>
      <c r="Q1194" s="289">
        <v>0</v>
      </c>
      <c r="R1194" s="289">
        <v>0</v>
      </c>
      <c r="S1194" s="289">
        <v>0</v>
      </c>
      <c r="T1194" s="289">
        <v>0</v>
      </c>
      <c r="U1194" s="289">
        <v>0</v>
      </c>
      <c r="V1194" s="289">
        <v>0</v>
      </c>
      <c r="W1194" s="289">
        <v>0</v>
      </c>
      <c r="X1194" s="289">
        <v>0</v>
      </c>
      <c r="Z1194" s="290">
        <f t="shared" si="181"/>
        <v>5343620</v>
      </c>
      <c r="AA1194" s="291">
        <f t="shared" si="182"/>
        <v>0</v>
      </c>
    </row>
    <row r="1195" spans="3:27" x14ac:dyDescent="0.3">
      <c r="C1195" t="s">
        <v>529</v>
      </c>
      <c r="E1195" t="s">
        <v>883</v>
      </c>
      <c r="F1195" t="s">
        <v>1036</v>
      </c>
      <c r="G1195" t="s">
        <v>779</v>
      </c>
      <c r="H1195" t="s">
        <v>622</v>
      </c>
      <c r="I1195" s="276">
        <v>1923408</v>
      </c>
      <c r="K1195" s="287">
        <f t="shared" si="185"/>
        <v>1.6666666666666667</v>
      </c>
      <c r="M1195" s="288">
        <v>0</v>
      </c>
      <c r="N1195" s="289">
        <v>0</v>
      </c>
      <c r="O1195" s="289">
        <v>0</v>
      </c>
      <c r="P1195" s="292">
        <f t="shared" si="189"/>
        <v>1923408</v>
      </c>
      <c r="Q1195" s="289">
        <v>0</v>
      </c>
      <c r="R1195" s="289">
        <v>0</v>
      </c>
      <c r="S1195" s="289">
        <v>0</v>
      </c>
      <c r="T1195" s="289">
        <v>0</v>
      </c>
      <c r="U1195" s="289">
        <v>0</v>
      </c>
      <c r="V1195" s="289">
        <v>0</v>
      </c>
      <c r="W1195" s="289">
        <v>0</v>
      </c>
      <c r="X1195" s="289">
        <v>0</v>
      </c>
      <c r="Z1195" s="290">
        <f t="shared" si="181"/>
        <v>1923408</v>
      </c>
      <c r="AA1195" s="291">
        <f t="shared" si="182"/>
        <v>0</v>
      </c>
    </row>
    <row r="1196" spans="3:27" x14ac:dyDescent="0.3">
      <c r="C1196" t="s">
        <v>529</v>
      </c>
      <c r="E1196" t="s">
        <v>883</v>
      </c>
      <c r="F1196" t="s">
        <v>1037</v>
      </c>
      <c r="G1196" t="s">
        <v>779</v>
      </c>
      <c r="H1196" t="s">
        <v>622</v>
      </c>
      <c r="I1196" s="276">
        <v>1445303</v>
      </c>
      <c r="K1196" s="287">
        <f t="shared" si="185"/>
        <v>1.6666666666666667</v>
      </c>
      <c r="M1196" s="288">
        <v>0</v>
      </c>
      <c r="N1196" s="289">
        <v>0</v>
      </c>
      <c r="O1196" s="289">
        <v>0</v>
      </c>
      <c r="P1196" s="292">
        <f t="shared" si="189"/>
        <v>1445303</v>
      </c>
      <c r="Q1196" s="289">
        <v>0</v>
      </c>
      <c r="R1196" s="289">
        <v>0</v>
      </c>
      <c r="S1196" s="289">
        <v>0</v>
      </c>
      <c r="T1196" s="289">
        <v>0</v>
      </c>
      <c r="U1196" s="289">
        <v>0</v>
      </c>
      <c r="V1196" s="289">
        <v>0</v>
      </c>
      <c r="W1196" s="289">
        <v>0</v>
      </c>
      <c r="X1196" s="289">
        <v>0</v>
      </c>
      <c r="Z1196" s="290">
        <f t="shared" si="181"/>
        <v>1445303</v>
      </c>
      <c r="AA1196" s="291">
        <f t="shared" si="182"/>
        <v>0</v>
      </c>
    </row>
    <row r="1197" spans="3:27" x14ac:dyDescent="0.3">
      <c r="C1197" t="s">
        <v>529</v>
      </c>
      <c r="E1197" t="s">
        <v>883</v>
      </c>
      <c r="F1197" t="s">
        <v>1038</v>
      </c>
      <c r="G1197" t="s">
        <v>779</v>
      </c>
      <c r="H1197" t="s">
        <v>622</v>
      </c>
      <c r="I1197" s="276">
        <v>95185</v>
      </c>
      <c r="K1197" s="287">
        <f t="shared" si="185"/>
        <v>1.6666666666666667</v>
      </c>
      <c r="M1197" s="288">
        <v>0</v>
      </c>
      <c r="N1197" s="289">
        <v>0</v>
      </c>
      <c r="O1197" s="289">
        <v>0</v>
      </c>
      <c r="P1197" s="292">
        <f t="shared" si="189"/>
        <v>95185</v>
      </c>
      <c r="Q1197" s="289">
        <v>0</v>
      </c>
      <c r="R1197" s="289">
        <v>0</v>
      </c>
      <c r="S1197" s="289">
        <v>0</v>
      </c>
      <c r="T1197" s="289">
        <v>0</v>
      </c>
      <c r="U1197" s="289">
        <v>0</v>
      </c>
      <c r="V1197" s="289">
        <v>0</v>
      </c>
      <c r="W1197" s="289">
        <v>0</v>
      </c>
      <c r="X1197" s="289">
        <v>0</v>
      </c>
      <c r="Z1197" s="290">
        <f t="shared" si="181"/>
        <v>95185</v>
      </c>
      <c r="AA1197" s="291">
        <f t="shared" si="182"/>
        <v>0</v>
      </c>
    </row>
    <row r="1198" spans="3:27" hidden="1" x14ac:dyDescent="0.3">
      <c r="E1198" t="s">
        <v>3575</v>
      </c>
      <c r="F1198" t="s">
        <v>3588</v>
      </c>
      <c r="G1198" t="s">
        <v>643</v>
      </c>
      <c r="H1198" t="s">
        <v>1040</v>
      </c>
      <c r="I1198" s="276">
        <v>548073</v>
      </c>
      <c r="K1198" s="287">
        <f t="shared" si="185"/>
        <v>1.6333333333333333</v>
      </c>
      <c r="M1198" s="288">
        <v>0</v>
      </c>
      <c r="N1198" s="289">
        <v>0</v>
      </c>
      <c r="O1198" s="289">
        <v>0</v>
      </c>
      <c r="P1198" s="292">
        <f t="shared" si="189"/>
        <v>548073</v>
      </c>
      <c r="Q1198" s="289">
        <v>0</v>
      </c>
      <c r="R1198" s="289">
        <v>0</v>
      </c>
      <c r="S1198" s="289">
        <v>0</v>
      </c>
      <c r="T1198" s="289">
        <v>0</v>
      </c>
      <c r="U1198" s="289">
        <v>0</v>
      </c>
      <c r="V1198" s="289">
        <v>0</v>
      </c>
      <c r="W1198" s="289">
        <v>0</v>
      </c>
      <c r="X1198" s="289">
        <v>0</v>
      </c>
      <c r="Z1198" s="290">
        <f t="shared" si="181"/>
        <v>548073</v>
      </c>
      <c r="AA1198" s="291">
        <f t="shared" si="182"/>
        <v>0</v>
      </c>
    </row>
    <row r="1199" spans="3:27" hidden="1" x14ac:dyDescent="0.3">
      <c r="E1199" t="s">
        <v>3575</v>
      </c>
      <c r="F1199" t="s">
        <v>3589</v>
      </c>
      <c r="G1199" t="s">
        <v>643</v>
      </c>
      <c r="H1199" t="s">
        <v>1040</v>
      </c>
      <c r="I1199" s="276">
        <v>3661114</v>
      </c>
      <c r="K1199" s="287">
        <f t="shared" si="185"/>
        <v>1.6333333333333333</v>
      </c>
      <c r="M1199" s="288">
        <v>0</v>
      </c>
      <c r="N1199" s="289">
        <v>0</v>
      </c>
      <c r="O1199" s="289">
        <v>0</v>
      </c>
      <c r="P1199" s="292">
        <f t="shared" si="189"/>
        <v>3661114</v>
      </c>
      <c r="Q1199" s="289">
        <v>0</v>
      </c>
      <c r="R1199" s="289">
        <v>0</v>
      </c>
      <c r="S1199" s="289">
        <v>0</v>
      </c>
      <c r="T1199" s="289">
        <v>0</v>
      </c>
      <c r="U1199" s="289">
        <v>0</v>
      </c>
      <c r="V1199" s="289">
        <v>0</v>
      </c>
      <c r="W1199" s="289">
        <v>0</v>
      </c>
      <c r="X1199" s="289">
        <v>0</v>
      </c>
      <c r="Z1199" s="290">
        <f t="shared" si="181"/>
        <v>3661114</v>
      </c>
      <c r="AA1199" s="291">
        <f t="shared" si="182"/>
        <v>0</v>
      </c>
    </row>
    <row r="1200" spans="3:27" hidden="1" x14ac:dyDescent="0.3">
      <c r="E1200" t="s">
        <v>3590</v>
      </c>
      <c r="F1200" t="s">
        <v>3591</v>
      </c>
      <c r="G1200" t="s">
        <v>643</v>
      </c>
      <c r="H1200" t="s">
        <v>1040</v>
      </c>
      <c r="I1200" s="276">
        <v>1038854</v>
      </c>
      <c r="K1200" s="287">
        <f t="shared" si="185"/>
        <v>1.6333333333333333</v>
      </c>
      <c r="M1200" s="288">
        <v>0</v>
      </c>
      <c r="N1200" s="289">
        <v>0</v>
      </c>
      <c r="O1200" s="289">
        <v>0</v>
      </c>
      <c r="P1200" s="292">
        <f t="shared" si="189"/>
        <v>1038854</v>
      </c>
      <c r="Q1200" s="289">
        <v>0</v>
      </c>
      <c r="R1200" s="289">
        <v>0</v>
      </c>
      <c r="S1200" s="289">
        <v>0</v>
      </c>
      <c r="T1200" s="289">
        <v>0</v>
      </c>
      <c r="U1200" s="289">
        <v>0</v>
      </c>
      <c r="V1200" s="289">
        <v>0</v>
      </c>
      <c r="W1200" s="289">
        <v>0</v>
      </c>
      <c r="X1200" s="289">
        <v>0</v>
      </c>
      <c r="Z1200" s="290">
        <f t="shared" si="181"/>
        <v>1038854</v>
      </c>
      <c r="AA1200" s="291">
        <f t="shared" si="182"/>
        <v>0</v>
      </c>
    </row>
    <row r="1201" spans="3:27" x14ac:dyDescent="0.3">
      <c r="C1201" t="s">
        <v>529</v>
      </c>
      <c r="E1201" t="s">
        <v>883</v>
      </c>
      <c r="F1201" t="s">
        <v>1039</v>
      </c>
      <c r="G1201" t="s">
        <v>643</v>
      </c>
      <c r="H1201" t="s">
        <v>1040</v>
      </c>
      <c r="I1201" s="276">
        <v>2983016</v>
      </c>
      <c r="K1201" s="287">
        <f t="shared" si="185"/>
        <v>1.6333333333333333</v>
      </c>
      <c r="M1201" s="288">
        <v>0</v>
      </c>
      <c r="N1201" s="289">
        <v>0</v>
      </c>
      <c r="O1201" s="289">
        <v>0</v>
      </c>
      <c r="P1201" s="292">
        <f t="shared" si="189"/>
        <v>2983016</v>
      </c>
      <c r="Q1201" s="289">
        <v>0</v>
      </c>
      <c r="R1201" s="289">
        <v>0</v>
      </c>
      <c r="S1201" s="289">
        <v>0</v>
      </c>
      <c r="T1201" s="289">
        <v>0</v>
      </c>
      <c r="U1201" s="289">
        <v>0</v>
      </c>
      <c r="V1201" s="289">
        <v>0</v>
      </c>
      <c r="W1201" s="289">
        <v>0</v>
      </c>
      <c r="X1201" s="289">
        <v>0</v>
      </c>
      <c r="Z1201" s="290">
        <f t="shared" si="181"/>
        <v>2983016</v>
      </c>
      <c r="AA1201" s="291">
        <f t="shared" si="182"/>
        <v>0</v>
      </c>
    </row>
    <row r="1202" spans="3:27" hidden="1" x14ac:dyDescent="0.3">
      <c r="E1202" t="s">
        <v>3592</v>
      </c>
      <c r="F1202" t="s">
        <v>3593</v>
      </c>
      <c r="G1202" t="s">
        <v>643</v>
      </c>
      <c r="H1202" t="s">
        <v>986</v>
      </c>
      <c r="I1202" s="276">
        <v>304464</v>
      </c>
      <c r="K1202" s="287">
        <f t="shared" si="185"/>
        <v>2.6333333333333333</v>
      </c>
      <c r="M1202" s="288">
        <v>0</v>
      </c>
      <c r="N1202" s="289">
        <v>0</v>
      </c>
      <c r="O1202" s="289">
        <v>0</v>
      </c>
      <c r="P1202" s="289">
        <v>0</v>
      </c>
      <c r="Q1202" s="289">
        <f t="shared" ref="Q1202:Q1205" si="190">+I1202</f>
        <v>304464</v>
      </c>
      <c r="R1202" s="289">
        <v>0</v>
      </c>
      <c r="S1202" s="289">
        <v>0</v>
      </c>
      <c r="T1202" s="289">
        <v>0</v>
      </c>
      <c r="U1202" s="289">
        <v>0</v>
      </c>
      <c r="V1202" s="289">
        <v>0</v>
      </c>
      <c r="W1202" s="289">
        <v>0</v>
      </c>
      <c r="X1202" s="289">
        <v>0</v>
      </c>
      <c r="Z1202" s="290">
        <f t="shared" si="181"/>
        <v>304464</v>
      </c>
      <c r="AA1202" s="291">
        <f t="shared" si="182"/>
        <v>0</v>
      </c>
    </row>
    <row r="1203" spans="3:27" hidden="1" x14ac:dyDescent="0.3">
      <c r="C1203" t="s">
        <v>529</v>
      </c>
      <c r="E1203" t="s">
        <v>536</v>
      </c>
      <c r="F1203" t="s">
        <v>610</v>
      </c>
      <c r="G1203" t="s">
        <v>611</v>
      </c>
      <c r="H1203" t="s">
        <v>612</v>
      </c>
      <c r="I1203" s="276">
        <v>932022</v>
      </c>
      <c r="K1203" s="287">
        <f t="shared" si="185"/>
        <v>2.6</v>
      </c>
      <c r="M1203" s="288">
        <v>0</v>
      </c>
      <c r="N1203" s="289">
        <v>0</v>
      </c>
      <c r="O1203" s="289">
        <v>0</v>
      </c>
      <c r="P1203" s="289">
        <v>0</v>
      </c>
      <c r="Q1203" s="289">
        <f t="shared" si="190"/>
        <v>932022</v>
      </c>
      <c r="R1203" s="289">
        <v>0</v>
      </c>
      <c r="S1203" s="289">
        <v>0</v>
      </c>
      <c r="T1203" s="289">
        <v>0</v>
      </c>
      <c r="U1203" s="289">
        <v>0</v>
      </c>
      <c r="V1203" s="289">
        <v>0</v>
      </c>
      <c r="W1203" s="289">
        <v>0</v>
      </c>
      <c r="X1203" s="289">
        <v>0</v>
      </c>
      <c r="Z1203" s="290">
        <f t="shared" si="181"/>
        <v>932022</v>
      </c>
      <c r="AA1203" s="291">
        <f t="shared" si="182"/>
        <v>0</v>
      </c>
    </row>
    <row r="1204" spans="3:27" hidden="1" x14ac:dyDescent="0.3">
      <c r="C1204" t="s">
        <v>529</v>
      </c>
      <c r="E1204" t="s">
        <v>536</v>
      </c>
      <c r="F1204" t="s">
        <v>613</v>
      </c>
      <c r="G1204" t="s">
        <v>611</v>
      </c>
      <c r="H1204" t="s">
        <v>612</v>
      </c>
      <c r="I1204" s="276">
        <v>986025</v>
      </c>
      <c r="K1204" s="287">
        <f t="shared" si="185"/>
        <v>2.6</v>
      </c>
      <c r="M1204" s="288">
        <v>0</v>
      </c>
      <c r="N1204" s="289">
        <v>0</v>
      </c>
      <c r="O1204" s="289">
        <v>0</v>
      </c>
      <c r="P1204" s="289">
        <v>0</v>
      </c>
      <c r="Q1204" s="289">
        <f t="shared" si="190"/>
        <v>986025</v>
      </c>
      <c r="R1204" s="289">
        <v>0</v>
      </c>
      <c r="S1204" s="289">
        <v>0</v>
      </c>
      <c r="T1204" s="289">
        <v>0</v>
      </c>
      <c r="U1204" s="289">
        <v>0</v>
      </c>
      <c r="V1204" s="289">
        <v>0</v>
      </c>
      <c r="W1204" s="289">
        <v>0</v>
      </c>
      <c r="X1204" s="289">
        <v>0</v>
      </c>
      <c r="Z1204" s="290">
        <f t="shared" si="181"/>
        <v>986025</v>
      </c>
      <c r="AA1204" s="291">
        <f t="shared" si="182"/>
        <v>0</v>
      </c>
    </row>
    <row r="1205" spans="3:27" hidden="1" x14ac:dyDescent="0.3">
      <c r="E1205" t="s">
        <v>3440</v>
      </c>
      <c r="F1205" t="s">
        <v>3594</v>
      </c>
      <c r="G1205" t="s">
        <v>611</v>
      </c>
      <c r="H1205" t="s">
        <v>612</v>
      </c>
      <c r="I1205" s="276">
        <v>146400</v>
      </c>
      <c r="K1205" s="287">
        <f t="shared" si="185"/>
        <v>2.6</v>
      </c>
      <c r="M1205" s="288">
        <v>0</v>
      </c>
      <c r="N1205" s="289">
        <v>0</v>
      </c>
      <c r="O1205" s="289">
        <v>0</v>
      </c>
      <c r="P1205" s="289">
        <v>0</v>
      </c>
      <c r="Q1205" s="289">
        <f t="shared" si="190"/>
        <v>146400</v>
      </c>
      <c r="R1205" s="289">
        <v>0</v>
      </c>
      <c r="S1205" s="289">
        <v>0</v>
      </c>
      <c r="T1205" s="289">
        <v>0</v>
      </c>
      <c r="U1205" s="289">
        <v>0</v>
      </c>
      <c r="V1205" s="289">
        <v>0</v>
      </c>
      <c r="W1205" s="289">
        <v>0</v>
      </c>
      <c r="X1205" s="289">
        <v>0</v>
      </c>
      <c r="Z1205" s="290">
        <f t="shared" si="181"/>
        <v>146400</v>
      </c>
      <c r="AA1205" s="291">
        <f t="shared" si="182"/>
        <v>0</v>
      </c>
    </row>
    <row r="1206" spans="3:27" hidden="1" x14ac:dyDescent="0.3">
      <c r="C1206" t="s">
        <v>529</v>
      </c>
      <c r="E1206" t="s">
        <v>888</v>
      </c>
      <c r="F1206" t="s">
        <v>1041</v>
      </c>
      <c r="G1206" t="s">
        <v>611</v>
      </c>
      <c r="H1206" t="s">
        <v>807</v>
      </c>
      <c r="I1206" s="276">
        <v>604860</v>
      </c>
      <c r="K1206" s="287">
        <f t="shared" si="185"/>
        <v>1.6</v>
      </c>
      <c r="M1206" s="288">
        <v>0</v>
      </c>
      <c r="N1206" s="289">
        <v>0</v>
      </c>
      <c r="O1206" s="289">
        <v>0</v>
      </c>
      <c r="P1206" s="292">
        <f t="shared" ref="P1206:P1208" si="191">+I1206</f>
        <v>604860</v>
      </c>
      <c r="Q1206" s="289">
        <v>0</v>
      </c>
      <c r="R1206" s="289">
        <v>0</v>
      </c>
      <c r="S1206" s="289">
        <v>0</v>
      </c>
      <c r="T1206" s="289">
        <v>0</v>
      </c>
      <c r="U1206" s="289">
        <v>0</v>
      </c>
      <c r="V1206" s="289">
        <v>0</v>
      </c>
      <c r="W1206" s="289">
        <v>0</v>
      </c>
      <c r="X1206" s="289">
        <v>0</v>
      </c>
      <c r="Z1206" s="290">
        <f t="shared" si="181"/>
        <v>604860</v>
      </c>
      <c r="AA1206" s="291">
        <f t="shared" si="182"/>
        <v>0</v>
      </c>
    </row>
    <row r="1207" spans="3:27" x14ac:dyDescent="0.3">
      <c r="C1207" t="s">
        <v>529</v>
      </c>
      <c r="E1207" t="s">
        <v>883</v>
      </c>
      <c r="F1207" t="s">
        <v>1042</v>
      </c>
      <c r="G1207" t="s">
        <v>1043</v>
      </c>
      <c r="H1207" t="s">
        <v>1044</v>
      </c>
      <c r="I1207" s="276">
        <v>279200</v>
      </c>
      <c r="K1207" s="287">
        <f t="shared" si="185"/>
        <v>1.5666666666666667</v>
      </c>
      <c r="M1207" s="288">
        <v>0</v>
      </c>
      <c r="N1207" s="289">
        <v>0</v>
      </c>
      <c r="O1207" s="289">
        <v>0</v>
      </c>
      <c r="P1207" s="292">
        <f t="shared" si="191"/>
        <v>279200</v>
      </c>
      <c r="Q1207" s="289">
        <v>0</v>
      </c>
      <c r="R1207" s="289">
        <v>0</v>
      </c>
      <c r="S1207" s="289">
        <v>0</v>
      </c>
      <c r="T1207" s="289">
        <v>0</v>
      </c>
      <c r="U1207" s="289">
        <v>0</v>
      </c>
      <c r="V1207" s="289">
        <v>0</v>
      </c>
      <c r="W1207" s="289">
        <v>0</v>
      </c>
      <c r="X1207" s="289">
        <v>0</v>
      </c>
      <c r="Z1207" s="290">
        <f t="shared" si="181"/>
        <v>279200</v>
      </c>
      <c r="AA1207" s="291">
        <f t="shared" si="182"/>
        <v>0</v>
      </c>
    </row>
    <row r="1208" spans="3:27" x14ac:dyDescent="0.3">
      <c r="C1208" t="s">
        <v>529</v>
      </c>
      <c r="E1208" t="s">
        <v>883</v>
      </c>
      <c r="F1208" t="s">
        <v>1045</v>
      </c>
      <c r="G1208" t="s">
        <v>1043</v>
      </c>
      <c r="H1208" t="s">
        <v>1044</v>
      </c>
      <c r="I1208" s="276">
        <v>840000</v>
      </c>
      <c r="K1208" s="287">
        <f t="shared" si="185"/>
        <v>1.5666666666666667</v>
      </c>
      <c r="M1208" s="288">
        <v>0</v>
      </c>
      <c r="N1208" s="289">
        <v>0</v>
      </c>
      <c r="O1208" s="289">
        <v>0</v>
      </c>
      <c r="P1208" s="292">
        <f t="shared" si="191"/>
        <v>840000</v>
      </c>
      <c r="Q1208" s="289">
        <v>0</v>
      </c>
      <c r="R1208" s="289">
        <v>0</v>
      </c>
      <c r="S1208" s="289">
        <v>0</v>
      </c>
      <c r="T1208" s="289">
        <v>0</v>
      </c>
      <c r="U1208" s="289">
        <v>0</v>
      </c>
      <c r="V1208" s="289">
        <v>0</v>
      </c>
      <c r="W1208" s="289">
        <v>0</v>
      </c>
      <c r="X1208" s="289">
        <v>0</v>
      </c>
      <c r="Z1208" s="290">
        <f t="shared" si="181"/>
        <v>840000</v>
      </c>
      <c r="AA1208" s="291">
        <f t="shared" si="182"/>
        <v>0</v>
      </c>
    </row>
    <row r="1209" spans="3:27" hidden="1" x14ac:dyDescent="0.3">
      <c r="E1209" t="s">
        <v>3595</v>
      </c>
      <c r="F1209" t="s">
        <v>3596</v>
      </c>
      <c r="G1209" t="s">
        <v>1043</v>
      </c>
      <c r="H1209" t="s">
        <v>3597</v>
      </c>
      <c r="I1209" s="276">
        <v>497421</v>
      </c>
      <c r="K1209" s="287">
        <f t="shared" si="185"/>
        <v>2.5666666666666669</v>
      </c>
      <c r="M1209" s="288">
        <v>0</v>
      </c>
      <c r="N1209" s="289">
        <v>0</v>
      </c>
      <c r="O1209" s="289">
        <v>0</v>
      </c>
      <c r="P1209" s="289">
        <v>0</v>
      </c>
      <c r="Q1209" s="289">
        <f t="shared" ref="Q1209:Q1210" si="192">+I1209</f>
        <v>497421</v>
      </c>
      <c r="R1209" s="289">
        <v>0</v>
      </c>
      <c r="S1209" s="289">
        <v>0</v>
      </c>
      <c r="T1209" s="289">
        <v>0</v>
      </c>
      <c r="U1209" s="289">
        <v>0</v>
      </c>
      <c r="V1209" s="289">
        <v>0</v>
      </c>
      <c r="W1209" s="289">
        <v>0</v>
      </c>
      <c r="X1209" s="289">
        <v>0</v>
      </c>
      <c r="Z1209" s="290">
        <f t="shared" si="181"/>
        <v>497421</v>
      </c>
      <c r="AA1209" s="291">
        <f t="shared" si="182"/>
        <v>0</v>
      </c>
    </row>
    <row r="1210" spans="3:27" hidden="1" x14ac:dyDescent="0.3">
      <c r="E1210" t="s">
        <v>3584</v>
      </c>
      <c r="F1210" t="s">
        <v>3598</v>
      </c>
      <c r="G1210" t="s">
        <v>678</v>
      </c>
      <c r="H1210" t="s">
        <v>789</v>
      </c>
      <c r="I1210" s="276">
        <v>2454948</v>
      </c>
      <c r="K1210" s="287">
        <f t="shared" si="185"/>
        <v>2.4666666666666668</v>
      </c>
      <c r="M1210" s="288">
        <v>0</v>
      </c>
      <c r="N1210" s="289">
        <v>0</v>
      </c>
      <c r="O1210" s="289">
        <v>0</v>
      </c>
      <c r="P1210" s="289">
        <v>0</v>
      </c>
      <c r="Q1210" s="289">
        <f t="shared" si="192"/>
        <v>2454948</v>
      </c>
      <c r="R1210" s="289">
        <v>0</v>
      </c>
      <c r="S1210" s="289">
        <v>0</v>
      </c>
      <c r="T1210" s="289">
        <v>0</v>
      </c>
      <c r="U1210" s="289">
        <v>0</v>
      </c>
      <c r="V1210" s="289">
        <v>0</v>
      </c>
      <c r="W1210" s="289">
        <v>0</v>
      </c>
      <c r="X1210" s="289">
        <v>0</v>
      </c>
      <c r="Z1210" s="290">
        <f t="shared" si="181"/>
        <v>2454948</v>
      </c>
      <c r="AA1210" s="291">
        <f t="shared" si="182"/>
        <v>0</v>
      </c>
    </row>
    <row r="1211" spans="3:27" x14ac:dyDescent="0.3">
      <c r="C1211" t="s">
        <v>529</v>
      </c>
      <c r="E1211" t="s">
        <v>883</v>
      </c>
      <c r="F1211" t="s">
        <v>1046</v>
      </c>
      <c r="G1211" t="s">
        <v>645</v>
      </c>
      <c r="H1211" t="s">
        <v>686</v>
      </c>
      <c r="I1211" s="276">
        <v>506489</v>
      </c>
      <c r="K1211" s="287">
        <f t="shared" si="185"/>
        <v>1.4333333333333333</v>
      </c>
      <c r="M1211" s="288">
        <v>0</v>
      </c>
      <c r="N1211" s="289">
        <v>0</v>
      </c>
      <c r="O1211" s="289">
        <v>0</v>
      </c>
      <c r="P1211" s="292">
        <f t="shared" ref="P1211:P1212" si="193">+I1211</f>
        <v>506489</v>
      </c>
      <c r="Q1211" s="289">
        <v>0</v>
      </c>
      <c r="R1211" s="289">
        <v>0</v>
      </c>
      <c r="S1211" s="289">
        <v>0</v>
      </c>
      <c r="T1211" s="289">
        <v>0</v>
      </c>
      <c r="U1211" s="289">
        <v>0</v>
      </c>
      <c r="V1211" s="289">
        <v>0</v>
      </c>
      <c r="W1211" s="289">
        <v>0</v>
      </c>
      <c r="X1211" s="289">
        <v>0</v>
      </c>
      <c r="Z1211" s="290">
        <f t="shared" si="181"/>
        <v>506489</v>
      </c>
      <c r="AA1211" s="291">
        <f t="shared" si="182"/>
        <v>0</v>
      </c>
    </row>
    <row r="1212" spans="3:27" x14ac:dyDescent="0.3">
      <c r="C1212" t="s">
        <v>529</v>
      </c>
      <c r="E1212" t="s">
        <v>883</v>
      </c>
      <c r="F1212" t="s">
        <v>1047</v>
      </c>
      <c r="G1212" t="s">
        <v>645</v>
      </c>
      <c r="H1212" t="s">
        <v>686</v>
      </c>
      <c r="I1212" s="276">
        <v>378190</v>
      </c>
      <c r="K1212" s="287">
        <f t="shared" si="185"/>
        <v>1.4333333333333333</v>
      </c>
      <c r="M1212" s="288">
        <v>0</v>
      </c>
      <c r="N1212" s="289">
        <v>0</v>
      </c>
      <c r="O1212" s="289">
        <v>0</v>
      </c>
      <c r="P1212" s="292">
        <f t="shared" si="193"/>
        <v>378190</v>
      </c>
      <c r="Q1212" s="289">
        <v>0</v>
      </c>
      <c r="R1212" s="289">
        <v>0</v>
      </c>
      <c r="S1212" s="289">
        <v>0</v>
      </c>
      <c r="T1212" s="289">
        <v>0</v>
      </c>
      <c r="U1212" s="289">
        <v>0</v>
      </c>
      <c r="V1212" s="289">
        <v>0</v>
      </c>
      <c r="W1212" s="289">
        <v>0</v>
      </c>
      <c r="X1212" s="289">
        <v>0</v>
      </c>
      <c r="Z1212" s="290">
        <f t="shared" si="181"/>
        <v>378190</v>
      </c>
      <c r="AA1212" s="291">
        <f t="shared" si="182"/>
        <v>0</v>
      </c>
    </row>
    <row r="1213" spans="3:27" hidden="1" x14ac:dyDescent="0.3">
      <c r="E1213" t="s">
        <v>3599</v>
      </c>
      <c r="F1213" t="s">
        <v>3600</v>
      </c>
      <c r="G1213" t="s">
        <v>645</v>
      </c>
      <c r="H1213" t="s">
        <v>646</v>
      </c>
      <c r="I1213" s="276">
        <v>2995040</v>
      </c>
      <c r="K1213" s="287">
        <f t="shared" si="185"/>
        <v>2.4333333333333331</v>
      </c>
      <c r="M1213" s="288">
        <v>0</v>
      </c>
      <c r="N1213" s="289">
        <v>0</v>
      </c>
      <c r="O1213" s="289">
        <v>0</v>
      </c>
      <c r="P1213" s="289">
        <v>0</v>
      </c>
      <c r="Q1213" s="289">
        <f>+I1213</f>
        <v>2995040</v>
      </c>
      <c r="R1213" s="289">
        <v>0</v>
      </c>
      <c r="S1213" s="289">
        <v>0</v>
      </c>
      <c r="T1213" s="289">
        <v>0</v>
      </c>
      <c r="U1213" s="289">
        <v>0</v>
      </c>
      <c r="V1213" s="289">
        <v>0</v>
      </c>
      <c r="W1213" s="289">
        <v>0</v>
      </c>
      <c r="X1213" s="289">
        <v>0</v>
      </c>
      <c r="Z1213" s="290">
        <f t="shared" si="181"/>
        <v>2995040</v>
      </c>
      <c r="AA1213" s="291">
        <f t="shared" si="182"/>
        <v>0</v>
      </c>
    </row>
    <row r="1214" spans="3:27" hidden="1" x14ac:dyDescent="0.3">
      <c r="E1214" t="s">
        <v>1902</v>
      </c>
      <c r="F1214" t="s">
        <v>3601</v>
      </c>
      <c r="G1214" t="s">
        <v>645</v>
      </c>
      <c r="H1214" t="s">
        <v>686</v>
      </c>
      <c r="I1214" s="276">
        <v>1966410</v>
      </c>
      <c r="K1214" s="287">
        <f t="shared" si="185"/>
        <v>1.4333333333333333</v>
      </c>
      <c r="M1214" s="288">
        <v>0</v>
      </c>
      <c r="N1214" s="289">
        <v>0</v>
      </c>
      <c r="O1214" s="289">
        <v>0</v>
      </c>
      <c r="P1214" s="292">
        <f t="shared" ref="P1214:P1219" si="194">+I1214</f>
        <v>1966410</v>
      </c>
      <c r="Q1214" s="289">
        <v>0</v>
      </c>
      <c r="R1214" s="289">
        <v>0</v>
      </c>
      <c r="S1214" s="289">
        <v>0</v>
      </c>
      <c r="T1214" s="289">
        <v>0</v>
      </c>
      <c r="U1214" s="289">
        <v>0</v>
      </c>
      <c r="V1214" s="289">
        <v>0</v>
      </c>
      <c r="W1214" s="289">
        <v>0</v>
      </c>
      <c r="X1214" s="289">
        <v>0</v>
      </c>
      <c r="Z1214" s="290">
        <f t="shared" si="181"/>
        <v>1966410</v>
      </c>
      <c r="AA1214" s="291">
        <f t="shared" si="182"/>
        <v>0</v>
      </c>
    </row>
    <row r="1215" spans="3:27" hidden="1" x14ac:dyDescent="0.3">
      <c r="E1215" t="s">
        <v>1902</v>
      </c>
      <c r="F1215" t="s">
        <v>3602</v>
      </c>
      <c r="G1215" t="s">
        <v>645</v>
      </c>
      <c r="H1215" t="s">
        <v>686</v>
      </c>
      <c r="I1215" s="276">
        <v>2694234</v>
      </c>
      <c r="K1215" s="287">
        <f t="shared" si="185"/>
        <v>1.4333333333333333</v>
      </c>
      <c r="M1215" s="288">
        <v>0</v>
      </c>
      <c r="N1215" s="289">
        <v>0</v>
      </c>
      <c r="O1215" s="289">
        <v>0</v>
      </c>
      <c r="P1215" s="292">
        <f t="shared" si="194"/>
        <v>2694234</v>
      </c>
      <c r="Q1215" s="289">
        <v>0</v>
      </c>
      <c r="R1215" s="289">
        <v>0</v>
      </c>
      <c r="S1215" s="289">
        <v>0</v>
      </c>
      <c r="T1215" s="289">
        <v>0</v>
      </c>
      <c r="U1215" s="289">
        <v>0</v>
      </c>
      <c r="V1215" s="289">
        <v>0</v>
      </c>
      <c r="W1215" s="289">
        <v>0</v>
      </c>
      <c r="X1215" s="289">
        <v>0</v>
      </c>
      <c r="Z1215" s="290">
        <f t="shared" si="181"/>
        <v>2694234</v>
      </c>
      <c r="AA1215" s="291">
        <f t="shared" si="182"/>
        <v>0</v>
      </c>
    </row>
    <row r="1216" spans="3:27" x14ac:dyDescent="0.3">
      <c r="C1216" t="s">
        <v>529</v>
      </c>
      <c r="E1216" t="s">
        <v>883</v>
      </c>
      <c r="F1216" t="s">
        <v>1048</v>
      </c>
      <c r="G1216" t="s">
        <v>645</v>
      </c>
      <c r="H1216" t="s">
        <v>686</v>
      </c>
      <c r="I1216" s="276">
        <v>209342</v>
      </c>
      <c r="K1216" s="287">
        <f t="shared" si="185"/>
        <v>1.4333333333333333</v>
      </c>
      <c r="M1216" s="288">
        <v>0</v>
      </c>
      <c r="N1216" s="289">
        <v>0</v>
      </c>
      <c r="O1216" s="289">
        <v>0</v>
      </c>
      <c r="P1216" s="292">
        <f t="shared" si="194"/>
        <v>209342</v>
      </c>
      <c r="Q1216" s="289">
        <v>0</v>
      </c>
      <c r="R1216" s="289">
        <v>0</v>
      </c>
      <c r="S1216" s="289">
        <v>0</v>
      </c>
      <c r="T1216" s="289">
        <v>0</v>
      </c>
      <c r="U1216" s="289">
        <v>0</v>
      </c>
      <c r="V1216" s="289">
        <v>0</v>
      </c>
      <c r="W1216" s="289">
        <v>0</v>
      </c>
      <c r="X1216" s="289">
        <v>0</v>
      </c>
      <c r="Z1216" s="290">
        <f t="shared" si="181"/>
        <v>209342</v>
      </c>
      <c r="AA1216" s="291">
        <f t="shared" si="182"/>
        <v>0</v>
      </c>
    </row>
    <row r="1217" spans="3:27" hidden="1" x14ac:dyDescent="0.3">
      <c r="C1217" t="s">
        <v>529</v>
      </c>
      <c r="E1217" t="s">
        <v>888</v>
      </c>
      <c r="F1217" t="s">
        <v>1049</v>
      </c>
      <c r="G1217" t="s">
        <v>645</v>
      </c>
      <c r="H1217" t="s">
        <v>686</v>
      </c>
      <c r="I1217" s="276">
        <v>10500429</v>
      </c>
      <c r="K1217" s="287">
        <f t="shared" si="185"/>
        <v>1.4333333333333333</v>
      </c>
      <c r="M1217" s="288">
        <v>0</v>
      </c>
      <c r="N1217" s="289">
        <v>0</v>
      </c>
      <c r="O1217" s="289">
        <v>0</v>
      </c>
      <c r="P1217" s="292">
        <f t="shared" si="194"/>
        <v>10500429</v>
      </c>
      <c r="Q1217" s="289">
        <v>0</v>
      </c>
      <c r="R1217" s="289">
        <v>0</v>
      </c>
      <c r="S1217" s="289">
        <v>0</v>
      </c>
      <c r="T1217" s="289">
        <v>0</v>
      </c>
      <c r="U1217" s="289">
        <v>0</v>
      </c>
      <c r="V1217" s="289">
        <v>0</v>
      </c>
      <c r="W1217" s="289">
        <v>0</v>
      </c>
      <c r="X1217" s="289">
        <v>0</v>
      </c>
      <c r="Z1217" s="290">
        <f t="shared" si="181"/>
        <v>10500429</v>
      </c>
      <c r="AA1217" s="291">
        <f t="shared" si="182"/>
        <v>0</v>
      </c>
    </row>
    <row r="1218" spans="3:27" hidden="1" x14ac:dyDescent="0.3">
      <c r="C1218" t="s">
        <v>529</v>
      </c>
      <c r="E1218" t="s">
        <v>888</v>
      </c>
      <c r="F1218" t="s">
        <v>1050</v>
      </c>
      <c r="G1218" t="s">
        <v>645</v>
      </c>
      <c r="H1218" t="s">
        <v>686</v>
      </c>
      <c r="I1218" s="276">
        <v>257600</v>
      </c>
      <c r="K1218" s="287">
        <f t="shared" si="185"/>
        <v>1.4333333333333333</v>
      </c>
      <c r="M1218" s="288">
        <v>0</v>
      </c>
      <c r="N1218" s="289">
        <v>0</v>
      </c>
      <c r="O1218" s="289">
        <v>0</v>
      </c>
      <c r="P1218" s="292">
        <f t="shared" si="194"/>
        <v>257600</v>
      </c>
      <c r="Q1218" s="289">
        <v>0</v>
      </c>
      <c r="R1218" s="289">
        <v>0</v>
      </c>
      <c r="S1218" s="289">
        <v>0</v>
      </c>
      <c r="T1218" s="289">
        <v>0</v>
      </c>
      <c r="U1218" s="289">
        <v>0</v>
      </c>
      <c r="V1218" s="289">
        <v>0</v>
      </c>
      <c r="W1218" s="289">
        <v>0</v>
      </c>
      <c r="X1218" s="289">
        <v>0</v>
      </c>
      <c r="Z1218" s="290">
        <f t="shared" si="181"/>
        <v>257600</v>
      </c>
      <c r="AA1218" s="291">
        <f t="shared" si="182"/>
        <v>0</v>
      </c>
    </row>
    <row r="1219" spans="3:27" hidden="1" x14ac:dyDescent="0.3">
      <c r="E1219" t="s">
        <v>1902</v>
      </c>
      <c r="F1219" t="s">
        <v>3603</v>
      </c>
      <c r="G1219" t="s">
        <v>645</v>
      </c>
      <c r="H1219" t="s">
        <v>686</v>
      </c>
      <c r="I1219" s="276">
        <v>2598146</v>
      </c>
      <c r="K1219" s="287">
        <f t="shared" si="185"/>
        <v>1.4333333333333333</v>
      </c>
      <c r="M1219" s="288">
        <v>0</v>
      </c>
      <c r="N1219" s="289">
        <v>0</v>
      </c>
      <c r="O1219" s="289">
        <v>0</v>
      </c>
      <c r="P1219" s="292">
        <f t="shared" si="194"/>
        <v>2598146</v>
      </c>
      <c r="Q1219" s="289">
        <v>0</v>
      </c>
      <c r="R1219" s="289">
        <v>0</v>
      </c>
      <c r="S1219" s="289">
        <v>0</v>
      </c>
      <c r="T1219" s="289">
        <v>0</v>
      </c>
      <c r="U1219" s="289">
        <v>0</v>
      </c>
      <c r="V1219" s="289">
        <v>0</v>
      </c>
      <c r="W1219" s="289">
        <v>0</v>
      </c>
      <c r="X1219" s="289">
        <v>0</v>
      </c>
      <c r="Z1219" s="290">
        <f t="shared" si="181"/>
        <v>2598146</v>
      </c>
      <c r="AA1219" s="291">
        <f t="shared" si="182"/>
        <v>0</v>
      </c>
    </row>
    <row r="1220" spans="3:27" hidden="1" x14ac:dyDescent="0.3">
      <c r="E1220" t="s">
        <v>3604</v>
      </c>
      <c r="F1220" t="s">
        <v>3605</v>
      </c>
      <c r="G1220" t="s">
        <v>2205</v>
      </c>
      <c r="H1220" t="s">
        <v>860</v>
      </c>
      <c r="I1220" s="276">
        <v>1262560</v>
      </c>
      <c r="K1220" s="287">
        <f t="shared" si="185"/>
        <v>2.4</v>
      </c>
      <c r="M1220" s="288">
        <v>0</v>
      </c>
      <c r="N1220" s="289">
        <v>0</v>
      </c>
      <c r="O1220" s="289">
        <v>0</v>
      </c>
      <c r="P1220" s="289">
        <v>0</v>
      </c>
      <c r="Q1220" s="289">
        <f>+I1220</f>
        <v>1262560</v>
      </c>
      <c r="R1220" s="289">
        <v>0</v>
      </c>
      <c r="S1220" s="289">
        <v>0</v>
      </c>
      <c r="T1220" s="289">
        <v>0</v>
      </c>
      <c r="U1220" s="289">
        <v>0</v>
      </c>
      <c r="V1220" s="289">
        <v>0</v>
      </c>
      <c r="W1220" s="289">
        <v>0</v>
      </c>
      <c r="X1220" s="289">
        <v>0</v>
      </c>
      <c r="Z1220" s="290">
        <f t="shared" ref="Z1220:Z1283" si="195">+SUM(M1220:X1220)</f>
        <v>1262560</v>
      </c>
      <c r="AA1220" s="291">
        <f t="shared" ref="AA1220:AA1283" si="196">+I1220-Z1220</f>
        <v>0</v>
      </c>
    </row>
    <row r="1221" spans="3:27" x14ac:dyDescent="0.3">
      <c r="C1221" t="s">
        <v>529</v>
      </c>
      <c r="E1221" t="s">
        <v>883</v>
      </c>
      <c r="F1221" t="s">
        <v>1051</v>
      </c>
      <c r="G1221" t="s">
        <v>1052</v>
      </c>
      <c r="H1221" t="s">
        <v>793</v>
      </c>
      <c r="I1221" s="276">
        <v>84000</v>
      </c>
      <c r="K1221" s="287">
        <f t="shared" si="185"/>
        <v>1.3666666666666667</v>
      </c>
      <c r="M1221" s="288">
        <v>0</v>
      </c>
      <c r="N1221" s="289">
        <v>0</v>
      </c>
      <c r="O1221" s="289">
        <v>0</v>
      </c>
      <c r="P1221" s="292">
        <f t="shared" ref="P1221:P1223" si="197">+I1221</f>
        <v>84000</v>
      </c>
      <c r="Q1221" s="289">
        <v>0</v>
      </c>
      <c r="R1221" s="289">
        <v>0</v>
      </c>
      <c r="S1221" s="289">
        <v>0</v>
      </c>
      <c r="T1221" s="289">
        <v>0</v>
      </c>
      <c r="U1221" s="289">
        <v>0</v>
      </c>
      <c r="V1221" s="289">
        <v>0</v>
      </c>
      <c r="W1221" s="289">
        <v>0</v>
      </c>
      <c r="X1221" s="289">
        <v>0</v>
      </c>
      <c r="Z1221" s="290">
        <f t="shared" si="195"/>
        <v>84000</v>
      </c>
      <c r="AA1221" s="291">
        <f t="shared" si="196"/>
        <v>0</v>
      </c>
    </row>
    <row r="1222" spans="3:27" x14ac:dyDescent="0.3">
      <c r="C1222" t="s">
        <v>529</v>
      </c>
      <c r="E1222" t="s">
        <v>883</v>
      </c>
      <c r="F1222" t="s">
        <v>1053</v>
      </c>
      <c r="G1222" t="s">
        <v>1052</v>
      </c>
      <c r="H1222" t="s">
        <v>793</v>
      </c>
      <c r="I1222" s="276">
        <v>715237</v>
      </c>
      <c r="K1222" s="287">
        <f t="shared" si="185"/>
        <v>1.3666666666666667</v>
      </c>
      <c r="M1222" s="288">
        <v>0</v>
      </c>
      <c r="N1222" s="289">
        <v>0</v>
      </c>
      <c r="O1222" s="289">
        <v>0</v>
      </c>
      <c r="P1222" s="292">
        <f t="shared" si="197"/>
        <v>715237</v>
      </c>
      <c r="Q1222" s="289">
        <v>0</v>
      </c>
      <c r="R1222" s="289">
        <v>0</v>
      </c>
      <c r="S1222" s="289">
        <v>0</v>
      </c>
      <c r="T1222" s="289">
        <v>0</v>
      </c>
      <c r="U1222" s="289">
        <v>0</v>
      </c>
      <c r="V1222" s="289">
        <v>0</v>
      </c>
      <c r="W1222" s="289">
        <v>0</v>
      </c>
      <c r="X1222" s="289">
        <v>0</v>
      </c>
      <c r="Z1222" s="290">
        <f t="shared" si="195"/>
        <v>715237</v>
      </c>
      <c r="AA1222" s="291">
        <f t="shared" si="196"/>
        <v>0</v>
      </c>
    </row>
    <row r="1223" spans="3:27" hidden="1" x14ac:dyDescent="0.3">
      <c r="E1223" t="s">
        <v>3606</v>
      </c>
      <c r="F1223" t="s">
        <v>3607</v>
      </c>
      <c r="G1223" t="s">
        <v>1052</v>
      </c>
      <c r="H1223" t="s">
        <v>1017</v>
      </c>
      <c r="I1223" s="276">
        <v>902650</v>
      </c>
      <c r="K1223" s="287">
        <f t="shared" si="185"/>
        <v>1.8666666666666667</v>
      </c>
      <c r="M1223" s="288">
        <v>0</v>
      </c>
      <c r="N1223" s="289">
        <v>0</v>
      </c>
      <c r="O1223" s="289">
        <v>0</v>
      </c>
      <c r="P1223" s="292">
        <f t="shared" si="197"/>
        <v>902650</v>
      </c>
      <c r="Q1223" s="289">
        <v>0</v>
      </c>
      <c r="R1223" s="289">
        <v>0</v>
      </c>
      <c r="S1223" s="289">
        <v>0</v>
      </c>
      <c r="T1223" s="289">
        <v>0</v>
      </c>
      <c r="U1223" s="289">
        <v>0</v>
      </c>
      <c r="V1223" s="289">
        <v>0</v>
      </c>
      <c r="W1223" s="289">
        <v>0</v>
      </c>
      <c r="X1223" s="289">
        <v>0</v>
      </c>
      <c r="Z1223" s="290">
        <f t="shared" si="195"/>
        <v>902650</v>
      </c>
      <c r="AA1223" s="291">
        <f t="shared" si="196"/>
        <v>0</v>
      </c>
    </row>
    <row r="1224" spans="3:27" hidden="1" x14ac:dyDescent="0.3">
      <c r="E1224" t="s">
        <v>3608</v>
      </c>
      <c r="F1224" t="s">
        <v>3609</v>
      </c>
      <c r="G1224" t="s">
        <v>856</v>
      </c>
      <c r="H1224" t="s">
        <v>997</v>
      </c>
      <c r="I1224" s="276">
        <v>934136</v>
      </c>
      <c r="K1224" s="287">
        <f t="shared" si="185"/>
        <v>2.3333333333333335</v>
      </c>
      <c r="M1224" s="288">
        <v>0</v>
      </c>
      <c r="N1224" s="289">
        <v>0</v>
      </c>
      <c r="O1224" s="289">
        <v>0</v>
      </c>
      <c r="P1224" s="289">
        <v>0</v>
      </c>
      <c r="Q1224" s="289">
        <f>+I1224</f>
        <v>934136</v>
      </c>
      <c r="R1224" s="289">
        <v>0</v>
      </c>
      <c r="S1224" s="289">
        <v>0</v>
      </c>
      <c r="T1224" s="289">
        <v>0</v>
      </c>
      <c r="U1224" s="289">
        <v>0</v>
      </c>
      <c r="V1224" s="289">
        <v>0</v>
      </c>
      <c r="W1224" s="289">
        <v>0</v>
      </c>
      <c r="X1224" s="289">
        <v>0</v>
      </c>
      <c r="Z1224" s="290">
        <f t="shared" si="195"/>
        <v>934136</v>
      </c>
      <c r="AA1224" s="291">
        <f t="shared" si="196"/>
        <v>0</v>
      </c>
    </row>
    <row r="1225" spans="3:27" x14ac:dyDescent="0.3">
      <c r="C1225" t="s">
        <v>529</v>
      </c>
      <c r="E1225" t="s">
        <v>883</v>
      </c>
      <c r="F1225" t="s">
        <v>1054</v>
      </c>
      <c r="G1225" t="s">
        <v>559</v>
      </c>
      <c r="H1225" t="s">
        <v>624</v>
      </c>
      <c r="I1225" s="276">
        <v>840000</v>
      </c>
      <c r="K1225" s="287">
        <f t="shared" si="185"/>
        <v>1.2</v>
      </c>
      <c r="M1225" s="288">
        <v>0</v>
      </c>
      <c r="N1225" s="289">
        <v>0</v>
      </c>
      <c r="O1225" s="289">
        <v>0</v>
      </c>
      <c r="P1225" s="292">
        <f>+I1225</f>
        <v>840000</v>
      </c>
      <c r="Q1225" s="289">
        <v>0</v>
      </c>
      <c r="R1225" s="289">
        <v>0</v>
      </c>
      <c r="S1225" s="289">
        <v>0</v>
      </c>
      <c r="T1225" s="289">
        <v>0</v>
      </c>
      <c r="U1225" s="289">
        <v>0</v>
      </c>
      <c r="V1225" s="289">
        <v>0</v>
      </c>
      <c r="W1225" s="289">
        <v>0</v>
      </c>
      <c r="X1225" s="289">
        <v>0</v>
      </c>
      <c r="Z1225" s="290">
        <f t="shared" si="195"/>
        <v>840000</v>
      </c>
      <c r="AA1225" s="291">
        <f t="shared" si="196"/>
        <v>0</v>
      </c>
    </row>
    <row r="1226" spans="3:27" hidden="1" x14ac:dyDescent="0.3">
      <c r="E1226" t="s">
        <v>1902</v>
      </c>
      <c r="F1226" t="s">
        <v>3610</v>
      </c>
      <c r="G1226" t="s">
        <v>1718</v>
      </c>
      <c r="H1226" t="s">
        <v>802</v>
      </c>
      <c r="I1226" s="276">
        <v>3302040</v>
      </c>
      <c r="K1226" s="287">
        <f t="shared" si="185"/>
        <v>0.96666666666666667</v>
      </c>
      <c r="M1226" s="288">
        <v>0</v>
      </c>
      <c r="N1226" s="289">
        <v>0</v>
      </c>
      <c r="O1226" s="289">
        <f t="shared" ref="O1226:O1233" si="198">+I1226</f>
        <v>3302040</v>
      </c>
      <c r="P1226" s="289">
        <v>0</v>
      </c>
      <c r="Q1226" s="289">
        <v>0</v>
      </c>
      <c r="R1226" s="289">
        <v>0</v>
      </c>
      <c r="S1226" s="289">
        <v>0</v>
      </c>
      <c r="T1226" s="289">
        <v>0</v>
      </c>
      <c r="U1226" s="289">
        <v>0</v>
      </c>
      <c r="V1226" s="289">
        <v>0</v>
      </c>
      <c r="W1226" s="289">
        <v>0</v>
      </c>
      <c r="X1226" s="289">
        <v>0</v>
      </c>
      <c r="Z1226" s="290">
        <f t="shared" si="195"/>
        <v>3302040</v>
      </c>
      <c r="AA1226" s="291">
        <f t="shared" si="196"/>
        <v>0</v>
      </c>
    </row>
    <row r="1227" spans="3:27" hidden="1" x14ac:dyDescent="0.3">
      <c r="E1227" t="s">
        <v>1902</v>
      </c>
      <c r="F1227" t="s">
        <v>3611</v>
      </c>
      <c r="G1227" t="s">
        <v>1718</v>
      </c>
      <c r="H1227" t="s">
        <v>802</v>
      </c>
      <c r="I1227" s="276">
        <v>2100051</v>
      </c>
      <c r="K1227" s="287">
        <f t="shared" si="185"/>
        <v>0.96666666666666667</v>
      </c>
      <c r="M1227" s="288">
        <v>0</v>
      </c>
      <c r="N1227" s="289">
        <v>0</v>
      </c>
      <c r="O1227" s="289">
        <f t="shared" si="198"/>
        <v>2100051</v>
      </c>
      <c r="P1227" s="289">
        <v>0</v>
      </c>
      <c r="Q1227" s="289">
        <v>0</v>
      </c>
      <c r="R1227" s="289">
        <v>0</v>
      </c>
      <c r="S1227" s="289">
        <v>0</v>
      </c>
      <c r="T1227" s="289">
        <v>0</v>
      </c>
      <c r="U1227" s="289">
        <v>0</v>
      </c>
      <c r="V1227" s="289">
        <v>0</v>
      </c>
      <c r="W1227" s="289">
        <v>0</v>
      </c>
      <c r="X1227" s="289">
        <v>0</v>
      </c>
      <c r="Z1227" s="290">
        <f t="shared" si="195"/>
        <v>2100051</v>
      </c>
      <c r="AA1227" s="291">
        <f t="shared" si="196"/>
        <v>0</v>
      </c>
    </row>
    <row r="1228" spans="3:27" hidden="1" x14ac:dyDescent="0.3">
      <c r="E1228" t="s">
        <v>1902</v>
      </c>
      <c r="F1228" t="s">
        <v>3612</v>
      </c>
      <c r="G1228" t="s">
        <v>1718</v>
      </c>
      <c r="H1228" t="s">
        <v>802</v>
      </c>
      <c r="I1228" s="276">
        <v>3015026</v>
      </c>
      <c r="K1228" s="287">
        <f t="shared" si="185"/>
        <v>0.96666666666666667</v>
      </c>
      <c r="M1228" s="288">
        <v>0</v>
      </c>
      <c r="N1228" s="289">
        <v>0</v>
      </c>
      <c r="O1228" s="289">
        <f t="shared" si="198"/>
        <v>3015026</v>
      </c>
      <c r="P1228" s="289">
        <v>0</v>
      </c>
      <c r="Q1228" s="289">
        <v>0</v>
      </c>
      <c r="R1228" s="289">
        <v>0</v>
      </c>
      <c r="S1228" s="289">
        <v>0</v>
      </c>
      <c r="T1228" s="289">
        <v>0</v>
      </c>
      <c r="U1228" s="289">
        <v>0</v>
      </c>
      <c r="V1228" s="289">
        <v>0</v>
      </c>
      <c r="W1228" s="289">
        <v>0</v>
      </c>
      <c r="X1228" s="289">
        <v>0</v>
      </c>
      <c r="Z1228" s="290">
        <f t="shared" si="195"/>
        <v>3015026</v>
      </c>
      <c r="AA1228" s="291">
        <f t="shared" si="196"/>
        <v>0</v>
      </c>
    </row>
    <row r="1229" spans="3:27" hidden="1" x14ac:dyDescent="0.3">
      <c r="E1229" t="s">
        <v>1902</v>
      </c>
      <c r="F1229" t="s">
        <v>3613</v>
      </c>
      <c r="G1229" t="s">
        <v>1718</v>
      </c>
      <c r="H1229" t="s">
        <v>802</v>
      </c>
      <c r="I1229" s="276">
        <v>2283500</v>
      </c>
      <c r="K1229" s="287">
        <f t="shared" si="185"/>
        <v>0.96666666666666667</v>
      </c>
      <c r="M1229" s="288">
        <v>0</v>
      </c>
      <c r="N1229" s="289">
        <v>0</v>
      </c>
      <c r="O1229" s="289">
        <f t="shared" si="198"/>
        <v>2283500</v>
      </c>
      <c r="P1229" s="289">
        <v>0</v>
      </c>
      <c r="Q1229" s="289">
        <v>0</v>
      </c>
      <c r="R1229" s="289">
        <v>0</v>
      </c>
      <c r="S1229" s="289">
        <v>0</v>
      </c>
      <c r="T1229" s="289">
        <v>0</v>
      </c>
      <c r="U1229" s="289">
        <v>0</v>
      </c>
      <c r="V1229" s="289">
        <v>0</v>
      </c>
      <c r="W1229" s="289">
        <v>0</v>
      </c>
      <c r="X1229" s="289">
        <v>0</v>
      </c>
      <c r="Z1229" s="290">
        <f t="shared" si="195"/>
        <v>2283500</v>
      </c>
      <c r="AA1229" s="291">
        <f t="shared" si="196"/>
        <v>0</v>
      </c>
    </row>
    <row r="1230" spans="3:27" hidden="1" x14ac:dyDescent="0.3">
      <c r="E1230" t="s">
        <v>1902</v>
      </c>
      <c r="F1230" t="s">
        <v>3614</v>
      </c>
      <c r="G1230" t="s">
        <v>1718</v>
      </c>
      <c r="H1230" t="s">
        <v>802</v>
      </c>
      <c r="I1230" s="276">
        <v>1566502</v>
      </c>
      <c r="K1230" s="287">
        <f t="shared" si="185"/>
        <v>0.96666666666666667</v>
      </c>
      <c r="M1230" s="288">
        <v>0</v>
      </c>
      <c r="N1230" s="289">
        <v>0</v>
      </c>
      <c r="O1230" s="289">
        <f t="shared" si="198"/>
        <v>1566502</v>
      </c>
      <c r="P1230" s="289">
        <v>0</v>
      </c>
      <c r="Q1230" s="289">
        <v>0</v>
      </c>
      <c r="R1230" s="289">
        <v>0</v>
      </c>
      <c r="S1230" s="289">
        <v>0</v>
      </c>
      <c r="T1230" s="289">
        <v>0</v>
      </c>
      <c r="U1230" s="289">
        <v>0</v>
      </c>
      <c r="V1230" s="289">
        <v>0</v>
      </c>
      <c r="W1230" s="289">
        <v>0</v>
      </c>
      <c r="X1230" s="289">
        <v>0</v>
      </c>
      <c r="Z1230" s="290">
        <f t="shared" si="195"/>
        <v>1566502</v>
      </c>
      <c r="AA1230" s="291">
        <f t="shared" si="196"/>
        <v>0</v>
      </c>
    </row>
    <row r="1231" spans="3:27" hidden="1" x14ac:dyDescent="0.3">
      <c r="E1231" t="s">
        <v>1902</v>
      </c>
      <c r="F1231" t="s">
        <v>3615</v>
      </c>
      <c r="G1231" t="s">
        <v>1718</v>
      </c>
      <c r="H1231" t="s">
        <v>802</v>
      </c>
      <c r="I1231" s="276">
        <v>742823</v>
      </c>
      <c r="K1231" s="287">
        <f t="shared" si="185"/>
        <v>0.96666666666666667</v>
      </c>
      <c r="M1231" s="288">
        <v>0</v>
      </c>
      <c r="N1231" s="289">
        <v>0</v>
      </c>
      <c r="O1231" s="289">
        <f t="shared" si="198"/>
        <v>742823</v>
      </c>
      <c r="P1231" s="289">
        <v>0</v>
      </c>
      <c r="Q1231" s="289">
        <v>0</v>
      </c>
      <c r="R1231" s="289">
        <v>0</v>
      </c>
      <c r="S1231" s="289">
        <v>0</v>
      </c>
      <c r="T1231" s="289">
        <v>0</v>
      </c>
      <c r="U1231" s="289">
        <v>0</v>
      </c>
      <c r="V1231" s="289">
        <v>0</v>
      </c>
      <c r="W1231" s="289">
        <v>0</v>
      </c>
      <c r="X1231" s="289">
        <v>0</v>
      </c>
      <c r="Z1231" s="290">
        <f t="shared" si="195"/>
        <v>742823</v>
      </c>
      <c r="AA1231" s="291">
        <f t="shared" si="196"/>
        <v>0</v>
      </c>
    </row>
    <row r="1232" spans="3:27" hidden="1" x14ac:dyDescent="0.3">
      <c r="E1232" t="s">
        <v>1902</v>
      </c>
      <c r="F1232" t="s">
        <v>3616</v>
      </c>
      <c r="G1232" t="s">
        <v>1718</v>
      </c>
      <c r="H1232" t="s">
        <v>802</v>
      </c>
      <c r="I1232" s="276">
        <v>2292314</v>
      </c>
      <c r="K1232" s="287">
        <f t="shared" si="185"/>
        <v>0.96666666666666667</v>
      </c>
      <c r="M1232" s="288">
        <v>0</v>
      </c>
      <c r="N1232" s="289">
        <v>0</v>
      </c>
      <c r="O1232" s="289">
        <f t="shared" si="198"/>
        <v>2292314</v>
      </c>
      <c r="P1232" s="289">
        <v>0</v>
      </c>
      <c r="Q1232" s="289">
        <v>0</v>
      </c>
      <c r="R1232" s="289">
        <v>0</v>
      </c>
      <c r="S1232" s="289">
        <v>0</v>
      </c>
      <c r="T1232" s="289">
        <v>0</v>
      </c>
      <c r="U1232" s="289">
        <v>0</v>
      </c>
      <c r="V1232" s="289">
        <v>0</v>
      </c>
      <c r="W1232" s="289">
        <v>0</v>
      </c>
      <c r="X1232" s="289">
        <v>0</v>
      </c>
      <c r="Z1232" s="290">
        <f t="shared" si="195"/>
        <v>2292314</v>
      </c>
      <c r="AA1232" s="291">
        <f t="shared" si="196"/>
        <v>0</v>
      </c>
    </row>
    <row r="1233" spans="3:27" x14ac:dyDescent="0.3">
      <c r="C1233" t="s">
        <v>529</v>
      </c>
      <c r="E1233" t="s">
        <v>883</v>
      </c>
      <c r="F1233" t="s">
        <v>1055</v>
      </c>
      <c r="G1233" t="s">
        <v>1056</v>
      </c>
      <c r="H1233" t="s">
        <v>1057</v>
      </c>
      <c r="I1233" s="276">
        <v>1431999</v>
      </c>
      <c r="K1233" s="287">
        <f t="shared" ref="K1233:K1296" si="199">+($K$2-H1233)/30</f>
        <v>0.93333333333333335</v>
      </c>
      <c r="M1233" s="288">
        <v>0</v>
      </c>
      <c r="N1233" s="289">
        <v>0</v>
      </c>
      <c r="O1233" s="289">
        <f t="shared" si="198"/>
        <v>1431999</v>
      </c>
      <c r="P1233" s="289">
        <v>0</v>
      </c>
      <c r="Q1233" s="289">
        <v>0</v>
      </c>
      <c r="R1233" s="289">
        <v>0</v>
      </c>
      <c r="S1233" s="289">
        <v>0</v>
      </c>
      <c r="T1233" s="289">
        <v>0</v>
      </c>
      <c r="U1233" s="289">
        <v>0</v>
      </c>
      <c r="V1233" s="289">
        <v>0</v>
      </c>
      <c r="W1233" s="289">
        <v>0</v>
      </c>
      <c r="X1233" s="289">
        <v>0</v>
      </c>
      <c r="Z1233" s="290">
        <f t="shared" si="195"/>
        <v>1431999</v>
      </c>
      <c r="AA1233" s="291">
        <f t="shared" si="196"/>
        <v>0</v>
      </c>
    </row>
    <row r="1234" spans="3:27" hidden="1" x14ac:dyDescent="0.3">
      <c r="E1234" t="s">
        <v>3247</v>
      </c>
      <c r="F1234" t="s">
        <v>3617</v>
      </c>
      <c r="G1234" t="s">
        <v>1056</v>
      </c>
      <c r="H1234" t="s">
        <v>1725</v>
      </c>
      <c r="I1234" s="276">
        <v>490600</v>
      </c>
      <c r="K1234" s="287">
        <f t="shared" si="199"/>
        <v>1.9333333333333333</v>
      </c>
      <c r="M1234" s="288">
        <v>0</v>
      </c>
      <c r="N1234" s="289">
        <v>0</v>
      </c>
      <c r="O1234" s="289">
        <v>0</v>
      </c>
      <c r="P1234" s="292">
        <f>+I1234</f>
        <v>490600</v>
      </c>
      <c r="Q1234" s="289">
        <v>0</v>
      </c>
      <c r="R1234" s="289">
        <v>0</v>
      </c>
      <c r="S1234" s="289">
        <v>0</v>
      </c>
      <c r="T1234" s="289">
        <v>0</v>
      </c>
      <c r="U1234" s="289">
        <v>0</v>
      </c>
      <c r="V1234" s="289">
        <v>0</v>
      </c>
      <c r="W1234" s="289">
        <v>0</v>
      </c>
      <c r="X1234" s="289">
        <v>0</v>
      </c>
      <c r="Z1234" s="290">
        <f t="shared" si="195"/>
        <v>490600</v>
      </c>
      <c r="AA1234" s="291">
        <f t="shared" si="196"/>
        <v>0</v>
      </c>
    </row>
    <row r="1235" spans="3:27" hidden="1" x14ac:dyDescent="0.3">
      <c r="E1235" t="s">
        <v>3618</v>
      </c>
      <c r="F1235" t="s">
        <v>3619</v>
      </c>
      <c r="G1235" t="s">
        <v>1056</v>
      </c>
      <c r="H1235" t="s">
        <v>1057</v>
      </c>
      <c r="I1235" s="276">
        <v>630883</v>
      </c>
      <c r="K1235" s="287">
        <f t="shared" si="199"/>
        <v>0.93333333333333335</v>
      </c>
      <c r="M1235" s="288">
        <v>0</v>
      </c>
      <c r="N1235" s="289">
        <v>0</v>
      </c>
      <c r="O1235" s="289">
        <f t="shared" ref="O1235:O1242" si="200">+I1235</f>
        <v>630883</v>
      </c>
      <c r="P1235" s="289">
        <v>0</v>
      </c>
      <c r="Q1235" s="289">
        <v>0</v>
      </c>
      <c r="R1235" s="289">
        <v>0</v>
      </c>
      <c r="S1235" s="289">
        <v>0</v>
      </c>
      <c r="T1235" s="289">
        <v>0</v>
      </c>
      <c r="U1235" s="289">
        <v>0</v>
      </c>
      <c r="V1235" s="289">
        <v>0</v>
      </c>
      <c r="W1235" s="289">
        <v>0</v>
      </c>
      <c r="X1235" s="289">
        <v>0</v>
      </c>
      <c r="Z1235" s="290">
        <f t="shared" si="195"/>
        <v>630883</v>
      </c>
      <c r="AA1235" s="291">
        <f t="shared" si="196"/>
        <v>0</v>
      </c>
    </row>
    <row r="1236" spans="3:27" x14ac:dyDescent="0.3">
      <c r="C1236" t="s">
        <v>529</v>
      </c>
      <c r="E1236" t="s">
        <v>883</v>
      </c>
      <c r="F1236" t="s">
        <v>1058</v>
      </c>
      <c r="G1236" t="s">
        <v>781</v>
      </c>
      <c r="H1236" t="s">
        <v>815</v>
      </c>
      <c r="I1236" s="276">
        <v>545440</v>
      </c>
      <c r="K1236" s="287">
        <f t="shared" si="199"/>
        <v>0.9</v>
      </c>
      <c r="M1236" s="288">
        <v>0</v>
      </c>
      <c r="N1236" s="289">
        <v>0</v>
      </c>
      <c r="O1236" s="289">
        <f t="shared" si="200"/>
        <v>545440</v>
      </c>
      <c r="P1236" s="289">
        <v>0</v>
      </c>
      <c r="Q1236" s="289">
        <v>0</v>
      </c>
      <c r="R1236" s="289">
        <v>0</v>
      </c>
      <c r="S1236" s="289">
        <v>0</v>
      </c>
      <c r="T1236" s="289">
        <v>0</v>
      </c>
      <c r="U1236" s="289">
        <v>0</v>
      </c>
      <c r="V1236" s="289">
        <v>0</v>
      </c>
      <c r="W1236" s="289">
        <v>0</v>
      </c>
      <c r="X1236" s="289">
        <v>0</v>
      </c>
      <c r="Z1236" s="290">
        <f t="shared" si="195"/>
        <v>545440</v>
      </c>
      <c r="AA1236" s="291">
        <f t="shared" si="196"/>
        <v>0</v>
      </c>
    </row>
    <row r="1237" spans="3:27" x14ac:dyDescent="0.3">
      <c r="C1237" t="s">
        <v>529</v>
      </c>
      <c r="E1237" t="s">
        <v>883</v>
      </c>
      <c r="F1237" t="s">
        <v>1059</v>
      </c>
      <c r="G1237" t="s">
        <v>609</v>
      </c>
      <c r="H1237" t="s">
        <v>691</v>
      </c>
      <c r="I1237" s="276">
        <v>2269500</v>
      </c>
      <c r="K1237" s="287">
        <f t="shared" si="199"/>
        <v>0.8666666666666667</v>
      </c>
      <c r="M1237" s="288">
        <v>0</v>
      </c>
      <c r="N1237" s="289">
        <v>0</v>
      </c>
      <c r="O1237" s="289">
        <f t="shared" si="200"/>
        <v>2269500</v>
      </c>
      <c r="P1237" s="289">
        <v>0</v>
      </c>
      <c r="Q1237" s="289">
        <v>0</v>
      </c>
      <c r="R1237" s="289">
        <v>0</v>
      </c>
      <c r="S1237" s="289">
        <v>0</v>
      </c>
      <c r="T1237" s="289">
        <v>0</v>
      </c>
      <c r="U1237" s="289">
        <v>0</v>
      </c>
      <c r="V1237" s="289">
        <v>0</v>
      </c>
      <c r="W1237" s="289">
        <v>0</v>
      </c>
      <c r="X1237" s="289">
        <v>0</v>
      </c>
      <c r="Z1237" s="290">
        <f t="shared" si="195"/>
        <v>2269500</v>
      </c>
      <c r="AA1237" s="291">
        <f t="shared" si="196"/>
        <v>0</v>
      </c>
    </row>
    <row r="1238" spans="3:27" x14ac:dyDescent="0.3">
      <c r="C1238" t="s">
        <v>529</v>
      </c>
      <c r="E1238" t="s">
        <v>883</v>
      </c>
      <c r="F1238" t="s">
        <v>1060</v>
      </c>
      <c r="G1238" t="s">
        <v>609</v>
      </c>
      <c r="H1238" t="s">
        <v>691</v>
      </c>
      <c r="I1238" s="276">
        <v>181365</v>
      </c>
      <c r="K1238" s="287">
        <f t="shared" si="199"/>
        <v>0.8666666666666667</v>
      </c>
      <c r="M1238" s="288">
        <v>0</v>
      </c>
      <c r="N1238" s="289">
        <v>0</v>
      </c>
      <c r="O1238" s="289">
        <f t="shared" si="200"/>
        <v>181365</v>
      </c>
      <c r="P1238" s="289">
        <v>0</v>
      </c>
      <c r="Q1238" s="289">
        <v>0</v>
      </c>
      <c r="R1238" s="289">
        <v>0</v>
      </c>
      <c r="S1238" s="289">
        <v>0</v>
      </c>
      <c r="T1238" s="289">
        <v>0</v>
      </c>
      <c r="U1238" s="289">
        <v>0</v>
      </c>
      <c r="V1238" s="289">
        <v>0</v>
      </c>
      <c r="W1238" s="289">
        <v>0</v>
      </c>
      <c r="X1238" s="289">
        <v>0</v>
      </c>
      <c r="Z1238" s="290">
        <f t="shared" si="195"/>
        <v>181365</v>
      </c>
      <c r="AA1238" s="291">
        <f t="shared" si="196"/>
        <v>0</v>
      </c>
    </row>
    <row r="1239" spans="3:27" x14ac:dyDescent="0.3">
      <c r="C1239" t="s">
        <v>529</v>
      </c>
      <c r="E1239" t="s">
        <v>883</v>
      </c>
      <c r="F1239" t="s">
        <v>1061</v>
      </c>
      <c r="G1239" t="s">
        <v>609</v>
      </c>
      <c r="H1239" t="s">
        <v>691</v>
      </c>
      <c r="I1239" s="276">
        <v>675152</v>
      </c>
      <c r="K1239" s="287">
        <f t="shared" si="199"/>
        <v>0.8666666666666667</v>
      </c>
      <c r="M1239" s="288">
        <v>0</v>
      </c>
      <c r="N1239" s="289">
        <v>0</v>
      </c>
      <c r="O1239" s="289">
        <f t="shared" si="200"/>
        <v>675152</v>
      </c>
      <c r="P1239" s="289">
        <v>0</v>
      </c>
      <c r="Q1239" s="289">
        <v>0</v>
      </c>
      <c r="R1239" s="289">
        <v>0</v>
      </c>
      <c r="S1239" s="289">
        <v>0</v>
      </c>
      <c r="T1239" s="289">
        <v>0</v>
      </c>
      <c r="U1239" s="289">
        <v>0</v>
      </c>
      <c r="V1239" s="289">
        <v>0</v>
      </c>
      <c r="W1239" s="289">
        <v>0</v>
      </c>
      <c r="X1239" s="289">
        <v>0</v>
      </c>
      <c r="Z1239" s="290">
        <f t="shared" si="195"/>
        <v>675152</v>
      </c>
      <c r="AA1239" s="291">
        <f t="shared" si="196"/>
        <v>0</v>
      </c>
    </row>
    <row r="1240" spans="3:27" x14ac:dyDescent="0.3">
      <c r="C1240" t="s">
        <v>529</v>
      </c>
      <c r="E1240" t="s">
        <v>883</v>
      </c>
      <c r="F1240" t="s">
        <v>1062</v>
      </c>
      <c r="G1240" t="s">
        <v>554</v>
      </c>
      <c r="H1240" t="s">
        <v>1063</v>
      </c>
      <c r="I1240" s="276">
        <v>798000</v>
      </c>
      <c r="K1240" s="287">
        <f t="shared" si="199"/>
        <v>0.83333333333333337</v>
      </c>
      <c r="M1240" s="288">
        <v>0</v>
      </c>
      <c r="N1240" s="289">
        <v>0</v>
      </c>
      <c r="O1240" s="289">
        <f t="shared" si="200"/>
        <v>798000</v>
      </c>
      <c r="P1240" s="289">
        <v>0</v>
      </c>
      <c r="Q1240" s="289">
        <v>0</v>
      </c>
      <c r="R1240" s="289">
        <v>0</v>
      </c>
      <c r="S1240" s="289">
        <v>0</v>
      </c>
      <c r="T1240" s="289">
        <v>0</v>
      </c>
      <c r="U1240" s="289">
        <v>0</v>
      </c>
      <c r="V1240" s="289">
        <v>0</v>
      </c>
      <c r="W1240" s="289">
        <v>0</v>
      </c>
      <c r="X1240" s="289">
        <v>0</v>
      </c>
      <c r="Z1240" s="290">
        <f t="shared" si="195"/>
        <v>798000</v>
      </c>
      <c r="AA1240" s="291">
        <f t="shared" si="196"/>
        <v>0</v>
      </c>
    </row>
    <row r="1241" spans="3:27" hidden="1" x14ac:dyDescent="0.3">
      <c r="C1241" t="s">
        <v>529</v>
      </c>
      <c r="E1241" t="s">
        <v>1002</v>
      </c>
      <c r="F1241" t="s">
        <v>1064</v>
      </c>
      <c r="G1241" t="s">
        <v>554</v>
      </c>
      <c r="H1241" t="s">
        <v>1063</v>
      </c>
      <c r="I1241" s="276">
        <v>2551135</v>
      </c>
      <c r="K1241" s="287">
        <f t="shared" si="199"/>
        <v>0.83333333333333337</v>
      </c>
      <c r="M1241" s="288">
        <v>0</v>
      </c>
      <c r="N1241" s="289">
        <v>0</v>
      </c>
      <c r="O1241" s="289">
        <f t="shared" si="200"/>
        <v>2551135</v>
      </c>
      <c r="P1241" s="289">
        <v>0</v>
      </c>
      <c r="Q1241" s="289">
        <v>0</v>
      </c>
      <c r="R1241" s="289">
        <v>0</v>
      </c>
      <c r="S1241" s="289">
        <v>0</v>
      </c>
      <c r="T1241" s="289">
        <v>0</v>
      </c>
      <c r="U1241" s="289">
        <v>0</v>
      </c>
      <c r="V1241" s="289">
        <v>0</v>
      </c>
      <c r="W1241" s="289">
        <v>0</v>
      </c>
      <c r="X1241" s="289">
        <v>0</v>
      </c>
      <c r="Z1241" s="290">
        <f t="shared" si="195"/>
        <v>2551135</v>
      </c>
      <c r="AA1241" s="291">
        <f t="shared" si="196"/>
        <v>0</v>
      </c>
    </row>
    <row r="1242" spans="3:27" hidden="1" x14ac:dyDescent="0.3">
      <c r="E1242" t="s">
        <v>3620</v>
      </c>
      <c r="F1242" t="s">
        <v>3621</v>
      </c>
      <c r="G1242" t="s">
        <v>554</v>
      </c>
      <c r="H1242" t="s">
        <v>1063</v>
      </c>
      <c r="I1242" s="276">
        <v>64620</v>
      </c>
      <c r="K1242" s="287">
        <f t="shared" si="199"/>
        <v>0.83333333333333337</v>
      </c>
      <c r="M1242" s="288">
        <v>0</v>
      </c>
      <c r="N1242" s="289">
        <v>0</v>
      </c>
      <c r="O1242" s="289">
        <f t="shared" si="200"/>
        <v>64620</v>
      </c>
      <c r="P1242" s="289">
        <v>0</v>
      </c>
      <c r="Q1242" s="289">
        <v>0</v>
      </c>
      <c r="R1242" s="289">
        <v>0</v>
      </c>
      <c r="S1242" s="289">
        <v>0</v>
      </c>
      <c r="T1242" s="289">
        <v>0</v>
      </c>
      <c r="U1242" s="289">
        <v>0</v>
      </c>
      <c r="V1242" s="289">
        <v>0</v>
      </c>
      <c r="W1242" s="289">
        <v>0</v>
      </c>
      <c r="X1242" s="289">
        <v>0</v>
      </c>
      <c r="Z1242" s="290">
        <f t="shared" si="195"/>
        <v>64620</v>
      </c>
      <c r="AA1242" s="291">
        <f t="shared" si="196"/>
        <v>0</v>
      </c>
    </row>
    <row r="1243" spans="3:27" hidden="1" x14ac:dyDescent="0.3">
      <c r="C1243" t="s">
        <v>529</v>
      </c>
      <c r="E1243" t="s">
        <v>536</v>
      </c>
      <c r="F1243" t="s">
        <v>614</v>
      </c>
      <c r="G1243" t="s">
        <v>554</v>
      </c>
      <c r="H1243" t="s">
        <v>615</v>
      </c>
      <c r="I1243" s="276">
        <v>366720</v>
      </c>
      <c r="K1243" s="287">
        <f t="shared" si="199"/>
        <v>1.8333333333333333</v>
      </c>
      <c r="M1243" s="288">
        <v>0</v>
      </c>
      <c r="N1243" s="289">
        <v>0</v>
      </c>
      <c r="O1243" s="289">
        <v>0</v>
      </c>
      <c r="P1243" s="292">
        <f>+I1243</f>
        <v>366720</v>
      </c>
      <c r="Q1243" s="289">
        <v>0</v>
      </c>
      <c r="R1243" s="289">
        <v>0</v>
      </c>
      <c r="S1243" s="289">
        <v>0</v>
      </c>
      <c r="T1243" s="289">
        <v>0</v>
      </c>
      <c r="U1243" s="289">
        <v>0</v>
      </c>
      <c r="V1243" s="289">
        <v>0</v>
      </c>
      <c r="W1243" s="289">
        <v>0</v>
      </c>
      <c r="X1243" s="289">
        <v>0</v>
      </c>
      <c r="Z1243" s="290">
        <f t="shared" si="195"/>
        <v>366720</v>
      </c>
      <c r="AA1243" s="291">
        <f t="shared" si="196"/>
        <v>0</v>
      </c>
    </row>
    <row r="1244" spans="3:27" hidden="1" x14ac:dyDescent="0.3">
      <c r="E1244" t="s">
        <v>3622</v>
      </c>
      <c r="F1244" t="s">
        <v>3623</v>
      </c>
      <c r="G1244" t="s">
        <v>980</v>
      </c>
      <c r="H1244" t="s">
        <v>786</v>
      </c>
      <c r="I1244" s="276">
        <v>907521</v>
      </c>
      <c r="K1244" s="287">
        <f t="shared" si="199"/>
        <v>2.5</v>
      </c>
      <c r="M1244" s="288">
        <v>0</v>
      </c>
      <c r="N1244" s="289">
        <v>0</v>
      </c>
      <c r="O1244" s="289">
        <v>0</v>
      </c>
      <c r="P1244" s="289">
        <v>0</v>
      </c>
      <c r="Q1244" s="289">
        <f>+I1244</f>
        <v>907521</v>
      </c>
      <c r="R1244" s="289">
        <v>0</v>
      </c>
      <c r="S1244" s="289">
        <v>0</v>
      </c>
      <c r="T1244" s="289">
        <v>0</v>
      </c>
      <c r="U1244" s="289">
        <v>0</v>
      </c>
      <c r="V1244" s="289">
        <v>0</v>
      </c>
      <c r="W1244" s="289">
        <v>0</v>
      </c>
      <c r="X1244" s="289">
        <v>0</v>
      </c>
      <c r="Z1244" s="290">
        <f t="shared" si="195"/>
        <v>907521</v>
      </c>
      <c r="AA1244" s="291">
        <f t="shared" si="196"/>
        <v>0</v>
      </c>
    </row>
    <row r="1245" spans="3:27" x14ac:dyDescent="0.3">
      <c r="C1245" t="s">
        <v>529</v>
      </c>
      <c r="E1245" t="s">
        <v>883</v>
      </c>
      <c r="F1245" t="s">
        <v>1065</v>
      </c>
      <c r="G1245" t="s">
        <v>617</v>
      </c>
      <c r="H1245" t="s">
        <v>635</v>
      </c>
      <c r="I1245" s="276">
        <v>546408</v>
      </c>
      <c r="K1245" s="287">
        <f t="shared" si="199"/>
        <v>0.73333333333333328</v>
      </c>
      <c r="M1245" s="288">
        <v>0</v>
      </c>
      <c r="N1245" s="289">
        <v>0</v>
      </c>
      <c r="O1245" s="289">
        <f t="shared" ref="O1245:O1247" si="201">+I1245</f>
        <v>546408</v>
      </c>
      <c r="P1245" s="289">
        <v>0</v>
      </c>
      <c r="Q1245" s="289">
        <v>0</v>
      </c>
      <c r="R1245" s="289">
        <v>0</v>
      </c>
      <c r="S1245" s="289">
        <v>0</v>
      </c>
      <c r="T1245" s="289">
        <v>0</v>
      </c>
      <c r="U1245" s="289">
        <v>0</v>
      </c>
      <c r="V1245" s="289">
        <v>0</v>
      </c>
      <c r="W1245" s="289">
        <v>0</v>
      </c>
      <c r="X1245" s="289">
        <v>0</v>
      </c>
      <c r="Z1245" s="290">
        <f t="shared" si="195"/>
        <v>546408</v>
      </c>
      <c r="AA1245" s="291">
        <f t="shared" si="196"/>
        <v>0</v>
      </c>
    </row>
    <row r="1246" spans="3:27" x14ac:dyDescent="0.3">
      <c r="C1246" t="s">
        <v>529</v>
      </c>
      <c r="E1246" t="s">
        <v>883</v>
      </c>
      <c r="F1246" t="s">
        <v>1066</v>
      </c>
      <c r="G1246" t="s">
        <v>617</v>
      </c>
      <c r="H1246" t="s">
        <v>635</v>
      </c>
      <c r="I1246" s="276">
        <v>163992</v>
      </c>
      <c r="K1246" s="287">
        <f t="shared" si="199"/>
        <v>0.73333333333333328</v>
      </c>
      <c r="M1246" s="288">
        <v>0</v>
      </c>
      <c r="N1246" s="289">
        <v>0</v>
      </c>
      <c r="O1246" s="289">
        <f t="shared" si="201"/>
        <v>163992</v>
      </c>
      <c r="P1246" s="289">
        <v>0</v>
      </c>
      <c r="Q1246" s="289">
        <v>0</v>
      </c>
      <c r="R1246" s="289">
        <v>0</v>
      </c>
      <c r="S1246" s="289">
        <v>0</v>
      </c>
      <c r="T1246" s="289">
        <v>0</v>
      </c>
      <c r="U1246" s="289">
        <v>0</v>
      </c>
      <c r="V1246" s="289">
        <v>0</v>
      </c>
      <c r="W1246" s="289">
        <v>0</v>
      </c>
      <c r="X1246" s="289">
        <v>0</v>
      </c>
      <c r="Z1246" s="290">
        <f t="shared" si="195"/>
        <v>163992</v>
      </c>
      <c r="AA1246" s="291">
        <f t="shared" si="196"/>
        <v>0</v>
      </c>
    </row>
    <row r="1247" spans="3:27" x14ac:dyDescent="0.3">
      <c r="C1247" t="s">
        <v>529</v>
      </c>
      <c r="E1247" t="s">
        <v>883</v>
      </c>
      <c r="F1247" t="s">
        <v>1067</v>
      </c>
      <c r="G1247" t="s">
        <v>617</v>
      </c>
      <c r="H1247" t="s">
        <v>635</v>
      </c>
      <c r="I1247" s="276">
        <v>507778</v>
      </c>
      <c r="K1247" s="287">
        <f t="shared" si="199"/>
        <v>0.73333333333333328</v>
      </c>
      <c r="M1247" s="288">
        <v>0</v>
      </c>
      <c r="N1247" s="289">
        <v>0</v>
      </c>
      <c r="O1247" s="289">
        <f t="shared" si="201"/>
        <v>507778</v>
      </c>
      <c r="P1247" s="289">
        <v>0</v>
      </c>
      <c r="Q1247" s="289">
        <v>0</v>
      </c>
      <c r="R1247" s="289">
        <v>0</v>
      </c>
      <c r="S1247" s="289">
        <v>0</v>
      </c>
      <c r="T1247" s="289">
        <v>0</v>
      </c>
      <c r="U1247" s="289">
        <v>0</v>
      </c>
      <c r="V1247" s="289">
        <v>0</v>
      </c>
      <c r="W1247" s="289">
        <v>0</v>
      </c>
      <c r="X1247" s="289">
        <v>0</v>
      </c>
      <c r="Z1247" s="290">
        <f t="shared" si="195"/>
        <v>507778</v>
      </c>
      <c r="AA1247" s="291">
        <f t="shared" si="196"/>
        <v>0</v>
      </c>
    </row>
    <row r="1248" spans="3:27" hidden="1" x14ac:dyDescent="0.3">
      <c r="C1248" t="s">
        <v>529</v>
      </c>
      <c r="E1248" t="s">
        <v>536</v>
      </c>
      <c r="F1248" t="s">
        <v>616</v>
      </c>
      <c r="G1248" t="s">
        <v>617</v>
      </c>
      <c r="H1248" t="s">
        <v>618</v>
      </c>
      <c r="I1248" s="276">
        <v>297624</v>
      </c>
      <c r="K1248" s="287">
        <f t="shared" si="199"/>
        <v>1.7333333333333334</v>
      </c>
      <c r="M1248" s="288">
        <v>0</v>
      </c>
      <c r="N1248" s="289">
        <v>0</v>
      </c>
      <c r="O1248" s="289">
        <v>0</v>
      </c>
      <c r="P1248" s="292">
        <f t="shared" ref="P1248:P1250" si="202">+I1248</f>
        <v>297624</v>
      </c>
      <c r="Q1248" s="289">
        <v>0</v>
      </c>
      <c r="R1248" s="289">
        <v>0</v>
      </c>
      <c r="S1248" s="289">
        <v>0</v>
      </c>
      <c r="T1248" s="289">
        <v>0</v>
      </c>
      <c r="U1248" s="289">
        <v>0</v>
      </c>
      <c r="V1248" s="289">
        <v>0</v>
      </c>
      <c r="W1248" s="289">
        <v>0</v>
      </c>
      <c r="X1248" s="289">
        <v>0</v>
      </c>
      <c r="Z1248" s="290">
        <f t="shared" si="195"/>
        <v>297624</v>
      </c>
      <c r="AA1248" s="291">
        <f t="shared" si="196"/>
        <v>0</v>
      </c>
    </row>
    <row r="1249" spans="3:27" hidden="1" x14ac:dyDescent="0.3">
      <c r="C1249" t="s">
        <v>529</v>
      </c>
      <c r="E1249" t="s">
        <v>536</v>
      </c>
      <c r="F1249" t="s">
        <v>619</v>
      </c>
      <c r="G1249" t="s">
        <v>617</v>
      </c>
      <c r="H1249" t="s">
        <v>618</v>
      </c>
      <c r="I1249" s="276">
        <v>2619805</v>
      </c>
      <c r="K1249" s="287">
        <f t="shared" si="199"/>
        <v>1.7333333333333334</v>
      </c>
      <c r="M1249" s="288">
        <v>0</v>
      </c>
      <c r="N1249" s="289">
        <v>0</v>
      </c>
      <c r="O1249" s="289">
        <v>0</v>
      </c>
      <c r="P1249" s="292">
        <f t="shared" si="202"/>
        <v>2619805</v>
      </c>
      <c r="Q1249" s="289">
        <v>0</v>
      </c>
      <c r="R1249" s="289">
        <v>0</v>
      </c>
      <c r="S1249" s="289">
        <v>0</v>
      </c>
      <c r="T1249" s="289">
        <v>0</v>
      </c>
      <c r="U1249" s="289">
        <v>0</v>
      </c>
      <c r="V1249" s="289">
        <v>0</v>
      </c>
      <c r="W1249" s="289">
        <v>0</v>
      </c>
      <c r="X1249" s="289">
        <v>0</v>
      </c>
      <c r="Z1249" s="290">
        <f t="shared" si="195"/>
        <v>2619805</v>
      </c>
      <c r="AA1249" s="291">
        <f t="shared" si="196"/>
        <v>0</v>
      </c>
    </row>
    <row r="1250" spans="3:27" hidden="1" x14ac:dyDescent="0.3">
      <c r="C1250" t="s">
        <v>529</v>
      </c>
      <c r="E1250" t="s">
        <v>536</v>
      </c>
      <c r="F1250" t="s">
        <v>620</v>
      </c>
      <c r="G1250" t="s">
        <v>621</v>
      </c>
      <c r="H1250" t="s">
        <v>622</v>
      </c>
      <c r="I1250" s="276">
        <v>839800</v>
      </c>
      <c r="K1250" s="287">
        <f t="shared" si="199"/>
        <v>1.6666666666666667</v>
      </c>
      <c r="M1250" s="288">
        <v>0</v>
      </c>
      <c r="N1250" s="289">
        <v>0</v>
      </c>
      <c r="O1250" s="289">
        <v>0</v>
      </c>
      <c r="P1250" s="292">
        <f t="shared" si="202"/>
        <v>839800</v>
      </c>
      <c r="Q1250" s="289">
        <v>0</v>
      </c>
      <c r="R1250" s="289">
        <v>0</v>
      </c>
      <c r="S1250" s="289">
        <v>0</v>
      </c>
      <c r="T1250" s="289">
        <v>0</v>
      </c>
      <c r="U1250" s="289">
        <v>0</v>
      </c>
      <c r="V1250" s="289">
        <v>0</v>
      </c>
      <c r="W1250" s="289">
        <v>0</v>
      </c>
      <c r="X1250" s="289">
        <v>0</v>
      </c>
      <c r="Z1250" s="290">
        <f t="shared" si="195"/>
        <v>839800</v>
      </c>
      <c r="AA1250" s="291">
        <f t="shared" si="196"/>
        <v>0</v>
      </c>
    </row>
    <row r="1251" spans="3:27" hidden="1" x14ac:dyDescent="0.3">
      <c r="E1251" t="s">
        <v>3624</v>
      </c>
      <c r="F1251" t="s">
        <v>3625</v>
      </c>
      <c r="G1251" t="s">
        <v>621</v>
      </c>
      <c r="H1251" t="s">
        <v>652</v>
      </c>
      <c r="I1251" s="276">
        <v>2943326</v>
      </c>
      <c r="K1251" s="287">
        <f t="shared" si="199"/>
        <v>0.66666666666666663</v>
      </c>
      <c r="M1251" s="288">
        <v>0</v>
      </c>
      <c r="N1251" s="289">
        <v>0</v>
      </c>
      <c r="O1251" s="289">
        <f t="shared" ref="O1251:O1252" si="203">+I1251</f>
        <v>2943326</v>
      </c>
      <c r="P1251" s="289">
        <v>0</v>
      </c>
      <c r="Q1251" s="289">
        <v>0</v>
      </c>
      <c r="R1251" s="289">
        <v>0</v>
      </c>
      <c r="S1251" s="289">
        <v>0</v>
      </c>
      <c r="T1251" s="289">
        <v>0</v>
      </c>
      <c r="U1251" s="289">
        <v>0</v>
      </c>
      <c r="V1251" s="289">
        <v>0</v>
      </c>
      <c r="W1251" s="289">
        <v>0</v>
      </c>
      <c r="X1251" s="289">
        <v>0</v>
      </c>
      <c r="Z1251" s="290">
        <f t="shared" si="195"/>
        <v>2943326</v>
      </c>
      <c r="AA1251" s="291">
        <f t="shared" si="196"/>
        <v>0</v>
      </c>
    </row>
    <row r="1252" spans="3:27" hidden="1" x14ac:dyDescent="0.3">
      <c r="E1252" t="s">
        <v>3394</v>
      </c>
      <c r="F1252" t="s">
        <v>3626</v>
      </c>
      <c r="G1252" t="s">
        <v>621</v>
      </c>
      <c r="H1252" t="s">
        <v>652</v>
      </c>
      <c r="I1252" s="276">
        <v>2437469</v>
      </c>
      <c r="K1252" s="287">
        <f t="shared" si="199"/>
        <v>0.66666666666666663</v>
      </c>
      <c r="M1252" s="288">
        <v>0</v>
      </c>
      <c r="N1252" s="289">
        <v>0</v>
      </c>
      <c r="O1252" s="289">
        <f t="shared" si="203"/>
        <v>2437469</v>
      </c>
      <c r="P1252" s="289">
        <v>0</v>
      </c>
      <c r="Q1252" s="289">
        <v>0</v>
      </c>
      <c r="R1252" s="289">
        <v>0</v>
      </c>
      <c r="S1252" s="289">
        <v>0</v>
      </c>
      <c r="T1252" s="289">
        <v>0</v>
      </c>
      <c r="U1252" s="289">
        <v>0</v>
      </c>
      <c r="V1252" s="289">
        <v>0</v>
      </c>
      <c r="W1252" s="289">
        <v>0</v>
      </c>
      <c r="X1252" s="289">
        <v>0</v>
      </c>
      <c r="Z1252" s="290">
        <f t="shared" si="195"/>
        <v>2437469</v>
      </c>
      <c r="AA1252" s="291">
        <f t="shared" si="196"/>
        <v>0</v>
      </c>
    </row>
    <row r="1253" spans="3:27" hidden="1" x14ac:dyDescent="0.3">
      <c r="D1253" t="s">
        <v>530</v>
      </c>
      <c r="E1253" t="s">
        <v>3394</v>
      </c>
      <c r="F1253" t="s">
        <v>3627</v>
      </c>
      <c r="G1253" t="s">
        <v>621</v>
      </c>
      <c r="H1253" t="s">
        <v>652</v>
      </c>
      <c r="I1253" s="277">
        <v>-8860317</v>
      </c>
      <c r="K1253" s="287" t="s">
        <v>427</v>
      </c>
      <c r="M1253" s="288">
        <f>+I1253</f>
        <v>-8860317</v>
      </c>
      <c r="N1253" s="289">
        <v>0</v>
      </c>
      <c r="O1253" s="289">
        <v>0</v>
      </c>
      <c r="P1253" s="289">
        <v>0</v>
      </c>
      <c r="Q1253" s="289">
        <v>0</v>
      </c>
      <c r="R1253" s="289">
        <v>0</v>
      </c>
      <c r="S1253" s="289">
        <v>0</v>
      </c>
      <c r="T1253" s="289">
        <v>0</v>
      </c>
      <c r="U1253" s="289">
        <v>0</v>
      </c>
      <c r="V1253" s="289">
        <v>0</v>
      </c>
      <c r="W1253" s="289">
        <v>0</v>
      </c>
      <c r="X1253" s="289">
        <v>0</v>
      </c>
      <c r="Z1253" s="290">
        <f t="shared" si="195"/>
        <v>-8860317</v>
      </c>
      <c r="AA1253" s="291">
        <f t="shared" si="196"/>
        <v>0</v>
      </c>
    </row>
    <row r="1254" spans="3:27" hidden="1" x14ac:dyDescent="0.3">
      <c r="E1254" t="s">
        <v>3394</v>
      </c>
      <c r="F1254" t="s">
        <v>3628</v>
      </c>
      <c r="G1254" t="s">
        <v>621</v>
      </c>
      <c r="H1254" t="s">
        <v>652</v>
      </c>
      <c r="I1254" s="276">
        <v>3867000</v>
      </c>
      <c r="K1254" s="287">
        <f t="shared" si="199"/>
        <v>0.66666666666666663</v>
      </c>
      <c r="M1254" s="288">
        <v>0</v>
      </c>
      <c r="N1254" s="289">
        <v>0</v>
      </c>
      <c r="O1254" s="289">
        <f t="shared" ref="O1254:O1256" si="204">+I1254</f>
        <v>3867000</v>
      </c>
      <c r="P1254" s="289">
        <v>0</v>
      </c>
      <c r="Q1254" s="289">
        <v>0</v>
      </c>
      <c r="R1254" s="289">
        <v>0</v>
      </c>
      <c r="S1254" s="289">
        <v>0</v>
      </c>
      <c r="T1254" s="289">
        <v>0</v>
      </c>
      <c r="U1254" s="289">
        <v>0</v>
      </c>
      <c r="V1254" s="289">
        <v>0</v>
      </c>
      <c r="W1254" s="289">
        <v>0</v>
      </c>
      <c r="X1254" s="289">
        <v>0</v>
      </c>
      <c r="Z1254" s="290">
        <f t="shared" si="195"/>
        <v>3867000</v>
      </c>
      <c r="AA1254" s="291">
        <f t="shared" si="196"/>
        <v>0</v>
      </c>
    </row>
    <row r="1255" spans="3:27" hidden="1" x14ac:dyDescent="0.3">
      <c r="E1255" t="s">
        <v>3394</v>
      </c>
      <c r="F1255" t="s">
        <v>3629</v>
      </c>
      <c r="G1255" t="s">
        <v>621</v>
      </c>
      <c r="H1255" t="s">
        <v>652</v>
      </c>
      <c r="I1255" s="276">
        <v>4327228</v>
      </c>
      <c r="K1255" s="287">
        <f t="shared" si="199"/>
        <v>0.66666666666666663</v>
      </c>
      <c r="M1255" s="288">
        <v>0</v>
      </c>
      <c r="N1255" s="289">
        <v>0</v>
      </c>
      <c r="O1255" s="289">
        <f t="shared" si="204"/>
        <v>4327228</v>
      </c>
      <c r="P1255" s="289">
        <v>0</v>
      </c>
      <c r="Q1255" s="289">
        <v>0</v>
      </c>
      <c r="R1255" s="289">
        <v>0</v>
      </c>
      <c r="S1255" s="289">
        <v>0</v>
      </c>
      <c r="T1255" s="289">
        <v>0</v>
      </c>
      <c r="U1255" s="289">
        <v>0</v>
      </c>
      <c r="V1255" s="289">
        <v>0</v>
      </c>
      <c r="W1255" s="289">
        <v>0</v>
      </c>
      <c r="X1255" s="289">
        <v>0</v>
      </c>
      <c r="Z1255" s="290">
        <f t="shared" si="195"/>
        <v>4327228</v>
      </c>
      <c r="AA1255" s="291">
        <f t="shared" si="196"/>
        <v>0</v>
      </c>
    </row>
    <row r="1256" spans="3:27" hidden="1" x14ac:dyDescent="0.3">
      <c r="C1256" t="s">
        <v>529</v>
      </c>
      <c r="E1256" t="s">
        <v>1002</v>
      </c>
      <c r="F1256" t="s">
        <v>1068</v>
      </c>
      <c r="G1256" t="s">
        <v>986</v>
      </c>
      <c r="H1256" t="s">
        <v>656</v>
      </c>
      <c r="I1256" s="276">
        <v>5309824</v>
      </c>
      <c r="K1256" s="287">
        <f t="shared" si="199"/>
        <v>0.6333333333333333</v>
      </c>
      <c r="M1256" s="288">
        <v>0</v>
      </c>
      <c r="N1256" s="289">
        <v>0</v>
      </c>
      <c r="O1256" s="289">
        <f t="shared" si="204"/>
        <v>5309824</v>
      </c>
      <c r="P1256" s="289">
        <v>0</v>
      </c>
      <c r="Q1256" s="289">
        <v>0</v>
      </c>
      <c r="R1256" s="289">
        <v>0</v>
      </c>
      <c r="S1256" s="289">
        <v>0</v>
      </c>
      <c r="T1256" s="289">
        <v>0</v>
      </c>
      <c r="U1256" s="289">
        <v>0</v>
      </c>
      <c r="V1256" s="289">
        <v>0</v>
      </c>
      <c r="W1256" s="289">
        <v>0</v>
      </c>
      <c r="X1256" s="289">
        <v>0</v>
      </c>
      <c r="Z1256" s="290">
        <f t="shared" si="195"/>
        <v>5309824</v>
      </c>
      <c r="AA1256" s="291">
        <f t="shared" si="196"/>
        <v>0</v>
      </c>
    </row>
    <row r="1257" spans="3:27" hidden="1" x14ac:dyDescent="0.3">
      <c r="E1257" t="s">
        <v>3630</v>
      </c>
      <c r="F1257" t="s">
        <v>3631</v>
      </c>
      <c r="G1257" t="s">
        <v>1704</v>
      </c>
      <c r="H1257" t="s">
        <v>795</v>
      </c>
      <c r="I1257" s="276">
        <v>77688</v>
      </c>
      <c r="K1257" s="287">
        <f t="shared" si="199"/>
        <v>2.2666666666666666</v>
      </c>
      <c r="M1257" s="288">
        <v>0</v>
      </c>
      <c r="N1257" s="289">
        <v>0</v>
      </c>
      <c r="O1257" s="289">
        <v>0</v>
      </c>
      <c r="P1257" s="289">
        <v>0</v>
      </c>
      <c r="Q1257" s="289">
        <f>+I1257</f>
        <v>77688</v>
      </c>
      <c r="R1257" s="289">
        <v>0</v>
      </c>
      <c r="S1257" s="289">
        <v>0</v>
      </c>
      <c r="T1257" s="289">
        <v>0</v>
      </c>
      <c r="U1257" s="289">
        <v>0</v>
      </c>
      <c r="V1257" s="289">
        <v>0</v>
      </c>
      <c r="W1257" s="289">
        <v>0</v>
      </c>
      <c r="X1257" s="289">
        <v>0</v>
      </c>
      <c r="Z1257" s="290">
        <f t="shared" si="195"/>
        <v>77688</v>
      </c>
      <c r="AA1257" s="291">
        <f t="shared" si="196"/>
        <v>0</v>
      </c>
    </row>
    <row r="1258" spans="3:27" hidden="1" x14ac:dyDescent="0.3">
      <c r="E1258" t="s">
        <v>3632</v>
      </c>
      <c r="F1258" t="s">
        <v>3633</v>
      </c>
      <c r="G1258" t="s">
        <v>786</v>
      </c>
      <c r="H1258" t="s">
        <v>787</v>
      </c>
      <c r="I1258" s="276">
        <v>2336387</v>
      </c>
      <c r="K1258" s="287">
        <f t="shared" si="199"/>
        <v>1.5</v>
      </c>
      <c r="M1258" s="288">
        <v>0</v>
      </c>
      <c r="N1258" s="289">
        <v>0</v>
      </c>
      <c r="O1258" s="289">
        <v>0</v>
      </c>
      <c r="P1258" s="292">
        <f t="shared" ref="P1258:P1259" si="205">+I1258</f>
        <v>2336387</v>
      </c>
      <c r="Q1258" s="289">
        <v>0</v>
      </c>
      <c r="R1258" s="289">
        <v>0</v>
      </c>
      <c r="S1258" s="289">
        <v>0</v>
      </c>
      <c r="T1258" s="289">
        <v>0</v>
      </c>
      <c r="U1258" s="289">
        <v>0</v>
      </c>
      <c r="V1258" s="289">
        <v>0</v>
      </c>
      <c r="W1258" s="289">
        <v>0</v>
      </c>
      <c r="X1258" s="289">
        <v>0</v>
      </c>
      <c r="Z1258" s="290">
        <f t="shared" si="195"/>
        <v>2336387</v>
      </c>
      <c r="AA1258" s="291">
        <f t="shared" si="196"/>
        <v>0</v>
      </c>
    </row>
    <row r="1259" spans="3:27" hidden="1" x14ac:dyDescent="0.3">
      <c r="E1259" t="s">
        <v>3624</v>
      </c>
      <c r="F1259" t="s">
        <v>3634</v>
      </c>
      <c r="G1259" t="s">
        <v>786</v>
      </c>
      <c r="H1259" t="s">
        <v>787</v>
      </c>
      <c r="I1259" s="276">
        <v>1326312</v>
      </c>
      <c r="K1259" s="287">
        <f t="shared" si="199"/>
        <v>1.5</v>
      </c>
      <c r="M1259" s="288">
        <v>0</v>
      </c>
      <c r="N1259" s="289">
        <v>0</v>
      </c>
      <c r="O1259" s="289">
        <v>0</v>
      </c>
      <c r="P1259" s="292">
        <f t="shared" si="205"/>
        <v>1326312</v>
      </c>
      <c r="Q1259" s="289">
        <v>0</v>
      </c>
      <c r="R1259" s="289">
        <v>0</v>
      </c>
      <c r="S1259" s="289">
        <v>0</v>
      </c>
      <c r="T1259" s="289">
        <v>0</v>
      </c>
      <c r="U1259" s="289">
        <v>0</v>
      </c>
      <c r="V1259" s="289">
        <v>0</v>
      </c>
      <c r="W1259" s="289">
        <v>0</v>
      </c>
      <c r="X1259" s="289">
        <v>0</v>
      </c>
      <c r="Z1259" s="290">
        <f t="shared" si="195"/>
        <v>1326312</v>
      </c>
      <c r="AA1259" s="291">
        <f t="shared" si="196"/>
        <v>0</v>
      </c>
    </row>
    <row r="1260" spans="3:27" x14ac:dyDescent="0.3">
      <c r="C1260" t="s">
        <v>529</v>
      </c>
      <c r="E1260" t="s">
        <v>883</v>
      </c>
      <c r="F1260" t="s">
        <v>1069</v>
      </c>
      <c r="G1260" t="s">
        <v>786</v>
      </c>
      <c r="H1260" t="s">
        <v>1070</v>
      </c>
      <c r="I1260" s="276">
        <v>178620</v>
      </c>
      <c r="K1260" s="287">
        <f t="shared" si="199"/>
        <v>0.5</v>
      </c>
      <c r="M1260" s="288">
        <v>0</v>
      </c>
      <c r="N1260" s="289">
        <v>0</v>
      </c>
      <c r="O1260" s="289">
        <f>+I1260</f>
        <v>178620</v>
      </c>
      <c r="P1260" s="289">
        <v>0</v>
      </c>
      <c r="Q1260" s="289">
        <v>0</v>
      </c>
      <c r="R1260" s="289">
        <v>0</v>
      </c>
      <c r="S1260" s="289">
        <v>0</v>
      </c>
      <c r="T1260" s="289">
        <v>0</v>
      </c>
      <c r="U1260" s="289">
        <v>0</v>
      </c>
      <c r="V1260" s="289">
        <v>0</v>
      </c>
      <c r="W1260" s="289">
        <v>0</v>
      </c>
      <c r="X1260" s="289">
        <v>0</v>
      </c>
      <c r="Z1260" s="290">
        <f t="shared" si="195"/>
        <v>178620</v>
      </c>
      <c r="AA1260" s="291">
        <f t="shared" si="196"/>
        <v>0</v>
      </c>
    </row>
    <row r="1261" spans="3:27" hidden="1" x14ac:dyDescent="0.3">
      <c r="E1261" t="s">
        <v>3586</v>
      </c>
      <c r="F1261" t="s">
        <v>3635</v>
      </c>
      <c r="G1261" t="s">
        <v>786</v>
      </c>
      <c r="H1261" t="s">
        <v>631</v>
      </c>
      <c r="I1261" s="276">
        <v>316754</v>
      </c>
      <c r="K1261" s="287">
        <f t="shared" si="199"/>
        <v>1</v>
      </c>
      <c r="M1261" s="288">
        <v>0</v>
      </c>
      <c r="N1261" s="289">
        <v>0</v>
      </c>
      <c r="O1261" s="289">
        <v>0</v>
      </c>
      <c r="P1261" s="292">
        <f>+I1261</f>
        <v>316754</v>
      </c>
      <c r="Q1261" s="289">
        <v>0</v>
      </c>
      <c r="R1261" s="289">
        <v>0</v>
      </c>
      <c r="S1261" s="289">
        <v>0</v>
      </c>
      <c r="T1261" s="289">
        <v>0</v>
      </c>
      <c r="U1261" s="289">
        <v>0</v>
      </c>
      <c r="V1261" s="289">
        <v>0</v>
      </c>
      <c r="W1261" s="289">
        <v>0</v>
      </c>
      <c r="X1261" s="289">
        <v>0</v>
      </c>
      <c r="Z1261" s="290">
        <f t="shared" si="195"/>
        <v>316754</v>
      </c>
      <c r="AA1261" s="291">
        <f t="shared" si="196"/>
        <v>0</v>
      </c>
    </row>
    <row r="1262" spans="3:27" x14ac:dyDescent="0.3">
      <c r="C1262" t="s">
        <v>529</v>
      </c>
      <c r="E1262" t="s">
        <v>883</v>
      </c>
      <c r="F1262" t="s">
        <v>1071</v>
      </c>
      <c r="G1262" t="s">
        <v>789</v>
      </c>
      <c r="H1262" t="s">
        <v>1072</v>
      </c>
      <c r="I1262" s="276">
        <v>167848</v>
      </c>
      <c r="K1262" s="287">
        <f t="shared" si="199"/>
        <v>0.46666666666666667</v>
      </c>
      <c r="M1262" s="288">
        <v>0</v>
      </c>
      <c r="N1262" s="289">
        <v>0</v>
      </c>
      <c r="O1262" s="289">
        <f t="shared" ref="O1262:O1273" si="206">+I1262</f>
        <v>167848</v>
      </c>
      <c r="P1262" s="289">
        <v>0</v>
      </c>
      <c r="Q1262" s="289">
        <v>0</v>
      </c>
      <c r="R1262" s="289">
        <v>0</v>
      </c>
      <c r="S1262" s="289">
        <v>0</v>
      </c>
      <c r="T1262" s="289">
        <v>0</v>
      </c>
      <c r="U1262" s="289">
        <v>0</v>
      </c>
      <c r="V1262" s="289">
        <v>0</v>
      </c>
      <c r="W1262" s="289">
        <v>0</v>
      </c>
      <c r="X1262" s="289">
        <v>0</v>
      </c>
      <c r="Z1262" s="290">
        <f t="shared" si="195"/>
        <v>167848</v>
      </c>
      <c r="AA1262" s="291">
        <f t="shared" si="196"/>
        <v>0</v>
      </c>
    </row>
    <row r="1263" spans="3:27" x14ac:dyDescent="0.3">
      <c r="C1263" t="s">
        <v>529</v>
      </c>
      <c r="E1263" t="s">
        <v>883</v>
      </c>
      <c r="F1263" t="s">
        <v>1073</v>
      </c>
      <c r="G1263" t="s">
        <v>789</v>
      </c>
      <c r="H1263" t="s">
        <v>1072</v>
      </c>
      <c r="I1263" s="276">
        <v>1477840</v>
      </c>
      <c r="K1263" s="287">
        <f t="shared" si="199"/>
        <v>0.46666666666666667</v>
      </c>
      <c r="M1263" s="288">
        <v>0</v>
      </c>
      <c r="N1263" s="289">
        <v>0</v>
      </c>
      <c r="O1263" s="289">
        <f t="shared" si="206"/>
        <v>1477840</v>
      </c>
      <c r="P1263" s="289">
        <v>0</v>
      </c>
      <c r="Q1263" s="289">
        <v>0</v>
      </c>
      <c r="R1263" s="289">
        <v>0</v>
      </c>
      <c r="S1263" s="289">
        <v>0</v>
      </c>
      <c r="T1263" s="289">
        <v>0</v>
      </c>
      <c r="U1263" s="289">
        <v>0</v>
      </c>
      <c r="V1263" s="289">
        <v>0</v>
      </c>
      <c r="W1263" s="289">
        <v>0</v>
      </c>
      <c r="X1263" s="289">
        <v>0</v>
      </c>
      <c r="Z1263" s="290">
        <f t="shared" si="195"/>
        <v>1477840</v>
      </c>
      <c r="AA1263" s="291">
        <f t="shared" si="196"/>
        <v>0</v>
      </c>
    </row>
    <row r="1264" spans="3:27" hidden="1" x14ac:dyDescent="0.3">
      <c r="E1264" t="s">
        <v>1902</v>
      </c>
      <c r="F1264" t="s">
        <v>3636</v>
      </c>
      <c r="G1264" t="s">
        <v>789</v>
      </c>
      <c r="H1264" t="s">
        <v>1072</v>
      </c>
      <c r="I1264" s="276">
        <v>311880</v>
      </c>
      <c r="K1264" s="287">
        <f t="shared" si="199"/>
        <v>0.46666666666666667</v>
      </c>
      <c r="M1264" s="288">
        <v>0</v>
      </c>
      <c r="N1264" s="289">
        <v>0</v>
      </c>
      <c r="O1264" s="289">
        <f t="shared" si="206"/>
        <v>311880</v>
      </c>
      <c r="P1264" s="289">
        <v>0</v>
      </c>
      <c r="Q1264" s="289">
        <v>0</v>
      </c>
      <c r="R1264" s="289">
        <v>0</v>
      </c>
      <c r="S1264" s="289">
        <v>0</v>
      </c>
      <c r="T1264" s="289">
        <v>0</v>
      </c>
      <c r="U1264" s="289">
        <v>0</v>
      </c>
      <c r="V1264" s="289">
        <v>0</v>
      </c>
      <c r="W1264" s="289">
        <v>0</v>
      </c>
      <c r="X1264" s="289">
        <v>0</v>
      </c>
      <c r="Z1264" s="290">
        <f t="shared" si="195"/>
        <v>311880</v>
      </c>
      <c r="AA1264" s="291">
        <f t="shared" si="196"/>
        <v>0</v>
      </c>
    </row>
    <row r="1265" spans="5:27" hidden="1" x14ac:dyDescent="0.3">
      <c r="E1265" t="s">
        <v>1902</v>
      </c>
      <c r="F1265" t="s">
        <v>3637</v>
      </c>
      <c r="G1265" t="s">
        <v>789</v>
      </c>
      <c r="H1265" t="s">
        <v>1072</v>
      </c>
      <c r="I1265" s="276">
        <v>2147786</v>
      </c>
      <c r="K1265" s="287">
        <f t="shared" si="199"/>
        <v>0.46666666666666667</v>
      </c>
      <c r="M1265" s="288">
        <v>0</v>
      </c>
      <c r="N1265" s="289">
        <v>0</v>
      </c>
      <c r="O1265" s="289">
        <f t="shared" si="206"/>
        <v>2147786</v>
      </c>
      <c r="P1265" s="289">
        <v>0</v>
      </c>
      <c r="Q1265" s="289">
        <v>0</v>
      </c>
      <c r="R1265" s="289">
        <v>0</v>
      </c>
      <c r="S1265" s="289">
        <v>0</v>
      </c>
      <c r="T1265" s="289">
        <v>0</v>
      </c>
      <c r="U1265" s="289">
        <v>0</v>
      </c>
      <c r="V1265" s="289">
        <v>0</v>
      </c>
      <c r="W1265" s="289">
        <v>0</v>
      </c>
      <c r="X1265" s="289">
        <v>0</v>
      </c>
      <c r="Z1265" s="290">
        <f t="shared" si="195"/>
        <v>2147786</v>
      </c>
      <c r="AA1265" s="291">
        <f t="shared" si="196"/>
        <v>0</v>
      </c>
    </row>
    <row r="1266" spans="5:27" hidden="1" x14ac:dyDescent="0.3">
      <c r="E1266" t="s">
        <v>1902</v>
      </c>
      <c r="F1266" t="s">
        <v>3638</v>
      </c>
      <c r="G1266" t="s">
        <v>789</v>
      </c>
      <c r="H1266" t="s">
        <v>1072</v>
      </c>
      <c r="I1266" s="276">
        <v>467820</v>
      </c>
      <c r="K1266" s="287">
        <f t="shared" si="199"/>
        <v>0.46666666666666667</v>
      </c>
      <c r="M1266" s="288">
        <v>0</v>
      </c>
      <c r="N1266" s="289">
        <v>0</v>
      </c>
      <c r="O1266" s="289">
        <f t="shared" si="206"/>
        <v>467820</v>
      </c>
      <c r="P1266" s="289">
        <v>0</v>
      </c>
      <c r="Q1266" s="289">
        <v>0</v>
      </c>
      <c r="R1266" s="289">
        <v>0</v>
      </c>
      <c r="S1266" s="289">
        <v>0</v>
      </c>
      <c r="T1266" s="289">
        <v>0</v>
      </c>
      <c r="U1266" s="289">
        <v>0</v>
      </c>
      <c r="V1266" s="289">
        <v>0</v>
      </c>
      <c r="W1266" s="289">
        <v>0</v>
      </c>
      <c r="X1266" s="289">
        <v>0</v>
      </c>
      <c r="Z1266" s="290">
        <f t="shared" si="195"/>
        <v>467820</v>
      </c>
      <c r="AA1266" s="291">
        <f t="shared" si="196"/>
        <v>0</v>
      </c>
    </row>
    <row r="1267" spans="5:27" hidden="1" x14ac:dyDescent="0.3">
      <c r="E1267" t="s">
        <v>1902</v>
      </c>
      <c r="F1267" t="s">
        <v>3639</v>
      </c>
      <c r="G1267" t="s">
        <v>789</v>
      </c>
      <c r="H1267" t="s">
        <v>1072</v>
      </c>
      <c r="I1267" s="276">
        <v>4536730</v>
      </c>
      <c r="K1267" s="287">
        <f t="shared" si="199"/>
        <v>0.46666666666666667</v>
      </c>
      <c r="M1267" s="288">
        <v>0</v>
      </c>
      <c r="N1267" s="289">
        <v>0</v>
      </c>
      <c r="O1267" s="289">
        <f t="shared" si="206"/>
        <v>4536730</v>
      </c>
      <c r="P1267" s="289">
        <v>0</v>
      </c>
      <c r="Q1267" s="289">
        <v>0</v>
      </c>
      <c r="R1267" s="289">
        <v>0</v>
      </c>
      <c r="S1267" s="289">
        <v>0</v>
      </c>
      <c r="T1267" s="289">
        <v>0</v>
      </c>
      <c r="U1267" s="289">
        <v>0</v>
      </c>
      <c r="V1267" s="289">
        <v>0</v>
      </c>
      <c r="W1267" s="289">
        <v>0</v>
      </c>
      <c r="X1267" s="289">
        <v>0</v>
      </c>
      <c r="Z1267" s="290">
        <f t="shared" si="195"/>
        <v>4536730</v>
      </c>
      <c r="AA1267" s="291">
        <f t="shared" si="196"/>
        <v>0</v>
      </c>
    </row>
    <row r="1268" spans="5:27" hidden="1" x14ac:dyDescent="0.3">
      <c r="E1268" t="s">
        <v>1902</v>
      </c>
      <c r="F1268" t="s">
        <v>3640</v>
      </c>
      <c r="G1268" t="s">
        <v>789</v>
      </c>
      <c r="H1268" t="s">
        <v>1072</v>
      </c>
      <c r="I1268" s="276">
        <v>2119257</v>
      </c>
      <c r="K1268" s="287">
        <f t="shared" si="199"/>
        <v>0.46666666666666667</v>
      </c>
      <c r="M1268" s="288">
        <v>0</v>
      </c>
      <c r="N1268" s="289">
        <v>0</v>
      </c>
      <c r="O1268" s="289">
        <f t="shared" si="206"/>
        <v>2119257</v>
      </c>
      <c r="P1268" s="289">
        <v>0</v>
      </c>
      <c r="Q1268" s="289">
        <v>0</v>
      </c>
      <c r="R1268" s="289">
        <v>0</v>
      </c>
      <c r="S1268" s="289">
        <v>0</v>
      </c>
      <c r="T1268" s="289">
        <v>0</v>
      </c>
      <c r="U1268" s="289">
        <v>0</v>
      </c>
      <c r="V1268" s="289">
        <v>0</v>
      </c>
      <c r="W1268" s="289">
        <v>0</v>
      </c>
      <c r="X1268" s="289">
        <v>0</v>
      </c>
      <c r="Z1268" s="290">
        <f t="shared" si="195"/>
        <v>2119257</v>
      </c>
      <c r="AA1268" s="291">
        <f t="shared" si="196"/>
        <v>0</v>
      </c>
    </row>
    <row r="1269" spans="5:27" hidden="1" x14ac:dyDescent="0.3">
      <c r="E1269" t="s">
        <v>1902</v>
      </c>
      <c r="F1269" t="s">
        <v>3641</v>
      </c>
      <c r="G1269" t="s">
        <v>789</v>
      </c>
      <c r="H1269" t="s">
        <v>1072</v>
      </c>
      <c r="I1269" s="276">
        <v>467820</v>
      </c>
      <c r="K1269" s="287">
        <f t="shared" si="199"/>
        <v>0.46666666666666667</v>
      </c>
      <c r="M1269" s="288">
        <v>0</v>
      </c>
      <c r="N1269" s="289">
        <v>0</v>
      </c>
      <c r="O1269" s="289">
        <f t="shared" si="206"/>
        <v>467820</v>
      </c>
      <c r="P1269" s="289">
        <v>0</v>
      </c>
      <c r="Q1269" s="289">
        <v>0</v>
      </c>
      <c r="R1269" s="289">
        <v>0</v>
      </c>
      <c r="S1269" s="289">
        <v>0</v>
      </c>
      <c r="T1269" s="289">
        <v>0</v>
      </c>
      <c r="U1269" s="289">
        <v>0</v>
      </c>
      <c r="V1269" s="289">
        <v>0</v>
      </c>
      <c r="W1269" s="289">
        <v>0</v>
      </c>
      <c r="X1269" s="289">
        <v>0</v>
      </c>
      <c r="Z1269" s="290">
        <f t="shared" si="195"/>
        <v>467820</v>
      </c>
      <c r="AA1269" s="291">
        <f t="shared" si="196"/>
        <v>0</v>
      </c>
    </row>
    <row r="1270" spans="5:27" hidden="1" x14ac:dyDescent="0.3">
      <c r="E1270" t="s">
        <v>1902</v>
      </c>
      <c r="F1270" t="s">
        <v>3642</v>
      </c>
      <c r="G1270" t="s">
        <v>789</v>
      </c>
      <c r="H1270" t="s">
        <v>1072</v>
      </c>
      <c r="I1270" s="276">
        <v>2289920</v>
      </c>
      <c r="K1270" s="287">
        <f t="shared" si="199"/>
        <v>0.46666666666666667</v>
      </c>
      <c r="M1270" s="288">
        <v>0</v>
      </c>
      <c r="N1270" s="289">
        <v>0</v>
      </c>
      <c r="O1270" s="289">
        <f t="shared" si="206"/>
        <v>2289920</v>
      </c>
      <c r="P1270" s="289">
        <v>0</v>
      </c>
      <c r="Q1270" s="289">
        <v>0</v>
      </c>
      <c r="R1270" s="289">
        <v>0</v>
      </c>
      <c r="S1270" s="289">
        <v>0</v>
      </c>
      <c r="T1270" s="289">
        <v>0</v>
      </c>
      <c r="U1270" s="289">
        <v>0</v>
      </c>
      <c r="V1270" s="289">
        <v>0</v>
      </c>
      <c r="W1270" s="289">
        <v>0</v>
      </c>
      <c r="X1270" s="289">
        <v>0</v>
      </c>
      <c r="Z1270" s="290">
        <f t="shared" si="195"/>
        <v>2289920</v>
      </c>
      <c r="AA1270" s="291">
        <f t="shared" si="196"/>
        <v>0</v>
      </c>
    </row>
    <row r="1271" spans="5:27" hidden="1" x14ac:dyDescent="0.3">
      <c r="E1271" t="s">
        <v>1902</v>
      </c>
      <c r="F1271" t="s">
        <v>3643</v>
      </c>
      <c r="G1271" t="s">
        <v>789</v>
      </c>
      <c r="H1271" t="s">
        <v>1072</v>
      </c>
      <c r="I1271" s="276">
        <v>1275420</v>
      </c>
      <c r="K1271" s="287">
        <f t="shared" si="199"/>
        <v>0.46666666666666667</v>
      </c>
      <c r="M1271" s="288">
        <v>0</v>
      </c>
      <c r="N1271" s="289">
        <v>0</v>
      </c>
      <c r="O1271" s="289">
        <f t="shared" si="206"/>
        <v>1275420</v>
      </c>
      <c r="P1271" s="289">
        <v>0</v>
      </c>
      <c r="Q1271" s="289">
        <v>0</v>
      </c>
      <c r="R1271" s="289">
        <v>0</v>
      </c>
      <c r="S1271" s="289">
        <v>0</v>
      </c>
      <c r="T1271" s="289">
        <v>0</v>
      </c>
      <c r="U1271" s="289">
        <v>0</v>
      </c>
      <c r="V1271" s="289">
        <v>0</v>
      </c>
      <c r="W1271" s="289">
        <v>0</v>
      </c>
      <c r="X1271" s="289">
        <v>0</v>
      </c>
      <c r="Z1271" s="290">
        <f t="shared" si="195"/>
        <v>1275420</v>
      </c>
      <c r="AA1271" s="291">
        <f t="shared" si="196"/>
        <v>0</v>
      </c>
    </row>
    <row r="1272" spans="5:27" hidden="1" x14ac:dyDescent="0.3">
      <c r="E1272" t="s">
        <v>1902</v>
      </c>
      <c r="F1272" t="s">
        <v>3644</v>
      </c>
      <c r="G1272" t="s">
        <v>789</v>
      </c>
      <c r="H1272" t="s">
        <v>1072</v>
      </c>
      <c r="I1272" s="276">
        <v>467820</v>
      </c>
      <c r="K1272" s="287">
        <f t="shared" si="199"/>
        <v>0.46666666666666667</v>
      </c>
      <c r="M1272" s="288">
        <v>0</v>
      </c>
      <c r="N1272" s="289">
        <v>0</v>
      </c>
      <c r="O1272" s="289">
        <f t="shared" si="206"/>
        <v>467820</v>
      </c>
      <c r="P1272" s="289">
        <v>0</v>
      </c>
      <c r="Q1272" s="289">
        <v>0</v>
      </c>
      <c r="R1272" s="289">
        <v>0</v>
      </c>
      <c r="S1272" s="289">
        <v>0</v>
      </c>
      <c r="T1272" s="289">
        <v>0</v>
      </c>
      <c r="U1272" s="289">
        <v>0</v>
      </c>
      <c r="V1272" s="289">
        <v>0</v>
      </c>
      <c r="W1272" s="289">
        <v>0</v>
      </c>
      <c r="X1272" s="289">
        <v>0</v>
      </c>
      <c r="Z1272" s="290">
        <f t="shared" si="195"/>
        <v>467820</v>
      </c>
      <c r="AA1272" s="291">
        <f t="shared" si="196"/>
        <v>0</v>
      </c>
    </row>
    <row r="1273" spans="5:27" hidden="1" x14ac:dyDescent="0.3">
      <c r="E1273" t="s">
        <v>1902</v>
      </c>
      <c r="F1273" t="s">
        <v>3645</v>
      </c>
      <c r="G1273" t="s">
        <v>789</v>
      </c>
      <c r="H1273" t="s">
        <v>1072</v>
      </c>
      <c r="I1273" s="276">
        <v>3005395</v>
      </c>
      <c r="K1273" s="287">
        <f t="shared" si="199"/>
        <v>0.46666666666666667</v>
      </c>
      <c r="M1273" s="288">
        <v>0</v>
      </c>
      <c r="N1273" s="289">
        <v>0</v>
      </c>
      <c r="O1273" s="289">
        <f t="shared" si="206"/>
        <v>3005395</v>
      </c>
      <c r="P1273" s="289">
        <v>0</v>
      </c>
      <c r="Q1273" s="289">
        <v>0</v>
      </c>
      <c r="R1273" s="289">
        <v>0</v>
      </c>
      <c r="S1273" s="289">
        <v>0</v>
      </c>
      <c r="T1273" s="289">
        <v>0</v>
      </c>
      <c r="U1273" s="289">
        <v>0</v>
      </c>
      <c r="V1273" s="289">
        <v>0</v>
      </c>
      <c r="W1273" s="289">
        <v>0</v>
      </c>
      <c r="X1273" s="289">
        <v>0</v>
      </c>
      <c r="Z1273" s="290">
        <f t="shared" si="195"/>
        <v>3005395</v>
      </c>
      <c r="AA1273" s="291">
        <f t="shared" si="196"/>
        <v>0</v>
      </c>
    </row>
    <row r="1274" spans="5:27" hidden="1" x14ac:dyDescent="0.3">
      <c r="E1274" t="s">
        <v>3646</v>
      </c>
      <c r="F1274" t="s">
        <v>3647</v>
      </c>
      <c r="G1274" t="s">
        <v>789</v>
      </c>
      <c r="H1274" t="s">
        <v>790</v>
      </c>
      <c r="I1274" s="276">
        <v>8408280</v>
      </c>
      <c r="K1274" s="287">
        <f t="shared" si="199"/>
        <v>1.4666666666666666</v>
      </c>
      <c r="M1274" s="288">
        <v>0</v>
      </c>
      <c r="N1274" s="289">
        <v>0</v>
      </c>
      <c r="O1274" s="289">
        <v>0</v>
      </c>
      <c r="P1274" s="292">
        <f t="shared" ref="P1274:P1275" si="207">+I1274</f>
        <v>8408280</v>
      </c>
      <c r="Q1274" s="289">
        <v>0</v>
      </c>
      <c r="R1274" s="289">
        <v>0</v>
      </c>
      <c r="S1274" s="289">
        <v>0</v>
      </c>
      <c r="T1274" s="289">
        <v>0</v>
      </c>
      <c r="U1274" s="289">
        <v>0</v>
      </c>
      <c r="V1274" s="289">
        <v>0</v>
      </c>
      <c r="W1274" s="289">
        <v>0</v>
      </c>
      <c r="X1274" s="289">
        <v>0</v>
      </c>
      <c r="Z1274" s="290">
        <f t="shared" si="195"/>
        <v>8408280</v>
      </c>
      <c r="AA1274" s="291">
        <f t="shared" si="196"/>
        <v>0</v>
      </c>
    </row>
    <row r="1275" spans="5:27" hidden="1" x14ac:dyDescent="0.3">
      <c r="E1275" t="s">
        <v>3646</v>
      </c>
      <c r="F1275" t="s">
        <v>3648</v>
      </c>
      <c r="G1275" t="s">
        <v>789</v>
      </c>
      <c r="H1275" t="s">
        <v>790</v>
      </c>
      <c r="I1275" s="276">
        <v>2031715</v>
      </c>
      <c r="K1275" s="287">
        <f t="shared" si="199"/>
        <v>1.4666666666666666</v>
      </c>
      <c r="M1275" s="288">
        <v>0</v>
      </c>
      <c r="N1275" s="289">
        <v>0</v>
      </c>
      <c r="O1275" s="289">
        <v>0</v>
      </c>
      <c r="P1275" s="292">
        <f t="shared" si="207"/>
        <v>2031715</v>
      </c>
      <c r="Q1275" s="289">
        <v>0</v>
      </c>
      <c r="R1275" s="289">
        <v>0</v>
      </c>
      <c r="S1275" s="289">
        <v>0</v>
      </c>
      <c r="T1275" s="289">
        <v>0</v>
      </c>
      <c r="U1275" s="289">
        <v>0</v>
      </c>
      <c r="V1275" s="289">
        <v>0</v>
      </c>
      <c r="W1275" s="289">
        <v>0</v>
      </c>
      <c r="X1275" s="289">
        <v>0</v>
      </c>
      <c r="Z1275" s="290">
        <f t="shared" si="195"/>
        <v>2031715</v>
      </c>
      <c r="AA1275" s="291">
        <f t="shared" si="196"/>
        <v>0</v>
      </c>
    </row>
    <row r="1276" spans="5:27" hidden="1" x14ac:dyDescent="0.3">
      <c r="E1276" t="s">
        <v>1902</v>
      </c>
      <c r="F1276" t="s">
        <v>3649</v>
      </c>
      <c r="G1276" t="s">
        <v>646</v>
      </c>
      <c r="H1276" t="s">
        <v>687</v>
      </c>
      <c r="I1276" s="276">
        <v>3375764</v>
      </c>
      <c r="K1276" s="287">
        <f t="shared" si="199"/>
        <v>0.43333333333333335</v>
      </c>
      <c r="M1276" s="288">
        <v>0</v>
      </c>
      <c r="N1276" s="289">
        <v>0</v>
      </c>
      <c r="O1276" s="289">
        <f t="shared" ref="O1276:O1285" si="208">+I1276</f>
        <v>3375764</v>
      </c>
      <c r="P1276" s="289">
        <v>0</v>
      </c>
      <c r="Q1276" s="289">
        <v>0</v>
      </c>
      <c r="R1276" s="289">
        <v>0</v>
      </c>
      <c r="S1276" s="289">
        <v>0</v>
      </c>
      <c r="T1276" s="289">
        <v>0</v>
      </c>
      <c r="U1276" s="289">
        <v>0</v>
      </c>
      <c r="V1276" s="289">
        <v>0</v>
      </c>
      <c r="W1276" s="289">
        <v>0</v>
      </c>
      <c r="X1276" s="289">
        <v>0</v>
      </c>
      <c r="Z1276" s="290">
        <f t="shared" si="195"/>
        <v>3375764</v>
      </c>
      <c r="AA1276" s="291">
        <f t="shared" si="196"/>
        <v>0</v>
      </c>
    </row>
    <row r="1277" spans="5:27" hidden="1" x14ac:dyDescent="0.3">
      <c r="E1277" t="s">
        <v>1902</v>
      </c>
      <c r="F1277" t="s">
        <v>3650</v>
      </c>
      <c r="G1277" t="s">
        <v>646</v>
      </c>
      <c r="H1277" t="s">
        <v>687</v>
      </c>
      <c r="I1277" s="276">
        <v>505059</v>
      </c>
      <c r="K1277" s="287">
        <f t="shared" si="199"/>
        <v>0.43333333333333335</v>
      </c>
      <c r="M1277" s="288">
        <v>0</v>
      </c>
      <c r="N1277" s="289">
        <v>0</v>
      </c>
      <c r="O1277" s="289">
        <f t="shared" si="208"/>
        <v>505059</v>
      </c>
      <c r="P1277" s="289">
        <v>0</v>
      </c>
      <c r="Q1277" s="289">
        <v>0</v>
      </c>
      <c r="R1277" s="289">
        <v>0</v>
      </c>
      <c r="S1277" s="289">
        <v>0</v>
      </c>
      <c r="T1277" s="289">
        <v>0</v>
      </c>
      <c r="U1277" s="289">
        <v>0</v>
      </c>
      <c r="V1277" s="289">
        <v>0</v>
      </c>
      <c r="W1277" s="289">
        <v>0</v>
      </c>
      <c r="X1277" s="289">
        <v>0</v>
      </c>
      <c r="Z1277" s="290">
        <f t="shared" si="195"/>
        <v>505059</v>
      </c>
      <c r="AA1277" s="291">
        <f t="shared" si="196"/>
        <v>0</v>
      </c>
    </row>
    <row r="1278" spans="5:27" hidden="1" x14ac:dyDescent="0.3">
      <c r="E1278" t="s">
        <v>1902</v>
      </c>
      <c r="F1278" t="s">
        <v>3651</v>
      </c>
      <c r="G1278" t="s">
        <v>646</v>
      </c>
      <c r="H1278" t="s">
        <v>687</v>
      </c>
      <c r="I1278" s="276">
        <v>464200</v>
      </c>
      <c r="K1278" s="287">
        <f t="shared" si="199"/>
        <v>0.43333333333333335</v>
      </c>
      <c r="M1278" s="288">
        <v>0</v>
      </c>
      <c r="N1278" s="289">
        <v>0</v>
      </c>
      <c r="O1278" s="289">
        <f t="shared" si="208"/>
        <v>464200</v>
      </c>
      <c r="P1278" s="289">
        <v>0</v>
      </c>
      <c r="Q1278" s="289">
        <v>0</v>
      </c>
      <c r="R1278" s="289">
        <v>0</v>
      </c>
      <c r="S1278" s="289">
        <v>0</v>
      </c>
      <c r="T1278" s="289">
        <v>0</v>
      </c>
      <c r="U1278" s="289">
        <v>0</v>
      </c>
      <c r="V1278" s="289">
        <v>0</v>
      </c>
      <c r="W1278" s="289">
        <v>0</v>
      </c>
      <c r="X1278" s="289">
        <v>0</v>
      </c>
      <c r="Z1278" s="290">
        <f t="shared" si="195"/>
        <v>464200</v>
      </c>
      <c r="AA1278" s="291">
        <f t="shared" si="196"/>
        <v>0</v>
      </c>
    </row>
    <row r="1279" spans="5:27" hidden="1" x14ac:dyDescent="0.3">
      <c r="E1279" t="s">
        <v>1902</v>
      </c>
      <c r="F1279" t="s">
        <v>3652</v>
      </c>
      <c r="G1279" t="s">
        <v>646</v>
      </c>
      <c r="H1279" t="s">
        <v>687</v>
      </c>
      <c r="I1279" s="276">
        <v>3582794</v>
      </c>
      <c r="K1279" s="287">
        <f t="shared" si="199"/>
        <v>0.43333333333333335</v>
      </c>
      <c r="M1279" s="288">
        <v>0</v>
      </c>
      <c r="N1279" s="289">
        <v>0</v>
      </c>
      <c r="O1279" s="289">
        <f t="shared" si="208"/>
        <v>3582794</v>
      </c>
      <c r="P1279" s="289">
        <v>0</v>
      </c>
      <c r="Q1279" s="289">
        <v>0</v>
      </c>
      <c r="R1279" s="289">
        <v>0</v>
      </c>
      <c r="S1279" s="289">
        <v>0</v>
      </c>
      <c r="T1279" s="289">
        <v>0</v>
      </c>
      <c r="U1279" s="289">
        <v>0</v>
      </c>
      <c r="V1279" s="289">
        <v>0</v>
      </c>
      <c r="W1279" s="289">
        <v>0</v>
      </c>
      <c r="X1279" s="289">
        <v>0</v>
      </c>
      <c r="Z1279" s="290">
        <f t="shared" si="195"/>
        <v>3582794</v>
      </c>
      <c r="AA1279" s="291">
        <f t="shared" si="196"/>
        <v>0</v>
      </c>
    </row>
    <row r="1280" spans="5:27" hidden="1" x14ac:dyDescent="0.3">
      <c r="E1280" t="s">
        <v>1902</v>
      </c>
      <c r="F1280" t="s">
        <v>3653</v>
      </c>
      <c r="G1280" t="s">
        <v>646</v>
      </c>
      <c r="H1280" t="s">
        <v>687</v>
      </c>
      <c r="I1280" s="276">
        <v>389850</v>
      </c>
      <c r="K1280" s="287">
        <f t="shared" si="199"/>
        <v>0.43333333333333335</v>
      </c>
      <c r="M1280" s="288">
        <v>0</v>
      </c>
      <c r="N1280" s="289">
        <v>0</v>
      </c>
      <c r="O1280" s="289">
        <f t="shared" si="208"/>
        <v>389850</v>
      </c>
      <c r="P1280" s="289">
        <v>0</v>
      </c>
      <c r="Q1280" s="289">
        <v>0</v>
      </c>
      <c r="R1280" s="289">
        <v>0</v>
      </c>
      <c r="S1280" s="289">
        <v>0</v>
      </c>
      <c r="T1280" s="289">
        <v>0</v>
      </c>
      <c r="U1280" s="289">
        <v>0</v>
      </c>
      <c r="V1280" s="289">
        <v>0</v>
      </c>
      <c r="W1280" s="289">
        <v>0</v>
      </c>
      <c r="X1280" s="289">
        <v>0</v>
      </c>
      <c r="Z1280" s="290">
        <f t="shared" si="195"/>
        <v>389850</v>
      </c>
      <c r="AA1280" s="291">
        <f t="shared" si="196"/>
        <v>0</v>
      </c>
    </row>
    <row r="1281" spans="3:27" hidden="1" x14ac:dyDescent="0.3">
      <c r="E1281" t="s">
        <v>1902</v>
      </c>
      <c r="F1281" t="s">
        <v>3654</v>
      </c>
      <c r="G1281" t="s">
        <v>646</v>
      </c>
      <c r="H1281" t="s">
        <v>687</v>
      </c>
      <c r="I1281" s="276">
        <v>467820</v>
      </c>
      <c r="K1281" s="287">
        <f t="shared" si="199"/>
        <v>0.43333333333333335</v>
      </c>
      <c r="M1281" s="288">
        <v>0</v>
      </c>
      <c r="N1281" s="289">
        <v>0</v>
      </c>
      <c r="O1281" s="289">
        <f t="shared" si="208"/>
        <v>467820</v>
      </c>
      <c r="P1281" s="289">
        <v>0</v>
      </c>
      <c r="Q1281" s="289">
        <v>0</v>
      </c>
      <c r="R1281" s="289">
        <v>0</v>
      </c>
      <c r="S1281" s="289">
        <v>0</v>
      </c>
      <c r="T1281" s="289">
        <v>0</v>
      </c>
      <c r="U1281" s="289">
        <v>0</v>
      </c>
      <c r="V1281" s="289">
        <v>0</v>
      </c>
      <c r="W1281" s="289">
        <v>0</v>
      </c>
      <c r="X1281" s="289">
        <v>0</v>
      </c>
      <c r="Z1281" s="290">
        <f t="shared" si="195"/>
        <v>467820</v>
      </c>
      <c r="AA1281" s="291">
        <f t="shared" si="196"/>
        <v>0</v>
      </c>
    </row>
    <row r="1282" spans="3:27" hidden="1" x14ac:dyDescent="0.3">
      <c r="E1282" t="s">
        <v>1902</v>
      </c>
      <c r="F1282" t="s">
        <v>3655</v>
      </c>
      <c r="G1282" t="s">
        <v>646</v>
      </c>
      <c r="H1282" t="s">
        <v>687</v>
      </c>
      <c r="I1282" s="276">
        <v>774452</v>
      </c>
      <c r="K1282" s="287">
        <f t="shared" si="199"/>
        <v>0.43333333333333335</v>
      </c>
      <c r="M1282" s="288">
        <v>0</v>
      </c>
      <c r="N1282" s="289">
        <v>0</v>
      </c>
      <c r="O1282" s="289">
        <f t="shared" si="208"/>
        <v>774452</v>
      </c>
      <c r="P1282" s="289">
        <v>0</v>
      </c>
      <c r="Q1282" s="289">
        <v>0</v>
      </c>
      <c r="R1282" s="289">
        <v>0</v>
      </c>
      <c r="S1282" s="289">
        <v>0</v>
      </c>
      <c r="T1282" s="289">
        <v>0</v>
      </c>
      <c r="U1282" s="289">
        <v>0</v>
      </c>
      <c r="V1282" s="289">
        <v>0</v>
      </c>
      <c r="W1282" s="289">
        <v>0</v>
      </c>
      <c r="X1282" s="289">
        <v>0</v>
      </c>
      <c r="Z1282" s="290">
        <f t="shared" si="195"/>
        <v>774452</v>
      </c>
      <c r="AA1282" s="291">
        <f t="shared" si="196"/>
        <v>0</v>
      </c>
    </row>
    <row r="1283" spans="3:27" hidden="1" x14ac:dyDescent="0.3">
      <c r="E1283" t="s">
        <v>3656</v>
      </c>
      <c r="F1283" t="s">
        <v>3657</v>
      </c>
      <c r="G1283" t="s">
        <v>860</v>
      </c>
      <c r="H1283" t="s">
        <v>1301</v>
      </c>
      <c r="I1283" s="276">
        <v>1183000</v>
      </c>
      <c r="K1283" s="287">
        <f t="shared" si="199"/>
        <v>0.4</v>
      </c>
      <c r="M1283" s="288">
        <v>0</v>
      </c>
      <c r="N1283" s="289">
        <v>0</v>
      </c>
      <c r="O1283" s="289">
        <f t="shared" si="208"/>
        <v>1183000</v>
      </c>
      <c r="P1283" s="289">
        <v>0</v>
      </c>
      <c r="Q1283" s="289">
        <v>0</v>
      </c>
      <c r="R1283" s="289">
        <v>0</v>
      </c>
      <c r="S1283" s="289">
        <v>0</v>
      </c>
      <c r="T1283" s="289">
        <v>0</v>
      </c>
      <c r="U1283" s="289">
        <v>0</v>
      </c>
      <c r="V1283" s="289">
        <v>0</v>
      </c>
      <c r="W1283" s="289">
        <v>0</v>
      </c>
      <c r="X1283" s="289">
        <v>0</v>
      </c>
      <c r="Z1283" s="290">
        <f t="shared" si="195"/>
        <v>1183000</v>
      </c>
      <c r="AA1283" s="291">
        <f t="shared" si="196"/>
        <v>0</v>
      </c>
    </row>
    <row r="1284" spans="3:27" x14ac:dyDescent="0.3">
      <c r="C1284" t="s">
        <v>529</v>
      </c>
      <c r="E1284" t="s">
        <v>883</v>
      </c>
      <c r="F1284" t="s">
        <v>1074</v>
      </c>
      <c r="G1284" t="s">
        <v>792</v>
      </c>
      <c r="H1284" t="s">
        <v>695</v>
      </c>
      <c r="I1284" s="276">
        <v>420000</v>
      </c>
      <c r="K1284" s="287">
        <f t="shared" si="199"/>
        <v>0.36666666666666664</v>
      </c>
      <c r="M1284" s="288">
        <v>0</v>
      </c>
      <c r="N1284" s="289">
        <v>0</v>
      </c>
      <c r="O1284" s="289">
        <f t="shared" si="208"/>
        <v>420000</v>
      </c>
      <c r="P1284" s="289">
        <v>0</v>
      </c>
      <c r="Q1284" s="289">
        <v>0</v>
      </c>
      <c r="R1284" s="289">
        <v>0</v>
      </c>
      <c r="S1284" s="289">
        <v>0</v>
      </c>
      <c r="T1284" s="289">
        <v>0</v>
      </c>
      <c r="U1284" s="289">
        <v>0</v>
      </c>
      <c r="V1284" s="289">
        <v>0</v>
      </c>
      <c r="W1284" s="289">
        <v>0</v>
      </c>
      <c r="X1284" s="289">
        <v>0</v>
      </c>
      <c r="Z1284" s="290">
        <f t="shared" ref="Z1284:Z1347" si="209">+SUM(M1284:X1284)</f>
        <v>420000</v>
      </c>
      <c r="AA1284" s="291">
        <f t="shared" ref="AA1284:AA1347" si="210">+I1284-Z1284</f>
        <v>0</v>
      </c>
    </row>
    <row r="1285" spans="3:27" x14ac:dyDescent="0.3">
      <c r="C1285" t="s">
        <v>529</v>
      </c>
      <c r="E1285" t="s">
        <v>883</v>
      </c>
      <c r="F1285" t="s">
        <v>1075</v>
      </c>
      <c r="G1285" t="s">
        <v>792</v>
      </c>
      <c r="H1285" t="s">
        <v>695</v>
      </c>
      <c r="I1285" s="276">
        <v>798000</v>
      </c>
      <c r="K1285" s="287">
        <f t="shared" si="199"/>
        <v>0.36666666666666664</v>
      </c>
      <c r="M1285" s="288">
        <v>0</v>
      </c>
      <c r="N1285" s="289">
        <v>0</v>
      </c>
      <c r="O1285" s="289">
        <f t="shared" si="208"/>
        <v>798000</v>
      </c>
      <c r="P1285" s="289">
        <v>0</v>
      </c>
      <c r="Q1285" s="289">
        <v>0</v>
      </c>
      <c r="R1285" s="289">
        <v>0</v>
      </c>
      <c r="S1285" s="289">
        <v>0</v>
      </c>
      <c r="T1285" s="289">
        <v>0</v>
      </c>
      <c r="U1285" s="289">
        <v>0</v>
      </c>
      <c r="V1285" s="289">
        <v>0</v>
      </c>
      <c r="W1285" s="289">
        <v>0</v>
      </c>
      <c r="X1285" s="289">
        <v>0</v>
      </c>
      <c r="Z1285" s="290">
        <f t="shared" si="209"/>
        <v>798000</v>
      </c>
      <c r="AA1285" s="291">
        <f t="shared" si="210"/>
        <v>0</v>
      </c>
    </row>
    <row r="1286" spans="3:27" hidden="1" x14ac:dyDescent="0.3">
      <c r="E1286" t="s">
        <v>3646</v>
      </c>
      <c r="F1286" t="s">
        <v>3658</v>
      </c>
      <c r="G1286" t="s">
        <v>997</v>
      </c>
      <c r="H1286" t="s">
        <v>1097</v>
      </c>
      <c r="I1286" s="276">
        <v>431820</v>
      </c>
      <c r="K1286" s="287">
        <f t="shared" si="199"/>
        <v>1.3333333333333333</v>
      </c>
      <c r="M1286" s="288">
        <v>0</v>
      </c>
      <c r="N1286" s="289">
        <v>0</v>
      </c>
      <c r="O1286" s="289">
        <v>0</v>
      </c>
      <c r="P1286" s="292">
        <f t="shared" ref="P1286:P1287" si="211">+I1286</f>
        <v>431820</v>
      </c>
      <c r="Q1286" s="289">
        <v>0</v>
      </c>
      <c r="R1286" s="289">
        <v>0</v>
      </c>
      <c r="S1286" s="289">
        <v>0</v>
      </c>
      <c r="T1286" s="289">
        <v>0</v>
      </c>
      <c r="U1286" s="289">
        <v>0</v>
      </c>
      <c r="V1286" s="289">
        <v>0</v>
      </c>
      <c r="W1286" s="289">
        <v>0</v>
      </c>
      <c r="X1286" s="289">
        <v>0</v>
      </c>
      <c r="Z1286" s="290">
        <f t="shared" si="209"/>
        <v>431820</v>
      </c>
      <c r="AA1286" s="291">
        <f t="shared" si="210"/>
        <v>0</v>
      </c>
    </row>
    <row r="1287" spans="3:27" hidden="1" x14ac:dyDescent="0.3">
      <c r="E1287" t="s">
        <v>3235</v>
      </c>
      <c r="F1287" t="s">
        <v>3659</v>
      </c>
      <c r="G1287" t="s">
        <v>997</v>
      </c>
      <c r="H1287" t="s">
        <v>1097</v>
      </c>
      <c r="I1287" s="276">
        <v>728928</v>
      </c>
      <c r="K1287" s="287">
        <f t="shared" si="199"/>
        <v>1.3333333333333333</v>
      </c>
      <c r="M1287" s="288">
        <v>0</v>
      </c>
      <c r="N1287" s="289">
        <v>0</v>
      </c>
      <c r="O1287" s="289">
        <v>0</v>
      </c>
      <c r="P1287" s="292">
        <f t="shared" si="211"/>
        <v>728928</v>
      </c>
      <c r="Q1287" s="289">
        <v>0</v>
      </c>
      <c r="R1287" s="289">
        <v>0</v>
      </c>
      <c r="S1287" s="289">
        <v>0</v>
      </c>
      <c r="T1287" s="289">
        <v>0</v>
      </c>
      <c r="U1287" s="289">
        <v>0</v>
      </c>
      <c r="V1287" s="289">
        <v>0</v>
      </c>
      <c r="W1287" s="289">
        <v>0</v>
      </c>
      <c r="X1287" s="289">
        <v>0</v>
      </c>
      <c r="Z1287" s="290">
        <f t="shared" si="209"/>
        <v>728928</v>
      </c>
      <c r="AA1287" s="291">
        <f t="shared" si="210"/>
        <v>0</v>
      </c>
    </row>
    <row r="1288" spans="3:27" hidden="1" x14ac:dyDescent="0.3">
      <c r="E1288" t="s">
        <v>3660</v>
      </c>
      <c r="F1288" t="s">
        <v>3661</v>
      </c>
      <c r="G1288" t="s">
        <v>997</v>
      </c>
      <c r="H1288" t="s">
        <v>868</v>
      </c>
      <c r="I1288" s="277">
        <v>4434758</v>
      </c>
      <c r="K1288" s="287">
        <f t="shared" si="199"/>
        <v>0.33333333333333331</v>
      </c>
      <c r="M1288" s="288">
        <v>0</v>
      </c>
      <c r="N1288" s="289">
        <v>0</v>
      </c>
      <c r="O1288" s="289">
        <f t="shared" ref="O1288:O1289" si="212">+I1288</f>
        <v>4434758</v>
      </c>
      <c r="P1288" s="289">
        <v>0</v>
      </c>
      <c r="Q1288" s="289">
        <v>0</v>
      </c>
      <c r="R1288" s="289">
        <v>0</v>
      </c>
      <c r="S1288" s="289">
        <v>0</v>
      </c>
      <c r="T1288" s="289">
        <v>0</v>
      </c>
      <c r="U1288" s="289">
        <v>0</v>
      </c>
      <c r="V1288" s="289">
        <v>0</v>
      </c>
      <c r="W1288" s="289">
        <v>0</v>
      </c>
      <c r="X1288" s="289">
        <v>0</v>
      </c>
      <c r="Z1288" s="290">
        <f t="shared" si="209"/>
        <v>4434758</v>
      </c>
      <c r="AA1288" s="291">
        <f t="shared" si="210"/>
        <v>0</v>
      </c>
    </row>
    <row r="1289" spans="3:27" hidden="1" x14ac:dyDescent="0.3">
      <c r="E1289" t="s">
        <v>3660</v>
      </c>
      <c r="F1289" t="s">
        <v>3662</v>
      </c>
      <c r="G1289" t="s">
        <v>997</v>
      </c>
      <c r="H1289" t="s">
        <v>868</v>
      </c>
      <c r="I1289" s="277">
        <v>1321616</v>
      </c>
      <c r="K1289" s="287">
        <f t="shared" si="199"/>
        <v>0.33333333333333331</v>
      </c>
      <c r="M1289" s="288">
        <v>0</v>
      </c>
      <c r="N1289" s="289">
        <v>0</v>
      </c>
      <c r="O1289" s="289">
        <f t="shared" si="212"/>
        <v>1321616</v>
      </c>
      <c r="P1289" s="289">
        <v>0</v>
      </c>
      <c r="Q1289" s="289">
        <v>0</v>
      </c>
      <c r="R1289" s="289">
        <v>0</v>
      </c>
      <c r="S1289" s="289">
        <v>0</v>
      </c>
      <c r="T1289" s="289">
        <v>0</v>
      </c>
      <c r="U1289" s="289">
        <v>0</v>
      </c>
      <c r="V1289" s="289">
        <v>0</v>
      </c>
      <c r="W1289" s="289">
        <v>0</v>
      </c>
      <c r="X1289" s="289">
        <v>0</v>
      </c>
      <c r="Z1289" s="290">
        <f t="shared" si="209"/>
        <v>1321616</v>
      </c>
      <c r="AA1289" s="291">
        <f t="shared" si="210"/>
        <v>0</v>
      </c>
    </row>
    <row r="1290" spans="3:27" hidden="1" x14ac:dyDescent="0.3">
      <c r="E1290" t="s">
        <v>1905</v>
      </c>
      <c r="F1290" t="s">
        <v>3663</v>
      </c>
      <c r="G1290" t="s">
        <v>997</v>
      </c>
      <c r="H1290" t="s">
        <v>1097</v>
      </c>
      <c r="I1290" s="276">
        <v>3481517</v>
      </c>
      <c r="K1290" s="287">
        <f t="shared" si="199"/>
        <v>1.3333333333333333</v>
      </c>
      <c r="M1290" s="288">
        <v>0</v>
      </c>
      <c r="N1290" s="289">
        <v>0</v>
      </c>
      <c r="O1290" s="289">
        <v>0</v>
      </c>
      <c r="P1290" s="292">
        <f t="shared" ref="P1290:P1292" si="213">+I1290</f>
        <v>3481517</v>
      </c>
      <c r="Q1290" s="289">
        <v>0</v>
      </c>
      <c r="R1290" s="289">
        <v>0</v>
      </c>
      <c r="S1290" s="289">
        <v>0</v>
      </c>
      <c r="T1290" s="289">
        <v>0</v>
      </c>
      <c r="U1290" s="289">
        <v>0</v>
      </c>
      <c r="V1290" s="289">
        <v>0</v>
      </c>
      <c r="W1290" s="289">
        <v>0</v>
      </c>
      <c r="X1290" s="289">
        <v>0</v>
      </c>
      <c r="Z1290" s="290">
        <f t="shared" si="209"/>
        <v>3481517</v>
      </c>
      <c r="AA1290" s="291">
        <f t="shared" si="210"/>
        <v>0</v>
      </c>
    </row>
    <row r="1291" spans="3:27" hidden="1" x14ac:dyDescent="0.3">
      <c r="E1291" t="s">
        <v>3664</v>
      </c>
      <c r="F1291" t="s">
        <v>3665</v>
      </c>
      <c r="G1291" t="s">
        <v>648</v>
      </c>
      <c r="H1291" t="s">
        <v>649</v>
      </c>
      <c r="I1291" s="276">
        <v>63700</v>
      </c>
      <c r="K1291" s="287">
        <f t="shared" si="199"/>
        <v>1.3</v>
      </c>
      <c r="M1291" s="288">
        <v>0</v>
      </c>
      <c r="N1291" s="289">
        <v>0</v>
      </c>
      <c r="O1291" s="289">
        <v>0</v>
      </c>
      <c r="P1291" s="292">
        <f t="shared" si="213"/>
        <v>63700</v>
      </c>
      <c r="Q1291" s="289">
        <v>0</v>
      </c>
      <c r="R1291" s="289">
        <v>0</v>
      </c>
      <c r="S1291" s="289">
        <v>0</v>
      </c>
      <c r="T1291" s="289">
        <v>0</v>
      </c>
      <c r="U1291" s="289">
        <v>0</v>
      </c>
      <c r="V1291" s="289">
        <v>0</v>
      </c>
      <c r="W1291" s="289">
        <v>0</v>
      </c>
      <c r="X1291" s="289">
        <v>0</v>
      </c>
      <c r="Z1291" s="290">
        <f t="shared" si="209"/>
        <v>63700</v>
      </c>
      <c r="AA1291" s="291">
        <f t="shared" si="210"/>
        <v>0</v>
      </c>
    </row>
    <row r="1292" spans="3:27" hidden="1" x14ac:dyDescent="0.3">
      <c r="E1292" t="s">
        <v>3666</v>
      </c>
      <c r="F1292" t="s">
        <v>3667</v>
      </c>
      <c r="G1292" t="s">
        <v>795</v>
      </c>
      <c r="H1292" t="s">
        <v>796</v>
      </c>
      <c r="I1292" s="276">
        <v>506000</v>
      </c>
      <c r="K1292" s="287">
        <f t="shared" si="199"/>
        <v>1.2666666666666666</v>
      </c>
      <c r="M1292" s="288">
        <v>0</v>
      </c>
      <c r="N1292" s="289">
        <v>0</v>
      </c>
      <c r="O1292" s="289">
        <v>0</v>
      </c>
      <c r="P1292" s="292">
        <f t="shared" si="213"/>
        <v>506000</v>
      </c>
      <c r="Q1292" s="289">
        <v>0</v>
      </c>
      <c r="R1292" s="289">
        <v>0</v>
      </c>
      <c r="S1292" s="289">
        <v>0</v>
      </c>
      <c r="T1292" s="289">
        <v>0</v>
      </c>
      <c r="U1292" s="289">
        <v>0</v>
      </c>
      <c r="V1292" s="289">
        <v>0</v>
      </c>
      <c r="W1292" s="289">
        <v>0</v>
      </c>
      <c r="X1292" s="289">
        <v>0</v>
      </c>
      <c r="Z1292" s="290">
        <f t="shared" si="209"/>
        <v>506000</v>
      </c>
      <c r="AA1292" s="291">
        <f t="shared" si="210"/>
        <v>0</v>
      </c>
    </row>
    <row r="1293" spans="3:27" hidden="1" x14ac:dyDescent="0.3">
      <c r="E1293" t="s">
        <v>3668</v>
      </c>
      <c r="F1293" t="s">
        <v>3669</v>
      </c>
      <c r="G1293" t="s">
        <v>795</v>
      </c>
      <c r="H1293" t="s">
        <v>681</v>
      </c>
      <c r="I1293" s="276">
        <v>554245</v>
      </c>
      <c r="K1293" s="287">
        <f t="shared" si="199"/>
        <v>2</v>
      </c>
      <c r="M1293" s="288">
        <v>0</v>
      </c>
      <c r="N1293" s="289">
        <v>0</v>
      </c>
      <c r="O1293" s="289">
        <v>0</v>
      </c>
      <c r="P1293" s="289">
        <v>0</v>
      </c>
      <c r="Q1293" s="289">
        <f>+I1293</f>
        <v>554245</v>
      </c>
      <c r="R1293" s="289">
        <v>0</v>
      </c>
      <c r="S1293" s="289">
        <v>0</v>
      </c>
      <c r="T1293" s="289">
        <v>0</v>
      </c>
      <c r="U1293" s="289">
        <v>0</v>
      </c>
      <c r="V1293" s="289">
        <v>0</v>
      </c>
      <c r="W1293" s="289">
        <v>0</v>
      </c>
      <c r="X1293" s="289">
        <v>0</v>
      </c>
      <c r="Z1293" s="290">
        <f t="shared" si="209"/>
        <v>554245</v>
      </c>
      <c r="AA1293" s="291">
        <f t="shared" si="210"/>
        <v>0</v>
      </c>
    </row>
    <row r="1294" spans="3:27" hidden="1" x14ac:dyDescent="0.3">
      <c r="E1294" t="s">
        <v>3670</v>
      </c>
      <c r="F1294" t="s">
        <v>3671</v>
      </c>
      <c r="G1294" t="s">
        <v>557</v>
      </c>
      <c r="H1294" t="s">
        <v>1077</v>
      </c>
      <c r="I1294" s="276">
        <v>1909716</v>
      </c>
      <c r="K1294" s="287">
        <f t="shared" si="199"/>
        <v>0.23333333333333334</v>
      </c>
      <c r="M1294" s="288">
        <v>0</v>
      </c>
      <c r="N1294" s="289">
        <v>0</v>
      </c>
      <c r="O1294" s="289">
        <f t="shared" ref="O1294:O1296" si="214">+I1294</f>
        <v>1909716</v>
      </c>
      <c r="P1294" s="289">
        <v>0</v>
      </c>
      <c r="Q1294" s="289">
        <v>0</v>
      </c>
      <c r="R1294" s="289">
        <v>0</v>
      </c>
      <c r="S1294" s="289">
        <v>0</v>
      </c>
      <c r="T1294" s="289">
        <v>0</v>
      </c>
      <c r="U1294" s="289">
        <v>0</v>
      </c>
      <c r="V1294" s="289">
        <v>0</v>
      </c>
      <c r="W1294" s="289">
        <v>0</v>
      </c>
      <c r="X1294" s="289">
        <v>0</v>
      </c>
      <c r="Z1294" s="290">
        <f t="shared" si="209"/>
        <v>1909716</v>
      </c>
      <c r="AA1294" s="291">
        <f t="shared" si="210"/>
        <v>0</v>
      </c>
    </row>
    <row r="1295" spans="3:27" hidden="1" x14ac:dyDescent="0.3">
      <c r="E1295" t="s">
        <v>3670</v>
      </c>
      <c r="F1295" t="s">
        <v>3672</v>
      </c>
      <c r="G1295" t="s">
        <v>557</v>
      </c>
      <c r="H1295" t="s">
        <v>1077</v>
      </c>
      <c r="I1295" s="276">
        <v>1346586</v>
      </c>
      <c r="K1295" s="287">
        <f t="shared" si="199"/>
        <v>0.23333333333333334</v>
      </c>
      <c r="M1295" s="288">
        <v>0</v>
      </c>
      <c r="N1295" s="289">
        <v>0</v>
      </c>
      <c r="O1295" s="289">
        <f t="shared" si="214"/>
        <v>1346586</v>
      </c>
      <c r="P1295" s="289">
        <v>0</v>
      </c>
      <c r="Q1295" s="289">
        <v>0</v>
      </c>
      <c r="R1295" s="289">
        <v>0</v>
      </c>
      <c r="S1295" s="289">
        <v>0</v>
      </c>
      <c r="T1295" s="289">
        <v>0</v>
      </c>
      <c r="U1295" s="289">
        <v>0</v>
      </c>
      <c r="V1295" s="289">
        <v>0</v>
      </c>
      <c r="W1295" s="289">
        <v>0</v>
      </c>
      <c r="X1295" s="289">
        <v>0</v>
      </c>
      <c r="Z1295" s="290">
        <f t="shared" si="209"/>
        <v>1346586</v>
      </c>
      <c r="AA1295" s="291">
        <f t="shared" si="210"/>
        <v>0</v>
      </c>
    </row>
    <row r="1296" spans="3:27" x14ac:dyDescent="0.3">
      <c r="C1296" t="s">
        <v>529</v>
      </c>
      <c r="E1296" t="s">
        <v>883</v>
      </c>
      <c r="F1296" t="s">
        <v>1076</v>
      </c>
      <c r="G1296" t="s">
        <v>557</v>
      </c>
      <c r="H1296" t="s">
        <v>1077</v>
      </c>
      <c r="I1296" s="276">
        <v>1528297</v>
      </c>
      <c r="K1296" s="287">
        <f t="shared" si="199"/>
        <v>0.23333333333333334</v>
      </c>
      <c r="M1296" s="288">
        <v>0</v>
      </c>
      <c r="N1296" s="289">
        <v>0</v>
      </c>
      <c r="O1296" s="289">
        <f t="shared" si="214"/>
        <v>1528297</v>
      </c>
      <c r="P1296" s="289">
        <v>0</v>
      </c>
      <c r="Q1296" s="289">
        <v>0</v>
      </c>
      <c r="R1296" s="289">
        <v>0</v>
      </c>
      <c r="S1296" s="289">
        <v>0</v>
      </c>
      <c r="T1296" s="289">
        <v>0</v>
      </c>
      <c r="U1296" s="289">
        <v>0</v>
      </c>
      <c r="V1296" s="289">
        <v>0</v>
      </c>
      <c r="W1296" s="289">
        <v>0</v>
      </c>
      <c r="X1296" s="289">
        <v>0</v>
      </c>
      <c r="Z1296" s="290">
        <f t="shared" si="209"/>
        <v>1528297</v>
      </c>
      <c r="AA1296" s="291">
        <f t="shared" si="210"/>
        <v>0</v>
      </c>
    </row>
    <row r="1297" spans="3:27" hidden="1" x14ac:dyDescent="0.3">
      <c r="E1297" t="s">
        <v>3673</v>
      </c>
      <c r="F1297" t="s">
        <v>3674</v>
      </c>
      <c r="G1297" t="s">
        <v>557</v>
      </c>
      <c r="H1297" t="s">
        <v>683</v>
      </c>
      <c r="I1297" s="276">
        <v>2037858</v>
      </c>
      <c r="K1297" s="287">
        <f t="shared" ref="K1297:K1360" si="215">+($K$2-H1297)/30</f>
        <v>1.2333333333333334</v>
      </c>
      <c r="M1297" s="288">
        <v>0</v>
      </c>
      <c r="N1297" s="289">
        <v>0</v>
      </c>
      <c r="O1297" s="289">
        <v>0</v>
      </c>
      <c r="P1297" s="292">
        <f>+I1297</f>
        <v>2037858</v>
      </c>
      <c r="Q1297" s="289">
        <v>0</v>
      </c>
      <c r="R1297" s="289">
        <v>0</v>
      </c>
      <c r="S1297" s="289">
        <v>0</v>
      </c>
      <c r="T1297" s="289">
        <v>0</v>
      </c>
      <c r="U1297" s="289">
        <v>0</v>
      </c>
      <c r="V1297" s="289">
        <v>0</v>
      </c>
      <c r="W1297" s="289">
        <v>0</v>
      </c>
      <c r="X1297" s="289">
        <v>0</v>
      </c>
      <c r="Z1297" s="290">
        <f t="shared" si="209"/>
        <v>2037858</v>
      </c>
      <c r="AA1297" s="291">
        <f t="shared" si="210"/>
        <v>0</v>
      </c>
    </row>
    <row r="1298" spans="3:27" hidden="1" x14ac:dyDescent="0.3">
      <c r="E1298" t="s">
        <v>3249</v>
      </c>
      <c r="F1298" t="s">
        <v>3675</v>
      </c>
      <c r="G1298" t="s">
        <v>560</v>
      </c>
      <c r="H1298" t="s">
        <v>654</v>
      </c>
      <c r="I1298" s="276">
        <v>2901513</v>
      </c>
      <c r="K1298" s="287">
        <f t="shared" si="215"/>
        <v>0.2</v>
      </c>
      <c r="M1298" s="288">
        <v>0</v>
      </c>
      <c r="N1298" s="289">
        <v>0</v>
      </c>
      <c r="O1298" s="289">
        <f>+I1298</f>
        <v>2901513</v>
      </c>
      <c r="P1298" s="289">
        <v>0</v>
      </c>
      <c r="Q1298" s="289">
        <v>0</v>
      </c>
      <c r="R1298" s="289">
        <v>0</v>
      </c>
      <c r="S1298" s="289">
        <v>0</v>
      </c>
      <c r="T1298" s="289">
        <v>0</v>
      </c>
      <c r="U1298" s="289">
        <v>0</v>
      </c>
      <c r="V1298" s="289">
        <v>0</v>
      </c>
      <c r="W1298" s="289">
        <v>0</v>
      </c>
      <c r="X1298" s="289">
        <v>0</v>
      </c>
      <c r="Z1298" s="290">
        <f t="shared" si="209"/>
        <v>2901513</v>
      </c>
      <c r="AA1298" s="291">
        <f t="shared" si="210"/>
        <v>0</v>
      </c>
    </row>
    <row r="1299" spans="3:27" hidden="1" x14ac:dyDescent="0.3">
      <c r="C1299" t="s">
        <v>529</v>
      </c>
      <c r="E1299" t="s">
        <v>536</v>
      </c>
      <c r="F1299" t="s">
        <v>623</v>
      </c>
      <c r="G1299" t="s">
        <v>560</v>
      </c>
      <c r="H1299" t="s">
        <v>624</v>
      </c>
      <c r="I1299" s="276">
        <v>3943098</v>
      </c>
      <c r="K1299" s="287">
        <f t="shared" si="215"/>
        <v>1.2</v>
      </c>
      <c r="M1299" s="288">
        <v>0</v>
      </c>
      <c r="N1299" s="289">
        <v>0</v>
      </c>
      <c r="O1299" s="289">
        <v>0</v>
      </c>
      <c r="P1299" s="292">
        <f t="shared" ref="P1299:P1301" si="216">+I1299</f>
        <v>3943098</v>
      </c>
      <c r="Q1299" s="289">
        <v>0</v>
      </c>
      <c r="R1299" s="289">
        <v>0</v>
      </c>
      <c r="S1299" s="289">
        <v>0</v>
      </c>
      <c r="T1299" s="289">
        <v>0</v>
      </c>
      <c r="U1299" s="289">
        <v>0</v>
      </c>
      <c r="V1299" s="289">
        <v>0</v>
      </c>
      <c r="W1299" s="289">
        <v>0</v>
      </c>
      <c r="X1299" s="289">
        <v>0</v>
      </c>
      <c r="Z1299" s="290">
        <f t="shared" si="209"/>
        <v>3943098</v>
      </c>
      <c r="AA1299" s="291">
        <f t="shared" si="210"/>
        <v>0</v>
      </c>
    </row>
    <row r="1300" spans="3:27" hidden="1" x14ac:dyDescent="0.3">
      <c r="C1300" t="s">
        <v>529</v>
      </c>
      <c r="E1300" t="s">
        <v>536</v>
      </c>
      <c r="F1300" t="s">
        <v>625</v>
      </c>
      <c r="G1300" t="s">
        <v>560</v>
      </c>
      <c r="H1300" t="s">
        <v>624</v>
      </c>
      <c r="I1300" s="276">
        <v>30272</v>
      </c>
      <c r="K1300" s="287">
        <f t="shared" si="215"/>
        <v>1.2</v>
      </c>
      <c r="M1300" s="288">
        <v>0</v>
      </c>
      <c r="N1300" s="289">
        <v>0</v>
      </c>
      <c r="O1300" s="289">
        <v>0</v>
      </c>
      <c r="P1300" s="292">
        <f t="shared" si="216"/>
        <v>30272</v>
      </c>
      <c r="Q1300" s="289">
        <v>0</v>
      </c>
      <c r="R1300" s="289">
        <v>0</v>
      </c>
      <c r="S1300" s="289">
        <v>0</v>
      </c>
      <c r="T1300" s="289">
        <v>0</v>
      </c>
      <c r="U1300" s="289">
        <v>0</v>
      </c>
      <c r="V1300" s="289">
        <v>0</v>
      </c>
      <c r="W1300" s="289">
        <v>0</v>
      </c>
      <c r="X1300" s="289">
        <v>0</v>
      </c>
      <c r="Z1300" s="290">
        <f t="shared" si="209"/>
        <v>30272</v>
      </c>
      <c r="AA1300" s="291">
        <f t="shared" si="210"/>
        <v>0</v>
      </c>
    </row>
    <row r="1301" spans="3:27" hidden="1" x14ac:dyDescent="0.3">
      <c r="C1301" t="s">
        <v>529</v>
      </c>
      <c r="E1301" t="s">
        <v>536</v>
      </c>
      <c r="F1301" t="s">
        <v>626</v>
      </c>
      <c r="G1301" t="s">
        <v>560</v>
      </c>
      <c r="H1301" t="s">
        <v>624</v>
      </c>
      <c r="I1301" s="276">
        <v>179606</v>
      </c>
      <c r="K1301" s="287">
        <f t="shared" si="215"/>
        <v>1.2</v>
      </c>
      <c r="M1301" s="288">
        <v>0</v>
      </c>
      <c r="N1301" s="289">
        <v>0</v>
      </c>
      <c r="O1301" s="289">
        <v>0</v>
      </c>
      <c r="P1301" s="292">
        <f t="shared" si="216"/>
        <v>179606</v>
      </c>
      <c r="Q1301" s="289">
        <v>0</v>
      </c>
      <c r="R1301" s="289">
        <v>0</v>
      </c>
      <c r="S1301" s="289">
        <v>0</v>
      </c>
      <c r="T1301" s="289">
        <v>0</v>
      </c>
      <c r="U1301" s="289">
        <v>0</v>
      </c>
      <c r="V1301" s="289">
        <v>0</v>
      </c>
      <c r="W1301" s="289">
        <v>0</v>
      </c>
      <c r="X1301" s="289">
        <v>0</v>
      </c>
      <c r="Z1301" s="290">
        <f t="shared" si="209"/>
        <v>179606</v>
      </c>
      <c r="AA1301" s="291">
        <f t="shared" si="210"/>
        <v>0</v>
      </c>
    </row>
    <row r="1302" spans="3:27" hidden="1" x14ac:dyDescent="0.3">
      <c r="E1302" t="s">
        <v>3620</v>
      </c>
      <c r="F1302" t="s">
        <v>3676</v>
      </c>
      <c r="G1302" t="s">
        <v>560</v>
      </c>
      <c r="H1302" t="s">
        <v>654</v>
      </c>
      <c r="I1302" s="276">
        <v>764588</v>
      </c>
      <c r="K1302" s="287">
        <f t="shared" si="215"/>
        <v>0.2</v>
      </c>
      <c r="M1302" s="288">
        <v>0</v>
      </c>
      <c r="N1302" s="289">
        <v>0</v>
      </c>
      <c r="O1302" s="289">
        <f t="shared" ref="O1302:O1305" si="217">+I1302</f>
        <v>764588</v>
      </c>
      <c r="P1302" s="289">
        <v>0</v>
      </c>
      <c r="Q1302" s="289">
        <v>0</v>
      </c>
      <c r="R1302" s="289">
        <v>0</v>
      </c>
      <c r="S1302" s="289">
        <v>0</v>
      </c>
      <c r="T1302" s="289">
        <v>0</v>
      </c>
      <c r="U1302" s="289">
        <v>0</v>
      </c>
      <c r="V1302" s="289">
        <v>0</v>
      </c>
      <c r="W1302" s="289">
        <v>0</v>
      </c>
      <c r="X1302" s="289">
        <v>0</v>
      </c>
      <c r="Z1302" s="290">
        <f t="shared" si="209"/>
        <v>764588</v>
      </c>
      <c r="AA1302" s="291">
        <f t="shared" si="210"/>
        <v>0</v>
      </c>
    </row>
    <row r="1303" spans="3:27" hidden="1" x14ac:dyDescent="0.3">
      <c r="E1303" t="s">
        <v>3677</v>
      </c>
      <c r="F1303" t="s">
        <v>3678</v>
      </c>
      <c r="G1303" t="s">
        <v>560</v>
      </c>
      <c r="H1303" t="s">
        <v>654</v>
      </c>
      <c r="I1303" s="276">
        <v>1928622</v>
      </c>
      <c r="K1303" s="287">
        <f t="shared" si="215"/>
        <v>0.2</v>
      </c>
      <c r="M1303" s="288">
        <v>0</v>
      </c>
      <c r="N1303" s="289">
        <v>0</v>
      </c>
      <c r="O1303" s="289">
        <f t="shared" si="217"/>
        <v>1928622</v>
      </c>
      <c r="P1303" s="289">
        <v>0</v>
      </c>
      <c r="Q1303" s="289">
        <v>0</v>
      </c>
      <c r="R1303" s="289">
        <v>0</v>
      </c>
      <c r="S1303" s="289">
        <v>0</v>
      </c>
      <c r="T1303" s="289">
        <v>0</v>
      </c>
      <c r="U1303" s="289">
        <v>0</v>
      </c>
      <c r="V1303" s="289">
        <v>0</v>
      </c>
      <c r="W1303" s="289">
        <v>0</v>
      </c>
      <c r="X1303" s="289">
        <v>0</v>
      </c>
      <c r="Z1303" s="290">
        <f t="shared" si="209"/>
        <v>1928622</v>
      </c>
      <c r="AA1303" s="291">
        <f t="shared" si="210"/>
        <v>0</v>
      </c>
    </row>
    <row r="1304" spans="3:27" hidden="1" x14ac:dyDescent="0.3">
      <c r="E1304" t="s">
        <v>3677</v>
      </c>
      <c r="F1304" t="s">
        <v>3679</v>
      </c>
      <c r="G1304" t="s">
        <v>560</v>
      </c>
      <c r="H1304" t="s">
        <v>654</v>
      </c>
      <c r="I1304" s="276">
        <v>101666</v>
      </c>
      <c r="K1304" s="287">
        <f t="shared" si="215"/>
        <v>0.2</v>
      </c>
      <c r="M1304" s="288">
        <v>0</v>
      </c>
      <c r="N1304" s="289">
        <v>0</v>
      </c>
      <c r="O1304" s="289">
        <f t="shared" si="217"/>
        <v>101666</v>
      </c>
      <c r="P1304" s="289">
        <v>0</v>
      </c>
      <c r="Q1304" s="289">
        <v>0</v>
      </c>
      <c r="R1304" s="289">
        <v>0</v>
      </c>
      <c r="S1304" s="289">
        <v>0</v>
      </c>
      <c r="T1304" s="289">
        <v>0</v>
      </c>
      <c r="U1304" s="289">
        <v>0</v>
      </c>
      <c r="V1304" s="289">
        <v>0</v>
      </c>
      <c r="W1304" s="289">
        <v>0</v>
      </c>
      <c r="X1304" s="289">
        <v>0</v>
      </c>
      <c r="Z1304" s="290">
        <f t="shared" si="209"/>
        <v>101666</v>
      </c>
      <c r="AA1304" s="291">
        <f t="shared" si="210"/>
        <v>0</v>
      </c>
    </row>
    <row r="1305" spans="3:27" hidden="1" x14ac:dyDescent="0.3">
      <c r="E1305" t="s">
        <v>3677</v>
      </c>
      <c r="F1305" t="s">
        <v>3680</v>
      </c>
      <c r="G1305" t="s">
        <v>560</v>
      </c>
      <c r="H1305" t="s">
        <v>654</v>
      </c>
      <c r="I1305" s="276">
        <v>2017181</v>
      </c>
      <c r="K1305" s="287">
        <f t="shared" si="215"/>
        <v>0.2</v>
      </c>
      <c r="M1305" s="288">
        <v>0</v>
      </c>
      <c r="N1305" s="289">
        <v>0</v>
      </c>
      <c r="O1305" s="289">
        <f t="shared" si="217"/>
        <v>2017181</v>
      </c>
      <c r="P1305" s="289">
        <v>0</v>
      </c>
      <c r="Q1305" s="289">
        <v>0</v>
      </c>
      <c r="R1305" s="289">
        <v>0</v>
      </c>
      <c r="S1305" s="289">
        <v>0</v>
      </c>
      <c r="T1305" s="289">
        <v>0</v>
      </c>
      <c r="U1305" s="289">
        <v>0</v>
      </c>
      <c r="V1305" s="289">
        <v>0</v>
      </c>
      <c r="W1305" s="289">
        <v>0</v>
      </c>
      <c r="X1305" s="289">
        <v>0</v>
      </c>
      <c r="Z1305" s="290">
        <f t="shared" si="209"/>
        <v>2017181</v>
      </c>
      <c r="AA1305" s="291">
        <f t="shared" si="210"/>
        <v>0</v>
      </c>
    </row>
    <row r="1306" spans="3:27" hidden="1" x14ac:dyDescent="0.3">
      <c r="E1306" t="s">
        <v>3677</v>
      </c>
      <c r="F1306" t="s">
        <v>3681</v>
      </c>
      <c r="G1306" t="s">
        <v>560</v>
      </c>
      <c r="H1306" t="s">
        <v>1310</v>
      </c>
      <c r="I1306" s="277">
        <v>241280</v>
      </c>
      <c r="K1306" s="287">
        <f t="shared" si="215"/>
        <v>-0.8</v>
      </c>
      <c r="M1306" s="288">
        <v>0</v>
      </c>
      <c r="N1306" s="289">
        <f>+I1306</f>
        <v>241280</v>
      </c>
      <c r="O1306" s="289">
        <v>0</v>
      </c>
      <c r="P1306" s="289">
        <v>0</v>
      </c>
      <c r="Q1306" s="289">
        <v>0</v>
      </c>
      <c r="R1306" s="289">
        <v>0</v>
      </c>
      <c r="S1306" s="289">
        <v>0</v>
      </c>
      <c r="T1306" s="289">
        <v>0</v>
      </c>
      <c r="U1306" s="289">
        <v>0</v>
      </c>
      <c r="V1306" s="289">
        <v>0</v>
      </c>
      <c r="W1306" s="289">
        <v>0</v>
      </c>
      <c r="X1306" s="289">
        <v>0</v>
      </c>
      <c r="Z1306" s="290">
        <f t="shared" si="209"/>
        <v>241280</v>
      </c>
      <c r="AA1306" s="291">
        <f t="shared" si="210"/>
        <v>0</v>
      </c>
    </row>
    <row r="1307" spans="3:27" hidden="1" x14ac:dyDescent="0.3">
      <c r="D1307" t="s">
        <v>530</v>
      </c>
      <c r="E1307" t="s">
        <v>3677</v>
      </c>
      <c r="F1307" t="s">
        <v>3682</v>
      </c>
      <c r="G1307" t="s">
        <v>560</v>
      </c>
      <c r="H1307" t="s">
        <v>1310</v>
      </c>
      <c r="I1307" s="277">
        <v>-2551962</v>
      </c>
      <c r="K1307" s="287" t="s">
        <v>427</v>
      </c>
      <c r="M1307" s="288">
        <f>+I1307</f>
        <v>-2551962</v>
      </c>
      <c r="N1307" s="289">
        <v>0</v>
      </c>
      <c r="O1307" s="289">
        <v>0</v>
      </c>
      <c r="P1307" s="289">
        <v>0</v>
      </c>
      <c r="Q1307" s="289">
        <v>0</v>
      </c>
      <c r="R1307" s="289">
        <v>0</v>
      </c>
      <c r="S1307" s="289">
        <v>0</v>
      </c>
      <c r="T1307" s="289">
        <v>0</v>
      </c>
      <c r="U1307" s="289">
        <v>0</v>
      </c>
      <c r="V1307" s="289">
        <v>0</v>
      </c>
      <c r="W1307" s="289">
        <v>0</v>
      </c>
      <c r="X1307" s="289">
        <v>0</v>
      </c>
      <c r="Z1307" s="290">
        <f t="shared" si="209"/>
        <v>-2551962</v>
      </c>
      <c r="AA1307" s="291">
        <f t="shared" si="210"/>
        <v>0</v>
      </c>
    </row>
    <row r="1308" spans="3:27" hidden="1" x14ac:dyDescent="0.3">
      <c r="E1308" t="s">
        <v>3677</v>
      </c>
      <c r="F1308" t="s">
        <v>3683</v>
      </c>
      <c r="G1308" t="s">
        <v>560</v>
      </c>
      <c r="H1308" t="s">
        <v>1310</v>
      </c>
      <c r="I1308" s="277">
        <v>98559</v>
      </c>
      <c r="K1308" s="287">
        <f t="shared" si="215"/>
        <v>-0.8</v>
      </c>
      <c r="M1308" s="288">
        <v>0</v>
      </c>
      <c r="N1308" s="289">
        <f t="shared" ref="N1308:N1312" si="218">+I1308</f>
        <v>98559</v>
      </c>
      <c r="O1308" s="289">
        <v>0</v>
      </c>
      <c r="P1308" s="289">
        <v>0</v>
      </c>
      <c r="Q1308" s="289">
        <v>0</v>
      </c>
      <c r="R1308" s="289">
        <v>0</v>
      </c>
      <c r="S1308" s="289">
        <v>0</v>
      </c>
      <c r="T1308" s="289">
        <v>0</v>
      </c>
      <c r="U1308" s="289">
        <v>0</v>
      </c>
      <c r="V1308" s="289">
        <v>0</v>
      </c>
      <c r="W1308" s="289">
        <v>0</v>
      </c>
      <c r="X1308" s="289">
        <v>0</v>
      </c>
      <c r="Z1308" s="290">
        <f t="shared" si="209"/>
        <v>98559</v>
      </c>
      <c r="AA1308" s="291">
        <f t="shared" si="210"/>
        <v>0</v>
      </c>
    </row>
    <row r="1309" spans="3:27" hidden="1" x14ac:dyDescent="0.3">
      <c r="E1309" t="s">
        <v>3677</v>
      </c>
      <c r="F1309" t="s">
        <v>3684</v>
      </c>
      <c r="G1309" t="s">
        <v>560</v>
      </c>
      <c r="H1309" t="s">
        <v>1310</v>
      </c>
      <c r="I1309" s="277">
        <v>1687098</v>
      </c>
      <c r="K1309" s="287">
        <f t="shared" si="215"/>
        <v>-0.8</v>
      </c>
      <c r="M1309" s="288">
        <v>0</v>
      </c>
      <c r="N1309" s="289">
        <f t="shared" si="218"/>
        <v>1687098</v>
      </c>
      <c r="O1309" s="289">
        <v>0</v>
      </c>
      <c r="P1309" s="289">
        <v>0</v>
      </c>
      <c r="Q1309" s="289">
        <v>0</v>
      </c>
      <c r="R1309" s="289">
        <v>0</v>
      </c>
      <c r="S1309" s="289">
        <v>0</v>
      </c>
      <c r="T1309" s="289">
        <v>0</v>
      </c>
      <c r="U1309" s="289">
        <v>0</v>
      </c>
      <c r="V1309" s="289">
        <v>0</v>
      </c>
      <c r="W1309" s="289">
        <v>0</v>
      </c>
      <c r="X1309" s="289">
        <v>0</v>
      </c>
      <c r="Z1309" s="290">
        <f t="shared" si="209"/>
        <v>1687098</v>
      </c>
      <c r="AA1309" s="291">
        <f t="shared" si="210"/>
        <v>0</v>
      </c>
    </row>
    <row r="1310" spans="3:27" hidden="1" x14ac:dyDescent="0.3">
      <c r="E1310" t="s">
        <v>3677</v>
      </c>
      <c r="F1310" t="s">
        <v>3685</v>
      </c>
      <c r="G1310" t="s">
        <v>560</v>
      </c>
      <c r="H1310" t="s">
        <v>1310</v>
      </c>
      <c r="I1310" s="277">
        <v>2274664</v>
      </c>
      <c r="K1310" s="287">
        <f t="shared" si="215"/>
        <v>-0.8</v>
      </c>
      <c r="M1310" s="288">
        <v>0</v>
      </c>
      <c r="N1310" s="289">
        <f t="shared" si="218"/>
        <v>2274664</v>
      </c>
      <c r="O1310" s="289">
        <v>0</v>
      </c>
      <c r="P1310" s="289">
        <v>0</v>
      </c>
      <c r="Q1310" s="289">
        <v>0</v>
      </c>
      <c r="R1310" s="289">
        <v>0</v>
      </c>
      <c r="S1310" s="289">
        <v>0</v>
      </c>
      <c r="T1310" s="289">
        <v>0</v>
      </c>
      <c r="U1310" s="289">
        <v>0</v>
      </c>
      <c r="V1310" s="289">
        <v>0</v>
      </c>
      <c r="W1310" s="289">
        <v>0</v>
      </c>
      <c r="X1310" s="289">
        <v>0</v>
      </c>
      <c r="Z1310" s="290">
        <f t="shared" si="209"/>
        <v>2274664</v>
      </c>
      <c r="AA1310" s="291">
        <f t="shared" si="210"/>
        <v>0</v>
      </c>
    </row>
    <row r="1311" spans="3:27" hidden="1" x14ac:dyDescent="0.3">
      <c r="E1311" t="s">
        <v>3677</v>
      </c>
      <c r="F1311" t="s">
        <v>3686</v>
      </c>
      <c r="G1311" t="s">
        <v>560</v>
      </c>
      <c r="H1311" t="s">
        <v>1310</v>
      </c>
      <c r="I1311" s="277">
        <v>1015867</v>
      </c>
      <c r="K1311" s="287">
        <f t="shared" si="215"/>
        <v>-0.8</v>
      </c>
      <c r="M1311" s="288">
        <v>0</v>
      </c>
      <c r="N1311" s="289">
        <f t="shared" si="218"/>
        <v>1015867</v>
      </c>
      <c r="O1311" s="289">
        <v>0</v>
      </c>
      <c r="P1311" s="289">
        <v>0</v>
      </c>
      <c r="Q1311" s="289">
        <v>0</v>
      </c>
      <c r="R1311" s="289">
        <v>0</v>
      </c>
      <c r="S1311" s="289">
        <v>0</v>
      </c>
      <c r="T1311" s="289">
        <v>0</v>
      </c>
      <c r="U1311" s="289">
        <v>0</v>
      </c>
      <c r="V1311" s="289">
        <v>0</v>
      </c>
      <c r="W1311" s="289">
        <v>0</v>
      </c>
      <c r="X1311" s="289">
        <v>0</v>
      </c>
      <c r="Z1311" s="290">
        <f t="shared" si="209"/>
        <v>1015867</v>
      </c>
      <c r="AA1311" s="291">
        <f t="shared" si="210"/>
        <v>0</v>
      </c>
    </row>
    <row r="1312" spans="3:27" hidden="1" x14ac:dyDescent="0.3">
      <c r="E1312" t="s">
        <v>3677</v>
      </c>
      <c r="F1312" t="s">
        <v>3687</v>
      </c>
      <c r="G1312" t="s">
        <v>560</v>
      </c>
      <c r="H1312" t="s">
        <v>1310</v>
      </c>
      <c r="I1312" s="277">
        <v>1839228</v>
      </c>
      <c r="K1312" s="287">
        <f t="shared" si="215"/>
        <v>-0.8</v>
      </c>
      <c r="M1312" s="288">
        <v>0</v>
      </c>
      <c r="N1312" s="289">
        <f t="shared" si="218"/>
        <v>1839228</v>
      </c>
      <c r="O1312" s="289">
        <v>0</v>
      </c>
      <c r="P1312" s="289">
        <v>0</v>
      </c>
      <c r="Q1312" s="289">
        <v>0</v>
      </c>
      <c r="R1312" s="289">
        <v>0</v>
      </c>
      <c r="S1312" s="289">
        <v>0</v>
      </c>
      <c r="T1312" s="289">
        <v>0</v>
      </c>
      <c r="U1312" s="289">
        <v>0</v>
      </c>
      <c r="V1312" s="289">
        <v>0</v>
      </c>
      <c r="W1312" s="289">
        <v>0</v>
      </c>
      <c r="X1312" s="289">
        <v>0</v>
      </c>
      <c r="Z1312" s="290">
        <f t="shared" si="209"/>
        <v>1839228</v>
      </c>
      <c r="AA1312" s="291">
        <f t="shared" si="210"/>
        <v>0</v>
      </c>
    </row>
    <row r="1313" spans="1:27" hidden="1" x14ac:dyDescent="0.3">
      <c r="C1313" t="s">
        <v>529</v>
      </c>
      <c r="E1313" t="s">
        <v>885</v>
      </c>
      <c r="F1313" t="s">
        <v>1078</v>
      </c>
      <c r="G1313" t="s">
        <v>1079</v>
      </c>
      <c r="H1313" t="s">
        <v>820</v>
      </c>
      <c r="I1313" s="276">
        <v>965520</v>
      </c>
      <c r="K1313" s="287">
        <f t="shared" si="215"/>
        <v>0.16666666666666666</v>
      </c>
      <c r="M1313" s="288">
        <v>0</v>
      </c>
      <c r="N1313" s="289">
        <v>0</v>
      </c>
      <c r="O1313" s="289">
        <f t="shared" ref="O1313:O1315" si="219">+I1313</f>
        <v>965520</v>
      </c>
      <c r="P1313" s="289">
        <v>0</v>
      </c>
      <c r="Q1313" s="289">
        <v>0</v>
      </c>
      <c r="R1313" s="289">
        <v>0</v>
      </c>
      <c r="S1313" s="289">
        <v>0</v>
      </c>
      <c r="T1313" s="289">
        <v>0</v>
      </c>
      <c r="U1313" s="289">
        <v>0</v>
      </c>
      <c r="V1313" s="289">
        <v>0</v>
      </c>
      <c r="W1313" s="289">
        <v>0</v>
      </c>
      <c r="X1313" s="289">
        <v>0</v>
      </c>
      <c r="Z1313" s="290">
        <f t="shared" si="209"/>
        <v>965520</v>
      </c>
      <c r="AA1313" s="291">
        <f t="shared" si="210"/>
        <v>0</v>
      </c>
    </row>
    <row r="1314" spans="1:27" hidden="1" x14ac:dyDescent="0.3">
      <c r="C1314" t="s">
        <v>529</v>
      </c>
      <c r="E1314" t="s">
        <v>885</v>
      </c>
      <c r="F1314" t="s">
        <v>1080</v>
      </c>
      <c r="G1314" t="s">
        <v>1079</v>
      </c>
      <c r="H1314" t="s">
        <v>820</v>
      </c>
      <c r="I1314" s="276">
        <v>638940</v>
      </c>
      <c r="K1314" s="287">
        <f t="shared" si="215"/>
        <v>0.16666666666666666</v>
      </c>
      <c r="M1314" s="288">
        <v>0</v>
      </c>
      <c r="N1314" s="289">
        <v>0</v>
      </c>
      <c r="O1314" s="289">
        <f t="shared" si="219"/>
        <v>638940</v>
      </c>
      <c r="P1314" s="289">
        <v>0</v>
      </c>
      <c r="Q1314" s="289">
        <v>0</v>
      </c>
      <c r="R1314" s="289">
        <v>0</v>
      </c>
      <c r="S1314" s="289">
        <v>0</v>
      </c>
      <c r="T1314" s="289">
        <v>0</v>
      </c>
      <c r="U1314" s="289">
        <v>0</v>
      </c>
      <c r="V1314" s="289">
        <v>0</v>
      </c>
      <c r="W1314" s="289">
        <v>0</v>
      </c>
      <c r="X1314" s="289">
        <v>0</v>
      </c>
      <c r="Z1314" s="290">
        <f t="shared" si="209"/>
        <v>638940</v>
      </c>
      <c r="AA1314" s="291">
        <f t="shared" si="210"/>
        <v>0</v>
      </c>
    </row>
    <row r="1315" spans="1:27" hidden="1" x14ac:dyDescent="0.3">
      <c r="C1315" t="s">
        <v>529</v>
      </c>
      <c r="E1315" t="s">
        <v>885</v>
      </c>
      <c r="F1315" t="s">
        <v>1081</v>
      </c>
      <c r="G1315" t="s">
        <v>1079</v>
      </c>
      <c r="H1315" t="s">
        <v>820</v>
      </c>
      <c r="I1315" s="276">
        <v>9444920</v>
      </c>
      <c r="K1315" s="287">
        <f t="shared" si="215"/>
        <v>0.16666666666666666</v>
      </c>
      <c r="M1315" s="288">
        <v>0</v>
      </c>
      <c r="N1315" s="289">
        <v>0</v>
      </c>
      <c r="O1315" s="289">
        <f t="shared" si="219"/>
        <v>9444920</v>
      </c>
      <c r="P1315" s="289">
        <v>0</v>
      </c>
      <c r="Q1315" s="289">
        <v>0</v>
      </c>
      <c r="R1315" s="289">
        <v>0</v>
      </c>
      <c r="S1315" s="289">
        <v>0</v>
      </c>
      <c r="T1315" s="289">
        <v>0</v>
      </c>
      <c r="U1315" s="289">
        <v>0</v>
      </c>
      <c r="V1315" s="289">
        <v>0</v>
      </c>
      <c r="W1315" s="289">
        <v>0</v>
      </c>
      <c r="X1315" s="289">
        <v>0</v>
      </c>
      <c r="Z1315" s="290">
        <f t="shared" si="209"/>
        <v>9444920</v>
      </c>
      <c r="AA1315" s="291">
        <f t="shared" si="210"/>
        <v>0</v>
      </c>
    </row>
    <row r="1316" spans="1:27" hidden="1" x14ac:dyDescent="0.3">
      <c r="D1316" t="s">
        <v>530</v>
      </c>
      <c r="E1316" t="s">
        <v>3688</v>
      </c>
      <c r="F1316" t="s">
        <v>3689</v>
      </c>
      <c r="G1316" t="s">
        <v>1097</v>
      </c>
      <c r="H1316" t="s">
        <v>569</v>
      </c>
      <c r="I1316" s="277">
        <v>-48027</v>
      </c>
      <c r="K1316" s="287" t="s">
        <v>427</v>
      </c>
      <c r="M1316" s="288">
        <f>+I1316</f>
        <v>-48027</v>
      </c>
      <c r="N1316" s="289">
        <v>0</v>
      </c>
      <c r="O1316" s="289">
        <v>0</v>
      </c>
      <c r="P1316" s="289">
        <v>0</v>
      </c>
      <c r="Q1316" s="289">
        <v>0</v>
      </c>
      <c r="R1316" s="289">
        <v>0</v>
      </c>
      <c r="S1316" s="289">
        <v>0</v>
      </c>
      <c r="T1316" s="289">
        <v>0</v>
      </c>
      <c r="U1316" s="289">
        <v>0</v>
      </c>
      <c r="V1316" s="289">
        <v>0</v>
      </c>
      <c r="W1316" s="289">
        <v>0</v>
      </c>
      <c r="X1316" s="289">
        <v>0</v>
      </c>
      <c r="Z1316" s="290">
        <f t="shared" si="209"/>
        <v>-48027</v>
      </c>
      <c r="AA1316" s="291">
        <f t="shared" si="210"/>
        <v>0</v>
      </c>
    </row>
    <row r="1317" spans="1:27" hidden="1" x14ac:dyDescent="0.3">
      <c r="E1317" t="s">
        <v>3624</v>
      </c>
      <c r="F1317" t="s">
        <v>3690</v>
      </c>
      <c r="G1317" t="s">
        <v>1079</v>
      </c>
      <c r="H1317" t="s">
        <v>3691</v>
      </c>
      <c r="I1317" s="276">
        <v>2151042</v>
      </c>
      <c r="K1317" s="287">
        <f t="shared" si="215"/>
        <v>1.1666666666666667</v>
      </c>
      <c r="M1317" s="288">
        <v>0</v>
      </c>
      <c r="N1317" s="289">
        <v>0</v>
      </c>
      <c r="O1317" s="289">
        <v>0</v>
      </c>
      <c r="P1317" s="292">
        <f t="shared" ref="P1317:P1320" si="220">+I1317</f>
        <v>2151042</v>
      </c>
      <c r="Q1317" s="289">
        <v>0</v>
      </c>
      <c r="R1317" s="289">
        <v>0</v>
      </c>
      <c r="S1317" s="289">
        <v>0</v>
      </c>
      <c r="T1317" s="289">
        <v>0</v>
      </c>
      <c r="U1317" s="289">
        <v>0</v>
      </c>
      <c r="V1317" s="289">
        <v>0</v>
      </c>
      <c r="W1317" s="289">
        <v>0</v>
      </c>
      <c r="X1317" s="289">
        <v>0</v>
      </c>
      <c r="Z1317" s="290">
        <f t="shared" si="209"/>
        <v>2151042</v>
      </c>
      <c r="AA1317" s="291">
        <f t="shared" si="210"/>
        <v>0</v>
      </c>
    </row>
    <row r="1318" spans="1:27" hidden="1" x14ac:dyDescent="0.3">
      <c r="E1318" t="s">
        <v>3692</v>
      </c>
      <c r="F1318" t="s">
        <v>3693</v>
      </c>
      <c r="G1318" t="s">
        <v>1079</v>
      </c>
      <c r="H1318" t="s">
        <v>3691</v>
      </c>
      <c r="I1318" s="276">
        <v>1317979</v>
      </c>
      <c r="K1318" s="287">
        <f t="shared" si="215"/>
        <v>1.1666666666666667</v>
      </c>
      <c r="M1318" s="288">
        <v>0</v>
      </c>
      <c r="N1318" s="289">
        <v>0</v>
      </c>
      <c r="O1318" s="289">
        <v>0</v>
      </c>
      <c r="P1318" s="292">
        <f t="shared" si="220"/>
        <v>1317979</v>
      </c>
      <c r="Q1318" s="289">
        <v>0</v>
      </c>
      <c r="R1318" s="289">
        <v>0</v>
      </c>
      <c r="S1318" s="289">
        <v>0</v>
      </c>
      <c r="T1318" s="289">
        <v>0</v>
      </c>
      <c r="U1318" s="289">
        <v>0</v>
      </c>
      <c r="V1318" s="289">
        <v>0</v>
      </c>
      <c r="W1318" s="289">
        <v>0</v>
      </c>
      <c r="X1318" s="289">
        <v>0</v>
      </c>
      <c r="Z1318" s="290">
        <f t="shared" si="209"/>
        <v>1317979</v>
      </c>
      <c r="AA1318" s="291">
        <f t="shared" si="210"/>
        <v>0</v>
      </c>
    </row>
    <row r="1319" spans="1:27" hidden="1" x14ac:dyDescent="0.3">
      <c r="E1319" t="s">
        <v>3692</v>
      </c>
      <c r="F1319" t="s">
        <v>3694</v>
      </c>
      <c r="G1319" t="s">
        <v>1079</v>
      </c>
      <c r="H1319" t="s">
        <v>3691</v>
      </c>
      <c r="I1319" s="276">
        <v>12796</v>
      </c>
      <c r="K1319" s="287">
        <f t="shared" si="215"/>
        <v>1.1666666666666667</v>
      </c>
      <c r="M1319" s="288">
        <v>0</v>
      </c>
      <c r="N1319" s="289">
        <v>0</v>
      </c>
      <c r="O1319" s="289">
        <v>0</v>
      </c>
      <c r="P1319" s="292">
        <f t="shared" si="220"/>
        <v>12796</v>
      </c>
      <c r="Q1319" s="289">
        <v>0</v>
      </c>
      <c r="R1319" s="289">
        <v>0</v>
      </c>
      <c r="S1319" s="289">
        <v>0</v>
      </c>
      <c r="T1319" s="289">
        <v>0</v>
      </c>
      <c r="U1319" s="289">
        <v>0</v>
      </c>
      <c r="V1319" s="289">
        <v>0</v>
      </c>
      <c r="W1319" s="289">
        <v>0</v>
      </c>
      <c r="X1319" s="289">
        <v>0</v>
      </c>
      <c r="Z1319" s="290">
        <f t="shared" si="209"/>
        <v>12796</v>
      </c>
      <c r="AA1319" s="291">
        <f t="shared" si="210"/>
        <v>0</v>
      </c>
    </row>
    <row r="1320" spans="1:27" hidden="1" x14ac:dyDescent="0.3">
      <c r="E1320" t="s">
        <v>3692</v>
      </c>
      <c r="F1320" t="s">
        <v>3695</v>
      </c>
      <c r="G1320" t="s">
        <v>1079</v>
      </c>
      <c r="H1320" t="s">
        <v>3691</v>
      </c>
      <c r="I1320" s="276">
        <v>1969672</v>
      </c>
      <c r="K1320" s="287">
        <f t="shared" si="215"/>
        <v>1.1666666666666667</v>
      </c>
      <c r="M1320" s="288">
        <v>0</v>
      </c>
      <c r="N1320" s="289">
        <v>0</v>
      </c>
      <c r="O1320" s="289">
        <v>0</v>
      </c>
      <c r="P1320" s="292">
        <f t="shared" si="220"/>
        <v>1969672</v>
      </c>
      <c r="Q1320" s="289">
        <v>0</v>
      </c>
      <c r="R1320" s="289">
        <v>0</v>
      </c>
      <c r="S1320" s="289">
        <v>0</v>
      </c>
      <c r="T1320" s="289">
        <v>0</v>
      </c>
      <c r="U1320" s="289">
        <v>0</v>
      </c>
      <c r="V1320" s="289">
        <v>0</v>
      </c>
      <c r="W1320" s="289">
        <v>0</v>
      </c>
      <c r="X1320" s="289">
        <v>0</v>
      </c>
      <c r="Z1320" s="290">
        <f t="shared" si="209"/>
        <v>1969672</v>
      </c>
      <c r="AA1320" s="291">
        <f t="shared" si="210"/>
        <v>0</v>
      </c>
    </row>
    <row r="1321" spans="1:27" hidden="1" x14ac:dyDescent="0.3">
      <c r="E1321" t="s">
        <v>3429</v>
      </c>
      <c r="F1321" t="s">
        <v>3696</v>
      </c>
      <c r="G1321" t="s">
        <v>1079</v>
      </c>
      <c r="H1321" t="s">
        <v>821</v>
      </c>
      <c r="I1321" s="277">
        <v>915852</v>
      </c>
      <c r="K1321" s="287">
        <f t="shared" si="215"/>
        <v>-0.83333333333333337</v>
      </c>
      <c r="M1321" s="288">
        <v>0</v>
      </c>
      <c r="N1321" s="289">
        <f t="shared" ref="N1321:N1325" si="221">+I1321</f>
        <v>915852</v>
      </c>
      <c r="O1321" s="289">
        <v>0</v>
      </c>
      <c r="P1321" s="289">
        <v>0</v>
      </c>
      <c r="Q1321" s="289">
        <v>0</v>
      </c>
      <c r="R1321" s="289">
        <v>0</v>
      </c>
      <c r="S1321" s="289">
        <v>0</v>
      </c>
      <c r="T1321" s="289">
        <v>0</v>
      </c>
      <c r="U1321" s="289">
        <v>0</v>
      </c>
      <c r="V1321" s="289">
        <v>0</v>
      </c>
      <c r="W1321" s="289">
        <v>0</v>
      </c>
      <c r="X1321" s="289">
        <v>0</v>
      </c>
      <c r="Z1321" s="290">
        <f t="shared" si="209"/>
        <v>915852</v>
      </c>
      <c r="AA1321" s="291">
        <f t="shared" si="210"/>
        <v>0</v>
      </c>
    </row>
    <row r="1322" spans="1:27" hidden="1" x14ac:dyDescent="0.3">
      <c r="E1322" t="s">
        <v>3429</v>
      </c>
      <c r="F1322" t="s">
        <v>3697</v>
      </c>
      <c r="G1322" t="s">
        <v>1079</v>
      </c>
      <c r="H1322" t="s">
        <v>821</v>
      </c>
      <c r="I1322" s="277">
        <v>1133736</v>
      </c>
      <c r="K1322" s="287">
        <f t="shared" si="215"/>
        <v>-0.83333333333333337</v>
      </c>
      <c r="M1322" s="288">
        <v>0</v>
      </c>
      <c r="N1322" s="289">
        <f t="shared" si="221"/>
        <v>1133736</v>
      </c>
      <c r="O1322" s="289">
        <v>0</v>
      </c>
      <c r="P1322" s="289">
        <v>0</v>
      </c>
      <c r="Q1322" s="289">
        <v>0</v>
      </c>
      <c r="R1322" s="289">
        <v>0</v>
      </c>
      <c r="S1322" s="289">
        <v>0</v>
      </c>
      <c r="T1322" s="289">
        <v>0</v>
      </c>
      <c r="U1322" s="289">
        <v>0</v>
      </c>
      <c r="V1322" s="289">
        <v>0</v>
      </c>
      <c r="W1322" s="289">
        <v>0</v>
      </c>
      <c r="X1322" s="289">
        <v>0</v>
      </c>
      <c r="Z1322" s="290">
        <f t="shared" si="209"/>
        <v>1133736</v>
      </c>
      <c r="AA1322" s="291">
        <f t="shared" si="210"/>
        <v>0</v>
      </c>
    </row>
    <row r="1323" spans="1:27" hidden="1" x14ac:dyDescent="0.3">
      <c r="E1323" t="s">
        <v>3429</v>
      </c>
      <c r="F1323" t="s">
        <v>3698</v>
      </c>
      <c r="G1323" t="s">
        <v>1079</v>
      </c>
      <c r="H1323" t="s">
        <v>821</v>
      </c>
      <c r="I1323" s="277">
        <v>86082</v>
      </c>
      <c r="K1323" s="287">
        <f t="shared" si="215"/>
        <v>-0.83333333333333337</v>
      </c>
      <c r="M1323" s="288">
        <v>0</v>
      </c>
      <c r="N1323" s="289">
        <f t="shared" si="221"/>
        <v>86082</v>
      </c>
      <c r="O1323" s="289">
        <v>0</v>
      </c>
      <c r="P1323" s="289">
        <v>0</v>
      </c>
      <c r="Q1323" s="289">
        <v>0</v>
      </c>
      <c r="R1323" s="289">
        <v>0</v>
      </c>
      <c r="S1323" s="289">
        <v>0</v>
      </c>
      <c r="T1323" s="289">
        <v>0</v>
      </c>
      <c r="U1323" s="289">
        <v>0</v>
      </c>
      <c r="V1323" s="289">
        <v>0</v>
      </c>
      <c r="W1323" s="289">
        <v>0</v>
      </c>
      <c r="X1323" s="289">
        <v>0</v>
      </c>
      <c r="Z1323" s="290">
        <f t="shared" si="209"/>
        <v>86082</v>
      </c>
      <c r="AA1323" s="291">
        <f t="shared" si="210"/>
        <v>0</v>
      </c>
    </row>
    <row r="1324" spans="1:27" hidden="1" x14ac:dyDescent="0.3">
      <c r="E1324" t="s">
        <v>3429</v>
      </c>
      <c r="F1324" t="s">
        <v>3699</v>
      </c>
      <c r="G1324" t="s">
        <v>1079</v>
      </c>
      <c r="H1324" t="s">
        <v>821</v>
      </c>
      <c r="I1324" s="277">
        <v>1918965</v>
      </c>
      <c r="K1324" s="287">
        <f t="shared" si="215"/>
        <v>-0.83333333333333337</v>
      </c>
      <c r="M1324" s="288">
        <v>0</v>
      </c>
      <c r="N1324" s="289">
        <f t="shared" si="221"/>
        <v>1918965</v>
      </c>
      <c r="O1324" s="289">
        <v>0</v>
      </c>
      <c r="P1324" s="289">
        <v>0</v>
      </c>
      <c r="Q1324" s="289">
        <v>0</v>
      </c>
      <c r="R1324" s="289">
        <v>0</v>
      </c>
      <c r="S1324" s="289">
        <v>0</v>
      </c>
      <c r="T1324" s="289">
        <v>0</v>
      </c>
      <c r="U1324" s="289">
        <v>0</v>
      </c>
      <c r="V1324" s="289">
        <v>0</v>
      </c>
      <c r="W1324" s="289">
        <v>0</v>
      </c>
      <c r="X1324" s="289">
        <v>0</v>
      </c>
      <c r="Z1324" s="290">
        <f t="shared" si="209"/>
        <v>1918965</v>
      </c>
      <c r="AA1324" s="291">
        <f t="shared" si="210"/>
        <v>0</v>
      </c>
    </row>
    <row r="1325" spans="1:27" hidden="1" x14ac:dyDescent="0.3">
      <c r="E1325" t="s">
        <v>3429</v>
      </c>
      <c r="F1325" t="s">
        <v>3700</v>
      </c>
      <c r="G1325" t="s">
        <v>1079</v>
      </c>
      <c r="H1325" t="s">
        <v>821</v>
      </c>
      <c r="I1325" s="277">
        <v>2354306</v>
      </c>
      <c r="K1325" s="287">
        <f t="shared" si="215"/>
        <v>-0.83333333333333337</v>
      </c>
      <c r="M1325" s="288">
        <v>0</v>
      </c>
      <c r="N1325" s="289">
        <f t="shared" si="221"/>
        <v>2354306</v>
      </c>
      <c r="O1325" s="289">
        <v>0</v>
      </c>
      <c r="P1325" s="289">
        <v>0</v>
      </c>
      <c r="Q1325" s="289">
        <v>0</v>
      </c>
      <c r="R1325" s="289">
        <v>0</v>
      </c>
      <c r="S1325" s="289">
        <v>0</v>
      </c>
      <c r="T1325" s="289">
        <v>0</v>
      </c>
      <c r="U1325" s="289">
        <v>0</v>
      </c>
      <c r="V1325" s="289">
        <v>0</v>
      </c>
      <c r="W1325" s="289">
        <v>0</v>
      </c>
      <c r="X1325" s="289">
        <v>0</v>
      </c>
      <c r="Z1325" s="290">
        <f t="shared" si="209"/>
        <v>2354306</v>
      </c>
      <c r="AA1325" s="291">
        <f t="shared" si="210"/>
        <v>0</v>
      </c>
    </row>
    <row r="1326" spans="1:27" hidden="1" x14ac:dyDescent="0.3">
      <c r="A1326" s="311"/>
      <c r="E1326" t="s">
        <v>3701</v>
      </c>
      <c r="F1326" t="s">
        <v>3702</v>
      </c>
      <c r="G1326" t="s">
        <v>1079</v>
      </c>
      <c r="H1326" t="s">
        <v>3691</v>
      </c>
      <c r="I1326" s="276">
        <v>1140804</v>
      </c>
      <c r="K1326" s="287">
        <f t="shared" si="215"/>
        <v>1.1666666666666667</v>
      </c>
      <c r="M1326" s="288">
        <v>0</v>
      </c>
      <c r="N1326" s="289">
        <v>0</v>
      </c>
      <c r="O1326" s="289">
        <v>0</v>
      </c>
      <c r="P1326" s="292">
        <f>+I1326</f>
        <v>1140804</v>
      </c>
      <c r="Q1326" s="289">
        <v>0</v>
      </c>
      <c r="R1326" s="289">
        <v>0</v>
      </c>
      <c r="S1326" s="289">
        <v>0</v>
      </c>
      <c r="T1326" s="289">
        <v>0</v>
      </c>
      <c r="U1326" s="289">
        <v>0</v>
      </c>
      <c r="V1326" s="289">
        <v>0</v>
      </c>
      <c r="W1326" s="289">
        <v>0</v>
      </c>
      <c r="X1326" s="289">
        <v>0</v>
      </c>
      <c r="Z1326" s="290">
        <f t="shared" si="209"/>
        <v>1140804</v>
      </c>
      <c r="AA1326" s="291">
        <f t="shared" si="210"/>
        <v>0</v>
      </c>
    </row>
    <row r="1327" spans="1:27" hidden="1" x14ac:dyDescent="0.3">
      <c r="E1327" t="s">
        <v>3429</v>
      </c>
      <c r="F1327" t="s">
        <v>3703</v>
      </c>
      <c r="G1327" t="s">
        <v>1079</v>
      </c>
      <c r="H1327" t="s">
        <v>821</v>
      </c>
      <c r="I1327" s="277">
        <v>130355</v>
      </c>
      <c r="K1327" s="287">
        <f t="shared" si="215"/>
        <v>-0.83333333333333337</v>
      </c>
      <c r="M1327" s="288">
        <v>0</v>
      </c>
      <c r="N1327" s="289">
        <f t="shared" ref="N1327:N1334" si="222">+I1327</f>
        <v>130355</v>
      </c>
      <c r="O1327" s="289">
        <v>0</v>
      </c>
      <c r="P1327" s="289">
        <v>0</v>
      </c>
      <c r="Q1327" s="289">
        <v>0</v>
      </c>
      <c r="R1327" s="289">
        <v>0</v>
      </c>
      <c r="S1327" s="289">
        <v>0</v>
      </c>
      <c r="T1327" s="289">
        <v>0</v>
      </c>
      <c r="U1327" s="289">
        <v>0</v>
      </c>
      <c r="V1327" s="289">
        <v>0</v>
      </c>
      <c r="W1327" s="289">
        <v>0</v>
      </c>
      <c r="X1327" s="289">
        <v>0</v>
      </c>
      <c r="Z1327" s="290">
        <f t="shared" si="209"/>
        <v>130355</v>
      </c>
      <c r="AA1327" s="291">
        <f t="shared" si="210"/>
        <v>0</v>
      </c>
    </row>
    <row r="1328" spans="1:27" hidden="1" x14ac:dyDescent="0.3">
      <c r="E1328" t="s">
        <v>3429</v>
      </c>
      <c r="F1328" t="s">
        <v>3704</v>
      </c>
      <c r="G1328" t="s">
        <v>1079</v>
      </c>
      <c r="H1328" t="s">
        <v>821</v>
      </c>
      <c r="I1328" s="277">
        <v>606950</v>
      </c>
      <c r="K1328" s="287">
        <f t="shared" si="215"/>
        <v>-0.83333333333333337</v>
      </c>
      <c r="M1328" s="288">
        <v>0</v>
      </c>
      <c r="N1328" s="289">
        <f t="shared" si="222"/>
        <v>606950</v>
      </c>
      <c r="O1328" s="289">
        <v>0</v>
      </c>
      <c r="P1328" s="289">
        <v>0</v>
      </c>
      <c r="Q1328" s="289">
        <v>0</v>
      </c>
      <c r="R1328" s="289">
        <v>0</v>
      </c>
      <c r="S1328" s="289">
        <v>0</v>
      </c>
      <c r="T1328" s="289">
        <v>0</v>
      </c>
      <c r="U1328" s="289">
        <v>0</v>
      </c>
      <c r="V1328" s="289">
        <v>0</v>
      </c>
      <c r="W1328" s="289">
        <v>0</v>
      </c>
      <c r="X1328" s="289">
        <v>0</v>
      </c>
      <c r="Z1328" s="290">
        <f t="shared" si="209"/>
        <v>606950</v>
      </c>
      <c r="AA1328" s="291">
        <f t="shared" si="210"/>
        <v>0</v>
      </c>
    </row>
    <row r="1329" spans="3:27" hidden="1" x14ac:dyDescent="0.3">
      <c r="E1329" t="s">
        <v>3429</v>
      </c>
      <c r="F1329" t="s">
        <v>3705</v>
      </c>
      <c r="G1329" t="s">
        <v>1079</v>
      </c>
      <c r="H1329" t="s">
        <v>821</v>
      </c>
      <c r="I1329" s="277">
        <v>3486334</v>
      </c>
      <c r="K1329" s="287">
        <f t="shared" si="215"/>
        <v>-0.83333333333333337</v>
      </c>
      <c r="M1329" s="288">
        <v>0</v>
      </c>
      <c r="N1329" s="289">
        <f t="shared" si="222"/>
        <v>3486334</v>
      </c>
      <c r="O1329" s="289">
        <v>0</v>
      </c>
      <c r="P1329" s="289">
        <v>0</v>
      </c>
      <c r="Q1329" s="289">
        <v>0</v>
      </c>
      <c r="R1329" s="289">
        <v>0</v>
      </c>
      <c r="S1329" s="289">
        <v>0</v>
      </c>
      <c r="T1329" s="289">
        <v>0</v>
      </c>
      <c r="U1329" s="289">
        <v>0</v>
      </c>
      <c r="V1329" s="289">
        <v>0</v>
      </c>
      <c r="W1329" s="289">
        <v>0</v>
      </c>
      <c r="X1329" s="289">
        <v>0</v>
      </c>
      <c r="Z1329" s="290">
        <f t="shared" si="209"/>
        <v>3486334</v>
      </c>
      <c r="AA1329" s="291">
        <f t="shared" si="210"/>
        <v>0</v>
      </c>
    </row>
    <row r="1330" spans="3:27" hidden="1" x14ac:dyDescent="0.3">
      <c r="E1330" t="s">
        <v>3429</v>
      </c>
      <c r="F1330" t="s">
        <v>3706</v>
      </c>
      <c r="G1330" t="s">
        <v>1079</v>
      </c>
      <c r="H1330" t="s">
        <v>821</v>
      </c>
      <c r="I1330" s="277">
        <v>2067440</v>
      </c>
      <c r="K1330" s="287">
        <f t="shared" si="215"/>
        <v>-0.83333333333333337</v>
      </c>
      <c r="M1330" s="288">
        <v>0</v>
      </c>
      <c r="N1330" s="289">
        <f t="shared" si="222"/>
        <v>2067440</v>
      </c>
      <c r="O1330" s="289">
        <v>0</v>
      </c>
      <c r="P1330" s="289">
        <v>0</v>
      </c>
      <c r="Q1330" s="289">
        <v>0</v>
      </c>
      <c r="R1330" s="289">
        <v>0</v>
      </c>
      <c r="S1330" s="289">
        <v>0</v>
      </c>
      <c r="T1330" s="289">
        <v>0</v>
      </c>
      <c r="U1330" s="289">
        <v>0</v>
      </c>
      <c r="V1330" s="289">
        <v>0</v>
      </c>
      <c r="W1330" s="289">
        <v>0</v>
      </c>
      <c r="X1330" s="289">
        <v>0</v>
      </c>
      <c r="Z1330" s="290">
        <f t="shared" si="209"/>
        <v>2067440</v>
      </c>
      <c r="AA1330" s="291">
        <f t="shared" si="210"/>
        <v>0</v>
      </c>
    </row>
    <row r="1331" spans="3:27" hidden="1" x14ac:dyDescent="0.3">
      <c r="E1331" t="s">
        <v>3429</v>
      </c>
      <c r="F1331" t="s">
        <v>3707</v>
      </c>
      <c r="G1331" t="s">
        <v>1079</v>
      </c>
      <c r="H1331" t="s">
        <v>821</v>
      </c>
      <c r="I1331" s="277">
        <v>3927037</v>
      </c>
      <c r="K1331" s="287">
        <f t="shared" si="215"/>
        <v>-0.83333333333333337</v>
      </c>
      <c r="M1331" s="288">
        <v>0</v>
      </c>
      <c r="N1331" s="289">
        <f t="shared" si="222"/>
        <v>3927037</v>
      </c>
      <c r="O1331" s="289">
        <v>0</v>
      </c>
      <c r="P1331" s="289">
        <v>0</v>
      </c>
      <c r="Q1331" s="289">
        <v>0</v>
      </c>
      <c r="R1331" s="289">
        <v>0</v>
      </c>
      <c r="S1331" s="289">
        <v>0</v>
      </c>
      <c r="T1331" s="289">
        <v>0</v>
      </c>
      <c r="U1331" s="289">
        <v>0</v>
      </c>
      <c r="V1331" s="289">
        <v>0</v>
      </c>
      <c r="W1331" s="289">
        <v>0</v>
      </c>
      <c r="X1331" s="289">
        <v>0</v>
      </c>
      <c r="Z1331" s="290">
        <f t="shared" si="209"/>
        <v>3927037</v>
      </c>
      <c r="AA1331" s="291">
        <f t="shared" si="210"/>
        <v>0</v>
      </c>
    </row>
    <row r="1332" spans="3:27" hidden="1" x14ac:dyDescent="0.3">
      <c r="E1332" t="s">
        <v>3429</v>
      </c>
      <c r="F1332" t="s">
        <v>3708</v>
      </c>
      <c r="G1332" t="s">
        <v>1079</v>
      </c>
      <c r="H1332" t="s">
        <v>821</v>
      </c>
      <c r="I1332" s="277">
        <v>1133736</v>
      </c>
      <c r="K1332" s="287">
        <f t="shared" si="215"/>
        <v>-0.83333333333333337</v>
      </c>
      <c r="M1332" s="288">
        <v>0</v>
      </c>
      <c r="N1332" s="289">
        <f t="shared" si="222"/>
        <v>1133736</v>
      </c>
      <c r="O1332" s="289">
        <v>0</v>
      </c>
      <c r="P1332" s="289">
        <v>0</v>
      </c>
      <c r="Q1332" s="289">
        <v>0</v>
      </c>
      <c r="R1332" s="289">
        <v>0</v>
      </c>
      <c r="S1332" s="289">
        <v>0</v>
      </c>
      <c r="T1332" s="289">
        <v>0</v>
      </c>
      <c r="U1332" s="289">
        <v>0</v>
      </c>
      <c r="V1332" s="289">
        <v>0</v>
      </c>
      <c r="W1332" s="289">
        <v>0</v>
      </c>
      <c r="X1332" s="289">
        <v>0</v>
      </c>
      <c r="Z1332" s="290">
        <f t="shared" si="209"/>
        <v>1133736</v>
      </c>
      <c r="AA1332" s="291">
        <f t="shared" si="210"/>
        <v>0</v>
      </c>
    </row>
    <row r="1333" spans="3:27" hidden="1" x14ac:dyDescent="0.3">
      <c r="E1333" t="s">
        <v>3429</v>
      </c>
      <c r="F1333" t="s">
        <v>3709</v>
      </c>
      <c r="G1333" t="s">
        <v>1079</v>
      </c>
      <c r="H1333" t="s">
        <v>821</v>
      </c>
      <c r="I1333" s="277">
        <v>2399216</v>
      </c>
      <c r="K1333" s="287">
        <f t="shared" si="215"/>
        <v>-0.83333333333333337</v>
      </c>
      <c r="M1333" s="288">
        <v>0</v>
      </c>
      <c r="N1333" s="289">
        <f t="shared" si="222"/>
        <v>2399216</v>
      </c>
      <c r="O1333" s="289">
        <v>0</v>
      </c>
      <c r="P1333" s="289">
        <v>0</v>
      </c>
      <c r="Q1333" s="289">
        <v>0</v>
      </c>
      <c r="R1333" s="289">
        <v>0</v>
      </c>
      <c r="S1333" s="289">
        <v>0</v>
      </c>
      <c r="T1333" s="289">
        <v>0</v>
      </c>
      <c r="U1333" s="289">
        <v>0</v>
      </c>
      <c r="V1333" s="289">
        <v>0</v>
      </c>
      <c r="W1333" s="289">
        <v>0</v>
      </c>
      <c r="X1333" s="289">
        <v>0</v>
      </c>
      <c r="Z1333" s="290">
        <f t="shared" si="209"/>
        <v>2399216</v>
      </c>
      <c r="AA1333" s="291">
        <f t="shared" si="210"/>
        <v>0</v>
      </c>
    </row>
    <row r="1334" spans="3:27" hidden="1" x14ac:dyDescent="0.3">
      <c r="E1334" t="s">
        <v>3429</v>
      </c>
      <c r="F1334" t="s">
        <v>3710</v>
      </c>
      <c r="G1334" t="s">
        <v>1079</v>
      </c>
      <c r="H1334" t="s">
        <v>821</v>
      </c>
      <c r="I1334" s="277">
        <v>2381086</v>
      </c>
      <c r="K1334" s="287">
        <f t="shared" si="215"/>
        <v>-0.83333333333333337</v>
      </c>
      <c r="M1334" s="288">
        <v>0</v>
      </c>
      <c r="N1334" s="289">
        <f t="shared" si="222"/>
        <v>2381086</v>
      </c>
      <c r="O1334" s="289">
        <v>0</v>
      </c>
      <c r="P1334" s="289">
        <v>0</v>
      </c>
      <c r="Q1334" s="289">
        <v>0</v>
      </c>
      <c r="R1334" s="289">
        <v>0</v>
      </c>
      <c r="S1334" s="289">
        <v>0</v>
      </c>
      <c r="T1334" s="289">
        <v>0</v>
      </c>
      <c r="U1334" s="289">
        <v>0</v>
      </c>
      <c r="V1334" s="289">
        <v>0</v>
      </c>
      <c r="W1334" s="289">
        <v>0</v>
      </c>
      <c r="X1334" s="289">
        <v>0</v>
      </c>
      <c r="Z1334" s="290">
        <f t="shared" si="209"/>
        <v>2381086</v>
      </c>
      <c r="AA1334" s="291">
        <f t="shared" si="210"/>
        <v>0</v>
      </c>
    </row>
    <row r="1335" spans="3:27" hidden="1" x14ac:dyDescent="0.3">
      <c r="E1335" t="s">
        <v>3711</v>
      </c>
      <c r="F1335" t="s">
        <v>3712</v>
      </c>
      <c r="G1335" t="s">
        <v>1079</v>
      </c>
      <c r="H1335" t="s">
        <v>3691</v>
      </c>
      <c r="I1335" s="276">
        <v>2511310</v>
      </c>
      <c r="K1335" s="287">
        <f t="shared" si="215"/>
        <v>1.1666666666666667</v>
      </c>
      <c r="M1335" s="288">
        <v>0</v>
      </c>
      <c r="N1335" s="289">
        <v>0</v>
      </c>
      <c r="O1335" s="289">
        <v>0</v>
      </c>
      <c r="P1335" s="292">
        <f t="shared" ref="P1335:P1337" si="223">+I1335</f>
        <v>2511310</v>
      </c>
      <c r="Q1335" s="289">
        <v>0</v>
      </c>
      <c r="R1335" s="289">
        <v>0</v>
      </c>
      <c r="S1335" s="289">
        <v>0</v>
      </c>
      <c r="T1335" s="289">
        <v>0</v>
      </c>
      <c r="U1335" s="289">
        <v>0</v>
      </c>
      <c r="V1335" s="289">
        <v>0</v>
      </c>
      <c r="W1335" s="289">
        <v>0</v>
      </c>
      <c r="X1335" s="289">
        <v>0</v>
      </c>
      <c r="Z1335" s="290">
        <f t="shared" si="209"/>
        <v>2511310</v>
      </c>
      <c r="AA1335" s="291">
        <f t="shared" si="210"/>
        <v>0</v>
      </c>
    </row>
    <row r="1336" spans="3:27" hidden="1" x14ac:dyDescent="0.3">
      <c r="E1336" t="s">
        <v>3713</v>
      </c>
      <c r="F1336" t="s">
        <v>3714</v>
      </c>
      <c r="G1336" t="s">
        <v>628</v>
      </c>
      <c r="H1336" t="s">
        <v>569</v>
      </c>
      <c r="I1336" s="276">
        <v>1052700</v>
      </c>
      <c r="K1336" s="287">
        <f t="shared" si="215"/>
        <v>1.0666666666666667</v>
      </c>
      <c r="M1336" s="288">
        <v>0</v>
      </c>
      <c r="N1336" s="289">
        <v>0</v>
      </c>
      <c r="O1336" s="289">
        <v>0</v>
      </c>
      <c r="P1336" s="292">
        <f t="shared" si="223"/>
        <v>1052700</v>
      </c>
      <c r="Q1336" s="289">
        <v>0</v>
      </c>
      <c r="R1336" s="289">
        <v>0</v>
      </c>
      <c r="S1336" s="289">
        <v>0</v>
      </c>
      <c r="T1336" s="289">
        <v>0</v>
      </c>
      <c r="U1336" s="289">
        <v>0</v>
      </c>
      <c r="V1336" s="289">
        <v>0</v>
      </c>
      <c r="W1336" s="289">
        <v>0</v>
      </c>
      <c r="X1336" s="289">
        <v>0</v>
      </c>
      <c r="Z1336" s="290">
        <f t="shared" si="209"/>
        <v>1052700</v>
      </c>
      <c r="AA1336" s="291">
        <f t="shared" si="210"/>
        <v>0</v>
      </c>
    </row>
    <row r="1337" spans="3:27" hidden="1" x14ac:dyDescent="0.3">
      <c r="C1337" t="s">
        <v>529</v>
      </c>
      <c r="E1337" t="s">
        <v>536</v>
      </c>
      <c r="F1337" t="s">
        <v>627</v>
      </c>
      <c r="G1337" t="s">
        <v>628</v>
      </c>
      <c r="H1337" t="s">
        <v>569</v>
      </c>
      <c r="I1337" s="276">
        <v>296295</v>
      </c>
      <c r="K1337" s="287">
        <f t="shared" si="215"/>
        <v>1.0666666666666667</v>
      </c>
      <c r="M1337" s="288">
        <v>0</v>
      </c>
      <c r="N1337" s="289">
        <v>0</v>
      </c>
      <c r="O1337" s="289">
        <v>0</v>
      </c>
      <c r="P1337" s="292">
        <f t="shared" si="223"/>
        <v>296295</v>
      </c>
      <c r="Q1337" s="289">
        <v>0</v>
      </c>
      <c r="R1337" s="289">
        <v>0</v>
      </c>
      <c r="S1337" s="289">
        <v>0</v>
      </c>
      <c r="T1337" s="289">
        <v>0</v>
      </c>
      <c r="U1337" s="289">
        <v>0</v>
      </c>
      <c r="V1337" s="289">
        <v>0</v>
      </c>
      <c r="W1337" s="289">
        <v>0</v>
      </c>
      <c r="X1337" s="289">
        <v>0</v>
      </c>
      <c r="Z1337" s="290">
        <f t="shared" si="209"/>
        <v>296295</v>
      </c>
      <c r="AA1337" s="291">
        <f t="shared" si="210"/>
        <v>0</v>
      </c>
    </row>
    <row r="1338" spans="3:27" x14ac:dyDescent="0.3">
      <c r="C1338" t="s">
        <v>529</v>
      </c>
      <c r="E1338" t="s">
        <v>883</v>
      </c>
      <c r="F1338" t="s">
        <v>1082</v>
      </c>
      <c r="G1338" t="s">
        <v>628</v>
      </c>
      <c r="H1338" t="s">
        <v>570</v>
      </c>
      <c r="I1338" s="276">
        <v>342720</v>
      </c>
      <c r="K1338" s="287">
        <f t="shared" si="215"/>
        <v>6.6666666666666666E-2</v>
      </c>
      <c r="M1338" s="288">
        <v>0</v>
      </c>
      <c r="N1338" s="289">
        <v>0</v>
      </c>
      <c r="O1338" s="289">
        <f t="shared" ref="O1338:O1345" si="224">+I1338</f>
        <v>342720</v>
      </c>
      <c r="P1338" s="289">
        <v>0</v>
      </c>
      <c r="Q1338" s="289">
        <v>0</v>
      </c>
      <c r="R1338" s="289">
        <v>0</v>
      </c>
      <c r="S1338" s="289">
        <v>0</v>
      </c>
      <c r="T1338" s="289">
        <v>0</v>
      </c>
      <c r="U1338" s="289">
        <v>0</v>
      </c>
      <c r="V1338" s="289">
        <v>0</v>
      </c>
      <c r="W1338" s="289">
        <v>0</v>
      </c>
      <c r="X1338" s="289">
        <v>0</v>
      </c>
      <c r="Z1338" s="290">
        <f t="shared" si="209"/>
        <v>342720</v>
      </c>
      <c r="AA1338" s="291">
        <f t="shared" si="210"/>
        <v>0</v>
      </c>
    </row>
    <row r="1339" spans="3:27" hidden="1" x14ac:dyDescent="0.3">
      <c r="E1339" t="s">
        <v>3586</v>
      </c>
      <c r="F1339" t="s">
        <v>3715</v>
      </c>
      <c r="G1339" t="s">
        <v>628</v>
      </c>
      <c r="H1339" t="s">
        <v>2127</v>
      </c>
      <c r="I1339" s="276">
        <v>219233</v>
      </c>
      <c r="K1339" s="287">
        <f t="shared" si="215"/>
        <v>0.56666666666666665</v>
      </c>
      <c r="M1339" s="288">
        <v>0</v>
      </c>
      <c r="N1339" s="289">
        <v>0</v>
      </c>
      <c r="O1339" s="289">
        <f t="shared" si="224"/>
        <v>219233</v>
      </c>
      <c r="P1339" s="289">
        <v>0</v>
      </c>
      <c r="Q1339" s="289">
        <v>0</v>
      </c>
      <c r="R1339" s="289">
        <v>0</v>
      </c>
      <c r="S1339" s="289">
        <v>0</v>
      </c>
      <c r="T1339" s="289">
        <v>0</v>
      </c>
      <c r="U1339" s="289">
        <v>0</v>
      </c>
      <c r="V1339" s="289">
        <v>0</v>
      </c>
      <c r="W1339" s="289">
        <v>0</v>
      </c>
      <c r="X1339" s="289">
        <v>0</v>
      </c>
      <c r="Z1339" s="290">
        <f t="shared" si="209"/>
        <v>219233</v>
      </c>
      <c r="AA1339" s="291">
        <f t="shared" si="210"/>
        <v>0</v>
      </c>
    </row>
    <row r="1340" spans="3:27" hidden="1" x14ac:dyDescent="0.3">
      <c r="E1340" t="s">
        <v>3586</v>
      </c>
      <c r="F1340" t="s">
        <v>3716</v>
      </c>
      <c r="G1340" t="s">
        <v>628</v>
      </c>
      <c r="H1340" t="s">
        <v>2127</v>
      </c>
      <c r="I1340" s="276">
        <v>148061</v>
      </c>
      <c r="K1340" s="287">
        <f t="shared" si="215"/>
        <v>0.56666666666666665</v>
      </c>
      <c r="M1340" s="288">
        <v>0</v>
      </c>
      <c r="N1340" s="289">
        <v>0</v>
      </c>
      <c r="O1340" s="289">
        <f t="shared" si="224"/>
        <v>148061</v>
      </c>
      <c r="P1340" s="289">
        <v>0</v>
      </c>
      <c r="Q1340" s="289">
        <v>0</v>
      </c>
      <c r="R1340" s="289">
        <v>0</v>
      </c>
      <c r="S1340" s="289">
        <v>0</v>
      </c>
      <c r="T1340" s="289">
        <v>0</v>
      </c>
      <c r="U1340" s="289">
        <v>0</v>
      </c>
      <c r="V1340" s="289">
        <v>0</v>
      </c>
      <c r="W1340" s="289">
        <v>0</v>
      </c>
      <c r="X1340" s="289">
        <v>0</v>
      </c>
      <c r="Z1340" s="290">
        <f t="shared" si="209"/>
        <v>148061</v>
      </c>
      <c r="AA1340" s="291">
        <f t="shared" si="210"/>
        <v>0</v>
      </c>
    </row>
    <row r="1341" spans="3:27" hidden="1" x14ac:dyDescent="0.3">
      <c r="E1341" t="s">
        <v>3586</v>
      </c>
      <c r="F1341" t="s">
        <v>3717</v>
      </c>
      <c r="G1341" t="s">
        <v>628</v>
      </c>
      <c r="H1341" t="s">
        <v>2127</v>
      </c>
      <c r="I1341" s="276">
        <v>102642</v>
      </c>
      <c r="K1341" s="287">
        <f t="shared" si="215"/>
        <v>0.56666666666666665</v>
      </c>
      <c r="M1341" s="288">
        <v>0</v>
      </c>
      <c r="N1341" s="289">
        <v>0</v>
      </c>
      <c r="O1341" s="289">
        <f t="shared" si="224"/>
        <v>102642</v>
      </c>
      <c r="P1341" s="289">
        <v>0</v>
      </c>
      <c r="Q1341" s="289">
        <v>0</v>
      </c>
      <c r="R1341" s="289">
        <v>0</v>
      </c>
      <c r="S1341" s="289">
        <v>0</v>
      </c>
      <c r="T1341" s="289">
        <v>0</v>
      </c>
      <c r="U1341" s="289">
        <v>0</v>
      </c>
      <c r="V1341" s="289">
        <v>0</v>
      </c>
      <c r="W1341" s="289">
        <v>0</v>
      </c>
      <c r="X1341" s="289">
        <v>0</v>
      </c>
      <c r="Z1341" s="290">
        <f t="shared" si="209"/>
        <v>102642</v>
      </c>
      <c r="AA1341" s="291">
        <f t="shared" si="210"/>
        <v>0</v>
      </c>
    </row>
    <row r="1342" spans="3:27" hidden="1" x14ac:dyDescent="0.3">
      <c r="E1342" t="s">
        <v>3586</v>
      </c>
      <c r="F1342" t="s">
        <v>3718</v>
      </c>
      <c r="G1342" t="s">
        <v>628</v>
      </c>
      <c r="H1342" t="s">
        <v>2127</v>
      </c>
      <c r="I1342" s="276">
        <v>261553</v>
      </c>
      <c r="K1342" s="287">
        <f t="shared" si="215"/>
        <v>0.56666666666666665</v>
      </c>
      <c r="M1342" s="288">
        <v>0</v>
      </c>
      <c r="N1342" s="289">
        <v>0</v>
      </c>
      <c r="O1342" s="289">
        <f t="shared" si="224"/>
        <v>261553</v>
      </c>
      <c r="P1342" s="289">
        <v>0</v>
      </c>
      <c r="Q1342" s="289">
        <v>0</v>
      </c>
      <c r="R1342" s="289">
        <v>0</v>
      </c>
      <c r="S1342" s="289">
        <v>0</v>
      </c>
      <c r="T1342" s="289">
        <v>0</v>
      </c>
      <c r="U1342" s="289">
        <v>0</v>
      </c>
      <c r="V1342" s="289">
        <v>0</v>
      </c>
      <c r="W1342" s="289">
        <v>0</v>
      </c>
      <c r="X1342" s="289">
        <v>0</v>
      </c>
      <c r="Z1342" s="290">
        <f t="shared" si="209"/>
        <v>261553</v>
      </c>
      <c r="AA1342" s="291">
        <f t="shared" si="210"/>
        <v>0</v>
      </c>
    </row>
    <row r="1343" spans="3:27" hidden="1" x14ac:dyDescent="0.3">
      <c r="E1343" t="s">
        <v>3586</v>
      </c>
      <c r="F1343" t="s">
        <v>3719</v>
      </c>
      <c r="G1343" t="s">
        <v>628</v>
      </c>
      <c r="H1343" t="s">
        <v>2127</v>
      </c>
      <c r="I1343" s="276">
        <v>114449</v>
      </c>
      <c r="K1343" s="287">
        <f t="shared" si="215"/>
        <v>0.56666666666666665</v>
      </c>
      <c r="M1343" s="288">
        <v>0</v>
      </c>
      <c r="N1343" s="289">
        <v>0</v>
      </c>
      <c r="O1343" s="289">
        <f t="shared" si="224"/>
        <v>114449</v>
      </c>
      <c r="P1343" s="289">
        <v>0</v>
      </c>
      <c r="Q1343" s="289">
        <v>0</v>
      </c>
      <c r="R1343" s="289">
        <v>0</v>
      </c>
      <c r="S1343" s="289">
        <v>0</v>
      </c>
      <c r="T1343" s="289">
        <v>0</v>
      </c>
      <c r="U1343" s="289">
        <v>0</v>
      </c>
      <c r="V1343" s="289">
        <v>0</v>
      </c>
      <c r="W1343" s="289">
        <v>0</v>
      </c>
      <c r="X1343" s="289">
        <v>0</v>
      </c>
      <c r="Z1343" s="290">
        <f t="shared" si="209"/>
        <v>114449</v>
      </c>
      <c r="AA1343" s="291">
        <f t="shared" si="210"/>
        <v>0</v>
      </c>
    </row>
    <row r="1344" spans="3:27" hidden="1" x14ac:dyDescent="0.3">
      <c r="E1344" t="s">
        <v>3586</v>
      </c>
      <c r="F1344" t="s">
        <v>3720</v>
      </c>
      <c r="G1344" t="s">
        <v>628</v>
      </c>
      <c r="H1344" t="s">
        <v>2127</v>
      </c>
      <c r="I1344" s="276">
        <v>118180</v>
      </c>
      <c r="K1344" s="287">
        <f t="shared" si="215"/>
        <v>0.56666666666666665</v>
      </c>
      <c r="M1344" s="288">
        <v>0</v>
      </c>
      <c r="N1344" s="289">
        <v>0</v>
      </c>
      <c r="O1344" s="289">
        <f t="shared" si="224"/>
        <v>118180</v>
      </c>
      <c r="P1344" s="289">
        <v>0</v>
      </c>
      <c r="Q1344" s="289">
        <v>0</v>
      </c>
      <c r="R1344" s="289">
        <v>0</v>
      </c>
      <c r="S1344" s="289">
        <v>0</v>
      </c>
      <c r="T1344" s="289">
        <v>0</v>
      </c>
      <c r="U1344" s="289">
        <v>0</v>
      </c>
      <c r="V1344" s="289">
        <v>0</v>
      </c>
      <c r="W1344" s="289">
        <v>0</v>
      </c>
      <c r="X1344" s="289">
        <v>0</v>
      </c>
      <c r="Z1344" s="290">
        <f t="shared" si="209"/>
        <v>118180</v>
      </c>
      <c r="AA1344" s="291">
        <f t="shared" si="210"/>
        <v>0</v>
      </c>
    </row>
    <row r="1345" spans="5:27" hidden="1" x14ac:dyDescent="0.3">
      <c r="E1345" t="s">
        <v>3586</v>
      </c>
      <c r="F1345" t="s">
        <v>3721</v>
      </c>
      <c r="G1345" t="s">
        <v>628</v>
      </c>
      <c r="H1345" t="s">
        <v>2127</v>
      </c>
      <c r="I1345" s="276">
        <v>109389</v>
      </c>
      <c r="K1345" s="287">
        <f t="shared" si="215"/>
        <v>0.56666666666666665</v>
      </c>
      <c r="M1345" s="288">
        <v>0</v>
      </c>
      <c r="N1345" s="289">
        <v>0</v>
      </c>
      <c r="O1345" s="289">
        <f t="shared" si="224"/>
        <v>109389</v>
      </c>
      <c r="P1345" s="289">
        <v>0</v>
      </c>
      <c r="Q1345" s="289">
        <v>0</v>
      </c>
      <c r="R1345" s="289">
        <v>0</v>
      </c>
      <c r="S1345" s="289">
        <v>0</v>
      </c>
      <c r="T1345" s="289">
        <v>0</v>
      </c>
      <c r="U1345" s="289">
        <v>0</v>
      </c>
      <c r="V1345" s="289">
        <v>0</v>
      </c>
      <c r="W1345" s="289">
        <v>0</v>
      </c>
      <c r="X1345" s="289">
        <v>0</v>
      </c>
      <c r="Z1345" s="290">
        <f t="shared" si="209"/>
        <v>109389</v>
      </c>
      <c r="AA1345" s="291">
        <f t="shared" si="210"/>
        <v>0</v>
      </c>
    </row>
    <row r="1346" spans="5:27" hidden="1" x14ac:dyDescent="0.3">
      <c r="E1346" t="s">
        <v>3586</v>
      </c>
      <c r="F1346" t="s">
        <v>3722</v>
      </c>
      <c r="G1346" t="s">
        <v>628</v>
      </c>
      <c r="H1346" t="s">
        <v>1044</v>
      </c>
      <c r="I1346" s="276">
        <v>129208</v>
      </c>
      <c r="K1346" s="287">
        <f t="shared" si="215"/>
        <v>1.5666666666666667</v>
      </c>
      <c r="M1346" s="288">
        <v>0</v>
      </c>
      <c r="N1346" s="289">
        <v>0</v>
      </c>
      <c r="O1346" s="289">
        <v>0</v>
      </c>
      <c r="P1346" s="292">
        <f>+I1346</f>
        <v>129208</v>
      </c>
      <c r="Q1346" s="289">
        <v>0</v>
      </c>
      <c r="R1346" s="289">
        <v>0</v>
      </c>
      <c r="S1346" s="289">
        <v>0</v>
      </c>
      <c r="T1346" s="289">
        <v>0</v>
      </c>
      <c r="U1346" s="289">
        <v>0</v>
      </c>
      <c r="V1346" s="289">
        <v>0</v>
      </c>
      <c r="W1346" s="289">
        <v>0</v>
      </c>
      <c r="X1346" s="289">
        <v>0</v>
      </c>
      <c r="Z1346" s="290">
        <f t="shared" si="209"/>
        <v>129208</v>
      </c>
      <c r="AA1346" s="291">
        <f t="shared" si="210"/>
        <v>0</v>
      </c>
    </row>
    <row r="1347" spans="5:27" hidden="1" x14ac:dyDescent="0.3">
      <c r="E1347" t="s">
        <v>3586</v>
      </c>
      <c r="F1347" t="s">
        <v>3723</v>
      </c>
      <c r="G1347" t="s">
        <v>628</v>
      </c>
      <c r="H1347" t="s">
        <v>2127</v>
      </c>
      <c r="I1347" s="276">
        <v>379861</v>
      </c>
      <c r="K1347" s="287">
        <f t="shared" si="215"/>
        <v>0.56666666666666665</v>
      </c>
      <c r="M1347" s="288">
        <v>0</v>
      </c>
      <c r="N1347" s="289">
        <v>0</v>
      </c>
      <c r="O1347" s="289">
        <f>+I1347</f>
        <v>379861</v>
      </c>
      <c r="P1347" s="289">
        <v>0</v>
      </c>
      <c r="Q1347" s="289">
        <v>0</v>
      </c>
      <c r="R1347" s="289">
        <v>0</v>
      </c>
      <c r="S1347" s="289">
        <v>0</v>
      </c>
      <c r="T1347" s="289">
        <v>0</v>
      </c>
      <c r="U1347" s="289">
        <v>0</v>
      </c>
      <c r="V1347" s="289">
        <v>0</v>
      </c>
      <c r="W1347" s="289">
        <v>0</v>
      </c>
      <c r="X1347" s="289">
        <v>0</v>
      </c>
      <c r="Z1347" s="290">
        <f t="shared" si="209"/>
        <v>379861</v>
      </c>
      <c r="AA1347" s="291">
        <f t="shared" si="210"/>
        <v>0</v>
      </c>
    </row>
    <row r="1348" spans="5:27" hidden="1" x14ac:dyDescent="0.3">
      <c r="E1348" t="s">
        <v>3586</v>
      </c>
      <c r="F1348" t="s">
        <v>3724</v>
      </c>
      <c r="G1348" t="s">
        <v>628</v>
      </c>
      <c r="H1348" t="s">
        <v>1044</v>
      </c>
      <c r="I1348" s="276">
        <v>78396</v>
      </c>
      <c r="K1348" s="287">
        <f t="shared" si="215"/>
        <v>1.5666666666666667</v>
      </c>
      <c r="M1348" s="288">
        <v>0</v>
      </c>
      <c r="N1348" s="289">
        <v>0</v>
      </c>
      <c r="O1348" s="289">
        <v>0</v>
      </c>
      <c r="P1348" s="292">
        <f>+I1348</f>
        <v>78396</v>
      </c>
      <c r="Q1348" s="289">
        <v>0</v>
      </c>
      <c r="R1348" s="289">
        <v>0</v>
      </c>
      <c r="S1348" s="289">
        <v>0</v>
      </c>
      <c r="T1348" s="289">
        <v>0</v>
      </c>
      <c r="U1348" s="289">
        <v>0</v>
      </c>
      <c r="V1348" s="289">
        <v>0</v>
      </c>
      <c r="W1348" s="289">
        <v>0</v>
      </c>
      <c r="X1348" s="289">
        <v>0</v>
      </c>
      <c r="Z1348" s="290">
        <f t="shared" ref="Z1348:Z1411" si="225">+SUM(M1348:X1348)</f>
        <v>78396</v>
      </c>
      <c r="AA1348" s="291">
        <f t="shared" ref="AA1348:AA1411" si="226">+I1348-Z1348</f>
        <v>0</v>
      </c>
    </row>
    <row r="1349" spans="5:27" hidden="1" x14ac:dyDescent="0.3">
      <c r="E1349" t="s">
        <v>3586</v>
      </c>
      <c r="F1349" t="s">
        <v>3725</v>
      </c>
      <c r="G1349" t="s">
        <v>628</v>
      </c>
      <c r="H1349" t="s">
        <v>2127</v>
      </c>
      <c r="I1349" s="276">
        <v>81154</v>
      </c>
      <c r="K1349" s="287">
        <f t="shared" si="215"/>
        <v>0.56666666666666665</v>
      </c>
      <c r="M1349" s="288">
        <v>0</v>
      </c>
      <c r="N1349" s="289">
        <v>0</v>
      </c>
      <c r="O1349" s="289">
        <f t="shared" ref="O1349:O1352" si="227">+I1349</f>
        <v>81154</v>
      </c>
      <c r="P1349" s="289">
        <v>0</v>
      </c>
      <c r="Q1349" s="289">
        <v>0</v>
      </c>
      <c r="R1349" s="289">
        <v>0</v>
      </c>
      <c r="S1349" s="289">
        <v>0</v>
      </c>
      <c r="T1349" s="289">
        <v>0</v>
      </c>
      <c r="U1349" s="289">
        <v>0</v>
      </c>
      <c r="V1349" s="289">
        <v>0</v>
      </c>
      <c r="W1349" s="289">
        <v>0</v>
      </c>
      <c r="X1349" s="289">
        <v>0</v>
      </c>
      <c r="Z1349" s="290">
        <f t="shared" si="225"/>
        <v>81154</v>
      </c>
      <c r="AA1349" s="291">
        <f t="shared" si="226"/>
        <v>0</v>
      </c>
    </row>
    <row r="1350" spans="5:27" hidden="1" x14ac:dyDescent="0.3">
      <c r="E1350" t="s">
        <v>3586</v>
      </c>
      <c r="F1350" t="s">
        <v>3726</v>
      </c>
      <c r="G1350" t="s">
        <v>628</v>
      </c>
      <c r="H1350" t="s">
        <v>2127</v>
      </c>
      <c r="I1350" s="276">
        <v>138660</v>
      </c>
      <c r="K1350" s="287">
        <f t="shared" si="215"/>
        <v>0.56666666666666665</v>
      </c>
      <c r="M1350" s="288">
        <v>0</v>
      </c>
      <c r="N1350" s="289">
        <v>0</v>
      </c>
      <c r="O1350" s="289">
        <f t="shared" si="227"/>
        <v>138660</v>
      </c>
      <c r="P1350" s="289">
        <v>0</v>
      </c>
      <c r="Q1350" s="289">
        <v>0</v>
      </c>
      <c r="R1350" s="289">
        <v>0</v>
      </c>
      <c r="S1350" s="289">
        <v>0</v>
      </c>
      <c r="T1350" s="289">
        <v>0</v>
      </c>
      <c r="U1350" s="289">
        <v>0</v>
      </c>
      <c r="V1350" s="289">
        <v>0</v>
      </c>
      <c r="W1350" s="289">
        <v>0</v>
      </c>
      <c r="X1350" s="289">
        <v>0</v>
      </c>
      <c r="Z1350" s="290">
        <f t="shared" si="225"/>
        <v>138660</v>
      </c>
      <c r="AA1350" s="291">
        <f t="shared" si="226"/>
        <v>0</v>
      </c>
    </row>
    <row r="1351" spans="5:27" hidden="1" x14ac:dyDescent="0.3">
      <c r="E1351" t="s">
        <v>3586</v>
      </c>
      <c r="F1351" t="s">
        <v>3727</v>
      </c>
      <c r="G1351" t="s">
        <v>628</v>
      </c>
      <c r="H1351" t="s">
        <v>2127</v>
      </c>
      <c r="I1351" s="276">
        <v>151697</v>
      </c>
      <c r="K1351" s="287">
        <f t="shared" si="215"/>
        <v>0.56666666666666665</v>
      </c>
      <c r="M1351" s="288">
        <v>0</v>
      </c>
      <c r="N1351" s="289">
        <v>0</v>
      </c>
      <c r="O1351" s="289">
        <f t="shared" si="227"/>
        <v>151697</v>
      </c>
      <c r="P1351" s="289">
        <v>0</v>
      </c>
      <c r="Q1351" s="289">
        <v>0</v>
      </c>
      <c r="R1351" s="289">
        <v>0</v>
      </c>
      <c r="S1351" s="289">
        <v>0</v>
      </c>
      <c r="T1351" s="289">
        <v>0</v>
      </c>
      <c r="U1351" s="289">
        <v>0</v>
      </c>
      <c r="V1351" s="289">
        <v>0</v>
      </c>
      <c r="W1351" s="289">
        <v>0</v>
      </c>
      <c r="X1351" s="289">
        <v>0</v>
      </c>
      <c r="Z1351" s="290">
        <f t="shared" si="225"/>
        <v>151697</v>
      </c>
      <c r="AA1351" s="291">
        <f t="shared" si="226"/>
        <v>0</v>
      </c>
    </row>
    <row r="1352" spans="5:27" hidden="1" x14ac:dyDescent="0.3">
      <c r="E1352" t="s">
        <v>3586</v>
      </c>
      <c r="F1352" t="s">
        <v>3728</v>
      </c>
      <c r="G1352" t="s">
        <v>628</v>
      </c>
      <c r="H1352" t="s">
        <v>2127</v>
      </c>
      <c r="I1352" s="276">
        <v>107437</v>
      </c>
      <c r="K1352" s="287">
        <f t="shared" si="215"/>
        <v>0.56666666666666665</v>
      </c>
      <c r="M1352" s="288">
        <v>0</v>
      </c>
      <c r="N1352" s="289">
        <v>0</v>
      </c>
      <c r="O1352" s="289">
        <f t="shared" si="227"/>
        <v>107437</v>
      </c>
      <c r="P1352" s="289">
        <v>0</v>
      </c>
      <c r="Q1352" s="289">
        <v>0</v>
      </c>
      <c r="R1352" s="289">
        <v>0</v>
      </c>
      <c r="S1352" s="289">
        <v>0</v>
      </c>
      <c r="T1352" s="289">
        <v>0</v>
      </c>
      <c r="U1352" s="289">
        <v>0</v>
      </c>
      <c r="V1352" s="289">
        <v>0</v>
      </c>
      <c r="W1352" s="289">
        <v>0</v>
      </c>
      <c r="X1352" s="289">
        <v>0</v>
      </c>
      <c r="Z1352" s="290">
        <f t="shared" si="225"/>
        <v>107437</v>
      </c>
      <c r="AA1352" s="291">
        <f t="shared" si="226"/>
        <v>0</v>
      </c>
    </row>
    <row r="1353" spans="5:27" hidden="1" x14ac:dyDescent="0.3">
      <c r="E1353" t="s">
        <v>3586</v>
      </c>
      <c r="F1353" t="s">
        <v>3729</v>
      </c>
      <c r="G1353" t="s">
        <v>628</v>
      </c>
      <c r="H1353" t="s">
        <v>1028</v>
      </c>
      <c r="I1353" s="276">
        <v>97630</v>
      </c>
      <c r="K1353" s="287">
        <f t="shared" si="215"/>
        <v>1.8</v>
      </c>
      <c r="M1353" s="288">
        <v>0</v>
      </c>
      <c r="N1353" s="289">
        <v>0</v>
      </c>
      <c r="O1353" s="289">
        <v>0</v>
      </c>
      <c r="P1353" s="292">
        <f>+I1353</f>
        <v>97630</v>
      </c>
      <c r="Q1353" s="289">
        <v>0</v>
      </c>
      <c r="R1353" s="289">
        <v>0</v>
      </c>
      <c r="S1353" s="289">
        <v>0</v>
      </c>
      <c r="T1353" s="289">
        <v>0</v>
      </c>
      <c r="U1353" s="289">
        <v>0</v>
      </c>
      <c r="V1353" s="289">
        <v>0</v>
      </c>
      <c r="W1353" s="289">
        <v>0</v>
      </c>
      <c r="X1353" s="289">
        <v>0</v>
      </c>
      <c r="Z1353" s="290">
        <f t="shared" si="225"/>
        <v>97630</v>
      </c>
      <c r="AA1353" s="291">
        <f t="shared" si="226"/>
        <v>0</v>
      </c>
    </row>
    <row r="1354" spans="5:27" hidden="1" x14ac:dyDescent="0.3">
      <c r="E1354" t="s">
        <v>3586</v>
      </c>
      <c r="F1354" t="s">
        <v>3730</v>
      </c>
      <c r="G1354" t="s">
        <v>628</v>
      </c>
      <c r="H1354" t="s">
        <v>2127</v>
      </c>
      <c r="I1354" s="276">
        <v>186304</v>
      </c>
      <c r="K1354" s="287">
        <f t="shared" si="215"/>
        <v>0.56666666666666665</v>
      </c>
      <c r="M1354" s="288">
        <v>0</v>
      </c>
      <c r="N1354" s="289">
        <v>0</v>
      </c>
      <c r="O1354" s="289">
        <f t="shared" ref="O1354:O1365" si="228">+I1354</f>
        <v>186304</v>
      </c>
      <c r="P1354" s="289">
        <v>0</v>
      </c>
      <c r="Q1354" s="289">
        <v>0</v>
      </c>
      <c r="R1354" s="289">
        <v>0</v>
      </c>
      <c r="S1354" s="289">
        <v>0</v>
      </c>
      <c r="T1354" s="289">
        <v>0</v>
      </c>
      <c r="U1354" s="289">
        <v>0</v>
      </c>
      <c r="V1354" s="289">
        <v>0</v>
      </c>
      <c r="W1354" s="289">
        <v>0</v>
      </c>
      <c r="X1354" s="289">
        <v>0</v>
      </c>
      <c r="Z1354" s="290">
        <f t="shared" si="225"/>
        <v>186304</v>
      </c>
      <c r="AA1354" s="291">
        <f t="shared" si="226"/>
        <v>0</v>
      </c>
    </row>
    <row r="1355" spans="5:27" hidden="1" x14ac:dyDescent="0.3">
      <c r="E1355" t="s">
        <v>3586</v>
      </c>
      <c r="F1355" t="s">
        <v>3731</v>
      </c>
      <c r="G1355" t="s">
        <v>628</v>
      </c>
      <c r="H1355" t="s">
        <v>2127</v>
      </c>
      <c r="I1355" s="276">
        <v>164609</v>
      </c>
      <c r="K1355" s="287">
        <f t="shared" si="215"/>
        <v>0.56666666666666665</v>
      </c>
      <c r="M1355" s="288">
        <v>0</v>
      </c>
      <c r="N1355" s="289">
        <v>0</v>
      </c>
      <c r="O1355" s="289">
        <f t="shared" si="228"/>
        <v>164609</v>
      </c>
      <c r="P1355" s="289">
        <v>0</v>
      </c>
      <c r="Q1355" s="289">
        <v>0</v>
      </c>
      <c r="R1355" s="289">
        <v>0</v>
      </c>
      <c r="S1355" s="289">
        <v>0</v>
      </c>
      <c r="T1355" s="289">
        <v>0</v>
      </c>
      <c r="U1355" s="289">
        <v>0</v>
      </c>
      <c r="V1355" s="289">
        <v>0</v>
      </c>
      <c r="W1355" s="289">
        <v>0</v>
      </c>
      <c r="X1355" s="289">
        <v>0</v>
      </c>
      <c r="Z1355" s="290">
        <f t="shared" si="225"/>
        <v>164609</v>
      </c>
      <c r="AA1355" s="291">
        <f t="shared" si="226"/>
        <v>0</v>
      </c>
    </row>
    <row r="1356" spans="5:27" hidden="1" x14ac:dyDescent="0.3">
      <c r="E1356" t="s">
        <v>3586</v>
      </c>
      <c r="F1356" t="s">
        <v>3732</v>
      </c>
      <c r="G1356" t="s">
        <v>628</v>
      </c>
      <c r="H1356" t="s">
        <v>2127</v>
      </c>
      <c r="I1356" s="276">
        <v>103300</v>
      </c>
      <c r="K1356" s="287">
        <f t="shared" si="215"/>
        <v>0.56666666666666665</v>
      </c>
      <c r="M1356" s="288">
        <v>0</v>
      </c>
      <c r="N1356" s="289">
        <v>0</v>
      </c>
      <c r="O1356" s="289">
        <f t="shared" si="228"/>
        <v>103300</v>
      </c>
      <c r="P1356" s="289">
        <v>0</v>
      </c>
      <c r="Q1356" s="289">
        <v>0</v>
      </c>
      <c r="R1356" s="289">
        <v>0</v>
      </c>
      <c r="S1356" s="289">
        <v>0</v>
      </c>
      <c r="T1356" s="289">
        <v>0</v>
      </c>
      <c r="U1356" s="289">
        <v>0</v>
      </c>
      <c r="V1356" s="289">
        <v>0</v>
      </c>
      <c r="W1356" s="289">
        <v>0</v>
      </c>
      <c r="X1356" s="289">
        <v>0</v>
      </c>
      <c r="Z1356" s="290">
        <f t="shared" si="225"/>
        <v>103300</v>
      </c>
      <c r="AA1356" s="291">
        <f t="shared" si="226"/>
        <v>0</v>
      </c>
    </row>
    <row r="1357" spans="5:27" hidden="1" x14ac:dyDescent="0.3">
      <c r="E1357" t="s">
        <v>3586</v>
      </c>
      <c r="F1357" t="s">
        <v>3733</v>
      </c>
      <c r="G1357" t="s">
        <v>628</v>
      </c>
      <c r="H1357" t="s">
        <v>2127</v>
      </c>
      <c r="I1357" s="276">
        <v>474976</v>
      </c>
      <c r="K1357" s="287">
        <f t="shared" si="215"/>
        <v>0.56666666666666665</v>
      </c>
      <c r="M1357" s="288">
        <v>0</v>
      </c>
      <c r="N1357" s="289">
        <v>0</v>
      </c>
      <c r="O1357" s="289">
        <f t="shared" si="228"/>
        <v>474976</v>
      </c>
      <c r="P1357" s="289">
        <v>0</v>
      </c>
      <c r="Q1357" s="289">
        <v>0</v>
      </c>
      <c r="R1357" s="289">
        <v>0</v>
      </c>
      <c r="S1357" s="289">
        <v>0</v>
      </c>
      <c r="T1357" s="289">
        <v>0</v>
      </c>
      <c r="U1357" s="289">
        <v>0</v>
      </c>
      <c r="V1357" s="289">
        <v>0</v>
      </c>
      <c r="W1357" s="289">
        <v>0</v>
      </c>
      <c r="X1357" s="289">
        <v>0</v>
      </c>
      <c r="Z1357" s="290">
        <f t="shared" si="225"/>
        <v>474976</v>
      </c>
      <c r="AA1357" s="291">
        <f t="shared" si="226"/>
        <v>0</v>
      </c>
    </row>
    <row r="1358" spans="5:27" hidden="1" x14ac:dyDescent="0.3">
      <c r="E1358" t="s">
        <v>3586</v>
      </c>
      <c r="F1358" t="s">
        <v>3734</v>
      </c>
      <c r="G1358" t="s">
        <v>628</v>
      </c>
      <c r="H1358" t="s">
        <v>2127</v>
      </c>
      <c r="I1358" s="276">
        <v>64702</v>
      </c>
      <c r="K1358" s="287">
        <f t="shared" si="215"/>
        <v>0.56666666666666665</v>
      </c>
      <c r="M1358" s="288">
        <v>0</v>
      </c>
      <c r="N1358" s="289">
        <v>0</v>
      </c>
      <c r="O1358" s="289">
        <f t="shared" si="228"/>
        <v>64702</v>
      </c>
      <c r="P1358" s="289">
        <v>0</v>
      </c>
      <c r="Q1358" s="289">
        <v>0</v>
      </c>
      <c r="R1358" s="289">
        <v>0</v>
      </c>
      <c r="S1358" s="289">
        <v>0</v>
      </c>
      <c r="T1358" s="289">
        <v>0</v>
      </c>
      <c r="U1358" s="289">
        <v>0</v>
      </c>
      <c r="V1358" s="289">
        <v>0</v>
      </c>
      <c r="W1358" s="289">
        <v>0</v>
      </c>
      <c r="X1358" s="289">
        <v>0</v>
      </c>
      <c r="Z1358" s="290">
        <f t="shared" si="225"/>
        <v>64702</v>
      </c>
      <c r="AA1358" s="291">
        <f t="shared" si="226"/>
        <v>0</v>
      </c>
    </row>
    <row r="1359" spans="5:27" hidden="1" x14ac:dyDescent="0.3">
      <c r="E1359" t="s">
        <v>3586</v>
      </c>
      <c r="F1359" t="s">
        <v>3735</v>
      </c>
      <c r="G1359" t="s">
        <v>628</v>
      </c>
      <c r="H1359" t="s">
        <v>2127</v>
      </c>
      <c r="I1359" s="276">
        <v>153106</v>
      </c>
      <c r="K1359" s="287">
        <f t="shared" si="215"/>
        <v>0.56666666666666665</v>
      </c>
      <c r="M1359" s="288">
        <v>0</v>
      </c>
      <c r="N1359" s="289">
        <v>0</v>
      </c>
      <c r="O1359" s="289">
        <f t="shared" si="228"/>
        <v>153106</v>
      </c>
      <c r="P1359" s="289">
        <v>0</v>
      </c>
      <c r="Q1359" s="289">
        <v>0</v>
      </c>
      <c r="R1359" s="289">
        <v>0</v>
      </c>
      <c r="S1359" s="289">
        <v>0</v>
      </c>
      <c r="T1359" s="289">
        <v>0</v>
      </c>
      <c r="U1359" s="289">
        <v>0</v>
      </c>
      <c r="V1359" s="289">
        <v>0</v>
      </c>
      <c r="W1359" s="289">
        <v>0</v>
      </c>
      <c r="X1359" s="289">
        <v>0</v>
      </c>
      <c r="Z1359" s="290">
        <f t="shared" si="225"/>
        <v>153106</v>
      </c>
      <c r="AA1359" s="291">
        <f t="shared" si="226"/>
        <v>0</v>
      </c>
    </row>
    <row r="1360" spans="5:27" hidden="1" x14ac:dyDescent="0.3">
      <c r="E1360" t="s">
        <v>3586</v>
      </c>
      <c r="F1360" t="s">
        <v>3736</v>
      </c>
      <c r="G1360" t="s">
        <v>628</v>
      </c>
      <c r="H1360" t="s">
        <v>2127</v>
      </c>
      <c r="I1360" s="276">
        <v>87883</v>
      </c>
      <c r="K1360" s="287">
        <f t="shared" si="215"/>
        <v>0.56666666666666665</v>
      </c>
      <c r="M1360" s="288">
        <v>0</v>
      </c>
      <c r="N1360" s="289">
        <v>0</v>
      </c>
      <c r="O1360" s="289">
        <f t="shared" si="228"/>
        <v>87883</v>
      </c>
      <c r="P1360" s="289">
        <v>0</v>
      </c>
      <c r="Q1360" s="289">
        <v>0</v>
      </c>
      <c r="R1360" s="289">
        <v>0</v>
      </c>
      <c r="S1360" s="289">
        <v>0</v>
      </c>
      <c r="T1360" s="289">
        <v>0</v>
      </c>
      <c r="U1360" s="289">
        <v>0</v>
      </c>
      <c r="V1360" s="289">
        <v>0</v>
      </c>
      <c r="W1360" s="289">
        <v>0</v>
      </c>
      <c r="X1360" s="289">
        <v>0</v>
      </c>
      <c r="Z1360" s="290">
        <f t="shared" si="225"/>
        <v>87883</v>
      </c>
      <c r="AA1360" s="291">
        <f t="shared" si="226"/>
        <v>0</v>
      </c>
    </row>
    <row r="1361" spans="3:27" hidden="1" x14ac:dyDescent="0.3">
      <c r="E1361" t="s">
        <v>3586</v>
      </c>
      <c r="F1361" t="s">
        <v>3737</v>
      </c>
      <c r="G1361" t="s">
        <v>628</v>
      </c>
      <c r="H1361" t="s">
        <v>2127</v>
      </c>
      <c r="I1361" s="276">
        <v>91779</v>
      </c>
      <c r="K1361" s="287">
        <f t="shared" ref="K1361:K1424" si="229">+($K$2-H1361)/30</f>
        <v>0.56666666666666665</v>
      </c>
      <c r="M1361" s="288">
        <v>0</v>
      </c>
      <c r="N1361" s="289">
        <v>0</v>
      </c>
      <c r="O1361" s="289">
        <f t="shared" si="228"/>
        <v>91779</v>
      </c>
      <c r="P1361" s="289">
        <v>0</v>
      </c>
      <c r="Q1361" s="289">
        <v>0</v>
      </c>
      <c r="R1361" s="289">
        <v>0</v>
      </c>
      <c r="S1361" s="289">
        <v>0</v>
      </c>
      <c r="T1361" s="289">
        <v>0</v>
      </c>
      <c r="U1361" s="289">
        <v>0</v>
      </c>
      <c r="V1361" s="289">
        <v>0</v>
      </c>
      <c r="W1361" s="289">
        <v>0</v>
      </c>
      <c r="X1361" s="289">
        <v>0</v>
      </c>
      <c r="Z1361" s="290">
        <f t="shared" si="225"/>
        <v>91779</v>
      </c>
      <c r="AA1361" s="291">
        <f t="shared" si="226"/>
        <v>0</v>
      </c>
    </row>
    <row r="1362" spans="3:27" hidden="1" x14ac:dyDescent="0.3">
      <c r="E1362" t="s">
        <v>3586</v>
      </c>
      <c r="F1362" t="s">
        <v>3738</v>
      </c>
      <c r="G1362" t="s">
        <v>628</v>
      </c>
      <c r="H1362" t="s">
        <v>2127</v>
      </c>
      <c r="I1362" s="276">
        <v>233847</v>
      </c>
      <c r="K1362" s="287">
        <f t="shared" si="229"/>
        <v>0.56666666666666665</v>
      </c>
      <c r="M1362" s="288">
        <v>0</v>
      </c>
      <c r="N1362" s="289">
        <v>0</v>
      </c>
      <c r="O1362" s="289">
        <f t="shared" si="228"/>
        <v>233847</v>
      </c>
      <c r="P1362" s="289">
        <v>0</v>
      </c>
      <c r="Q1362" s="289">
        <v>0</v>
      </c>
      <c r="R1362" s="289">
        <v>0</v>
      </c>
      <c r="S1362" s="289">
        <v>0</v>
      </c>
      <c r="T1362" s="289">
        <v>0</v>
      </c>
      <c r="U1362" s="289">
        <v>0</v>
      </c>
      <c r="V1362" s="289">
        <v>0</v>
      </c>
      <c r="W1362" s="289">
        <v>0</v>
      </c>
      <c r="X1362" s="289">
        <v>0</v>
      </c>
      <c r="Z1362" s="290">
        <f t="shared" si="225"/>
        <v>233847</v>
      </c>
      <c r="AA1362" s="291">
        <f t="shared" si="226"/>
        <v>0</v>
      </c>
    </row>
    <row r="1363" spans="3:27" hidden="1" x14ac:dyDescent="0.3">
      <c r="E1363" t="s">
        <v>3586</v>
      </c>
      <c r="F1363" t="s">
        <v>3739</v>
      </c>
      <c r="G1363" t="s">
        <v>628</v>
      </c>
      <c r="H1363" t="s">
        <v>2127</v>
      </c>
      <c r="I1363" s="276">
        <v>78026</v>
      </c>
      <c r="K1363" s="287">
        <f t="shared" si="229"/>
        <v>0.56666666666666665</v>
      </c>
      <c r="M1363" s="288">
        <v>0</v>
      </c>
      <c r="N1363" s="289">
        <v>0</v>
      </c>
      <c r="O1363" s="289">
        <f t="shared" si="228"/>
        <v>78026</v>
      </c>
      <c r="P1363" s="289">
        <v>0</v>
      </c>
      <c r="Q1363" s="289">
        <v>0</v>
      </c>
      <c r="R1363" s="289">
        <v>0</v>
      </c>
      <c r="S1363" s="289">
        <v>0</v>
      </c>
      <c r="T1363" s="289">
        <v>0</v>
      </c>
      <c r="U1363" s="289">
        <v>0</v>
      </c>
      <c r="V1363" s="289">
        <v>0</v>
      </c>
      <c r="W1363" s="289">
        <v>0</v>
      </c>
      <c r="X1363" s="289">
        <v>0</v>
      </c>
      <c r="Z1363" s="290">
        <f t="shared" si="225"/>
        <v>78026</v>
      </c>
      <c r="AA1363" s="291">
        <f t="shared" si="226"/>
        <v>0</v>
      </c>
    </row>
    <row r="1364" spans="3:27" hidden="1" x14ac:dyDescent="0.3">
      <c r="E1364" t="s">
        <v>3575</v>
      </c>
      <c r="F1364" t="s">
        <v>3740</v>
      </c>
      <c r="G1364" t="s">
        <v>628</v>
      </c>
      <c r="H1364" t="s">
        <v>570</v>
      </c>
      <c r="I1364" s="276">
        <v>587692</v>
      </c>
      <c r="K1364" s="287">
        <f t="shared" si="229"/>
        <v>6.6666666666666666E-2</v>
      </c>
      <c r="M1364" s="288">
        <v>0</v>
      </c>
      <c r="N1364" s="289">
        <v>0</v>
      </c>
      <c r="O1364" s="289">
        <f t="shared" si="228"/>
        <v>587692</v>
      </c>
      <c r="P1364" s="289">
        <v>0</v>
      </c>
      <c r="Q1364" s="289">
        <v>0</v>
      </c>
      <c r="R1364" s="289">
        <v>0</v>
      </c>
      <c r="S1364" s="289">
        <v>0</v>
      </c>
      <c r="T1364" s="289">
        <v>0</v>
      </c>
      <c r="U1364" s="289">
        <v>0</v>
      </c>
      <c r="V1364" s="289">
        <v>0</v>
      </c>
      <c r="W1364" s="289">
        <v>0</v>
      </c>
      <c r="X1364" s="289">
        <v>0</v>
      </c>
      <c r="Z1364" s="290">
        <f t="shared" si="225"/>
        <v>587692</v>
      </c>
      <c r="AA1364" s="291">
        <f t="shared" si="226"/>
        <v>0</v>
      </c>
    </row>
    <row r="1365" spans="3:27" hidden="1" x14ac:dyDescent="0.3">
      <c r="E1365" t="s">
        <v>3575</v>
      </c>
      <c r="F1365" t="s">
        <v>3741</v>
      </c>
      <c r="G1365" t="s">
        <v>628</v>
      </c>
      <c r="H1365" t="s">
        <v>570</v>
      </c>
      <c r="I1365" s="276">
        <v>1767132</v>
      </c>
      <c r="K1365" s="287">
        <f t="shared" si="229"/>
        <v>6.6666666666666666E-2</v>
      </c>
      <c r="M1365" s="288">
        <v>0</v>
      </c>
      <c r="N1365" s="289">
        <v>0</v>
      </c>
      <c r="O1365" s="289">
        <f t="shared" si="228"/>
        <v>1767132</v>
      </c>
      <c r="P1365" s="289">
        <v>0</v>
      </c>
      <c r="Q1365" s="289">
        <v>0</v>
      </c>
      <c r="R1365" s="289">
        <v>0</v>
      </c>
      <c r="S1365" s="289">
        <v>0</v>
      </c>
      <c r="T1365" s="289">
        <v>0</v>
      </c>
      <c r="U1365" s="289">
        <v>0</v>
      </c>
      <c r="V1365" s="289">
        <v>0</v>
      </c>
      <c r="W1365" s="289">
        <v>0</v>
      </c>
      <c r="X1365" s="289">
        <v>0</v>
      </c>
      <c r="Z1365" s="290">
        <f t="shared" si="225"/>
        <v>1767132</v>
      </c>
      <c r="AA1365" s="291">
        <f t="shared" si="226"/>
        <v>0</v>
      </c>
    </row>
    <row r="1366" spans="3:27" hidden="1" x14ac:dyDescent="0.3">
      <c r="C1366" t="s">
        <v>529</v>
      </c>
      <c r="E1366" t="s">
        <v>888</v>
      </c>
      <c r="F1366" t="s">
        <v>1083</v>
      </c>
      <c r="G1366" t="s">
        <v>801</v>
      </c>
      <c r="H1366" t="s">
        <v>1084</v>
      </c>
      <c r="I1366" s="277">
        <v>967296</v>
      </c>
      <c r="K1366" s="287">
        <f t="shared" si="229"/>
        <v>-3.3333333333333333E-2</v>
      </c>
      <c r="M1366" s="288">
        <v>0</v>
      </c>
      <c r="N1366" s="289">
        <f t="shared" ref="N1366:N1367" si="230">+I1366</f>
        <v>967296</v>
      </c>
      <c r="O1366" s="289">
        <v>0</v>
      </c>
      <c r="P1366" s="289">
        <v>0</v>
      </c>
      <c r="Q1366" s="289">
        <v>0</v>
      </c>
      <c r="R1366" s="289">
        <v>0</v>
      </c>
      <c r="S1366" s="289">
        <v>0</v>
      </c>
      <c r="T1366" s="289">
        <v>0</v>
      </c>
      <c r="U1366" s="289">
        <v>0</v>
      </c>
      <c r="V1366" s="289">
        <v>0</v>
      </c>
      <c r="W1366" s="289">
        <v>0</v>
      </c>
      <c r="X1366" s="289">
        <v>0</v>
      </c>
      <c r="Z1366" s="290">
        <f t="shared" si="225"/>
        <v>967296</v>
      </c>
      <c r="AA1366" s="291">
        <f t="shared" si="226"/>
        <v>0</v>
      </c>
    </row>
    <row r="1367" spans="3:27" hidden="1" x14ac:dyDescent="0.3">
      <c r="C1367" t="s">
        <v>529</v>
      </c>
      <c r="E1367" t="s">
        <v>888</v>
      </c>
      <c r="F1367" t="s">
        <v>1085</v>
      </c>
      <c r="G1367" t="s">
        <v>801</v>
      </c>
      <c r="H1367" t="s">
        <v>1084</v>
      </c>
      <c r="I1367" s="277">
        <v>2110392</v>
      </c>
      <c r="K1367" s="287">
        <f t="shared" si="229"/>
        <v>-3.3333333333333333E-2</v>
      </c>
      <c r="M1367" s="288">
        <v>0</v>
      </c>
      <c r="N1367" s="289">
        <f t="shared" si="230"/>
        <v>2110392</v>
      </c>
      <c r="O1367" s="289">
        <v>0</v>
      </c>
      <c r="P1367" s="289">
        <v>0</v>
      </c>
      <c r="Q1367" s="289">
        <v>0</v>
      </c>
      <c r="R1367" s="289">
        <v>0</v>
      </c>
      <c r="S1367" s="289">
        <v>0</v>
      </c>
      <c r="T1367" s="289">
        <v>0</v>
      </c>
      <c r="U1367" s="289">
        <v>0</v>
      </c>
      <c r="V1367" s="289">
        <v>0</v>
      </c>
      <c r="W1367" s="289">
        <v>0</v>
      </c>
      <c r="X1367" s="289">
        <v>0</v>
      </c>
      <c r="Z1367" s="290">
        <f t="shared" si="225"/>
        <v>2110392</v>
      </c>
      <c r="AA1367" s="291">
        <f t="shared" si="226"/>
        <v>0</v>
      </c>
    </row>
    <row r="1368" spans="3:27" hidden="1" x14ac:dyDescent="0.3">
      <c r="E1368" t="s">
        <v>2759</v>
      </c>
      <c r="F1368" t="s">
        <v>3742</v>
      </c>
      <c r="G1368" t="s">
        <v>801</v>
      </c>
      <c r="H1368" t="s">
        <v>784</v>
      </c>
      <c r="I1368" s="276">
        <v>1147190</v>
      </c>
      <c r="K1368" s="287">
        <f t="shared" si="229"/>
        <v>1.7</v>
      </c>
      <c r="M1368" s="288">
        <v>0</v>
      </c>
      <c r="N1368" s="289">
        <v>0</v>
      </c>
      <c r="O1368" s="289">
        <v>0</v>
      </c>
      <c r="P1368" s="292">
        <f>+I1368</f>
        <v>1147190</v>
      </c>
      <c r="Q1368" s="289">
        <v>0</v>
      </c>
      <c r="R1368" s="289">
        <v>0</v>
      </c>
      <c r="S1368" s="289">
        <v>0</v>
      </c>
      <c r="T1368" s="289">
        <v>0</v>
      </c>
      <c r="U1368" s="289">
        <v>0</v>
      </c>
      <c r="V1368" s="289">
        <v>0</v>
      </c>
      <c r="W1368" s="289">
        <v>0</v>
      </c>
      <c r="X1368" s="289">
        <v>0</v>
      </c>
      <c r="Z1368" s="290">
        <f t="shared" si="225"/>
        <v>1147190</v>
      </c>
      <c r="AA1368" s="291">
        <f t="shared" si="226"/>
        <v>0</v>
      </c>
    </row>
    <row r="1369" spans="3:27" hidden="1" x14ac:dyDescent="0.3">
      <c r="E1369" t="s">
        <v>2109</v>
      </c>
      <c r="F1369" t="s">
        <v>3743</v>
      </c>
      <c r="G1369" t="s">
        <v>801</v>
      </c>
      <c r="H1369" t="s">
        <v>802</v>
      </c>
      <c r="I1369" s="276">
        <v>1400388</v>
      </c>
      <c r="K1369" s="287">
        <f t="shared" si="229"/>
        <v>0.96666666666666667</v>
      </c>
      <c r="M1369" s="288">
        <v>0</v>
      </c>
      <c r="N1369" s="289">
        <v>0</v>
      </c>
      <c r="O1369" s="289">
        <f t="shared" ref="O1369:O1373" si="231">+I1369</f>
        <v>1400388</v>
      </c>
      <c r="P1369" s="289">
        <v>0</v>
      </c>
      <c r="Q1369" s="289">
        <v>0</v>
      </c>
      <c r="R1369" s="289">
        <v>0</v>
      </c>
      <c r="S1369" s="289">
        <v>0</v>
      </c>
      <c r="T1369" s="289">
        <v>0</v>
      </c>
      <c r="U1369" s="289">
        <v>0</v>
      </c>
      <c r="V1369" s="289">
        <v>0</v>
      </c>
      <c r="W1369" s="289">
        <v>0</v>
      </c>
      <c r="X1369" s="289">
        <v>0</v>
      </c>
      <c r="Z1369" s="290">
        <f t="shared" si="225"/>
        <v>1400388</v>
      </c>
      <c r="AA1369" s="291">
        <f t="shared" si="226"/>
        <v>0</v>
      </c>
    </row>
    <row r="1370" spans="3:27" hidden="1" x14ac:dyDescent="0.3">
      <c r="E1370" t="s">
        <v>3692</v>
      </c>
      <c r="F1370" t="s">
        <v>3744</v>
      </c>
      <c r="G1370" t="s">
        <v>1725</v>
      </c>
      <c r="H1370" t="s">
        <v>1057</v>
      </c>
      <c r="I1370" s="276">
        <v>262100</v>
      </c>
      <c r="K1370" s="287">
        <f t="shared" si="229"/>
        <v>0.93333333333333335</v>
      </c>
      <c r="M1370" s="288">
        <v>0</v>
      </c>
      <c r="N1370" s="289">
        <v>0</v>
      </c>
      <c r="O1370" s="289">
        <f t="shared" si="231"/>
        <v>262100</v>
      </c>
      <c r="P1370" s="289">
        <v>0</v>
      </c>
      <c r="Q1370" s="289">
        <v>0</v>
      </c>
      <c r="R1370" s="289">
        <v>0</v>
      </c>
      <c r="S1370" s="289">
        <v>0</v>
      </c>
      <c r="T1370" s="289">
        <v>0</v>
      </c>
      <c r="U1370" s="289">
        <v>0</v>
      </c>
      <c r="V1370" s="289">
        <v>0</v>
      </c>
      <c r="W1370" s="289">
        <v>0</v>
      </c>
      <c r="X1370" s="289">
        <v>0</v>
      </c>
      <c r="Z1370" s="290">
        <f t="shared" si="225"/>
        <v>262100</v>
      </c>
      <c r="AA1370" s="291">
        <f t="shared" si="226"/>
        <v>0</v>
      </c>
    </row>
    <row r="1371" spans="3:27" hidden="1" x14ac:dyDescent="0.3">
      <c r="E1371" t="s">
        <v>3552</v>
      </c>
      <c r="F1371" t="s">
        <v>3745</v>
      </c>
      <c r="G1371" t="s">
        <v>782</v>
      </c>
      <c r="H1371" t="s">
        <v>815</v>
      </c>
      <c r="I1371" s="276">
        <v>56253</v>
      </c>
      <c r="K1371" s="287">
        <f t="shared" si="229"/>
        <v>0.9</v>
      </c>
      <c r="M1371" s="288">
        <v>0</v>
      </c>
      <c r="N1371" s="289">
        <v>0</v>
      </c>
      <c r="O1371" s="289">
        <f t="shared" si="231"/>
        <v>56253</v>
      </c>
      <c r="P1371" s="289">
        <v>0</v>
      </c>
      <c r="Q1371" s="289">
        <v>0</v>
      </c>
      <c r="R1371" s="289">
        <v>0</v>
      </c>
      <c r="S1371" s="289">
        <v>0</v>
      </c>
      <c r="T1371" s="289">
        <v>0</v>
      </c>
      <c r="U1371" s="289">
        <v>0</v>
      </c>
      <c r="V1371" s="289">
        <v>0</v>
      </c>
      <c r="W1371" s="289">
        <v>0</v>
      </c>
      <c r="X1371" s="289">
        <v>0</v>
      </c>
      <c r="Z1371" s="290">
        <f t="shared" si="225"/>
        <v>56253</v>
      </c>
      <c r="AA1371" s="291">
        <f t="shared" si="226"/>
        <v>0</v>
      </c>
    </row>
    <row r="1372" spans="3:27" hidden="1" x14ac:dyDescent="0.3">
      <c r="E1372" t="s">
        <v>3746</v>
      </c>
      <c r="F1372" t="s">
        <v>3747</v>
      </c>
      <c r="G1372" t="s">
        <v>1017</v>
      </c>
      <c r="H1372" t="s">
        <v>691</v>
      </c>
      <c r="I1372" s="276">
        <v>2094906</v>
      </c>
      <c r="K1372" s="287">
        <f t="shared" si="229"/>
        <v>0.8666666666666667</v>
      </c>
      <c r="M1372" s="288">
        <v>0</v>
      </c>
      <c r="N1372" s="289">
        <v>0</v>
      </c>
      <c r="O1372" s="289">
        <f t="shared" si="231"/>
        <v>2094906</v>
      </c>
      <c r="P1372" s="289">
        <v>0</v>
      </c>
      <c r="Q1372" s="289">
        <v>0</v>
      </c>
      <c r="R1372" s="289">
        <v>0</v>
      </c>
      <c r="S1372" s="289">
        <v>0</v>
      </c>
      <c r="T1372" s="289">
        <v>0</v>
      </c>
      <c r="U1372" s="289">
        <v>0</v>
      </c>
      <c r="V1372" s="289">
        <v>0</v>
      </c>
      <c r="W1372" s="289">
        <v>0</v>
      </c>
      <c r="X1372" s="289">
        <v>0</v>
      </c>
      <c r="Z1372" s="290">
        <f t="shared" si="225"/>
        <v>2094906</v>
      </c>
      <c r="AA1372" s="291">
        <f t="shared" si="226"/>
        <v>0</v>
      </c>
    </row>
    <row r="1373" spans="3:27" hidden="1" x14ac:dyDescent="0.3">
      <c r="E1373" t="s">
        <v>3438</v>
      </c>
      <c r="F1373" t="s">
        <v>3748</v>
      </c>
      <c r="G1373" t="s">
        <v>1017</v>
      </c>
      <c r="H1373" t="s">
        <v>691</v>
      </c>
      <c r="I1373" s="276">
        <v>2813662</v>
      </c>
      <c r="K1373" s="287">
        <f t="shared" si="229"/>
        <v>0.8666666666666667</v>
      </c>
      <c r="M1373" s="288">
        <v>0</v>
      </c>
      <c r="N1373" s="289">
        <v>0</v>
      </c>
      <c r="O1373" s="289">
        <f t="shared" si="231"/>
        <v>2813662</v>
      </c>
      <c r="P1373" s="289">
        <v>0</v>
      </c>
      <c r="Q1373" s="289">
        <v>0</v>
      </c>
      <c r="R1373" s="289">
        <v>0</v>
      </c>
      <c r="S1373" s="289">
        <v>0</v>
      </c>
      <c r="T1373" s="289">
        <v>0</v>
      </c>
      <c r="U1373" s="289">
        <v>0</v>
      </c>
      <c r="V1373" s="289">
        <v>0</v>
      </c>
      <c r="W1373" s="289">
        <v>0</v>
      </c>
      <c r="X1373" s="289">
        <v>0</v>
      </c>
      <c r="Z1373" s="290">
        <f t="shared" si="225"/>
        <v>2813662</v>
      </c>
      <c r="AA1373" s="291">
        <f t="shared" si="226"/>
        <v>0</v>
      </c>
    </row>
    <row r="1374" spans="3:27" hidden="1" x14ac:dyDescent="0.3">
      <c r="E1374" t="s">
        <v>3394</v>
      </c>
      <c r="F1374" t="s">
        <v>3749</v>
      </c>
      <c r="G1374" t="s">
        <v>615</v>
      </c>
      <c r="H1374" t="s">
        <v>2059</v>
      </c>
      <c r="I1374" s="277">
        <v>193448</v>
      </c>
      <c r="K1374" s="287">
        <f t="shared" si="229"/>
        <v>-0.16666666666666666</v>
      </c>
      <c r="M1374" s="288">
        <v>0</v>
      </c>
      <c r="N1374" s="289">
        <f t="shared" ref="N1374:N1385" si="232">+I1374</f>
        <v>193448</v>
      </c>
      <c r="O1374" s="289">
        <v>0</v>
      </c>
      <c r="P1374" s="289">
        <v>0</v>
      </c>
      <c r="Q1374" s="289">
        <v>0</v>
      </c>
      <c r="R1374" s="289">
        <v>0</v>
      </c>
      <c r="S1374" s="289">
        <v>0</v>
      </c>
      <c r="T1374" s="289">
        <v>0</v>
      </c>
      <c r="U1374" s="289">
        <v>0</v>
      </c>
      <c r="V1374" s="289">
        <v>0</v>
      </c>
      <c r="W1374" s="289">
        <v>0</v>
      </c>
      <c r="X1374" s="289">
        <v>0</v>
      </c>
      <c r="Z1374" s="290">
        <f t="shared" si="225"/>
        <v>193448</v>
      </c>
      <c r="AA1374" s="291">
        <f t="shared" si="226"/>
        <v>0</v>
      </c>
    </row>
    <row r="1375" spans="3:27" hidden="1" x14ac:dyDescent="0.3">
      <c r="E1375" t="s">
        <v>3394</v>
      </c>
      <c r="F1375" t="s">
        <v>3750</v>
      </c>
      <c r="G1375" t="s">
        <v>615</v>
      </c>
      <c r="H1375" t="s">
        <v>2059</v>
      </c>
      <c r="I1375" s="277">
        <v>3182884</v>
      </c>
      <c r="K1375" s="287">
        <f t="shared" si="229"/>
        <v>-0.16666666666666666</v>
      </c>
      <c r="M1375" s="288">
        <v>0</v>
      </c>
      <c r="N1375" s="289">
        <f t="shared" si="232"/>
        <v>3182884</v>
      </c>
      <c r="O1375" s="289">
        <v>0</v>
      </c>
      <c r="P1375" s="289">
        <v>0</v>
      </c>
      <c r="Q1375" s="289">
        <v>0</v>
      </c>
      <c r="R1375" s="289">
        <v>0</v>
      </c>
      <c r="S1375" s="289">
        <v>0</v>
      </c>
      <c r="T1375" s="289">
        <v>0</v>
      </c>
      <c r="U1375" s="289">
        <v>0</v>
      </c>
      <c r="V1375" s="289">
        <v>0</v>
      </c>
      <c r="W1375" s="289">
        <v>0</v>
      </c>
      <c r="X1375" s="289">
        <v>0</v>
      </c>
      <c r="Z1375" s="290">
        <f t="shared" si="225"/>
        <v>3182884</v>
      </c>
      <c r="AA1375" s="291">
        <f t="shared" si="226"/>
        <v>0</v>
      </c>
    </row>
    <row r="1376" spans="3:27" hidden="1" x14ac:dyDescent="0.3">
      <c r="E1376" t="s">
        <v>3394</v>
      </c>
      <c r="F1376" t="s">
        <v>3751</v>
      </c>
      <c r="G1376" t="s">
        <v>615</v>
      </c>
      <c r="H1376" t="s">
        <v>2059</v>
      </c>
      <c r="I1376" s="277">
        <v>3177614</v>
      </c>
      <c r="K1376" s="287">
        <f t="shared" si="229"/>
        <v>-0.16666666666666666</v>
      </c>
      <c r="M1376" s="288">
        <v>0</v>
      </c>
      <c r="N1376" s="289">
        <f t="shared" si="232"/>
        <v>3177614</v>
      </c>
      <c r="O1376" s="289">
        <v>0</v>
      </c>
      <c r="P1376" s="289">
        <v>0</v>
      </c>
      <c r="Q1376" s="289">
        <v>0</v>
      </c>
      <c r="R1376" s="289">
        <v>0</v>
      </c>
      <c r="S1376" s="289">
        <v>0</v>
      </c>
      <c r="T1376" s="289">
        <v>0</v>
      </c>
      <c r="U1376" s="289">
        <v>0</v>
      </c>
      <c r="V1376" s="289">
        <v>0</v>
      </c>
      <c r="W1376" s="289">
        <v>0</v>
      </c>
      <c r="X1376" s="289">
        <v>0</v>
      </c>
      <c r="Z1376" s="290">
        <f t="shared" si="225"/>
        <v>3177614</v>
      </c>
      <c r="AA1376" s="291">
        <f t="shared" si="226"/>
        <v>0</v>
      </c>
    </row>
    <row r="1377" spans="3:27" hidden="1" x14ac:dyDescent="0.3">
      <c r="E1377" t="s">
        <v>3394</v>
      </c>
      <c r="F1377" t="s">
        <v>3752</v>
      </c>
      <c r="G1377" t="s">
        <v>615</v>
      </c>
      <c r="H1377" t="s">
        <v>2059</v>
      </c>
      <c r="I1377" s="277">
        <v>77864</v>
      </c>
      <c r="K1377" s="287">
        <f t="shared" si="229"/>
        <v>-0.16666666666666666</v>
      </c>
      <c r="M1377" s="288">
        <v>0</v>
      </c>
      <c r="N1377" s="289">
        <f t="shared" si="232"/>
        <v>77864</v>
      </c>
      <c r="O1377" s="289">
        <v>0</v>
      </c>
      <c r="P1377" s="289">
        <v>0</v>
      </c>
      <c r="Q1377" s="289">
        <v>0</v>
      </c>
      <c r="R1377" s="289">
        <v>0</v>
      </c>
      <c r="S1377" s="289">
        <v>0</v>
      </c>
      <c r="T1377" s="289">
        <v>0</v>
      </c>
      <c r="U1377" s="289">
        <v>0</v>
      </c>
      <c r="V1377" s="289">
        <v>0</v>
      </c>
      <c r="W1377" s="289">
        <v>0</v>
      </c>
      <c r="X1377" s="289">
        <v>0</v>
      </c>
      <c r="Z1377" s="290">
        <f t="shared" si="225"/>
        <v>77864</v>
      </c>
      <c r="AA1377" s="291">
        <f t="shared" si="226"/>
        <v>0</v>
      </c>
    </row>
    <row r="1378" spans="3:27" hidden="1" x14ac:dyDescent="0.3">
      <c r="E1378" t="s">
        <v>3394</v>
      </c>
      <c r="F1378" t="s">
        <v>3753</v>
      </c>
      <c r="G1378" t="s">
        <v>615</v>
      </c>
      <c r="H1378" t="s">
        <v>2059</v>
      </c>
      <c r="I1378" s="277">
        <v>3135534</v>
      </c>
      <c r="K1378" s="287">
        <f t="shared" si="229"/>
        <v>-0.16666666666666666</v>
      </c>
      <c r="M1378" s="288">
        <v>0</v>
      </c>
      <c r="N1378" s="289">
        <f t="shared" si="232"/>
        <v>3135534</v>
      </c>
      <c r="O1378" s="289">
        <v>0</v>
      </c>
      <c r="P1378" s="289">
        <v>0</v>
      </c>
      <c r="Q1378" s="289">
        <v>0</v>
      </c>
      <c r="R1378" s="289">
        <v>0</v>
      </c>
      <c r="S1378" s="289">
        <v>0</v>
      </c>
      <c r="T1378" s="289">
        <v>0</v>
      </c>
      <c r="U1378" s="289">
        <v>0</v>
      </c>
      <c r="V1378" s="289">
        <v>0</v>
      </c>
      <c r="W1378" s="289">
        <v>0</v>
      </c>
      <c r="X1378" s="289">
        <v>0</v>
      </c>
      <c r="Z1378" s="290">
        <f t="shared" si="225"/>
        <v>3135534</v>
      </c>
      <c r="AA1378" s="291">
        <f t="shared" si="226"/>
        <v>0</v>
      </c>
    </row>
    <row r="1379" spans="3:27" hidden="1" x14ac:dyDescent="0.3">
      <c r="E1379" t="s">
        <v>3391</v>
      </c>
      <c r="F1379" t="s">
        <v>3754</v>
      </c>
      <c r="G1379" t="s">
        <v>1028</v>
      </c>
      <c r="H1379" t="s">
        <v>1914</v>
      </c>
      <c r="I1379" s="277">
        <v>778500</v>
      </c>
      <c r="K1379" s="287">
        <f t="shared" si="229"/>
        <v>-0.2</v>
      </c>
      <c r="M1379" s="288">
        <v>0</v>
      </c>
      <c r="N1379" s="289">
        <f t="shared" si="232"/>
        <v>778500</v>
      </c>
      <c r="O1379" s="289">
        <v>0</v>
      </c>
      <c r="P1379" s="289">
        <v>0</v>
      </c>
      <c r="Q1379" s="289">
        <v>0</v>
      </c>
      <c r="R1379" s="289">
        <v>0</v>
      </c>
      <c r="S1379" s="289">
        <v>0</v>
      </c>
      <c r="T1379" s="289">
        <v>0</v>
      </c>
      <c r="U1379" s="289">
        <v>0</v>
      </c>
      <c r="V1379" s="289">
        <v>0</v>
      </c>
      <c r="W1379" s="289">
        <v>0</v>
      </c>
      <c r="X1379" s="289">
        <v>0</v>
      </c>
      <c r="Z1379" s="290">
        <f t="shared" si="225"/>
        <v>778500</v>
      </c>
      <c r="AA1379" s="291">
        <f t="shared" si="226"/>
        <v>0</v>
      </c>
    </row>
    <row r="1380" spans="3:27" hidden="1" x14ac:dyDescent="0.3">
      <c r="E1380" t="s">
        <v>3394</v>
      </c>
      <c r="F1380" t="s">
        <v>3755</v>
      </c>
      <c r="G1380" t="s">
        <v>1028</v>
      </c>
      <c r="H1380" t="s">
        <v>1914</v>
      </c>
      <c r="I1380" s="277">
        <v>3615486</v>
      </c>
      <c r="K1380" s="287">
        <f t="shared" si="229"/>
        <v>-0.2</v>
      </c>
      <c r="M1380" s="288">
        <v>0</v>
      </c>
      <c r="N1380" s="289">
        <f t="shared" si="232"/>
        <v>3615486</v>
      </c>
      <c r="O1380" s="289">
        <v>0</v>
      </c>
      <c r="P1380" s="289">
        <v>0</v>
      </c>
      <c r="Q1380" s="289">
        <v>0</v>
      </c>
      <c r="R1380" s="289">
        <v>0</v>
      </c>
      <c r="S1380" s="289">
        <v>0</v>
      </c>
      <c r="T1380" s="289">
        <v>0</v>
      </c>
      <c r="U1380" s="289">
        <v>0</v>
      </c>
      <c r="V1380" s="289">
        <v>0</v>
      </c>
      <c r="W1380" s="289">
        <v>0</v>
      </c>
      <c r="X1380" s="289">
        <v>0</v>
      </c>
      <c r="Z1380" s="290">
        <f t="shared" si="225"/>
        <v>3615486</v>
      </c>
      <c r="AA1380" s="291">
        <f t="shared" si="226"/>
        <v>0</v>
      </c>
    </row>
    <row r="1381" spans="3:27" hidden="1" x14ac:dyDescent="0.3">
      <c r="E1381" t="s">
        <v>3394</v>
      </c>
      <c r="F1381" t="s">
        <v>3756</v>
      </c>
      <c r="G1381" t="s">
        <v>1028</v>
      </c>
      <c r="H1381" t="s">
        <v>1914</v>
      </c>
      <c r="I1381" s="277">
        <v>1824700</v>
      </c>
      <c r="K1381" s="287">
        <f t="shared" si="229"/>
        <v>-0.2</v>
      </c>
      <c r="M1381" s="288">
        <v>0</v>
      </c>
      <c r="N1381" s="289">
        <f t="shared" si="232"/>
        <v>1824700</v>
      </c>
      <c r="O1381" s="289">
        <v>0</v>
      </c>
      <c r="P1381" s="289">
        <v>0</v>
      </c>
      <c r="Q1381" s="289">
        <v>0</v>
      </c>
      <c r="R1381" s="289">
        <v>0</v>
      </c>
      <c r="S1381" s="289">
        <v>0</v>
      </c>
      <c r="T1381" s="289">
        <v>0</v>
      </c>
      <c r="U1381" s="289">
        <v>0</v>
      </c>
      <c r="V1381" s="289">
        <v>0</v>
      </c>
      <c r="W1381" s="289">
        <v>0</v>
      </c>
      <c r="X1381" s="289">
        <v>0</v>
      </c>
      <c r="Z1381" s="290">
        <f t="shared" si="225"/>
        <v>1824700</v>
      </c>
      <c r="AA1381" s="291">
        <f t="shared" si="226"/>
        <v>0</v>
      </c>
    </row>
    <row r="1382" spans="3:27" hidden="1" x14ac:dyDescent="0.3">
      <c r="E1382" t="s">
        <v>3394</v>
      </c>
      <c r="F1382" t="s">
        <v>3757</v>
      </c>
      <c r="G1382" t="s">
        <v>1028</v>
      </c>
      <c r="H1382" t="s">
        <v>1914</v>
      </c>
      <c r="I1382" s="277">
        <v>139600</v>
      </c>
      <c r="K1382" s="287">
        <f t="shared" si="229"/>
        <v>-0.2</v>
      </c>
      <c r="M1382" s="288">
        <v>0</v>
      </c>
      <c r="N1382" s="289">
        <f t="shared" si="232"/>
        <v>139600</v>
      </c>
      <c r="O1382" s="289">
        <v>0</v>
      </c>
      <c r="P1382" s="289">
        <v>0</v>
      </c>
      <c r="Q1382" s="289">
        <v>0</v>
      </c>
      <c r="R1382" s="289">
        <v>0</v>
      </c>
      <c r="S1382" s="289">
        <v>0</v>
      </c>
      <c r="T1382" s="289">
        <v>0</v>
      </c>
      <c r="U1382" s="289">
        <v>0</v>
      </c>
      <c r="V1382" s="289">
        <v>0</v>
      </c>
      <c r="W1382" s="289">
        <v>0</v>
      </c>
      <c r="X1382" s="289">
        <v>0</v>
      </c>
      <c r="Z1382" s="290">
        <f t="shared" si="225"/>
        <v>139600</v>
      </c>
      <c r="AA1382" s="291">
        <f t="shared" si="226"/>
        <v>0</v>
      </c>
    </row>
    <row r="1383" spans="3:27" hidden="1" x14ac:dyDescent="0.3">
      <c r="E1383" t="s">
        <v>3394</v>
      </c>
      <c r="F1383" t="s">
        <v>3758</v>
      </c>
      <c r="G1383" t="s">
        <v>1028</v>
      </c>
      <c r="H1383" t="s">
        <v>1914</v>
      </c>
      <c r="I1383" s="277">
        <v>2248299</v>
      </c>
      <c r="K1383" s="287">
        <f t="shared" si="229"/>
        <v>-0.2</v>
      </c>
      <c r="M1383" s="288">
        <v>0</v>
      </c>
      <c r="N1383" s="289">
        <f t="shared" si="232"/>
        <v>2248299</v>
      </c>
      <c r="O1383" s="289">
        <v>0</v>
      </c>
      <c r="P1383" s="289">
        <v>0</v>
      </c>
      <c r="Q1383" s="289">
        <v>0</v>
      </c>
      <c r="R1383" s="289">
        <v>0</v>
      </c>
      <c r="S1383" s="289">
        <v>0</v>
      </c>
      <c r="T1383" s="289">
        <v>0</v>
      </c>
      <c r="U1383" s="289">
        <v>0</v>
      </c>
      <c r="V1383" s="289">
        <v>0</v>
      </c>
      <c r="W1383" s="289">
        <v>0</v>
      </c>
      <c r="X1383" s="289">
        <v>0</v>
      </c>
      <c r="Z1383" s="290">
        <f t="shared" si="225"/>
        <v>2248299</v>
      </c>
      <c r="AA1383" s="291">
        <f t="shared" si="226"/>
        <v>0</v>
      </c>
    </row>
    <row r="1384" spans="3:27" hidden="1" x14ac:dyDescent="0.3">
      <c r="E1384" t="s">
        <v>3759</v>
      </c>
      <c r="F1384" t="s">
        <v>3760</v>
      </c>
      <c r="G1384" t="s">
        <v>562</v>
      </c>
      <c r="H1384" t="s">
        <v>633</v>
      </c>
      <c r="I1384" s="277">
        <v>2541372</v>
      </c>
      <c r="K1384" s="287">
        <f t="shared" si="229"/>
        <v>-0.23333333333333334</v>
      </c>
      <c r="M1384" s="288">
        <v>0</v>
      </c>
      <c r="N1384" s="289">
        <f t="shared" si="232"/>
        <v>2541372</v>
      </c>
      <c r="O1384" s="289">
        <v>0</v>
      </c>
      <c r="P1384" s="289">
        <v>0</v>
      </c>
      <c r="Q1384" s="289">
        <v>0</v>
      </c>
      <c r="R1384" s="289">
        <v>0</v>
      </c>
      <c r="S1384" s="289">
        <v>0</v>
      </c>
      <c r="T1384" s="289">
        <v>0</v>
      </c>
      <c r="U1384" s="289">
        <v>0</v>
      </c>
      <c r="V1384" s="289">
        <v>0</v>
      </c>
      <c r="W1384" s="289">
        <v>0</v>
      </c>
      <c r="X1384" s="289">
        <v>0</v>
      </c>
      <c r="Z1384" s="290">
        <f t="shared" si="225"/>
        <v>2541372</v>
      </c>
      <c r="AA1384" s="291">
        <f t="shared" si="226"/>
        <v>0</v>
      </c>
    </row>
    <row r="1385" spans="3:27" hidden="1" x14ac:dyDescent="0.3">
      <c r="E1385" t="s">
        <v>3394</v>
      </c>
      <c r="F1385" t="s">
        <v>3761</v>
      </c>
      <c r="G1385" t="s">
        <v>562</v>
      </c>
      <c r="H1385" t="s">
        <v>633</v>
      </c>
      <c r="I1385" s="277">
        <v>428010</v>
      </c>
      <c r="K1385" s="287">
        <f t="shared" si="229"/>
        <v>-0.23333333333333334</v>
      </c>
      <c r="M1385" s="288">
        <v>0</v>
      </c>
      <c r="N1385" s="289">
        <f t="shared" si="232"/>
        <v>428010</v>
      </c>
      <c r="O1385" s="289">
        <v>0</v>
      </c>
      <c r="P1385" s="289">
        <v>0</v>
      </c>
      <c r="Q1385" s="289">
        <v>0</v>
      </c>
      <c r="R1385" s="289">
        <v>0</v>
      </c>
      <c r="S1385" s="289">
        <v>0</v>
      </c>
      <c r="T1385" s="289">
        <v>0</v>
      </c>
      <c r="U1385" s="289">
        <v>0</v>
      </c>
      <c r="V1385" s="289">
        <v>0</v>
      </c>
      <c r="W1385" s="289">
        <v>0</v>
      </c>
      <c r="X1385" s="289">
        <v>0</v>
      </c>
      <c r="Z1385" s="290">
        <f t="shared" si="225"/>
        <v>428010</v>
      </c>
      <c r="AA1385" s="291">
        <f t="shared" si="226"/>
        <v>0</v>
      </c>
    </row>
    <row r="1386" spans="3:27" hidden="1" x14ac:dyDescent="0.3">
      <c r="E1386" t="s">
        <v>3762</v>
      </c>
      <c r="F1386" t="s">
        <v>3763</v>
      </c>
      <c r="G1386" t="s">
        <v>562</v>
      </c>
      <c r="H1386" t="s">
        <v>787</v>
      </c>
      <c r="I1386" s="276">
        <v>1898566</v>
      </c>
      <c r="K1386" s="287">
        <f t="shared" si="229"/>
        <v>1.5</v>
      </c>
      <c r="M1386" s="288">
        <v>0</v>
      </c>
      <c r="N1386" s="289">
        <v>0</v>
      </c>
      <c r="O1386" s="289">
        <v>0</v>
      </c>
      <c r="P1386" s="292">
        <f>+I1386</f>
        <v>1898566</v>
      </c>
      <c r="Q1386" s="289">
        <v>0</v>
      </c>
      <c r="R1386" s="289">
        <v>0</v>
      </c>
      <c r="S1386" s="289">
        <v>0</v>
      </c>
      <c r="T1386" s="289">
        <v>0</v>
      </c>
      <c r="U1386" s="289">
        <v>0</v>
      </c>
      <c r="V1386" s="289">
        <v>0</v>
      </c>
      <c r="W1386" s="289">
        <v>0</v>
      </c>
      <c r="X1386" s="289">
        <v>0</v>
      </c>
      <c r="Z1386" s="290">
        <f t="shared" si="225"/>
        <v>1898566</v>
      </c>
      <c r="AA1386" s="291">
        <f t="shared" si="226"/>
        <v>0</v>
      </c>
    </row>
    <row r="1387" spans="3:27" hidden="1" x14ac:dyDescent="0.3">
      <c r="E1387" t="s">
        <v>3394</v>
      </c>
      <c r="F1387" t="s">
        <v>3764</v>
      </c>
      <c r="G1387" t="s">
        <v>562</v>
      </c>
      <c r="H1387" t="s">
        <v>633</v>
      </c>
      <c r="I1387" s="277">
        <v>428010</v>
      </c>
      <c r="K1387" s="287">
        <f t="shared" si="229"/>
        <v>-0.23333333333333334</v>
      </c>
      <c r="M1387" s="288">
        <v>0</v>
      </c>
      <c r="N1387" s="289">
        <f>+I1387</f>
        <v>428010</v>
      </c>
      <c r="O1387" s="289">
        <v>0</v>
      </c>
      <c r="P1387" s="289">
        <v>0</v>
      </c>
      <c r="Q1387" s="289">
        <v>0</v>
      </c>
      <c r="R1387" s="289">
        <v>0</v>
      </c>
      <c r="S1387" s="289">
        <v>0</v>
      </c>
      <c r="T1387" s="289">
        <v>0</v>
      </c>
      <c r="U1387" s="289">
        <v>0</v>
      </c>
      <c r="V1387" s="289">
        <v>0</v>
      </c>
      <c r="W1387" s="289">
        <v>0</v>
      </c>
      <c r="X1387" s="289">
        <v>0</v>
      </c>
      <c r="Z1387" s="290">
        <f t="shared" si="225"/>
        <v>428010</v>
      </c>
      <c r="AA1387" s="291">
        <f t="shared" si="226"/>
        <v>0</v>
      </c>
    </row>
    <row r="1388" spans="3:27" hidden="1" x14ac:dyDescent="0.3">
      <c r="C1388" t="s">
        <v>529</v>
      </c>
      <c r="E1388" t="s">
        <v>536</v>
      </c>
      <c r="F1388" t="s">
        <v>629</v>
      </c>
      <c r="G1388" t="s">
        <v>562</v>
      </c>
      <c r="H1388" t="s">
        <v>563</v>
      </c>
      <c r="I1388" s="276">
        <v>357456</v>
      </c>
      <c r="K1388" s="287">
        <f t="shared" si="229"/>
        <v>0.76666666666666672</v>
      </c>
      <c r="M1388" s="288">
        <v>0</v>
      </c>
      <c r="N1388" s="289">
        <v>0</v>
      </c>
      <c r="O1388" s="289">
        <f>+I1388</f>
        <v>357456</v>
      </c>
      <c r="P1388" s="289">
        <v>0</v>
      </c>
      <c r="Q1388" s="289">
        <v>0</v>
      </c>
      <c r="R1388" s="289">
        <v>0</v>
      </c>
      <c r="S1388" s="289">
        <v>0</v>
      </c>
      <c r="T1388" s="289">
        <v>0</v>
      </c>
      <c r="U1388" s="289">
        <v>0</v>
      </c>
      <c r="V1388" s="289">
        <v>0</v>
      </c>
      <c r="W1388" s="289">
        <v>0</v>
      </c>
      <c r="X1388" s="289">
        <v>0</v>
      </c>
      <c r="Z1388" s="290">
        <f t="shared" si="225"/>
        <v>357456</v>
      </c>
      <c r="AA1388" s="291">
        <f t="shared" si="226"/>
        <v>0</v>
      </c>
    </row>
    <row r="1389" spans="3:27" hidden="1" x14ac:dyDescent="0.3">
      <c r="E1389" t="s">
        <v>3394</v>
      </c>
      <c r="F1389" t="s">
        <v>3765</v>
      </c>
      <c r="G1389" t="s">
        <v>562</v>
      </c>
      <c r="H1389" t="s">
        <v>633</v>
      </c>
      <c r="I1389" s="277">
        <v>285340</v>
      </c>
      <c r="K1389" s="287">
        <f t="shared" si="229"/>
        <v>-0.23333333333333334</v>
      </c>
      <c r="M1389" s="288">
        <v>0</v>
      </c>
      <c r="N1389" s="289">
        <f>+I1389</f>
        <v>285340</v>
      </c>
      <c r="O1389" s="289">
        <v>0</v>
      </c>
      <c r="P1389" s="289">
        <v>0</v>
      </c>
      <c r="Q1389" s="289">
        <v>0</v>
      </c>
      <c r="R1389" s="289">
        <v>0</v>
      </c>
      <c r="S1389" s="289">
        <v>0</v>
      </c>
      <c r="T1389" s="289">
        <v>0</v>
      </c>
      <c r="U1389" s="289">
        <v>0</v>
      </c>
      <c r="V1389" s="289">
        <v>0</v>
      </c>
      <c r="W1389" s="289">
        <v>0</v>
      </c>
      <c r="X1389" s="289">
        <v>0</v>
      </c>
      <c r="Z1389" s="290">
        <f t="shared" si="225"/>
        <v>285340</v>
      </c>
      <c r="AA1389" s="291">
        <f t="shared" si="226"/>
        <v>0</v>
      </c>
    </row>
    <row r="1390" spans="3:27" hidden="1" x14ac:dyDescent="0.3">
      <c r="E1390" t="s">
        <v>2109</v>
      </c>
      <c r="F1390" t="s">
        <v>3766</v>
      </c>
      <c r="G1390" t="s">
        <v>618</v>
      </c>
      <c r="H1390" t="s">
        <v>635</v>
      </c>
      <c r="I1390" s="276">
        <v>1226856</v>
      </c>
      <c r="K1390" s="287">
        <f t="shared" si="229"/>
        <v>0.73333333333333328</v>
      </c>
      <c r="M1390" s="288">
        <v>0</v>
      </c>
      <c r="N1390" s="289">
        <v>0</v>
      </c>
      <c r="O1390" s="289">
        <f>+I1390</f>
        <v>1226856</v>
      </c>
      <c r="P1390" s="289">
        <v>0</v>
      </c>
      <c r="Q1390" s="289">
        <v>0</v>
      </c>
      <c r="R1390" s="289">
        <v>0</v>
      </c>
      <c r="S1390" s="289">
        <v>0</v>
      </c>
      <c r="T1390" s="289">
        <v>0</v>
      </c>
      <c r="U1390" s="289">
        <v>0</v>
      </c>
      <c r="V1390" s="289">
        <v>0</v>
      </c>
      <c r="W1390" s="289">
        <v>0</v>
      </c>
      <c r="X1390" s="289">
        <v>0</v>
      </c>
      <c r="Z1390" s="290">
        <f t="shared" si="225"/>
        <v>1226856</v>
      </c>
      <c r="AA1390" s="291">
        <f t="shared" si="226"/>
        <v>0</v>
      </c>
    </row>
    <row r="1391" spans="3:27" hidden="1" x14ac:dyDescent="0.3">
      <c r="E1391" t="s">
        <v>3767</v>
      </c>
      <c r="F1391" t="s">
        <v>3768</v>
      </c>
      <c r="G1391" t="s">
        <v>618</v>
      </c>
      <c r="H1391" t="s">
        <v>790</v>
      </c>
      <c r="I1391" s="276">
        <v>715220</v>
      </c>
      <c r="K1391" s="287">
        <f t="shared" si="229"/>
        <v>1.4666666666666666</v>
      </c>
      <c r="M1391" s="288">
        <v>0</v>
      </c>
      <c r="N1391" s="289">
        <v>0</v>
      </c>
      <c r="O1391" s="289">
        <v>0</v>
      </c>
      <c r="P1391" s="292">
        <f>+I1391</f>
        <v>715220</v>
      </c>
      <c r="Q1391" s="289">
        <v>0</v>
      </c>
      <c r="R1391" s="289">
        <v>0</v>
      </c>
      <c r="S1391" s="289">
        <v>0</v>
      </c>
      <c r="T1391" s="289">
        <v>0</v>
      </c>
      <c r="U1391" s="289">
        <v>0</v>
      </c>
      <c r="V1391" s="289">
        <v>0</v>
      </c>
      <c r="W1391" s="289">
        <v>0</v>
      </c>
      <c r="X1391" s="289">
        <v>0</v>
      </c>
      <c r="Z1391" s="290">
        <f t="shared" si="225"/>
        <v>715220</v>
      </c>
      <c r="AA1391" s="291">
        <f t="shared" si="226"/>
        <v>0</v>
      </c>
    </row>
    <row r="1392" spans="3:27" hidden="1" x14ac:dyDescent="0.3">
      <c r="E1392" t="s">
        <v>1902</v>
      </c>
      <c r="F1392" t="s">
        <v>3769</v>
      </c>
      <c r="G1392" t="s">
        <v>618</v>
      </c>
      <c r="H1392" t="s">
        <v>636</v>
      </c>
      <c r="I1392" s="277">
        <v>2166832</v>
      </c>
      <c r="K1392" s="287">
        <f t="shared" si="229"/>
        <v>-0.26666666666666666</v>
      </c>
      <c r="M1392" s="288">
        <v>0</v>
      </c>
      <c r="N1392" s="289">
        <f t="shared" ref="N1392:N1402" si="233">+I1392</f>
        <v>2166832</v>
      </c>
      <c r="O1392" s="289">
        <v>0</v>
      </c>
      <c r="P1392" s="289">
        <v>0</v>
      </c>
      <c r="Q1392" s="289">
        <v>0</v>
      </c>
      <c r="R1392" s="289">
        <v>0</v>
      </c>
      <c r="S1392" s="289">
        <v>0</v>
      </c>
      <c r="T1392" s="289">
        <v>0</v>
      </c>
      <c r="U1392" s="289">
        <v>0</v>
      </c>
      <c r="V1392" s="289">
        <v>0</v>
      </c>
      <c r="W1392" s="289">
        <v>0</v>
      </c>
      <c r="X1392" s="289">
        <v>0</v>
      </c>
      <c r="Z1392" s="290">
        <f t="shared" si="225"/>
        <v>2166832</v>
      </c>
      <c r="AA1392" s="291">
        <f t="shared" si="226"/>
        <v>0</v>
      </c>
    </row>
    <row r="1393" spans="5:27" hidden="1" x14ac:dyDescent="0.3">
      <c r="E1393" t="s">
        <v>1902</v>
      </c>
      <c r="F1393" t="s">
        <v>3770</v>
      </c>
      <c r="G1393" t="s">
        <v>618</v>
      </c>
      <c r="H1393" t="s">
        <v>636</v>
      </c>
      <c r="I1393" s="277">
        <v>151276</v>
      </c>
      <c r="K1393" s="287">
        <f t="shared" si="229"/>
        <v>-0.26666666666666666</v>
      </c>
      <c r="M1393" s="288">
        <v>0</v>
      </c>
      <c r="N1393" s="289">
        <f t="shared" si="233"/>
        <v>151276</v>
      </c>
      <c r="O1393" s="289">
        <v>0</v>
      </c>
      <c r="P1393" s="289">
        <v>0</v>
      </c>
      <c r="Q1393" s="289">
        <v>0</v>
      </c>
      <c r="R1393" s="289">
        <v>0</v>
      </c>
      <c r="S1393" s="289">
        <v>0</v>
      </c>
      <c r="T1393" s="289">
        <v>0</v>
      </c>
      <c r="U1393" s="289">
        <v>0</v>
      </c>
      <c r="V1393" s="289">
        <v>0</v>
      </c>
      <c r="W1393" s="289">
        <v>0</v>
      </c>
      <c r="X1393" s="289">
        <v>0</v>
      </c>
      <c r="Z1393" s="290">
        <f t="shared" si="225"/>
        <v>151276</v>
      </c>
      <c r="AA1393" s="291">
        <f t="shared" si="226"/>
        <v>0</v>
      </c>
    </row>
    <row r="1394" spans="5:27" hidden="1" x14ac:dyDescent="0.3">
      <c r="E1394" t="s">
        <v>1902</v>
      </c>
      <c r="F1394" t="s">
        <v>3771</v>
      </c>
      <c r="G1394" t="s">
        <v>618</v>
      </c>
      <c r="H1394" t="s">
        <v>636</v>
      </c>
      <c r="I1394" s="277">
        <v>2433253</v>
      </c>
      <c r="K1394" s="287">
        <f t="shared" si="229"/>
        <v>-0.26666666666666666</v>
      </c>
      <c r="M1394" s="288">
        <v>0</v>
      </c>
      <c r="N1394" s="289">
        <f t="shared" si="233"/>
        <v>2433253</v>
      </c>
      <c r="O1394" s="289">
        <v>0</v>
      </c>
      <c r="P1394" s="289">
        <v>0</v>
      </c>
      <c r="Q1394" s="289">
        <v>0</v>
      </c>
      <c r="R1394" s="289">
        <v>0</v>
      </c>
      <c r="S1394" s="289">
        <v>0</v>
      </c>
      <c r="T1394" s="289">
        <v>0</v>
      </c>
      <c r="U1394" s="289">
        <v>0</v>
      </c>
      <c r="V1394" s="289">
        <v>0</v>
      </c>
      <c r="W1394" s="289">
        <v>0</v>
      </c>
      <c r="X1394" s="289">
        <v>0</v>
      </c>
      <c r="Z1394" s="290">
        <f t="shared" si="225"/>
        <v>2433253</v>
      </c>
      <c r="AA1394" s="291">
        <f t="shared" si="226"/>
        <v>0</v>
      </c>
    </row>
    <row r="1395" spans="5:27" hidden="1" x14ac:dyDescent="0.3">
      <c r="E1395" t="s">
        <v>1902</v>
      </c>
      <c r="F1395" t="s">
        <v>3772</v>
      </c>
      <c r="G1395" t="s">
        <v>618</v>
      </c>
      <c r="H1395" t="s">
        <v>636</v>
      </c>
      <c r="I1395" s="277">
        <v>2544710</v>
      </c>
      <c r="K1395" s="287">
        <f t="shared" si="229"/>
        <v>-0.26666666666666666</v>
      </c>
      <c r="M1395" s="288">
        <v>0</v>
      </c>
      <c r="N1395" s="289">
        <f t="shared" si="233"/>
        <v>2544710</v>
      </c>
      <c r="O1395" s="289">
        <v>0</v>
      </c>
      <c r="P1395" s="289">
        <v>0</v>
      </c>
      <c r="Q1395" s="289">
        <v>0</v>
      </c>
      <c r="R1395" s="289">
        <v>0</v>
      </c>
      <c r="S1395" s="289">
        <v>0</v>
      </c>
      <c r="T1395" s="289">
        <v>0</v>
      </c>
      <c r="U1395" s="289">
        <v>0</v>
      </c>
      <c r="V1395" s="289">
        <v>0</v>
      </c>
      <c r="W1395" s="289">
        <v>0</v>
      </c>
      <c r="X1395" s="289">
        <v>0</v>
      </c>
      <c r="Z1395" s="290">
        <f t="shared" si="225"/>
        <v>2544710</v>
      </c>
      <c r="AA1395" s="291">
        <f t="shared" si="226"/>
        <v>0</v>
      </c>
    </row>
    <row r="1396" spans="5:27" hidden="1" x14ac:dyDescent="0.3">
      <c r="E1396" t="s">
        <v>1902</v>
      </c>
      <c r="F1396" t="s">
        <v>3773</v>
      </c>
      <c r="G1396" t="s">
        <v>618</v>
      </c>
      <c r="H1396" t="s">
        <v>636</v>
      </c>
      <c r="I1396" s="277">
        <v>2043779</v>
      </c>
      <c r="K1396" s="287">
        <f t="shared" si="229"/>
        <v>-0.26666666666666666</v>
      </c>
      <c r="M1396" s="288">
        <v>0</v>
      </c>
      <c r="N1396" s="289">
        <f t="shared" si="233"/>
        <v>2043779</v>
      </c>
      <c r="O1396" s="289">
        <v>0</v>
      </c>
      <c r="P1396" s="289">
        <v>0</v>
      </c>
      <c r="Q1396" s="289">
        <v>0</v>
      </c>
      <c r="R1396" s="289">
        <v>0</v>
      </c>
      <c r="S1396" s="289">
        <v>0</v>
      </c>
      <c r="T1396" s="289">
        <v>0</v>
      </c>
      <c r="U1396" s="289">
        <v>0</v>
      </c>
      <c r="V1396" s="289">
        <v>0</v>
      </c>
      <c r="W1396" s="289">
        <v>0</v>
      </c>
      <c r="X1396" s="289">
        <v>0</v>
      </c>
      <c r="Z1396" s="290">
        <f t="shared" si="225"/>
        <v>2043779</v>
      </c>
      <c r="AA1396" s="291">
        <f t="shared" si="226"/>
        <v>0</v>
      </c>
    </row>
    <row r="1397" spans="5:27" hidden="1" x14ac:dyDescent="0.3">
      <c r="E1397" t="s">
        <v>1902</v>
      </c>
      <c r="F1397" t="s">
        <v>3774</v>
      </c>
      <c r="G1397" t="s">
        <v>618</v>
      </c>
      <c r="H1397" t="s">
        <v>636</v>
      </c>
      <c r="I1397" s="277">
        <v>2899870</v>
      </c>
      <c r="K1397" s="287">
        <f t="shared" si="229"/>
        <v>-0.26666666666666666</v>
      </c>
      <c r="M1397" s="288">
        <v>0</v>
      </c>
      <c r="N1397" s="289">
        <f t="shared" si="233"/>
        <v>2899870</v>
      </c>
      <c r="O1397" s="289">
        <v>0</v>
      </c>
      <c r="P1397" s="289">
        <v>0</v>
      </c>
      <c r="Q1397" s="289">
        <v>0</v>
      </c>
      <c r="R1397" s="289">
        <v>0</v>
      </c>
      <c r="S1397" s="289">
        <v>0</v>
      </c>
      <c r="T1397" s="289">
        <v>0</v>
      </c>
      <c r="U1397" s="289">
        <v>0</v>
      </c>
      <c r="V1397" s="289">
        <v>0</v>
      </c>
      <c r="W1397" s="289">
        <v>0</v>
      </c>
      <c r="X1397" s="289">
        <v>0</v>
      </c>
      <c r="Z1397" s="290">
        <f t="shared" si="225"/>
        <v>2899870</v>
      </c>
      <c r="AA1397" s="291">
        <f t="shared" si="226"/>
        <v>0</v>
      </c>
    </row>
    <row r="1398" spans="5:27" hidden="1" x14ac:dyDescent="0.3">
      <c r="E1398" t="s">
        <v>1902</v>
      </c>
      <c r="F1398" t="s">
        <v>3775</v>
      </c>
      <c r="G1398" t="s">
        <v>618</v>
      </c>
      <c r="H1398" t="s">
        <v>636</v>
      </c>
      <c r="I1398" s="277">
        <v>5408740</v>
      </c>
      <c r="K1398" s="287">
        <f t="shared" si="229"/>
        <v>-0.26666666666666666</v>
      </c>
      <c r="M1398" s="288">
        <v>0</v>
      </c>
      <c r="N1398" s="289">
        <f t="shared" si="233"/>
        <v>5408740</v>
      </c>
      <c r="O1398" s="289">
        <v>0</v>
      </c>
      <c r="P1398" s="289">
        <v>0</v>
      </c>
      <c r="Q1398" s="289">
        <v>0</v>
      </c>
      <c r="R1398" s="289">
        <v>0</v>
      </c>
      <c r="S1398" s="289">
        <v>0</v>
      </c>
      <c r="T1398" s="289">
        <v>0</v>
      </c>
      <c r="U1398" s="289">
        <v>0</v>
      </c>
      <c r="V1398" s="289">
        <v>0</v>
      </c>
      <c r="W1398" s="289">
        <v>0</v>
      </c>
      <c r="X1398" s="289">
        <v>0</v>
      </c>
      <c r="Z1398" s="290">
        <f t="shared" si="225"/>
        <v>5408740</v>
      </c>
      <c r="AA1398" s="291">
        <f t="shared" si="226"/>
        <v>0</v>
      </c>
    </row>
    <row r="1399" spans="5:27" hidden="1" x14ac:dyDescent="0.3">
      <c r="E1399" t="s">
        <v>1902</v>
      </c>
      <c r="F1399" t="s">
        <v>3776</v>
      </c>
      <c r="G1399" t="s">
        <v>618</v>
      </c>
      <c r="H1399" t="s">
        <v>636</v>
      </c>
      <c r="I1399" s="277">
        <v>2275102</v>
      </c>
      <c r="K1399" s="287">
        <f t="shared" si="229"/>
        <v>-0.26666666666666666</v>
      </c>
      <c r="M1399" s="288">
        <v>0</v>
      </c>
      <c r="N1399" s="289">
        <f t="shared" si="233"/>
        <v>2275102</v>
      </c>
      <c r="O1399" s="289">
        <v>0</v>
      </c>
      <c r="P1399" s="289">
        <v>0</v>
      </c>
      <c r="Q1399" s="289">
        <v>0</v>
      </c>
      <c r="R1399" s="289">
        <v>0</v>
      </c>
      <c r="S1399" s="289">
        <v>0</v>
      </c>
      <c r="T1399" s="289">
        <v>0</v>
      </c>
      <c r="U1399" s="289">
        <v>0</v>
      </c>
      <c r="V1399" s="289">
        <v>0</v>
      </c>
      <c r="W1399" s="289">
        <v>0</v>
      </c>
      <c r="X1399" s="289">
        <v>0</v>
      </c>
      <c r="Z1399" s="290">
        <f t="shared" si="225"/>
        <v>2275102</v>
      </c>
      <c r="AA1399" s="291">
        <f t="shared" si="226"/>
        <v>0</v>
      </c>
    </row>
    <row r="1400" spans="5:27" hidden="1" x14ac:dyDescent="0.3">
      <c r="E1400" t="s">
        <v>1902</v>
      </c>
      <c r="F1400" t="s">
        <v>3777</v>
      </c>
      <c r="G1400" t="s">
        <v>618</v>
      </c>
      <c r="H1400" t="s">
        <v>636</v>
      </c>
      <c r="I1400" s="277">
        <v>1661940</v>
      </c>
      <c r="K1400" s="287">
        <f t="shared" si="229"/>
        <v>-0.26666666666666666</v>
      </c>
      <c r="M1400" s="288">
        <v>0</v>
      </c>
      <c r="N1400" s="289">
        <f t="shared" si="233"/>
        <v>1661940</v>
      </c>
      <c r="O1400" s="289">
        <v>0</v>
      </c>
      <c r="P1400" s="289">
        <v>0</v>
      </c>
      <c r="Q1400" s="289">
        <v>0</v>
      </c>
      <c r="R1400" s="289">
        <v>0</v>
      </c>
      <c r="S1400" s="289">
        <v>0</v>
      </c>
      <c r="T1400" s="289">
        <v>0</v>
      </c>
      <c r="U1400" s="289">
        <v>0</v>
      </c>
      <c r="V1400" s="289">
        <v>0</v>
      </c>
      <c r="W1400" s="289">
        <v>0</v>
      </c>
      <c r="X1400" s="289">
        <v>0</v>
      </c>
      <c r="Z1400" s="290">
        <f t="shared" si="225"/>
        <v>1661940</v>
      </c>
      <c r="AA1400" s="291">
        <f t="shared" si="226"/>
        <v>0</v>
      </c>
    </row>
    <row r="1401" spans="5:27" hidden="1" x14ac:dyDescent="0.3">
      <c r="E1401" t="s">
        <v>1902</v>
      </c>
      <c r="F1401" t="s">
        <v>3778</v>
      </c>
      <c r="G1401" t="s">
        <v>618</v>
      </c>
      <c r="H1401" t="s">
        <v>636</v>
      </c>
      <c r="I1401" s="277">
        <v>2461365</v>
      </c>
      <c r="K1401" s="287">
        <f t="shared" si="229"/>
        <v>-0.26666666666666666</v>
      </c>
      <c r="M1401" s="288">
        <v>0</v>
      </c>
      <c r="N1401" s="289">
        <f t="shared" si="233"/>
        <v>2461365</v>
      </c>
      <c r="O1401" s="289">
        <v>0</v>
      </c>
      <c r="P1401" s="289">
        <v>0</v>
      </c>
      <c r="Q1401" s="289">
        <v>0</v>
      </c>
      <c r="R1401" s="289">
        <v>0</v>
      </c>
      <c r="S1401" s="289">
        <v>0</v>
      </c>
      <c r="T1401" s="289">
        <v>0</v>
      </c>
      <c r="U1401" s="289">
        <v>0</v>
      </c>
      <c r="V1401" s="289">
        <v>0</v>
      </c>
      <c r="W1401" s="289">
        <v>0</v>
      </c>
      <c r="X1401" s="289">
        <v>0</v>
      </c>
      <c r="Z1401" s="290">
        <f t="shared" si="225"/>
        <v>2461365</v>
      </c>
      <c r="AA1401" s="291">
        <f t="shared" si="226"/>
        <v>0</v>
      </c>
    </row>
    <row r="1402" spans="5:27" hidden="1" x14ac:dyDescent="0.3">
      <c r="E1402" t="s">
        <v>1902</v>
      </c>
      <c r="F1402" t="s">
        <v>3779</v>
      </c>
      <c r="G1402" t="s">
        <v>784</v>
      </c>
      <c r="H1402" t="s">
        <v>1840</v>
      </c>
      <c r="I1402" s="277">
        <v>301334</v>
      </c>
      <c r="K1402" s="287">
        <f t="shared" si="229"/>
        <v>-0.3</v>
      </c>
      <c r="M1402" s="288">
        <v>0</v>
      </c>
      <c r="N1402" s="289">
        <f t="shared" si="233"/>
        <v>301334</v>
      </c>
      <c r="O1402" s="289">
        <v>0</v>
      </c>
      <c r="P1402" s="289">
        <v>0</v>
      </c>
      <c r="Q1402" s="289">
        <v>0</v>
      </c>
      <c r="R1402" s="289">
        <v>0</v>
      </c>
      <c r="S1402" s="289">
        <v>0</v>
      </c>
      <c r="T1402" s="289">
        <v>0</v>
      </c>
      <c r="U1402" s="289">
        <v>0</v>
      </c>
      <c r="V1402" s="289">
        <v>0</v>
      </c>
      <c r="W1402" s="289">
        <v>0</v>
      </c>
      <c r="X1402" s="289">
        <v>0</v>
      </c>
      <c r="Z1402" s="290">
        <f t="shared" si="225"/>
        <v>301334</v>
      </c>
      <c r="AA1402" s="291">
        <f t="shared" si="226"/>
        <v>0</v>
      </c>
    </row>
    <row r="1403" spans="5:27" hidden="1" x14ac:dyDescent="0.3">
      <c r="E1403" t="s">
        <v>3552</v>
      </c>
      <c r="F1403" t="s">
        <v>3780</v>
      </c>
      <c r="G1403" t="s">
        <v>622</v>
      </c>
      <c r="H1403" t="s">
        <v>652</v>
      </c>
      <c r="I1403" s="276">
        <v>39086</v>
      </c>
      <c r="K1403" s="287">
        <f t="shared" si="229"/>
        <v>0.66666666666666663</v>
      </c>
      <c r="M1403" s="288">
        <v>0</v>
      </c>
      <c r="N1403" s="289">
        <v>0</v>
      </c>
      <c r="O1403" s="289">
        <f>+I1403</f>
        <v>39086</v>
      </c>
      <c r="P1403" s="289">
        <v>0</v>
      </c>
      <c r="Q1403" s="289">
        <v>0</v>
      </c>
      <c r="R1403" s="289">
        <v>0</v>
      </c>
      <c r="S1403" s="289">
        <v>0</v>
      </c>
      <c r="T1403" s="289">
        <v>0</v>
      </c>
      <c r="U1403" s="289">
        <v>0</v>
      </c>
      <c r="V1403" s="289">
        <v>0</v>
      </c>
      <c r="W1403" s="289">
        <v>0</v>
      </c>
      <c r="X1403" s="289">
        <v>0</v>
      </c>
      <c r="Z1403" s="290">
        <f t="shared" si="225"/>
        <v>39086</v>
      </c>
      <c r="AA1403" s="291">
        <f t="shared" si="226"/>
        <v>0</v>
      </c>
    </row>
    <row r="1404" spans="5:27" hidden="1" x14ac:dyDescent="0.3">
      <c r="E1404" t="s">
        <v>3781</v>
      </c>
      <c r="F1404" t="s">
        <v>3782</v>
      </c>
      <c r="G1404" t="s">
        <v>807</v>
      </c>
      <c r="H1404" t="s">
        <v>2266</v>
      </c>
      <c r="I1404" s="277">
        <v>1165480</v>
      </c>
      <c r="K1404" s="287">
        <f t="shared" si="229"/>
        <v>-0.4</v>
      </c>
      <c r="M1404" s="288">
        <v>0</v>
      </c>
      <c r="N1404" s="289">
        <f>+I1404</f>
        <v>1165480</v>
      </c>
      <c r="O1404" s="289">
        <v>0</v>
      </c>
      <c r="P1404" s="289">
        <v>0</v>
      </c>
      <c r="Q1404" s="289">
        <v>0</v>
      </c>
      <c r="R1404" s="289">
        <v>0</v>
      </c>
      <c r="S1404" s="289">
        <v>0</v>
      </c>
      <c r="T1404" s="289">
        <v>0</v>
      </c>
      <c r="U1404" s="289">
        <v>0</v>
      </c>
      <c r="V1404" s="289">
        <v>0</v>
      </c>
      <c r="W1404" s="289">
        <v>0</v>
      </c>
      <c r="X1404" s="289">
        <v>0</v>
      </c>
      <c r="Z1404" s="290">
        <f t="shared" si="225"/>
        <v>1165480</v>
      </c>
      <c r="AA1404" s="291">
        <f t="shared" si="226"/>
        <v>0</v>
      </c>
    </row>
    <row r="1405" spans="5:27" hidden="1" x14ac:dyDescent="0.3">
      <c r="E1405" t="s">
        <v>3586</v>
      </c>
      <c r="F1405" t="s">
        <v>3783</v>
      </c>
      <c r="G1405" t="s">
        <v>807</v>
      </c>
      <c r="H1405" t="s">
        <v>566</v>
      </c>
      <c r="I1405" s="276">
        <v>162332</v>
      </c>
      <c r="K1405" s="287">
        <f t="shared" si="229"/>
        <v>0.1</v>
      </c>
      <c r="M1405" s="288">
        <v>0</v>
      </c>
      <c r="N1405" s="289">
        <v>0</v>
      </c>
      <c r="O1405" s="289">
        <f t="shared" ref="O1405:O1409" si="234">+I1405</f>
        <v>162332</v>
      </c>
      <c r="P1405" s="289">
        <v>0</v>
      </c>
      <c r="Q1405" s="289">
        <v>0</v>
      </c>
      <c r="R1405" s="289">
        <v>0</v>
      </c>
      <c r="S1405" s="289">
        <v>0</v>
      </c>
      <c r="T1405" s="289">
        <v>0</v>
      </c>
      <c r="U1405" s="289">
        <v>0</v>
      </c>
      <c r="V1405" s="289">
        <v>0</v>
      </c>
      <c r="W1405" s="289">
        <v>0</v>
      </c>
      <c r="X1405" s="289">
        <v>0</v>
      </c>
      <c r="Z1405" s="290">
        <f t="shared" si="225"/>
        <v>162332</v>
      </c>
      <c r="AA1405" s="291">
        <f t="shared" si="226"/>
        <v>0</v>
      </c>
    </row>
    <row r="1406" spans="5:27" hidden="1" x14ac:dyDescent="0.3">
      <c r="E1406" t="s">
        <v>3586</v>
      </c>
      <c r="F1406" t="s">
        <v>3784</v>
      </c>
      <c r="G1406" t="s">
        <v>807</v>
      </c>
      <c r="H1406" t="s">
        <v>566</v>
      </c>
      <c r="I1406" s="276">
        <v>46092</v>
      </c>
      <c r="K1406" s="287">
        <f t="shared" si="229"/>
        <v>0.1</v>
      </c>
      <c r="M1406" s="288">
        <v>0</v>
      </c>
      <c r="N1406" s="289">
        <v>0</v>
      </c>
      <c r="O1406" s="289">
        <f t="shared" si="234"/>
        <v>46092</v>
      </c>
      <c r="P1406" s="289">
        <v>0</v>
      </c>
      <c r="Q1406" s="289">
        <v>0</v>
      </c>
      <c r="R1406" s="289">
        <v>0</v>
      </c>
      <c r="S1406" s="289">
        <v>0</v>
      </c>
      <c r="T1406" s="289">
        <v>0</v>
      </c>
      <c r="U1406" s="289">
        <v>0</v>
      </c>
      <c r="V1406" s="289">
        <v>0</v>
      </c>
      <c r="W1406" s="289">
        <v>0</v>
      </c>
      <c r="X1406" s="289">
        <v>0</v>
      </c>
      <c r="Z1406" s="290">
        <f t="shared" si="225"/>
        <v>46092</v>
      </c>
      <c r="AA1406" s="291">
        <f t="shared" si="226"/>
        <v>0</v>
      </c>
    </row>
    <row r="1407" spans="5:27" hidden="1" x14ac:dyDescent="0.3">
      <c r="E1407" t="s">
        <v>3586</v>
      </c>
      <c r="F1407" t="s">
        <v>3785</v>
      </c>
      <c r="G1407" t="s">
        <v>807</v>
      </c>
      <c r="H1407" t="s">
        <v>566</v>
      </c>
      <c r="I1407" s="276">
        <v>56601</v>
      </c>
      <c r="K1407" s="287">
        <f t="shared" si="229"/>
        <v>0.1</v>
      </c>
      <c r="M1407" s="288">
        <v>0</v>
      </c>
      <c r="N1407" s="289">
        <v>0</v>
      </c>
      <c r="O1407" s="289">
        <f t="shared" si="234"/>
        <v>56601</v>
      </c>
      <c r="P1407" s="289">
        <v>0</v>
      </c>
      <c r="Q1407" s="289">
        <v>0</v>
      </c>
      <c r="R1407" s="289">
        <v>0</v>
      </c>
      <c r="S1407" s="289">
        <v>0</v>
      </c>
      <c r="T1407" s="289">
        <v>0</v>
      </c>
      <c r="U1407" s="289">
        <v>0</v>
      </c>
      <c r="V1407" s="289">
        <v>0</v>
      </c>
      <c r="W1407" s="289">
        <v>0</v>
      </c>
      <c r="X1407" s="289">
        <v>0</v>
      </c>
      <c r="Z1407" s="290">
        <f t="shared" si="225"/>
        <v>56601</v>
      </c>
      <c r="AA1407" s="291">
        <f t="shared" si="226"/>
        <v>0</v>
      </c>
    </row>
    <row r="1408" spans="5:27" hidden="1" x14ac:dyDescent="0.3">
      <c r="E1408" t="s">
        <v>3586</v>
      </c>
      <c r="F1408" t="s">
        <v>3786</v>
      </c>
      <c r="G1408" t="s">
        <v>807</v>
      </c>
      <c r="H1408" t="s">
        <v>566</v>
      </c>
      <c r="I1408" s="276">
        <v>103681</v>
      </c>
      <c r="K1408" s="287">
        <f t="shared" si="229"/>
        <v>0.1</v>
      </c>
      <c r="M1408" s="288">
        <v>0</v>
      </c>
      <c r="N1408" s="289">
        <v>0</v>
      </c>
      <c r="O1408" s="289">
        <f t="shared" si="234"/>
        <v>103681</v>
      </c>
      <c r="P1408" s="289">
        <v>0</v>
      </c>
      <c r="Q1408" s="289">
        <v>0</v>
      </c>
      <c r="R1408" s="289">
        <v>0</v>
      </c>
      <c r="S1408" s="289">
        <v>0</v>
      </c>
      <c r="T1408" s="289">
        <v>0</v>
      </c>
      <c r="U1408" s="289">
        <v>0</v>
      </c>
      <c r="V1408" s="289">
        <v>0</v>
      </c>
      <c r="W1408" s="289">
        <v>0</v>
      </c>
      <c r="X1408" s="289">
        <v>0</v>
      </c>
      <c r="Z1408" s="290">
        <f t="shared" si="225"/>
        <v>103681</v>
      </c>
      <c r="AA1408" s="291">
        <f t="shared" si="226"/>
        <v>0</v>
      </c>
    </row>
    <row r="1409" spans="5:27" hidden="1" x14ac:dyDescent="0.3">
      <c r="E1409" t="s">
        <v>3586</v>
      </c>
      <c r="F1409" t="s">
        <v>3787</v>
      </c>
      <c r="G1409" t="s">
        <v>807</v>
      </c>
      <c r="H1409" t="s">
        <v>566</v>
      </c>
      <c r="I1409" s="276">
        <v>153703</v>
      </c>
      <c r="K1409" s="287">
        <f t="shared" si="229"/>
        <v>0.1</v>
      </c>
      <c r="M1409" s="288">
        <v>0</v>
      </c>
      <c r="N1409" s="289">
        <v>0</v>
      </c>
      <c r="O1409" s="289">
        <f t="shared" si="234"/>
        <v>153703</v>
      </c>
      <c r="P1409" s="289">
        <v>0</v>
      </c>
      <c r="Q1409" s="289">
        <v>0</v>
      </c>
      <c r="R1409" s="289">
        <v>0</v>
      </c>
      <c r="S1409" s="289">
        <v>0</v>
      </c>
      <c r="T1409" s="289">
        <v>0</v>
      </c>
      <c r="U1409" s="289">
        <v>0</v>
      </c>
      <c r="V1409" s="289">
        <v>0</v>
      </c>
      <c r="W1409" s="289">
        <v>0</v>
      </c>
      <c r="X1409" s="289">
        <v>0</v>
      </c>
      <c r="Z1409" s="290">
        <f t="shared" si="225"/>
        <v>153703</v>
      </c>
      <c r="AA1409" s="291">
        <f t="shared" si="226"/>
        <v>0</v>
      </c>
    </row>
    <row r="1410" spans="5:27" hidden="1" x14ac:dyDescent="0.3">
      <c r="E1410" t="s">
        <v>3586</v>
      </c>
      <c r="F1410" t="s">
        <v>3788</v>
      </c>
      <c r="G1410" t="s">
        <v>807</v>
      </c>
      <c r="H1410" t="s">
        <v>1097</v>
      </c>
      <c r="I1410" s="276">
        <v>160919</v>
      </c>
      <c r="K1410" s="287">
        <f t="shared" si="229"/>
        <v>1.3333333333333333</v>
      </c>
      <c r="M1410" s="288">
        <v>0</v>
      </c>
      <c r="N1410" s="289">
        <v>0</v>
      </c>
      <c r="O1410" s="289">
        <v>0</v>
      </c>
      <c r="P1410" s="292">
        <f>+I1410</f>
        <v>160919</v>
      </c>
      <c r="Q1410" s="289">
        <v>0</v>
      </c>
      <c r="R1410" s="289">
        <v>0</v>
      </c>
      <c r="S1410" s="289">
        <v>0</v>
      </c>
      <c r="T1410" s="289">
        <v>0</v>
      </c>
      <c r="U1410" s="289">
        <v>0</v>
      </c>
      <c r="V1410" s="289">
        <v>0</v>
      </c>
      <c r="W1410" s="289">
        <v>0</v>
      </c>
      <c r="X1410" s="289">
        <v>0</v>
      </c>
      <c r="Z1410" s="290">
        <f t="shared" si="225"/>
        <v>160919</v>
      </c>
      <c r="AA1410" s="291">
        <f t="shared" si="226"/>
        <v>0</v>
      </c>
    </row>
    <row r="1411" spans="5:27" hidden="1" x14ac:dyDescent="0.3">
      <c r="E1411" t="s">
        <v>3586</v>
      </c>
      <c r="F1411" t="s">
        <v>3789</v>
      </c>
      <c r="G1411" t="s">
        <v>807</v>
      </c>
      <c r="H1411" t="s">
        <v>566</v>
      </c>
      <c r="I1411" s="276">
        <v>350688</v>
      </c>
      <c r="K1411" s="287">
        <f t="shared" si="229"/>
        <v>0.1</v>
      </c>
      <c r="M1411" s="288">
        <v>0</v>
      </c>
      <c r="N1411" s="289">
        <v>0</v>
      </c>
      <c r="O1411" s="289">
        <f t="shared" ref="O1411:O1426" si="235">+I1411</f>
        <v>350688</v>
      </c>
      <c r="P1411" s="289">
        <v>0</v>
      </c>
      <c r="Q1411" s="289">
        <v>0</v>
      </c>
      <c r="R1411" s="289">
        <v>0</v>
      </c>
      <c r="S1411" s="289">
        <v>0</v>
      </c>
      <c r="T1411" s="289">
        <v>0</v>
      </c>
      <c r="U1411" s="289">
        <v>0</v>
      </c>
      <c r="V1411" s="289">
        <v>0</v>
      </c>
      <c r="W1411" s="289">
        <v>0</v>
      </c>
      <c r="X1411" s="289">
        <v>0</v>
      </c>
      <c r="Z1411" s="290">
        <f t="shared" si="225"/>
        <v>350688</v>
      </c>
      <c r="AA1411" s="291">
        <f t="shared" si="226"/>
        <v>0</v>
      </c>
    </row>
    <row r="1412" spans="5:27" hidden="1" x14ac:dyDescent="0.3">
      <c r="E1412" t="s">
        <v>3586</v>
      </c>
      <c r="F1412" t="s">
        <v>3790</v>
      </c>
      <c r="G1412" t="s">
        <v>807</v>
      </c>
      <c r="H1412" t="s">
        <v>566</v>
      </c>
      <c r="I1412" s="276">
        <v>91860</v>
      </c>
      <c r="K1412" s="287">
        <f t="shared" si="229"/>
        <v>0.1</v>
      </c>
      <c r="M1412" s="288">
        <v>0</v>
      </c>
      <c r="N1412" s="289">
        <v>0</v>
      </c>
      <c r="O1412" s="289">
        <f t="shared" si="235"/>
        <v>91860</v>
      </c>
      <c r="P1412" s="289">
        <v>0</v>
      </c>
      <c r="Q1412" s="289">
        <v>0</v>
      </c>
      <c r="R1412" s="289">
        <v>0</v>
      </c>
      <c r="S1412" s="289">
        <v>0</v>
      </c>
      <c r="T1412" s="289">
        <v>0</v>
      </c>
      <c r="U1412" s="289">
        <v>0</v>
      </c>
      <c r="V1412" s="289">
        <v>0</v>
      </c>
      <c r="W1412" s="289">
        <v>0</v>
      </c>
      <c r="X1412" s="289">
        <v>0</v>
      </c>
      <c r="Z1412" s="290">
        <f t="shared" ref="Z1412:Z1475" si="236">+SUM(M1412:X1412)</f>
        <v>91860</v>
      </c>
      <c r="AA1412" s="291">
        <f t="shared" ref="AA1412:AA1475" si="237">+I1412-Z1412</f>
        <v>0</v>
      </c>
    </row>
    <row r="1413" spans="5:27" hidden="1" x14ac:dyDescent="0.3">
      <c r="E1413" t="s">
        <v>3586</v>
      </c>
      <c r="F1413" t="s">
        <v>3791</v>
      </c>
      <c r="G1413" t="s">
        <v>807</v>
      </c>
      <c r="H1413" t="s">
        <v>566</v>
      </c>
      <c r="I1413" s="276">
        <v>97970</v>
      </c>
      <c r="K1413" s="287">
        <f t="shared" si="229"/>
        <v>0.1</v>
      </c>
      <c r="M1413" s="288">
        <v>0</v>
      </c>
      <c r="N1413" s="289">
        <v>0</v>
      </c>
      <c r="O1413" s="289">
        <f t="shared" si="235"/>
        <v>97970</v>
      </c>
      <c r="P1413" s="289">
        <v>0</v>
      </c>
      <c r="Q1413" s="289">
        <v>0</v>
      </c>
      <c r="R1413" s="289">
        <v>0</v>
      </c>
      <c r="S1413" s="289">
        <v>0</v>
      </c>
      <c r="T1413" s="289">
        <v>0</v>
      </c>
      <c r="U1413" s="289">
        <v>0</v>
      </c>
      <c r="V1413" s="289">
        <v>0</v>
      </c>
      <c r="W1413" s="289">
        <v>0</v>
      </c>
      <c r="X1413" s="289">
        <v>0</v>
      </c>
      <c r="Z1413" s="290">
        <f t="shared" si="236"/>
        <v>97970</v>
      </c>
      <c r="AA1413" s="291">
        <f t="shared" si="237"/>
        <v>0</v>
      </c>
    </row>
    <row r="1414" spans="5:27" hidden="1" x14ac:dyDescent="0.3">
      <c r="E1414" t="s">
        <v>3586</v>
      </c>
      <c r="F1414" t="s">
        <v>3792</v>
      </c>
      <c r="G1414" t="s">
        <v>807</v>
      </c>
      <c r="H1414" t="s">
        <v>566</v>
      </c>
      <c r="I1414" s="276">
        <v>339189</v>
      </c>
      <c r="K1414" s="287">
        <f t="shared" si="229"/>
        <v>0.1</v>
      </c>
      <c r="M1414" s="288">
        <v>0</v>
      </c>
      <c r="N1414" s="289">
        <v>0</v>
      </c>
      <c r="O1414" s="289">
        <f t="shared" si="235"/>
        <v>339189</v>
      </c>
      <c r="P1414" s="289">
        <v>0</v>
      </c>
      <c r="Q1414" s="289">
        <v>0</v>
      </c>
      <c r="R1414" s="289">
        <v>0</v>
      </c>
      <c r="S1414" s="289">
        <v>0</v>
      </c>
      <c r="T1414" s="289">
        <v>0</v>
      </c>
      <c r="U1414" s="289">
        <v>0</v>
      </c>
      <c r="V1414" s="289">
        <v>0</v>
      </c>
      <c r="W1414" s="289">
        <v>0</v>
      </c>
      <c r="X1414" s="289">
        <v>0</v>
      </c>
      <c r="Z1414" s="290">
        <f t="shared" si="236"/>
        <v>339189</v>
      </c>
      <c r="AA1414" s="291">
        <f t="shared" si="237"/>
        <v>0</v>
      </c>
    </row>
    <row r="1415" spans="5:27" hidden="1" x14ac:dyDescent="0.3">
      <c r="E1415" t="s">
        <v>3586</v>
      </c>
      <c r="F1415" t="s">
        <v>3793</v>
      </c>
      <c r="G1415" t="s">
        <v>807</v>
      </c>
      <c r="H1415" t="s">
        <v>566</v>
      </c>
      <c r="I1415" s="276">
        <v>127330</v>
      </c>
      <c r="K1415" s="287">
        <f t="shared" si="229"/>
        <v>0.1</v>
      </c>
      <c r="M1415" s="288">
        <v>0</v>
      </c>
      <c r="N1415" s="289">
        <v>0</v>
      </c>
      <c r="O1415" s="289">
        <f t="shared" si="235"/>
        <v>127330</v>
      </c>
      <c r="P1415" s="289">
        <v>0</v>
      </c>
      <c r="Q1415" s="289">
        <v>0</v>
      </c>
      <c r="R1415" s="289">
        <v>0</v>
      </c>
      <c r="S1415" s="289">
        <v>0</v>
      </c>
      <c r="T1415" s="289">
        <v>0</v>
      </c>
      <c r="U1415" s="289">
        <v>0</v>
      </c>
      <c r="V1415" s="289">
        <v>0</v>
      </c>
      <c r="W1415" s="289">
        <v>0</v>
      </c>
      <c r="X1415" s="289">
        <v>0</v>
      </c>
      <c r="Z1415" s="290">
        <f t="shared" si="236"/>
        <v>127330</v>
      </c>
      <c r="AA1415" s="291">
        <f t="shared" si="237"/>
        <v>0</v>
      </c>
    </row>
    <row r="1416" spans="5:27" hidden="1" x14ac:dyDescent="0.3">
      <c r="E1416" t="s">
        <v>3586</v>
      </c>
      <c r="F1416" t="s">
        <v>3794</v>
      </c>
      <c r="G1416" t="s">
        <v>807</v>
      </c>
      <c r="H1416" t="s">
        <v>566</v>
      </c>
      <c r="I1416" s="276">
        <v>238118</v>
      </c>
      <c r="K1416" s="287">
        <f t="shared" si="229"/>
        <v>0.1</v>
      </c>
      <c r="M1416" s="288">
        <v>0</v>
      </c>
      <c r="N1416" s="289">
        <v>0</v>
      </c>
      <c r="O1416" s="289">
        <f t="shared" si="235"/>
        <v>238118</v>
      </c>
      <c r="P1416" s="289">
        <v>0</v>
      </c>
      <c r="Q1416" s="289">
        <v>0</v>
      </c>
      <c r="R1416" s="289">
        <v>0</v>
      </c>
      <c r="S1416" s="289">
        <v>0</v>
      </c>
      <c r="T1416" s="289">
        <v>0</v>
      </c>
      <c r="U1416" s="289">
        <v>0</v>
      </c>
      <c r="V1416" s="289">
        <v>0</v>
      </c>
      <c r="W1416" s="289">
        <v>0</v>
      </c>
      <c r="X1416" s="289">
        <v>0</v>
      </c>
      <c r="Z1416" s="290">
        <f t="shared" si="236"/>
        <v>238118</v>
      </c>
      <c r="AA1416" s="291">
        <f t="shared" si="237"/>
        <v>0</v>
      </c>
    </row>
    <row r="1417" spans="5:27" hidden="1" x14ac:dyDescent="0.3">
      <c r="E1417" t="s">
        <v>3586</v>
      </c>
      <c r="F1417" t="s">
        <v>3795</v>
      </c>
      <c r="G1417" t="s">
        <v>807</v>
      </c>
      <c r="H1417" t="s">
        <v>566</v>
      </c>
      <c r="I1417" s="276">
        <v>324869</v>
      </c>
      <c r="K1417" s="287">
        <f t="shared" si="229"/>
        <v>0.1</v>
      </c>
      <c r="M1417" s="288">
        <v>0</v>
      </c>
      <c r="N1417" s="289">
        <v>0</v>
      </c>
      <c r="O1417" s="289">
        <f t="shared" si="235"/>
        <v>324869</v>
      </c>
      <c r="P1417" s="289">
        <v>0</v>
      </c>
      <c r="Q1417" s="289">
        <v>0</v>
      </c>
      <c r="R1417" s="289">
        <v>0</v>
      </c>
      <c r="S1417" s="289">
        <v>0</v>
      </c>
      <c r="T1417" s="289">
        <v>0</v>
      </c>
      <c r="U1417" s="289">
        <v>0</v>
      </c>
      <c r="V1417" s="289">
        <v>0</v>
      </c>
      <c r="W1417" s="289">
        <v>0</v>
      </c>
      <c r="X1417" s="289">
        <v>0</v>
      </c>
      <c r="Z1417" s="290">
        <f t="shared" si="236"/>
        <v>324869</v>
      </c>
      <c r="AA1417" s="291">
        <f t="shared" si="237"/>
        <v>0</v>
      </c>
    </row>
    <row r="1418" spans="5:27" hidden="1" x14ac:dyDescent="0.3">
      <c r="E1418" t="s">
        <v>3586</v>
      </c>
      <c r="F1418" t="s">
        <v>3796</v>
      </c>
      <c r="G1418" t="s">
        <v>807</v>
      </c>
      <c r="H1418" t="s">
        <v>566</v>
      </c>
      <c r="I1418" s="276">
        <v>313122</v>
      </c>
      <c r="K1418" s="287">
        <f t="shared" si="229"/>
        <v>0.1</v>
      </c>
      <c r="M1418" s="288">
        <v>0</v>
      </c>
      <c r="N1418" s="289">
        <v>0</v>
      </c>
      <c r="O1418" s="289">
        <f t="shared" si="235"/>
        <v>313122</v>
      </c>
      <c r="P1418" s="289">
        <v>0</v>
      </c>
      <c r="Q1418" s="289">
        <v>0</v>
      </c>
      <c r="R1418" s="289">
        <v>0</v>
      </c>
      <c r="S1418" s="289">
        <v>0</v>
      </c>
      <c r="T1418" s="289">
        <v>0</v>
      </c>
      <c r="U1418" s="289">
        <v>0</v>
      </c>
      <c r="V1418" s="289">
        <v>0</v>
      </c>
      <c r="W1418" s="289">
        <v>0</v>
      </c>
      <c r="X1418" s="289">
        <v>0</v>
      </c>
      <c r="Z1418" s="290">
        <f t="shared" si="236"/>
        <v>313122</v>
      </c>
      <c r="AA1418" s="291">
        <f t="shared" si="237"/>
        <v>0</v>
      </c>
    </row>
    <row r="1419" spans="5:27" hidden="1" x14ac:dyDescent="0.3">
      <c r="E1419" t="s">
        <v>3586</v>
      </c>
      <c r="F1419" t="s">
        <v>3797</v>
      </c>
      <c r="G1419" t="s">
        <v>807</v>
      </c>
      <c r="H1419" t="s">
        <v>566</v>
      </c>
      <c r="I1419" s="276">
        <v>342931</v>
      </c>
      <c r="K1419" s="287">
        <f t="shared" si="229"/>
        <v>0.1</v>
      </c>
      <c r="M1419" s="288">
        <v>0</v>
      </c>
      <c r="N1419" s="289">
        <v>0</v>
      </c>
      <c r="O1419" s="289">
        <f t="shared" si="235"/>
        <v>342931</v>
      </c>
      <c r="P1419" s="289">
        <v>0</v>
      </c>
      <c r="Q1419" s="289">
        <v>0</v>
      </c>
      <c r="R1419" s="289">
        <v>0</v>
      </c>
      <c r="S1419" s="289">
        <v>0</v>
      </c>
      <c r="T1419" s="289">
        <v>0</v>
      </c>
      <c r="U1419" s="289">
        <v>0</v>
      </c>
      <c r="V1419" s="289">
        <v>0</v>
      </c>
      <c r="W1419" s="289">
        <v>0</v>
      </c>
      <c r="X1419" s="289">
        <v>0</v>
      </c>
      <c r="Z1419" s="290">
        <f t="shared" si="236"/>
        <v>342931</v>
      </c>
      <c r="AA1419" s="291">
        <f t="shared" si="237"/>
        <v>0</v>
      </c>
    </row>
    <row r="1420" spans="5:27" hidden="1" x14ac:dyDescent="0.3">
      <c r="E1420" t="s">
        <v>3586</v>
      </c>
      <c r="F1420" t="s">
        <v>3798</v>
      </c>
      <c r="G1420" t="s">
        <v>807</v>
      </c>
      <c r="H1420" t="s">
        <v>566</v>
      </c>
      <c r="I1420" s="276">
        <v>101914</v>
      </c>
      <c r="K1420" s="287">
        <f t="shared" si="229"/>
        <v>0.1</v>
      </c>
      <c r="M1420" s="288">
        <v>0</v>
      </c>
      <c r="N1420" s="289">
        <v>0</v>
      </c>
      <c r="O1420" s="289">
        <f t="shared" si="235"/>
        <v>101914</v>
      </c>
      <c r="P1420" s="289">
        <v>0</v>
      </c>
      <c r="Q1420" s="289">
        <v>0</v>
      </c>
      <c r="R1420" s="289">
        <v>0</v>
      </c>
      <c r="S1420" s="289">
        <v>0</v>
      </c>
      <c r="T1420" s="289">
        <v>0</v>
      </c>
      <c r="U1420" s="289">
        <v>0</v>
      </c>
      <c r="V1420" s="289">
        <v>0</v>
      </c>
      <c r="W1420" s="289">
        <v>0</v>
      </c>
      <c r="X1420" s="289">
        <v>0</v>
      </c>
      <c r="Z1420" s="290">
        <f t="shared" si="236"/>
        <v>101914</v>
      </c>
      <c r="AA1420" s="291">
        <f t="shared" si="237"/>
        <v>0</v>
      </c>
    </row>
    <row r="1421" spans="5:27" hidden="1" x14ac:dyDescent="0.3">
      <c r="E1421" t="s">
        <v>3586</v>
      </c>
      <c r="F1421" t="s">
        <v>3799</v>
      </c>
      <c r="G1421" t="s">
        <v>807</v>
      </c>
      <c r="H1421" t="s">
        <v>566</v>
      </c>
      <c r="I1421" s="276">
        <v>213858</v>
      </c>
      <c r="K1421" s="287">
        <f t="shared" si="229"/>
        <v>0.1</v>
      </c>
      <c r="M1421" s="288">
        <v>0</v>
      </c>
      <c r="N1421" s="289">
        <v>0</v>
      </c>
      <c r="O1421" s="289">
        <f t="shared" si="235"/>
        <v>213858</v>
      </c>
      <c r="P1421" s="289">
        <v>0</v>
      </c>
      <c r="Q1421" s="289">
        <v>0</v>
      </c>
      <c r="R1421" s="289">
        <v>0</v>
      </c>
      <c r="S1421" s="289">
        <v>0</v>
      </c>
      <c r="T1421" s="289">
        <v>0</v>
      </c>
      <c r="U1421" s="289">
        <v>0</v>
      </c>
      <c r="V1421" s="289">
        <v>0</v>
      </c>
      <c r="W1421" s="289">
        <v>0</v>
      </c>
      <c r="X1421" s="289">
        <v>0</v>
      </c>
      <c r="Z1421" s="290">
        <f t="shared" si="236"/>
        <v>213858</v>
      </c>
      <c r="AA1421" s="291">
        <f t="shared" si="237"/>
        <v>0</v>
      </c>
    </row>
    <row r="1422" spans="5:27" hidden="1" x14ac:dyDescent="0.3">
      <c r="E1422" t="s">
        <v>3586</v>
      </c>
      <c r="F1422" t="s">
        <v>3800</v>
      </c>
      <c r="G1422" t="s">
        <v>807</v>
      </c>
      <c r="H1422" t="s">
        <v>566</v>
      </c>
      <c r="I1422" s="276">
        <v>121123</v>
      </c>
      <c r="K1422" s="287">
        <f t="shared" si="229"/>
        <v>0.1</v>
      </c>
      <c r="M1422" s="288">
        <v>0</v>
      </c>
      <c r="N1422" s="289">
        <v>0</v>
      </c>
      <c r="O1422" s="289">
        <f t="shared" si="235"/>
        <v>121123</v>
      </c>
      <c r="P1422" s="289">
        <v>0</v>
      </c>
      <c r="Q1422" s="289">
        <v>0</v>
      </c>
      <c r="R1422" s="289">
        <v>0</v>
      </c>
      <c r="S1422" s="289">
        <v>0</v>
      </c>
      <c r="T1422" s="289">
        <v>0</v>
      </c>
      <c r="U1422" s="289">
        <v>0</v>
      </c>
      <c r="V1422" s="289">
        <v>0</v>
      </c>
      <c r="W1422" s="289">
        <v>0</v>
      </c>
      <c r="X1422" s="289">
        <v>0</v>
      </c>
      <c r="Z1422" s="290">
        <f t="shared" si="236"/>
        <v>121123</v>
      </c>
      <c r="AA1422" s="291">
        <f t="shared" si="237"/>
        <v>0</v>
      </c>
    </row>
    <row r="1423" spans="5:27" hidden="1" x14ac:dyDescent="0.3">
      <c r="E1423" t="s">
        <v>3586</v>
      </c>
      <c r="F1423" t="s">
        <v>3801</v>
      </c>
      <c r="G1423" t="s">
        <v>807</v>
      </c>
      <c r="H1423" t="s">
        <v>566</v>
      </c>
      <c r="I1423" s="276">
        <v>144372</v>
      </c>
      <c r="K1423" s="287">
        <f t="shared" si="229"/>
        <v>0.1</v>
      </c>
      <c r="M1423" s="288">
        <v>0</v>
      </c>
      <c r="N1423" s="289">
        <v>0</v>
      </c>
      <c r="O1423" s="289">
        <f t="shared" si="235"/>
        <v>144372</v>
      </c>
      <c r="P1423" s="289">
        <v>0</v>
      </c>
      <c r="Q1423" s="289">
        <v>0</v>
      </c>
      <c r="R1423" s="289">
        <v>0</v>
      </c>
      <c r="S1423" s="289">
        <v>0</v>
      </c>
      <c r="T1423" s="289">
        <v>0</v>
      </c>
      <c r="U1423" s="289">
        <v>0</v>
      </c>
      <c r="V1423" s="289">
        <v>0</v>
      </c>
      <c r="W1423" s="289">
        <v>0</v>
      </c>
      <c r="X1423" s="289">
        <v>0</v>
      </c>
      <c r="Z1423" s="290">
        <f t="shared" si="236"/>
        <v>144372</v>
      </c>
      <c r="AA1423" s="291">
        <f t="shared" si="237"/>
        <v>0</v>
      </c>
    </row>
    <row r="1424" spans="5:27" hidden="1" x14ac:dyDescent="0.3">
      <c r="E1424" t="s">
        <v>3586</v>
      </c>
      <c r="F1424" t="s">
        <v>3802</v>
      </c>
      <c r="G1424" t="s">
        <v>807</v>
      </c>
      <c r="H1424" t="s">
        <v>566</v>
      </c>
      <c r="I1424" s="276">
        <v>652766</v>
      </c>
      <c r="K1424" s="287">
        <f t="shared" si="229"/>
        <v>0.1</v>
      </c>
      <c r="M1424" s="288">
        <v>0</v>
      </c>
      <c r="N1424" s="289">
        <v>0</v>
      </c>
      <c r="O1424" s="289">
        <f t="shared" si="235"/>
        <v>652766</v>
      </c>
      <c r="P1424" s="289">
        <v>0</v>
      </c>
      <c r="Q1424" s="289">
        <v>0</v>
      </c>
      <c r="R1424" s="289">
        <v>0</v>
      </c>
      <c r="S1424" s="289">
        <v>0</v>
      </c>
      <c r="T1424" s="289">
        <v>0</v>
      </c>
      <c r="U1424" s="289">
        <v>0</v>
      </c>
      <c r="V1424" s="289">
        <v>0</v>
      </c>
      <c r="W1424" s="289">
        <v>0</v>
      </c>
      <c r="X1424" s="289">
        <v>0</v>
      </c>
      <c r="Z1424" s="290">
        <f t="shared" si="236"/>
        <v>652766</v>
      </c>
      <c r="AA1424" s="291">
        <f t="shared" si="237"/>
        <v>0</v>
      </c>
    </row>
    <row r="1425" spans="3:27" hidden="1" x14ac:dyDescent="0.3">
      <c r="E1425" t="s">
        <v>3586</v>
      </c>
      <c r="F1425" t="s">
        <v>3803</v>
      </c>
      <c r="G1425" t="s">
        <v>807</v>
      </c>
      <c r="H1425" t="s">
        <v>566</v>
      </c>
      <c r="I1425" s="276">
        <v>563511</v>
      </c>
      <c r="K1425" s="287">
        <f t="shared" ref="K1425:K1488" si="238">+($K$2-H1425)/30</f>
        <v>0.1</v>
      </c>
      <c r="M1425" s="288">
        <v>0</v>
      </c>
      <c r="N1425" s="289">
        <v>0</v>
      </c>
      <c r="O1425" s="289">
        <f t="shared" si="235"/>
        <v>563511</v>
      </c>
      <c r="P1425" s="289">
        <v>0</v>
      </c>
      <c r="Q1425" s="289">
        <v>0</v>
      </c>
      <c r="R1425" s="289">
        <v>0</v>
      </c>
      <c r="S1425" s="289">
        <v>0</v>
      </c>
      <c r="T1425" s="289">
        <v>0</v>
      </c>
      <c r="U1425" s="289">
        <v>0</v>
      </c>
      <c r="V1425" s="289">
        <v>0</v>
      </c>
      <c r="W1425" s="289">
        <v>0</v>
      </c>
      <c r="X1425" s="289">
        <v>0</v>
      </c>
      <c r="Z1425" s="290">
        <f t="shared" si="236"/>
        <v>563511</v>
      </c>
      <c r="AA1425" s="291">
        <f t="shared" si="237"/>
        <v>0</v>
      </c>
    </row>
    <row r="1426" spans="3:27" hidden="1" x14ac:dyDescent="0.3">
      <c r="E1426" t="s">
        <v>3586</v>
      </c>
      <c r="F1426" t="s">
        <v>3804</v>
      </c>
      <c r="G1426" t="s">
        <v>807</v>
      </c>
      <c r="H1426" t="s">
        <v>566</v>
      </c>
      <c r="I1426" s="276">
        <v>371483</v>
      </c>
      <c r="K1426" s="287">
        <f t="shared" si="238"/>
        <v>0.1</v>
      </c>
      <c r="M1426" s="288">
        <v>0</v>
      </c>
      <c r="N1426" s="289">
        <v>0</v>
      </c>
      <c r="O1426" s="289">
        <f t="shared" si="235"/>
        <v>371483</v>
      </c>
      <c r="P1426" s="289">
        <v>0</v>
      </c>
      <c r="Q1426" s="289">
        <v>0</v>
      </c>
      <c r="R1426" s="289">
        <v>0</v>
      </c>
      <c r="S1426" s="289">
        <v>0</v>
      </c>
      <c r="T1426" s="289">
        <v>0</v>
      </c>
      <c r="U1426" s="289">
        <v>0</v>
      </c>
      <c r="V1426" s="289">
        <v>0</v>
      </c>
      <c r="W1426" s="289">
        <v>0</v>
      </c>
      <c r="X1426" s="289">
        <v>0</v>
      </c>
      <c r="Z1426" s="290">
        <f t="shared" si="236"/>
        <v>371483</v>
      </c>
      <c r="AA1426" s="291">
        <f t="shared" si="237"/>
        <v>0</v>
      </c>
    </row>
    <row r="1427" spans="3:27" hidden="1" x14ac:dyDescent="0.3">
      <c r="E1427" t="s">
        <v>3805</v>
      </c>
      <c r="F1427" t="s">
        <v>3806</v>
      </c>
      <c r="G1427" t="s">
        <v>787</v>
      </c>
      <c r="H1427" t="s">
        <v>1291</v>
      </c>
      <c r="I1427" s="277">
        <v>6014550</v>
      </c>
      <c r="K1427" s="287">
        <f t="shared" si="238"/>
        <v>-0.5</v>
      </c>
      <c r="M1427" s="288">
        <v>0</v>
      </c>
      <c r="N1427" s="289">
        <f>+I1427</f>
        <v>6014550</v>
      </c>
      <c r="O1427" s="289">
        <v>0</v>
      </c>
      <c r="P1427" s="289">
        <v>0</v>
      </c>
      <c r="Q1427" s="289">
        <v>0</v>
      </c>
      <c r="R1427" s="289">
        <v>0</v>
      </c>
      <c r="S1427" s="289">
        <v>0</v>
      </c>
      <c r="T1427" s="289">
        <v>0</v>
      </c>
      <c r="U1427" s="289">
        <v>0</v>
      </c>
      <c r="V1427" s="289">
        <v>0</v>
      </c>
      <c r="W1427" s="289">
        <v>0</v>
      </c>
      <c r="X1427" s="289">
        <v>0</v>
      </c>
      <c r="Z1427" s="290">
        <f t="shared" si="236"/>
        <v>6014550</v>
      </c>
      <c r="AA1427" s="291">
        <f t="shared" si="237"/>
        <v>0</v>
      </c>
    </row>
    <row r="1428" spans="3:27" hidden="1" x14ac:dyDescent="0.3">
      <c r="E1428" t="s">
        <v>3807</v>
      </c>
      <c r="F1428" t="s">
        <v>3808</v>
      </c>
      <c r="G1428" t="s">
        <v>787</v>
      </c>
      <c r="H1428" t="s">
        <v>1070</v>
      </c>
      <c r="I1428" s="276">
        <v>371418</v>
      </c>
      <c r="K1428" s="287">
        <f t="shared" si="238"/>
        <v>0.5</v>
      </c>
      <c r="M1428" s="288">
        <v>0</v>
      </c>
      <c r="N1428" s="289">
        <v>0</v>
      </c>
      <c r="O1428" s="289">
        <f t="shared" ref="O1428:O1432" si="239">+I1428</f>
        <v>371418</v>
      </c>
      <c r="P1428" s="289">
        <v>0</v>
      </c>
      <c r="Q1428" s="289">
        <v>0</v>
      </c>
      <c r="R1428" s="289">
        <v>0</v>
      </c>
      <c r="S1428" s="289">
        <v>0</v>
      </c>
      <c r="T1428" s="289">
        <v>0</v>
      </c>
      <c r="U1428" s="289">
        <v>0</v>
      </c>
      <c r="V1428" s="289">
        <v>0</v>
      </c>
      <c r="W1428" s="289">
        <v>0</v>
      </c>
      <c r="X1428" s="289">
        <v>0</v>
      </c>
      <c r="Z1428" s="290">
        <f t="shared" si="236"/>
        <v>371418</v>
      </c>
      <c r="AA1428" s="291">
        <f t="shared" si="237"/>
        <v>0</v>
      </c>
    </row>
    <row r="1429" spans="3:27" hidden="1" x14ac:dyDescent="0.3">
      <c r="E1429" t="s">
        <v>3809</v>
      </c>
      <c r="F1429" t="s">
        <v>3810</v>
      </c>
      <c r="G1429" t="s">
        <v>787</v>
      </c>
      <c r="H1429" t="s">
        <v>1070</v>
      </c>
      <c r="I1429" s="276">
        <v>365000</v>
      </c>
      <c r="K1429" s="287">
        <f t="shared" si="238"/>
        <v>0.5</v>
      </c>
      <c r="M1429" s="288">
        <v>0</v>
      </c>
      <c r="N1429" s="289">
        <v>0</v>
      </c>
      <c r="O1429" s="289">
        <f t="shared" si="239"/>
        <v>365000</v>
      </c>
      <c r="P1429" s="289">
        <v>0</v>
      </c>
      <c r="Q1429" s="289">
        <v>0</v>
      </c>
      <c r="R1429" s="289">
        <v>0</v>
      </c>
      <c r="S1429" s="289">
        <v>0</v>
      </c>
      <c r="T1429" s="289">
        <v>0</v>
      </c>
      <c r="U1429" s="289">
        <v>0</v>
      </c>
      <c r="V1429" s="289">
        <v>0</v>
      </c>
      <c r="W1429" s="289">
        <v>0</v>
      </c>
      <c r="X1429" s="289">
        <v>0</v>
      </c>
      <c r="Z1429" s="290">
        <f t="shared" si="236"/>
        <v>365000</v>
      </c>
      <c r="AA1429" s="291">
        <f t="shared" si="237"/>
        <v>0</v>
      </c>
    </row>
    <row r="1430" spans="3:27" hidden="1" x14ac:dyDescent="0.3">
      <c r="E1430" t="s">
        <v>3811</v>
      </c>
      <c r="F1430" t="s">
        <v>3812</v>
      </c>
      <c r="G1430" t="s">
        <v>787</v>
      </c>
      <c r="H1430" t="s">
        <v>1070</v>
      </c>
      <c r="I1430" s="276">
        <v>524064</v>
      </c>
      <c r="K1430" s="287">
        <f t="shared" si="238"/>
        <v>0.5</v>
      </c>
      <c r="M1430" s="288">
        <v>0</v>
      </c>
      <c r="N1430" s="289">
        <v>0</v>
      </c>
      <c r="O1430" s="289">
        <f t="shared" si="239"/>
        <v>524064</v>
      </c>
      <c r="P1430" s="289">
        <v>0</v>
      </c>
      <c r="Q1430" s="289">
        <v>0</v>
      </c>
      <c r="R1430" s="289">
        <v>0</v>
      </c>
      <c r="S1430" s="289">
        <v>0</v>
      </c>
      <c r="T1430" s="289">
        <v>0</v>
      </c>
      <c r="U1430" s="289">
        <v>0</v>
      </c>
      <c r="V1430" s="289">
        <v>0</v>
      </c>
      <c r="W1430" s="289">
        <v>0</v>
      </c>
      <c r="X1430" s="289">
        <v>0</v>
      </c>
      <c r="Z1430" s="290">
        <f t="shared" si="236"/>
        <v>524064</v>
      </c>
      <c r="AA1430" s="291">
        <f t="shared" si="237"/>
        <v>0</v>
      </c>
    </row>
    <row r="1431" spans="3:27" hidden="1" x14ac:dyDescent="0.3">
      <c r="E1431" t="s">
        <v>3813</v>
      </c>
      <c r="F1431" t="s">
        <v>3814</v>
      </c>
      <c r="G1431" t="s">
        <v>787</v>
      </c>
      <c r="H1431" t="s">
        <v>1070</v>
      </c>
      <c r="I1431" s="276">
        <v>1566750</v>
      </c>
      <c r="K1431" s="287">
        <f t="shared" si="238"/>
        <v>0.5</v>
      </c>
      <c r="M1431" s="288">
        <v>0</v>
      </c>
      <c r="N1431" s="289">
        <v>0</v>
      </c>
      <c r="O1431" s="289">
        <f t="shared" si="239"/>
        <v>1566750</v>
      </c>
      <c r="P1431" s="289">
        <v>0</v>
      </c>
      <c r="Q1431" s="289">
        <v>0</v>
      </c>
      <c r="R1431" s="289">
        <v>0</v>
      </c>
      <c r="S1431" s="289">
        <v>0</v>
      </c>
      <c r="T1431" s="289">
        <v>0</v>
      </c>
      <c r="U1431" s="289">
        <v>0</v>
      </c>
      <c r="V1431" s="289">
        <v>0</v>
      </c>
      <c r="W1431" s="289">
        <v>0</v>
      </c>
      <c r="X1431" s="289">
        <v>0</v>
      </c>
      <c r="Z1431" s="290">
        <f t="shared" si="236"/>
        <v>1566750</v>
      </c>
      <c r="AA1431" s="291">
        <f t="shared" si="237"/>
        <v>0</v>
      </c>
    </row>
    <row r="1432" spans="3:27" hidden="1" x14ac:dyDescent="0.3">
      <c r="E1432" t="s">
        <v>3813</v>
      </c>
      <c r="F1432" t="s">
        <v>3815</v>
      </c>
      <c r="G1432" t="s">
        <v>787</v>
      </c>
      <c r="H1432" t="s">
        <v>1070</v>
      </c>
      <c r="I1432" s="276">
        <v>1937886</v>
      </c>
      <c r="K1432" s="287">
        <f t="shared" si="238"/>
        <v>0.5</v>
      </c>
      <c r="M1432" s="288">
        <v>0</v>
      </c>
      <c r="N1432" s="289">
        <v>0</v>
      </c>
      <c r="O1432" s="289">
        <f t="shared" si="239"/>
        <v>1937886</v>
      </c>
      <c r="P1432" s="289">
        <v>0</v>
      </c>
      <c r="Q1432" s="289">
        <v>0</v>
      </c>
      <c r="R1432" s="289">
        <v>0</v>
      </c>
      <c r="S1432" s="289">
        <v>0</v>
      </c>
      <c r="T1432" s="289">
        <v>0</v>
      </c>
      <c r="U1432" s="289">
        <v>0</v>
      </c>
      <c r="V1432" s="289">
        <v>0</v>
      </c>
      <c r="W1432" s="289">
        <v>0</v>
      </c>
      <c r="X1432" s="289">
        <v>0</v>
      </c>
      <c r="Z1432" s="290">
        <f t="shared" si="236"/>
        <v>1937886</v>
      </c>
      <c r="AA1432" s="291">
        <f t="shared" si="237"/>
        <v>0</v>
      </c>
    </row>
    <row r="1433" spans="3:27" hidden="1" x14ac:dyDescent="0.3">
      <c r="E1433" t="s">
        <v>3816</v>
      </c>
      <c r="F1433" t="s">
        <v>3817</v>
      </c>
      <c r="G1433" t="s">
        <v>790</v>
      </c>
      <c r="H1433" t="s">
        <v>1084</v>
      </c>
      <c r="I1433" s="277">
        <v>1524169</v>
      </c>
      <c r="K1433" s="287">
        <f t="shared" si="238"/>
        <v>-3.3333333333333333E-2</v>
      </c>
      <c r="M1433" s="288">
        <v>0</v>
      </c>
      <c r="N1433" s="289">
        <f t="shared" ref="N1433:N1435" si="240">+I1433</f>
        <v>1524169</v>
      </c>
      <c r="O1433" s="289">
        <v>0</v>
      </c>
      <c r="P1433" s="289">
        <v>0</v>
      </c>
      <c r="Q1433" s="289">
        <v>0</v>
      </c>
      <c r="R1433" s="289">
        <v>0</v>
      </c>
      <c r="S1433" s="289">
        <v>0</v>
      </c>
      <c r="T1433" s="289">
        <v>0</v>
      </c>
      <c r="U1433" s="289">
        <v>0</v>
      </c>
      <c r="V1433" s="289">
        <v>0</v>
      </c>
      <c r="W1433" s="289">
        <v>0</v>
      </c>
      <c r="X1433" s="289">
        <v>0</v>
      </c>
      <c r="Z1433" s="290">
        <f t="shared" si="236"/>
        <v>1524169</v>
      </c>
      <c r="AA1433" s="291">
        <f t="shared" si="237"/>
        <v>0</v>
      </c>
    </row>
    <row r="1434" spans="3:27" hidden="1" x14ac:dyDescent="0.3">
      <c r="C1434" t="s">
        <v>529</v>
      </c>
      <c r="E1434" t="s">
        <v>902</v>
      </c>
      <c r="F1434" t="s">
        <v>1086</v>
      </c>
      <c r="G1434" t="s">
        <v>686</v>
      </c>
      <c r="H1434" t="s">
        <v>1087</v>
      </c>
      <c r="I1434" s="277">
        <v>41480000</v>
      </c>
      <c r="K1434" s="287">
        <f t="shared" si="238"/>
        <v>-0.56666666666666665</v>
      </c>
      <c r="M1434" s="288">
        <v>0</v>
      </c>
      <c r="N1434" s="289">
        <f t="shared" si="240"/>
        <v>41480000</v>
      </c>
      <c r="O1434" s="289">
        <v>0</v>
      </c>
      <c r="P1434" s="289">
        <v>0</v>
      </c>
      <c r="Q1434" s="289">
        <v>0</v>
      </c>
      <c r="R1434" s="289">
        <v>0</v>
      </c>
      <c r="S1434" s="289">
        <v>0</v>
      </c>
      <c r="T1434" s="289">
        <v>0</v>
      </c>
      <c r="U1434" s="289">
        <v>0</v>
      </c>
      <c r="V1434" s="289">
        <v>0</v>
      </c>
      <c r="W1434" s="289">
        <v>0</v>
      </c>
      <c r="X1434" s="289">
        <v>0</v>
      </c>
      <c r="Z1434" s="290">
        <f t="shared" si="236"/>
        <v>41480000</v>
      </c>
      <c r="AA1434" s="291">
        <f t="shared" si="237"/>
        <v>0</v>
      </c>
    </row>
    <row r="1435" spans="3:27" hidden="1" x14ac:dyDescent="0.3">
      <c r="C1435" t="s">
        <v>529</v>
      </c>
      <c r="E1435" t="s">
        <v>902</v>
      </c>
      <c r="F1435" t="s">
        <v>1088</v>
      </c>
      <c r="G1435" t="s">
        <v>686</v>
      </c>
      <c r="H1435" t="s">
        <v>1087</v>
      </c>
      <c r="I1435" s="277">
        <v>14741309</v>
      </c>
      <c r="K1435" s="287">
        <f t="shared" si="238"/>
        <v>-0.56666666666666665</v>
      </c>
      <c r="M1435" s="288">
        <v>0</v>
      </c>
      <c r="N1435" s="289">
        <f t="shared" si="240"/>
        <v>14741309</v>
      </c>
      <c r="O1435" s="289">
        <v>0</v>
      </c>
      <c r="P1435" s="289">
        <v>0</v>
      </c>
      <c r="Q1435" s="289">
        <v>0</v>
      </c>
      <c r="R1435" s="289">
        <v>0</v>
      </c>
      <c r="S1435" s="289">
        <v>0</v>
      </c>
      <c r="T1435" s="289">
        <v>0</v>
      </c>
      <c r="U1435" s="289">
        <v>0</v>
      </c>
      <c r="V1435" s="289">
        <v>0</v>
      </c>
      <c r="W1435" s="289">
        <v>0</v>
      </c>
      <c r="X1435" s="289">
        <v>0</v>
      </c>
      <c r="Z1435" s="290">
        <f t="shared" si="236"/>
        <v>14741309</v>
      </c>
      <c r="AA1435" s="291">
        <f t="shared" si="237"/>
        <v>0</v>
      </c>
    </row>
    <row r="1436" spans="3:27" hidden="1" x14ac:dyDescent="0.3">
      <c r="E1436" t="s">
        <v>3818</v>
      </c>
      <c r="F1436" t="s">
        <v>3819</v>
      </c>
      <c r="G1436" t="s">
        <v>686</v>
      </c>
      <c r="H1436" t="s">
        <v>687</v>
      </c>
      <c r="I1436" s="276">
        <v>2284246</v>
      </c>
      <c r="K1436" s="287">
        <f t="shared" si="238"/>
        <v>0.43333333333333335</v>
      </c>
      <c r="M1436" s="288">
        <v>0</v>
      </c>
      <c r="N1436" s="289">
        <v>0</v>
      </c>
      <c r="O1436" s="289">
        <f>+I1436</f>
        <v>2284246</v>
      </c>
      <c r="P1436" s="289">
        <v>0</v>
      </c>
      <c r="Q1436" s="289">
        <v>0</v>
      </c>
      <c r="R1436" s="289">
        <v>0</v>
      </c>
      <c r="S1436" s="289">
        <v>0</v>
      </c>
      <c r="T1436" s="289">
        <v>0</v>
      </c>
      <c r="U1436" s="289">
        <v>0</v>
      </c>
      <c r="V1436" s="289">
        <v>0</v>
      </c>
      <c r="W1436" s="289">
        <v>0</v>
      </c>
      <c r="X1436" s="289">
        <v>0</v>
      </c>
      <c r="Z1436" s="290">
        <f t="shared" si="236"/>
        <v>2284246</v>
      </c>
      <c r="AA1436" s="291">
        <f t="shared" si="237"/>
        <v>0</v>
      </c>
    </row>
    <row r="1437" spans="3:27" hidden="1" x14ac:dyDescent="0.3">
      <c r="E1437" t="s">
        <v>3805</v>
      </c>
      <c r="F1437" t="s">
        <v>3820</v>
      </c>
      <c r="G1437" t="s">
        <v>686</v>
      </c>
      <c r="H1437" t="s">
        <v>1087</v>
      </c>
      <c r="I1437" s="277">
        <v>205380</v>
      </c>
      <c r="K1437" s="287">
        <f t="shared" si="238"/>
        <v>-0.56666666666666665</v>
      </c>
      <c r="M1437" s="288">
        <v>0</v>
      </c>
      <c r="N1437" s="289">
        <f>+I1437</f>
        <v>205380</v>
      </c>
      <c r="O1437" s="289">
        <v>0</v>
      </c>
      <c r="P1437" s="289">
        <v>0</v>
      </c>
      <c r="Q1437" s="289">
        <v>0</v>
      </c>
      <c r="R1437" s="289">
        <v>0</v>
      </c>
      <c r="S1437" s="289">
        <v>0</v>
      </c>
      <c r="T1437" s="289">
        <v>0</v>
      </c>
      <c r="U1437" s="289">
        <v>0</v>
      </c>
      <c r="V1437" s="289">
        <v>0</v>
      </c>
      <c r="W1437" s="289">
        <v>0</v>
      </c>
      <c r="X1437" s="289">
        <v>0</v>
      </c>
      <c r="Z1437" s="290">
        <f t="shared" si="236"/>
        <v>205380</v>
      </c>
      <c r="AA1437" s="291">
        <f t="shared" si="237"/>
        <v>0</v>
      </c>
    </row>
    <row r="1438" spans="3:27" hidden="1" x14ac:dyDescent="0.3">
      <c r="E1438" t="s">
        <v>3821</v>
      </c>
      <c r="F1438" t="s">
        <v>3822</v>
      </c>
      <c r="G1438" t="s">
        <v>686</v>
      </c>
      <c r="H1438" t="s">
        <v>687</v>
      </c>
      <c r="I1438" s="276">
        <v>2719200</v>
      </c>
      <c r="K1438" s="287">
        <f t="shared" si="238"/>
        <v>0.43333333333333335</v>
      </c>
      <c r="M1438" s="288">
        <v>0</v>
      </c>
      <c r="N1438" s="289">
        <v>0</v>
      </c>
      <c r="O1438" s="289">
        <f>+I1438</f>
        <v>2719200</v>
      </c>
      <c r="P1438" s="289">
        <v>0</v>
      </c>
      <c r="Q1438" s="289">
        <v>0</v>
      </c>
      <c r="R1438" s="289">
        <v>0</v>
      </c>
      <c r="S1438" s="289">
        <v>0</v>
      </c>
      <c r="T1438" s="289">
        <v>0</v>
      </c>
      <c r="U1438" s="289">
        <v>0</v>
      </c>
      <c r="V1438" s="289">
        <v>0</v>
      </c>
      <c r="W1438" s="289">
        <v>0</v>
      </c>
      <c r="X1438" s="289">
        <v>0</v>
      </c>
      <c r="Z1438" s="290">
        <f t="shared" si="236"/>
        <v>2719200</v>
      </c>
      <c r="AA1438" s="291">
        <f t="shared" si="237"/>
        <v>0</v>
      </c>
    </row>
    <row r="1439" spans="3:27" hidden="1" x14ac:dyDescent="0.3">
      <c r="E1439" t="s">
        <v>3677</v>
      </c>
      <c r="F1439" t="s">
        <v>3823</v>
      </c>
      <c r="G1439" t="s">
        <v>686</v>
      </c>
      <c r="H1439" t="s">
        <v>1087</v>
      </c>
      <c r="I1439" s="277">
        <v>3595458</v>
      </c>
      <c r="K1439" s="287">
        <f t="shared" si="238"/>
        <v>-0.56666666666666665</v>
      </c>
      <c r="M1439" s="288">
        <v>0</v>
      </c>
      <c r="N1439" s="289">
        <f t="shared" ref="N1439:N1452" si="241">+I1439</f>
        <v>3595458</v>
      </c>
      <c r="O1439" s="289">
        <v>0</v>
      </c>
      <c r="P1439" s="289">
        <v>0</v>
      </c>
      <c r="Q1439" s="289">
        <v>0</v>
      </c>
      <c r="R1439" s="289">
        <v>0</v>
      </c>
      <c r="S1439" s="289">
        <v>0</v>
      </c>
      <c r="T1439" s="289">
        <v>0</v>
      </c>
      <c r="U1439" s="289">
        <v>0</v>
      </c>
      <c r="V1439" s="289">
        <v>0</v>
      </c>
      <c r="W1439" s="289">
        <v>0</v>
      </c>
      <c r="X1439" s="289">
        <v>0</v>
      </c>
      <c r="Z1439" s="290">
        <f t="shared" si="236"/>
        <v>3595458</v>
      </c>
      <c r="AA1439" s="291">
        <f t="shared" si="237"/>
        <v>0</v>
      </c>
    </row>
    <row r="1440" spans="3:27" hidden="1" x14ac:dyDescent="0.3">
      <c r="E1440" t="s">
        <v>3677</v>
      </c>
      <c r="F1440" t="s">
        <v>3824</v>
      </c>
      <c r="G1440" t="s">
        <v>686</v>
      </c>
      <c r="H1440" t="s">
        <v>1087</v>
      </c>
      <c r="I1440" s="277">
        <v>3446975</v>
      </c>
      <c r="K1440" s="287">
        <f t="shared" si="238"/>
        <v>-0.56666666666666665</v>
      </c>
      <c r="M1440" s="288">
        <v>0</v>
      </c>
      <c r="N1440" s="289">
        <f t="shared" si="241"/>
        <v>3446975</v>
      </c>
      <c r="O1440" s="289">
        <v>0</v>
      </c>
      <c r="P1440" s="289">
        <v>0</v>
      </c>
      <c r="Q1440" s="289">
        <v>0</v>
      </c>
      <c r="R1440" s="289">
        <v>0</v>
      </c>
      <c r="S1440" s="289">
        <v>0</v>
      </c>
      <c r="T1440" s="289">
        <v>0</v>
      </c>
      <c r="U1440" s="289">
        <v>0</v>
      </c>
      <c r="V1440" s="289">
        <v>0</v>
      </c>
      <c r="W1440" s="289">
        <v>0</v>
      </c>
      <c r="X1440" s="289">
        <v>0</v>
      </c>
      <c r="Z1440" s="290">
        <f t="shared" si="236"/>
        <v>3446975</v>
      </c>
      <c r="AA1440" s="291">
        <f t="shared" si="237"/>
        <v>0</v>
      </c>
    </row>
    <row r="1441" spans="3:27" hidden="1" x14ac:dyDescent="0.3">
      <c r="E1441" t="s">
        <v>3677</v>
      </c>
      <c r="F1441" t="s">
        <v>3825</v>
      </c>
      <c r="G1441" t="s">
        <v>686</v>
      </c>
      <c r="H1441" t="s">
        <v>1087</v>
      </c>
      <c r="I1441" s="277">
        <v>5700130</v>
      </c>
      <c r="K1441" s="287">
        <f t="shared" si="238"/>
        <v>-0.56666666666666665</v>
      </c>
      <c r="M1441" s="288">
        <v>0</v>
      </c>
      <c r="N1441" s="289">
        <f t="shared" si="241"/>
        <v>5700130</v>
      </c>
      <c r="O1441" s="289">
        <v>0</v>
      </c>
      <c r="P1441" s="289">
        <v>0</v>
      </c>
      <c r="Q1441" s="289">
        <v>0</v>
      </c>
      <c r="R1441" s="289">
        <v>0</v>
      </c>
      <c r="S1441" s="289">
        <v>0</v>
      </c>
      <c r="T1441" s="289">
        <v>0</v>
      </c>
      <c r="U1441" s="289">
        <v>0</v>
      </c>
      <c r="V1441" s="289">
        <v>0</v>
      </c>
      <c r="W1441" s="289">
        <v>0</v>
      </c>
      <c r="X1441" s="289">
        <v>0</v>
      </c>
      <c r="Z1441" s="290">
        <f t="shared" si="236"/>
        <v>5700130</v>
      </c>
      <c r="AA1441" s="291">
        <f t="shared" si="237"/>
        <v>0</v>
      </c>
    </row>
    <row r="1442" spans="3:27" hidden="1" x14ac:dyDescent="0.3">
      <c r="E1442" t="s">
        <v>3677</v>
      </c>
      <c r="F1442" t="s">
        <v>3826</v>
      </c>
      <c r="G1442" t="s">
        <v>686</v>
      </c>
      <c r="H1442" t="s">
        <v>1087</v>
      </c>
      <c r="I1442" s="277">
        <v>1252952</v>
      </c>
      <c r="K1442" s="287">
        <f t="shared" si="238"/>
        <v>-0.56666666666666665</v>
      </c>
      <c r="M1442" s="288">
        <v>0</v>
      </c>
      <c r="N1442" s="289">
        <f t="shared" si="241"/>
        <v>1252952</v>
      </c>
      <c r="O1442" s="289">
        <v>0</v>
      </c>
      <c r="P1442" s="289">
        <v>0</v>
      </c>
      <c r="Q1442" s="289">
        <v>0</v>
      </c>
      <c r="R1442" s="289">
        <v>0</v>
      </c>
      <c r="S1442" s="289">
        <v>0</v>
      </c>
      <c r="T1442" s="289">
        <v>0</v>
      </c>
      <c r="U1442" s="289">
        <v>0</v>
      </c>
      <c r="V1442" s="289">
        <v>0</v>
      </c>
      <c r="W1442" s="289">
        <v>0</v>
      </c>
      <c r="X1442" s="289">
        <v>0</v>
      </c>
      <c r="Z1442" s="290">
        <f t="shared" si="236"/>
        <v>1252952</v>
      </c>
      <c r="AA1442" s="291">
        <f t="shared" si="237"/>
        <v>0</v>
      </c>
    </row>
    <row r="1443" spans="3:27" hidden="1" x14ac:dyDescent="0.3">
      <c r="E1443" t="s">
        <v>3677</v>
      </c>
      <c r="F1443" t="s">
        <v>3827</v>
      </c>
      <c r="G1443" t="s">
        <v>686</v>
      </c>
      <c r="H1443" t="s">
        <v>1087</v>
      </c>
      <c r="I1443" s="277">
        <v>873070</v>
      </c>
      <c r="K1443" s="287">
        <f t="shared" si="238"/>
        <v>-0.56666666666666665</v>
      </c>
      <c r="M1443" s="288">
        <v>0</v>
      </c>
      <c r="N1443" s="289">
        <f t="shared" si="241"/>
        <v>873070</v>
      </c>
      <c r="O1443" s="289">
        <v>0</v>
      </c>
      <c r="P1443" s="289">
        <v>0</v>
      </c>
      <c r="Q1443" s="289">
        <v>0</v>
      </c>
      <c r="R1443" s="289">
        <v>0</v>
      </c>
      <c r="S1443" s="289">
        <v>0</v>
      </c>
      <c r="T1443" s="289">
        <v>0</v>
      </c>
      <c r="U1443" s="289">
        <v>0</v>
      </c>
      <c r="V1443" s="289">
        <v>0</v>
      </c>
      <c r="W1443" s="289">
        <v>0</v>
      </c>
      <c r="X1443" s="289">
        <v>0</v>
      </c>
      <c r="Z1443" s="290">
        <f t="shared" si="236"/>
        <v>873070</v>
      </c>
      <c r="AA1443" s="291">
        <f t="shared" si="237"/>
        <v>0</v>
      </c>
    </row>
    <row r="1444" spans="3:27" hidden="1" x14ac:dyDescent="0.3">
      <c r="E1444" t="s">
        <v>3677</v>
      </c>
      <c r="F1444" t="s">
        <v>3828</v>
      </c>
      <c r="G1444" t="s">
        <v>686</v>
      </c>
      <c r="H1444" t="s">
        <v>1087</v>
      </c>
      <c r="I1444" s="277">
        <v>93078</v>
      </c>
      <c r="K1444" s="287">
        <f t="shared" si="238"/>
        <v>-0.56666666666666665</v>
      </c>
      <c r="M1444" s="288">
        <v>0</v>
      </c>
      <c r="N1444" s="289">
        <f t="shared" si="241"/>
        <v>93078</v>
      </c>
      <c r="O1444" s="289">
        <v>0</v>
      </c>
      <c r="P1444" s="289">
        <v>0</v>
      </c>
      <c r="Q1444" s="289">
        <v>0</v>
      </c>
      <c r="R1444" s="289">
        <v>0</v>
      </c>
      <c r="S1444" s="289">
        <v>0</v>
      </c>
      <c r="T1444" s="289">
        <v>0</v>
      </c>
      <c r="U1444" s="289">
        <v>0</v>
      </c>
      <c r="V1444" s="289">
        <v>0</v>
      </c>
      <c r="W1444" s="289">
        <v>0</v>
      </c>
      <c r="X1444" s="289">
        <v>0</v>
      </c>
      <c r="Z1444" s="290">
        <f t="shared" si="236"/>
        <v>93078</v>
      </c>
      <c r="AA1444" s="291">
        <f t="shared" si="237"/>
        <v>0</v>
      </c>
    </row>
    <row r="1445" spans="3:27" hidden="1" x14ac:dyDescent="0.3">
      <c r="E1445" t="s">
        <v>3677</v>
      </c>
      <c r="F1445" t="s">
        <v>3829</v>
      </c>
      <c r="G1445" t="s">
        <v>686</v>
      </c>
      <c r="H1445" t="s">
        <v>1087</v>
      </c>
      <c r="I1445" s="277">
        <v>4004780</v>
      </c>
      <c r="K1445" s="287">
        <f t="shared" si="238"/>
        <v>-0.56666666666666665</v>
      </c>
      <c r="M1445" s="288">
        <v>0</v>
      </c>
      <c r="N1445" s="289">
        <f t="shared" si="241"/>
        <v>4004780</v>
      </c>
      <c r="O1445" s="289">
        <v>0</v>
      </c>
      <c r="P1445" s="289">
        <v>0</v>
      </c>
      <c r="Q1445" s="289">
        <v>0</v>
      </c>
      <c r="R1445" s="289">
        <v>0</v>
      </c>
      <c r="S1445" s="289">
        <v>0</v>
      </c>
      <c r="T1445" s="289">
        <v>0</v>
      </c>
      <c r="U1445" s="289">
        <v>0</v>
      </c>
      <c r="V1445" s="289">
        <v>0</v>
      </c>
      <c r="W1445" s="289">
        <v>0</v>
      </c>
      <c r="X1445" s="289">
        <v>0</v>
      </c>
      <c r="Z1445" s="290">
        <f t="shared" si="236"/>
        <v>4004780</v>
      </c>
      <c r="AA1445" s="291">
        <f t="shared" si="237"/>
        <v>0</v>
      </c>
    </row>
    <row r="1446" spans="3:27" hidden="1" x14ac:dyDescent="0.3">
      <c r="E1446" t="s">
        <v>3677</v>
      </c>
      <c r="F1446" t="s">
        <v>3830</v>
      </c>
      <c r="G1446" t="s">
        <v>686</v>
      </c>
      <c r="H1446" t="s">
        <v>1087</v>
      </c>
      <c r="I1446" s="277">
        <v>951600</v>
      </c>
      <c r="K1446" s="287">
        <f t="shared" si="238"/>
        <v>-0.56666666666666665</v>
      </c>
      <c r="M1446" s="288">
        <v>0</v>
      </c>
      <c r="N1446" s="289">
        <f t="shared" si="241"/>
        <v>951600</v>
      </c>
      <c r="O1446" s="289">
        <v>0</v>
      </c>
      <c r="P1446" s="289">
        <v>0</v>
      </c>
      <c r="Q1446" s="289">
        <v>0</v>
      </c>
      <c r="R1446" s="289">
        <v>0</v>
      </c>
      <c r="S1446" s="289">
        <v>0</v>
      </c>
      <c r="T1446" s="289">
        <v>0</v>
      </c>
      <c r="U1446" s="289">
        <v>0</v>
      </c>
      <c r="V1446" s="289">
        <v>0</v>
      </c>
      <c r="W1446" s="289">
        <v>0</v>
      </c>
      <c r="X1446" s="289">
        <v>0</v>
      </c>
      <c r="Z1446" s="290">
        <f t="shared" si="236"/>
        <v>951600</v>
      </c>
      <c r="AA1446" s="291">
        <f t="shared" si="237"/>
        <v>0</v>
      </c>
    </row>
    <row r="1447" spans="3:27" hidden="1" x14ac:dyDescent="0.3">
      <c r="E1447" t="s">
        <v>3677</v>
      </c>
      <c r="F1447" t="s">
        <v>3831</v>
      </c>
      <c r="G1447" t="s">
        <v>686</v>
      </c>
      <c r="H1447" t="s">
        <v>1087</v>
      </c>
      <c r="I1447" s="277">
        <v>60598</v>
      </c>
      <c r="K1447" s="287">
        <f t="shared" si="238"/>
        <v>-0.56666666666666665</v>
      </c>
      <c r="M1447" s="288">
        <v>0</v>
      </c>
      <c r="N1447" s="289">
        <f t="shared" si="241"/>
        <v>60598</v>
      </c>
      <c r="O1447" s="289">
        <v>0</v>
      </c>
      <c r="P1447" s="289">
        <v>0</v>
      </c>
      <c r="Q1447" s="289">
        <v>0</v>
      </c>
      <c r="R1447" s="289">
        <v>0</v>
      </c>
      <c r="S1447" s="289">
        <v>0</v>
      </c>
      <c r="T1447" s="289">
        <v>0</v>
      </c>
      <c r="U1447" s="289">
        <v>0</v>
      </c>
      <c r="V1447" s="289">
        <v>0</v>
      </c>
      <c r="W1447" s="289">
        <v>0</v>
      </c>
      <c r="X1447" s="289">
        <v>0</v>
      </c>
      <c r="Z1447" s="290">
        <f t="shared" si="236"/>
        <v>60598</v>
      </c>
      <c r="AA1447" s="291">
        <f t="shared" si="237"/>
        <v>0</v>
      </c>
    </row>
    <row r="1448" spans="3:27" hidden="1" x14ac:dyDescent="0.3">
      <c r="E1448" t="s">
        <v>3677</v>
      </c>
      <c r="F1448" t="s">
        <v>3832</v>
      </c>
      <c r="G1448" t="s">
        <v>686</v>
      </c>
      <c r="H1448" t="s">
        <v>1087</v>
      </c>
      <c r="I1448" s="277">
        <v>196488</v>
      </c>
      <c r="K1448" s="287">
        <f t="shared" si="238"/>
        <v>-0.56666666666666665</v>
      </c>
      <c r="M1448" s="288">
        <v>0</v>
      </c>
      <c r="N1448" s="289">
        <f t="shared" si="241"/>
        <v>196488</v>
      </c>
      <c r="O1448" s="289">
        <v>0</v>
      </c>
      <c r="P1448" s="289">
        <v>0</v>
      </c>
      <c r="Q1448" s="289">
        <v>0</v>
      </c>
      <c r="R1448" s="289">
        <v>0</v>
      </c>
      <c r="S1448" s="289">
        <v>0</v>
      </c>
      <c r="T1448" s="289">
        <v>0</v>
      </c>
      <c r="U1448" s="289">
        <v>0</v>
      </c>
      <c r="V1448" s="289">
        <v>0</v>
      </c>
      <c r="W1448" s="289">
        <v>0</v>
      </c>
      <c r="X1448" s="289">
        <v>0</v>
      </c>
      <c r="Z1448" s="290">
        <f t="shared" si="236"/>
        <v>196488</v>
      </c>
      <c r="AA1448" s="291">
        <f t="shared" si="237"/>
        <v>0</v>
      </c>
    </row>
    <row r="1449" spans="3:27" hidden="1" x14ac:dyDescent="0.3">
      <c r="E1449" t="s">
        <v>3833</v>
      </c>
      <c r="F1449" t="s">
        <v>3834</v>
      </c>
      <c r="G1449" t="s">
        <v>686</v>
      </c>
      <c r="H1449" t="s">
        <v>1087</v>
      </c>
      <c r="I1449" s="277">
        <v>3417790</v>
      </c>
      <c r="K1449" s="287">
        <f t="shared" si="238"/>
        <v>-0.56666666666666665</v>
      </c>
      <c r="M1449" s="288">
        <v>0</v>
      </c>
      <c r="N1449" s="289">
        <f t="shared" si="241"/>
        <v>3417790</v>
      </c>
      <c r="O1449" s="289">
        <v>0</v>
      </c>
      <c r="P1449" s="289">
        <v>0</v>
      </c>
      <c r="Q1449" s="289">
        <v>0</v>
      </c>
      <c r="R1449" s="289">
        <v>0</v>
      </c>
      <c r="S1449" s="289">
        <v>0</v>
      </c>
      <c r="T1449" s="289">
        <v>0</v>
      </c>
      <c r="U1449" s="289">
        <v>0</v>
      </c>
      <c r="V1449" s="289">
        <v>0</v>
      </c>
      <c r="W1449" s="289">
        <v>0</v>
      </c>
      <c r="X1449" s="289">
        <v>0</v>
      </c>
      <c r="Z1449" s="290">
        <f t="shared" si="236"/>
        <v>3417790</v>
      </c>
      <c r="AA1449" s="291">
        <f t="shared" si="237"/>
        <v>0</v>
      </c>
    </row>
    <row r="1450" spans="3:27" hidden="1" x14ac:dyDescent="0.3">
      <c r="E1450" t="s">
        <v>3833</v>
      </c>
      <c r="F1450" t="s">
        <v>3835</v>
      </c>
      <c r="G1450" t="s">
        <v>686</v>
      </c>
      <c r="H1450" t="s">
        <v>1087</v>
      </c>
      <c r="I1450" s="277">
        <v>69630</v>
      </c>
      <c r="K1450" s="287">
        <f t="shared" si="238"/>
        <v>-0.56666666666666665</v>
      </c>
      <c r="M1450" s="288">
        <v>0</v>
      </c>
      <c r="N1450" s="289">
        <f t="shared" si="241"/>
        <v>69630</v>
      </c>
      <c r="O1450" s="289">
        <v>0</v>
      </c>
      <c r="P1450" s="289">
        <v>0</v>
      </c>
      <c r="Q1450" s="289">
        <v>0</v>
      </c>
      <c r="R1450" s="289">
        <v>0</v>
      </c>
      <c r="S1450" s="289">
        <v>0</v>
      </c>
      <c r="T1450" s="289">
        <v>0</v>
      </c>
      <c r="U1450" s="289">
        <v>0</v>
      </c>
      <c r="V1450" s="289">
        <v>0</v>
      </c>
      <c r="W1450" s="289">
        <v>0</v>
      </c>
      <c r="X1450" s="289">
        <v>0</v>
      </c>
      <c r="Z1450" s="290">
        <f t="shared" si="236"/>
        <v>69630</v>
      </c>
      <c r="AA1450" s="291">
        <f t="shared" si="237"/>
        <v>0</v>
      </c>
    </row>
    <row r="1451" spans="3:27" hidden="1" x14ac:dyDescent="0.3">
      <c r="E1451" t="s">
        <v>3833</v>
      </c>
      <c r="F1451" t="s">
        <v>3836</v>
      </c>
      <c r="G1451" t="s">
        <v>686</v>
      </c>
      <c r="H1451" t="s">
        <v>1087</v>
      </c>
      <c r="I1451" s="277">
        <v>2359344</v>
      </c>
      <c r="K1451" s="287">
        <f t="shared" si="238"/>
        <v>-0.56666666666666665</v>
      </c>
      <c r="M1451" s="288">
        <v>0</v>
      </c>
      <c r="N1451" s="289">
        <f t="shared" si="241"/>
        <v>2359344</v>
      </c>
      <c r="O1451" s="289">
        <v>0</v>
      </c>
      <c r="P1451" s="289">
        <v>0</v>
      </c>
      <c r="Q1451" s="289">
        <v>0</v>
      </c>
      <c r="R1451" s="289">
        <v>0</v>
      </c>
      <c r="S1451" s="289">
        <v>0</v>
      </c>
      <c r="T1451" s="289">
        <v>0</v>
      </c>
      <c r="U1451" s="289">
        <v>0</v>
      </c>
      <c r="V1451" s="289">
        <v>0</v>
      </c>
      <c r="W1451" s="289">
        <v>0</v>
      </c>
      <c r="X1451" s="289">
        <v>0</v>
      </c>
      <c r="Z1451" s="290">
        <f t="shared" si="236"/>
        <v>2359344</v>
      </c>
      <c r="AA1451" s="291">
        <f t="shared" si="237"/>
        <v>0</v>
      </c>
    </row>
    <row r="1452" spans="3:27" hidden="1" x14ac:dyDescent="0.3">
      <c r="E1452" t="s">
        <v>3660</v>
      </c>
      <c r="F1452" t="s">
        <v>3837</v>
      </c>
      <c r="G1452" t="s">
        <v>686</v>
      </c>
      <c r="H1452" t="s">
        <v>1087</v>
      </c>
      <c r="I1452" s="277">
        <v>3552948</v>
      </c>
      <c r="K1452" s="287">
        <f t="shared" si="238"/>
        <v>-0.56666666666666665</v>
      </c>
      <c r="M1452" s="288">
        <v>0</v>
      </c>
      <c r="N1452" s="289">
        <f t="shared" si="241"/>
        <v>3552948</v>
      </c>
      <c r="O1452" s="289">
        <v>0</v>
      </c>
      <c r="P1452" s="289">
        <v>0</v>
      </c>
      <c r="Q1452" s="289">
        <v>0</v>
      </c>
      <c r="R1452" s="289">
        <v>0</v>
      </c>
      <c r="S1452" s="289">
        <v>0</v>
      </c>
      <c r="T1452" s="289">
        <v>0</v>
      </c>
      <c r="U1452" s="289">
        <v>0</v>
      </c>
      <c r="V1452" s="289">
        <v>0</v>
      </c>
      <c r="W1452" s="289">
        <v>0</v>
      </c>
      <c r="X1452" s="289">
        <v>0</v>
      </c>
      <c r="Z1452" s="290">
        <f t="shared" si="236"/>
        <v>3552948</v>
      </c>
      <c r="AA1452" s="291">
        <f t="shared" si="237"/>
        <v>0</v>
      </c>
    </row>
    <row r="1453" spans="3:27" hidden="1" x14ac:dyDescent="0.3">
      <c r="C1453" t="s">
        <v>529</v>
      </c>
      <c r="E1453" t="s">
        <v>1089</v>
      </c>
      <c r="F1453" t="s">
        <v>1090</v>
      </c>
      <c r="G1453" t="s">
        <v>793</v>
      </c>
      <c r="H1453" t="s">
        <v>695</v>
      </c>
      <c r="I1453" s="276">
        <v>12758660</v>
      </c>
      <c r="K1453" s="287">
        <f t="shared" si="238"/>
        <v>0.36666666666666664</v>
      </c>
      <c r="M1453" s="288">
        <v>0</v>
      </c>
      <c r="N1453" s="289">
        <v>0</v>
      </c>
      <c r="O1453" s="289">
        <f>+I1453</f>
        <v>12758660</v>
      </c>
      <c r="P1453" s="289">
        <v>0</v>
      </c>
      <c r="Q1453" s="289">
        <v>0</v>
      </c>
      <c r="R1453" s="289">
        <v>0</v>
      </c>
      <c r="S1453" s="289">
        <v>0</v>
      </c>
      <c r="T1453" s="289">
        <v>0</v>
      </c>
      <c r="U1453" s="289">
        <v>0</v>
      </c>
      <c r="V1453" s="289">
        <v>0</v>
      </c>
      <c r="W1453" s="289">
        <v>0</v>
      </c>
      <c r="X1453" s="289">
        <v>0</v>
      </c>
      <c r="Z1453" s="290">
        <f t="shared" si="236"/>
        <v>12758660</v>
      </c>
      <c r="AA1453" s="291">
        <f t="shared" si="237"/>
        <v>0</v>
      </c>
    </row>
    <row r="1454" spans="3:27" hidden="1" x14ac:dyDescent="0.3">
      <c r="C1454" t="s">
        <v>529</v>
      </c>
      <c r="E1454" t="s">
        <v>885</v>
      </c>
      <c r="F1454" t="s">
        <v>1091</v>
      </c>
      <c r="G1454" t="s">
        <v>793</v>
      </c>
      <c r="H1454" t="s">
        <v>696</v>
      </c>
      <c r="I1454" s="277">
        <v>3866170</v>
      </c>
      <c r="K1454" s="287">
        <f t="shared" si="238"/>
        <v>-0.6333333333333333</v>
      </c>
      <c r="M1454" s="288">
        <v>0</v>
      </c>
      <c r="N1454" s="289">
        <f t="shared" ref="N1454:N1458" si="242">+I1454</f>
        <v>3866170</v>
      </c>
      <c r="O1454" s="289">
        <v>0</v>
      </c>
      <c r="P1454" s="289">
        <v>0</v>
      </c>
      <c r="Q1454" s="289">
        <v>0</v>
      </c>
      <c r="R1454" s="289">
        <v>0</v>
      </c>
      <c r="S1454" s="289">
        <v>0</v>
      </c>
      <c r="T1454" s="289">
        <v>0</v>
      </c>
      <c r="U1454" s="289">
        <v>0</v>
      </c>
      <c r="V1454" s="289">
        <v>0</v>
      </c>
      <c r="W1454" s="289">
        <v>0</v>
      </c>
      <c r="X1454" s="289">
        <v>0</v>
      </c>
      <c r="Z1454" s="290">
        <f t="shared" si="236"/>
        <v>3866170</v>
      </c>
      <c r="AA1454" s="291">
        <f t="shared" si="237"/>
        <v>0</v>
      </c>
    </row>
    <row r="1455" spans="3:27" hidden="1" x14ac:dyDescent="0.3">
      <c r="C1455" t="s">
        <v>529</v>
      </c>
      <c r="E1455" t="s">
        <v>885</v>
      </c>
      <c r="F1455" t="s">
        <v>1092</v>
      </c>
      <c r="G1455" t="s">
        <v>793</v>
      </c>
      <c r="H1455" t="s">
        <v>696</v>
      </c>
      <c r="I1455" s="277">
        <v>767420</v>
      </c>
      <c r="K1455" s="287">
        <f t="shared" si="238"/>
        <v>-0.6333333333333333</v>
      </c>
      <c r="M1455" s="288">
        <v>0</v>
      </c>
      <c r="N1455" s="289">
        <f t="shared" si="242"/>
        <v>767420</v>
      </c>
      <c r="O1455" s="289">
        <v>0</v>
      </c>
      <c r="P1455" s="289">
        <v>0</v>
      </c>
      <c r="Q1455" s="289">
        <v>0</v>
      </c>
      <c r="R1455" s="289">
        <v>0</v>
      </c>
      <c r="S1455" s="289">
        <v>0</v>
      </c>
      <c r="T1455" s="289">
        <v>0</v>
      </c>
      <c r="U1455" s="289">
        <v>0</v>
      </c>
      <c r="V1455" s="289">
        <v>0</v>
      </c>
      <c r="W1455" s="289">
        <v>0</v>
      </c>
      <c r="X1455" s="289">
        <v>0</v>
      </c>
      <c r="Z1455" s="290">
        <f t="shared" si="236"/>
        <v>767420</v>
      </c>
      <c r="AA1455" s="291">
        <f t="shared" si="237"/>
        <v>0</v>
      </c>
    </row>
    <row r="1456" spans="3:27" hidden="1" x14ac:dyDescent="0.3">
      <c r="C1456" t="s">
        <v>529</v>
      </c>
      <c r="E1456" t="s">
        <v>885</v>
      </c>
      <c r="F1456" t="s">
        <v>1093</v>
      </c>
      <c r="G1456" t="s">
        <v>793</v>
      </c>
      <c r="H1456" t="s">
        <v>696</v>
      </c>
      <c r="I1456" s="277">
        <v>87120</v>
      </c>
      <c r="K1456" s="287">
        <f t="shared" si="238"/>
        <v>-0.6333333333333333</v>
      </c>
      <c r="M1456" s="288">
        <v>0</v>
      </c>
      <c r="N1456" s="289">
        <f t="shared" si="242"/>
        <v>87120</v>
      </c>
      <c r="O1456" s="289">
        <v>0</v>
      </c>
      <c r="P1456" s="289">
        <v>0</v>
      </c>
      <c r="Q1456" s="289">
        <v>0</v>
      </c>
      <c r="R1456" s="289">
        <v>0</v>
      </c>
      <c r="S1456" s="289">
        <v>0</v>
      </c>
      <c r="T1456" s="289">
        <v>0</v>
      </c>
      <c r="U1456" s="289">
        <v>0</v>
      </c>
      <c r="V1456" s="289">
        <v>0</v>
      </c>
      <c r="W1456" s="289">
        <v>0</v>
      </c>
      <c r="X1456" s="289">
        <v>0</v>
      </c>
      <c r="Z1456" s="290">
        <f t="shared" si="236"/>
        <v>87120</v>
      </c>
      <c r="AA1456" s="291">
        <f t="shared" si="237"/>
        <v>0</v>
      </c>
    </row>
    <row r="1457" spans="3:27" hidden="1" x14ac:dyDescent="0.3">
      <c r="C1457" t="s">
        <v>529</v>
      </c>
      <c r="E1457" t="s">
        <v>885</v>
      </c>
      <c r="F1457" t="s">
        <v>1094</v>
      </c>
      <c r="G1457" t="s">
        <v>793</v>
      </c>
      <c r="H1457" t="s">
        <v>696</v>
      </c>
      <c r="I1457" s="277">
        <v>2784512</v>
      </c>
      <c r="K1457" s="287">
        <f t="shared" si="238"/>
        <v>-0.6333333333333333</v>
      </c>
      <c r="M1457" s="288">
        <v>0</v>
      </c>
      <c r="N1457" s="289">
        <f t="shared" si="242"/>
        <v>2784512</v>
      </c>
      <c r="O1457" s="289">
        <v>0</v>
      </c>
      <c r="P1457" s="289">
        <v>0</v>
      </c>
      <c r="Q1457" s="289">
        <v>0</v>
      </c>
      <c r="R1457" s="289">
        <v>0</v>
      </c>
      <c r="S1457" s="289">
        <v>0</v>
      </c>
      <c r="T1457" s="289">
        <v>0</v>
      </c>
      <c r="U1457" s="289">
        <v>0</v>
      </c>
      <c r="V1457" s="289">
        <v>0</v>
      </c>
      <c r="W1457" s="289">
        <v>0</v>
      </c>
      <c r="X1457" s="289">
        <v>0</v>
      </c>
      <c r="Z1457" s="290">
        <f t="shared" si="236"/>
        <v>2784512</v>
      </c>
      <c r="AA1457" s="291">
        <f t="shared" si="237"/>
        <v>0</v>
      </c>
    </row>
    <row r="1458" spans="3:27" hidden="1" x14ac:dyDescent="0.3">
      <c r="C1458" t="s">
        <v>529</v>
      </c>
      <c r="E1458" t="s">
        <v>885</v>
      </c>
      <c r="F1458" t="s">
        <v>1095</v>
      </c>
      <c r="G1458" t="s">
        <v>793</v>
      </c>
      <c r="H1458" t="s">
        <v>696</v>
      </c>
      <c r="I1458" s="277">
        <v>2458424</v>
      </c>
      <c r="K1458" s="287">
        <f t="shared" si="238"/>
        <v>-0.6333333333333333</v>
      </c>
      <c r="M1458" s="288">
        <v>0</v>
      </c>
      <c r="N1458" s="289">
        <f t="shared" si="242"/>
        <v>2458424</v>
      </c>
      <c r="O1458" s="289">
        <v>0</v>
      </c>
      <c r="P1458" s="289">
        <v>0</v>
      </c>
      <c r="Q1458" s="289">
        <v>0</v>
      </c>
      <c r="R1458" s="289">
        <v>0</v>
      </c>
      <c r="S1458" s="289">
        <v>0</v>
      </c>
      <c r="T1458" s="289">
        <v>0</v>
      </c>
      <c r="U1458" s="289">
        <v>0</v>
      </c>
      <c r="V1458" s="289">
        <v>0</v>
      </c>
      <c r="W1458" s="289">
        <v>0</v>
      </c>
      <c r="X1458" s="289">
        <v>0</v>
      </c>
      <c r="Z1458" s="290">
        <f t="shared" si="236"/>
        <v>2458424</v>
      </c>
      <c r="AA1458" s="291">
        <f t="shared" si="237"/>
        <v>0</v>
      </c>
    </row>
    <row r="1459" spans="3:27" hidden="1" x14ac:dyDescent="0.3">
      <c r="E1459" t="s">
        <v>2109</v>
      </c>
      <c r="F1459" t="s">
        <v>3838</v>
      </c>
      <c r="G1459" t="s">
        <v>793</v>
      </c>
      <c r="H1459" t="s">
        <v>695</v>
      </c>
      <c r="I1459" s="276">
        <v>1297200</v>
      </c>
      <c r="K1459" s="287">
        <f t="shared" si="238"/>
        <v>0.36666666666666664</v>
      </c>
      <c r="M1459" s="288">
        <v>0</v>
      </c>
      <c r="N1459" s="289">
        <v>0</v>
      </c>
      <c r="O1459" s="289">
        <f>+I1459</f>
        <v>1297200</v>
      </c>
      <c r="P1459" s="289">
        <v>0</v>
      </c>
      <c r="Q1459" s="289">
        <v>0</v>
      </c>
      <c r="R1459" s="289">
        <v>0</v>
      </c>
      <c r="S1459" s="289">
        <v>0</v>
      </c>
      <c r="T1459" s="289">
        <v>0</v>
      </c>
      <c r="U1459" s="289">
        <v>0</v>
      </c>
      <c r="V1459" s="289">
        <v>0</v>
      </c>
      <c r="W1459" s="289">
        <v>0</v>
      </c>
      <c r="X1459" s="289">
        <v>0</v>
      </c>
      <c r="Z1459" s="290">
        <f t="shared" si="236"/>
        <v>1297200</v>
      </c>
      <c r="AA1459" s="291">
        <f t="shared" si="237"/>
        <v>0</v>
      </c>
    </row>
    <row r="1460" spans="3:27" hidden="1" x14ac:dyDescent="0.3">
      <c r="E1460" t="s">
        <v>3816</v>
      </c>
      <c r="F1460" t="s">
        <v>3839</v>
      </c>
      <c r="G1460" t="s">
        <v>793</v>
      </c>
      <c r="H1460" t="s">
        <v>692</v>
      </c>
      <c r="I1460" s="277">
        <v>720340</v>
      </c>
      <c r="K1460" s="287">
        <f t="shared" si="238"/>
        <v>-0.13333333333333333</v>
      </c>
      <c r="M1460" s="288">
        <v>0</v>
      </c>
      <c r="N1460" s="289">
        <f>+I1460</f>
        <v>720340</v>
      </c>
      <c r="O1460" s="289">
        <v>0</v>
      </c>
      <c r="P1460" s="289">
        <v>0</v>
      </c>
      <c r="Q1460" s="289">
        <v>0</v>
      </c>
      <c r="R1460" s="289">
        <v>0</v>
      </c>
      <c r="S1460" s="289">
        <v>0</v>
      </c>
      <c r="T1460" s="289">
        <v>0</v>
      </c>
      <c r="U1460" s="289">
        <v>0</v>
      </c>
      <c r="V1460" s="289">
        <v>0</v>
      </c>
      <c r="W1460" s="289">
        <v>0</v>
      </c>
      <c r="X1460" s="289">
        <v>0</v>
      </c>
      <c r="Z1460" s="290">
        <f t="shared" si="236"/>
        <v>720340</v>
      </c>
      <c r="AA1460" s="291">
        <f t="shared" si="237"/>
        <v>0</v>
      </c>
    </row>
    <row r="1461" spans="3:27" hidden="1" x14ac:dyDescent="0.3">
      <c r="E1461" t="s">
        <v>3840</v>
      </c>
      <c r="F1461" t="s">
        <v>3841</v>
      </c>
      <c r="G1461" t="s">
        <v>793</v>
      </c>
      <c r="H1461" t="s">
        <v>695</v>
      </c>
      <c r="I1461" s="276">
        <v>1811824</v>
      </c>
      <c r="K1461" s="287">
        <f t="shared" si="238"/>
        <v>0.36666666666666664</v>
      </c>
      <c r="M1461" s="288">
        <v>0</v>
      </c>
      <c r="N1461" s="289">
        <v>0</v>
      </c>
      <c r="O1461" s="289">
        <f t="shared" ref="O1461:O1464" si="243">+I1461</f>
        <v>1811824</v>
      </c>
      <c r="P1461" s="289">
        <v>0</v>
      </c>
      <c r="Q1461" s="289">
        <v>0</v>
      </c>
      <c r="R1461" s="289">
        <v>0</v>
      </c>
      <c r="S1461" s="289">
        <v>0</v>
      </c>
      <c r="T1461" s="289">
        <v>0</v>
      </c>
      <c r="U1461" s="289">
        <v>0</v>
      </c>
      <c r="V1461" s="289">
        <v>0</v>
      </c>
      <c r="W1461" s="289">
        <v>0</v>
      </c>
      <c r="X1461" s="289">
        <v>0</v>
      </c>
      <c r="Z1461" s="290">
        <f t="shared" si="236"/>
        <v>1811824</v>
      </c>
      <c r="AA1461" s="291">
        <f t="shared" si="237"/>
        <v>0</v>
      </c>
    </row>
    <row r="1462" spans="3:27" hidden="1" x14ac:dyDescent="0.3">
      <c r="E1462" t="s">
        <v>3840</v>
      </c>
      <c r="F1462" t="s">
        <v>3842</v>
      </c>
      <c r="G1462" t="s">
        <v>793</v>
      </c>
      <c r="H1462" t="s">
        <v>695</v>
      </c>
      <c r="I1462" s="276">
        <v>2854810</v>
      </c>
      <c r="K1462" s="287">
        <f t="shared" si="238"/>
        <v>0.36666666666666664</v>
      </c>
      <c r="M1462" s="288">
        <v>0</v>
      </c>
      <c r="N1462" s="289">
        <v>0</v>
      </c>
      <c r="O1462" s="289">
        <f t="shared" si="243"/>
        <v>2854810</v>
      </c>
      <c r="P1462" s="289">
        <v>0</v>
      </c>
      <c r="Q1462" s="289">
        <v>0</v>
      </c>
      <c r="R1462" s="289">
        <v>0</v>
      </c>
      <c r="S1462" s="289">
        <v>0</v>
      </c>
      <c r="T1462" s="289">
        <v>0</v>
      </c>
      <c r="U1462" s="289">
        <v>0</v>
      </c>
      <c r="V1462" s="289">
        <v>0</v>
      </c>
      <c r="W1462" s="289">
        <v>0</v>
      </c>
      <c r="X1462" s="289">
        <v>0</v>
      </c>
      <c r="Z1462" s="290">
        <f t="shared" si="236"/>
        <v>2854810</v>
      </c>
      <c r="AA1462" s="291">
        <f t="shared" si="237"/>
        <v>0</v>
      </c>
    </row>
    <row r="1463" spans="3:27" hidden="1" x14ac:dyDescent="0.3">
      <c r="E1463" t="s">
        <v>3840</v>
      </c>
      <c r="F1463" t="s">
        <v>3843</v>
      </c>
      <c r="G1463" t="s">
        <v>793</v>
      </c>
      <c r="H1463" t="s">
        <v>695</v>
      </c>
      <c r="I1463" s="276">
        <v>1633276</v>
      </c>
      <c r="K1463" s="287">
        <f t="shared" si="238"/>
        <v>0.36666666666666664</v>
      </c>
      <c r="M1463" s="288">
        <v>0</v>
      </c>
      <c r="N1463" s="289">
        <v>0</v>
      </c>
      <c r="O1463" s="289">
        <f t="shared" si="243"/>
        <v>1633276</v>
      </c>
      <c r="P1463" s="289">
        <v>0</v>
      </c>
      <c r="Q1463" s="289">
        <v>0</v>
      </c>
      <c r="R1463" s="289">
        <v>0</v>
      </c>
      <c r="S1463" s="289">
        <v>0</v>
      </c>
      <c r="T1463" s="289">
        <v>0</v>
      </c>
      <c r="U1463" s="289">
        <v>0</v>
      </c>
      <c r="V1463" s="289">
        <v>0</v>
      </c>
      <c r="W1463" s="289">
        <v>0</v>
      </c>
      <c r="X1463" s="289">
        <v>0</v>
      </c>
      <c r="Z1463" s="290">
        <f t="shared" si="236"/>
        <v>1633276</v>
      </c>
      <c r="AA1463" s="291">
        <f t="shared" si="237"/>
        <v>0</v>
      </c>
    </row>
    <row r="1464" spans="3:27" hidden="1" x14ac:dyDescent="0.3">
      <c r="E1464" t="s">
        <v>3840</v>
      </c>
      <c r="F1464" t="s">
        <v>3844</v>
      </c>
      <c r="G1464" t="s">
        <v>793</v>
      </c>
      <c r="H1464" t="s">
        <v>695</v>
      </c>
      <c r="I1464" s="276">
        <v>812580</v>
      </c>
      <c r="K1464" s="287">
        <f t="shared" si="238"/>
        <v>0.36666666666666664</v>
      </c>
      <c r="M1464" s="288">
        <v>0</v>
      </c>
      <c r="N1464" s="289">
        <v>0</v>
      </c>
      <c r="O1464" s="289">
        <f t="shared" si="243"/>
        <v>812580</v>
      </c>
      <c r="P1464" s="289">
        <v>0</v>
      </c>
      <c r="Q1464" s="289">
        <v>0</v>
      </c>
      <c r="R1464" s="289">
        <v>0</v>
      </c>
      <c r="S1464" s="289">
        <v>0</v>
      </c>
      <c r="T1464" s="289">
        <v>0</v>
      </c>
      <c r="U1464" s="289">
        <v>0</v>
      </c>
      <c r="V1464" s="289">
        <v>0</v>
      </c>
      <c r="W1464" s="289">
        <v>0</v>
      </c>
      <c r="X1464" s="289">
        <v>0</v>
      </c>
      <c r="Z1464" s="290">
        <f t="shared" si="236"/>
        <v>812580</v>
      </c>
      <c r="AA1464" s="291">
        <f t="shared" si="237"/>
        <v>0</v>
      </c>
    </row>
    <row r="1465" spans="3:27" hidden="1" x14ac:dyDescent="0.3">
      <c r="E1465" t="s">
        <v>1902</v>
      </c>
      <c r="F1465" t="s">
        <v>3845</v>
      </c>
      <c r="G1465" t="s">
        <v>793</v>
      </c>
      <c r="H1465" t="s">
        <v>696</v>
      </c>
      <c r="I1465" s="277">
        <v>3001318</v>
      </c>
      <c r="K1465" s="287">
        <f t="shared" si="238"/>
        <v>-0.6333333333333333</v>
      </c>
      <c r="M1465" s="288">
        <v>0</v>
      </c>
      <c r="N1465" s="289">
        <f t="shared" ref="N1465:N1472" si="244">+I1465</f>
        <v>3001318</v>
      </c>
      <c r="O1465" s="289">
        <v>0</v>
      </c>
      <c r="P1465" s="289">
        <v>0</v>
      </c>
      <c r="Q1465" s="289">
        <v>0</v>
      </c>
      <c r="R1465" s="289">
        <v>0</v>
      </c>
      <c r="S1465" s="289">
        <v>0</v>
      </c>
      <c r="T1465" s="289">
        <v>0</v>
      </c>
      <c r="U1465" s="289">
        <v>0</v>
      </c>
      <c r="V1465" s="289">
        <v>0</v>
      </c>
      <c r="W1465" s="289">
        <v>0</v>
      </c>
      <c r="X1465" s="289">
        <v>0</v>
      </c>
      <c r="Z1465" s="290">
        <f t="shared" si="236"/>
        <v>3001318</v>
      </c>
      <c r="AA1465" s="291">
        <f t="shared" si="237"/>
        <v>0</v>
      </c>
    </row>
    <row r="1466" spans="3:27" hidden="1" x14ac:dyDescent="0.3">
      <c r="E1466" t="s">
        <v>1902</v>
      </c>
      <c r="F1466" t="s">
        <v>3846</v>
      </c>
      <c r="G1466" t="s">
        <v>793</v>
      </c>
      <c r="H1466" t="s">
        <v>696</v>
      </c>
      <c r="I1466" s="277">
        <v>2167931</v>
      </c>
      <c r="K1466" s="287">
        <f t="shared" si="238"/>
        <v>-0.6333333333333333</v>
      </c>
      <c r="M1466" s="288">
        <v>0</v>
      </c>
      <c r="N1466" s="289">
        <f t="shared" si="244"/>
        <v>2167931</v>
      </c>
      <c r="O1466" s="289">
        <v>0</v>
      </c>
      <c r="P1466" s="289">
        <v>0</v>
      </c>
      <c r="Q1466" s="289">
        <v>0</v>
      </c>
      <c r="R1466" s="289">
        <v>0</v>
      </c>
      <c r="S1466" s="289">
        <v>0</v>
      </c>
      <c r="T1466" s="289">
        <v>0</v>
      </c>
      <c r="U1466" s="289">
        <v>0</v>
      </c>
      <c r="V1466" s="289">
        <v>0</v>
      </c>
      <c r="W1466" s="289">
        <v>0</v>
      </c>
      <c r="X1466" s="289">
        <v>0</v>
      </c>
      <c r="Z1466" s="290">
        <f t="shared" si="236"/>
        <v>2167931</v>
      </c>
      <c r="AA1466" s="291">
        <f t="shared" si="237"/>
        <v>0</v>
      </c>
    </row>
    <row r="1467" spans="3:27" hidden="1" x14ac:dyDescent="0.3">
      <c r="E1467" t="s">
        <v>1902</v>
      </c>
      <c r="F1467" t="s">
        <v>3847</v>
      </c>
      <c r="G1467" t="s">
        <v>793</v>
      </c>
      <c r="H1467" t="s">
        <v>696</v>
      </c>
      <c r="I1467" s="277">
        <v>1670927</v>
      </c>
      <c r="K1467" s="287">
        <f t="shared" si="238"/>
        <v>-0.6333333333333333</v>
      </c>
      <c r="M1467" s="288">
        <v>0</v>
      </c>
      <c r="N1467" s="289">
        <f t="shared" si="244"/>
        <v>1670927</v>
      </c>
      <c r="O1467" s="289">
        <v>0</v>
      </c>
      <c r="P1467" s="289">
        <v>0</v>
      </c>
      <c r="Q1467" s="289">
        <v>0</v>
      </c>
      <c r="R1467" s="289">
        <v>0</v>
      </c>
      <c r="S1467" s="289">
        <v>0</v>
      </c>
      <c r="T1467" s="289">
        <v>0</v>
      </c>
      <c r="U1467" s="289">
        <v>0</v>
      </c>
      <c r="V1467" s="289">
        <v>0</v>
      </c>
      <c r="W1467" s="289">
        <v>0</v>
      </c>
      <c r="X1467" s="289">
        <v>0</v>
      </c>
      <c r="Z1467" s="290">
        <f t="shared" si="236"/>
        <v>1670927</v>
      </c>
      <c r="AA1467" s="291">
        <f t="shared" si="237"/>
        <v>0</v>
      </c>
    </row>
    <row r="1468" spans="3:27" hidden="1" x14ac:dyDescent="0.3">
      <c r="E1468" t="s">
        <v>1902</v>
      </c>
      <c r="F1468" t="s">
        <v>3848</v>
      </c>
      <c r="G1468" t="s">
        <v>793</v>
      </c>
      <c r="H1468" t="s">
        <v>696</v>
      </c>
      <c r="I1468" s="277">
        <v>1925000</v>
      </c>
      <c r="K1468" s="287">
        <f t="shared" si="238"/>
        <v>-0.6333333333333333</v>
      </c>
      <c r="M1468" s="288">
        <v>0</v>
      </c>
      <c r="N1468" s="289">
        <f t="shared" si="244"/>
        <v>1925000</v>
      </c>
      <c r="O1468" s="289">
        <v>0</v>
      </c>
      <c r="P1468" s="289">
        <v>0</v>
      </c>
      <c r="Q1468" s="289">
        <v>0</v>
      </c>
      <c r="R1468" s="289">
        <v>0</v>
      </c>
      <c r="S1468" s="289">
        <v>0</v>
      </c>
      <c r="T1468" s="289">
        <v>0</v>
      </c>
      <c r="U1468" s="289">
        <v>0</v>
      </c>
      <c r="V1468" s="289">
        <v>0</v>
      </c>
      <c r="W1468" s="289">
        <v>0</v>
      </c>
      <c r="X1468" s="289">
        <v>0</v>
      </c>
      <c r="Z1468" s="290">
        <f t="shared" si="236"/>
        <v>1925000</v>
      </c>
      <c r="AA1468" s="291">
        <f t="shared" si="237"/>
        <v>0</v>
      </c>
    </row>
    <row r="1469" spans="3:27" hidden="1" x14ac:dyDescent="0.3">
      <c r="E1469" t="s">
        <v>1902</v>
      </c>
      <c r="F1469" t="s">
        <v>3849</v>
      </c>
      <c r="G1469" t="s">
        <v>793</v>
      </c>
      <c r="H1469" t="s">
        <v>696</v>
      </c>
      <c r="I1469" s="277">
        <v>2938346</v>
      </c>
      <c r="K1469" s="287">
        <f t="shared" si="238"/>
        <v>-0.6333333333333333</v>
      </c>
      <c r="M1469" s="288">
        <v>0</v>
      </c>
      <c r="N1469" s="289">
        <f t="shared" si="244"/>
        <v>2938346</v>
      </c>
      <c r="O1469" s="289">
        <v>0</v>
      </c>
      <c r="P1469" s="289">
        <v>0</v>
      </c>
      <c r="Q1469" s="289">
        <v>0</v>
      </c>
      <c r="R1469" s="289">
        <v>0</v>
      </c>
      <c r="S1469" s="289">
        <v>0</v>
      </c>
      <c r="T1469" s="289">
        <v>0</v>
      </c>
      <c r="U1469" s="289">
        <v>0</v>
      </c>
      <c r="V1469" s="289">
        <v>0</v>
      </c>
      <c r="W1469" s="289">
        <v>0</v>
      </c>
      <c r="X1469" s="289">
        <v>0</v>
      </c>
      <c r="Z1469" s="290">
        <f t="shared" si="236"/>
        <v>2938346</v>
      </c>
      <c r="AA1469" s="291">
        <f t="shared" si="237"/>
        <v>0</v>
      </c>
    </row>
    <row r="1470" spans="3:27" hidden="1" x14ac:dyDescent="0.3">
      <c r="E1470" t="s">
        <v>1902</v>
      </c>
      <c r="F1470" t="s">
        <v>3850</v>
      </c>
      <c r="G1470" t="s">
        <v>793</v>
      </c>
      <c r="H1470" t="s">
        <v>696</v>
      </c>
      <c r="I1470" s="277">
        <v>150866</v>
      </c>
      <c r="K1470" s="287">
        <f t="shared" si="238"/>
        <v>-0.6333333333333333</v>
      </c>
      <c r="M1470" s="288">
        <v>0</v>
      </c>
      <c r="N1470" s="289">
        <f t="shared" si="244"/>
        <v>150866</v>
      </c>
      <c r="O1470" s="289">
        <v>0</v>
      </c>
      <c r="P1470" s="289">
        <v>0</v>
      </c>
      <c r="Q1470" s="289">
        <v>0</v>
      </c>
      <c r="R1470" s="289">
        <v>0</v>
      </c>
      <c r="S1470" s="289">
        <v>0</v>
      </c>
      <c r="T1470" s="289">
        <v>0</v>
      </c>
      <c r="U1470" s="289">
        <v>0</v>
      </c>
      <c r="V1470" s="289">
        <v>0</v>
      </c>
      <c r="W1470" s="289">
        <v>0</v>
      </c>
      <c r="X1470" s="289">
        <v>0</v>
      </c>
      <c r="Z1470" s="290">
        <f t="shared" si="236"/>
        <v>150866</v>
      </c>
      <c r="AA1470" s="291">
        <f t="shared" si="237"/>
        <v>0</v>
      </c>
    </row>
    <row r="1471" spans="3:27" hidden="1" x14ac:dyDescent="0.3">
      <c r="E1471" t="s">
        <v>1902</v>
      </c>
      <c r="F1471" t="s">
        <v>3851</v>
      </c>
      <c r="G1471" t="s">
        <v>793</v>
      </c>
      <c r="H1471" t="s">
        <v>696</v>
      </c>
      <c r="I1471" s="277">
        <v>1824172</v>
      </c>
      <c r="K1471" s="287">
        <f t="shared" si="238"/>
        <v>-0.6333333333333333</v>
      </c>
      <c r="M1471" s="288">
        <v>0</v>
      </c>
      <c r="N1471" s="289">
        <f t="shared" si="244"/>
        <v>1824172</v>
      </c>
      <c r="O1471" s="289">
        <v>0</v>
      </c>
      <c r="P1471" s="289">
        <v>0</v>
      </c>
      <c r="Q1471" s="289">
        <v>0</v>
      </c>
      <c r="R1471" s="289">
        <v>0</v>
      </c>
      <c r="S1471" s="289">
        <v>0</v>
      </c>
      <c r="T1471" s="289">
        <v>0</v>
      </c>
      <c r="U1471" s="289">
        <v>0</v>
      </c>
      <c r="V1471" s="289">
        <v>0</v>
      </c>
      <c r="W1471" s="289">
        <v>0</v>
      </c>
      <c r="X1471" s="289">
        <v>0</v>
      </c>
      <c r="Z1471" s="290">
        <f t="shared" si="236"/>
        <v>1824172</v>
      </c>
      <c r="AA1471" s="291">
        <f t="shared" si="237"/>
        <v>0</v>
      </c>
    </row>
    <row r="1472" spans="3:27" hidden="1" x14ac:dyDescent="0.3">
      <c r="E1472" t="s">
        <v>1902</v>
      </c>
      <c r="F1472" t="s">
        <v>3852</v>
      </c>
      <c r="G1472" t="s">
        <v>793</v>
      </c>
      <c r="H1472" t="s">
        <v>696</v>
      </c>
      <c r="I1472" s="277">
        <v>1520232</v>
      </c>
      <c r="K1472" s="287">
        <f t="shared" si="238"/>
        <v>-0.6333333333333333</v>
      </c>
      <c r="M1472" s="288">
        <v>0</v>
      </c>
      <c r="N1472" s="289">
        <f t="shared" si="244"/>
        <v>1520232</v>
      </c>
      <c r="O1472" s="289">
        <v>0</v>
      </c>
      <c r="P1472" s="289">
        <v>0</v>
      </c>
      <c r="Q1472" s="289">
        <v>0</v>
      </c>
      <c r="R1472" s="289">
        <v>0</v>
      </c>
      <c r="S1472" s="289">
        <v>0</v>
      </c>
      <c r="T1472" s="289">
        <v>0</v>
      </c>
      <c r="U1472" s="289">
        <v>0</v>
      </c>
      <c r="V1472" s="289">
        <v>0</v>
      </c>
      <c r="W1472" s="289">
        <v>0</v>
      </c>
      <c r="X1472" s="289">
        <v>0</v>
      </c>
      <c r="Z1472" s="290">
        <f t="shared" si="236"/>
        <v>1520232</v>
      </c>
      <c r="AA1472" s="291">
        <f t="shared" si="237"/>
        <v>0</v>
      </c>
    </row>
    <row r="1473" spans="3:27" hidden="1" x14ac:dyDescent="0.3">
      <c r="E1473" t="s">
        <v>3438</v>
      </c>
      <c r="F1473" t="s">
        <v>3853</v>
      </c>
      <c r="G1473" t="s">
        <v>1097</v>
      </c>
      <c r="H1473" t="s">
        <v>868</v>
      </c>
      <c r="I1473" s="276">
        <v>1822000</v>
      </c>
      <c r="K1473" s="287">
        <f t="shared" si="238"/>
        <v>0.33333333333333331</v>
      </c>
      <c r="M1473" s="288">
        <v>0</v>
      </c>
      <c r="N1473" s="289">
        <v>0</v>
      </c>
      <c r="O1473" s="289">
        <f t="shared" ref="O1473:O1474" si="245">+I1473</f>
        <v>1822000</v>
      </c>
      <c r="P1473" s="289">
        <v>0</v>
      </c>
      <c r="Q1473" s="289">
        <v>0</v>
      </c>
      <c r="R1473" s="289">
        <v>0</v>
      </c>
      <c r="S1473" s="289">
        <v>0</v>
      </c>
      <c r="T1473" s="289">
        <v>0</v>
      </c>
      <c r="U1473" s="289">
        <v>0</v>
      </c>
      <c r="V1473" s="289">
        <v>0</v>
      </c>
      <c r="W1473" s="289">
        <v>0</v>
      </c>
      <c r="X1473" s="289">
        <v>0</v>
      </c>
      <c r="Z1473" s="290">
        <f t="shared" si="236"/>
        <v>1822000</v>
      </c>
      <c r="AA1473" s="291">
        <f t="shared" si="237"/>
        <v>0</v>
      </c>
    </row>
    <row r="1474" spans="3:27" hidden="1" x14ac:dyDescent="0.3">
      <c r="E1474" t="s">
        <v>3438</v>
      </c>
      <c r="F1474" t="s">
        <v>3854</v>
      </c>
      <c r="G1474" t="s">
        <v>1097</v>
      </c>
      <c r="H1474" t="s">
        <v>868</v>
      </c>
      <c r="I1474" s="276">
        <v>180200</v>
      </c>
      <c r="K1474" s="287">
        <f t="shared" si="238"/>
        <v>0.33333333333333331</v>
      </c>
      <c r="M1474" s="288">
        <v>0</v>
      </c>
      <c r="N1474" s="289">
        <v>0</v>
      </c>
      <c r="O1474" s="289">
        <f t="shared" si="245"/>
        <v>180200</v>
      </c>
      <c r="P1474" s="289">
        <v>0</v>
      </c>
      <c r="Q1474" s="289">
        <v>0</v>
      </c>
      <c r="R1474" s="289">
        <v>0</v>
      </c>
      <c r="S1474" s="289">
        <v>0</v>
      </c>
      <c r="T1474" s="289">
        <v>0</v>
      </c>
      <c r="U1474" s="289">
        <v>0</v>
      </c>
      <c r="V1474" s="289">
        <v>0</v>
      </c>
      <c r="W1474" s="289">
        <v>0</v>
      </c>
      <c r="X1474" s="289">
        <v>0</v>
      </c>
      <c r="Z1474" s="290">
        <f t="shared" si="236"/>
        <v>180200</v>
      </c>
      <c r="AA1474" s="291">
        <f t="shared" si="237"/>
        <v>0</v>
      </c>
    </row>
    <row r="1475" spans="3:27" hidden="1" x14ac:dyDescent="0.3">
      <c r="E1475" t="s">
        <v>3816</v>
      </c>
      <c r="F1475" t="s">
        <v>3855</v>
      </c>
      <c r="G1475" t="s">
        <v>1097</v>
      </c>
      <c r="H1475" t="s">
        <v>2059</v>
      </c>
      <c r="I1475" s="277">
        <v>1930775</v>
      </c>
      <c r="K1475" s="287">
        <f t="shared" si="238"/>
        <v>-0.16666666666666666</v>
      </c>
      <c r="M1475" s="288">
        <v>0</v>
      </c>
      <c r="N1475" s="289">
        <f t="shared" ref="N1475:N1476" si="246">+I1475</f>
        <v>1930775</v>
      </c>
      <c r="O1475" s="289">
        <v>0</v>
      </c>
      <c r="P1475" s="289">
        <v>0</v>
      </c>
      <c r="Q1475" s="289">
        <v>0</v>
      </c>
      <c r="R1475" s="289">
        <v>0</v>
      </c>
      <c r="S1475" s="289">
        <v>0</v>
      </c>
      <c r="T1475" s="289">
        <v>0</v>
      </c>
      <c r="U1475" s="289">
        <v>0</v>
      </c>
      <c r="V1475" s="289">
        <v>0</v>
      </c>
      <c r="W1475" s="289">
        <v>0</v>
      </c>
      <c r="X1475" s="289">
        <v>0</v>
      </c>
      <c r="Z1475" s="290">
        <f t="shared" si="236"/>
        <v>1930775</v>
      </c>
      <c r="AA1475" s="291">
        <f t="shared" si="237"/>
        <v>0</v>
      </c>
    </row>
    <row r="1476" spans="3:27" hidden="1" x14ac:dyDescent="0.3">
      <c r="C1476" t="s">
        <v>529</v>
      </c>
      <c r="E1476" t="s">
        <v>1002</v>
      </c>
      <c r="F1476" t="s">
        <v>1096</v>
      </c>
      <c r="G1476" t="s">
        <v>1097</v>
      </c>
      <c r="H1476" t="s">
        <v>869</v>
      </c>
      <c r="I1476" s="277">
        <v>5218441</v>
      </c>
      <c r="K1476" s="287">
        <f t="shared" si="238"/>
        <v>-0.66666666666666663</v>
      </c>
      <c r="M1476" s="288">
        <v>0</v>
      </c>
      <c r="N1476" s="289">
        <f t="shared" si="246"/>
        <v>5218441</v>
      </c>
      <c r="O1476" s="289">
        <v>0</v>
      </c>
      <c r="P1476" s="289">
        <v>0</v>
      </c>
      <c r="Q1476" s="289">
        <v>0</v>
      </c>
      <c r="R1476" s="289">
        <v>0</v>
      </c>
      <c r="S1476" s="289">
        <v>0</v>
      </c>
      <c r="T1476" s="289">
        <v>0</v>
      </c>
      <c r="U1476" s="289">
        <v>0</v>
      </c>
      <c r="V1476" s="289">
        <v>0</v>
      </c>
      <c r="W1476" s="289">
        <v>0</v>
      </c>
      <c r="X1476" s="289">
        <v>0</v>
      </c>
      <c r="Z1476" s="290">
        <f t="shared" ref="Z1476:Z1539" si="247">+SUM(M1476:X1476)</f>
        <v>5218441</v>
      </c>
      <c r="AA1476" s="291">
        <f t="shared" ref="AA1476:AA1539" si="248">+I1476-Z1476</f>
        <v>0</v>
      </c>
    </row>
    <row r="1477" spans="3:27" hidden="1" x14ac:dyDescent="0.3">
      <c r="E1477" t="s">
        <v>3821</v>
      </c>
      <c r="F1477" t="s">
        <v>3856</v>
      </c>
      <c r="G1477" t="s">
        <v>1097</v>
      </c>
      <c r="H1477" t="s">
        <v>868</v>
      </c>
      <c r="I1477" s="276">
        <v>2243690</v>
      </c>
      <c r="K1477" s="287">
        <f t="shared" si="238"/>
        <v>0.33333333333333331</v>
      </c>
      <c r="M1477" s="288">
        <v>0</v>
      </c>
      <c r="N1477" s="289">
        <v>0</v>
      </c>
      <c r="O1477" s="289">
        <f t="shared" ref="O1477:O1478" si="249">+I1477</f>
        <v>2243690</v>
      </c>
      <c r="P1477" s="289">
        <v>0</v>
      </c>
      <c r="Q1477" s="289">
        <v>0</v>
      </c>
      <c r="R1477" s="289">
        <v>0</v>
      </c>
      <c r="S1477" s="289">
        <v>0</v>
      </c>
      <c r="T1477" s="289">
        <v>0</v>
      </c>
      <c r="U1477" s="289">
        <v>0</v>
      </c>
      <c r="V1477" s="289">
        <v>0</v>
      </c>
      <c r="W1477" s="289">
        <v>0</v>
      </c>
      <c r="X1477" s="289">
        <v>0</v>
      </c>
      <c r="Z1477" s="290">
        <f t="shared" si="247"/>
        <v>2243690</v>
      </c>
      <c r="AA1477" s="291">
        <f t="shared" si="248"/>
        <v>0</v>
      </c>
    </row>
    <row r="1478" spans="3:27" hidden="1" x14ac:dyDescent="0.3">
      <c r="E1478" t="s">
        <v>3247</v>
      </c>
      <c r="F1478" t="s">
        <v>3857</v>
      </c>
      <c r="G1478" t="s">
        <v>1097</v>
      </c>
      <c r="H1478" t="s">
        <v>868</v>
      </c>
      <c r="I1478" s="276">
        <v>1239000</v>
      </c>
      <c r="K1478" s="287">
        <f t="shared" si="238"/>
        <v>0.33333333333333331</v>
      </c>
      <c r="M1478" s="288">
        <v>0</v>
      </c>
      <c r="N1478" s="289">
        <v>0</v>
      </c>
      <c r="O1478" s="289">
        <f t="shared" si="249"/>
        <v>1239000</v>
      </c>
      <c r="P1478" s="289">
        <v>0</v>
      </c>
      <c r="Q1478" s="289">
        <v>0</v>
      </c>
      <c r="R1478" s="289">
        <v>0</v>
      </c>
      <c r="S1478" s="289">
        <v>0</v>
      </c>
      <c r="T1478" s="289">
        <v>0</v>
      </c>
      <c r="U1478" s="289">
        <v>0</v>
      </c>
      <c r="V1478" s="289">
        <v>0</v>
      </c>
      <c r="W1478" s="289">
        <v>0</v>
      </c>
      <c r="X1478" s="289">
        <v>0</v>
      </c>
      <c r="Z1478" s="290">
        <f t="shared" si="247"/>
        <v>1239000</v>
      </c>
      <c r="AA1478" s="291">
        <f t="shared" si="248"/>
        <v>0</v>
      </c>
    </row>
    <row r="1479" spans="3:27" hidden="1" x14ac:dyDescent="0.3">
      <c r="E1479" t="s">
        <v>3249</v>
      </c>
      <c r="F1479" t="s">
        <v>3858</v>
      </c>
      <c r="G1479" t="s">
        <v>1097</v>
      </c>
      <c r="H1479" t="s">
        <v>869</v>
      </c>
      <c r="I1479" s="277">
        <v>340838</v>
      </c>
      <c r="K1479" s="287">
        <f t="shared" si="238"/>
        <v>-0.66666666666666663</v>
      </c>
      <c r="M1479" s="288">
        <v>0</v>
      </c>
      <c r="N1479" s="289">
        <f t="shared" ref="N1479:N1481" si="250">+I1479</f>
        <v>340838</v>
      </c>
      <c r="O1479" s="289">
        <v>0</v>
      </c>
      <c r="P1479" s="289">
        <v>0</v>
      </c>
      <c r="Q1479" s="289">
        <v>0</v>
      </c>
      <c r="R1479" s="289">
        <v>0</v>
      </c>
      <c r="S1479" s="289">
        <v>0</v>
      </c>
      <c r="T1479" s="289">
        <v>0</v>
      </c>
      <c r="U1479" s="289">
        <v>0</v>
      </c>
      <c r="V1479" s="289">
        <v>0</v>
      </c>
      <c r="W1479" s="289">
        <v>0</v>
      </c>
      <c r="X1479" s="289">
        <v>0</v>
      </c>
      <c r="Z1479" s="290">
        <f t="shared" si="247"/>
        <v>340838</v>
      </c>
      <c r="AA1479" s="291">
        <f t="shared" si="248"/>
        <v>0</v>
      </c>
    </row>
    <row r="1480" spans="3:27" hidden="1" x14ac:dyDescent="0.3">
      <c r="E1480" t="s">
        <v>3249</v>
      </c>
      <c r="F1480" t="s">
        <v>3859</v>
      </c>
      <c r="G1480" t="s">
        <v>1097</v>
      </c>
      <c r="H1480" t="s">
        <v>869</v>
      </c>
      <c r="I1480" s="277">
        <v>1869522</v>
      </c>
      <c r="K1480" s="287">
        <f t="shared" si="238"/>
        <v>-0.66666666666666663</v>
      </c>
      <c r="M1480" s="288">
        <v>0</v>
      </c>
      <c r="N1480" s="289">
        <f t="shared" si="250"/>
        <v>1869522</v>
      </c>
      <c r="O1480" s="289">
        <v>0</v>
      </c>
      <c r="P1480" s="289">
        <v>0</v>
      </c>
      <c r="Q1480" s="289">
        <v>0</v>
      </c>
      <c r="R1480" s="289">
        <v>0</v>
      </c>
      <c r="S1480" s="289">
        <v>0</v>
      </c>
      <c r="T1480" s="289">
        <v>0</v>
      </c>
      <c r="U1480" s="289">
        <v>0</v>
      </c>
      <c r="V1480" s="289">
        <v>0</v>
      </c>
      <c r="W1480" s="289">
        <v>0</v>
      </c>
      <c r="X1480" s="289">
        <v>0</v>
      </c>
      <c r="Z1480" s="290">
        <f t="shared" si="247"/>
        <v>1869522</v>
      </c>
      <c r="AA1480" s="291">
        <f t="shared" si="248"/>
        <v>0</v>
      </c>
    </row>
    <row r="1481" spans="3:27" hidden="1" x14ac:dyDescent="0.3">
      <c r="E1481" t="s">
        <v>3249</v>
      </c>
      <c r="F1481" t="s">
        <v>3860</v>
      </c>
      <c r="G1481" t="s">
        <v>1097</v>
      </c>
      <c r="H1481" t="s">
        <v>869</v>
      </c>
      <c r="I1481" s="277">
        <v>3193230</v>
      </c>
      <c r="K1481" s="287">
        <f t="shared" si="238"/>
        <v>-0.66666666666666663</v>
      </c>
      <c r="M1481" s="288">
        <v>0</v>
      </c>
      <c r="N1481" s="289">
        <f t="shared" si="250"/>
        <v>3193230</v>
      </c>
      <c r="O1481" s="289">
        <v>0</v>
      </c>
      <c r="P1481" s="289">
        <v>0</v>
      </c>
      <c r="Q1481" s="289">
        <v>0</v>
      </c>
      <c r="R1481" s="289">
        <v>0</v>
      </c>
      <c r="S1481" s="289">
        <v>0</v>
      </c>
      <c r="T1481" s="289">
        <v>0</v>
      </c>
      <c r="U1481" s="289">
        <v>0</v>
      </c>
      <c r="V1481" s="289">
        <v>0</v>
      </c>
      <c r="W1481" s="289">
        <v>0</v>
      </c>
      <c r="X1481" s="289">
        <v>0</v>
      </c>
      <c r="Z1481" s="290">
        <f t="shared" si="247"/>
        <v>3193230</v>
      </c>
      <c r="AA1481" s="291">
        <f t="shared" si="248"/>
        <v>0</v>
      </c>
    </row>
    <row r="1482" spans="3:27" hidden="1" x14ac:dyDescent="0.3">
      <c r="E1482" t="s">
        <v>3861</v>
      </c>
      <c r="F1482" t="s">
        <v>3862</v>
      </c>
      <c r="G1482" t="s">
        <v>649</v>
      </c>
      <c r="H1482" t="s">
        <v>574</v>
      </c>
      <c r="I1482" s="276">
        <v>844066</v>
      </c>
      <c r="K1482" s="287">
        <f t="shared" si="238"/>
        <v>0.3</v>
      </c>
      <c r="M1482" s="288">
        <v>0</v>
      </c>
      <c r="N1482" s="289">
        <v>0</v>
      </c>
      <c r="O1482" s="289">
        <f t="shared" ref="O1482:O1485" si="251">+I1482</f>
        <v>844066</v>
      </c>
      <c r="P1482" s="289">
        <v>0</v>
      </c>
      <c r="Q1482" s="289">
        <v>0</v>
      </c>
      <c r="R1482" s="289">
        <v>0</v>
      </c>
      <c r="S1482" s="289">
        <v>0</v>
      </c>
      <c r="T1482" s="289">
        <v>0</v>
      </c>
      <c r="U1482" s="289">
        <v>0</v>
      </c>
      <c r="V1482" s="289">
        <v>0</v>
      </c>
      <c r="W1482" s="289">
        <v>0</v>
      </c>
      <c r="X1482" s="289">
        <v>0</v>
      </c>
      <c r="Z1482" s="290">
        <f t="shared" si="247"/>
        <v>844066</v>
      </c>
      <c r="AA1482" s="291">
        <f t="shared" si="248"/>
        <v>0</v>
      </c>
    </row>
    <row r="1483" spans="3:27" hidden="1" x14ac:dyDescent="0.3">
      <c r="E1483" t="s">
        <v>3861</v>
      </c>
      <c r="F1483" t="s">
        <v>3863</v>
      </c>
      <c r="G1483" t="s">
        <v>649</v>
      </c>
      <c r="H1483" t="s">
        <v>574</v>
      </c>
      <c r="I1483" s="276">
        <v>2028875</v>
      </c>
      <c r="K1483" s="287">
        <f t="shared" si="238"/>
        <v>0.3</v>
      </c>
      <c r="M1483" s="288">
        <v>0</v>
      </c>
      <c r="N1483" s="289">
        <v>0</v>
      </c>
      <c r="O1483" s="289">
        <f t="shared" si="251"/>
        <v>2028875</v>
      </c>
      <c r="P1483" s="289">
        <v>0</v>
      </c>
      <c r="Q1483" s="289">
        <v>0</v>
      </c>
      <c r="R1483" s="289">
        <v>0</v>
      </c>
      <c r="S1483" s="289">
        <v>0</v>
      </c>
      <c r="T1483" s="289">
        <v>0</v>
      </c>
      <c r="U1483" s="289">
        <v>0</v>
      </c>
      <c r="V1483" s="289">
        <v>0</v>
      </c>
      <c r="W1483" s="289">
        <v>0</v>
      </c>
      <c r="X1483" s="289">
        <v>0</v>
      </c>
      <c r="Z1483" s="290">
        <f t="shared" si="247"/>
        <v>2028875</v>
      </c>
      <c r="AA1483" s="291">
        <f t="shared" si="248"/>
        <v>0</v>
      </c>
    </row>
    <row r="1484" spans="3:27" hidden="1" x14ac:dyDescent="0.3">
      <c r="E1484" t="s">
        <v>3861</v>
      </c>
      <c r="F1484" t="s">
        <v>3864</v>
      </c>
      <c r="G1484" t="s">
        <v>649</v>
      </c>
      <c r="H1484" t="s">
        <v>574</v>
      </c>
      <c r="I1484" s="276">
        <v>1499256</v>
      </c>
      <c r="K1484" s="287">
        <f t="shared" si="238"/>
        <v>0.3</v>
      </c>
      <c r="M1484" s="288">
        <v>0</v>
      </c>
      <c r="N1484" s="289">
        <v>0</v>
      </c>
      <c r="O1484" s="289">
        <f t="shared" si="251"/>
        <v>1499256</v>
      </c>
      <c r="P1484" s="289">
        <v>0</v>
      </c>
      <c r="Q1484" s="289">
        <v>0</v>
      </c>
      <c r="R1484" s="289">
        <v>0</v>
      </c>
      <c r="S1484" s="289">
        <v>0</v>
      </c>
      <c r="T1484" s="289">
        <v>0</v>
      </c>
      <c r="U1484" s="289">
        <v>0</v>
      </c>
      <c r="V1484" s="289">
        <v>0</v>
      </c>
      <c r="W1484" s="289">
        <v>0</v>
      </c>
      <c r="X1484" s="289">
        <v>0</v>
      </c>
      <c r="Z1484" s="290">
        <f t="shared" si="247"/>
        <v>1499256</v>
      </c>
      <c r="AA1484" s="291">
        <f t="shared" si="248"/>
        <v>0</v>
      </c>
    </row>
    <row r="1485" spans="3:27" hidden="1" x14ac:dyDescent="0.3">
      <c r="E1485" t="s">
        <v>3865</v>
      </c>
      <c r="F1485" t="s">
        <v>3866</v>
      </c>
      <c r="G1485" t="s">
        <v>796</v>
      </c>
      <c r="H1485" t="s">
        <v>1304</v>
      </c>
      <c r="I1485" s="276">
        <v>4473427</v>
      </c>
      <c r="K1485" s="287">
        <f t="shared" si="238"/>
        <v>0.26666666666666666</v>
      </c>
      <c r="M1485" s="288">
        <v>0</v>
      </c>
      <c r="N1485" s="289">
        <v>0</v>
      </c>
      <c r="O1485" s="289">
        <f t="shared" si="251"/>
        <v>4473427</v>
      </c>
      <c r="P1485" s="289">
        <v>0</v>
      </c>
      <c r="Q1485" s="289">
        <v>0</v>
      </c>
      <c r="R1485" s="289">
        <v>0</v>
      </c>
      <c r="S1485" s="289">
        <v>0</v>
      </c>
      <c r="T1485" s="289">
        <v>0</v>
      </c>
      <c r="U1485" s="289">
        <v>0</v>
      </c>
      <c r="V1485" s="289">
        <v>0</v>
      </c>
      <c r="W1485" s="289">
        <v>0</v>
      </c>
      <c r="X1485" s="289">
        <v>0</v>
      </c>
      <c r="Z1485" s="290">
        <f t="shared" si="247"/>
        <v>4473427</v>
      </c>
      <c r="AA1485" s="291">
        <f t="shared" si="248"/>
        <v>0</v>
      </c>
    </row>
    <row r="1486" spans="3:27" hidden="1" x14ac:dyDescent="0.3">
      <c r="E1486" t="s">
        <v>3394</v>
      </c>
      <c r="F1486" t="s">
        <v>3867</v>
      </c>
      <c r="G1486" t="s">
        <v>796</v>
      </c>
      <c r="H1486" t="s">
        <v>1305</v>
      </c>
      <c r="I1486" s="277">
        <v>3534520</v>
      </c>
      <c r="K1486" s="287">
        <f t="shared" si="238"/>
        <v>-0.73333333333333328</v>
      </c>
      <c r="M1486" s="288">
        <v>0</v>
      </c>
      <c r="N1486" s="289">
        <f t="shared" ref="N1486:N1496" si="252">+I1486</f>
        <v>3534520</v>
      </c>
      <c r="O1486" s="289">
        <v>0</v>
      </c>
      <c r="P1486" s="289">
        <v>0</v>
      </c>
      <c r="Q1486" s="289">
        <v>0</v>
      </c>
      <c r="R1486" s="289">
        <v>0</v>
      </c>
      <c r="S1486" s="289">
        <v>0</v>
      </c>
      <c r="T1486" s="289">
        <v>0</v>
      </c>
      <c r="U1486" s="289">
        <v>0</v>
      </c>
      <c r="V1486" s="289">
        <v>0</v>
      </c>
      <c r="W1486" s="289">
        <v>0</v>
      </c>
      <c r="X1486" s="289">
        <v>0</v>
      </c>
      <c r="Z1486" s="290">
        <f t="shared" si="247"/>
        <v>3534520</v>
      </c>
      <c r="AA1486" s="291">
        <f t="shared" si="248"/>
        <v>0</v>
      </c>
    </row>
    <row r="1487" spans="3:27" hidden="1" x14ac:dyDescent="0.3">
      <c r="E1487" t="s">
        <v>3394</v>
      </c>
      <c r="F1487" t="s">
        <v>3868</v>
      </c>
      <c r="G1487" t="s">
        <v>796</v>
      </c>
      <c r="H1487" t="s">
        <v>1305</v>
      </c>
      <c r="I1487" s="277">
        <v>3288434</v>
      </c>
      <c r="K1487" s="287">
        <f t="shared" si="238"/>
        <v>-0.73333333333333328</v>
      </c>
      <c r="M1487" s="288">
        <v>0</v>
      </c>
      <c r="N1487" s="289">
        <f t="shared" si="252"/>
        <v>3288434</v>
      </c>
      <c r="O1487" s="289">
        <v>0</v>
      </c>
      <c r="P1487" s="289">
        <v>0</v>
      </c>
      <c r="Q1487" s="289">
        <v>0</v>
      </c>
      <c r="R1487" s="289">
        <v>0</v>
      </c>
      <c r="S1487" s="289">
        <v>0</v>
      </c>
      <c r="T1487" s="289">
        <v>0</v>
      </c>
      <c r="U1487" s="289">
        <v>0</v>
      </c>
      <c r="V1487" s="289">
        <v>0</v>
      </c>
      <c r="W1487" s="289">
        <v>0</v>
      </c>
      <c r="X1487" s="289">
        <v>0</v>
      </c>
      <c r="Z1487" s="290">
        <f t="shared" si="247"/>
        <v>3288434</v>
      </c>
      <c r="AA1487" s="291">
        <f t="shared" si="248"/>
        <v>0</v>
      </c>
    </row>
    <row r="1488" spans="3:27" hidden="1" x14ac:dyDescent="0.3">
      <c r="E1488" t="s">
        <v>3394</v>
      </c>
      <c r="F1488" t="s">
        <v>3869</v>
      </c>
      <c r="G1488" t="s">
        <v>796</v>
      </c>
      <c r="H1488" t="s">
        <v>1305</v>
      </c>
      <c r="I1488" s="277">
        <v>2166926</v>
      </c>
      <c r="K1488" s="287">
        <f t="shared" si="238"/>
        <v>-0.73333333333333328</v>
      </c>
      <c r="M1488" s="288">
        <v>0</v>
      </c>
      <c r="N1488" s="289">
        <f t="shared" si="252"/>
        <v>2166926</v>
      </c>
      <c r="O1488" s="289">
        <v>0</v>
      </c>
      <c r="P1488" s="289">
        <v>0</v>
      </c>
      <c r="Q1488" s="289">
        <v>0</v>
      </c>
      <c r="R1488" s="289">
        <v>0</v>
      </c>
      <c r="S1488" s="289">
        <v>0</v>
      </c>
      <c r="T1488" s="289">
        <v>0</v>
      </c>
      <c r="U1488" s="289">
        <v>0</v>
      </c>
      <c r="V1488" s="289">
        <v>0</v>
      </c>
      <c r="W1488" s="289">
        <v>0</v>
      </c>
      <c r="X1488" s="289">
        <v>0</v>
      </c>
      <c r="Z1488" s="290">
        <f t="shared" si="247"/>
        <v>2166926</v>
      </c>
      <c r="AA1488" s="291">
        <f t="shared" si="248"/>
        <v>0</v>
      </c>
    </row>
    <row r="1489" spans="5:27" hidden="1" x14ac:dyDescent="0.3">
      <c r="E1489" t="s">
        <v>3394</v>
      </c>
      <c r="F1489" t="s">
        <v>3870</v>
      </c>
      <c r="G1489" t="s">
        <v>683</v>
      </c>
      <c r="H1489" t="s">
        <v>2104</v>
      </c>
      <c r="I1489" s="277">
        <v>1874176</v>
      </c>
      <c r="K1489" s="287">
        <f t="shared" ref="K1489:K1552" si="253">+($K$2-H1489)/30</f>
        <v>-0.76666666666666672</v>
      </c>
      <c r="M1489" s="288">
        <v>0</v>
      </c>
      <c r="N1489" s="289">
        <f t="shared" si="252"/>
        <v>1874176</v>
      </c>
      <c r="O1489" s="289">
        <v>0</v>
      </c>
      <c r="P1489" s="289">
        <v>0</v>
      </c>
      <c r="Q1489" s="289">
        <v>0</v>
      </c>
      <c r="R1489" s="289">
        <v>0</v>
      </c>
      <c r="S1489" s="289">
        <v>0</v>
      </c>
      <c r="T1489" s="289">
        <v>0</v>
      </c>
      <c r="U1489" s="289">
        <v>0</v>
      </c>
      <c r="V1489" s="289">
        <v>0</v>
      </c>
      <c r="W1489" s="289">
        <v>0</v>
      </c>
      <c r="X1489" s="289">
        <v>0</v>
      </c>
      <c r="Z1489" s="290">
        <f t="shared" si="247"/>
        <v>1874176</v>
      </c>
      <c r="AA1489" s="291">
        <f t="shared" si="248"/>
        <v>0</v>
      </c>
    </row>
    <row r="1490" spans="5:27" hidden="1" x14ac:dyDescent="0.3">
      <c r="E1490" t="s">
        <v>3394</v>
      </c>
      <c r="F1490" t="s">
        <v>3871</v>
      </c>
      <c r="G1490" t="s">
        <v>683</v>
      </c>
      <c r="H1490" t="s">
        <v>2104</v>
      </c>
      <c r="I1490" s="277">
        <v>283872</v>
      </c>
      <c r="K1490" s="287">
        <f t="shared" si="253"/>
        <v>-0.76666666666666672</v>
      </c>
      <c r="M1490" s="288">
        <v>0</v>
      </c>
      <c r="N1490" s="289">
        <f t="shared" si="252"/>
        <v>283872</v>
      </c>
      <c r="O1490" s="289">
        <v>0</v>
      </c>
      <c r="P1490" s="289">
        <v>0</v>
      </c>
      <c r="Q1490" s="289">
        <v>0</v>
      </c>
      <c r="R1490" s="289">
        <v>0</v>
      </c>
      <c r="S1490" s="289">
        <v>0</v>
      </c>
      <c r="T1490" s="289">
        <v>0</v>
      </c>
      <c r="U1490" s="289">
        <v>0</v>
      </c>
      <c r="V1490" s="289">
        <v>0</v>
      </c>
      <c r="W1490" s="289">
        <v>0</v>
      </c>
      <c r="X1490" s="289">
        <v>0</v>
      </c>
      <c r="Z1490" s="290">
        <f t="shared" si="247"/>
        <v>283872</v>
      </c>
      <c r="AA1490" s="291">
        <f t="shared" si="248"/>
        <v>0</v>
      </c>
    </row>
    <row r="1491" spans="5:27" hidden="1" x14ac:dyDescent="0.3">
      <c r="E1491" t="s">
        <v>3394</v>
      </c>
      <c r="F1491" t="s">
        <v>3872</v>
      </c>
      <c r="G1491" t="s">
        <v>683</v>
      </c>
      <c r="H1491" t="s">
        <v>2104</v>
      </c>
      <c r="I1491" s="277">
        <v>999720</v>
      </c>
      <c r="K1491" s="287">
        <f t="shared" si="253"/>
        <v>-0.76666666666666672</v>
      </c>
      <c r="M1491" s="288">
        <v>0</v>
      </c>
      <c r="N1491" s="289">
        <f t="shared" si="252"/>
        <v>999720</v>
      </c>
      <c r="O1491" s="289">
        <v>0</v>
      </c>
      <c r="P1491" s="289">
        <v>0</v>
      </c>
      <c r="Q1491" s="289">
        <v>0</v>
      </c>
      <c r="R1491" s="289">
        <v>0</v>
      </c>
      <c r="S1491" s="289">
        <v>0</v>
      </c>
      <c r="T1491" s="289">
        <v>0</v>
      </c>
      <c r="U1491" s="289">
        <v>0</v>
      </c>
      <c r="V1491" s="289">
        <v>0</v>
      </c>
      <c r="W1491" s="289">
        <v>0</v>
      </c>
      <c r="X1491" s="289">
        <v>0</v>
      </c>
      <c r="Z1491" s="290">
        <f t="shared" si="247"/>
        <v>999720</v>
      </c>
      <c r="AA1491" s="291">
        <f t="shared" si="248"/>
        <v>0</v>
      </c>
    </row>
    <row r="1492" spans="5:27" hidden="1" x14ac:dyDescent="0.3">
      <c r="E1492" t="s">
        <v>3394</v>
      </c>
      <c r="F1492" t="s">
        <v>3873</v>
      </c>
      <c r="G1492" t="s">
        <v>683</v>
      </c>
      <c r="H1492" t="s">
        <v>2104</v>
      </c>
      <c r="I1492" s="277">
        <v>4295500</v>
      </c>
      <c r="K1492" s="287">
        <f t="shared" si="253"/>
        <v>-0.76666666666666672</v>
      </c>
      <c r="M1492" s="288">
        <v>0</v>
      </c>
      <c r="N1492" s="289">
        <f t="shared" si="252"/>
        <v>4295500</v>
      </c>
      <c r="O1492" s="289">
        <v>0</v>
      </c>
      <c r="P1492" s="289">
        <v>0</v>
      </c>
      <c r="Q1492" s="289">
        <v>0</v>
      </c>
      <c r="R1492" s="289">
        <v>0</v>
      </c>
      <c r="S1492" s="289">
        <v>0</v>
      </c>
      <c r="T1492" s="289">
        <v>0</v>
      </c>
      <c r="U1492" s="289">
        <v>0</v>
      </c>
      <c r="V1492" s="289">
        <v>0</v>
      </c>
      <c r="W1492" s="289">
        <v>0</v>
      </c>
      <c r="X1492" s="289">
        <v>0</v>
      </c>
      <c r="Z1492" s="290">
        <f t="shared" si="247"/>
        <v>4295500</v>
      </c>
      <c r="AA1492" s="291">
        <f t="shared" si="248"/>
        <v>0</v>
      </c>
    </row>
    <row r="1493" spans="5:27" hidden="1" x14ac:dyDescent="0.3">
      <c r="E1493" t="s">
        <v>3394</v>
      </c>
      <c r="F1493" t="s">
        <v>3874</v>
      </c>
      <c r="G1493" t="s">
        <v>683</v>
      </c>
      <c r="H1493" t="s">
        <v>2104</v>
      </c>
      <c r="I1493" s="277">
        <v>3230574</v>
      </c>
      <c r="K1493" s="287">
        <f t="shared" si="253"/>
        <v>-0.76666666666666672</v>
      </c>
      <c r="M1493" s="288">
        <v>0</v>
      </c>
      <c r="N1493" s="289">
        <f t="shared" si="252"/>
        <v>3230574</v>
      </c>
      <c r="O1493" s="289">
        <v>0</v>
      </c>
      <c r="P1493" s="289">
        <v>0</v>
      </c>
      <c r="Q1493" s="289">
        <v>0</v>
      </c>
      <c r="R1493" s="289">
        <v>0</v>
      </c>
      <c r="S1493" s="289">
        <v>0</v>
      </c>
      <c r="T1493" s="289">
        <v>0</v>
      </c>
      <c r="U1493" s="289">
        <v>0</v>
      </c>
      <c r="V1493" s="289">
        <v>0</v>
      </c>
      <c r="W1493" s="289">
        <v>0</v>
      </c>
      <c r="X1493" s="289">
        <v>0</v>
      </c>
      <c r="Z1493" s="290">
        <f t="shared" si="247"/>
        <v>3230574</v>
      </c>
      <c r="AA1493" s="291">
        <f t="shared" si="248"/>
        <v>0</v>
      </c>
    </row>
    <row r="1494" spans="5:27" hidden="1" x14ac:dyDescent="0.3">
      <c r="E1494" t="s">
        <v>3394</v>
      </c>
      <c r="F1494" t="s">
        <v>3875</v>
      </c>
      <c r="G1494" t="s">
        <v>683</v>
      </c>
      <c r="H1494" t="s">
        <v>2104</v>
      </c>
      <c r="I1494" s="277">
        <v>3926796</v>
      </c>
      <c r="K1494" s="287">
        <f t="shared" si="253"/>
        <v>-0.76666666666666672</v>
      </c>
      <c r="M1494" s="288">
        <v>0</v>
      </c>
      <c r="N1494" s="289">
        <f t="shared" si="252"/>
        <v>3926796</v>
      </c>
      <c r="O1494" s="289">
        <v>0</v>
      </c>
      <c r="P1494" s="289">
        <v>0</v>
      </c>
      <c r="Q1494" s="289">
        <v>0</v>
      </c>
      <c r="R1494" s="289">
        <v>0</v>
      </c>
      <c r="S1494" s="289">
        <v>0</v>
      </c>
      <c r="T1494" s="289">
        <v>0</v>
      </c>
      <c r="U1494" s="289">
        <v>0</v>
      </c>
      <c r="V1494" s="289">
        <v>0</v>
      </c>
      <c r="W1494" s="289">
        <v>0</v>
      </c>
      <c r="X1494" s="289">
        <v>0</v>
      </c>
      <c r="Z1494" s="290">
        <f t="shared" si="247"/>
        <v>3926796</v>
      </c>
      <c r="AA1494" s="291">
        <f t="shared" si="248"/>
        <v>0</v>
      </c>
    </row>
    <row r="1495" spans="5:27" hidden="1" x14ac:dyDescent="0.3">
      <c r="E1495" t="s">
        <v>3394</v>
      </c>
      <c r="F1495" t="s">
        <v>3876</v>
      </c>
      <c r="G1495" t="s">
        <v>683</v>
      </c>
      <c r="H1495" t="s">
        <v>2104</v>
      </c>
      <c r="I1495" s="277">
        <v>2540958</v>
      </c>
      <c r="K1495" s="287">
        <f t="shared" si="253"/>
        <v>-0.76666666666666672</v>
      </c>
      <c r="M1495" s="288">
        <v>0</v>
      </c>
      <c r="N1495" s="289">
        <f t="shared" si="252"/>
        <v>2540958</v>
      </c>
      <c r="O1495" s="289">
        <v>0</v>
      </c>
      <c r="P1495" s="289">
        <v>0</v>
      </c>
      <c r="Q1495" s="289">
        <v>0</v>
      </c>
      <c r="R1495" s="289">
        <v>0</v>
      </c>
      <c r="S1495" s="289">
        <v>0</v>
      </c>
      <c r="T1495" s="289">
        <v>0</v>
      </c>
      <c r="U1495" s="289">
        <v>0</v>
      </c>
      <c r="V1495" s="289">
        <v>0</v>
      </c>
      <c r="W1495" s="289">
        <v>0</v>
      </c>
      <c r="X1495" s="289">
        <v>0</v>
      </c>
      <c r="Z1495" s="290">
        <f t="shared" si="247"/>
        <v>2540958</v>
      </c>
      <c r="AA1495" s="291">
        <f t="shared" si="248"/>
        <v>0</v>
      </c>
    </row>
    <row r="1496" spans="5:27" hidden="1" x14ac:dyDescent="0.3">
      <c r="E1496" t="s">
        <v>3394</v>
      </c>
      <c r="F1496" t="s">
        <v>3877</v>
      </c>
      <c r="G1496" t="s">
        <v>683</v>
      </c>
      <c r="H1496" t="s">
        <v>2104</v>
      </c>
      <c r="I1496" s="277">
        <v>78420</v>
      </c>
      <c r="K1496" s="287">
        <f t="shared" si="253"/>
        <v>-0.76666666666666672</v>
      </c>
      <c r="M1496" s="288">
        <v>0</v>
      </c>
      <c r="N1496" s="289">
        <f t="shared" si="252"/>
        <v>78420</v>
      </c>
      <c r="O1496" s="289">
        <v>0</v>
      </c>
      <c r="P1496" s="289">
        <v>0</v>
      </c>
      <c r="Q1496" s="289">
        <v>0</v>
      </c>
      <c r="R1496" s="289">
        <v>0</v>
      </c>
      <c r="S1496" s="289">
        <v>0</v>
      </c>
      <c r="T1496" s="289">
        <v>0</v>
      </c>
      <c r="U1496" s="289">
        <v>0</v>
      </c>
      <c r="V1496" s="289">
        <v>0</v>
      </c>
      <c r="W1496" s="289">
        <v>0</v>
      </c>
      <c r="X1496" s="289">
        <v>0</v>
      </c>
      <c r="Z1496" s="290">
        <f t="shared" si="247"/>
        <v>78420</v>
      </c>
      <c r="AA1496" s="291">
        <f t="shared" si="248"/>
        <v>0</v>
      </c>
    </row>
    <row r="1497" spans="5:27" hidden="1" x14ac:dyDescent="0.3">
      <c r="E1497" t="s">
        <v>3878</v>
      </c>
      <c r="F1497" t="s">
        <v>3879</v>
      </c>
      <c r="G1497" t="s">
        <v>624</v>
      </c>
      <c r="H1497" t="s">
        <v>654</v>
      </c>
      <c r="I1497" s="276">
        <v>369980</v>
      </c>
      <c r="K1497" s="287">
        <f t="shared" si="253"/>
        <v>0.2</v>
      </c>
      <c r="M1497" s="288">
        <v>0</v>
      </c>
      <c r="N1497" s="289">
        <v>0</v>
      </c>
      <c r="O1497" s="289">
        <f t="shared" ref="O1497:O1532" si="254">+I1497</f>
        <v>369980</v>
      </c>
      <c r="P1497" s="289">
        <v>0</v>
      </c>
      <c r="Q1497" s="289">
        <v>0</v>
      </c>
      <c r="R1497" s="289">
        <v>0</v>
      </c>
      <c r="S1497" s="289">
        <v>0</v>
      </c>
      <c r="T1497" s="289">
        <v>0</v>
      </c>
      <c r="U1497" s="289">
        <v>0</v>
      </c>
      <c r="V1497" s="289">
        <v>0</v>
      </c>
      <c r="W1497" s="289">
        <v>0</v>
      </c>
      <c r="X1497" s="289">
        <v>0</v>
      </c>
      <c r="Z1497" s="290">
        <f t="shared" si="247"/>
        <v>369980</v>
      </c>
      <c r="AA1497" s="291">
        <f t="shared" si="248"/>
        <v>0</v>
      </c>
    </row>
    <row r="1498" spans="5:27" hidden="1" x14ac:dyDescent="0.3">
      <c r="E1498" t="s">
        <v>3878</v>
      </c>
      <c r="F1498" t="s">
        <v>3880</v>
      </c>
      <c r="G1498" t="s">
        <v>624</v>
      </c>
      <c r="H1498" t="s">
        <v>654</v>
      </c>
      <c r="I1498" s="276">
        <v>2663640</v>
      </c>
      <c r="K1498" s="287">
        <f t="shared" si="253"/>
        <v>0.2</v>
      </c>
      <c r="M1498" s="288">
        <v>0</v>
      </c>
      <c r="N1498" s="289">
        <v>0</v>
      </c>
      <c r="O1498" s="289">
        <f t="shared" si="254"/>
        <v>2663640</v>
      </c>
      <c r="P1498" s="289">
        <v>0</v>
      </c>
      <c r="Q1498" s="289">
        <v>0</v>
      </c>
      <c r="R1498" s="289">
        <v>0</v>
      </c>
      <c r="S1498" s="289">
        <v>0</v>
      </c>
      <c r="T1498" s="289">
        <v>0</v>
      </c>
      <c r="U1498" s="289">
        <v>0</v>
      </c>
      <c r="V1498" s="289">
        <v>0</v>
      </c>
      <c r="W1498" s="289">
        <v>0</v>
      </c>
      <c r="X1498" s="289">
        <v>0</v>
      </c>
      <c r="Z1498" s="290">
        <f t="shared" si="247"/>
        <v>2663640</v>
      </c>
      <c r="AA1498" s="291">
        <f t="shared" si="248"/>
        <v>0</v>
      </c>
    </row>
    <row r="1499" spans="5:27" hidden="1" x14ac:dyDescent="0.3">
      <c r="E1499" t="s">
        <v>3878</v>
      </c>
      <c r="F1499" t="s">
        <v>3881</v>
      </c>
      <c r="G1499" t="s">
        <v>624</v>
      </c>
      <c r="H1499" t="s">
        <v>654</v>
      </c>
      <c r="I1499" s="276">
        <v>7363630</v>
      </c>
      <c r="K1499" s="287">
        <f t="shared" si="253"/>
        <v>0.2</v>
      </c>
      <c r="M1499" s="288">
        <v>0</v>
      </c>
      <c r="N1499" s="289">
        <v>0</v>
      </c>
      <c r="O1499" s="289">
        <f t="shared" si="254"/>
        <v>7363630</v>
      </c>
      <c r="P1499" s="289">
        <v>0</v>
      </c>
      <c r="Q1499" s="289">
        <v>0</v>
      </c>
      <c r="R1499" s="289">
        <v>0</v>
      </c>
      <c r="S1499" s="289">
        <v>0</v>
      </c>
      <c r="T1499" s="289">
        <v>0</v>
      </c>
      <c r="U1499" s="289">
        <v>0</v>
      </c>
      <c r="V1499" s="289">
        <v>0</v>
      </c>
      <c r="W1499" s="289">
        <v>0</v>
      </c>
      <c r="X1499" s="289">
        <v>0</v>
      </c>
      <c r="Z1499" s="290">
        <f t="shared" si="247"/>
        <v>7363630</v>
      </c>
      <c r="AA1499" s="291">
        <f t="shared" si="248"/>
        <v>0</v>
      </c>
    </row>
    <row r="1500" spans="5:27" hidden="1" x14ac:dyDescent="0.3">
      <c r="E1500" t="s">
        <v>3878</v>
      </c>
      <c r="F1500" t="s">
        <v>3882</v>
      </c>
      <c r="G1500" t="s">
        <v>624</v>
      </c>
      <c r="H1500" t="s">
        <v>654</v>
      </c>
      <c r="I1500" s="276">
        <v>1230054</v>
      </c>
      <c r="K1500" s="287">
        <f t="shared" si="253"/>
        <v>0.2</v>
      </c>
      <c r="M1500" s="288">
        <v>0</v>
      </c>
      <c r="N1500" s="289">
        <v>0</v>
      </c>
      <c r="O1500" s="289">
        <f t="shared" si="254"/>
        <v>1230054</v>
      </c>
      <c r="P1500" s="289">
        <v>0</v>
      </c>
      <c r="Q1500" s="289">
        <v>0</v>
      </c>
      <c r="R1500" s="289">
        <v>0</v>
      </c>
      <c r="S1500" s="289">
        <v>0</v>
      </c>
      <c r="T1500" s="289">
        <v>0</v>
      </c>
      <c r="U1500" s="289">
        <v>0</v>
      </c>
      <c r="V1500" s="289">
        <v>0</v>
      </c>
      <c r="W1500" s="289">
        <v>0</v>
      </c>
      <c r="X1500" s="289">
        <v>0</v>
      </c>
      <c r="Z1500" s="290">
        <f t="shared" si="247"/>
        <v>1230054</v>
      </c>
      <c r="AA1500" s="291">
        <f t="shared" si="248"/>
        <v>0</v>
      </c>
    </row>
    <row r="1501" spans="5:27" hidden="1" x14ac:dyDescent="0.3">
      <c r="E1501" t="s">
        <v>3883</v>
      </c>
      <c r="F1501" t="s">
        <v>3884</v>
      </c>
      <c r="G1501" t="s">
        <v>624</v>
      </c>
      <c r="H1501" t="s">
        <v>654</v>
      </c>
      <c r="I1501" s="276">
        <v>108900</v>
      </c>
      <c r="K1501" s="287">
        <f t="shared" si="253"/>
        <v>0.2</v>
      </c>
      <c r="M1501" s="288">
        <v>0</v>
      </c>
      <c r="N1501" s="289">
        <v>0</v>
      </c>
      <c r="O1501" s="289">
        <f t="shared" si="254"/>
        <v>108900</v>
      </c>
      <c r="P1501" s="289">
        <v>0</v>
      </c>
      <c r="Q1501" s="289">
        <v>0</v>
      </c>
      <c r="R1501" s="289">
        <v>0</v>
      </c>
      <c r="S1501" s="289">
        <v>0</v>
      </c>
      <c r="T1501" s="289">
        <v>0</v>
      </c>
      <c r="U1501" s="289">
        <v>0</v>
      </c>
      <c r="V1501" s="289">
        <v>0</v>
      </c>
      <c r="W1501" s="289">
        <v>0</v>
      </c>
      <c r="X1501" s="289">
        <v>0</v>
      </c>
      <c r="Z1501" s="290">
        <f t="shared" si="247"/>
        <v>108900</v>
      </c>
      <c r="AA1501" s="291">
        <f t="shared" si="248"/>
        <v>0</v>
      </c>
    </row>
    <row r="1502" spans="5:27" hidden="1" x14ac:dyDescent="0.3">
      <c r="E1502" t="s">
        <v>3883</v>
      </c>
      <c r="F1502" t="s">
        <v>3885</v>
      </c>
      <c r="G1502" t="s">
        <v>624</v>
      </c>
      <c r="H1502" t="s">
        <v>654</v>
      </c>
      <c r="I1502" s="276">
        <v>4164002</v>
      </c>
      <c r="K1502" s="287">
        <f t="shared" si="253"/>
        <v>0.2</v>
      </c>
      <c r="M1502" s="288">
        <v>0</v>
      </c>
      <c r="N1502" s="289">
        <v>0</v>
      </c>
      <c r="O1502" s="289">
        <f t="shared" si="254"/>
        <v>4164002</v>
      </c>
      <c r="P1502" s="289">
        <v>0</v>
      </c>
      <c r="Q1502" s="289">
        <v>0</v>
      </c>
      <c r="R1502" s="289">
        <v>0</v>
      </c>
      <c r="S1502" s="289">
        <v>0</v>
      </c>
      <c r="T1502" s="289">
        <v>0</v>
      </c>
      <c r="U1502" s="289">
        <v>0</v>
      </c>
      <c r="V1502" s="289">
        <v>0</v>
      </c>
      <c r="W1502" s="289">
        <v>0</v>
      </c>
      <c r="X1502" s="289">
        <v>0</v>
      </c>
      <c r="Z1502" s="290">
        <f t="shared" si="247"/>
        <v>4164002</v>
      </c>
      <c r="AA1502" s="291">
        <f t="shared" si="248"/>
        <v>0</v>
      </c>
    </row>
    <row r="1503" spans="5:27" hidden="1" x14ac:dyDescent="0.3">
      <c r="E1503" t="s">
        <v>3883</v>
      </c>
      <c r="F1503" t="s">
        <v>3886</v>
      </c>
      <c r="G1503" t="s">
        <v>624</v>
      </c>
      <c r="H1503" t="s">
        <v>654</v>
      </c>
      <c r="I1503" s="276">
        <v>85600</v>
      </c>
      <c r="K1503" s="287">
        <f t="shared" si="253"/>
        <v>0.2</v>
      </c>
      <c r="M1503" s="288">
        <v>0</v>
      </c>
      <c r="N1503" s="289">
        <v>0</v>
      </c>
      <c r="O1503" s="289">
        <f t="shared" si="254"/>
        <v>85600</v>
      </c>
      <c r="P1503" s="289">
        <v>0</v>
      </c>
      <c r="Q1503" s="289">
        <v>0</v>
      </c>
      <c r="R1503" s="289">
        <v>0</v>
      </c>
      <c r="S1503" s="289">
        <v>0</v>
      </c>
      <c r="T1503" s="289">
        <v>0</v>
      </c>
      <c r="U1503" s="289">
        <v>0</v>
      </c>
      <c r="V1503" s="289">
        <v>0</v>
      </c>
      <c r="W1503" s="289">
        <v>0</v>
      </c>
      <c r="X1503" s="289">
        <v>0</v>
      </c>
      <c r="Z1503" s="290">
        <f t="shared" si="247"/>
        <v>85600</v>
      </c>
      <c r="AA1503" s="291">
        <f t="shared" si="248"/>
        <v>0</v>
      </c>
    </row>
    <row r="1504" spans="5:27" hidden="1" x14ac:dyDescent="0.3">
      <c r="E1504" t="s">
        <v>3883</v>
      </c>
      <c r="F1504" t="s">
        <v>3887</v>
      </c>
      <c r="G1504" t="s">
        <v>624</v>
      </c>
      <c r="H1504" t="s">
        <v>654</v>
      </c>
      <c r="I1504" s="276">
        <v>7966168</v>
      </c>
      <c r="K1504" s="287">
        <f t="shared" si="253"/>
        <v>0.2</v>
      </c>
      <c r="M1504" s="288">
        <v>0</v>
      </c>
      <c r="N1504" s="289">
        <v>0</v>
      </c>
      <c r="O1504" s="289">
        <f t="shared" si="254"/>
        <v>7966168</v>
      </c>
      <c r="P1504" s="289">
        <v>0</v>
      </c>
      <c r="Q1504" s="289">
        <v>0</v>
      </c>
      <c r="R1504" s="289">
        <v>0</v>
      </c>
      <c r="S1504" s="289">
        <v>0</v>
      </c>
      <c r="T1504" s="289">
        <v>0</v>
      </c>
      <c r="U1504" s="289">
        <v>0</v>
      </c>
      <c r="V1504" s="289">
        <v>0</v>
      </c>
      <c r="W1504" s="289">
        <v>0</v>
      </c>
      <c r="X1504" s="289">
        <v>0</v>
      </c>
      <c r="Z1504" s="290">
        <f t="shared" si="247"/>
        <v>7966168</v>
      </c>
      <c r="AA1504" s="291">
        <f t="shared" si="248"/>
        <v>0</v>
      </c>
    </row>
    <row r="1505" spans="5:27" hidden="1" x14ac:dyDescent="0.3">
      <c r="E1505" t="s">
        <v>3883</v>
      </c>
      <c r="F1505" t="s">
        <v>3888</v>
      </c>
      <c r="G1505" t="s">
        <v>624</v>
      </c>
      <c r="H1505" t="s">
        <v>654</v>
      </c>
      <c r="I1505" s="276">
        <v>5585484</v>
      </c>
      <c r="K1505" s="287">
        <f t="shared" si="253"/>
        <v>0.2</v>
      </c>
      <c r="M1505" s="288">
        <v>0</v>
      </c>
      <c r="N1505" s="289">
        <v>0</v>
      </c>
      <c r="O1505" s="289">
        <f t="shared" si="254"/>
        <v>5585484</v>
      </c>
      <c r="P1505" s="289">
        <v>0</v>
      </c>
      <c r="Q1505" s="289">
        <v>0</v>
      </c>
      <c r="R1505" s="289">
        <v>0</v>
      </c>
      <c r="S1505" s="289">
        <v>0</v>
      </c>
      <c r="T1505" s="289">
        <v>0</v>
      </c>
      <c r="U1505" s="289">
        <v>0</v>
      </c>
      <c r="V1505" s="289">
        <v>0</v>
      </c>
      <c r="W1505" s="289">
        <v>0</v>
      </c>
      <c r="X1505" s="289">
        <v>0</v>
      </c>
      <c r="Z1505" s="290">
        <f t="shared" si="247"/>
        <v>5585484</v>
      </c>
      <c r="AA1505" s="291">
        <f t="shared" si="248"/>
        <v>0</v>
      </c>
    </row>
    <row r="1506" spans="5:27" hidden="1" x14ac:dyDescent="0.3">
      <c r="E1506" t="s">
        <v>3883</v>
      </c>
      <c r="F1506" t="s">
        <v>3889</v>
      </c>
      <c r="G1506" t="s">
        <v>624</v>
      </c>
      <c r="H1506" t="s">
        <v>654</v>
      </c>
      <c r="I1506" s="276">
        <v>380376</v>
      </c>
      <c r="K1506" s="287">
        <f t="shared" si="253"/>
        <v>0.2</v>
      </c>
      <c r="M1506" s="288">
        <v>0</v>
      </c>
      <c r="N1506" s="289">
        <v>0</v>
      </c>
      <c r="O1506" s="289">
        <f t="shared" si="254"/>
        <v>380376</v>
      </c>
      <c r="P1506" s="289">
        <v>0</v>
      </c>
      <c r="Q1506" s="289">
        <v>0</v>
      </c>
      <c r="R1506" s="289">
        <v>0</v>
      </c>
      <c r="S1506" s="289">
        <v>0</v>
      </c>
      <c r="T1506" s="289">
        <v>0</v>
      </c>
      <c r="U1506" s="289">
        <v>0</v>
      </c>
      <c r="V1506" s="289">
        <v>0</v>
      </c>
      <c r="W1506" s="289">
        <v>0</v>
      </c>
      <c r="X1506" s="289">
        <v>0</v>
      </c>
      <c r="Z1506" s="290">
        <f t="shared" si="247"/>
        <v>380376</v>
      </c>
      <c r="AA1506" s="291">
        <f t="shared" si="248"/>
        <v>0</v>
      </c>
    </row>
    <row r="1507" spans="5:27" hidden="1" x14ac:dyDescent="0.3">
      <c r="E1507" t="s">
        <v>3883</v>
      </c>
      <c r="F1507" t="s">
        <v>3890</v>
      </c>
      <c r="G1507" t="s">
        <v>624</v>
      </c>
      <c r="H1507" t="s">
        <v>654</v>
      </c>
      <c r="I1507" s="276">
        <v>5748250</v>
      </c>
      <c r="K1507" s="287">
        <f t="shared" si="253"/>
        <v>0.2</v>
      </c>
      <c r="M1507" s="288">
        <v>0</v>
      </c>
      <c r="N1507" s="289">
        <v>0</v>
      </c>
      <c r="O1507" s="289">
        <f t="shared" si="254"/>
        <v>5748250</v>
      </c>
      <c r="P1507" s="289">
        <v>0</v>
      </c>
      <c r="Q1507" s="289">
        <v>0</v>
      </c>
      <c r="R1507" s="289">
        <v>0</v>
      </c>
      <c r="S1507" s="289">
        <v>0</v>
      </c>
      <c r="T1507" s="289">
        <v>0</v>
      </c>
      <c r="U1507" s="289">
        <v>0</v>
      </c>
      <c r="V1507" s="289">
        <v>0</v>
      </c>
      <c r="W1507" s="289">
        <v>0</v>
      </c>
      <c r="X1507" s="289">
        <v>0</v>
      </c>
      <c r="Z1507" s="290">
        <f t="shared" si="247"/>
        <v>5748250</v>
      </c>
      <c r="AA1507" s="291">
        <f t="shared" si="248"/>
        <v>0</v>
      </c>
    </row>
    <row r="1508" spans="5:27" hidden="1" x14ac:dyDescent="0.3">
      <c r="E1508" t="s">
        <v>3891</v>
      </c>
      <c r="F1508" t="s">
        <v>3892</v>
      </c>
      <c r="G1508" t="s">
        <v>624</v>
      </c>
      <c r="H1508" t="s">
        <v>654</v>
      </c>
      <c r="I1508" s="276">
        <v>176000</v>
      </c>
      <c r="K1508" s="287">
        <f t="shared" si="253"/>
        <v>0.2</v>
      </c>
      <c r="M1508" s="288">
        <v>0</v>
      </c>
      <c r="N1508" s="289">
        <v>0</v>
      </c>
      <c r="O1508" s="289">
        <f t="shared" si="254"/>
        <v>176000</v>
      </c>
      <c r="P1508" s="289">
        <v>0</v>
      </c>
      <c r="Q1508" s="289">
        <v>0</v>
      </c>
      <c r="R1508" s="289">
        <v>0</v>
      </c>
      <c r="S1508" s="289">
        <v>0</v>
      </c>
      <c r="T1508" s="289">
        <v>0</v>
      </c>
      <c r="U1508" s="289">
        <v>0</v>
      </c>
      <c r="V1508" s="289">
        <v>0</v>
      </c>
      <c r="W1508" s="289">
        <v>0</v>
      </c>
      <c r="X1508" s="289">
        <v>0</v>
      </c>
      <c r="Z1508" s="290">
        <f t="shared" si="247"/>
        <v>176000</v>
      </c>
      <c r="AA1508" s="291">
        <f t="shared" si="248"/>
        <v>0</v>
      </c>
    </row>
    <row r="1509" spans="5:27" hidden="1" x14ac:dyDescent="0.3">
      <c r="E1509" t="s">
        <v>3891</v>
      </c>
      <c r="F1509" t="s">
        <v>3893</v>
      </c>
      <c r="G1509" t="s">
        <v>624</v>
      </c>
      <c r="H1509" t="s">
        <v>654</v>
      </c>
      <c r="I1509" s="276">
        <v>1477920</v>
      </c>
      <c r="K1509" s="287">
        <f t="shared" si="253"/>
        <v>0.2</v>
      </c>
      <c r="M1509" s="288">
        <v>0</v>
      </c>
      <c r="N1509" s="289">
        <v>0</v>
      </c>
      <c r="O1509" s="289">
        <f t="shared" si="254"/>
        <v>1477920</v>
      </c>
      <c r="P1509" s="289">
        <v>0</v>
      </c>
      <c r="Q1509" s="289">
        <v>0</v>
      </c>
      <c r="R1509" s="289">
        <v>0</v>
      </c>
      <c r="S1509" s="289">
        <v>0</v>
      </c>
      <c r="T1509" s="289">
        <v>0</v>
      </c>
      <c r="U1509" s="289">
        <v>0</v>
      </c>
      <c r="V1509" s="289">
        <v>0</v>
      </c>
      <c r="W1509" s="289">
        <v>0</v>
      </c>
      <c r="X1509" s="289">
        <v>0</v>
      </c>
      <c r="Z1509" s="290">
        <f t="shared" si="247"/>
        <v>1477920</v>
      </c>
      <c r="AA1509" s="291">
        <f t="shared" si="248"/>
        <v>0</v>
      </c>
    </row>
    <row r="1510" spans="5:27" hidden="1" x14ac:dyDescent="0.3">
      <c r="E1510" t="s">
        <v>3891</v>
      </c>
      <c r="F1510" t="s">
        <v>3894</v>
      </c>
      <c r="G1510" t="s">
        <v>624</v>
      </c>
      <c r="H1510" t="s">
        <v>654</v>
      </c>
      <c r="I1510" s="276">
        <v>382620</v>
      </c>
      <c r="K1510" s="287">
        <f t="shared" si="253"/>
        <v>0.2</v>
      </c>
      <c r="M1510" s="288">
        <v>0</v>
      </c>
      <c r="N1510" s="289">
        <v>0</v>
      </c>
      <c r="O1510" s="289">
        <f t="shared" si="254"/>
        <v>382620</v>
      </c>
      <c r="P1510" s="289">
        <v>0</v>
      </c>
      <c r="Q1510" s="289">
        <v>0</v>
      </c>
      <c r="R1510" s="289">
        <v>0</v>
      </c>
      <c r="S1510" s="289">
        <v>0</v>
      </c>
      <c r="T1510" s="289">
        <v>0</v>
      </c>
      <c r="U1510" s="289">
        <v>0</v>
      </c>
      <c r="V1510" s="289">
        <v>0</v>
      </c>
      <c r="W1510" s="289">
        <v>0</v>
      </c>
      <c r="X1510" s="289">
        <v>0</v>
      </c>
      <c r="Z1510" s="290">
        <f t="shared" si="247"/>
        <v>382620</v>
      </c>
      <c r="AA1510" s="291">
        <f t="shared" si="248"/>
        <v>0</v>
      </c>
    </row>
    <row r="1511" spans="5:27" hidden="1" x14ac:dyDescent="0.3">
      <c r="E1511" t="s">
        <v>3895</v>
      </c>
      <c r="F1511" t="s">
        <v>3896</v>
      </c>
      <c r="G1511" t="s">
        <v>624</v>
      </c>
      <c r="H1511" t="s">
        <v>654</v>
      </c>
      <c r="I1511" s="276">
        <v>1475330</v>
      </c>
      <c r="K1511" s="287">
        <f t="shared" si="253"/>
        <v>0.2</v>
      </c>
      <c r="M1511" s="288">
        <v>0</v>
      </c>
      <c r="N1511" s="289">
        <v>0</v>
      </c>
      <c r="O1511" s="289">
        <f t="shared" si="254"/>
        <v>1475330</v>
      </c>
      <c r="P1511" s="289">
        <v>0</v>
      </c>
      <c r="Q1511" s="289">
        <v>0</v>
      </c>
      <c r="R1511" s="289">
        <v>0</v>
      </c>
      <c r="S1511" s="289">
        <v>0</v>
      </c>
      <c r="T1511" s="289">
        <v>0</v>
      </c>
      <c r="U1511" s="289">
        <v>0</v>
      </c>
      <c r="V1511" s="289">
        <v>0</v>
      </c>
      <c r="W1511" s="289">
        <v>0</v>
      </c>
      <c r="X1511" s="289">
        <v>0</v>
      </c>
      <c r="Z1511" s="290">
        <f t="shared" si="247"/>
        <v>1475330</v>
      </c>
      <c r="AA1511" s="291">
        <f t="shared" si="248"/>
        <v>0</v>
      </c>
    </row>
    <row r="1512" spans="5:27" hidden="1" x14ac:dyDescent="0.3">
      <c r="E1512" t="s">
        <v>3895</v>
      </c>
      <c r="F1512" t="s">
        <v>3897</v>
      </c>
      <c r="G1512" t="s">
        <v>624</v>
      </c>
      <c r="H1512" t="s">
        <v>654</v>
      </c>
      <c r="I1512" s="276">
        <v>63580</v>
      </c>
      <c r="K1512" s="287">
        <f t="shared" si="253"/>
        <v>0.2</v>
      </c>
      <c r="M1512" s="288">
        <v>0</v>
      </c>
      <c r="N1512" s="289">
        <v>0</v>
      </c>
      <c r="O1512" s="289">
        <f t="shared" si="254"/>
        <v>63580</v>
      </c>
      <c r="P1512" s="289">
        <v>0</v>
      </c>
      <c r="Q1512" s="289">
        <v>0</v>
      </c>
      <c r="R1512" s="289">
        <v>0</v>
      </c>
      <c r="S1512" s="289">
        <v>0</v>
      </c>
      <c r="T1512" s="289">
        <v>0</v>
      </c>
      <c r="U1512" s="289">
        <v>0</v>
      </c>
      <c r="V1512" s="289">
        <v>0</v>
      </c>
      <c r="W1512" s="289">
        <v>0</v>
      </c>
      <c r="X1512" s="289">
        <v>0</v>
      </c>
      <c r="Z1512" s="290">
        <f t="shared" si="247"/>
        <v>63580</v>
      </c>
      <c r="AA1512" s="291">
        <f t="shared" si="248"/>
        <v>0</v>
      </c>
    </row>
    <row r="1513" spans="5:27" hidden="1" x14ac:dyDescent="0.3">
      <c r="E1513" t="s">
        <v>3898</v>
      </c>
      <c r="F1513" t="s">
        <v>3899</v>
      </c>
      <c r="G1513" t="s">
        <v>624</v>
      </c>
      <c r="H1513" t="s">
        <v>1057</v>
      </c>
      <c r="I1513" s="276">
        <v>1405567</v>
      </c>
      <c r="K1513" s="287">
        <f t="shared" si="253"/>
        <v>0.93333333333333335</v>
      </c>
      <c r="M1513" s="288">
        <v>0</v>
      </c>
      <c r="N1513" s="289">
        <v>0</v>
      </c>
      <c r="O1513" s="289">
        <f t="shared" si="254"/>
        <v>1405567</v>
      </c>
      <c r="P1513" s="289">
        <v>0</v>
      </c>
      <c r="Q1513" s="289">
        <v>0</v>
      </c>
      <c r="R1513" s="289">
        <v>0</v>
      </c>
      <c r="S1513" s="289">
        <v>0</v>
      </c>
      <c r="T1513" s="289">
        <v>0</v>
      </c>
      <c r="U1513" s="289">
        <v>0</v>
      </c>
      <c r="V1513" s="289">
        <v>0</v>
      </c>
      <c r="W1513" s="289">
        <v>0</v>
      </c>
      <c r="X1513" s="289">
        <v>0</v>
      </c>
      <c r="Z1513" s="290">
        <f t="shared" si="247"/>
        <v>1405567</v>
      </c>
      <c r="AA1513" s="291">
        <f t="shared" si="248"/>
        <v>0</v>
      </c>
    </row>
    <row r="1514" spans="5:27" hidden="1" x14ac:dyDescent="0.3">
      <c r="E1514" t="s">
        <v>3898</v>
      </c>
      <c r="F1514" t="s">
        <v>3900</v>
      </c>
      <c r="G1514" t="s">
        <v>624</v>
      </c>
      <c r="H1514" t="s">
        <v>1057</v>
      </c>
      <c r="I1514" s="276">
        <v>3025416</v>
      </c>
      <c r="K1514" s="287">
        <f t="shared" si="253"/>
        <v>0.93333333333333335</v>
      </c>
      <c r="M1514" s="288">
        <v>0</v>
      </c>
      <c r="N1514" s="289">
        <v>0</v>
      </c>
      <c r="O1514" s="289">
        <f t="shared" si="254"/>
        <v>3025416</v>
      </c>
      <c r="P1514" s="289">
        <v>0</v>
      </c>
      <c r="Q1514" s="289">
        <v>0</v>
      </c>
      <c r="R1514" s="289">
        <v>0</v>
      </c>
      <c r="S1514" s="289">
        <v>0</v>
      </c>
      <c r="T1514" s="289">
        <v>0</v>
      </c>
      <c r="U1514" s="289">
        <v>0</v>
      </c>
      <c r="V1514" s="289">
        <v>0</v>
      </c>
      <c r="W1514" s="289">
        <v>0</v>
      </c>
      <c r="X1514" s="289">
        <v>0</v>
      </c>
      <c r="Z1514" s="290">
        <f t="shared" si="247"/>
        <v>3025416</v>
      </c>
      <c r="AA1514" s="291">
        <f t="shared" si="248"/>
        <v>0</v>
      </c>
    </row>
    <row r="1515" spans="5:27" hidden="1" x14ac:dyDescent="0.3">
      <c r="E1515" t="s">
        <v>3898</v>
      </c>
      <c r="F1515" t="s">
        <v>3901</v>
      </c>
      <c r="G1515" t="s">
        <v>624</v>
      </c>
      <c r="H1515" t="s">
        <v>1057</v>
      </c>
      <c r="I1515" s="276">
        <v>37292</v>
      </c>
      <c r="K1515" s="287">
        <f t="shared" si="253"/>
        <v>0.93333333333333335</v>
      </c>
      <c r="M1515" s="288">
        <v>0</v>
      </c>
      <c r="N1515" s="289">
        <v>0</v>
      </c>
      <c r="O1515" s="289">
        <f t="shared" si="254"/>
        <v>37292</v>
      </c>
      <c r="P1515" s="289">
        <v>0</v>
      </c>
      <c r="Q1515" s="289">
        <v>0</v>
      </c>
      <c r="R1515" s="289">
        <v>0</v>
      </c>
      <c r="S1515" s="289">
        <v>0</v>
      </c>
      <c r="T1515" s="289">
        <v>0</v>
      </c>
      <c r="U1515" s="289">
        <v>0</v>
      </c>
      <c r="V1515" s="289">
        <v>0</v>
      </c>
      <c r="W1515" s="289">
        <v>0</v>
      </c>
      <c r="X1515" s="289">
        <v>0</v>
      </c>
      <c r="Z1515" s="290">
        <f t="shared" si="247"/>
        <v>37292</v>
      </c>
      <c r="AA1515" s="291">
        <f t="shared" si="248"/>
        <v>0</v>
      </c>
    </row>
    <row r="1516" spans="5:27" hidden="1" x14ac:dyDescent="0.3">
      <c r="E1516" t="s">
        <v>3898</v>
      </c>
      <c r="F1516" t="s">
        <v>3902</v>
      </c>
      <c r="G1516" t="s">
        <v>624</v>
      </c>
      <c r="H1516" t="s">
        <v>1057</v>
      </c>
      <c r="I1516" s="276">
        <v>2765918</v>
      </c>
      <c r="K1516" s="287">
        <f t="shared" si="253"/>
        <v>0.93333333333333335</v>
      </c>
      <c r="M1516" s="288">
        <v>0</v>
      </c>
      <c r="N1516" s="289">
        <v>0</v>
      </c>
      <c r="O1516" s="289">
        <f t="shared" si="254"/>
        <v>2765918</v>
      </c>
      <c r="P1516" s="289">
        <v>0</v>
      </c>
      <c r="Q1516" s="289">
        <v>0</v>
      </c>
      <c r="R1516" s="289">
        <v>0</v>
      </c>
      <c r="S1516" s="289">
        <v>0</v>
      </c>
      <c r="T1516" s="289">
        <v>0</v>
      </c>
      <c r="U1516" s="289">
        <v>0</v>
      </c>
      <c r="V1516" s="289">
        <v>0</v>
      </c>
      <c r="W1516" s="289">
        <v>0</v>
      </c>
      <c r="X1516" s="289">
        <v>0</v>
      </c>
      <c r="Z1516" s="290">
        <f t="shared" si="247"/>
        <v>2765918</v>
      </c>
      <c r="AA1516" s="291">
        <f t="shared" si="248"/>
        <v>0</v>
      </c>
    </row>
    <row r="1517" spans="5:27" hidden="1" x14ac:dyDescent="0.3">
      <c r="E1517" t="s">
        <v>3903</v>
      </c>
      <c r="F1517" t="s">
        <v>3904</v>
      </c>
      <c r="G1517" t="s">
        <v>624</v>
      </c>
      <c r="H1517" t="s">
        <v>654</v>
      </c>
      <c r="I1517" s="276">
        <v>1046828</v>
      </c>
      <c r="K1517" s="287">
        <f t="shared" si="253"/>
        <v>0.2</v>
      </c>
      <c r="M1517" s="288">
        <v>0</v>
      </c>
      <c r="N1517" s="289">
        <v>0</v>
      </c>
      <c r="O1517" s="289">
        <f t="shared" si="254"/>
        <v>1046828</v>
      </c>
      <c r="P1517" s="289">
        <v>0</v>
      </c>
      <c r="Q1517" s="289">
        <v>0</v>
      </c>
      <c r="R1517" s="289">
        <v>0</v>
      </c>
      <c r="S1517" s="289">
        <v>0</v>
      </c>
      <c r="T1517" s="289">
        <v>0</v>
      </c>
      <c r="U1517" s="289">
        <v>0</v>
      </c>
      <c r="V1517" s="289">
        <v>0</v>
      </c>
      <c r="W1517" s="289">
        <v>0</v>
      </c>
      <c r="X1517" s="289">
        <v>0</v>
      </c>
      <c r="Z1517" s="290">
        <f t="shared" si="247"/>
        <v>1046828</v>
      </c>
      <c r="AA1517" s="291">
        <f t="shared" si="248"/>
        <v>0</v>
      </c>
    </row>
    <row r="1518" spans="5:27" hidden="1" x14ac:dyDescent="0.3">
      <c r="E1518" t="s">
        <v>3903</v>
      </c>
      <c r="F1518" t="s">
        <v>3905</v>
      </c>
      <c r="G1518" t="s">
        <v>624</v>
      </c>
      <c r="H1518" t="s">
        <v>654</v>
      </c>
      <c r="I1518" s="276">
        <v>1730380</v>
      </c>
      <c r="K1518" s="287">
        <f t="shared" si="253"/>
        <v>0.2</v>
      </c>
      <c r="M1518" s="288">
        <v>0</v>
      </c>
      <c r="N1518" s="289">
        <v>0</v>
      </c>
      <c r="O1518" s="289">
        <f t="shared" si="254"/>
        <v>1730380</v>
      </c>
      <c r="P1518" s="289">
        <v>0</v>
      </c>
      <c r="Q1518" s="289">
        <v>0</v>
      </c>
      <c r="R1518" s="289">
        <v>0</v>
      </c>
      <c r="S1518" s="289">
        <v>0</v>
      </c>
      <c r="T1518" s="289">
        <v>0</v>
      </c>
      <c r="U1518" s="289">
        <v>0</v>
      </c>
      <c r="V1518" s="289">
        <v>0</v>
      </c>
      <c r="W1518" s="289">
        <v>0</v>
      </c>
      <c r="X1518" s="289">
        <v>0</v>
      </c>
      <c r="Z1518" s="290">
        <f t="shared" si="247"/>
        <v>1730380</v>
      </c>
      <c r="AA1518" s="291">
        <f t="shared" si="248"/>
        <v>0</v>
      </c>
    </row>
    <row r="1519" spans="5:27" hidden="1" x14ac:dyDescent="0.3">
      <c r="E1519" t="s">
        <v>3903</v>
      </c>
      <c r="F1519" t="s">
        <v>3906</v>
      </c>
      <c r="G1519" t="s">
        <v>624</v>
      </c>
      <c r="H1519" t="s">
        <v>654</v>
      </c>
      <c r="I1519" s="276">
        <v>1755600</v>
      </c>
      <c r="K1519" s="287">
        <f t="shared" si="253"/>
        <v>0.2</v>
      </c>
      <c r="M1519" s="288">
        <v>0</v>
      </c>
      <c r="N1519" s="289">
        <v>0</v>
      </c>
      <c r="O1519" s="289">
        <f t="shared" si="254"/>
        <v>1755600</v>
      </c>
      <c r="P1519" s="289">
        <v>0</v>
      </c>
      <c r="Q1519" s="289">
        <v>0</v>
      </c>
      <c r="R1519" s="289">
        <v>0</v>
      </c>
      <c r="S1519" s="289">
        <v>0</v>
      </c>
      <c r="T1519" s="289">
        <v>0</v>
      </c>
      <c r="U1519" s="289">
        <v>0</v>
      </c>
      <c r="V1519" s="289">
        <v>0</v>
      </c>
      <c r="W1519" s="289">
        <v>0</v>
      </c>
      <c r="X1519" s="289">
        <v>0</v>
      </c>
      <c r="Z1519" s="290">
        <f t="shared" si="247"/>
        <v>1755600</v>
      </c>
      <c r="AA1519" s="291">
        <f t="shared" si="248"/>
        <v>0</v>
      </c>
    </row>
    <row r="1520" spans="5:27" hidden="1" x14ac:dyDescent="0.3">
      <c r="E1520" t="s">
        <v>3903</v>
      </c>
      <c r="F1520" t="s">
        <v>3907</v>
      </c>
      <c r="G1520" t="s">
        <v>624</v>
      </c>
      <c r="H1520" t="s">
        <v>654</v>
      </c>
      <c r="I1520" s="276">
        <v>352000</v>
      </c>
      <c r="K1520" s="287">
        <f t="shared" si="253"/>
        <v>0.2</v>
      </c>
      <c r="M1520" s="288">
        <v>0</v>
      </c>
      <c r="N1520" s="289">
        <v>0</v>
      </c>
      <c r="O1520" s="289">
        <f t="shared" si="254"/>
        <v>352000</v>
      </c>
      <c r="P1520" s="289">
        <v>0</v>
      </c>
      <c r="Q1520" s="289">
        <v>0</v>
      </c>
      <c r="R1520" s="289">
        <v>0</v>
      </c>
      <c r="S1520" s="289">
        <v>0</v>
      </c>
      <c r="T1520" s="289">
        <v>0</v>
      </c>
      <c r="U1520" s="289">
        <v>0</v>
      </c>
      <c r="V1520" s="289">
        <v>0</v>
      </c>
      <c r="W1520" s="289">
        <v>0</v>
      </c>
      <c r="X1520" s="289">
        <v>0</v>
      </c>
      <c r="Z1520" s="290">
        <f t="shared" si="247"/>
        <v>352000</v>
      </c>
      <c r="AA1520" s="291">
        <f t="shared" si="248"/>
        <v>0</v>
      </c>
    </row>
    <row r="1521" spans="5:27" hidden="1" x14ac:dyDescent="0.3">
      <c r="E1521" t="s">
        <v>3903</v>
      </c>
      <c r="F1521" t="s">
        <v>3908</v>
      </c>
      <c r="G1521" t="s">
        <v>624</v>
      </c>
      <c r="H1521" t="s">
        <v>654</v>
      </c>
      <c r="I1521" s="276">
        <v>1898265</v>
      </c>
      <c r="K1521" s="287">
        <f t="shared" si="253"/>
        <v>0.2</v>
      </c>
      <c r="M1521" s="288">
        <v>0</v>
      </c>
      <c r="N1521" s="289">
        <v>0</v>
      </c>
      <c r="O1521" s="289">
        <f t="shared" si="254"/>
        <v>1898265</v>
      </c>
      <c r="P1521" s="289">
        <v>0</v>
      </c>
      <c r="Q1521" s="289">
        <v>0</v>
      </c>
      <c r="R1521" s="289">
        <v>0</v>
      </c>
      <c r="S1521" s="289">
        <v>0</v>
      </c>
      <c r="T1521" s="289">
        <v>0</v>
      </c>
      <c r="U1521" s="289">
        <v>0</v>
      </c>
      <c r="V1521" s="289">
        <v>0</v>
      </c>
      <c r="W1521" s="289">
        <v>0</v>
      </c>
      <c r="X1521" s="289">
        <v>0</v>
      </c>
      <c r="Z1521" s="290">
        <f t="shared" si="247"/>
        <v>1898265</v>
      </c>
      <c r="AA1521" s="291">
        <f t="shared" si="248"/>
        <v>0</v>
      </c>
    </row>
    <row r="1522" spans="5:27" hidden="1" x14ac:dyDescent="0.3">
      <c r="E1522" t="s">
        <v>3909</v>
      </c>
      <c r="F1522" t="s">
        <v>3910</v>
      </c>
      <c r="G1522" t="s">
        <v>624</v>
      </c>
      <c r="H1522" t="s">
        <v>1057</v>
      </c>
      <c r="I1522" s="276">
        <v>3152376</v>
      </c>
      <c r="K1522" s="287">
        <f t="shared" si="253"/>
        <v>0.93333333333333335</v>
      </c>
      <c r="M1522" s="288">
        <v>0</v>
      </c>
      <c r="N1522" s="289">
        <v>0</v>
      </c>
      <c r="O1522" s="289">
        <f t="shared" si="254"/>
        <v>3152376</v>
      </c>
      <c r="P1522" s="289">
        <v>0</v>
      </c>
      <c r="Q1522" s="289">
        <v>0</v>
      </c>
      <c r="R1522" s="289">
        <v>0</v>
      </c>
      <c r="S1522" s="289">
        <v>0</v>
      </c>
      <c r="T1522" s="289">
        <v>0</v>
      </c>
      <c r="U1522" s="289">
        <v>0</v>
      </c>
      <c r="V1522" s="289">
        <v>0</v>
      </c>
      <c r="W1522" s="289">
        <v>0</v>
      </c>
      <c r="X1522" s="289">
        <v>0</v>
      </c>
      <c r="Z1522" s="290">
        <f t="shared" si="247"/>
        <v>3152376</v>
      </c>
      <c r="AA1522" s="291">
        <f t="shared" si="248"/>
        <v>0</v>
      </c>
    </row>
    <row r="1523" spans="5:27" hidden="1" x14ac:dyDescent="0.3">
      <c r="E1523" t="s">
        <v>3909</v>
      </c>
      <c r="F1523" t="s">
        <v>3911</v>
      </c>
      <c r="G1523" t="s">
        <v>624</v>
      </c>
      <c r="H1523" t="s">
        <v>1057</v>
      </c>
      <c r="I1523" s="276">
        <v>708840</v>
      </c>
      <c r="K1523" s="287">
        <f t="shared" si="253"/>
        <v>0.93333333333333335</v>
      </c>
      <c r="M1523" s="288">
        <v>0</v>
      </c>
      <c r="N1523" s="289">
        <v>0</v>
      </c>
      <c r="O1523" s="289">
        <f t="shared" si="254"/>
        <v>708840</v>
      </c>
      <c r="P1523" s="289">
        <v>0</v>
      </c>
      <c r="Q1523" s="289">
        <v>0</v>
      </c>
      <c r="R1523" s="289">
        <v>0</v>
      </c>
      <c r="S1523" s="289">
        <v>0</v>
      </c>
      <c r="T1523" s="289">
        <v>0</v>
      </c>
      <c r="U1523" s="289">
        <v>0</v>
      </c>
      <c r="V1523" s="289">
        <v>0</v>
      </c>
      <c r="W1523" s="289">
        <v>0</v>
      </c>
      <c r="X1523" s="289">
        <v>0</v>
      </c>
      <c r="Z1523" s="290">
        <f t="shared" si="247"/>
        <v>708840</v>
      </c>
      <c r="AA1523" s="291">
        <f t="shared" si="248"/>
        <v>0</v>
      </c>
    </row>
    <row r="1524" spans="5:27" hidden="1" x14ac:dyDescent="0.3">
      <c r="E1524" t="s">
        <v>3909</v>
      </c>
      <c r="F1524" t="s">
        <v>3912</v>
      </c>
      <c r="G1524" t="s">
        <v>624</v>
      </c>
      <c r="H1524" t="s">
        <v>1057</v>
      </c>
      <c r="I1524" s="276">
        <v>287880</v>
      </c>
      <c r="K1524" s="287">
        <f t="shared" si="253"/>
        <v>0.93333333333333335</v>
      </c>
      <c r="M1524" s="288">
        <v>0</v>
      </c>
      <c r="N1524" s="289">
        <v>0</v>
      </c>
      <c r="O1524" s="289">
        <f t="shared" si="254"/>
        <v>287880</v>
      </c>
      <c r="P1524" s="289">
        <v>0</v>
      </c>
      <c r="Q1524" s="289">
        <v>0</v>
      </c>
      <c r="R1524" s="289">
        <v>0</v>
      </c>
      <c r="S1524" s="289">
        <v>0</v>
      </c>
      <c r="T1524" s="289">
        <v>0</v>
      </c>
      <c r="U1524" s="289">
        <v>0</v>
      </c>
      <c r="V1524" s="289">
        <v>0</v>
      </c>
      <c r="W1524" s="289">
        <v>0</v>
      </c>
      <c r="X1524" s="289">
        <v>0</v>
      </c>
      <c r="Z1524" s="290">
        <f t="shared" si="247"/>
        <v>287880</v>
      </c>
      <c r="AA1524" s="291">
        <f t="shared" si="248"/>
        <v>0</v>
      </c>
    </row>
    <row r="1525" spans="5:27" hidden="1" x14ac:dyDescent="0.3">
      <c r="E1525" t="s">
        <v>3895</v>
      </c>
      <c r="F1525" t="s">
        <v>3913</v>
      </c>
      <c r="G1525" t="s">
        <v>624</v>
      </c>
      <c r="H1525" t="s">
        <v>654</v>
      </c>
      <c r="I1525" s="276">
        <v>530665</v>
      </c>
      <c r="K1525" s="287">
        <f t="shared" si="253"/>
        <v>0.2</v>
      </c>
      <c r="M1525" s="288">
        <v>0</v>
      </c>
      <c r="N1525" s="289">
        <v>0</v>
      </c>
      <c r="O1525" s="289">
        <f t="shared" si="254"/>
        <v>530665</v>
      </c>
      <c r="P1525" s="289">
        <v>0</v>
      </c>
      <c r="Q1525" s="289">
        <v>0</v>
      </c>
      <c r="R1525" s="289">
        <v>0</v>
      </c>
      <c r="S1525" s="289">
        <v>0</v>
      </c>
      <c r="T1525" s="289">
        <v>0</v>
      </c>
      <c r="U1525" s="289">
        <v>0</v>
      </c>
      <c r="V1525" s="289">
        <v>0</v>
      </c>
      <c r="W1525" s="289">
        <v>0</v>
      </c>
      <c r="X1525" s="289">
        <v>0</v>
      </c>
      <c r="Z1525" s="290">
        <f t="shared" si="247"/>
        <v>530665</v>
      </c>
      <c r="AA1525" s="291">
        <f t="shared" si="248"/>
        <v>0</v>
      </c>
    </row>
    <row r="1526" spans="5:27" hidden="1" x14ac:dyDescent="0.3">
      <c r="E1526" t="s">
        <v>3914</v>
      </c>
      <c r="F1526" t="s">
        <v>3915</v>
      </c>
      <c r="G1526" t="s">
        <v>624</v>
      </c>
      <c r="H1526" t="s">
        <v>654</v>
      </c>
      <c r="I1526" s="276">
        <v>4697944</v>
      </c>
      <c r="K1526" s="287">
        <f t="shared" si="253"/>
        <v>0.2</v>
      </c>
      <c r="M1526" s="288">
        <v>0</v>
      </c>
      <c r="N1526" s="289">
        <v>0</v>
      </c>
      <c r="O1526" s="289">
        <f t="shared" si="254"/>
        <v>4697944</v>
      </c>
      <c r="P1526" s="289">
        <v>0</v>
      </c>
      <c r="Q1526" s="289">
        <v>0</v>
      </c>
      <c r="R1526" s="289">
        <v>0</v>
      </c>
      <c r="S1526" s="289">
        <v>0</v>
      </c>
      <c r="T1526" s="289">
        <v>0</v>
      </c>
      <c r="U1526" s="289">
        <v>0</v>
      </c>
      <c r="V1526" s="289">
        <v>0</v>
      </c>
      <c r="W1526" s="289">
        <v>0</v>
      </c>
      <c r="X1526" s="289">
        <v>0</v>
      </c>
      <c r="Z1526" s="290">
        <f t="shared" si="247"/>
        <v>4697944</v>
      </c>
      <c r="AA1526" s="291">
        <f t="shared" si="248"/>
        <v>0</v>
      </c>
    </row>
    <row r="1527" spans="5:27" hidden="1" x14ac:dyDescent="0.3">
      <c r="E1527" t="s">
        <v>3622</v>
      </c>
      <c r="F1527" t="s">
        <v>3916</v>
      </c>
      <c r="G1527" t="s">
        <v>624</v>
      </c>
      <c r="H1527" t="s">
        <v>654</v>
      </c>
      <c r="I1527" s="276">
        <v>531950</v>
      </c>
      <c r="K1527" s="287">
        <f t="shared" si="253"/>
        <v>0.2</v>
      </c>
      <c r="M1527" s="288">
        <v>0</v>
      </c>
      <c r="N1527" s="289">
        <v>0</v>
      </c>
      <c r="O1527" s="289">
        <f t="shared" si="254"/>
        <v>531950</v>
      </c>
      <c r="P1527" s="289">
        <v>0</v>
      </c>
      <c r="Q1527" s="289">
        <v>0</v>
      </c>
      <c r="R1527" s="289">
        <v>0</v>
      </c>
      <c r="S1527" s="289">
        <v>0</v>
      </c>
      <c r="T1527" s="289">
        <v>0</v>
      </c>
      <c r="U1527" s="289">
        <v>0</v>
      </c>
      <c r="V1527" s="289">
        <v>0</v>
      </c>
      <c r="W1527" s="289">
        <v>0</v>
      </c>
      <c r="X1527" s="289">
        <v>0</v>
      </c>
      <c r="Z1527" s="290">
        <f t="shared" si="247"/>
        <v>531950</v>
      </c>
      <c r="AA1527" s="291">
        <f t="shared" si="248"/>
        <v>0</v>
      </c>
    </row>
    <row r="1528" spans="5:27" hidden="1" x14ac:dyDescent="0.3">
      <c r="E1528" t="s">
        <v>3436</v>
      </c>
      <c r="F1528" t="s">
        <v>3917</v>
      </c>
      <c r="G1528" t="s">
        <v>624</v>
      </c>
      <c r="H1528" t="s">
        <v>654</v>
      </c>
      <c r="I1528" s="276">
        <v>50661</v>
      </c>
      <c r="K1528" s="287">
        <f t="shared" si="253"/>
        <v>0.2</v>
      </c>
      <c r="M1528" s="288">
        <v>0</v>
      </c>
      <c r="N1528" s="289">
        <v>0</v>
      </c>
      <c r="O1528" s="289">
        <f t="shared" si="254"/>
        <v>50661</v>
      </c>
      <c r="P1528" s="289">
        <v>0</v>
      </c>
      <c r="Q1528" s="289">
        <v>0</v>
      </c>
      <c r="R1528" s="289">
        <v>0</v>
      </c>
      <c r="S1528" s="289">
        <v>0</v>
      </c>
      <c r="T1528" s="289">
        <v>0</v>
      </c>
      <c r="U1528" s="289">
        <v>0</v>
      </c>
      <c r="V1528" s="289">
        <v>0</v>
      </c>
      <c r="W1528" s="289">
        <v>0</v>
      </c>
      <c r="X1528" s="289">
        <v>0</v>
      </c>
      <c r="Z1528" s="290">
        <f t="shared" si="247"/>
        <v>50661</v>
      </c>
      <c r="AA1528" s="291">
        <f t="shared" si="248"/>
        <v>0</v>
      </c>
    </row>
    <row r="1529" spans="5:27" hidden="1" x14ac:dyDescent="0.3">
      <c r="E1529" t="s">
        <v>3436</v>
      </c>
      <c r="F1529" t="s">
        <v>3918</v>
      </c>
      <c r="G1529" t="s">
        <v>624</v>
      </c>
      <c r="H1529" t="s">
        <v>654</v>
      </c>
      <c r="I1529" s="276">
        <v>5137793</v>
      </c>
      <c r="K1529" s="287">
        <f t="shared" si="253"/>
        <v>0.2</v>
      </c>
      <c r="M1529" s="288">
        <v>0</v>
      </c>
      <c r="N1529" s="289">
        <v>0</v>
      </c>
      <c r="O1529" s="289">
        <f t="shared" si="254"/>
        <v>5137793</v>
      </c>
      <c r="P1529" s="289">
        <v>0</v>
      </c>
      <c r="Q1529" s="289">
        <v>0</v>
      </c>
      <c r="R1529" s="289">
        <v>0</v>
      </c>
      <c r="S1529" s="289">
        <v>0</v>
      </c>
      <c r="T1529" s="289">
        <v>0</v>
      </c>
      <c r="U1529" s="289">
        <v>0</v>
      </c>
      <c r="V1529" s="289">
        <v>0</v>
      </c>
      <c r="W1529" s="289">
        <v>0</v>
      </c>
      <c r="X1529" s="289">
        <v>0</v>
      </c>
      <c r="Z1529" s="290">
        <f t="shared" si="247"/>
        <v>5137793</v>
      </c>
      <c r="AA1529" s="291">
        <f t="shared" si="248"/>
        <v>0</v>
      </c>
    </row>
    <row r="1530" spans="5:27" hidden="1" x14ac:dyDescent="0.3">
      <c r="E1530" t="s">
        <v>3919</v>
      </c>
      <c r="F1530" t="s">
        <v>3920</v>
      </c>
      <c r="G1530" t="s">
        <v>624</v>
      </c>
      <c r="H1530" t="s">
        <v>654</v>
      </c>
      <c r="I1530" s="276">
        <v>2825893</v>
      </c>
      <c r="K1530" s="287">
        <f t="shared" si="253"/>
        <v>0.2</v>
      </c>
      <c r="M1530" s="288">
        <v>0</v>
      </c>
      <c r="N1530" s="289">
        <v>0</v>
      </c>
      <c r="O1530" s="289">
        <f t="shared" si="254"/>
        <v>2825893</v>
      </c>
      <c r="P1530" s="289">
        <v>0</v>
      </c>
      <c r="Q1530" s="289">
        <v>0</v>
      </c>
      <c r="R1530" s="289">
        <v>0</v>
      </c>
      <c r="S1530" s="289">
        <v>0</v>
      </c>
      <c r="T1530" s="289">
        <v>0</v>
      </c>
      <c r="U1530" s="289">
        <v>0</v>
      </c>
      <c r="V1530" s="289">
        <v>0</v>
      </c>
      <c r="W1530" s="289">
        <v>0</v>
      </c>
      <c r="X1530" s="289">
        <v>0</v>
      </c>
      <c r="Z1530" s="290">
        <f t="shared" si="247"/>
        <v>2825893</v>
      </c>
      <c r="AA1530" s="291">
        <f t="shared" si="248"/>
        <v>0</v>
      </c>
    </row>
    <row r="1531" spans="5:27" hidden="1" x14ac:dyDescent="0.3">
      <c r="E1531" t="s">
        <v>3921</v>
      </c>
      <c r="F1531" t="s">
        <v>3922</v>
      </c>
      <c r="G1531" t="s">
        <v>624</v>
      </c>
      <c r="H1531" t="s">
        <v>654</v>
      </c>
      <c r="I1531" s="276">
        <v>2563224</v>
      </c>
      <c r="K1531" s="287">
        <f t="shared" si="253"/>
        <v>0.2</v>
      </c>
      <c r="M1531" s="288">
        <v>0</v>
      </c>
      <c r="N1531" s="289">
        <v>0</v>
      </c>
      <c r="O1531" s="289">
        <f t="shared" si="254"/>
        <v>2563224</v>
      </c>
      <c r="P1531" s="289">
        <v>0</v>
      </c>
      <c r="Q1531" s="289">
        <v>0</v>
      </c>
      <c r="R1531" s="289">
        <v>0</v>
      </c>
      <c r="S1531" s="289">
        <v>0</v>
      </c>
      <c r="T1531" s="289">
        <v>0</v>
      </c>
      <c r="U1531" s="289">
        <v>0</v>
      </c>
      <c r="V1531" s="289">
        <v>0</v>
      </c>
      <c r="W1531" s="289">
        <v>0</v>
      </c>
      <c r="X1531" s="289">
        <v>0</v>
      </c>
      <c r="Z1531" s="290">
        <f t="shared" si="247"/>
        <v>2563224</v>
      </c>
      <c r="AA1531" s="291">
        <f t="shared" si="248"/>
        <v>0</v>
      </c>
    </row>
    <row r="1532" spans="5:27" hidden="1" x14ac:dyDescent="0.3">
      <c r="E1532" t="s">
        <v>3921</v>
      </c>
      <c r="F1532" t="s">
        <v>3923</v>
      </c>
      <c r="G1532" t="s">
        <v>624</v>
      </c>
      <c r="H1532" t="s">
        <v>654</v>
      </c>
      <c r="I1532" s="276">
        <v>358900</v>
      </c>
      <c r="K1532" s="287">
        <f t="shared" si="253"/>
        <v>0.2</v>
      </c>
      <c r="M1532" s="288">
        <v>0</v>
      </c>
      <c r="N1532" s="289">
        <v>0</v>
      </c>
      <c r="O1532" s="289">
        <f t="shared" si="254"/>
        <v>358900</v>
      </c>
      <c r="P1532" s="289">
        <v>0</v>
      </c>
      <c r="Q1532" s="289">
        <v>0</v>
      </c>
      <c r="R1532" s="289">
        <v>0</v>
      </c>
      <c r="S1532" s="289">
        <v>0</v>
      </c>
      <c r="T1532" s="289">
        <v>0</v>
      </c>
      <c r="U1532" s="289">
        <v>0</v>
      </c>
      <c r="V1532" s="289">
        <v>0</v>
      </c>
      <c r="W1532" s="289">
        <v>0</v>
      </c>
      <c r="X1532" s="289">
        <v>0</v>
      </c>
      <c r="Z1532" s="290">
        <f t="shared" si="247"/>
        <v>358900</v>
      </c>
      <c r="AA1532" s="291">
        <f t="shared" si="248"/>
        <v>0</v>
      </c>
    </row>
    <row r="1533" spans="5:27" hidden="1" x14ac:dyDescent="0.3">
      <c r="E1533" t="s">
        <v>1902</v>
      </c>
      <c r="F1533" t="s">
        <v>3924</v>
      </c>
      <c r="G1533" t="s">
        <v>1099</v>
      </c>
      <c r="H1533" t="s">
        <v>700</v>
      </c>
      <c r="I1533" s="277">
        <v>1780188</v>
      </c>
      <c r="K1533" s="287">
        <f t="shared" si="253"/>
        <v>-0.8666666666666667</v>
      </c>
      <c r="M1533" s="288">
        <v>0</v>
      </c>
      <c r="N1533" s="289">
        <f t="shared" ref="N1533:N1571" si="255">+I1533</f>
        <v>1780188</v>
      </c>
      <c r="O1533" s="289">
        <v>0</v>
      </c>
      <c r="P1533" s="289">
        <v>0</v>
      </c>
      <c r="Q1533" s="289">
        <v>0</v>
      </c>
      <c r="R1533" s="289">
        <v>0</v>
      </c>
      <c r="S1533" s="289">
        <v>0</v>
      </c>
      <c r="T1533" s="289">
        <v>0</v>
      </c>
      <c r="U1533" s="289">
        <v>0</v>
      </c>
      <c r="V1533" s="289">
        <v>0</v>
      </c>
      <c r="W1533" s="289">
        <v>0</v>
      </c>
      <c r="X1533" s="289">
        <v>0</v>
      </c>
      <c r="Z1533" s="290">
        <f t="shared" si="247"/>
        <v>1780188</v>
      </c>
      <c r="AA1533" s="291">
        <f t="shared" si="248"/>
        <v>0</v>
      </c>
    </row>
    <row r="1534" spans="5:27" hidden="1" x14ac:dyDescent="0.3">
      <c r="E1534" t="s">
        <v>1902</v>
      </c>
      <c r="F1534" t="s">
        <v>3925</v>
      </c>
      <c r="G1534" t="s">
        <v>1099</v>
      </c>
      <c r="H1534" t="s">
        <v>700</v>
      </c>
      <c r="I1534" s="277">
        <v>1771014</v>
      </c>
      <c r="K1534" s="287">
        <f t="shared" si="253"/>
        <v>-0.8666666666666667</v>
      </c>
      <c r="M1534" s="288">
        <v>0</v>
      </c>
      <c r="N1534" s="289">
        <f t="shared" si="255"/>
        <v>1771014</v>
      </c>
      <c r="O1534" s="289">
        <v>0</v>
      </c>
      <c r="P1534" s="289">
        <v>0</v>
      </c>
      <c r="Q1534" s="289">
        <v>0</v>
      </c>
      <c r="R1534" s="289">
        <v>0</v>
      </c>
      <c r="S1534" s="289">
        <v>0</v>
      </c>
      <c r="T1534" s="289">
        <v>0</v>
      </c>
      <c r="U1534" s="289">
        <v>0</v>
      </c>
      <c r="V1534" s="289">
        <v>0</v>
      </c>
      <c r="W1534" s="289">
        <v>0</v>
      </c>
      <c r="X1534" s="289">
        <v>0</v>
      </c>
      <c r="Z1534" s="290">
        <f t="shared" si="247"/>
        <v>1771014</v>
      </c>
      <c r="AA1534" s="291">
        <f t="shared" si="248"/>
        <v>0</v>
      </c>
    </row>
    <row r="1535" spans="5:27" hidden="1" x14ac:dyDescent="0.3">
      <c r="E1535" t="s">
        <v>1902</v>
      </c>
      <c r="F1535" t="s">
        <v>3926</v>
      </c>
      <c r="G1535" t="s">
        <v>1099</v>
      </c>
      <c r="H1535" t="s">
        <v>700</v>
      </c>
      <c r="I1535" s="277">
        <v>2714006</v>
      </c>
      <c r="K1535" s="287">
        <f t="shared" si="253"/>
        <v>-0.8666666666666667</v>
      </c>
      <c r="M1535" s="288">
        <v>0</v>
      </c>
      <c r="N1535" s="289">
        <f t="shared" si="255"/>
        <v>2714006</v>
      </c>
      <c r="O1535" s="289">
        <v>0</v>
      </c>
      <c r="P1535" s="289">
        <v>0</v>
      </c>
      <c r="Q1535" s="289">
        <v>0</v>
      </c>
      <c r="R1535" s="289">
        <v>0</v>
      </c>
      <c r="S1535" s="289">
        <v>0</v>
      </c>
      <c r="T1535" s="289">
        <v>0</v>
      </c>
      <c r="U1535" s="289">
        <v>0</v>
      </c>
      <c r="V1535" s="289">
        <v>0</v>
      </c>
      <c r="W1535" s="289">
        <v>0</v>
      </c>
      <c r="X1535" s="289">
        <v>0</v>
      </c>
      <c r="Z1535" s="290">
        <f t="shared" si="247"/>
        <v>2714006</v>
      </c>
      <c r="AA1535" s="291">
        <f t="shared" si="248"/>
        <v>0</v>
      </c>
    </row>
    <row r="1536" spans="5:27" hidden="1" x14ac:dyDescent="0.3">
      <c r="E1536" t="s">
        <v>3586</v>
      </c>
      <c r="F1536" t="s">
        <v>3927</v>
      </c>
      <c r="G1536" t="s">
        <v>1099</v>
      </c>
      <c r="H1536" t="s">
        <v>657</v>
      </c>
      <c r="I1536" s="277">
        <v>75190</v>
      </c>
      <c r="K1536" s="287">
        <f t="shared" si="253"/>
        <v>-0.36666666666666664</v>
      </c>
      <c r="M1536" s="288">
        <v>0</v>
      </c>
      <c r="N1536" s="289">
        <f t="shared" si="255"/>
        <v>75190</v>
      </c>
      <c r="O1536" s="289">
        <v>0</v>
      </c>
      <c r="P1536" s="289">
        <v>0</v>
      </c>
      <c r="Q1536" s="289">
        <v>0</v>
      </c>
      <c r="R1536" s="289">
        <v>0</v>
      </c>
      <c r="S1536" s="289">
        <v>0</v>
      </c>
      <c r="T1536" s="289">
        <v>0</v>
      </c>
      <c r="U1536" s="289">
        <v>0</v>
      </c>
      <c r="V1536" s="289">
        <v>0</v>
      </c>
      <c r="W1536" s="289">
        <v>0</v>
      </c>
      <c r="X1536" s="289">
        <v>0</v>
      </c>
      <c r="Z1536" s="290">
        <f t="shared" si="247"/>
        <v>75190</v>
      </c>
      <c r="AA1536" s="291">
        <f t="shared" si="248"/>
        <v>0</v>
      </c>
    </row>
    <row r="1537" spans="5:27" hidden="1" x14ac:dyDescent="0.3">
      <c r="E1537" t="s">
        <v>3586</v>
      </c>
      <c r="F1537" t="s">
        <v>3928</v>
      </c>
      <c r="G1537" t="s">
        <v>1099</v>
      </c>
      <c r="H1537" t="s">
        <v>657</v>
      </c>
      <c r="I1537" s="277">
        <v>99372</v>
      </c>
      <c r="K1537" s="287">
        <f t="shared" si="253"/>
        <v>-0.36666666666666664</v>
      </c>
      <c r="M1537" s="288">
        <v>0</v>
      </c>
      <c r="N1537" s="289">
        <f t="shared" si="255"/>
        <v>99372</v>
      </c>
      <c r="O1537" s="289">
        <v>0</v>
      </c>
      <c r="P1537" s="289">
        <v>0</v>
      </c>
      <c r="Q1537" s="289">
        <v>0</v>
      </c>
      <c r="R1537" s="289">
        <v>0</v>
      </c>
      <c r="S1537" s="289">
        <v>0</v>
      </c>
      <c r="T1537" s="289">
        <v>0</v>
      </c>
      <c r="U1537" s="289">
        <v>0</v>
      </c>
      <c r="V1537" s="289">
        <v>0</v>
      </c>
      <c r="W1537" s="289">
        <v>0</v>
      </c>
      <c r="X1537" s="289">
        <v>0</v>
      </c>
      <c r="Z1537" s="290">
        <f t="shared" si="247"/>
        <v>99372</v>
      </c>
      <c r="AA1537" s="291">
        <f t="shared" si="248"/>
        <v>0</v>
      </c>
    </row>
    <row r="1538" spans="5:27" hidden="1" x14ac:dyDescent="0.3">
      <c r="E1538" t="s">
        <v>3586</v>
      </c>
      <c r="F1538" t="s">
        <v>3929</v>
      </c>
      <c r="G1538" t="s">
        <v>1099</v>
      </c>
      <c r="H1538" t="s">
        <v>657</v>
      </c>
      <c r="I1538" s="277">
        <v>121788</v>
      </c>
      <c r="K1538" s="287">
        <f t="shared" si="253"/>
        <v>-0.36666666666666664</v>
      </c>
      <c r="M1538" s="288">
        <v>0</v>
      </c>
      <c r="N1538" s="289">
        <f t="shared" si="255"/>
        <v>121788</v>
      </c>
      <c r="O1538" s="289">
        <v>0</v>
      </c>
      <c r="P1538" s="289">
        <v>0</v>
      </c>
      <c r="Q1538" s="289">
        <v>0</v>
      </c>
      <c r="R1538" s="289">
        <v>0</v>
      </c>
      <c r="S1538" s="289">
        <v>0</v>
      </c>
      <c r="T1538" s="289">
        <v>0</v>
      </c>
      <c r="U1538" s="289">
        <v>0</v>
      </c>
      <c r="V1538" s="289">
        <v>0</v>
      </c>
      <c r="W1538" s="289">
        <v>0</v>
      </c>
      <c r="X1538" s="289">
        <v>0</v>
      </c>
      <c r="Z1538" s="290">
        <f t="shared" si="247"/>
        <v>121788</v>
      </c>
      <c r="AA1538" s="291">
        <f t="shared" si="248"/>
        <v>0</v>
      </c>
    </row>
    <row r="1539" spans="5:27" hidden="1" x14ac:dyDescent="0.3">
      <c r="E1539" t="s">
        <v>3586</v>
      </c>
      <c r="F1539" t="s">
        <v>3930</v>
      </c>
      <c r="G1539" t="s">
        <v>1099</v>
      </c>
      <c r="H1539" t="s">
        <v>657</v>
      </c>
      <c r="I1539" s="277">
        <v>187781</v>
      </c>
      <c r="K1539" s="287">
        <f t="shared" si="253"/>
        <v>-0.36666666666666664</v>
      </c>
      <c r="M1539" s="288">
        <v>0</v>
      </c>
      <c r="N1539" s="289">
        <f t="shared" si="255"/>
        <v>187781</v>
      </c>
      <c r="O1539" s="289">
        <v>0</v>
      </c>
      <c r="P1539" s="289">
        <v>0</v>
      </c>
      <c r="Q1539" s="289">
        <v>0</v>
      </c>
      <c r="R1539" s="289">
        <v>0</v>
      </c>
      <c r="S1539" s="289">
        <v>0</v>
      </c>
      <c r="T1539" s="289">
        <v>0</v>
      </c>
      <c r="U1539" s="289">
        <v>0</v>
      </c>
      <c r="V1539" s="289">
        <v>0</v>
      </c>
      <c r="W1539" s="289">
        <v>0</v>
      </c>
      <c r="X1539" s="289">
        <v>0</v>
      </c>
      <c r="Z1539" s="290">
        <f t="shared" si="247"/>
        <v>187781</v>
      </c>
      <c r="AA1539" s="291">
        <f t="shared" si="248"/>
        <v>0</v>
      </c>
    </row>
    <row r="1540" spans="5:27" hidden="1" x14ac:dyDescent="0.3">
      <c r="E1540" t="s">
        <v>3586</v>
      </c>
      <c r="F1540" t="s">
        <v>3931</v>
      </c>
      <c r="G1540" t="s">
        <v>1099</v>
      </c>
      <c r="H1540" t="s">
        <v>657</v>
      </c>
      <c r="I1540" s="277">
        <v>118302</v>
      </c>
      <c r="K1540" s="287">
        <f t="shared" si="253"/>
        <v>-0.36666666666666664</v>
      </c>
      <c r="M1540" s="288">
        <v>0</v>
      </c>
      <c r="N1540" s="289">
        <f t="shared" si="255"/>
        <v>118302</v>
      </c>
      <c r="O1540" s="289">
        <v>0</v>
      </c>
      <c r="P1540" s="289">
        <v>0</v>
      </c>
      <c r="Q1540" s="289">
        <v>0</v>
      </c>
      <c r="R1540" s="289">
        <v>0</v>
      </c>
      <c r="S1540" s="289">
        <v>0</v>
      </c>
      <c r="T1540" s="289">
        <v>0</v>
      </c>
      <c r="U1540" s="289">
        <v>0</v>
      </c>
      <c r="V1540" s="289">
        <v>0</v>
      </c>
      <c r="W1540" s="289">
        <v>0</v>
      </c>
      <c r="X1540" s="289">
        <v>0</v>
      </c>
      <c r="Z1540" s="290">
        <f t="shared" ref="Z1540:Z1603" si="256">+SUM(M1540:X1540)</f>
        <v>118302</v>
      </c>
      <c r="AA1540" s="291">
        <f t="shared" ref="AA1540:AA1603" si="257">+I1540-Z1540</f>
        <v>0</v>
      </c>
    </row>
    <row r="1541" spans="5:27" hidden="1" x14ac:dyDescent="0.3">
      <c r="E1541" t="s">
        <v>3586</v>
      </c>
      <c r="F1541" t="s">
        <v>3932</v>
      </c>
      <c r="G1541" t="s">
        <v>1099</v>
      </c>
      <c r="H1541" t="s">
        <v>657</v>
      </c>
      <c r="I1541" s="277">
        <v>74847</v>
      </c>
      <c r="K1541" s="287">
        <f t="shared" si="253"/>
        <v>-0.36666666666666664</v>
      </c>
      <c r="M1541" s="288">
        <v>0</v>
      </c>
      <c r="N1541" s="289">
        <f t="shared" si="255"/>
        <v>74847</v>
      </c>
      <c r="O1541" s="289">
        <v>0</v>
      </c>
      <c r="P1541" s="289">
        <v>0</v>
      </c>
      <c r="Q1541" s="289">
        <v>0</v>
      </c>
      <c r="R1541" s="289">
        <v>0</v>
      </c>
      <c r="S1541" s="289">
        <v>0</v>
      </c>
      <c r="T1541" s="289">
        <v>0</v>
      </c>
      <c r="U1541" s="289">
        <v>0</v>
      </c>
      <c r="V1541" s="289">
        <v>0</v>
      </c>
      <c r="W1541" s="289">
        <v>0</v>
      </c>
      <c r="X1541" s="289">
        <v>0</v>
      </c>
      <c r="Z1541" s="290">
        <f t="shared" si="256"/>
        <v>74847</v>
      </c>
      <c r="AA1541" s="291">
        <f t="shared" si="257"/>
        <v>0</v>
      </c>
    </row>
    <row r="1542" spans="5:27" hidden="1" x14ac:dyDescent="0.3">
      <c r="E1542" t="s">
        <v>3586</v>
      </c>
      <c r="F1542" t="s">
        <v>3933</v>
      </c>
      <c r="G1542" t="s">
        <v>1099</v>
      </c>
      <c r="H1542" t="s">
        <v>657</v>
      </c>
      <c r="I1542" s="277">
        <v>41871</v>
      </c>
      <c r="K1542" s="287">
        <f t="shared" si="253"/>
        <v>-0.36666666666666664</v>
      </c>
      <c r="M1542" s="288">
        <v>0</v>
      </c>
      <c r="N1542" s="289">
        <f t="shared" si="255"/>
        <v>41871</v>
      </c>
      <c r="O1542" s="289">
        <v>0</v>
      </c>
      <c r="P1542" s="289">
        <v>0</v>
      </c>
      <c r="Q1542" s="289">
        <v>0</v>
      </c>
      <c r="R1542" s="289">
        <v>0</v>
      </c>
      <c r="S1542" s="289">
        <v>0</v>
      </c>
      <c r="T1542" s="289">
        <v>0</v>
      </c>
      <c r="U1542" s="289">
        <v>0</v>
      </c>
      <c r="V1542" s="289">
        <v>0</v>
      </c>
      <c r="W1542" s="289">
        <v>0</v>
      </c>
      <c r="X1542" s="289">
        <v>0</v>
      </c>
      <c r="Z1542" s="290">
        <f t="shared" si="256"/>
        <v>41871</v>
      </c>
      <c r="AA1542" s="291">
        <f t="shared" si="257"/>
        <v>0</v>
      </c>
    </row>
    <row r="1543" spans="5:27" hidden="1" x14ac:dyDescent="0.3">
      <c r="E1543" t="s">
        <v>3586</v>
      </c>
      <c r="F1543" t="s">
        <v>3934</v>
      </c>
      <c r="G1543" t="s">
        <v>1099</v>
      </c>
      <c r="H1543" t="s">
        <v>657</v>
      </c>
      <c r="I1543" s="277">
        <v>127098</v>
      </c>
      <c r="K1543" s="287">
        <f t="shared" si="253"/>
        <v>-0.36666666666666664</v>
      </c>
      <c r="M1543" s="288">
        <v>0</v>
      </c>
      <c r="N1543" s="289">
        <f t="shared" si="255"/>
        <v>127098</v>
      </c>
      <c r="O1543" s="289">
        <v>0</v>
      </c>
      <c r="P1543" s="289">
        <v>0</v>
      </c>
      <c r="Q1543" s="289">
        <v>0</v>
      </c>
      <c r="R1543" s="289">
        <v>0</v>
      </c>
      <c r="S1543" s="289">
        <v>0</v>
      </c>
      <c r="T1543" s="289">
        <v>0</v>
      </c>
      <c r="U1543" s="289">
        <v>0</v>
      </c>
      <c r="V1543" s="289">
        <v>0</v>
      </c>
      <c r="W1543" s="289">
        <v>0</v>
      </c>
      <c r="X1543" s="289">
        <v>0</v>
      </c>
      <c r="Z1543" s="290">
        <f t="shared" si="256"/>
        <v>127098</v>
      </c>
      <c r="AA1543" s="291">
        <f t="shared" si="257"/>
        <v>0</v>
      </c>
    </row>
    <row r="1544" spans="5:27" hidden="1" x14ac:dyDescent="0.3">
      <c r="E1544" t="s">
        <v>3586</v>
      </c>
      <c r="F1544" t="s">
        <v>3935</v>
      </c>
      <c r="G1544" t="s">
        <v>1099</v>
      </c>
      <c r="H1544" t="s">
        <v>657</v>
      </c>
      <c r="I1544" s="277">
        <v>94923</v>
      </c>
      <c r="K1544" s="287">
        <f t="shared" si="253"/>
        <v>-0.36666666666666664</v>
      </c>
      <c r="M1544" s="288">
        <v>0</v>
      </c>
      <c r="N1544" s="289">
        <f t="shared" si="255"/>
        <v>94923</v>
      </c>
      <c r="O1544" s="289">
        <v>0</v>
      </c>
      <c r="P1544" s="289">
        <v>0</v>
      </c>
      <c r="Q1544" s="289">
        <v>0</v>
      </c>
      <c r="R1544" s="289">
        <v>0</v>
      </c>
      <c r="S1544" s="289">
        <v>0</v>
      </c>
      <c r="T1544" s="289">
        <v>0</v>
      </c>
      <c r="U1544" s="289">
        <v>0</v>
      </c>
      <c r="V1544" s="289">
        <v>0</v>
      </c>
      <c r="W1544" s="289">
        <v>0</v>
      </c>
      <c r="X1544" s="289">
        <v>0</v>
      </c>
      <c r="Z1544" s="290">
        <f t="shared" si="256"/>
        <v>94923</v>
      </c>
      <c r="AA1544" s="291">
        <f t="shared" si="257"/>
        <v>0</v>
      </c>
    </row>
    <row r="1545" spans="5:27" hidden="1" x14ac:dyDescent="0.3">
      <c r="E1545" t="s">
        <v>3586</v>
      </c>
      <c r="F1545" t="s">
        <v>3936</v>
      </c>
      <c r="G1545" t="s">
        <v>1099</v>
      </c>
      <c r="H1545" t="s">
        <v>657</v>
      </c>
      <c r="I1545" s="277">
        <v>60174</v>
      </c>
      <c r="K1545" s="287">
        <f t="shared" si="253"/>
        <v>-0.36666666666666664</v>
      </c>
      <c r="M1545" s="288">
        <v>0</v>
      </c>
      <c r="N1545" s="289">
        <f t="shared" si="255"/>
        <v>60174</v>
      </c>
      <c r="O1545" s="289">
        <v>0</v>
      </c>
      <c r="P1545" s="289">
        <v>0</v>
      </c>
      <c r="Q1545" s="289">
        <v>0</v>
      </c>
      <c r="R1545" s="289">
        <v>0</v>
      </c>
      <c r="S1545" s="289">
        <v>0</v>
      </c>
      <c r="T1545" s="289">
        <v>0</v>
      </c>
      <c r="U1545" s="289">
        <v>0</v>
      </c>
      <c r="V1545" s="289">
        <v>0</v>
      </c>
      <c r="W1545" s="289">
        <v>0</v>
      </c>
      <c r="X1545" s="289">
        <v>0</v>
      </c>
      <c r="Z1545" s="290">
        <f t="shared" si="256"/>
        <v>60174</v>
      </c>
      <c r="AA1545" s="291">
        <f t="shared" si="257"/>
        <v>0</v>
      </c>
    </row>
    <row r="1546" spans="5:27" hidden="1" x14ac:dyDescent="0.3">
      <c r="E1546" t="s">
        <v>3586</v>
      </c>
      <c r="F1546" t="s">
        <v>3937</v>
      </c>
      <c r="G1546" t="s">
        <v>1099</v>
      </c>
      <c r="H1546" t="s">
        <v>657</v>
      </c>
      <c r="I1546" s="277">
        <v>43440</v>
      </c>
      <c r="K1546" s="287">
        <f t="shared" si="253"/>
        <v>-0.36666666666666664</v>
      </c>
      <c r="M1546" s="288">
        <v>0</v>
      </c>
      <c r="N1546" s="289">
        <f t="shared" si="255"/>
        <v>43440</v>
      </c>
      <c r="O1546" s="289">
        <v>0</v>
      </c>
      <c r="P1546" s="289">
        <v>0</v>
      </c>
      <c r="Q1546" s="289">
        <v>0</v>
      </c>
      <c r="R1546" s="289">
        <v>0</v>
      </c>
      <c r="S1546" s="289">
        <v>0</v>
      </c>
      <c r="T1546" s="289">
        <v>0</v>
      </c>
      <c r="U1546" s="289">
        <v>0</v>
      </c>
      <c r="V1546" s="289">
        <v>0</v>
      </c>
      <c r="W1546" s="289">
        <v>0</v>
      </c>
      <c r="X1546" s="289">
        <v>0</v>
      </c>
      <c r="Z1546" s="290">
        <f t="shared" si="256"/>
        <v>43440</v>
      </c>
      <c r="AA1546" s="291">
        <f t="shared" si="257"/>
        <v>0</v>
      </c>
    </row>
    <row r="1547" spans="5:27" hidden="1" x14ac:dyDescent="0.3">
      <c r="E1547" t="s">
        <v>3586</v>
      </c>
      <c r="F1547" t="s">
        <v>3938</v>
      </c>
      <c r="G1547" t="s">
        <v>1099</v>
      </c>
      <c r="H1547" t="s">
        <v>657</v>
      </c>
      <c r="I1547" s="277">
        <v>48190</v>
      </c>
      <c r="K1547" s="287">
        <f t="shared" si="253"/>
        <v>-0.36666666666666664</v>
      </c>
      <c r="M1547" s="288">
        <v>0</v>
      </c>
      <c r="N1547" s="289">
        <f t="shared" si="255"/>
        <v>48190</v>
      </c>
      <c r="O1547" s="289">
        <v>0</v>
      </c>
      <c r="P1547" s="289">
        <v>0</v>
      </c>
      <c r="Q1547" s="289">
        <v>0</v>
      </c>
      <c r="R1547" s="289">
        <v>0</v>
      </c>
      <c r="S1547" s="289">
        <v>0</v>
      </c>
      <c r="T1547" s="289">
        <v>0</v>
      </c>
      <c r="U1547" s="289">
        <v>0</v>
      </c>
      <c r="V1547" s="289">
        <v>0</v>
      </c>
      <c r="W1547" s="289">
        <v>0</v>
      </c>
      <c r="X1547" s="289">
        <v>0</v>
      </c>
      <c r="Z1547" s="290">
        <f t="shared" si="256"/>
        <v>48190</v>
      </c>
      <c r="AA1547" s="291">
        <f t="shared" si="257"/>
        <v>0</v>
      </c>
    </row>
    <row r="1548" spans="5:27" hidden="1" x14ac:dyDescent="0.3">
      <c r="E1548" t="s">
        <v>3586</v>
      </c>
      <c r="F1548" t="s">
        <v>3939</v>
      </c>
      <c r="G1548" t="s">
        <v>1099</v>
      </c>
      <c r="H1548" t="s">
        <v>657</v>
      </c>
      <c r="I1548" s="277">
        <v>116586</v>
      </c>
      <c r="K1548" s="287">
        <f t="shared" si="253"/>
        <v>-0.36666666666666664</v>
      </c>
      <c r="M1548" s="288">
        <v>0</v>
      </c>
      <c r="N1548" s="289">
        <f t="shared" si="255"/>
        <v>116586</v>
      </c>
      <c r="O1548" s="289">
        <v>0</v>
      </c>
      <c r="P1548" s="289">
        <v>0</v>
      </c>
      <c r="Q1548" s="289">
        <v>0</v>
      </c>
      <c r="R1548" s="289">
        <v>0</v>
      </c>
      <c r="S1548" s="289">
        <v>0</v>
      </c>
      <c r="T1548" s="289">
        <v>0</v>
      </c>
      <c r="U1548" s="289">
        <v>0</v>
      </c>
      <c r="V1548" s="289">
        <v>0</v>
      </c>
      <c r="W1548" s="289">
        <v>0</v>
      </c>
      <c r="X1548" s="289">
        <v>0</v>
      </c>
      <c r="Z1548" s="290">
        <f t="shared" si="256"/>
        <v>116586</v>
      </c>
      <c r="AA1548" s="291">
        <f t="shared" si="257"/>
        <v>0</v>
      </c>
    </row>
    <row r="1549" spans="5:27" hidden="1" x14ac:dyDescent="0.3">
      <c r="E1549" t="s">
        <v>3586</v>
      </c>
      <c r="F1549" t="s">
        <v>3940</v>
      </c>
      <c r="G1549" t="s">
        <v>1099</v>
      </c>
      <c r="H1549" t="s">
        <v>657</v>
      </c>
      <c r="I1549" s="277">
        <v>112272</v>
      </c>
      <c r="K1549" s="287">
        <f t="shared" si="253"/>
        <v>-0.36666666666666664</v>
      </c>
      <c r="M1549" s="288">
        <v>0</v>
      </c>
      <c r="N1549" s="289">
        <f t="shared" si="255"/>
        <v>112272</v>
      </c>
      <c r="O1549" s="289">
        <v>0</v>
      </c>
      <c r="P1549" s="289">
        <v>0</v>
      </c>
      <c r="Q1549" s="289">
        <v>0</v>
      </c>
      <c r="R1549" s="289">
        <v>0</v>
      </c>
      <c r="S1549" s="289">
        <v>0</v>
      </c>
      <c r="T1549" s="289">
        <v>0</v>
      </c>
      <c r="U1549" s="289">
        <v>0</v>
      </c>
      <c r="V1549" s="289">
        <v>0</v>
      </c>
      <c r="W1549" s="289">
        <v>0</v>
      </c>
      <c r="X1549" s="289">
        <v>0</v>
      </c>
      <c r="Z1549" s="290">
        <f t="shared" si="256"/>
        <v>112272</v>
      </c>
      <c r="AA1549" s="291">
        <f t="shared" si="257"/>
        <v>0</v>
      </c>
    </row>
    <row r="1550" spans="5:27" hidden="1" x14ac:dyDescent="0.3">
      <c r="E1550" t="s">
        <v>3586</v>
      </c>
      <c r="F1550" t="s">
        <v>3941</v>
      </c>
      <c r="G1550" t="s">
        <v>1099</v>
      </c>
      <c r="H1550" t="s">
        <v>657</v>
      </c>
      <c r="I1550" s="277">
        <v>151962</v>
      </c>
      <c r="K1550" s="287">
        <f t="shared" si="253"/>
        <v>-0.36666666666666664</v>
      </c>
      <c r="M1550" s="288">
        <v>0</v>
      </c>
      <c r="N1550" s="289">
        <f t="shared" si="255"/>
        <v>151962</v>
      </c>
      <c r="O1550" s="289">
        <v>0</v>
      </c>
      <c r="P1550" s="289">
        <v>0</v>
      </c>
      <c r="Q1550" s="289">
        <v>0</v>
      </c>
      <c r="R1550" s="289">
        <v>0</v>
      </c>
      <c r="S1550" s="289">
        <v>0</v>
      </c>
      <c r="T1550" s="289">
        <v>0</v>
      </c>
      <c r="U1550" s="289">
        <v>0</v>
      </c>
      <c r="V1550" s="289">
        <v>0</v>
      </c>
      <c r="W1550" s="289">
        <v>0</v>
      </c>
      <c r="X1550" s="289">
        <v>0</v>
      </c>
      <c r="Z1550" s="290">
        <f t="shared" si="256"/>
        <v>151962</v>
      </c>
      <c r="AA1550" s="291">
        <f t="shared" si="257"/>
        <v>0</v>
      </c>
    </row>
    <row r="1551" spans="5:27" hidden="1" x14ac:dyDescent="0.3">
      <c r="E1551" t="s">
        <v>3586</v>
      </c>
      <c r="F1551" t="s">
        <v>3942</v>
      </c>
      <c r="G1551" t="s">
        <v>1099</v>
      </c>
      <c r="H1551" t="s">
        <v>657</v>
      </c>
      <c r="I1551" s="277">
        <v>205468</v>
      </c>
      <c r="K1551" s="287">
        <f t="shared" si="253"/>
        <v>-0.36666666666666664</v>
      </c>
      <c r="M1551" s="288">
        <v>0</v>
      </c>
      <c r="N1551" s="289">
        <f t="shared" si="255"/>
        <v>205468</v>
      </c>
      <c r="O1551" s="289">
        <v>0</v>
      </c>
      <c r="P1551" s="289">
        <v>0</v>
      </c>
      <c r="Q1551" s="289">
        <v>0</v>
      </c>
      <c r="R1551" s="289">
        <v>0</v>
      </c>
      <c r="S1551" s="289">
        <v>0</v>
      </c>
      <c r="T1551" s="289">
        <v>0</v>
      </c>
      <c r="U1551" s="289">
        <v>0</v>
      </c>
      <c r="V1551" s="289">
        <v>0</v>
      </c>
      <c r="W1551" s="289">
        <v>0</v>
      </c>
      <c r="X1551" s="289">
        <v>0</v>
      </c>
      <c r="Z1551" s="290">
        <f t="shared" si="256"/>
        <v>205468</v>
      </c>
      <c r="AA1551" s="291">
        <f t="shared" si="257"/>
        <v>0</v>
      </c>
    </row>
    <row r="1552" spans="5:27" hidden="1" x14ac:dyDescent="0.3">
      <c r="E1552" t="s">
        <v>3586</v>
      </c>
      <c r="F1552" t="s">
        <v>3943</v>
      </c>
      <c r="G1552" t="s">
        <v>1099</v>
      </c>
      <c r="H1552" t="s">
        <v>657</v>
      </c>
      <c r="I1552" s="277">
        <v>41541</v>
      </c>
      <c r="K1552" s="287">
        <f t="shared" si="253"/>
        <v>-0.36666666666666664</v>
      </c>
      <c r="M1552" s="288">
        <v>0</v>
      </c>
      <c r="N1552" s="289">
        <f t="shared" si="255"/>
        <v>41541</v>
      </c>
      <c r="O1552" s="289">
        <v>0</v>
      </c>
      <c r="P1552" s="289">
        <v>0</v>
      </c>
      <c r="Q1552" s="289">
        <v>0</v>
      </c>
      <c r="R1552" s="289">
        <v>0</v>
      </c>
      <c r="S1552" s="289">
        <v>0</v>
      </c>
      <c r="T1552" s="289">
        <v>0</v>
      </c>
      <c r="U1552" s="289">
        <v>0</v>
      </c>
      <c r="V1552" s="289">
        <v>0</v>
      </c>
      <c r="W1552" s="289">
        <v>0</v>
      </c>
      <c r="X1552" s="289">
        <v>0</v>
      </c>
      <c r="Z1552" s="290">
        <f t="shared" si="256"/>
        <v>41541</v>
      </c>
      <c r="AA1552" s="291">
        <f t="shared" si="257"/>
        <v>0</v>
      </c>
    </row>
    <row r="1553" spans="5:27" hidden="1" x14ac:dyDescent="0.3">
      <c r="E1553" t="s">
        <v>3586</v>
      </c>
      <c r="F1553" t="s">
        <v>3944</v>
      </c>
      <c r="G1553" t="s">
        <v>1099</v>
      </c>
      <c r="H1553" t="s">
        <v>657</v>
      </c>
      <c r="I1553" s="277">
        <v>111534</v>
      </c>
      <c r="K1553" s="287">
        <f t="shared" ref="K1553:K1616" si="258">+($K$2-H1553)/30</f>
        <v>-0.36666666666666664</v>
      </c>
      <c r="M1553" s="288">
        <v>0</v>
      </c>
      <c r="N1553" s="289">
        <f t="shared" si="255"/>
        <v>111534</v>
      </c>
      <c r="O1553" s="289">
        <v>0</v>
      </c>
      <c r="P1553" s="289">
        <v>0</v>
      </c>
      <c r="Q1553" s="289">
        <v>0</v>
      </c>
      <c r="R1553" s="289">
        <v>0</v>
      </c>
      <c r="S1553" s="289">
        <v>0</v>
      </c>
      <c r="T1553" s="289">
        <v>0</v>
      </c>
      <c r="U1553" s="289">
        <v>0</v>
      </c>
      <c r="V1553" s="289">
        <v>0</v>
      </c>
      <c r="W1553" s="289">
        <v>0</v>
      </c>
      <c r="X1553" s="289">
        <v>0</v>
      </c>
      <c r="Z1553" s="290">
        <f t="shared" si="256"/>
        <v>111534</v>
      </c>
      <c r="AA1553" s="291">
        <f t="shared" si="257"/>
        <v>0</v>
      </c>
    </row>
    <row r="1554" spans="5:27" hidden="1" x14ac:dyDescent="0.3">
      <c r="E1554" t="s">
        <v>3586</v>
      </c>
      <c r="F1554" t="s">
        <v>3945</v>
      </c>
      <c r="G1554" t="s">
        <v>1099</v>
      </c>
      <c r="H1554" t="s">
        <v>657</v>
      </c>
      <c r="I1554" s="277">
        <v>69627</v>
      </c>
      <c r="K1554" s="287">
        <f t="shared" si="258"/>
        <v>-0.36666666666666664</v>
      </c>
      <c r="M1554" s="288">
        <v>0</v>
      </c>
      <c r="N1554" s="289">
        <f t="shared" si="255"/>
        <v>69627</v>
      </c>
      <c r="O1554" s="289">
        <v>0</v>
      </c>
      <c r="P1554" s="289">
        <v>0</v>
      </c>
      <c r="Q1554" s="289">
        <v>0</v>
      </c>
      <c r="R1554" s="289">
        <v>0</v>
      </c>
      <c r="S1554" s="289">
        <v>0</v>
      </c>
      <c r="T1554" s="289">
        <v>0</v>
      </c>
      <c r="U1554" s="289">
        <v>0</v>
      </c>
      <c r="V1554" s="289">
        <v>0</v>
      </c>
      <c r="W1554" s="289">
        <v>0</v>
      </c>
      <c r="X1554" s="289">
        <v>0</v>
      </c>
      <c r="Z1554" s="290">
        <f t="shared" si="256"/>
        <v>69627</v>
      </c>
      <c r="AA1554" s="291">
        <f t="shared" si="257"/>
        <v>0</v>
      </c>
    </row>
    <row r="1555" spans="5:27" hidden="1" x14ac:dyDescent="0.3">
      <c r="E1555" t="s">
        <v>3586</v>
      </c>
      <c r="F1555" t="s">
        <v>3946</v>
      </c>
      <c r="G1555" t="s">
        <v>1099</v>
      </c>
      <c r="H1555" t="s">
        <v>657</v>
      </c>
      <c r="I1555" s="277">
        <v>80276</v>
      </c>
      <c r="K1555" s="287">
        <f t="shared" si="258"/>
        <v>-0.36666666666666664</v>
      </c>
      <c r="M1555" s="288">
        <v>0</v>
      </c>
      <c r="N1555" s="289">
        <f t="shared" si="255"/>
        <v>80276</v>
      </c>
      <c r="O1555" s="289">
        <v>0</v>
      </c>
      <c r="P1555" s="289">
        <v>0</v>
      </c>
      <c r="Q1555" s="289">
        <v>0</v>
      </c>
      <c r="R1555" s="289">
        <v>0</v>
      </c>
      <c r="S1555" s="289">
        <v>0</v>
      </c>
      <c r="T1555" s="289">
        <v>0</v>
      </c>
      <c r="U1555" s="289">
        <v>0</v>
      </c>
      <c r="V1555" s="289">
        <v>0</v>
      </c>
      <c r="W1555" s="289">
        <v>0</v>
      </c>
      <c r="X1555" s="289">
        <v>0</v>
      </c>
      <c r="Z1555" s="290">
        <f t="shared" si="256"/>
        <v>80276</v>
      </c>
      <c r="AA1555" s="291">
        <f t="shared" si="257"/>
        <v>0</v>
      </c>
    </row>
    <row r="1556" spans="5:27" hidden="1" x14ac:dyDescent="0.3">
      <c r="E1556" t="s">
        <v>3586</v>
      </c>
      <c r="F1556" t="s">
        <v>3947</v>
      </c>
      <c r="G1556" t="s">
        <v>1099</v>
      </c>
      <c r="H1556" t="s">
        <v>657</v>
      </c>
      <c r="I1556" s="277">
        <v>169918</v>
      </c>
      <c r="K1556" s="287">
        <f t="shared" si="258"/>
        <v>-0.36666666666666664</v>
      </c>
      <c r="M1556" s="288">
        <v>0</v>
      </c>
      <c r="N1556" s="289">
        <f t="shared" si="255"/>
        <v>169918</v>
      </c>
      <c r="O1556" s="289">
        <v>0</v>
      </c>
      <c r="P1556" s="289">
        <v>0</v>
      </c>
      <c r="Q1556" s="289">
        <v>0</v>
      </c>
      <c r="R1556" s="289">
        <v>0</v>
      </c>
      <c r="S1556" s="289">
        <v>0</v>
      </c>
      <c r="T1556" s="289">
        <v>0</v>
      </c>
      <c r="U1556" s="289">
        <v>0</v>
      </c>
      <c r="V1556" s="289">
        <v>0</v>
      </c>
      <c r="W1556" s="289">
        <v>0</v>
      </c>
      <c r="X1556" s="289">
        <v>0</v>
      </c>
      <c r="Z1556" s="290">
        <f t="shared" si="256"/>
        <v>169918</v>
      </c>
      <c r="AA1556" s="291">
        <f t="shared" si="257"/>
        <v>0</v>
      </c>
    </row>
    <row r="1557" spans="5:27" hidden="1" x14ac:dyDescent="0.3">
      <c r="E1557" t="s">
        <v>3586</v>
      </c>
      <c r="F1557" t="s">
        <v>3948</v>
      </c>
      <c r="G1557" t="s">
        <v>1099</v>
      </c>
      <c r="H1557" t="s">
        <v>657</v>
      </c>
      <c r="I1557" s="277">
        <v>158445</v>
      </c>
      <c r="K1557" s="287">
        <f t="shared" si="258"/>
        <v>-0.36666666666666664</v>
      </c>
      <c r="M1557" s="288">
        <v>0</v>
      </c>
      <c r="N1557" s="289">
        <f t="shared" si="255"/>
        <v>158445</v>
      </c>
      <c r="O1557" s="289">
        <v>0</v>
      </c>
      <c r="P1557" s="289">
        <v>0</v>
      </c>
      <c r="Q1557" s="289">
        <v>0</v>
      </c>
      <c r="R1557" s="289">
        <v>0</v>
      </c>
      <c r="S1557" s="289">
        <v>0</v>
      </c>
      <c r="T1557" s="289">
        <v>0</v>
      </c>
      <c r="U1557" s="289">
        <v>0</v>
      </c>
      <c r="V1557" s="289">
        <v>0</v>
      </c>
      <c r="W1557" s="289">
        <v>0</v>
      </c>
      <c r="X1557" s="289">
        <v>0</v>
      </c>
      <c r="Z1557" s="290">
        <f t="shared" si="256"/>
        <v>158445</v>
      </c>
      <c r="AA1557" s="291">
        <f t="shared" si="257"/>
        <v>0</v>
      </c>
    </row>
    <row r="1558" spans="5:27" hidden="1" x14ac:dyDescent="0.3">
      <c r="E1558" t="s">
        <v>3586</v>
      </c>
      <c r="F1558" t="s">
        <v>3949</v>
      </c>
      <c r="G1558" t="s">
        <v>1099</v>
      </c>
      <c r="H1558" t="s">
        <v>657</v>
      </c>
      <c r="I1558" s="277">
        <v>124840</v>
      </c>
      <c r="K1558" s="287">
        <f t="shared" si="258"/>
        <v>-0.36666666666666664</v>
      </c>
      <c r="M1558" s="288">
        <v>0</v>
      </c>
      <c r="N1558" s="289">
        <f t="shared" si="255"/>
        <v>124840</v>
      </c>
      <c r="O1558" s="289">
        <v>0</v>
      </c>
      <c r="P1558" s="289">
        <v>0</v>
      </c>
      <c r="Q1558" s="289">
        <v>0</v>
      </c>
      <c r="R1558" s="289">
        <v>0</v>
      </c>
      <c r="S1558" s="289">
        <v>0</v>
      </c>
      <c r="T1558" s="289">
        <v>0</v>
      </c>
      <c r="U1558" s="289">
        <v>0</v>
      </c>
      <c r="V1558" s="289">
        <v>0</v>
      </c>
      <c r="W1558" s="289">
        <v>0</v>
      </c>
      <c r="X1558" s="289">
        <v>0</v>
      </c>
      <c r="Z1558" s="290">
        <f t="shared" si="256"/>
        <v>124840</v>
      </c>
      <c r="AA1558" s="291">
        <f t="shared" si="257"/>
        <v>0</v>
      </c>
    </row>
    <row r="1559" spans="5:27" hidden="1" x14ac:dyDescent="0.3">
      <c r="E1559" t="s">
        <v>3586</v>
      </c>
      <c r="F1559" t="s">
        <v>3950</v>
      </c>
      <c r="G1559" t="s">
        <v>1099</v>
      </c>
      <c r="H1559" t="s">
        <v>657</v>
      </c>
      <c r="I1559" s="277">
        <v>160869</v>
      </c>
      <c r="K1559" s="287">
        <f t="shared" si="258"/>
        <v>-0.36666666666666664</v>
      </c>
      <c r="M1559" s="288">
        <v>0</v>
      </c>
      <c r="N1559" s="289">
        <f t="shared" si="255"/>
        <v>160869</v>
      </c>
      <c r="O1559" s="289">
        <v>0</v>
      </c>
      <c r="P1559" s="289">
        <v>0</v>
      </c>
      <c r="Q1559" s="289">
        <v>0</v>
      </c>
      <c r="R1559" s="289">
        <v>0</v>
      </c>
      <c r="S1559" s="289">
        <v>0</v>
      </c>
      <c r="T1559" s="289">
        <v>0</v>
      </c>
      <c r="U1559" s="289">
        <v>0</v>
      </c>
      <c r="V1559" s="289">
        <v>0</v>
      </c>
      <c r="W1559" s="289">
        <v>0</v>
      </c>
      <c r="X1559" s="289">
        <v>0</v>
      </c>
      <c r="Z1559" s="290">
        <f t="shared" si="256"/>
        <v>160869</v>
      </c>
      <c r="AA1559" s="291">
        <f t="shared" si="257"/>
        <v>0</v>
      </c>
    </row>
    <row r="1560" spans="5:27" hidden="1" x14ac:dyDescent="0.3">
      <c r="E1560" t="s">
        <v>3586</v>
      </c>
      <c r="F1560" t="s">
        <v>3951</v>
      </c>
      <c r="G1560" t="s">
        <v>1099</v>
      </c>
      <c r="H1560" t="s">
        <v>657</v>
      </c>
      <c r="I1560" s="277">
        <v>354802</v>
      </c>
      <c r="K1560" s="287">
        <f t="shared" si="258"/>
        <v>-0.36666666666666664</v>
      </c>
      <c r="M1560" s="288">
        <v>0</v>
      </c>
      <c r="N1560" s="289">
        <f t="shared" si="255"/>
        <v>354802</v>
      </c>
      <c r="O1560" s="289">
        <v>0</v>
      </c>
      <c r="P1560" s="289">
        <v>0</v>
      </c>
      <c r="Q1560" s="289">
        <v>0</v>
      </c>
      <c r="R1560" s="289">
        <v>0</v>
      </c>
      <c r="S1560" s="289">
        <v>0</v>
      </c>
      <c r="T1560" s="289">
        <v>0</v>
      </c>
      <c r="U1560" s="289">
        <v>0</v>
      </c>
      <c r="V1560" s="289">
        <v>0</v>
      </c>
      <c r="W1560" s="289">
        <v>0</v>
      </c>
      <c r="X1560" s="289">
        <v>0</v>
      </c>
      <c r="Z1560" s="290">
        <f t="shared" si="256"/>
        <v>354802</v>
      </c>
      <c r="AA1560" s="291">
        <f t="shared" si="257"/>
        <v>0</v>
      </c>
    </row>
    <row r="1561" spans="5:27" hidden="1" x14ac:dyDescent="0.3">
      <c r="E1561" t="s">
        <v>3586</v>
      </c>
      <c r="F1561" t="s">
        <v>3952</v>
      </c>
      <c r="G1561" t="s">
        <v>1099</v>
      </c>
      <c r="H1561" t="s">
        <v>657</v>
      </c>
      <c r="I1561" s="277">
        <v>115734</v>
      </c>
      <c r="K1561" s="287">
        <f t="shared" si="258"/>
        <v>-0.36666666666666664</v>
      </c>
      <c r="M1561" s="288">
        <v>0</v>
      </c>
      <c r="N1561" s="289">
        <f t="shared" si="255"/>
        <v>115734</v>
      </c>
      <c r="O1561" s="289">
        <v>0</v>
      </c>
      <c r="P1561" s="289">
        <v>0</v>
      </c>
      <c r="Q1561" s="289">
        <v>0</v>
      </c>
      <c r="R1561" s="289">
        <v>0</v>
      </c>
      <c r="S1561" s="289">
        <v>0</v>
      </c>
      <c r="T1561" s="289">
        <v>0</v>
      </c>
      <c r="U1561" s="289">
        <v>0</v>
      </c>
      <c r="V1561" s="289">
        <v>0</v>
      </c>
      <c r="W1561" s="289">
        <v>0</v>
      </c>
      <c r="X1561" s="289">
        <v>0</v>
      </c>
      <c r="Z1561" s="290">
        <f t="shared" si="256"/>
        <v>115734</v>
      </c>
      <c r="AA1561" s="291">
        <f t="shared" si="257"/>
        <v>0</v>
      </c>
    </row>
    <row r="1562" spans="5:27" hidden="1" x14ac:dyDescent="0.3">
      <c r="E1562" t="s">
        <v>3586</v>
      </c>
      <c r="F1562" t="s">
        <v>3953</v>
      </c>
      <c r="G1562" t="s">
        <v>1099</v>
      </c>
      <c r="H1562" t="s">
        <v>657</v>
      </c>
      <c r="I1562" s="277">
        <v>162897</v>
      </c>
      <c r="K1562" s="287">
        <f t="shared" si="258"/>
        <v>-0.36666666666666664</v>
      </c>
      <c r="M1562" s="288">
        <v>0</v>
      </c>
      <c r="N1562" s="289">
        <f t="shared" si="255"/>
        <v>162897</v>
      </c>
      <c r="O1562" s="289">
        <v>0</v>
      </c>
      <c r="P1562" s="289">
        <v>0</v>
      </c>
      <c r="Q1562" s="289">
        <v>0</v>
      </c>
      <c r="R1562" s="289">
        <v>0</v>
      </c>
      <c r="S1562" s="289">
        <v>0</v>
      </c>
      <c r="T1562" s="289">
        <v>0</v>
      </c>
      <c r="U1562" s="289">
        <v>0</v>
      </c>
      <c r="V1562" s="289">
        <v>0</v>
      </c>
      <c r="W1562" s="289">
        <v>0</v>
      </c>
      <c r="X1562" s="289">
        <v>0</v>
      </c>
      <c r="Z1562" s="290">
        <f t="shared" si="256"/>
        <v>162897</v>
      </c>
      <c r="AA1562" s="291">
        <f t="shared" si="257"/>
        <v>0</v>
      </c>
    </row>
    <row r="1563" spans="5:27" hidden="1" x14ac:dyDescent="0.3">
      <c r="E1563" t="s">
        <v>3240</v>
      </c>
      <c r="F1563" t="s">
        <v>3954</v>
      </c>
      <c r="G1563" t="s">
        <v>1099</v>
      </c>
      <c r="H1563" t="s">
        <v>2146</v>
      </c>
      <c r="I1563" s="277">
        <v>60580</v>
      </c>
      <c r="K1563" s="287">
        <f t="shared" si="258"/>
        <v>-1.8666666666666667</v>
      </c>
      <c r="M1563" s="288">
        <v>0</v>
      </c>
      <c r="N1563" s="289">
        <f t="shared" si="255"/>
        <v>60580</v>
      </c>
      <c r="O1563" s="289">
        <v>0</v>
      </c>
      <c r="P1563" s="289">
        <v>0</v>
      </c>
      <c r="Q1563" s="289">
        <v>0</v>
      </c>
      <c r="R1563" s="289">
        <v>0</v>
      </c>
      <c r="S1563" s="289">
        <v>0</v>
      </c>
      <c r="T1563" s="289">
        <v>0</v>
      </c>
      <c r="U1563" s="289">
        <v>0</v>
      </c>
      <c r="V1563" s="289">
        <v>0</v>
      </c>
      <c r="W1563" s="289">
        <v>0</v>
      </c>
      <c r="X1563" s="289">
        <v>0</v>
      </c>
      <c r="Z1563" s="290">
        <f t="shared" si="256"/>
        <v>60580</v>
      </c>
      <c r="AA1563" s="291">
        <f t="shared" si="257"/>
        <v>0</v>
      </c>
    </row>
    <row r="1564" spans="5:27" hidden="1" x14ac:dyDescent="0.3">
      <c r="E1564" t="s">
        <v>3240</v>
      </c>
      <c r="F1564" t="s">
        <v>3955</v>
      </c>
      <c r="G1564" t="s">
        <v>1099</v>
      </c>
      <c r="H1564" t="s">
        <v>2146</v>
      </c>
      <c r="I1564" s="277">
        <v>60580</v>
      </c>
      <c r="K1564" s="287">
        <f t="shared" si="258"/>
        <v>-1.8666666666666667</v>
      </c>
      <c r="M1564" s="288">
        <v>0</v>
      </c>
      <c r="N1564" s="289">
        <f t="shared" si="255"/>
        <v>60580</v>
      </c>
      <c r="O1564" s="289">
        <v>0</v>
      </c>
      <c r="P1564" s="289">
        <v>0</v>
      </c>
      <c r="Q1564" s="289">
        <v>0</v>
      </c>
      <c r="R1564" s="289">
        <v>0</v>
      </c>
      <c r="S1564" s="289">
        <v>0</v>
      </c>
      <c r="T1564" s="289">
        <v>0</v>
      </c>
      <c r="U1564" s="289">
        <v>0</v>
      </c>
      <c r="V1564" s="289">
        <v>0</v>
      </c>
      <c r="W1564" s="289">
        <v>0</v>
      </c>
      <c r="X1564" s="289">
        <v>0</v>
      </c>
      <c r="Z1564" s="290">
        <f t="shared" si="256"/>
        <v>60580</v>
      </c>
      <c r="AA1564" s="291">
        <f t="shared" si="257"/>
        <v>0</v>
      </c>
    </row>
    <row r="1565" spans="5:27" hidden="1" x14ac:dyDescent="0.3">
      <c r="E1565" t="s">
        <v>3240</v>
      </c>
      <c r="F1565" t="s">
        <v>3956</v>
      </c>
      <c r="G1565" t="s">
        <v>1099</v>
      </c>
      <c r="H1565" t="s">
        <v>2146</v>
      </c>
      <c r="I1565" s="277">
        <v>60580</v>
      </c>
      <c r="K1565" s="287">
        <f t="shared" si="258"/>
        <v>-1.8666666666666667</v>
      </c>
      <c r="M1565" s="288">
        <v>0</v>
      </c>
      <c r="N1565" s="289">
        <f t="shared" si="255"/>
        <v>60580</v>
      </c>
      <c r="O1565" s="289">
        <v>0</v>
      </c>
      <c r="P1565" s="289">
        <v>0</v>
      </c>
      <c r="Q1565" s="289">
        <v>0</v>
      </c>
      <c r="R1565" s="289">
        <v>0</v>
      </c>
      <c r="S1565" s="289">
        <v>0</v>
      </c>
      <c r="T1565" s="289">
        <v>0</v>
      </c>
      <c r="U1565" s="289">
        <v>0</v>
      </c>
      <c r="V1565" s="289">
        <v>0</v>
      </c>
      <c r="W1565" s="289">
        <v>0</v>
      </c>
      <c r="X1565" s="289">
        <v>0</v>
      </c>
      <c r="Z1565" s="290">
        <f t="shared" si="256"/>
        <v>60580</v>
      </c>
      <c r="AA1565" s="291">
        <f t="shared" si="257"/>
        <v>0</v>
      </c>
    </row>
    <row r="1566" spans="5:27" hidden="1" x14ac:dyDescent="0.3">
      <c r="E1566" t="s">
        <v>3240</v>
      </c>
      <c r="F1566" t="s">
        <v>3957</v>
      </c>
      <c r="G1566" t="s">
        <v>1099</v>
      </c>
      <c r="H1566" t="s">
        <v>2146</v>
      </c>
      <c r="I1566" s="277">
        <v>60580</v>
      </c>
      <c r="K1566" s="287">
        <f t="shared" si="258"/>
        <v>-1.8666666666666667</v>
      </c>
      <c r="M1566" s="288">
        <v>0</v>
      </c>
      <c r="N1566" s="289">
        <f t="shared" si="255"/>
        <v>60580</v>
      </c>
      <c r="O1566" s="289">
        <v>0</v>
      </c>
      <c r="P1566" s="289">
        <v>0</v>
      </c>
      <c r="Q1566" s="289">
        <v>0</v>
      </c>
      <c r="R1566" s="289">
        <v>0</v>
      </c>
      <c r="S1566" s="289">
        <v>0</v>
      </c>
      <c r="T1566" s="289">
        <v>0</v>
      </c>
      <c r="U1566" s="289">
        <v>0</v>
      </c>
      <c r="V1566" s="289">
        <v>0</v>
      </c>
      <c r="W1566" s="289">
        <v>0</v>
      </c>
      <c r="X1566" s="289">
        <v>0</v>
      </c>
      <c r="Z1566" s="290">
        <f t="shared" si="256"/>
        <v>60580</v>
      </c>
      <c r="AA1566" s="291">
        <f t="shared" si="257"/>
        <v>0</v>
      </c>
    </row>
    <row r="1567" spans="5:27" hidden="1" x14ac:dyDescent="0.3">
      <c r="E1567" t="s">
        <v>3240</v>
      </c>
      <c r="F1567" t="s">
        <v>3958</v>
      </c>
      <c r="G1567" t="s">
        <v>1099</v>
      </c>
      <c r="H1567" t="s">
        <v>2146</v>
      </c>
      <c r="I1567" s="277">
        <v>60580</v>
      </c>
      <c r="K1567" s="287">
        <f t="shared" si="258"/>
        <v>-1.8666666666666667</v>
      </c>
      <c r="M1567" s="288">
        <v>0</v>
      </c>
      <c r="N1567" s="289">
        <f t="shared" si="255"/>
        <v>60580</v>
      </c>
      <c r="O1567" s="289">
        <v>0</v>
      </c>
      <c r="P1567" s="289">
        <v>0</v>
      </c>
      <c r="Q1567" s="289">
        <v>0</v>
      </c>
      <c r="R1567" s="289">
        <v>0</v>
      </c>
      <c r="S1567" s="289">
        <v>0</v>
      </c>
      <c r="T1567" s="289">
        <v>0</v>
      </c>
      <c r="U1567" s="289">
        <v>0</v>
      </c>
      <c r="V1567" s="289">
        <v>0</v>
      </c>
      <c r="W1567" s="289">
        <v>0</v>
      </c>
      <c r="X1567" s="289">
        <v>0</v>
      </c>
      <c r="Z1567" s="290">
        <f t="shared" si="256"/>
        <v>60580</v>
      </c>
      <c r="AA1567" s="291">
        <f t="shared" si="257"/>
        <v>0</v>
      </c>
    </row>
    <row r="1568" spans="5:27" hidden="1" x14ac:dyDescent="0.3">
      <c r="E1568" t="s">
        <v>3240</v>
      </c>
      <c r="F1568" t="s">
        <v>3959</v>
      </c>
      <c r="G1568" t="s">
        <v>1099</v>
      </c>
      <c r="H1568" t="s">
        <v>2146</v>
      </c>
      <c r="I1568" s="277">
        <v>60580</v>
      </c>
      <c r="K1568" s="287">
        <f t="shared" si="258"/>
        <v>-1.8666666666666667</v>
      </c>
      <c r="M1568" s="288">
        <v>0</v>
      </c>
      <c r="N1568" s="289">
        <f t="shared" si="255"/>
        <v>60580</v>
      </c>
      <c r="O1568" s="289">
        <v>0</v>
      </c>
      <c r="P1568" s="289">
        <v>0</v>
      </c>
      <c r="Q1568" s="289">
        <v>0</v>
      </c>
      <c r="R1568" s="289">
        <v>0</v>
      </c>
      <c r="S1568" s="289">
        <v>0</v>
      </c>
      <c r="T1568" s="289">
        <v>0</v>
      </c>
      <c r="U1568" s="289">
        <v>0</v>
      </c>
      <c r="V1568" s="289">
        <v>0</v>
      </c>
      <c r="W1568" s="289">
        <v>0</v>
      </c>
      <c r="X1568" s="289">
        <v>0</v>
      </c>
      <c r="Z1568" s="290">
        <f t="shared" si="256"/>
        <v>60580</v>
      </c>
      <c r="AA1568" s="291">
        <f t="shared" si="257"/>
        <v>0</v>
      </c>
    </row>
    <row r="1569" spans="3:27" hidden="1" x14ac:dyDescent="0.3">
      <c r="E1569" t="s">
        <v>3240</v>
      </c>
      <c r="F1569" t="s">
        <v>3960</v>
      </c>
      <c r="G1569" t="s">
        <v>1099</v>
      </c>
      <c r="H1569" t="s">
        <v>2146</v>
      </c>
      <c r="I1569" s="277">
        <v>60580</v>
      </c>
      <c r="K1569" s="287">
        <f t="shared" si="258"/>
        <v>-1.8666666666666667</v>
      </c>
      <c r="M1569" s="288">
        <v>0</v>
      </c>
      <c r="N1569" s="289">
        <f t="shared" si="255"/>
        <v>60580</v>
      </c>
      <c r="O1569" s="289">
        <v>0</v>
      </c>
      <c r="P1569" s="289">
        <v>0</v>
      </c>
      <c r="Q1569" s="289">
        <v>0</v>
      </c>
      <c r="R1569" s="289">
        <v>0</v>
      </c>
      <c r="S1569" s="289">
        <v>0</v>
      </c>
      <c r="T1569" s="289">
        <v>0</v>
      </c>
      <c r="U1569" s="289">
        <v>0</v>
      </c>
      <c r="V1569" s="289">
        <v>0</v>
      </c>
      <c r="W1569" s="289">
        <v>0</v>
      </c>
      <c r="X1569" s="289">
        <v>0</v>
      </c>
      <c r="Z1569" s="290">
        <f t="shared" si="256"/>
        <v>60580</v>
      </c>
      <c r="AA1569" s="291">
        <f t="shared" si="257"/>
        <v>0</v>
      </c>
    </row>
    <row r="1570" spans="3:27" hidden="1" x14ac:dyDescent="0.3">
      <c r="E1570" t="s">
        <v>3240</v>
      </c>
      <c r="F1570" t="s">
        <v>3961</v>
      </c>
      <c r="G1570" t="s">
        <v>1099</v>
      </c>
      <c r="H1570" t="s">
        <v>2146</v>
      </c>
      <c r="I1570" s="277">
        <v>49180</v>
      </c>
      <c r="K1570" s="287">
        <f t="shared" si="258"/>
        <v>-1.8666666666666667</v>
      </c>
      <c r="M1570" s="288">
        <v>0</v>
      </c>
      <c r="N1570" s="289">
        <f t="shared" si="255"/>
        <v>49180</v>
      </c>
      <c r="O1570" s="289">
        <v>0</v>
      </c>
      <c r="P1570" s="289">
        <v>0</v>
      </c>
      <c r="Q1570" s="289">
        <v>0</v>
      </c>
      <c r="R1570" s="289">
        <v>0</v>
      </c>
      <c r="S1570" s="289">
        <v>0</v>
      </c>
      <c r="T1570" s="289">
        <v>0</v>
      </c>
      <c r="U1570" s="289">
        <v>0</v>
      </c>
      <c r="V1570" s="289">
        <v>0</v>
      </c>
      <c r="W1570" s="289">
        <v>0</v>
      </c>
      <c r="X1570" s="289">
        <v>0</v>
      </c>
      <c r="Z1570" s="290">
        <f t="shared" si="256"/>
        <v>49180</v>
      </c>
      <c r="AA1570" s="291">
        <f t="shared" si="257"/>
        <v>0</v>
      </c>
    </row>
    <row r="1571" spans="3:27" hidden="1" x14ac:dyDescent="0.3">
      <c r="E1571" t="s">
        <v>3240</v>
      </c>
      <c r="F1571" t="s">
        <v>3962</v>
      </c>
      <c r="G1571" t="s">
        <v>1099</v>
      </c>
      <c r="H1571" t="s">
        <v>2146</v>
      </c>
      <c r="I1571" s="277">
        <v>49180</v>
      </c>
      <c r="K1571" s="287">
        <f t="shared" si="258"/>
        <v>-1.8666666666666667</v>
      </c>
      <c r="M1571" s="288">
        <v>0</v>
      </c>
      <c r="N1571" s="289">
        <f t="shared" si="255"/>
        <v>49180</v>
      </c>
      <c r="O1571" s="289">
        <v>0</v>
      </c>
      <c r="P1571" s="289">
        <v>0</v>
      </c>
      <c r="Q1571" s="289">
        <v>0</v>
      </c>
      <c r="R1571" s="289">
        <v>0</v>
      </c>
      <c r="S1571" s="289">
        <v>0</v>
      </c>
      <c r="T1571" s="289">
        <v>0</v>
      </c>
      <c r="U1571" s="289">
        <v>0</v>
      </c>
      <c r="V1571" s="289">
        <v>0</v>
      </c>
      <c r="W1571" s="289">
        <v>0</v>
      </c>
      <c r="X1571" s="289">
        <v>0</v>
      </c>
      <c r="Z1571" s="290">
        <f t="shared" si="256"/>
        <v>49180</v>
      </c>
      <c r="AA1571" s="291">
        <f t="shared" si="257"/>
        <v>0</v>
      </c>
    </row>
    <row r="1572" spans="3:27" hidden="1" x14ac:dyDescent="0.3">
      <c r="E1572" t="s">
        <v>3240</v>
      </c>
      <c r="F1572" t="s">
        <v>3963</v>
      </c>
      <c r="G1572" t="s">
        <v>1099</v>
      </c>
      <c r="H1572" t="s">
        <v>699</v>
      </c>
      <c r="I1572" s="276">
        <v>49180</v>
      </c>
      <c r="K1572" s="287">
        <f t="shared" si="258"/>
        <v>0.13333333333333333</v>
      </c>
      <c r="M1572" s="288">
        <v>0</v>
      </c>
      <c r="N1572" s="289">
        <v>0</v>
      </c>
      <c r="O1572" s="289">
        <f>+I1572</f>
        <v>49180</v>
      </c>
      <c r="P1572" s="289">
        <v>0</v>
      </c>
      <c r="Q1572" s="289">
        <v>0</v>
      </c>
      <c r="R1572" s="289">
        <v>0</v>
      </c>
      <c r="S1572" s="289">
        <v>0</v>
      </c>
      <c r="T1572" s="289">
        <v>0</v>
      </c>
      <c r="U1572" s="289">
        <v>0</v>
      </c>
      <c r="V1572" s="289">
        <v>0</v>
      </c>
      <c r="W1572" s="289">
        <v>0</v>
      </c>
      <c r="X1572" s="289">
        <v>0</v>
      </c>
      <c r="Z1572" s="290">
        <f t="shared" si="256"/>
        <v>49180</v>
      </c>
      <c r="AA1572" s="291">
        <f t="shared" si="257"/>
        <v>0</v>
      </c>
    </row>
    <row r="1573" spans="3:27" hidden="1" x14ac:dyDescent="0.3">
      <c r="C1573" t="s">
        <v>529</v>
      </c>
      <c r="E1573" t="s">
        <v>885</v>
      </c>
      <c r="F1573" t="s">
        <v>1098</v>
      </c>
      <c r="G1573" t="s">
        <v>1099</v>
      </c>
      <c r="H1573" t="s">
        <v>700</v>
      </c>
      <c r="I1573" s="277">
        <v>19910400</v>
      </c>
      <c r="K1573" s="287">
        <f t="shared" si="258"/>
        <v>-0.8666666666666667</v>
      </c>
      <c r="M1573" s="288">
        <v>0</v>
      </c>
      <c r="N1573" s="289">
        <f t="shared" ref="N1573:N1580" si="259">+I1573</f>
        <v>19910400</v>
      </c>
      <c r="O1573" s="289">
        <v>0</v>
      </c>
      <c r="P1573" s="289">
        <v>0</v>
      </c>
      <c r="Q1573" s="289">
        <v>0</v>
      </c>
      <c r="R1573" s="289">
        <v>0</v>
      </c>
      <c r="S1573" s="289">
        <v>0</v>
      </c>
      <c r="T1573" s="289">
        <v>0</v>
      </c>
      <c r="U1573" s="289">
        <v>0</v>
      </c>
      <c r="V1573" s="289">
        <v>0</v>
      </c>
      <c r="W1573" s="289">
        <v>0</v>
      </c>
      <c r="X1573" s="289">
        <v>0</v>
      </c>
      <c r="Z1573" s="290">
        <f t="shared" si="256"/>
        <v>19910400</v>
      </c>
      <c r="AA1573" s="291">
        <f t="shared" si="257"/>
        <v>0</v>
      </c>
    </row>
    <row r="1574" spans="3:27" hidden="1" x14ac:dyDescent="0.3">
      <c r="E1574" t="s">
        <v>3394</v>
      </c>
      <c r="F1574" t="s">
        <v>3964</v>
      </c>
      <c r="G1574" t="s">
        <v>1099</v>
      </c>
      <c r="H1574" t="s">
        <v>700</v>
      </c>
      <c r="I1574" s="277">
        <v>1700600</v>
      </c>
      <c r="K1574" s="287">
        <f t="shared" si="258"/>
        <v>-0.8666666666666667</v>
      </c>
      <c r="M1574" s="288">
        <v>0</v>
      </c>
      <c r="N1574" s="289">
        <f t="shared" si="259"/>
        <v>1700600</v>
      </c>
      <c r="O1574" s="289">
        <v>0</v>
      </c>
      <c r="P1574" s="289">
        <v>0</v>
      </c>
      <c r="Q1574" s="289">
        <v>0</v>
      </c>
      <c r="R1574" s="289">
        <v>0</v>
      </c>
      <c r="S1574" s="289">
        <v>0</v>
      </c>
      <c r="T1574" s="289">
        <v>0</v>
      </c>
      <c r="U1574" s="289">
        <v>0</v>
      </c>
      <c r="V1574" s="289">
        <v>0</v>
      </c>
      <c r="W1574" s="289">
        <v>0</v>
      </c>
      <c r="X1574" s="289">
        <v>0</v>
      </c>
      <c r="Z1574" s="290">
        <f t="shared" si="256"/>
        <v>1700600</v>
      </c>
      <c r="AA1574" s="291">
        <f t="shared" si="257"/>
        <v>0</v>
      </c>
    </row>
    <row r="1575" spans="3:27" hidden="1" x14ac:dyDescent="0.3">
      <c r="E1575" t="s">
        <v>3394</v>
      </c>
      <c r="F1575" t="s">
        <v>3965</v>
      </c>
      <c r="G1575" t="s">
        <v>1099</v>
      </c>
      <c r="H1575" t="s">
        <v>700</v>
      </c>
      <c r="I1575" s="277">
        <v>1790117</v>
      </c>
      <c r="K1575" s="287">
        <f t="shared" si="258"/>
        <v>-0.8666666666666667</v>
      </c>
      <c r="M1575" s="288">
        <v>0</v>
      </c>
      <c r="N1575" s="289">
        <f t="shared" si="259"/>
        <v>1790117</v>
      </c>
      <c r="O1575" s="289">
        <v>0</v>
      </c>
      <c r="P1575" s="289">
        <v>0</v>
      </c>
      <c r="Q1575" s="289">
        <v>0</v>
      </c>
      <c r="R1575" s="289">
        <v>0</v>
      </c>
      <c r="S1575" s="289">
        <v>0</v>
      </c>
      <c r="T1575" s="289">
        <v>0</v>
      </c>
      <c r="U1575" s="289">
        <v>0</v>
      </c>
      <c r="V1575" s="289">
        <v>0</v>
      </c>
      <c r="W1575" s="289">
        <v>0</v>
      </c>
      <c r="X1575" s="289">
        <v>0</v>
      </c>
      <c r="Z1575" s="290">
        <f t="shared" si="256"/>
        <v>1790117</v>
      </c>
      <c r="AA1575" s="291">
        <f t="shared" si="257"/>
        <v>0</v>
      </c>
    </row>
    <row r="1576" spans="3:27" hidden="1" x14ac:dyDescent="0.3">
      <c r="E1576" t="s">
        <v>3394</v>
      </c>
      <c r="F1576" t="s">
        <v>3966</v>
      </c>
      <c r="G1576" t="s">
        <v>1099</v>
      </c>
      <c r="H1576" t="s">
        <v>700</v>
      </c>
      <c r="I1576" s="277">
        <v>1978712</v>
      </c>
      <c r="K1576" s="287">
        <f t="shared" si="258"/>
        <v>-0.8666666666666667</v>
      </c>
      <c r="M1576" s="288">
        <v>0</v>
      </c>
      <c r="N1576" s="289">
        <f t="shared" si="259"/>
        <v>1978712</v>
      </c>
      <c r="O1576" s="289">
        <v>0</v>
      </c>
      <c r="P1576" s="289">
        <v>0</v>
      </c>
      <c r="Q1576" s="289">
        <v>0</v>
      </c>
      <c r="R1576" s="289">
        <v>0</v>
      </c>
      <c r="S1576" s="289">
        <v>0</v>
      </c>
      <c r="T1576" s="289">
        <v>0</v>
      </c>
      <c r="U1576" s="289">
        <v>0</v>
      </c>
      <c r="V1576" s="289">
        <v>0</v>
      </c>
      <c r="W1576" s="289">
        <v>0</v>
      </c>
      <c r="X1576" s="289">
        <v>0</v>
      </c>
      <c r="Z1576" s="290">
        <f t="shared" si="256"/>
        <v>1978712</v>
      </c>
      <c r="AA1576" s="291">
        <f t="shared" si="257"/>
        <v>0</v>
      </c>
    </row>
    <row r="1577" spans="3:27" hidden="1" x14ac:dyDescent="0.3">
      <c r="E1577" t="s">
        <v>3394</v>
      </c>
      <c r="F1577" t="s">
        <v>3967</v>
      </c>
      <c r="G1577" t="s">
        <v>1099</v>
      </c>
      <c r="H1577" t="s">
        <v>700</v>
      </c>
      <c r="I1577" s="277">
        <v>2079173</v>
      </c>
      <c r="K1577" s="287">
        <f t="shared" si="258"/>
        <v>-0.8666666666666667</v>
      </c>
      <c r="M1577" s="288">
        <v>0</v>
      </c>
      <c r="N1577" s="289">
        <f t="shared" si="259"/>
        <v>2079173</v>
      </c>
      <c r="O1577" s="289">
        <v>0</v>
      </c>
      <c r="P1577" s="289">
        <v>0</v>
      </c>
      <c r="Q1577" s="289">
        <v>0</v>
      </c>
      <c r="R1577" s="289">
        <v>0</v>
      </c>
      <c r="S1577" s="289">
        <v>0</v>
      </c>
      <c r="T1577" s="289">
        <v>0</v>
      </c>
      <c r="U1577" s="289">
        <v>0</v>
      </c>
      <c r="V1577" s="289">
        <v>0</v>
      </c>
      <c r="W1577" s="289">
        <v>0</v>
      </c>
      <c r="X1577" s="289">
        <v>0</v>
      </c>
      <c r="Z1577" s="290">
        <f t="shared" si="256"/>
        <v>2079173</v>
      </c>
      <c r="AA1577" s="291">
        <f t="shared" si="257"/>
        <v>0</v>
      </c>
    </row>
    <row r="1578" spans="3:27" hidden="1" x14ac:dyDescent="0.3">
      <c r="E1578" t="s">
        <v>3394</v>
      </c>
      <c r="F1578" t="s">
        <v>3968</v>
      </c>
      <c r="G1578" t="s">
        <v>1099</v>
      </c>
      <c r="H1578" t="s">
        <v>700</v>
      </c>
      <c r="I1578" s="277">
        <v>1694158</v>
      </c>
      <c r="K1578" s="287">
        <f t="shared" si="258"/>
        <v>-0.8666666666666667</v>
      </c>
      <c r="M1578" s="288">
        <v>0</v>
      </c>
      <c r="N1578" s="289">
        <f t="shared" si="259"/>
        <v>1694158</v>
      </c>
      <c r="O1578" s="289">
        <v>0</v>
      </c>
      <c r="P1578" s="289">
        <v>0</v>
      </c>
      <c r="Q1578" s="289">
        <v>0</v>
      </c>
      <c r="R1578" s="289">
        <v>0</v>
      </c>
      <c r="S1578" s="289">
        <v>0</v>
      </c>
      <c r="T1578" s="289">
        <v>0</v>
      </c>
      <c r="U1578" s="289">
        <v>0</v>
      </c>
      <c r="V1578" s="289">
        <v>0</v>
      </c>
      <c r="W1578" s="289">
        <v>0</v>
      </c>
      <c r="X1578" s="289">
        <v>0</v>
      </c>
      <c r="Z1578" s="290">
        <f t="shared" si="256"/>
        <v>1694158</v>
      </c>
      <c r="AA1578" s="291">
        <f t="shared" si="257"/>
        <v>0</v>
      </c>
    </row>
    <row r="1579" spans="3:27" hidden="1" x14ac:dyDescent="0.3">
      <c r="E1579" t="s">
        <v>3394</v>
      </c>
      <c r="F1579" t="s">
        <v>3969</v>
      </c>
      <c r="G1579" t="s">
        <v>1099</v>
      </c>
      <c r="H1579" t="s">
        <v>700</v>
      </c>
      <c r="I1579" s="277">
        <v>2036882</v>
      </c>
      <c r="K1579" s="287">
        <f t="shared" si="258"/>
        <v>-0.8666666666666667</v>
      </c>
      <c r="M1579" s="288">
        <v>0</v>
      </c>
      <c r="N1579" s="289">
        <f t="shared" si="259"/>
        <v>2036882</v>
      </c>
      <c r="O1579" s="289">
        <v>0</v>
      </c>
      <c r="P1579" s="289">
        <v>0</v>
      </c>
      <c r="Q1579" s="289">
        <v>0</v>
      </c>
      <c r="R1579" s="289">
        <v>0</v>
      </c>
      <c r="S1579" s="289">
        <v>0</v>
      </c>
      <c r="T1579" s="289">
        <v>0</v>
      </c>
      <c r="U1579" s="289">
        <v>0</v>
      </c>
      <c r="V1579" s="289">
        <v>0</v>
      </c>
      <c r="W1579" s="289">
        <v>0</v>
      </c>
      <c r="X1579" s="289">
        <v>0</v>
      </c>
      <c r="Z1579" s="290">
        <f t="shared" si="256"/>
        <v>2036882</v>
      </c>
      <c r="AA1579" s="291">
        <f t="shared" si="257"/>
        <v>0</v>
      </c>
    </row>
    <row r="1580" spans="3:27" hidden="1" x14ac:dyDescent="0.3">
      <c r="E1580" t="s">
        <v>3394</v>
      </c>
      <c r="F1580" t="s">
        <v>3970</v>
      </c>
      <c r="G1580" t="s">
        <v>1099</v>
      </c>
      <c r="H1580" t="s">
        <v>700</v>
      </c>
      <c r="I1580" s="277">
        <v>466912</v>
      </c>
      <c r="K1580" s="287">
        <f t="shared" si="258"/>
        <v>-0.8666666666666667</v>
      </c>
      <c r="M1580" s="288">
        <v>0</v>
      </c>
      <c r="N1580" s="289">
        <f t="shared" si="259"/>
        <v>466912</v>
      </c>
      <c r="O1580" s="289">
        <v>0</v>
      </c>
      <c r="P1580" s="289">
        <v>0</v>
      </c>
      <c r="Q1580" s="289">
        <v>0</v>
      </c>
      <c r="R1580" s="289">
        <v>0</v>
      </c>
      <c r="S1580" s="289">
        <v>0</v>
      </c>
      <c r="T1580" s="289">
        <v>0</v>
      </c>
      <c r="U1580" s="289">
        <v>0</v>
      </c>
      <c r="V1580" s="289">
        <v>0</v>
      </c>
      <c r="W1580" s="289">
        <v>0</v>
      </c>
      <c r="X1580" s="289">
        <v>0</v>
      </c>
      <c r="Z1580" s="290">
        <f t="shared" si="256"/>
        <v>466912</v>
      </c>
      <c r="AA1580" s="291">
        <f t="shared" si="257"/>
        <v>0</v>
      </c>
    </row>
    <row r="1581" spans="3:27" hidden="1" x14ac:dyDescent="0.3">
      <c r="E1581" t="s">
        <v>3809</v>
      </c>
      <c r="F1581" t="s">
        <v>3971</v>
      </c>
      <c r="G1581" t="s">
        <v>1099</v>
      </c>
      <c r="H1581" t="s">
        <v>699</v>
      </c>
      <c r="I1581" s="276">
        <v>1180000</v>
      </c>
      <c r="K1581" s="287">
        <f t="shared" si="258"/>
        <v>0.13333333333333333</v>
      </c>
      <c r="M1581" s="288">
        <v>0</v>
      </c>
      <c r="N1581" s="289">
        <v>0</v>
      </c>
      <c r="O1581" s="289">
        <f>+I1581</f>
        <v>1180000</v>
      </c>
      <c r="P1581" s="289">
        <v>0</v>
      </c>
      <c r="Q1581" s="289">
        <v>0</v>
      </c>
      <c r="R1581" s="289">
        <v>0</v>
      </c>
      <c r="S1581" s="289">
        <v>0</v>
      </c>
      <c r="T1581" s="289">
        <v>0</v>
      </c>
      <c r="U1581" s="289">
        <v>0</v>
      </c>
      <c r="V1581" s="289">
        <v>0</v>
      </c>
      <c r="W1581" s="289">
        <v>0</v>
      </c>
      <c r="X1581" s="289">
        <v>0</v>
      </c>
      <c r="Z1581" s="290">
        <f t="shared" si="256"/>
        <v>1180000</v>
      </c>
      <c r="AA1581" s="291">
        <f t="shared" si="257"/>
        <v>0</v>
      </c>
    </row>
    <row r="1582" spans="3:27" hidden="1" x14ac:dyDescent="0.3">
      <c r="E1582" t="s">
        <v>3575</v>
      </c>
      <c r="F1582" t="s">
        <v>3972</v>
      </c>
      <c r="G1582" t="s">
        <v>565</v>
      </c>
      <c r="H1582" t="s">
        <v>703</v>
      </c>
      <c r="I1582" s="277">
        <v>2358257</v>
      </c>
      <c r="K1582" s="287">
        <f t="shared" si="258"/>
        <v>-0.9</v>
      </c>
      <c r="M1582" s="288">
        <v>0</v>
      </c>
      <c r="N1582" s="289">
        <f t="shared" ref="N1582:N1590" si="260">+I1582</f>
        <v>2358257</v>
      </c>
      <c r="O1582" s="289">
        <v>0</v>
      </c>
      <c r="P1582" s="289">
        <v>0</v>
      </c>
      <c r="Q1582" s="289">
        <v>0</v>
      </c>
      <c r="R1582" s="289">
        <v>0</v>
      </c>
      <c r="S1582" s="289">
        <v>0</v>
      </c>
      <c r="T1582" s="289">
        <v>0</v>
      </c>
      <c r="U1582" s="289">
        <v>0</v>
      </c>
      <c r="V1582" s="289">
        <v>0</v>
      </c>
      <c r="W1582" s="289">
        <v>0</v>
      </c>
      <c r="X1582" s="289">
        <v>0</v>
      </c>
      <c r="Z1582" s="290">
        <f t="shared" si="256"/>
        <v>2358257</v>
      </c>
      <c r="AA1582" s="291">
        <f t="shared" si="257"/>
        <v>0</v>
      </c>
    </row>
    <row r="1583" spans="3:27" hidden="1" x14ac:dyDescent="0.3">
      <c r="E1583" t="s">
        <v>3575</v>
      </c>
      <c r="F1583" t="s">
        <v>3973</v>
      </c>
      <c r="G1583" t="s">
        <v>565</v>
      </c>
      <c r="H1583" t="s">
        <v>703</v>
      </c>
      <c r="I1583" s="277">
        <v>64600</v>
      </c>
      <c r="K1583" s="287">
        <f t="shared" si="258"/>
        <v>-0.9</v>
      </c>
      <c r="M1583" s="288">
        <v>0</v>
      </c>
      <c r="N1583" s="289">
        <f t="shared" si="260"/>
        <v>64600</v>
      </c>
      <c r="O1583" s="289">
        <v>0</v>
      </c>
      <c r="P1583" s="289">
        <v>0</v>
      </c>
      <c r="Q1583" s="289">
        <v>0</v>
      </c>
      <c r="R1583" s="289">
        <v>0</v>
      </c>
      <c r="S1583" s="289">
        <v>0</v>
      </c>
      <c r="T1583" s="289">
        <v>0</v>
      </c>
      <c r="U1583" s="289">
        <v>0</v>
      </c>
      <c r="V1583" s="289">
        <v>0</v>
      </c>
      <c r="W1583" s="289">
        <v>0</v>
      </c>
      <c r="X1583" s="289">
        <v>0</v>
      </c>
      <c r="Z1583" s="290">
        <f t="shared" si="256"/>
        <v>64600</v>
      </c>
      <c r="AA1583" s="291">
        <f t="shared" si="257"/>
        <v>0</v>
      </c>
    </row>
    <row r="1584" spans="3:27" hidden="1" x14ac:dyDescent="0.3">
      <c r="E1584" t="s">
        <v>3575</v>
      </c>
      <c r="F1584" t="s">
        <v>3974</v>
      </c>
      <c r="G1584" t="s">
        <v>565</v>
      </c>
      <c r="H1584" t="s">
        <v>703</v>
      </c>
      <c r="I1584" s="277">
        <v>382602</v>
      </c>
      <c r="K1584" s="287">
        <f t="shared" si="258"/>
        <v>-0.9</v>
      </c>
      <c r="M1584" s="288">
        <v>0</v>
      </c>
      <c r="N1584" s="289">
        <f t="shared" si="260"/>
        <v>382602</v>
      </c>
      <c r="O1584" s="289">
        <v>0</v>
      </c>
      <c r="P1584" s="289">
        <v>0</v>
      </c>
      <c r="Q1584" s="289">
        <v>0</v>
      </c>
      <c r="R1584" s="289">
        <v>0</v>
      </c>
      <c r="S1584" s="289">
        <v>0</v>
      </c>
      <c r="T1584" s="289">
        <v>0</v>
      </c>
      <c r="U1584" s="289">
        <v>0</v>
      </c>
      <c r="V1584" s="289">
        <v>0</v>
      </c>
      <c r="W1584" s="289">
        <v>0</v>
      </c>
      <c r="X1584" s="289">
        <v>0</v>
      </c>
      <c r="Z1584" s="290">
        <f t="shared" si="256"/>
        <v>382602</v>
      </c>
      <c r="AA1584" s="291">
        <f t="shared" si="257"/>
        <v>0</v>
      </c>
    </row>
    <row r="1585" spans="5:27" hidden="1" x14ac:dyDescent="0.3">
      <c r="E1585" t="s">
        <v>3575</v>
      </c>
      <c r="F1585" t="s">
        <v>3975</v>
      </c>
      <c r="G1585" t="s">
        <v>565</v>
      </c>
      <c r="H1585" t="s">
        <v>703</v>
      </c>
      <c r="I1585" s="277">
        <v>258630</v>
      </c>
      <c r="K1585" s="287">
        <f t="shared" si="258"/>
        <v>-0.9</v>
      </c>
      <c r="M1585" s="288">
        <v>0</v>
      </c>
      <c r="N1585" s="289">
        <f t="shared" si="260"/>
        <v>258630</v>
      </c>
      <c r="O1585" s="289">
        <v>0</v>
      </c>
      <c r="P1585" s="289">
        <v>0</v>
      </c>
      <c r="Q1585" s="289">
        <v>0</v>
      </c>
      <c r="R1585" s="289">
        <v>0</v>
      </c>
      <c r="S1585" s="289">
        <v>0</v>
      </c>
      <c r="T1585" s="289">
        <v>0</v>
      </c>
      <c r="U1585" s="289">
        <v>0</v>
      </c>
      <c r="V1585" s="289">
        <v>0</v>
      </c>
      <c r="W1585" s="289">
        <v>0</v>
      </c>
      <c r="X1585" s="289">
        <v>0</v>
      </c>
      <c r="Z1585" s="290">
        <f t="shared" si="256"/>
        <v>258630</v>
      </c>
      <c r="AA1585" s="291">
        <f t="shared" si="257"/>
        <v>0</v>
      </c>
    </row>
    <row r="1586" spans="5:27" hidden="1" x14ac:dyDescent="0.3">
      <c r="E1586" t="s">
        <v>3575</v>
      </c>
      <c r="F1586" t="s">
        <v>3976</v>
      </c>
      <c r="G1586" t="s">
        <v>565</v>
      </c>
      <c r="H1586" t="s">
        <v>703</v>
      </c>
      <c r="I1586" s="277">
        <v>793100</v>
      </c>
      <c r="K1586" s="287">
        <f t="shared" si="258"/>
        <v>-0.9</v>
      </c>
      <c r="M1586" s="288">
        <v>0</v>
      </c>
      <c r="N1586" s="289">
        <f t="shared" si="260"/>
        <v>793100</v>
      </c>
      <c r="O1586" s="289">
        <v>0</v>
      </c>
      <c r="P1586" s="289">
        <v>0</v>
      </c>
      <c r="Q1586" s="289">
        <v>0</v>
      </c>
      <c r="R1586" s="289">
        <v>0</v>
      </c>
      <c r="S1586" s="289">
        <v>0</v>
      </c>
      <c r="T1586" s="289">
        <v>0</v>
      </c>
      <c r="U1586" s="289">
        <v>0</v>
      </c>
      <c r="V1586" s="289">
        <v>0</v>
      </c>
      <c r="W1586" s="289">
        <v>0</v>
      </c>
      <c r="X1586" s="289">
        <v>0</v>
      </c>
      <c r="Z1586" s="290">
        <f t="shared" si="256"/>
        <v>793100</v>
      </c>
      <c r="AA1586" s="291">
        <f t="shared" si="257"/>
        <v>0</v>
      </c>
    </row>
    <row r="1587" spans="5:27" hidden="1" x14ac:dyDescent="0.3">
      <c r="E1587" t="s">
        <v>3575</v>
      </c>
      <c r="F1587" t="s">
        <v>3977</v>
      </c>
      <c r="G1587" t="s">
        <v>565</v>
      </c>
      <c r="H1587" t="s">
        <v>703</v>
      </c>
      <c r="I1587" s="277">
        <v>1718252</v>
      </c>
      <c r="K1587" s="287">
        <f t="shared" si="258"/>
        <v>-0.9</v>
      </c>
      <c r="M1587" s="288">
        <v>0</v>
      </c>
      <c r="N1587" s="289">
        <f t="shared" si="260"/>
        <v>1718252</v>
      </c>
      <c r="O1587" s="289">
        <v>0</v>
      </c>
      <c r="P1587" s="289">
        <v>0</v>
      </c>
      <c r="Q1587" s="289">
        <v>0</v>
      </c>
      <c r="R1587" s="289">
        <v>0</v>
      </c>
      <c r="S1587" s="289">
        <v>0</v>
      </c>
      <c r="T1587" s="289">
        <v>0</v>
      </c>
      <c r="U1587" s="289">
        <v>0</v>
      </c>
      <c r="V1587" s="289">
        <v>0</v>
      </c>
      <c r="W1587" s="289">
        <v>0</v>
      </c>
      <c r="X1587" s="289">
        <v>0</v>
      </c>
      <c r="Z1587" s="290">
        <f t="shared" si="256"/>
        <v>1718252</v>
      </c>
      <c r="AA1587" s="291">
        <f t="shared" si="257"/>
        <v>0</v>
      </c>
    </row>
    <row r="1588" spans="5:27" hidden="1" x14ac:dyDescent="0.3">
      <c r="E1588" t="s">
        <v>1902</v>
      </c>
      <c r="F1588" t="s">
        <v>3978</v>
      </c>
      <c r="G1588" t="s">
        <v>565</v>
      </c>
      <c r="H1588" t="s">
        <v>703</v>
      </c>
      <c r="I1588" s="277">
        <v>519800</v>
      </c>
      <c r="K1588" s="287">
        <f t="shared" si="258"/>
        <v>-0.9</v>
      </c>
      <c r="M1588" s="288">
        <v>0</v>
      </c>
      <c r="N1588" s="289">
        <f t="shared" si="260"/>
        <v>519800</v>
      </c>
      <c r="O1588" s="289">
        <v>0</v>
      </c>
      <c r="P1588" s="289">
        <v>0</v>
      </c>
      <c r="Q1588" s="289">
        <v>0</v>
      </c>
      <c r="R1588" s="289">
        <v>0</v>
      </c>
      <c r="S1588" s="289">
        <v>0</v>
      </c>
      <c r="T1588" s="289">
        <v>0</v>
      </c>
      <c r="U1588" s="289">
        <v>0</v>
      </c>
      <c r="V1588" s="289">
        <v>0</v>
      </c>
      <c r="W1588" s="289">
        <v>0</v>
      </c>
      <c r="X1588" s="289">
        <v>0</v>
      </c>
      <c r="Z1588" s="290">
        <f t="shared" si="256"/>
        <v>519800</v>
      </c>
      <c r="AA1588" s="291">
        <f t="shared" si="257"/>
        <v>0</v>
      </c>
    </row>
    <row r="1589" spans="5:27" hidden="1" x14ac:dyDescent="0.3">
      <c r="E1589" t="s">
        <v>1902</v>
      </c>
      <c r="F1589" t="s">
        <v>3979</v>
      </c>
      <c r="G1589" t="s">
        <v>565</v>
      </c>
      <c r="H1589" t="s">
        <v>703</v>
      </c>
      <c r="I1589" s="277">
        <v>519800</v>
      </c>
      <c r="K1589" s="287">
        <f t="shared" si="258"/>
        <v>-0.9</v>
      </c>
      <c r="M1589" s="288">
        <v>0</v>
      </c>
      <c r="N1589" s="289">
        <f t="shared" si="260"/>
        <v>519800</v>
      </c>
      <c r="O1589" s="289">
        <v>0</v>
      </c>
      <c r="P1589" s="289">
        <v>0</v>
      </c>
      <c r="Q1589" s="289">
        <v>0</v>
      </c>
      <c r="R1589" s="289">
        <v>0</v>
      </c>
      <c r="S1589" s="289">
        <v>0</v>
      </c>
      <c r="T1589" s="289">
        <v>0</v>
      </c>
      <c r="U1589" s="289">
        <v>0</v>
      </c>
      <c r="V1589" s="289">
        <v>0</v>
      </c>
      <c r="W1589" s="289">
        <v>0</v>
      </c>
      <c r="X1589" s="289">
        <v>0</v>
      </c>
      <c r="Z1589" s="290">
        <f t="shared" si="256"/>
        <v>519800</v>
      </c>
      <c r="AA1589" s="291">
        <f t="shared" si="257"/>
        <v>0</v>
      </c>
    </row>
    <row r="1590" spans="5:27" hidden="1" x14ac:dyDescent="0.3">
      <c r="E1590" t="s">
        <v>1902</v>
      </c>
      <c r="F1590" t="s">
        <v>3980</v>
      </c>
      <c r="G1590" t="s">
        <v>565</v>
      </c>
      <c r="H1590" t="s">
        <v>703</v>
      </c>
      <c r="I1590" s="277">
        <v>571780</v>
      </c>
      <c r="K1590" s="287">
        <f t="shared" si="258"/>
        <v>-0.9</v>
      </c>
      <c r="M1590" s="288">
        <v>0</v>
      </c>
      <c r="N1590" s="289">
        <f t="shared" si="260"/>
        <v>571780</v>
      </c>
      <c r="O1590" s="289">
        <v>0</v>
      </c>
      <c r="P1590" s="289">
        <v>0</v>
      </c>
      <c r="Q1590" s="289">
        <v>0</v>
      </c>
      <c r="R1590" s="289">
        <v>0</v>
      </c>
      <c r="S1590" s="289">
        <v>0</v>
      </c>
      <c r="T1590" s="289">
        <v>0</v>
      </c>
      <c r="U1590" s="289">
        <v>0</v>
      </c>
      <c r="V1590" s="289">
        <v>0</v>
      </c>
      <c r="W1590" s="289">
        <v>0</v>
      </c>
      <c r="X1590" s="289">
        <v>0</v>
      </c>
      <c r="Z1590" s="290">
        <f t="shared" si="256"/>
        <v>571780</v>
      </c>
      <c r="AA1590" s="291">
        <f t="shared" si="257"/>
        <v>0</v>
      </c>
    </row>
    <row r="1591" spans="5:27" hidden="1" x14ac:dyDescent="0.3">
      <c r="E1591" t="s">
        <v>3247</v>
      </c>
      <c r="F1591" t="s">
        <v>3981</v>
      </c>
      <c r="G1591" t="s">
        <v>565</v>
      </c>
      <c r="H1591" t="s">
        <v>566</v>
      </c>
      <c r="I1591" s="276">
        <v>115806</v>
      </c>
      <c r="K1591" s="287">
        <f t="shared" si="258"/>
        <v>0.1</v>
      </c>
      <c r="M1591" s="288">
        <v>0</v>
      </c>
      <c r="N1591" s="289">
        <v>0</v>
      </c>
      <c r="O1591" s="289">
        <f t="shared" ref="O1591:O1592" si="261">+I1591</f>
        <v>115806</v>
      </c>
      <c r="P1591" s="289">
        <v>0</v>
      </c>
      <c r="Q1591" s="289">
        <v>0</v>
      </c>
      <c r="R1591" s="289">
        <v>0</v>
      </c>
      <c r="S1591" s="289">
        <v>0</v>
      </c>
      <c r="T1591" s="289">
        <v>0</v>
      </c>
      <c r="U1591" s="289">
        <v>0</v>
      </c>
      <c r="V1591" s="289">
        <v>0</v>
      </c>
      <c r="W1591" s="289">
        <v>0</v>
      </c>
      <c r="X1591" s="289">
        <v>0</v>
      </c>
      <c r="Z1591" s="290">
        <f t="shared" si="256"/>
        <v>115806</v>
      </c>
      <c r="AA1591" s="291">
        <f t="shared" si="257"/>
        <v>0</v>
      </c>
    </row>
    <row r="1592" spans="5:27" hidden="1" x14ac:dyDescent="0.3">
      <c r="E1592" t="s">
        <v>3247</v>
      </c>
      <c r="F1592" t="s">
        <v>3982</v>
      </c>
      <c r="G1592" t="s">
        <v>565</v>
      </c>
      <c r="H1592" t="s">
        <v>566</v>
      </c>
      <c r="I1592" s="276">
        <v>3039622</v>
      </c>
      <c r="K1592" s="287">
        <f t="shared" si="258"/>
        <v>0.1</v>
      </c>
      <c r="M1592" s="288">
        <v>0</v>
      </c>
      <c r="N1592" s="289">
        <v>0</v>
      </c>
      <c r="O1592" s="289">
        <f t="shared" si="261"/>
        <v>3039622</v>
      </c>
      <c r="P1592" s="289">
        <v>0</v>
      </c>
      <c r="Q1592" s="289">
        <v>0</v>
      </c>
      <c r="R1592" s="289">
        <v>0</v>
      </c>
      <c r="S1592" s="289">
        <v>0</v>
      </c>
      <c r="T1592" s="289">
        <v>0</v>
      </c>
      <c r="U1592" s="289">
        <v>0</v>
      </c>
      <c r="V1592" s="289">
        <v>0</v>
      </c>
      <c r="W1592" s="289">
        <v>0</v>
      </c>
      <c r="X1592" s="289">
        <v>0</v>
      </c>
      <c r="Z1592" s="290">
        <f t="shared" si="256"/>
        <v>3039622</v>
      </c>
      <c r="AA1592" s="291">
        <f t="shared" si="257"/>
        <v>0</v>
      </c>
    </row>
    <row r="1593" spans="5:27" hidden="1" x14ac:dyDescent="0.3">
      <c r="E1593" t="s">
        <v>1902</v>
      </c>
      <c r="F1593" t="s">
        <v>3983</v>
      </c>
      <c r="G1593" t="s">
        <v>565</v>
      </c>
      <c r="H1593" t="s">
        <v>703</v>
      </c>
      <c r="I1593" s="277">
        <v>519800</v>
      </c>
      <c r="K1593" s="287">
        <f t="shared" si="258"/>
        <v>-0.9</v>
      </c>
      <c r="M1593" s="288">
        <v>0</v>
      </c>
      <c r="N1593" s="289">
        <f t="shared" ref="N1593:N1599" si="262">+I1593</f>
        <v>519800</v>
      </c>
      <c r="O1593" s="289">
        <v>0</v>
      </c>
      <c r="P1593" s="289">
        <v>0</v>
      </c>
      <c r="Q1593" s="289">
        <v>0</v>
      </c>
      <c r="R1593" s="289">
        <v>0</v>
      </c>
      <c r="S1593" s="289">
        <v>0</v>
      </c>
      <c r="T1593" s="289">
        <v>0</v>
      </c>
      <c r="U1593" s="289">
        <v>0</v>
      </c>
      <c r="V1593" s="289">
        <v>0</v>
      </c>
      <c r="W1593" s="289">
        <v>0</v>
      </c>
      <c r="X1593" s="289">
        <v>0</v>
      </c>
      <c r="Z1593" s="290">
        <f t="shared" si="256"/>
        <v>519800</v>
      </c>
      <c r="AA1593" s="291">
        <f t="shared" si="257"/>
        <v>0</v>
      </c>
    </row>
    <row r="1594" spans="5:27" hidden="1" x14ac:dyDescent="0.3">
      <c r="E1594" t="s">
        <v>1902</v>
      </c>
      <c r="F1594" t="s">
        <v>3984</v>
      </c>
      <c r="G1594" t="s">
        <v>565</v>
      </c>
      <c r="H1594" t="s">
        <v>703</v>
      </c>
      <c r="I1594" s="277">
        <v>571780</v>
      </c>
      <c r="K1594" s="287">
        <f t="shared" si="258"/>
        <v>-0.9</v>
      </c>
      <c r="M1594" s="288">
        <v>0</v>
      </c>
      <c r="N1594" s="289">
        <f t="shared" si="262"/>
        <v>571780</v>
      </c>
      <c r="O1594" s="289">
        <v>0</v>
      </c>
      <c r="P1594" s="289">
        <v>0</v>
      </c>
      <c r="Q1594" s="289">
        <v>0</v>
      </c>
      <c r="R1594" s="289">
        <v>0</v>
      </c>
      <c r="S1594" s="289">
        <v>0</v>
      </c>
      <c r="T1594" s="289">
        <v>0</v>
      </c>
      <c r="U1594" s="289">
        <v>0</v>
      </c>
      <c r="V1594" s="289">
        <v>0</v>
      </c>
      <c r="W1594" s="289">
        <v>0</v>
      </c>
      <c r="X1594" s="289">
        <v>0</v>
      </c>
      <c r="Z1594" s="290">
        <f t="shared" si="256"/>
        <v>571780</v>
      </c>
      <c r="AA1594" s="291">
        <f t="shared" si="257"/>
        <v>0</v>
      </c>
    </row>
    <row r="1595" spans="5:27" hidden="1" x14ac:dyDescent="0.3">
      <c r="E1595" t="s">
        <v>3985</v>
      </c>
      <c r="F1595" t="s">
        <v>3986</v>
      </c>
      <c r="G1595" t="s">
        <v>565</v>
      </c>
      <c r="H1595" t="s">
        <v>703</v>
      </c>
      <c r="I1595" s="277">
        <v>1869123</v>
      </c>
      <c r="K1595" s="287">
        <f t="shared" si="258"/>
        <v>-0.9</v>
      </c>
      <c r="M1595" s="288">
        <v>0</v>
      </c>
      <c r="N1595" s="289">
        <f t="shared" si="262"/>
        <v>1869123</v>
      </c>
      <c r="O1595" s="289">
        <v>0</v>
      </c>
      <c r="P1595" s="289">
        <v>0</v>
      </c>
      <c r="Q1595" s="289">
        <v>0</v>
      </c>
      <c r="R1595" s="289">
        <v>0</v>
      </c>
      <c r="S1595" s="289">
        <v>0</v>
      </c>
      <c r="T1595" s="289">
        <v>0</v>
      </c>
      <c r="U1595" s="289">
        <v>0</v>
      </c>
      <c r="V1595" s="289">
        <v>0</v>
      </c>
      <c r="W1595" s="289">
        <v>0</v>
      </c>
      <c r="X1595" s="289">
        <v>0</v>
      </c>
      <c r="Z1595" s="290">
        <f t="shared" si="256"/>
        <v>1869123</v>
      </c>
      <c r="AA1595" s="291">
        <f t="shared" si="257"/>
        <v>0</v>
      </c>
    </row>
    <row r="1596" spans="5:27" hidden="1" x14ac:dyDescent="0.3">
      <c r="E1596" t="s">
        <v>3985</v>
      </c>
      <c r="F1596" t="s">
        <v>3987</v>
      </c>
      <c r="G1596" t="s">
        <v>565</v>
      </c>
      <c r="H1596" t="s">
        <v>703</v>
      </c>
      <c r="I1596" s="277">
        <v>211720</v>
      </c>
      <c r="K1596" s="287">
        <f t="shared" si="258"/>
        <v>-0.9</v>
      </c>
      <c r="M1596" s="288">
        <v>0</v>
      </c>
      <c r="N1596" s="289">
        <f t="shared" si="262"/>
        <v>211720</v>
      </c>
      <c r="O1596" s="289">
        <v>0</v>
      </c>
      <c r="P1596" s="289">
        <v>0</v>
      </c>
      <c r="Q1596" s="289">
        <v>0</v>
      </c>
      <c r="R1596" s="289">
        <v>0</v>
      </c>
      <c r="S1596" s="289">
        <v>0</v>
      </c>
      <c r="T1596" s="289">
        <v>0</v>
      </c>
      <c r="U1596" s="289">
        <v>0</v>
      </c>
      <c r="V1596" s="289">
        <v>0</v>
      </c>
      <c r="W1596" s="289">
        <v>0</v>
      </c>
      <c r="X1596" s="289">
        <v>0</v>
      </c>
      <c r="Z1596" s="290">
        <f t="shared" si="256"/>
        <v>211720</v>
      </c>
      <c r="AA1596" s="291">
        <f t="shared" si="257"/>
        <v>0</v>
      </c>
    </row>
    <row r="1597" spans="5:27" hidden="1" x14ac:dyDescent="0.3">
      <c r="E1597" t="s">
        <v>3985</v>
      </c>
      <c r="F1597" t="s">
        <v>3988</v>
      </c>
      <c r="G1597" t="s">
        <v>565</v>
      </c>
      <c r="H1597" t="s">
        <v>703</v>
      </c>
      <c r="I1597" s="277">
        <v>78287</v>
      </c>
      <c r="K1597" s="287">
        <f t="shared" si="258"/>
        <v>-0.9</v>
      </c>
      <c r="M1597" s="288">
        <v>0</v>
      </c>
      <c r="N1597" s="289">
        <f t="shared" si="262"/>
        <v>78287</v>
      </c>
      <c r="O1597" s="289">
        <v>0</v>
      </c>
      <c r="P1597" s="289">
        <v>0</v>
      </c>
      <c r="Q1597" s="289">
        <v>0</v>
      </c>
      <c r="R1597" s="289">
        <v>0</v>
      </c>
      <c r="S1597" s="289">
        <v>0</v>
      </c>
      <c r="T1597" s="289">
        <v>0</v>
      </c>
      <c r="U1597" s="289">
        <v>0</v>
      </c>
      <c r="V1597" s="289">
        <v>0</v>
      </c>
      <c r="W1597" s="289">
        <v>0</v>
      </c>
      <c r="X1597" s="289">
        <v>0</v>
      </c>
      <c r="Z1597" s="290">
        <f t="shared" si="256"/>
        <v>78287</v>
      </c>
      <c r="AA1597" s="291">
        <f t="shared" si="257"/>
        <v>0</v>
      </c>
    </row>
    <row r="1598" spans="5:27" hidden="1" x14ac:dyDescent="0.3">
      <c r="E1598" t="s">
        <v>1902</v>
      </c>
      <c r="F1598" t="s">
        <v>3989</v>
      </c>
      <c r="G1598" t="s">
        <v>565</v>
      </c>
      <c r="H1598" t="s">
        <v>703</v>
      </c>
      <c r="I1598" s="277">
        <v>597770</v>
      </c>
      <c r="K1598" s="287">
        <f t="shared" si="258"/>
        <v>-0.9</v>
      </c>
      <c r="M1598" s="288">
        <v>0</v>
      </c>
      <c r="N1598" s="289">
        <f t="shared" si="262"/>
        <v>597770</v>
      </c>
      <c r="O1598" s="289">
        <v>0</v>
      </c>
      <c r="P1598" s="289">
        <v>0</v>
      </c>
      <c r="Q1598" s="289">
        <v>0</v>
      </c>
      <c r="R1598" s="289">
        <v>0</v>
      </c>
      <c r="S1598" s="289">
        <v>0</v>
      </c>
      <c r="T1598" s="289">
        <v>0</v>
      </c>
      <c r="U1598" s="289">
        <v>0</v>
      </c>
      <c r="V1598" s="289">
        <v>0</v>
      </c>
      <c r="W1598" s="289">
        <v>0</v>
      </c>
      <c r="X1598" s="289">
        <v>0</v>
      </c>
      <c r="Z1598" s="290">
        <f t="shared" si="256"/>
        <v>597770</v>
      </c>
      <c r="AA1598" s="291">
        <f t="shared" si="257"/>
        <v>0</v>
      </c>
    </row>
    <row r="1599" spans="5:27" hidden="1" x14ac:dyDescent="0.3">
      <c r="E1599" t="s">
        <v>1902</v>
      </c>
      <c r="F1599" t="s">
        <v>3990</v>
      </c>
      <c r="G1599" t="s">
        <v>565</v>
      </c>
      <c r="H1599" t="s">
        <v>703</v>
      </c>
      <c r="I1599" s="277">
        <v>571780</v>
      </c>
      <c r="K1599" s="287">
        <f t="shared" si="258"/>
        <v>-0.9</v>
      </c>
      <c r="M1599" s="288">
        <v>0</v>
      </c>
      <c r="N1599" s="289">
        <f t="shared" si="262"/>
        <v>571780</v>
      </c>
      <c r="O1599" s="289">
        <v>0</v>
      </c>
      <c r="P1599" s="289">
        <v>0</v>
      </c>
      <c r="Q1599" s="289">
        <v>0</v>
      </c>
      <c r="R1599" s="289">
        <v>0</v>
      </c>
      <c r="S1599" s="289">
        <v>0</v>
      </c>
      <c r="T1599" s="289">
        <v>0</v>
      </c>
      <c r="U1599" s="289">
        <v>0</v>
      </c>
      <c r="V1599" s="289">
        <v>0</v>
      </c>
      <c r="W1599" s="289">
        <v>0</v>
      </c>
      <c r="X1599" s="289">
        <v>0</v>
      </c>
      <c r="Z1599" s="290">
        <f t="shared" si="256"/>
        <v>571780</v>
      </c>
      <c r="AA1599" s="291">
        <f t="shared" si="257"/>
        <v>0</v>
      </c>
    </row>
    <row r="1600" spans="5:27" hidden="1" x14ac:dyDescent="0.3">
      <c r="E1600" t="s">
        <v>3991</v>
      </c>
      <c r="F1600" t="s">
        <v>3992</v>
      </c>
      <c r="G1600" t="s">
        <v>565</v>
      </c>
      <c r="H1600" t="s">
        <v>566</v>
      </c>
      <c r="I1600" s="276">
        <v>714104</v>
      </c>
      <c r="K1600" s="287">
        <f t="shared" si="258"/>
        <v>0.1</v>
      </c>
      <c r="M1600" s="288">
        <v>0</v>
      </c>
      <c r="N1600" s="289">
        <v>0</v>
      </c>
      <c r="O1600" s="289">
        <f>+I1600</f>
        <v>714104</v>
      </c>
      <c r="P1600" s="289">
        <v>0</v>
      </c>
      <c r="Q1600" s="289">
        <v>0</v>
      </c>
      <c r="R1600" s="289">
        <v>0</v>
      </c>
      <c r="S1600" s="289">
        <v>0</v>
      </c>
      <c r="T1600" s="289">
        <v>0</v>
      </c>
      <c r="U1600" s="289">
        <v>0</v>
      </c>
      <c r="V1600" s="289">
        <v>0</v>
      </c>
      <c r="W1600" s="289">
        <v>0</v>
      </c>
      <c r="X1600" s="289">
        <v>0</v>
      </c>
      <c r="Z1600" s="290">
        <f t="shared" si="256"/>
        <v>714104</v>
      </c>
      <c r="AA1600" s="291">
        <f t="shared" si="257"/>
        <v>0</v>
      </c>
    </row>
    <row r="1601" spans="5:27" hidden="1" x14ac:dyDescent="0.3">
      <c r="E1601" t="s">
        <v>1902</v>
      </c>
      <c r="F1601" t="s">
        <v>3993</v>
      </c>
      <c r="G1601" t="s">
        <v>565</v>
      </c>
      <c r="H1601" t="s">
        <v>703</v>
      </c>
      <c r="I1601" s="277">
        <v>571780</v>
      </c>
      <c r="K1601" s="287">
        <f t="shared" si="258"/>
        <v>-0.9</v>
      </c>
      <c r="M1601" s="288">
        <v>0</v>
      </c>
      <c r="N1601" s="289">
        <f t="shared" ref="N1601:N1602" si="263">+I1601</f>
        <v>571780</v>
      </c>
      <c r="O1601" s="289">
        <v>0</v>
      </c>
      <c r="P1601" s="289">
        <v>0</v>
      </c>
      <c r="Q1601" s="289">
        <v>0</v>
      </c>
      <c r="R1601" s="289">
        <v>0</v>
      </c>
      <c r="S1601" s="289">
        <v>0</v>
      </c>
      <c r="T1601" s="289">
        <v>0</v>
      </c>
      <c r="U1601" s="289">
        <v>0</v>
      </c>
      <c r="V1601" s="289">
        <v>0</v>
      </c>
      <c r="W1601" s="289">
        <v>0</v>
      </c>
      <c r="X1601" s="289">
        <v>0</v>
      </c>
      <c r="Z1601" s="290">
        <f t="shared" si="256"/>
        <v>571780</v>
      </c>
      <c r="AA1601" s="291">
        <f t="shared" si="257"/>
        <v>0</v>
      </c>
    </row>
    <row r="1602" spans="5:27" hidden="1" x14ac:dyDescent="0.3">
      <c r="E1602" t="s">
        <v>3994</v>
      </c>
      <c r="F1602" t="s">
        <v>3995</v>
      </c>
      <c r="G1602" t="s">
        <v>565</v>
      </c>
      <c r="H1602" t="s">
        <v>703</v>
      </c>
      <c r="I1602" s="277">
        <v>1803320</v>
      </c>
      <c r="K1602" s="287">
        <f t="shared" si="258"/>
        <v>-0.9</v>
      </c>
      <c r="M1602" s="288">
        <v>0</v>
      </c>
      <c r="N1602" s="289">
        <f t="shared" si="263"/>
        <v>1803320</v>
      </c>
      <c r="O1602" s="289">
        <v>0</v>
      </c>
      <c r="P1602" s="289">
        <v>0</v>
      </c>
      <c r="Q1602" s="289">
        <v>0</v>
      </c>
      <c r="R1602" s="289">
        <v>0</v>
      </c>
      <c r="S1602" s="289">
        <v>0</v>
      </c>
      <c r="T1602" s="289">
        <v>0</v>
      </c>
      <c r="U1602" s="289">
        <v>0</v>
      </c>
      <c r="V1602" s="289">
        <v>0</v>
      </c>
      <c r="W1602" s="289">
        <v>0</v>
      </c>
      <c r="X1602" s="289">
        <v>0</v>
      </c>
      <c r="Z1602" s="290">
        <f t="shared" si="256"/>
        <v>1803320</v>
      </c>
      <c r="AA1602" s="291">
        <f t="shared" si="257"/>
        <v>0</v>
      </c>
    </row>
    <row r="1603" spans="5:27" hidden="1" x14ac:dyDescent="0.3">
      <c r="E1603" t="s">
        <v>3247</v>
      </c>
      <c r="F1603" t="s">
        <v>3996</v>
      </c>
      <c r="G1603" t="s">
        <v>569</v>
      </c>
      <c r="H1603" t="s">
        <v>570</v>
      </c>
      <c r="I1603" s="276">
        <v>4585404</v>
      </c>
      <c r="K1603" s="287">
        <f t="shared" si="258"/>
        <v>6.6666666666666666E-2</v>
      </c>
      <c r="M1603" s="288">
        <v>0</v>
      </c>
      <c r="N1603" s="289">
        <v>0</v>
      </c>
      <c r="O1603" s="289">
        <f t="shared" ref="O1603:O1604" si="264">+I1603</f>
        <v>4585404</v>
      </c>
      <c r="P1603" s="289">
        <v>0</v>
      </c>
      <c r="Q1603" s="289">
        <v>0</v>
      </c>
      <c r="R1603" s="289">
        <v>0</v>
      </c>
      <c r="S1603" s="289">
        <v>0</v>
      </c>
      <c r="T1603" s="289">
        <v>0</v>
      </c>
      <c r="U1603" s="289">
        <v>0</v>
      </c>
      <c r="V1603" s="289">
        <v>0</v>
      </c>
      <c r="W1603" s="289">
        <v>0</v>
      </c>
      <c r="X1603" s="289">
        <v>0</v>
      </c>
      <c r="Z1603" s="290">
        <f t="shared" si="256"/>
        <v>4585404</v>
      </c>
      <c r="AA1603" s="291">
        <f t="shared" si="257"/>
        <v>0</v>
      </c>
    </row>
    <row r="1604" spans="5:27" hidden="1" x14ac:dyDescent="0.3">
      <c r="E1604" t="s">
        <v>3247</v>
      </c>
      <c r="F1604" t="s">
        <v>3997</v>
      </c>
      <c r="G1604" t="s">
        <v>569</v>
      </c>
      <c r="H1604" t="s">
        <v>570</v>
      </c>
      <c r="I1604" s="276">
        <v>2546106</v>
      </c>
      <c r="K1604" s="287">
        <f t="shared" si="258"/>
        <v>6.6666666666666666E-2</v>
      </c>
      <c r="M1604" s="288">
        <v>0</v>
      </c>
      <c r="N1604" s="289">
        <v>0</v>
      </c>
      <c r="O1604" s="289">
        <f t="shared" si="264"/>
        <v>2546106</v>
      </c>
      <c r="P1604" s="289">
        <v>0</v>
      </c>
      <c r="Q1604" s="289">
        <v>0</v>
      </c>
      <c r="R1604" s="289">
        <v>0</v>
      </c>
      <c r="S1604" s="289">
        <v>0</v>
      </c>
      <c r="T1604" s="289">
        <v>0</v>
      </c>
      <c r="U1604" s="289">
        <v>0</v>
      </c>
      <c r="V1604" s="289">
        <v>0</v>
      </c>
      <c r="W1604" s="289">
        <v>0</v>
      </c>
      <c r="X1604" s="289">
        <v>0</v>
      </c>
      <c r="Z1604" s="290">
        <f t="shared" ref="Z1604:Z1667" si="265">+SUM(M1604:X1604)</f>
        <v>2546106</v>
      </c>
      <c r="AA1604" s="291">
        <f t="shared" ref="AA1604:AA1667" si="266">+I1604-Z1604</f>
        <v>0</v>
      </c>
    </row>
    <row r="1605" spans="5:27" hidden="1" x14ac:dyDescent="0.3">
      <c r="E1605" t="s">
        <v>3660</v>
      </c>
      <c r="F1605" t="s">
        <v>3998</v>
      </c>
      <c r="G1605" t="s">
        <v>569</v>
      </c>
      <c r="H1605" t="s">
        <v>2218</v>
      </c>
      <c r="I1605" s="277">
        <v>2136039</v>
      </c>
      <c r="K1605" s="287">
        <f t="shared" si="258"/>
        <v>-0.93333333333333335</v>
      </c>
      <c r="M1605" s="288">
        <v>0</v>
      </c>
      <c r="N1605" s="289">
        <f t="shared" ref="N1605:N1618" si="267">+I1605</f>
        <v>2136039</v>
      </c>
      <c r="O1605" s="289">
        <v>0</v>
      </c>
      <c r="P1605" s="289">
        <v>0</v>
      </c>
      <c r="Q1605" s="289">
        <v>0</v>
      </c>
      <c r="R1605" s="289">
        <v>0</v>
      </c>
      <c r="S1605" s="289">
        <v>0</v>
      </c>
      <c r="T1605" s="289">
        <v>0</v>
      </c>
      <c r="U1605" s="289">
        <v>0</v>
      </c>
      <c r="V1605" s="289">
        <v>0</v>
      </c>
      <c r="W1605" s="289">
        <v>0</v>
      </c>
      <c r="X1605" s="289">
        <v>0</v>
      </c>
      <c r="Z1605" s="290">
        <f t="shared" si="265"/>
        <v>2136039</v>
      </c>
      <c r="AA1605" s="291">
        <f t="shared" si="266"/>
        <v>0</v>
      </c>
    </row>
    <row r="1606" spans="5:27" hidden="1" x14ac:dyDescent="0.3">
      <c r="E1606" t="s">
        <v>3660</v>
      </c>
      <c r="F1606" t="s">
        <v>3999</v>
      </c>
      <c r="G1606" t="s">
        <v>569</v>
      </c>
      <c r="H1606" t="s">
        <v>2218</v>
      </c>
      <c r="I1606" s="277">
        <v>34248</v>
      </c>
      <c r="K1606" s="287">
        <f t="shared" si="258"/>
        <v>-0.93333333333333335</v>
      </c>
      <c r="M1606" s="288">
        <v>0</v>
      </c>
      <c r="N1606" s="289">
        <f t="shared" si="267"/>
        <v>34248</v>
      </c>
      <c r="O1606" s="289">
        <v>0</v>
      </c>
      <c r="P1606" s="289">
        <v>0</v>
      </c>
      <c r="Q1606" s="289">
        <v>0</v>
      </c>
      <c r="R1606" s="289">
        <v>0</v>
      </c>
      <c r="S1606" s="289">
        <v>0</v>
      </c>
      <c r="T1606" s="289">
        <v>0</v>
      </c>
      <c r="U1606" s="289">
        <v>0</v>
      </c>
      <c r="V1606" s="289">
        <v>0</v>
      </c>
      <c r="W1606" s="289">
        <v>0</v>
      </c>
      <c r="X1606" s="289">
        <v>0</v>
      </c>
      <c r="Z1606" s="290">
        <f t="shared" si="265"/>
        <v>34248</v>
      </c>
      <c r="AA1606" s="291">
        <f t="shared" si="266"/>
        <v>0</v>
      </c>
    </row>
    <row r="1607" spans="5:27" hidden="1" x14ac:dyDescent="0.3">
      <c r="E1607" t="s">
        <v>3660</v>
      </c>
      <c r="F1607" t="s">
        <v>4000</v>
      </c>
      <c r="G1607" t="s">
        <v>569</v>
      </c>
      <c r="H1607" t="s">
        <v>2218</v>
      </c>
      <c r="I1607" s="277">
        <v>445668</v>
      </c>
      <c r="K1607" s="287">
        <f t="shared" si="258"/>
        <v>-0.93333333333333335</v>
      </c>
      <c r="M1607" s="288">
        <v>0</v>
      </c>
      <c r="N1607" s="289">
        <f t="shared" si="267"/>
        <v>445668</v>
      </c>
      <c r="O1607" s="289">
        <v>0</v>
      </c>
      <c r="P1607" s="289">
        <v>0</v>
      </c>
      <c r="Q1607" s="289">
        <v>0</v>
      </c>
      <c r="R1607" s="289">
        <v>0</v>
      </c>
      <c r="S1607" s="289">
        <v>0</v>
      </c>
      <c r="T1607" s="289">
        <v>0</v>
      </c>
      <c r="U1607" s="289">
        <v>0</v>
      </c>
      <c r="V1607" s="289">
        <v>0</v>
      </c>
      <c r="W1607" s="289">
        <v>0</v>
      </c>
      <c r="X1607" s="289">
        <v>0</v>
      </c>
      <c r="Z1607" s="290">
        <f t="shared" si="265"/>
        <v>445668</v>
      </c>
      <c r="AA1607" s="291">
        <f t="shared" si="266"/>
        <v>0</v>
      </c>
    </row>
    <row r="1608" spans="5:27" hidden="1" x14ac:dyDescent="0.3">
      <c r="E1608" t="s">
        <v>3660</v>
      </c>
      <c r="F1608" t="s">
        <v>4001</v>
      </c>
      <c r="G1608" t="s">
        <v>569</v>
      </c>
      <c r="H1608" t="s">
        <v>2218</v>
      </c>
      <c r="I1608" s="277">
        <v>2460010</v>
      </c>
      <c r="K1608" s="287">
        <f t="shared" si="258"/>
        <v>-0.93333333333333335</v>
      </c>
      <c r="M1608" s="288">
        <v>0</v>
      </c>
      <c r="N1608" s="289">
        <f t="shared" si="267"/>
        <v>2460010</v>
      </c>
      <c r="O1608" s="289">
        <v>0</v>
      </c>
      <c r="P1608" s="289">
        <v>0</v>
      </c>
      <c r="Q1608" s="289">
        <v>0</v>
      </c>
      <c r="R1608" s="289">
        <v>0</v>
      </c>
      <c r="S1608" s="289">
        <v>0</v>
      </c>
      <c r="T1608" s="289">
        <v>0</v>
      </c>
      <c r="U1608" s="289">
        <v>0</v>
      </c>
      <c r="V1608" s="289">
        <v>0</v>
      </c>
      <c r="W1608" s="289">
        <v>0</v>
      </c>
      <c r="X1608" s="289">
        <v>0</v>
      </c>
      <c r="Z1608" s="290">
        <f t="shared" si="265"/>
        <v>2460010</v>
      </c>
      <c r="AA1608" s="291">
        <f t="shared" si="266"/>
        <v>0</v>
      </c>
    </row>
    <row r="1609" spans="5:27" hidden="1" x14ac:dyDescent="0.3">
      <c r="E1609" t="s">
        <v>3660</v>
      </c>
      <c r="F1609" t="s">
        <v>4002</v>
      </c>
      <c r="G1609" t="s">
        <v>569</v>
      </c>
      <c r="H1609" t="s">
        <v>2218</v>
      </c>
      <c r="I1609" s="277">
        <v>3075430</v>
      </c>
      <c r="K1609" s="287">
        <f t="shared" si="258"/>
        <v>-0.93333333333333335</v>
      </c>
      <c r="M1609" s="288">
        <v>0</v>
      </c>
      <c r="N1609" s="289">
        <f t="shared" si="267"/>
        <v>3075430</v>
      </c>
      <c r="O1609" s="289">
        <v>0</v>
      </c>
      <c r="P1609" s="289">
        <v>0</v>
      </c>
      <c r="Q1609" s="289">
        <v>0</v>
      </c>
      <c r="R1609" s="289">
        <v>0</v>
      </c>
      <c r="S1609" s="289">
        <v>0</v>
      </c>
      <c r="T1609" s="289">
        <v>0</v>
      </c>
      <c r="U1609" s="289">
        <v>0</v>
      </c>
      <c r="V1609" s="289">
        <v>0</v>
      </c>
      <c r="W1609" s="289">
        <v>0</v>
      </c>
      <c r="X1609" s="289">
        <v>0</v>
      </c>
      <c r="Z1609" s="290">
        <f t="shared" si="265"/>
        <v>3075430</v>
      </c>
      <c r="AA1609" s="291">
        <f t="shared" si="266"/>
        <v>0</v>
      </c>
    </row>
    <row r="1610" spans="5:27" hidden="1" x14ac:dyDescent="0.3">
      <c r="E1610" t="s">
        <v>3240</v>
      </c>
      <c r="F1610" t="s">
        <v>4003</v>
      </c>
      <c r="G1610" t="s">
        <v>569</v>
      </c>
      <c r="H1610" t="s">
        <v>2218</v>
      </c>
      <c r="I1610" s="277">
        <v>49180</v>
      </c>
      <c r="K1610" s="287">
        <f t="shared" si="258"/>
        <v>-0.93333333333333335</v>
      </c>
      <c r="M1610" s="288">
        <v>0</v>
      </c>
      <c r="N1610" s="289">
        <f t="shared" si="267"/>
        <v>49180</v>
      </c>
      <c r="O1610" s="289">
        <v>0</v>
      </c>
      <c r="P1610" s="289">
        <v>0</v>
      </c>
      <c r="Q1610" s="289">
        <v>0</v>
      </c>
      <c r="R1610" s="289">
        <v>0</v>
      </c>
      <c r="S1610" s="289">
        <v>0</v>
      </c>
      <c r="T1610" s="289">
        <v>0</v>
      </c>
      <c r="U1610" s="289">
        <v>0</v>
      </c>
      <c r="V1610" s="289">
        <v>0</v>
      </c>
      <c r="W1610" s="289">
        <v>0</v>
      </c>
      <c r="X1610" s="289">
        <v>0</v>
      </c>
      <c r="Z1610" s="290">
        <f t="shared" si="265"/>
        <v>49180</v>
      </c>
      <c r="AA1610" s="291">
        <f t="shared" si="266"/>
        <v>0</v>
      </c>
    </row>
    <row r="1611" spans="5:27" hidden="1" x14ac:dyDescent="0.3">
      <c r="E1611" t="s">
        <v>3240</v>
      </c>
      <c r="F1611" t="s">
        <v>4004</v>
      </c>
      <c r="G1611" t="s">
        <v>569</v>
      </c>
      <c r="H1611" t="s">
        <v>1868</v>
      </c>
      <c r="I1611" s="277">
        <v>60580</v>
      </c>
      <c r="K1611" s="287">
        <f t="shared" si="258"/>
        <v>-1.9333333333333333</v>
      </c>
      <c r="M1611" s="288">
        <v>0</v>
      </c>
      <c r="N1611" s="289">
        <f t="shared" si="267"/>
        <v>60580</v>
      </c>
      <c r="O1611" s="289">
        <v>0</v>
      </c>
      <c r="P1611" s="289">
        <v>0</v>
      </c>
      <c r="Q1611" s="289">
        <v>0</v>
      </c>
      <c r="R1611" s="289">
        <v>0</v>
      </c>
      <c r="S1611" s="289">
        <v>0</v>
      </c>
      <c r="T1611" s="289">
        <v>0</v>
      </c>
      <c r="U1611" s="289">
        <v>0</v>
      </c>
      <c r="V1611" s="289">
        <v>0</v>
      </c>
      <c r="W1611" s="289">
        <v>0</v>
      </c>
      <c r="X1611" s="289">
        <v>0</v>
      </c>
      <c r="Z1611" s="290">
        <f t="shared" si="265"/>
        <v>60580</v>
      </c>
      <c r="AA1611" s="291">
        <f t="shared" si="266"/>
        <v>0</v>
      </c>
    </row>
    <row r="1612" spans="5:27" hidden="1" x14ac:dyDescent="0.3">
      <c r="E1612" t="s">
        <v>3240</v>
      </c>
      <c r="F1612" t="s">
        <v>4005</v>
      </c>
      <c r="G1612" t="s">
        <v>569</v>
      </c>
      <c r="H1612" t="s">
        <v>2218</v>
      </c>
      <c r="I1612" s="277">
        <v>49180</v>
      </c>
      <c r="K1612" s="287">
        <f t="shared" si="258"/>
        <v>-0.93333333333333335</v>
      </c>
      <c r="M1612" s="288">
        <v>0</v>
      </c>
      <c r="N1612" s="289">
        <f t="shared" si="267"/>
        <v>49180</v>
      </c>
      <c r="O1612" s="289">
        <v>0</v>
      </c>
      <c r="P1612" s="289">
        <v>0</v>
      </c>
      <c r="Q1612" s="289">
        <v>0</v>
      </c>
      <c r="R1612" s="289">
        <v>0</v>
      </c>
      <c r="S1612" s="289">
        <v>0</v>
      </c>
      <c r="T1612" s="289">
        <v>0</v>
      </c>
      <c r="U1612" s="289">
        <v>0</v>
      </c>
      <c r="V1612" s="289">
        <v>0</v>
      </c>
      <c r="W1612" s="289">
        <v>0</v>
      </c>
      <c r="X1612" s="289">
        <v>0</v>
      </c>
      <c r="Z1612" s="290">
        <f t="shared" si="265"/>
        <v>49180</v>
      </c>
      <c r="AA1612" s="291">
        <f t="shared" si="266"/>
        <v>0</v>
      </c>
    </row>
    <row r="1613" spans="5:27" hidden="1" x14ac:dyDescent="0.3">
      <c r="E1613" t="s">
        <v>3240</v>
      </c>
      <c r="F1613" t="s">
        <v>4006</v>
      </c>
      <c r="G1613" t="s">
        <v>569</v>
      </c>
      <c r="H1613" t="s">
        <v>2218</v>
      </c>
      <c r="I1613" s="277">
        <v>60580</v>
      </c>
      <c r="K1613" s="287">
        <f t="shared" si="258"/>
        <v>-0.93333333333333335</v>
      </c>
      <c r="M1613" s="288">
        <v>0</v>
      </c>
      <c r="N1613" s="289">
        <f t="shared" si="267"/>
        <v>60580</v>
      </c>
      <c r="O1613" s="289">
        <v>0</v>
      </c>
      <c r="P1613" s="289">
        <v>0</v>
      </c>
      <c r="Q1613" s="289">
        <v>0</v>
      </c>
      <c r="R1613" s="289">
        <v>0</v>
      </c>
      <c r="S1613" s="289">
        <v>0</v>
      </c>
      <c r="T1613" s="289">
        <v>0</v>
      </c>
      <c r="U1613" s="289">
        <v>0</v>
      </c>
      <c r="V1613" s="289">
        <v>0</v>
      </c>
      <c r="W1613" s="289">
        <v>0</v>
      </c>
      <c r="X1613" s="289">
        <v>0</v>
      </c>
      <c r="Z1613" s="290">
        <f t="shared" si="265"/>
        <v>60580</v>
      </c>
      <c r="AA1613" s="291">
        <f t="shared" si="266"/>
        <v>0</v>
      </c>
    </row>
    <row r="1614" spans="5:27" hidden="1" x14ac:dyDescent="0.3">
      <c r="E1614" t="s">
        <v>3240</v>
      </c>
      <c r="F1614" t="s">
        <v>4007</v>
      </c>
      <c r="G1614" t="s">
        <v>569</v>
      </c>
      <c r="H1614" t="s">
        <v>1868</v>
      </c>
      <c r="I1614" s="277">
        <v>49180</v>
      </c>
      <c r="K1614" s="287">
        <f t="shared" si="258"/>
        <v>-1.9333333333333333</v>
      </c>
      <c r="M1614" s="288">
        <v>0</v>
      </c>
      <c r="N1614" s="289">
        <f t="shared" si="267"/>
        <v>49180</v>
      </c>
      <c r="O1614" s="289">
        <v>0</v>
      </c>
      <c r="P1614" s="289">
        <v>0</v>
      </c>
      <c r="Q1614" s="289">
        <v>0</v>
      </c>
      <c r="R1614" s="289">
        <v>0</v>
      </c>
      <c r="S1614" s="289">
        <v>0</v>
      </c>
      <c r="T1614" s="289">
        <v>0</v>
      </c>
      <c r="U1614" s="289">
        <v>0</v>
      </c>
      <c r="V1614" s="289">
        <v>0</v>
      </c>
      <c r="W1614" s="289">
        <v>0</v>
      </c>
      <c r="X1614" s="289">
        <v>0</v>
      </c>
      <c r="Z1614" s="290">
        <f t="shared" si="265"/>
        <v>49180</v>
      </c>
      <c r="AA1614" s="291">
        <f t="shared" si="266"/>
        <v>0</v>
      </c>
    </row>
    <row r="1615" spans="5:27" hidden="1" x14ac:dyDescent="0.3">
      <c r="E1615" t="s">
        <v>3240</v>
      </c>
      <c r="F1615" t="s">
        <v>4008</v>
      </c>
      <c r="G1615" t="s">
        <v>569</v>
      </c>
      <c r="H1615" t="s">
        <v>1868</v>
      </c>
      <c r="I1615" s="277">
        <v>49180</v>
      </c>
      <c r="K1615" s="287">
        <f t="shared" si="258"/>
        <v>-1.9333333333333333</v>
      </c>
      <c r="M1615" s="288">
        <v>0</v>
      </c>
      <c r="N1615" s="289">
        <f t="shared" si="267"/>
        <v>49180</v>
      </c>
      <c r="O1615" s="289">
        <v>0</v>
      </c>
      <c r="P1615" s="289">
        <v>0</v>
      </c>
      <c r="Q1615" s="289">
        <v>0</v>
      </c>
      <c r="R1615" s="289">
        <v>0</v>
      </c>
      <c r="S1615" s="289">
        <v>0</v>
      </c>
      <c r="T1615" s="289">
        <v>0</v>
      </c>
      <c r="U1615" s="289">
        <v>0</v>
      </c>
      <c r="V1615" s="289">
        <v>0</v>
      </c>
      <c r="W1615" s="289">
        <v>0</v>
      </c>
      <c r="X1615" s="289">
        <v>0</v>
      </c>
      <c r="Z1615" s="290">
        <f t="shared" si="265"/>
        <v>49180</v>
      </c>
      <c r="AA1615" s="291">
        <f t="shared" si="266"/>
        <v>0</v>
      </c>
    </row>
    <row r="1616" spans="5:27" hidden="1" x14ac:dyDescent="0.3">
      <c r="E1616" t="s">
        <v>3240</v>
      </c>
      <c r="F1616" t="s">
        <v>4009</v>
      </c>
      <c r="G1616" t="s">
        <v>569</v>
      </c>
      <c r="H1616" t="s">
        <v>1868</v>
      </c>
      <c r="I1616" s="277">
        <v>49180</v>
      </c>
      <c r="K1616" s="287">
        <f t="shared" si="258"/>
        <v>-1.9333333333333333</v>
      </c>
      <c r="M1616" s="288">
        <v>0</v>
      </c>
      <c r="N1616" s="289">
        <f t="shared" si="267"/>
        <v>49180</v>
      </c>
      <c r="O1616" s="289">
        <v>0</v>
      </c>
      <c r="P1616" s="289">
        <v>0</v>
      </c>
      <c r="Q1616" s="289">
        <v>0</v>
      </c>
      <c r="R1616" s="289">
        <v>0</v>
      </c>
      <c r="S1616" s="289">
        <v>0</v>
      </c>
      <c r="T1616" s="289">
        <v>0</v>
      </c>
      <c r="U1616" s="289">
        <v>0</v>
      </c>
      <c r="V1616" s="289">
        <v>0</v>
      </c>
      <c r="W1616" s="289">
        <v>0</v>
      </c>
      <c r="X1616" s="289">
        <v>0</v>
      </c>
      <c r="Z1616" s="290">
        <f t="shared" si="265"/>
        <v>49180</v>
      </c>
      <c r="AA1616" s="291">
        <f t="shared" si="266"/>
        <v>0</v>
      </c>
    </row>
    <row r="1617" spans="5:27" hidden="1" x14ac:dyDescent="0.3">
      <c r="E1617" t="s">
        <v>3240</v>
      </c>
      <c r="F1617" t="s">
        <v>4010</v>
      </c>
      <c r="G1617" t="s">
        <v>569</v>
      </c>
      <c r="H1617" t="s">
        <v>1868</v>
      </c>
      <c r="I1617" s="277">
        <v>49180</v>
      </c>
      <c r="K1617" s="287">
        <f t="shared" ref="K1617:K1680" si="268">+($K$2-H1617)/30</f>
        <v>-1.9333333333333333</v>
      </c>
      <c r="M1617" s="288">
        <v>0</v>
      </c>
      <c r="N1617" s="289">
        <f t="shared" si="267"/>
        <v>49180</v>
      </c>
      <c r="O1617" s="289">
        <v>0</v>
      </c>
      <c r="P1617" s="289">
        <v>0</v>
      </c>
      <c r="Q1617" s="289">
        <v>0</v>
      </c>
      <c r="R1617" s="289">
        <v>0</v>
      </c>
      <c r="S1617" s="289">
        <v>0</v>
      </c>
      <c r="T1617" s="289">
        <v>0</v>
      </c>
      <c r="U1617" s="289">
        <v>0</v>
      </c>
      <c r="V1617" s="289">
        <v>0</v>
      </c>
      <c r="W1617" s="289">
        <v>0</v>
      </c>
      <c r="X1617" s="289">
        <v>0</v>
      </c>
      <c r="Z1617" s="290">
        <f t="shared" si="265"/>
        <v>49180</v>
      </c>
      <c r="AA1617" s="291">
        <f t="shared" si="266"/>
        <v>0</v>
      </c>
    </row>
    <row r="1618" spans="5:27" hidden="1" x14ac:dyDescent="0.3">
      <c r="E1618" t="s">
        <v>3240</v>
      </c>
      <c r="F1618" t="s">
        <v>4011</v>
      </c>
      <c r="G1618" t="s">
        <v>569</v>
      </c>
      <c r="H1618" t="s">
        <v>1868</v>
      </c>
      <c r="I1618" s="277">
        <v>49180</v>
      </c>
      <c r="K1618" s="287">
        <f t="shared" si="268"/>
        <v>-1.9333333333333333</v>
      </c>
      <c r="M1618" s="288">
        <v>0</v>
      </c>
      <c r="N1618" s="289">
        <f t="shared" si="267"/>
        <v>49180</v>
      </c>
      <c r="O1618" s="289">
        <v>0</v>
      </c>
      <c r="P1618" s="289">
        <v>0</v>
      </c>
      <c r="Q1618" s="289">
        <v>0</v>
      </c>
      <c r="R1618" s="289">
        <v>0</v>
      </c>
      <c r="S1618" s="289">
        <v>0</v>
      </c>
      <c r="T1618" s="289">
        <v>0</v>
      </c>
      <c r="U1618" s="289">
        <v>0</v>
      </c>
      <c r="V1618" s="289">
        <v>0</v>
      </c>
      <c r="W1618" s="289">
        <v>0</v>
      </c>
      <c r="X1618" s="289">
        <v>0</v>
      </c>
      <c r="Z1618" s="290">
        <f t="shared" si="265"/>
        <v>49180</v>
      </c>
      <c r="AA1618" s="291">
        <f t="shared" si="266"/>
        <v>0</v>
      </c>
    </row>
    <row r="1619" spans="5:27" hidden="1" x14ac:dyDescent="0.3">
      <c r="E1619" t="s">
        <v>3762</v>
      </c>
      <c r="F1619" t="s">
        <v>4012</v>
      </c>
      <c r="G1619" t="s">
        <v>569</v>
      </c>
      <c r="H1619" t="s">
        <v>1913</v>
      </c>
      <c r="I1619" s="276">
        <v>1913002</v>
      </c>
      <c r="K1619" s="287">
        <f t="shared" si="268"/>
        <v>0.8</v>
      </c>
      <c r="M1619" s="288">
        <v>0</v>
      </c>
      <c r="N1619" s="289">
        <v>0</v>
      </c>
      <c r="O1619" s="289">
        <f t="shared" ref="O1619:O1621" si="269">+I1619</f>
        <v>1913002</v>
      </c>
      <c r="P1619" s="289">
        <v>0</v>
      </c>
      <c r="Q1619" s="289">
        <v>0</v>
      </c>
      <c r="R1619" s="289">
        <v>0</v>
      </c>
      <c r="S1619" s="289">
        <v>0</v>
      </c>
      <c r="T1619" s="289">
        <v>0</v>
      </c>
      <c r="U1619" s="289">
        <v>0</v>
      </c>
      <c r="V1619" s="289">
        <v>0</v>
      </c>
      <c r="W1619" s="289">
        <v>0</v>
      </c>
      <c r="X1619" s="289">
        <v>0</v>
      </c>
      <c r="Z1619" s="290">
        <f t="shared" si="265"/>
        <v>1913002</v>
      </c>
      <c r="AA1619" s="291">
        <f t="shared" si="266"/>
        <v>0</v>
      </c>
    </row>
    <row r="1620" spans="5:27" hidden="1" x14ac:dyDescent="0.3">
      <c r="E1620" t="s">
        <v>3762</v>
      </c>
      <c r="F1620" t="s">
        <v>4013</v>
      </c>
      <c r="G1620" t="s">
        <v>569</v>
      </c>
      <c r="H1620" t="s">
        <v>1913</v>
      </c>
      <c r="I1620" s="276">
        <v>62400</v>
      </c>
      <c r="K1620" s="287">
        <f t="shared" si="268"/>
        <v>0.8</v>
      </c>
      <c r="M1620" s="288">
        <v>0</v>
      </c>
      <c r="N1620" s="289">
        <v>0</v>
      </c>
      <c r="O1620" s="289">
        <f t="shared" si="269"/>
        <v>62400</v>
      </c>
      <c r="P1620" s="289">
        <v>0</v>
      </c>
      <c r="Q1620" s="289">
        <v>0</v>
      </c>
      <c r="R1620" s="289">
        <v>0</v>
      </c>
      <c r="S1620" s="289">
        <v>0</v>
      </c>
      <c r="T1620" s="289">
        <v>0</v>
      </c>
      <c r="U1620" s="289">
        <v>0</v>
      </c>
      <c r="V1620" s="289">
        <v>0</v>
      </c>
      <c r="W1620" s="289">
        <v>0</v>
      </c>
      <c r="X1620" s="289">
        <v>0</v>
      </c>
      <c r="Z1620" s="290">
        <f t="shared" si="265"/>
        <v>62400</v>
      </c>
      <c r="AA1620" s="291">
        <f t="shared" si="266"/>
        <v>0</v>
      </c>
    </row>
    <row r="1621" spans="5:27" hidden="1" x14ac:dyDescent="0.3">
      <c r="E1621" t="s">
        <v>3811</v>
      </c>
      <c r="F1621" t="s">
        <v>4014</v>
      </c>
      <c r="G1621" t="s">
        <v>569</v>
      </c>
      <c r="H1621" t="s">
        <v>570</v>
      </c>
      <c r="I1621" s="276">
        <v>856500</v>
      </c>
      <c r="K1621" s="287">
        <f t="shared" si="268"/>
        <v>6.6666666666666666E-2</v>
      </c>
      <c r="M1621" s="288">
        <v>0</v>
      </c>
      <c r="N1621" s="289">
        <v>0</v>
      </c>
      <c r="O1621" s="289">
        <f t="shared" si="269"/>
        <v>856500</v>
      </c>
      <c r="P1621" s="289">
        <v>0</v>
      </c>
      <c r="Q1621" s="289">
        <v>0</v>
      </c>
      <c r="R1621" s="289">
        <v>0</v>
      </c>
      <c r="S1621" s="289">
        <v>0</v>
      </c>
      <c r="T1621" s="289">
        <v>0</v>
      </c>
      <c r="U1621" s="289">
        <v>0</v>
      </c>
      <c r="V1621" s="289">
        <v>0</v>
      </c>
      <c r="W1621" s="289">
        <v>0</v>
      </c>
      <c r="X1621" s="289">
        <v>0</v>
      </c>
      <c r="Z1621" s="290">
        <f t="shared" si="265"/>
        <v>856500</v>
      </c>
      <c r="AA1621" s="291">
        <f t="shared" si="266"/>
        <v>0</v>
      </c>
    </row>
    <row r="1622" spans="5:27" hidden="1" x14ac:dyDescent="0.3">
      <c r="E1622" t="s">
        <v>3833</v>
      </c>
      <c r="F1622" t="s">
        <v>4015</v>
      </c>
      <c r="G1622" t="s">
        <v>569</v>
      </c>
      <c r="H1622" t="s">
        <v>2218</v>
      </c>
      <c r="I1622" s="277">
        <v>1627244</v>
      </c>
      <c r="K1622" s="287">
        <f t="shared" si="268"/>
        <v>-0.93333333333333335</v>
      </c>
      <c r="M1622" s="288">
        <v>0</v>
      </c>
      <c r="N1622" s="289">
        <f t="shared" ref="N1622:N1625" si="270">+I1622</f>
        <v>1627244</v>
      </c>
      <c r="O1622" s="289">
        <v>0</v>
      </c>
      <c r="P1622" s="289">
        <v>0</v>
      </c>
      <c r="Q1622" s="289">
        <v>0</v>
      </c>
      <c r="R1622" s="289">
        <v>0</v>
      </c>
      <c r="S1622" s="289">
        <v>0</v>
      </c>
      <c r="T1622" s="289">
        <v>0</v>
      </c>
      <c r="U1622" s="289">
        <v>0</v>
      </c>
      <c r="V1622" s="289">
        <v>0</v>
      </c>
      <c r="W1622" s="289">
        <v>0</v>
      </c>
      <c r="X1622" s="289">
        <v>0</v>
      </c>
      <c r="Z1622" s="290">
        <f t="shared" si="265"/>
        <v>1627244</v>
      </c>
      <c r="AA1622" s="291">
        <f t="shared" si="266"/>
        <v>0</v>
      </c>
    </row>
    <row r="1623" spans="5:27" hidden="1" x14ac:dyDescent="0.3">
      <c r="E1623" t="s">
        <v>3985</v>
      </c>
      <c r="F1623" t="s">
        <v>4016</v>
      </c>
      <c r="G1623" t="s">
        <v>569</v>
      </c>
      <c r="H1623" t="s">
        <v>2218</v>
      </c>
      <c r="I1623" s="277">
        <v>3546753</v>
      </c>
      <c r="K1623" s="287">
        <f t="shared" si="268"/>
        <v>-0.93333333333333335</v>
      </c>
      <c r="M1623" s="288">
        <v>0</v>
      </c>
      <c r="N1623" s="289">
        <f t="shared" si="270"/>
        <v>3546753</v>
      </c>
      <c r="O1623" s="289">
        <v>0</v>
      </c>
      <c r="P1623" s="289">
        <v>0</v>
      </c>
      <c r="Q1623" s="289">
        <v>0</v>
      </c>
      <c r="R1623" s="289">
        <v>0</v>
      </c>
      <c r="S1623" s="289">
        <v>0</v>
      </c>
      <c r="T1623" s="289">
        <v>0</v>
      </c>
      <c r="U1623" s="289">
        <v>0</v>
      </c>
      <c r="V1623" s="289">
        <v>0</v>
      </c>
      <c r="W1623" s="289">
        <v>0</v>
      </c>
      <c r="X1623" s="289">
        <v>0</v>
      </c>
      <c r="Z1623" s="290">
        <f t="shared" si="265"/>
        <v>3546753</v>
      </c>
      <c r="AA1623" s="291">
        <f t="shared" si="266"/>
        <v>0</v>
      </c>
    </row>
    <row r="1624" spans="5:27" hidden="1" x14ac:dyDescent="0.3">
      <c r="E1624" t="s">
        <v>3816</v>
      </c>
      <c r="F1624" t="s">
        <v>4017</v>
      </c>
      <c r="G1624" t="s">
        <v>799</v>
      </c>
      <c r="H1624" t="s">
        <v>660</v>
      </c>
      <c r="I1624" s="277">
        <v>722536</v>
      </c>
      <c r="K1624" s="287">
        <f t="shared" si="268"/>
        <v>-0.46666666666666667</v>
      </c>
      <c r="M1624" s="288">
        <v>0</v>
      </c>
      <c r="N1624" s="289">
        <f t="shared" si="270"/>
        <v>722536</v>
      </c>
      <c r="O1624" s="289">
        <v>0</v>
      </c>
      <c r="P1624" s="289">
        <v>0</v>
      </c>
      <c r="Q1624" s="289">
        <v>0</v>
      </c>
      <c r="R1624" s="289">
        <v>0</v>
      </c>
      <c r="S1624" s="289">
        <v>0</v>
      </c>
      <c r="T1624" s="289">
        <v>0</v>
      </c>
      <c r="U1624" s="289">
        <v>0</v>
      </c>
      <c r="V1624" s="289">
        <v>0</v>
      </c>
      <c r="W1624" s="289">
        <v>0</v>
      </c>
      <c r="X1624" s="289">
        <v>0</v>
      </c>
      <c r="Z1624" s="290">
        <f t="shared" si="265"/>
        <v>722536</v>
      </c>
      <c r="AA1624" s="291">
        <f t="shared" si="266"/>
        <v>0</v>
      </c>
    </row>
    <row r="1625" spans="5:27" hidden="1" x14ac:dyDescent="0.3">
      <c r="E1625" t="s">
        <v>3816</v>
      </c>
      <c r="F1625" t="s">
        <v>4018</v>
      </c>
      <c r="G1625" t="s">
        <v>799</v>
      </c>
      <c r="H1625" t="s">
        <v>660</v>
      </c>
      <c r="I1625" s="277">
        <v>24948</v>
      </c>
      <c r="K1625" s="287">
        <f t="shared" si="268"/>
        <v>-0.46666666666666667</v>
      </c>
      <c r="M1625" s="288">
        <v>0</v>
      </c>
      <c r="N1625" s="289">
        <f t="shared" si="270"/>
        <v>24948</v>
      </c>
      <c r="O1625" s="289">
        <v>0</v>
      </c>
      <c r="P1625" s="289">
        <v>0</v>
      </c>
      <c r="Q1625" s="289">
        <v>0</v>
      </c>
      <c r="R1625" s="289">
        <v>0</v>
      </c>
      <c r="S1625" s="289">
        <v>0</v>
      </c>
      <c r="T1625" s="289">
        <v>0</v>
      </c>
      <c r="U1625" s="289">
        <v>0</v>
      </c>
      <c r="V1625" s="289">
        <v>0</v>
      </c>
      <c r="W1625" s="289">
        <v>0</v>
      </c>
      <c r="X1625" s="289">
        <v>0</v>
      </c>
      <c r="Z1625" s="290">
        <f t="shared" si="265"/>
        <v>24948</v>
      </c>
      <c r="AA1625" s="291">
        <f t="shared" si="266"/>
        <v>0</v>
      </c>
    </row>
    <row r="1626" spans="5:27" hidden="1" x14ac:dyDescent="0.3">
      <c r="E1626" t="s">
        <v>4019</v>
      </c>
      <c r="F1626" t="s">
        <v>4020</v>
      </c>
      <c r="G1626" t="s">
        <v>799</v>
      </c>
      <c r="H1626" t="s">
        <v>706</v>
      </c>
      <c r="I1626" s="276">
        <v>2439699</v>
      </c>
      <c r="K1626" s="287">
        <f t="shared" si="268"/>
        <v>3.3333333333333333E-2</v>
      </c>
      <c r="M1626" s="288">
        <v>0</v>
      </c>
      <c r="N1626" s="289">
        <v>0</v>
      </c>
      <c r="O1626" s="289">
        <f t="shared" ref="O1626:O1631" si="271">+I1626</f>
        <v>2439699</v>
      </c>
      <c r="P1626" s="289">
        <v>0</v>
      </c>
      <c r="Q1626" s="289">
        <v>0</v>
      </c>
      <c r="R1626" s="289">
        <v>0</v>
      </c>
      <c r="S1626" s="289">
        <v>0</v>
      </c>
      <c r="T1626" s="289">
        <v>0</v>
      </c>
      <c r="U1626" s="289">
        <v>0</v>
      </c>
      <c r="V1626" s="289">
        <v>0</v>
      </c>
      <c r="W1626" s="289">
        <v>0</v>
      </c>
      <c r="X1626" s="289">
        <v>0</v>
      </c>
      <c r="Z1626" s="290">
        <f t="shared" si="265"/>
        <v>2439699</v>
      </c>
      <c r="AA1626" s="291">
        <f t="shared" si="266"/>
        <v>0</v>
      </c>
    </row>
    <row r="1627" spans="5:27" hidden="1" x14ac:dyDescent="0.3">
      <c r="E1627" t="s">
        <v>4019</v>
      </c>
      <c r="F1627" t="s">
        <v>4021</v>
      </c>
      <c r="G1627" t="s">
        <v>799</v>
      </c>
      <c r="H1627" t="s">
        <v>706</v>
      </c>
      <c r="I1627" s="276">
        <v>78936</v>
      </c>
      <c r="K1627" s="287">
        <f t="shared" si="268"/>
        <v>3.3333333333333333E-2</v>
      </c>
      <c r="M1627" s="288">
        <v>0</v>
      </c>
      <c r="N1627" s="289">
        <v>0</v>
      </c>
      <c r="O1627" s="289">
        <f t="shared" si="271"/>
        <v>78936</v>
      </c>
      <c r="P1627" s="289">
        <v>0</v>
      </c>
      <c r="Q1627" s="289">
        <v>0</v>
      </c>
      <c r="R1627" s="289">
        <v>0</v>
      </c>
      <c r="S1627" s="289">
        <v>0</v>
      </c>
      <c r="T1627" s="289">
        <v>0</v>
      </c>
      <c r="U1627" s="289">
        <v>0</v>
      </c>
      <c r="V1627" s="289">
        <v>0</v>
      </c>
      <c r="W1627" s="289">
        <v>0</v>
      </c>
      <c r="X1627" s="289">
        <v>0</v>
      </c>
      <c r="Z1627" s="290">
        <f t="shared" si="265"/>
        <v>78936</v>
      </c>
      <c r="AA1627" s="291">
        <f t="shared" si="266"/>
        <v>0</v>
      </c>
    </row>
    <row r="1628" spans="5:27" hidden="1" x14ac:dyDescent="0.3">
      <c r="E1628" t="s">
        <v>4019</v>
      </c>
      <c r="F1628" t="s">
        <v>4022</v>
      </c>
      <c r="G1628" t="s">
        <v>799</v>
      </c>
      <c r="H1628" t="s">
        <v>706</v>
      </c>
      <c r="I1628" s="276">
        <v>711864</v>
      </c>
      <c r="K1628" s="287">
        <f t="shared" si="268"/>
        <v>3.3333333333333333E-2</v>
      </c>
      <c r="M1628" s="288">
        <v>0</v>
      </c>
      <c r="N1628" s="289">
        <v>0</v>
      </c>
      <c r="O1628" s="289">
        <f t="shared" si="271"/>
        <v>711864</v>
      </c>
      <c r="P1628" s="289">
        <v>0</v>
      </c>
      <c r="Q1628" s="289">
        <v>0</v>
      </c>
      <c r="R1628" s="289">
        <v>0</v>
      </c>
      <c r="S1628" s="289">
        <v>0</v>
      </c>
      <c r="T1628" s="289">
        <v>0</v>
      </c>
      <c r="U1628" s="289">
        <v>0</v>
      </c>
      <c r="V1628" s="289">
        <v>0</v>
      </c>
      <c r="W1628" s="289">
        <v>0</v>
      </c>
      <c r="X1628" s="289">
        <v>0</v>
      </c>
      <c r="Z1628" s="290">
        <f t="shared" si="265"/>
        <v>711864</v>
      </c>
      <c r="AA1628" s="291">
        <f t="shared" si="266"/>
        <v>0</v>
      </c>
    </row>
    <row r="1629" spans="5:27" hidden="1" x14ac:dyDescent="0.3">
      <c r="E1629" t="s">
        <v>4019</v>
      </c>
      <c r="F1629" t="s">
        <v>4023</v>
      </c>
      <c r="G1629" t="s">
        <v>799</v>
      </c>
      <c r="H1629" t="s">
        <v>706</v>
      </c>
      <c r="I1629" s="276">
        <v>127925</v>
      </c>
      <c r="K1629" s="287">
        <f t="shared" si="268"/>
        <v>3.3333333333333333E-2</v>
      </c>
      <c r="M1629" s="288">
        <v>0</v>
      </c>
      <c r="N1629" s="289">
        <v>0</v>
      </c>
      <c r="O1629" s="289">
        <f t="shared" si="271"/>
        <v>127925</v>
      </c>
      <c r="P1629" s="289">
        <v>0</v>
      </c>
      <c r="Q1629" s="289">
        <v>0</v>
      </c>
      <c r="R1629" s="289">
        <v>0</v>
      </c>
      <c r="S1629" s="289">
        <v>0</v>
      </c>
      <c r="T1629" s="289">
        <v>0</v>
      </c>
      <c r="U1629" s="289">
        <v>0</v>
      </c>
      <c r="V1629" s="289">
        <v>0</v>
      </c>
      <c r="W1629" s="289">
        <v>0</v>
      </c>
      <c r="X1629" s="289">
        <v>0</v>
      </c>
      <c r="Z1629" s="290">
        <f t="shared" si="265"/>
        <v>127925</v>
      </c>
      <c r="AA1629" s="291">
        <f t="shared" si="266"/>
        <v>0</v>
      </c>
    </row>
    <row r="1630" spans="5:27" hidden="1" x14ac:dyDescent="0.3">
      <c r="E1630" t="s">
        <v>4019</v>
      </c>
      <c r="F1630" t="s">
        <v>4024</v>
      </c>
      <c r="G1630" t="s">
        <v>799</v>
      </c>
      <c r="H1630" t="s">
        <v>706</v>
      </c>
      <c r="I1630" s="276">
        <v>1799375</v>
      </c>
      <c r="K1630" s="287">
        <f t="shared" si="268"/>
        <v>3.3333333333333333E-2</v>
      </c>
      <c r="M1630" s="288">
        <v>0</v>
      </c>
      <c r="N1630" s="289">
        <v>0</v>
      </c>
      <c r="O1630" s="289">
        <f t="shared" si="271"/>
        <v>1799375</v>
      </c>
      <c r="P1630" s="289">
        <v>0</v>
      </c>
      <c r="Q1630" s="289">
        <v>0</v>
      </c>
      <c r="R1630" s="289">
        <v>0</v>
      </c>
      <c r="S1630" s="289">
        <v>0</v>
      </c>
      <c r="T1630" s="289">
        <v>0</v>
      </c>
      <c r="U1630" s="289">
        <v>0</v>
      </c>
      <c r="V1630" s="289">
        <v>0</v>
      </c>
      <c r="W1630" s="289">
        <v>0</v>
      </c>
      <c r="X1630" s="289">
        <v>0</v>
      </c>
      <c r="Z1630" s="290">
        <f t="shared" si="265"/>
        <v>1799375</v>
      </c>
      <c r="AA1630" s="291">
        <f t="shared" si="266"/>
        <v>0</v>
      </c>
    </row>
    <row r="1631" spans="5:27" hidden="1" x14ac:dyDescent="0.3">
      <c r="E1631" t="s">
        <v>4019</v>
      </c>
      <c r="F1631" t="s">
        <v>4025</v>
      </c>
      <c r="G1631" t="s">
        <v>799</v>
      </c>
      <c r="H1631" t="s">
        <v>706</v>
      </c>
      <c r="I1631" s="276">
        <v>160350</v>
      </c>
      <c r="K1631" s="287">
        <f t="shared" si="268"/>
        <v>3.3333333333333333E-2</v>
      </c>
      <c r="M1631" s="288">
        <v>0</v>
      </c>
      <c r="N1631" s="289">
        <v>0</v>
      </c>
      <c r="O1631" s="289">
        <f t="shared" si="271"/>
        <v>160350</v>
      </c>
      <c r="P1631" s="289">
        <v>0</v>
      </c>
      <c r="Q1631" s="289">
        <v>0</v>
      </c>
      <c r="R1631" s="289">
        <v>0</v>
      </c>
      <c r="S1631" s="289">
        <v>0</v>
      </c>
      <c r="T1631" s="289">
        <v>0</v>
      </c>
      <c r="U1631" s="289">
        <v>0</v>
      </c>
      <c r="V1631" s="289">
        <v>0</v>
      </c>
      <c r="W1631" s="289">
        <v>0</v>
      </c>
      <c r="X1631" s="289">
        <v>0</v>
      </c>
      <c r="Z1631" s="290">
        <f t="shared" si="265"/>
        <v>160350</v>
      </c>
      <c r="AA1631" s="291">
        <f t="shared" si="266"/>
        <v>0</v>
      </c>
    </row>
    <row r="1632" spans="5:27" hidden="1" x14ac:dyDescent="0.3">
      <c r="E1632" t="s">
        <v>3240</v>
      </c>
      <c r="F1632" t="s">
        <v>4026</v>
      </c>
      <c r="G1632" t="s">
        <v>799</v>
      </c>
      <c r="H1632" t="s">
        <v>2239</v>
      </c>
      <c r="I1632" s="277">
        <v>49180</v>
      </c>
      <c r="K1632" s="287">
        <f t="shared" si="268"/>
        <v>-1.9666666666666666</v>
      </c>
      <c r="M1632" s="288">
        <v>0</v>
      </c>
      <c r="N1632" s="289">
        <f t="shared" ref="N1632:N1637" si="272">+I1632</f>
        <v>49180</v>
      </c>
      <c r="O1632" s="289">
        <v>0</v>
      </c>
      <c r="P1632" s="289">
        <v>0</v>
      </c>
      <c r="Q1632" s="289">
        <v>0</v>
      </c>
      <c r="R1632" s="289">
        <v>0</v>
      </c>
      <c r="S1632" s="289">
        <v>0</v>
      </c>
      <c r="T1632" s="289">
        <v>0</v>
      </c>
      <c r="U1632" s="289">
        <v>0</v>
      </c>
      <c r="V1632" s="289">
        <v>0</v>
      </c>
      <c r="W1632" s="289">
        <v>0</v>
      </c>
      <c r="X1632" s="289">
        <v>0</v>
      </c>
      <c r="Z1632" s="290">
        <f t="shared" si="265"/>
        <v>49180</v>
      </c>
      <c r="AA1632" s="291">
        <f t="shared" si="266"/>
        <v>0</v>
      </c>
    </row>
    <row r="1633" spans="3:27" hidden="1" x14ac:dyDescent="0.3">
      <c r="E1633" t="s">
        <v>3240</v>
      </c>
      <c r="F1633" t="s">
        <v>4027</v>
      </c>
      <c r="G1633" t="s">
        <v>799</v>
      </c>
      <c r="H1633" t="s">
        <v>2239</v>
      </c>
      <c r="I1633" s="277">
        <v>60580</v>
      </c>
      <c r="K1633" s="287">
        <f t="shared" si="268"/>
        <v>-1.9666666666666666</v>
      </c>
      <c r="M1633" s="288">
        <v>0</v>
      </c>
      <c r="N1633" s="289">
        <f t="shared" si="272"/>
        <v>60580</v>
      </c>
      <c r="O1633" s="289">
        <v>0</v>
      </c>
      <c r="P1633" s="289">
        <v>0</v>
      </c>
      <c r="Q1633" s="289">
        <v>0</v>
      </c>
      <c r="R1633" s="289">
        <v>0</v>
      </c>
      <c r="S1633" s="289">
        <v>0</v>
      </c>
      <c r="T1633" s="289">
        <v>0</v>
      </c>
      <c r="U1633" s="289">
        <v>0</v>
      </c>
      <c r="V1633" s="289">
        <v>0</v>
      </c>
      <c r="W1633" s="289">
        <v>0</v>
      </c>
      <c r="X1633" s="289">
        <v>0</v>
      </c>
      <c r="Z1633" s="290">
        <f t="shared" si="265"/>
        <v>60580</v>
      </c>
      <c r="AA1633" s="291">
        <f t="shared" si="266"/>
        <v>0</v>
      </c>
    </row>
    <row r="1634" spans="3:27" hidden="1" x14ac:dyDescent="0.3">
      <c r="E1634" t="s">
        <v>3240</v>
      </c>
      <c r="F1634" t="s">
        <v>4028</v>
      </c>
      <c r="G1634" t="s">
        <v>799</v>
      </c>
      <c r="H1634" t="s">
        <v>2239</v>
      </c>
      <c r="I1634" s="277">
        <v>60580</v>
      </c>
      <c r="K1634" s="287">
        <f t="shared" si="268"/>
        <v>-1.9666666666666666</v>
      </c>
      <c r="M1634" s="288">
        <v>0</v>
      </c>
      <c r="N1634" s="289">
        <f t="shared" si="272"/>
        <v>60580</v>
      </c>
      <c r="O1634" s="289">
        <v>0</v>
      </c>
      <c r="P1634" s="289">
        <v>0</v>
      </c>
      <c r="Q1634" s="289">
        <v>0</v>
      </c>
      <c r="R1634" s="289">
        <v>0</v>
      </c>
      <c r="S1634" s="289">
        <v>0</v>
      </c>
      <c r="T1634" s="289">
        <v>0</v>
      </c>
      <c r="U1634" s="289">
        <v>0</v>
      </c>
      <c r="V1634" s="289">
        <v>0</v>
      </c>
      <c r="W1634" s="289">
        <v>0</v>
      </c>
      <c r="X1634" s="289">
        <v>0</v>
      </c>
      <c r="Z1634" s="290">
        <f t="shared" si="265"/>
        <v>60580</v>
      </c>
      <c r="AA1634" s="291">
        <f t="shared" si="266"/>
        <v>0</v>
      </c>
    </row>
    <row r="1635" spans="3:27" hidden="1" x14ac:dyDescent="0.3">
      <c r="E1635" t="s">
        <v>3240</v>
      </c>
      <c r="F1635" t="s">
        <v>4029</v>
      </c>
      <c r="G1635" t="s">
        <v>799</v>
      </c>
      <c r="H1635" t="s">
        <v>2239</v>
      </c>
      <c r="I1635" s="277">
        <v>60580</v>
      </c>
      <c r="K1635" s="287">
        <f t="shared" si="268"/>
        <v>-1.9666666666666666</v>
      </c>
      <c r="M1635" s="288">
        <v>0</v>
      </c>
      <c r="N1635" s="289">
        <f t="shared" si="272"/>
        <v>60580</v>
      </c>
      <c r="O1635" s="289">
        <v>0</v>
      </c>
      <c r="P1635" s="289">
        <v>0</v>
      </c>
      <c r="Q1635" s="289">
        <v>0</v>
      </c>
      <c r="R1635" s="289">
        <v>0</v>
      </c>
      <c r="S1635" s="289">
        <v>0</v>
      </c>
      <c r="T1635" s="289">
        <v>0</v>
      </c>
      <c r="U1635" s="289">
        <v>0</v>
      </c>
      <c r="V1635" s="289">
        <v>0</v>
      </c>
      <c r="W1635" s="289">
        <v>0</v>
      </c>
      <c r="X1635" s="289">
        <v>0</v>
      </c>
      <c r="Z1635" s="290">
        <f t="shared" si="265"/>
        <v>60580</v>
      </c>
      <c r="AA1635" s="291">
        <f t="shared" si="266"/>
        <v>0</v>
      </c>
    </row>
    <row r="1636" spans="3:27" hidden="1" x14ac:dyDescent="0.3">
      <c r="E1636" t="s">
        <v>3240</v>
      </c>
      <c r="F1636" t="s">
        <v>4030</v>
      </c>
      <c r="G1636" t="s">
        <v>799</v>
      </c>
      <c r="H1636" t="s">
        <v>2239</v>
      </c>
      <c r="I1636" s="277">
        <v>60580</v>
      </c>
      <c r="K1636" s="287">
        <f t="shared" si="268"/>
        <v>-1.9666666666666666</v>
      </c>
      <c r="M1636" s="288">
        <v>0</v>
      </c>
      <c r="N1636" s="289">
        <f t="shared" si="272"/>
        <v>60580</v>
      </c>
      <c r="O1636" s="289">
        <v>0</v>
      </c>
      <c r="P1636" s="289">
        <v>0</v>
      </c>
      <c r="Q1636" s="289">
        <v>0</v>
      </c>
      <c r="R1636" s="289">
        <v>0</v>
      </c>
      <c r="S1636" s="289">
        <v>0</v>
      </c>
      <c r="T1636" s="289">
        <v>0</v>
      </c>
      <c r="U1636" s="289">
        <v>0</v>
      </c>
      <c r="V1636" s="289">
        <v>0</v>
      </c>
      <c r="W1636" s="289">
        <v>0</v>
      </c>
      <c r="X1636" s="289">
        <v>0</v>
      </c>
      <c r="Z1636" s="290">
        <f t="shared" si="265"/>
        <v>60580</v>
      </c>
      <c r="AA1636" s="291">
        <f t="shared" si="266"/>
        <v>0</v>
      </c>
    </row>
    <row r="1637" spans="3:27" hidden="1" x14ac:dyDescent="0.3">
      <c r="E1637" t="s">
        <v>3240</v>
      </c>
      <c r="F1637" t="s">
        <v>4031</v>
      </c>
      <c r="G1637" t="s">
        <v>799</v>
      </c>
      <c r="H1637" t="s">
        <v>2239</v>
      </c>
      <c r="I1637" s="277">
        <v>109760</v>
      </c>
      <c r="K1637" s="287">
        <f t="shared" si="268"/>
        <v>-1.9666666666666666</v>
      </c>
      <c r="M1637" s="288">
        <v>0</v>
      </c>
      <c r="N1637" s="289">
        <f t="shared" si="272"/>
        <v>109760</v>
      </c>
      <c r="O1637" s="289">
        <v>0</v>
      </c>
      <c r="P1637" s="289">
        <v>0</v>
      </c>
      <c r="Q1637" s="289">
        <v>0</v>
      </c>
      <c r="R1637" s="289">
        <v>0</v>
      </c>
      <c r="S1637" s="289">
        <v>0</v>
      </c>
      <c r="T1637" s="289">
        <v>0</v>
      </c>
      <c r="U1637" s="289">
        <v>0</v>
      </c>
      <c r="V1637" s="289">
        <v>0</v>
      </c>
      <c r="W1637" s="289">
        <v>0</v>
      </c>
      <c r="X1637" s="289">
        <v>0</v>
      </c>
      <c r="Z1637" s="290">
        <f t="shared" si="265"/>
        <v>109760</v>
      </c>
      <c r="AA1637" s="291">
        <f t="shared" si="266"/>
        <v>0</v>
      </c>
    </row>
    <row r="1638" spans="3:27" hidden="1" x14ac:dyDescent="0.3">
      <c r="E1638" t="s">
        <v>4032</v>
      </c>
      <c r="F1638" t="s">
        <v>4033</v>
      </c>
      <c r="G1638" t="s">
        <v>799</v>
      </c>
      <c r="H1638" t="s">
        <v>706</v>
      </c>
      <c r="I1638" s="276">
        <v>5998382</v>
      </c>
      <c r="K1638" s="287">
        <f t="shared" si="268"/>
        <v>3.3333333333333333E-2</v>
      </c>
      <c r="M1638" s="288">
        <v>0</v>
      </c>
      <c r="N1638" s="289">
        <v>0</v>
      </c>
      <c r="O1638" s="289">
        <f t="shared" ref="O1638:O1639" si="273">+I1638</f>
        <v>5998382</v>
      </c>
      <c r="P1638" s="289">
        <v>0</v>
      </c>
      <c r="Q1638" s="289">
        <v>0</v>
      </c>
      <c r="R1638" s="289">
        <v>0</v>
      </c>
      <c r="S1638" s="289">
        <v>0</v>
      </c>
      <c r="T1638" s="289">
        <v>0</v>
      </c>
      <c r="U1638" s="289">
        <v>0</v>
      </c>
      <c r="V1638" s="289">
        <v>0</v>
      </c>
      <c r="W1638" s="289">
        <v>0</v>
      </c>
      <c r="X1638" s="289">
        <v>0</v>
      </c>
      <c r="Z1638" s="290">
        <f t="shared" si="265"/>
        <v>5998382</v>
      </c>
      <c r="AA1638" s="291">
        <f t="shared" si="266"/>
        <v>0</v>
      </c>
    </row>
    <row r="1639" spans="3:27" hidden="1" x14ac:dyDescent="0.3">
      <c r="E1639" t="s">
        <v>4032</v>
      </c>
      <c r="F1639" t="s">
        <v>4034</v>
      </c>
      <c r="G1639" t="s">
        <v>799</v>
      </c>
      <c r="H1639" t="s">
        <v>706</v>
      </c>
      <c r="I1639" s="276">
        <v>6748208</v>
      </c>
      <c r="K1639" s="287">
        <f t="shared" si="268"/>
        <v>3.3333333333333333E-2</v>
      </c>
      <c r="M1639" s="288">
        <v>0</v>
      </c>
      <c r="N1639" s="289">
        <v>0</v>
      </c>
      <c r="O1639" s="289">
        <f t="shared" si="273"/>
        <v>6748208</v>
      </c>
      <c r="P1639" s="289">
        <v>0</v>
      </c>
      <c r="Q1639" s="289">
        <v>0</v>
      </c>
      <c r="R1639" s="289">
        <v>0</v>
      </c>
      <c r="S1639" s="289">
        <v>0</v>
      </c>
      <c r="T1639" s="289">
        <v>0</v>
      </c>
      <c r="U1639" s="289">
        <v>0</v>
      </c>
      <c r="V1639" s="289">
        <v>0</v>
      </c>
      <c r="W1639" s="289">
        <v>0</v>
      </c>
      <c r="X1639" s="289">
        <v>0</v>
      </c>
      <c r="Z1639" s="290">
        <f t="shared" si="265"/>
        <v>6748208</v>
      </c>
      <c r="AA1639" s="291">
        <f t="shared" si="266"/>
        <v>0</v>
      </c>
    </row>
    <row r="1640" spans="3:27" hidden="1" x14ac:dyDescent="0.3">
      <c r="E1640" t="s">
        <v>3240</v>
      </c>
      <c r="F1640" t="s">
        <v>4035</v>
      </c>
      <c r="G1640" t="s">
        <v>799</v>
      </c>
      <c r="H1640" t="s">
        <v>2239</v>
      </c>
      <c r="I1640" s="277">
        <v>30290</v>
      </c>
      <c r="K1640" s="287">
        <f t="shared" si="268"/>
        <v>-1.9666666666666666</v>
      </c>
      <c r="M1640" s="288">
        <v>0</v>
      </c>
      <c r="N1640" s="289">
        <f t="shared" ref="N1640:N1641" si="274">+I1640</f>
        <v>30290</v>
      </c>
      <c r="O1640" s="289">
        <v>0</v>
      </c>
      <c r="P1640" s="289">
        <v>0</v>
      </c>
      <c r="Q1640" s="289">
        <v>0</v>
      </c>
      <c r="R1640" s="289">
        <v>0</v>
      </c>
      <c r="S1640" s="289">
        <v>0</v>
      </c>
      <c r="T1640" s="289">
        <v>0</v>
      </c>
      <c r="U1640" s="289">
        <v>0</v>
      </c>
      <c r="V1640" s="289">
        <v>0</v>
      </c>
      <c r="W1640" s="289">
        <v>0</v>
      </c>
      <c r="X1640" s="289">
        <v>0</v>
      </c>
      <c r="Z1640" s="290">
        <f t="shared" si="265"/>
        <v>30290</v>
      </c>
      <c r="AA1640" s="291">
        <f t="shared" si="266"/>
        <v>0</v>
      </c>
    </row>
    <row r="1641" spans="3:27" hidden="1" x14ac:dyDescent="0.3">
      <c r="E1641" t="s">
        <v>3620</v>
      </c>
      <c r="F1641" t="s">
        <v>4036</v>
      </c>
      <c r="G1641" t="s">
        <v>631</v>
      </c>
      <c r="H1641" t="s">
        <v>1850</v>
      </c>
      <c r="I1641" s="277">
        <v>639000</v>
      </c>
      <c r="K1641" s="287">
        <f t="shared" si="268"/>
        <v>-1</v>
      </c>
      <c r="M1641" s="288">
        <v>0</v>
      </c>
      <c r="N1641" s="289">
        <f t="shared" si="274"/>
        <v>639000</v>
      </c>
      <c r="O1641" s="289">
        <v>0</v>
      </c>
      <c r="P1641" s="289">
        <v>0</v>
      </c>
      <c r="Q1641" s="289">
        <v>0</v>
      </c>
      <c r="R1641" s="289">
        <v>0</v>
      </c>
      <c r="S1641" s="289">
        <v>0</v>
      </c>
      <c r="T1641" s="289">
        <v>0</v>
      </c>
      <c r="U1641" s="289">
        <v>0</v>
      </c>
      <c r="V1641" s="289">
        <v>0</v>
      </c>
      <c r="W1641" s="289">
        <v>0</v>
      </c>
      <c r="X1641" s="289">
        <v>0</v>
      </c>
      <c r="Z1641" s="290">
        <f t="shared" si="265"/>
        <v>639000</v>
      </c>
      <c r="AA1641" s="291">
        <f t="shared" si="266"/>
        <v>0</v>
      </c>
    </row>
    <row r="1642" spans="3:27" hidden="1" x14ac:dyDescent="0.3">
      <c r="D1642" t="s">
        <v>530</v>
      </c>
      <c r="E1642" t="s">
        <v>4037</v>
      </c>
      <c r="F1642" t="s">
        <v>4038</v>
      </c>
      <c r="G1642" t="s">
        <v>691</v>
      </c>
      <c r="H1642" t="s">
        <v>808</v>
      </c>
      <c r="I1642" s="277">
        <v>-111320</v>
      </c>
      <c r="K1642" s="287" t="s">
        <v>427</v>
      </c>
      <c r="M1642" s="288">
        <f>+I1642</f>
        <v>-111320</v>
      </c>
      <c r="N1642" s="289">
        <v>0</v>
      </c>
      <c r="O1642" s="289">
        <v>0</v>
      </c>
      <c r="P1642" s="289">
        <v>0</v>
      </c>
      <c r="Q1642" s="289">
        <v>0</v>
      </c>
      <c r="R1642" s="289">
        <v>0</v>
      </c>
      <c r="S1642" s="289">
        <v>0</v>
      </c>
      <c r="T1642" s="289">
        <v>0</v>
      </c>
      <c r="U1642" s="289">
        <v>0</v>
      </c>
      <c r="V1642" s="289">
        <v>0</v>
      </c>
      <c r="W1642" s="289">
        <v>0</v>
      </c>
      <c r="X1642" s="289">
        <v>0</v>
      </c>
      <c r="Z1642" s="290">
        <f t="shared" si="265"/>
        <v>-111320</v>
      </c>
      <c r="AA1642" s="291">
        <f t="shared" si="266"/>
        <v>0</v>
      </c>
    </row>
    <row r="1643" spans="3:27" hidden="1" x14ac:dyDescent="0.3">
      <c r="E1643" t="s">
        <v>4039</v>
      </c>
      <c r="F1643" t="s">
        <v>4040</v>
      </c>
      <c r="G1643" t="s">
        <v>631</v>
      </c>
      <c r="H1643" t="s">
        <v>114</v>
      </c>
      <c r="I1643" s="277">
        <v>12731632</v>
      </c>
      <c r="K1643" s="287">
        <f t="shared" si="268"/>
        <v>0</v>
      </c>
      <c r="M1643" s="288">
        <v>0</v>
      </c>
      <c r="N1643" s="289">
        <f>+I1643</f>
        <v>12731632</v>
      </c>
      <c r="O1643" s="289">
        <v>0</v>
      </c>
      <c r="P1643" s="289">
        <v>0</v>
      </c>
      <c r="Q1643" s="289">
        <v>0</v>
      </c>
      <c r="R1643" s="289">
        <v>0</v>
      </c>
      <c r="S1643" s="289">
        <v>0</v>
      </c>
      <c r="T1643" s="289">
        <v>0</v>
      </c>
      <c r="U1643" s="289">
        <v>0</v>
      </c>
      <c r="V1643" s="289">
        <v>0</v>
      </c>
      <c r="W1643" s="289">
        <v>0</v>
      </c>
      <c r="X1643" s="289">
        <v>0</v>
      </c>
      <c r="Z1643" s="290">
        <f t="shared" si="265"/>
        <v>12731632</v>
      </c>
      <c r="AA1643" s="291">
        <f t="shared" si="266"/>
        <v>0</v>
      </c>
    </row>
    <row r="1644" spans="3:27" hidden="1" x14ac:dyDescent="0.3">
      <c r="E1644" t="s">
        <v>4039</v>
      </c>
      <c r="F1644" t="s">
        <v>4041</v>
      </c>
      <c r="G1644" t="s">
        <v>631</v>
      </c>
      <c r="H1644" t="s">
        <v>635</v>
      </c>
      <c r="I1644" s="276">
        <v>5000000</v>
      </c>
      <c r="K1644" s="287">
        <f t="shared" si="268"/>
        <v>0.73333333333333328</v>
      </c>
      <c r="M1644" s="288">
        <v>0</v>
      </c>
      <c r="N1644" s="289">
        <v>0</v>
      </c>
      <c r="O1644" s="289">
        <f t="shared" ref="O1644" si="275">+I1644</f>
        <v>5000000</v>
      </c>
      <c r="P1644" s="289">
        <v>0</v>
      </c>
      <c r="Q1644" s="289">
        <v>0</v>
      </c>
      <c r="R1644" s="289">
        <v>0</v>
      </c>
      <c r="S1644" s="289">
        <v>0</v>
      </c>
      <c r="T1644" s="289">
        <v>0</v>
      </c>
      <c r="U1644" s="289">
        <v>0</v>
      </c>
      <c r="V1644" s="289">
        <v>0</v>
      </c>
      <c r="W1644" s="289">
        <v>0</v>
      </c>
      <c r="X1644" s="289">
        <v>0</v>
      </c>
      <c r="Z1644" s="290">
        <f t="shared" si="265"/>
        <v>5000000</v>
      </c>
      <c r="AA1644" s="291">
        <f t="shared" si="266"/>
        <v>0</v>
      </c>
    </row>
    <row r="1645" spans="3:27" hidden="1" x14ac:dyDescent="0.3">
      <c r="C1645" t="s">
        <v>529</v>
      </c>
      <c r="E1645" t="s">
        <v>536</v>
      </c>
      <c r="F1645" t="s">
        <v>630</v>
      </c>
      <c r="G1645" t="s">
        <v>631</v>
      </c>
      <c r="H1645" t="s">
        <v>114</v>
      </c>
      <c r="I1645" s="277">
        <v>956884</v>
      </c>
      <c r="K1645" s="287">
        <f t="shared" si="268"/>
        <v>0</v>
      </c>
      <c r="M1645" s="288">
        <v>0</v>
      </c>
      <c r="N1645" s="289">
        <f>+I1645</f>
        <v>956884</v>
      </c>
      <c r="O1645" s="289">
        <v>0</v>
      </c>
      <c r="P1645" s="289">
        <v>0</v>
      </c>
      <c r="Q1645" s="289">
        <v>0</v>
      </c>
      <c r="R1645" s="289">
        <v>0</v>
      </c>
      <c r="S1645" s="289">
        <v>0</v>
      </c>
      <c r="T1645" s="289">
        <v>0</v>
      </c>
      <c r="U1645" s="289">
        <v>0</v>
      </c>
      <c r="V1645" s="289">
        <v>0</v>
      </c>
      <c r="W1645" s="289">
        <v>0</v>
      </c>
      <c r="X1645" s="289">
        <v>0</v>
      </c>
      <c r="Z1645" s="290">
        <f t="shared" si="265"/>
        <v>956884</v>
      </c>
      <c r="AA1645" s="291">
        <f t="shared" si="266"/>
        <v>0</v>
      </c>
    </row>
    <row r="1646" spans="3:27" hidden="1" x14ac:dyDescent="0.3">
      <c r="E1646" t="s">
        <v>3816</v>
      </c>
      <c r="F1646" t="s">
        <v>4042</v>
      </c>
      <c r="G1646" t="s">
        <v>691</v>
      </c>
      <c r="H1646" t="s">
        <v>696</v>
      </c>
      <c r="I1646" s="277">
        <v>4640000</v>
      </c>
      <c r="K1646" s="287">
        <f t="shared" si="268"/>
        <v>-0.6333333333333333</v>
      </c>
      <c r="M1646" s="288">
        <v>0</v>
      </c>
      <c r="N1646" s="289">
        <f t="shared" ref="N1646:N1658" si="276">+I1646</f>
        <v>4640000</v>
      </c>
      <c r="O1646" s="289">
        <v>0</v>
      </c>
      <c r="P1646" s="289">
        <v>0</v>
      </c>
      <c r="Q1646" s="289">
        <v>0</v>
      </c>
      <c r="R1646" s="289">
        <v>0</v>
      </c>
      <c r="S1646" s="289">
        <v>0</v>
      </c>
      <c r="T1646" s="289">
        <v>0</v>
      </c>
      <c r="U1646" s="289">
        <v>0</v>
      </c>
      <c r="V1646" s="289">
        <v>0</v>
      </c>
      <c r="W1646" s="289">
        <v>0</v>
      </c>
      <c r="X1646" s="289">
        <v>0</v>
      </c>
      <c r="Z1646" s="290">
        <f t="shared" si="265"/>
        <v>4640000</v>
      </c>
      <c r="AA1646" s="291">
        <f t="shared" si="266"/>
        <v>0</v>
      </c>
    </row>
    <row r="1647" spans="3:27" hidden="1" x14ac:dyDescent="0.3">
      <c r="E1647" t="s">
        <v>3816</v>
      </c>
      <c r="F1647" t="s">
        <v>4043</v>
      </c>
      <c r="G1647" t="s">
        <v>691</v>
      </c>
      <c r="H1647" t="s">
        <v>696</v>
      </c>
      <c r="I1647" s="277">
        <v>75140</v>
      </c>
      <c r="K1647" s="287">
        <f t="shared" si="268"/>
        <v>-0.6333333333333333</v>
      </c>
      <c r="M1647" s="288">
        <v>0</v>
      </c>
      <c r="N1647" s="289">
        <f t="shared" si="276"/>
        <v>75140</v>
      </c>
      <c r="O1647" s="289">
        <v>0</v>
      </c>
      <c r="P1647" s="289">
        <v>0</v>
      </c>
      <c r="Q1647" s="289">
        <v>0</v>
      </c>
      <c r="R1647" s="289">
        <v>0</v>
      </c>
      <c r="S1647" s="289">
        <v>0</v>
      </c>
      <c r="T1647" s="289">
        <v>0</v>
      </c>
      <c r="U1647" s="289">
        <v>0</v>
      </c>
      <c r="V1647" s="289">
        <v>0</v>
      </c>
      <c r="W1647" s="289">
        <v>0</v>
      </c>
      <c r="X1647" s="289">
        <v>0</v>
      </c>
      <c r="Z1647" s="290">
        <f t="shared" si="265"/>
        <v>75140</v>
      </c>
      <c r="AA1647" s="291">
        <f t="shared" si="266"/>
        <v>0</v>
      </c>
    </row>
    <row r="1648" spans="3:27" hidden="1" x14ac:dyDescent="0.3">
      <c r="E1648" t="s">
        <v>4044</v>
      </c>
      <c r="F1648" t="s">
        <v>4045</v>
      </c>
      <c r="G1648" t="s">
        <v>691</v>
      </c>
      <c r="H1648" t="s">
        <v>692</v>
      </c>
      <c r="I1648" s="277">
        <v>914740</v>
      </c>
      <c r="K1648" s="287">
        <f t="shared" si="268"/>
        <v>-0.13333333333333333</v>
      </c>
      <c r="M1648" s="288">
        <v>0</v>
      </c>
      <c r="N1648" s="289">
        <f t="shared" si="276"/>
        <v>914740</v>
      </c>
      <c r="O1648" s="289">
        <v>0</v>
      </c>
      <c r="P1648" s="289">
        <v>0</v>
      </c>
      <c r="Q1648" s="289">
        <v>0</v>
      </c>
      <c r="R1648" s="289">
        <v>0</v>
      </c>
      <c r="S1648" s="289">
        <v>0</v>
      </c>
      <c r="T1648" s="289">
        <v>0</v>
      </c>
      <c r="U1648" s="289">
        <v>0</v>
      </c>
      <c r="V1648" s="289">
        <v>0</v>
      </c>
      <c r="W1648" s="289">
        <v>0</v>
      </c>
      <c r="X1648" s="289">
        <v>0</v>
      </c>
      <c r="Z1648" s="290">
        <f t="shared" si="265"/>
        <v>914740</v>
      </c>
      <c r="AA1648" s="291">
        <f t="shared" si="266"/>
        <v>0</v>
      </c>
    </row>
    <row r="1649" spans="5:27" hidden="1" x14ac:dyDescent="0.3">
      <c r="E1649" t="s">
        <v>4046</v>
      </c>
      <c r="F1649" t="s">
        <v>4047</v>
      </c>
      <c r="G1649" t="s">
        <v>691</v>
      </c>
      <c r="H1649" t="s">
        <v>692</v>
      </c>
      <c r="I1649" s="277">
        <v>1350000</v>
      </c>
      <c r="K1649" s="287">
        <f t="shared" si="268"/>
        <v>-0.13333333333333333</v>
      </c>
      <c r="M1649" s="288">
        <v>0</v>
      </c>
      <c r="N1649" s="289">
        <f t="shared" si="276"/>
        <v>1350000</v>
      </c>
      <c r="O1649" s="289">
        <v>0</v>
      </c>
      <c r="P1649" s="289">
        <v>0</v>
      </c>
      <c r="Q1649" s="289">
        <v>0</v>
      </c>
      <c r="R1649" s="289">
        <v>0</v>
      </c>
      <c r="S1649" s="289">
        <v>0</v>
      </c>
      <c r="T1649" s="289">
        <v>0</v>
      </c>
      <c r="U1649" s="289">
        <v>0</v>
      </c>
      <c r="V1649" s="289">
        <v>0</v>
      </c>
      <c r="W1649" s="289">
        <v>0</v>
      </c>
      <c r="X1649" s="289">
        <v>0</v>
      </c>
      <c r="Z1649" s="290">
        <f t="shared" si="265"/>
        <v>1350000</v>
      </c>
      <c r="AA1649" s="291">
        <f t="shared" si="266"/>
        <v>0</v>
      </c>
    </row>
    <row r="1650" spans="5:27" hidden="1" x14ac:dyDescent="0.3">
      <c r="E1650" t="s">
        <v>4048</v>
      </c>
      <c r="F1650" t="s">
        <v>4049</v>
      </c>
      <c r="G1650" t="s">
        <v>691</v>
      </c>
      <c r="H1650" t="s">
        <v>692</v>
      </c>
      <c r="I1650" s="277">
        <v>730312</v>
      </c>
      <c r="K1650" s="287">
        <f t="shared" si="268"/>
        <v>-0.13333333333333333</v>
      </c>
      <c r="M1650" s="288">
        <v>0</v>
      </c>
      <c r="N1650" s="289">
        <f t="shared" si="276"/>
        <v>730312</v>
      </c>
      <c r="O1650" s="289">
        <v>0</v>
      </c>
      <c r="P1650" s="289">
        <v>0</v>
      </c>
      <c r="Q1650" s="289">
        <v>0</v>
      </c>
      <c r="R1650" s="289">
        <v>0</v>
      </c>
      <c r="S1650" s="289">
        <v>0</v>
      </c>
      <c r="T1650" s="289">
        <v>0</v>
      </c>
      <c r="U1650" s="289">
        <v>0</v>
      </c>
      <c r="V1650" s="289">
        <v>0</v>
      </c>
      <c r="W1650" s="289">
        <v>0</v>
      </c>
      <c r="X1650" s="289">
        <v>0</v>
      </c>
      <c r="Z1650" s="290">
        <f t="shared" si="265"/>
        <v>730312</v>
      </c>
      <c r="AA1650" s="291">
        <f t="shared" si="266"/>
        <v>0</v>
      </c>
    </row>
    <row r="1651" spans="5:27" hidden="1" x14ac:dyDescent="0.3">
      <c r="E1651" t="s">
        <v>3660</v>
      </c>
      <c r="F1651" t="s">
        <v>4050</v>
      </c>
      <c r="G1651" t="s">
        <v>691</v>
      </c>
      <c r="H1651" t="s">
        <v>2114</v>
      </c>
      <c r="I1651" s="277">
        <v>2525189</v>
      </c>
      <c r="K1651" s="287">
        <f t="shared" si="268"/>
        <v>-1.1333333333333333</v>
      </c>
      <c r="M1651" s="288">
        <v>0</v>
      </c>
      <c r="N1651" s="289">
        <f t="shared" si="276"/>
        <v>2525189</v>
      </c>
      <c r="O1651" s="289">
        <v>0</v>
      </c>
      <c r="P1651" s="289">
        <v>0</v>
      </c>
      <c r="Q1651" s="289">
        <v>0</v>
      </c>
      <c r="R1651" s="289">
        <v>0</v>
      </c>
      <c r="S1651" s="289">
        <v>0</v>
      </c>
      <c r="T1651" s="289">
        <v>0</v>
      </c>
      <c r="U1651" s="289">
        <v>0</v>
      </c>
      <c r="V1651" s="289">
        <v>0</v>
      </c>
      <c r="W1651" s="289">
        <v>0</v>
      </c>
      <c r="X1651" s="289">
        <v>0</v>
      </c>
      <c r="Z1651" s="290">
        <f t="shared" si="265"/>
        <v>2525189</v>
      </c>
      <c r="AA1651" s="291">
        <f t="shared" si="266"/>
        <v>0</v>
      </c>
    </row>
    <row r="1652" spans="5:27" hidden="1" x14ac:dyDescent="0.3">
      <c r="E1652" t="s">
        <v>3660</v>
      </c>
      <c r="F1652" t="s">
        <v>4051</v>
      </c>
      <c r="G1652" t="s">
        <v>691</v>
      </c>
      <c r="H1652" t="s">
        <v>2114</v>
      </c>
      <c r="I1652" s="277">
        <v>2969083</v>
      </c>
      <c r="K1652" s="287">
        <f t="shared" si="268"/>
        <v>-1.1333333333333333</v>
      </c>
      <c r="M1652" s="288">
        <v>0</v>
      </c>
      <c r="N1652" s="289">
        <f t="shared" si="276"/>
        <v>2969083</v>
      </c>
      <c r="O1652" s="289">
        <v>0</v>
      </c>
      <c r="P1652" s="289">
        <v>0</v>
      </c>
      <c r="Q1652" s="289">
        <v>0</v>
      </c>
      <c r="R1652" s="289">
        <v>0</v>
      </c>
      <c r="S1652" s="289">
        <v>0</v>
      </c>
      <c r="T1652" s="289">
        <v>0</v>
      </c>
      <c r="U1652" s="289">
        <v>0</v>
      </c>
      <c r="V1652" s="289">
        <v>0</v>
      </c>
      <c r="W1652" s="289">
        <v>0</v>
      </c>
      <c r="X1652" s="289">
        <v>0</v>
      </c>
      <c r="Z1652" s="290">
        <f t="shared" si="265"/>
        <v>2969083</v>
      </c>
      <c r="AA1652" s="291">
        <f t="shared" si="266"/>
        <v>0</v>
      </c>
    </row>
    <row r="1653" spans="5:27" hidden="1" x14ac:dyDescent="0.3">
      <c r="E1653" t="s">
        <v>3247</v>
      </c>
      <c r="F1653" t="s">
        <v>4052</v>
      </c>
      <c r="G1653" t="s">
        <v>1063</v>
      </c>
      <c r="H1653" t="s">
        <v>2059</v>
      </c>
      <c r="I1653" s="277">
        <v>69100</v>
      </c>
      <c r="K1653" s="287">
        <f t="shared" si="268"/>
        <v>-0.16666666666666666</v>
      </c>
      <c r="M1653" s="288">
        <v>0</v>
      </c>
      <c r="N1653" s="289">
        <f t="shared" si="276"/>
        <v>69100</v>
      </c>
      <c r="O1653" s="289">
        <v>0</v>
      </c>
      <c r="P1653" s="289">
        <v>0</v>
      </c>
      <c r="Q1653" s="289">
        <v>0</v>
      </c>
      <c r="R1653" s="289">
        <v>0</v>
      </c>
      <c r="S1653" s="289">
        <v>0</v>
      </c>
      <c r="T1653" s="289">
        <v>0</v>
      </c>
      <c r="U1653" s="289">
        <v>0</v>
      </c>
      <c r="V1653" s="289">
        <v>0</v>
      </c>
      <c r="W1653" s="289">
        <v>0</v>
      </c>
      <c r="X1653" s="289">
        <v>0</v>
      </c>
      <c r="Z1653" s="290">
        <f t="shared" si="265"/>
        <v>69100</v>
      </c>
      <c r="AA1653" s="291">
        <f t="shared" si="266"/>
        <v>0</v>
      </c>
    </row>
    <row r="1654" spans="5:27" hidden="1" x14ac:dyDescent="0.3">
      <c r="E1654" t="s">
        <v>3235</v>
      </c>
      <c r="F1654" t="s">
        <v>4053</v>
      </c>
      <c r="G1654" t="s">
        <v>1063</v>
      </c>
      <c r="H1654" t="s">
        <v>2059</v>
      </c>
      <c r="I1654" s="277">
        <v>290400</v>
      </c>
      <c r="K1654" s="287">
        <f t="shared" si="268"/>
        <v>-0.16666666666666666</v>
      </c>
      <c r="M1654" s="288">
        <v>0</v>
      </c>
      <c r="N1654" s="289">
        <f t="shared" si="276"/>
        <v>290400</v>
      </c>
      <c r="O1654" s="289">
        <v>0</v>
      </c>
      <c r="P1654" s="289">
        <v>0</v>
      </c>
      <c r="Q1654" s="289">
        <v>0</v>
      </c>
      <c r="R1654" s="289">
        <v>0</v>
      </c>
      <c r="S1654" s="289">
        <v>0</v>
      </c>
      <c r="T1654" s="289">
        <v>0</v>
      </c>
      <c r="U1654" s="289">
        <v>0</v>
      </c>
      <c r="V1654" s="289">
        <v>0</v>
      </c>
      <c r="W1654" s="289">
        <v>0</v>
      </c>
      <c r="X1654" s="289">
        <v>0</v>
      </c>
      <c r="Z1654" s="290">
        <f t="shared" si="265"/>
        <v>290400</v>
      </c>
      <c r="AA1654" s="291">
        <f t="shared" si="266"/>
        <v>0</v>
      </c>
    </row>
    <row r="1655" spans="5:27" hidden="1" x14ac:dyDescent="0.3">
      <c r="E1655" t="s">
        <v>3235</v>
      </c>
      <c r="F1655" t="s">
        <v>4054</v>
      </c>
      <c r="G1655" t="s">
        <v>1063</v>
      </c>
      <c r="H1655" t="s">
        <v>2059</v>
      </c>
      <c r="I1655" s="277">
        <v>140550</v>
      </c>
      <c r="K1655" s="287">
        <f t="shared" si="268"/>
        <v>-0.16666666666666666</v>
      </c>
      <c r="M1655" s="288">
        <v>0</v>
      </c>
      <c r="N1655" s="289">
        <f t="shared" si="276"/>
        <v>140550</v>
      </c>
      <c r="O1655" s="289">
        <v>0</v>
      </c>
      <c r="P1655" s="289">
        <v>0</v>
      </c>
      <c r="Q1655" s="289">
        <v>0</v>
      </c>
      <c r="R1655" s="289">
        <v>0</v>
      </c>
      <c r="S1655" s="289">
        <v>0</v>
      </c>
      <c r="T1655" s="289">
        <v>0</v>
      </c>
      <c r="U1655" s="289">
        <v>0</v>
      </c>
      <c r="V1655" s="289">
        <v>0</v>
      </c>
      <c r="W1655" s="289">
        <v>0</v>
      </c>
      <c r="X1655" s="289">
        <v>0</v>
      </c>
      <c r="Z1655" s="290">
        <f t="shared" si="265"/>
        <v>140550</v>
      </c>
      <c r="AA1655" s="291">
        <f t="shared" si="266"/>
        <v>0</v>
      </c>
    </row>
    <row r="1656" spans="5:27" hidden="1" x14ac:dyDescent="0.3">
      <c r="E1656" t="s">
        <v>3865</v>
      </c>
      <c r="F1656" t="s">
        <v>4055</v>
      </c>
      <c r="G1656" t="s">
        <v>1063</v>
      </c>
      <c r="H1656" t="s">
        <v>2059</v>
      </c>
      <c r="I1656" s="277">
        <v>1751640</v>
      </c>
      <c r="K1656" s="287">
        <f t="shared" si="268"/>
        <v>-0.16666666666666666</v>
      </c>
      <c r="M1656" s="288">
        <v>0</v>
      </c>
      <c r="N1656" s="289">
        <f t="shared" si="276"/>
        <v>1751640</v>
      </c>
      <c r="O1656" s="289">
        <v>0</v>
      </c>
      <c r="P1656" s="289">
        <v>0</v>
      </c>
      <c r="Q1656" s="289">
        <v>0</v>
      </c>
      <c r="R1656" s="289">
        <v>0</v>
      </c>
      <c r="S1656" s="289">
        <v>0</v>
      </c>
      <c r="T1656" s="289">
        <v>0</v>
      </c>
      <c r="U1656" s="289">
        <v>0</v>
      </c>
      <c r="V1656" s="289">
        <v>0</v>
      </c>
      <c r="W1656" s="289">
        <v>0</v>
      </c>
      <c r="X1656" s="289">
        <v>0</v>
      </c>
      <c r="Z1656" s="290">
        <f t="shared" si="265"/>
        <v>1751640</v>
      </c>
      <c r="AA1656" s="291">
        <f t="shared" si="266"/>
        <v>0</v>
      </c>
    </row>
    <row r="1657" spans="5:27" hidden="1" x14ac:dyDescent="0.3">
      <c r="E1657" t="s">
        <v>3865</v>
      </c>
      <c r="F1657" t="s">
        <v>4056</v>
      </c>
      <c r="G1657" t="s">
        <v>1063</v>
      </c>
      <c r="H1657" t="s">
        <v>2059</v>
      </c>
      <c r="I1657" s="277">
        <v>951560</v>
      </c>
      <c r="K1657" s="287">
        <f t="shared" si="268"/>
        <v>-0.16666666666666666</v>
      </c>
      <c r="M1657" s="288">
        <v>0</v>
      </c>
      <c r="N1657" s="289">
        <f t="shared" si="276"/>
        <v>951560</v>
      </c>
      <c r="O1657" s="289">
        <v>0</v>
      </c>
      <c r="P1657" s="289">
        <v>0</v>
      </c>
      <c r="Q1657" s="289">
        <v>0</v>
      </c>
      <c r="R1657" s="289">
        <v>0</v>
      </c>
      <c r="S1657" s="289">
        <v>0</v>
      </c>
      <c r="T1657" s="289">
        <v>0</v>
      </c>
      <c r="U1657" s="289">
        <v>0</v>
      </c>
      <c r="V1657" s="289">
        <v>0</v>
      </c>
      <c r="W1657" s="289">
        <v>0</v>
      </c>
      <c r="X1657" s="289">
        <v>0</v>
      </c>
      <c r="Z1657" s="290">
        <f t="shared" si="265"/>
        <v>951560</v>
      </c>
      <c r="AA1657" s="291">
        <f t="shared" si="266"/>
        <v>0</v>
      </c>
    </row>
    <row r="1658" spans="5:27" hidden="1" x14ac:dyDescent="0.3">
      <c r="E1658" t="s">
        <v>4057</v>
      </c>
      <c r="F1658" t="s">
        <v>4058</v>
      </c>
      <c r="G1658" t="s">
        <v>1063</v>
      </c>
      <c r="H1658" t="s">
        <v>2059</v>
      </c>
      <c r="I1658" s="277">
        <v>1012000</v>
      </c>
      <c r="K1658" s="287">
        <f t="shared" si="268"/>
        <v>-0.16666666666666666</v>
      </c>
      <c r="M1658" s="288">
        <v>0</v>
      </c>
      <c r="N1658" s="289">
        <f t="shared" si="276"/>
        <v>1012000</v>
      </c>
      <c r="O1658" s="289">
        <v>0</v>
      </c>
      <c r="P1658" s="289">
        <v>0</v>
      </c>
      <c r="Q1658" s="289">
        <v>0</v>
      </c>
      <c r="R1658" s="289">
        <v>0</v>
      </c>
      <c r="S1658" s="289">
        <v>0</v>
      </c>
      <c r="T1658" s="289">
        <v>0</v>
      </c>
      <c r="U1658" s="289">
        <v>0</v>
      </c>
      <c r="V1658" s="289">
        <v>0</v>
      </c>
      <c r="W1658" s="289">
        <v>0</v>
      </c>
      <c r="X1658" s="289">
        <v>0</v>
      </c>
      <c r="Z1658" s="290">
        <f t="shared" si="265"/>
        <v>1012000</v>
      </c>
      <c r="AA1658" s="291">
        <f t="shared" si="266"/>
        <v>0</v>
      </c>
    </row>
    <row r="1659" spans="5:27" hidden="1" x14ac:dyDescent="0.3">
      <c r="E1659" t="s">
        <v>3767</v>
      </c>
      <c r="F1659" t="s">
        <v>4059</v>
      </c>
      <c r="G1659" t="s">
        <v>1063</v>
      </c>
      <c r="H1659" t="s">
        <v>2127</v>
      </c>
      <c r="I1659" s="276">
        <v>594300</v>
      </c>
      <c r="K1659" s="287">
        <f t="shared" si="268"/>
        <v>0.56666666666666665</v>
      </c>
      <c r="M1659" s="288">
        <v>0</v>
      </c>
      <c r="N1659" s="289">
        <v>0</v>
      </c>
      <c r="O1659" s="289">
        <f>+I1659</f>
        <v>594300</v>
      </c>
      <c r="P1659" s="289">
        <v>0</v>
      </c>
      <c r="Q1659" s="289">
        <v>0</v>
      </c>
      <c r="R1659" s="289">
        <v>0</v>
      </c>
      <c r="S1659" s="289">
        <v>0</v>
      </c>
      <c r="T1659" s="289">
        <v>0</v>
      </c>
      <c r="U1659" s="289">
        <v>0</v>
      </c>
      <c r="V1659" s="289">
        <v>0</v>
      </c>
      <c r="W1659" s="289">
        <v>0</v>
      </c>
      <c r="X1659" s="289">
        <v>0</v>
      </c>
      <c r="Z1659" s="290">
        <f t="shared" si="265"/>
        <v>594300</v>
      </c>
      <c r="AA1659" s="291">
        <f t="shared" si="266"/>
        <v>0</v>
      </c>
    </row>
    <row r="1660" spans="5:27" hidden="1" x14ac:dyDescent="0.3">
      <c r="E1660" t="s">
        <v>4060</v>
      </c>
      <c r="F1660" t="s">
        <v>4061</v>
      </c>
      <c r="G1660" t="s">
        <v>1913</v>
      </c>
      <c r="H1660" t="s">
        <v>1914</v>
      </c>
      <c r="I1660" s="277">
        <v>1574620</v>
      </c>
      <c r="K1660" s="287">
        <f t="shared" si="268"/>
        <v>-0.2</v>
      </c>
      <c r="M1660" s="288">
        <v>0</v>
      </c>
      <c r="N1660" s="289">
        <f>+I1660</f>
        <v>1574620</v>
      </c>
      <c r="O1660" s="289">
        <v>0</v>
      </c>
      <c r="P1660" s="289">
        <v>0</v>
      </c>
      <c r="Q1660" s="289">
        <v>0</v>
      </c>
      <c r="R1660" s="289">
        <v>0</v>
      </c>
      <c r="S1660" s="289">
        <v>0</v>
      </c>
      <c r="T1660" s="289">
        <v>0</v>
      </c>
      <c r="U1660" s="289">
        <v>0</v>
      </c>
      <c r="V1660" s="289">
        <v>0</v>
      </c>
      <c r="W1660" s="289">
        <v>0</v>
      </c>
      <c r="X1660" s="289">
        <v>0</v>
      </c>
      <c r="Z1660" s="290">
        <f t="shared" si="265"/>
        <v>1574620</v>
      </c>
      <c r="AA1660" s="291">
        <f t="shared" si="266"/>
        <v>0</v>
      </c>
    </row>
    <row r="1661" spans="5:27" hidden="1" x14ac:dyDescent="0.3">
      <c r="E1661" t="s">
        <v>4062</v>
      </c>
      <c r="F1661" t="s">
        <v>4063</v>
      </c>
      <c r="G1661" t="s">
        <v>563</v>
      </c>
      <c r="H1661" t="s">
        <v>1070</v>
      </c>
      <c r="I1661" s="276">
        <v>185676</v>
      </c>
      <c r="K1661" s="287">
        <f t="shared" si="268"/>
        <v>0.5</v>
      </c>
      <c r="M1661" s="288">
        <v>0</v>
      </c>
      <c r="N1661" s="289">
        <v>0</v>
      </c>
      <c r="O1661" s="289">
        <f>+I1661</f>
        <v>185676</v>
      </c>
      <c r="P1661" s="289">
        <v>0</v>
      </c>
      <c r="Q1661" s="289">
        <v>0</v>
      </c>
      <c r="R1661" s="289">
        <v>0</v>
      </c>
      <c r="S1661" s="289">
        <v>0</v>
      </c>
      <c r="T1661" s="289">
        <v>0</v>
      </c>
      <c r="U1661" s="289">
        <v>0</v>
      </c>
      <c r="V1661" s="289">
        <v>0</v>
      </c>
      <c r="W1661" s="289">
        <v>0</v>
      </c>
      <c r="X1661" s="289">
        <v>0</v>
      </c>
      <c r="Z1661" s="290">
        <f t="shared" si="265"/>
        <v>185676</v>
      </c>
      <c r="AA1661" s="291">
        <f t="shared" si="266"/>
        <v>0</v>
      </c>
    </row>
    <row r="1662" spans="5:27" hidden="1" x14ac:dyDescent="0.3">
      <c r="E1662" t="s">
        <v>1902</v>
      </c>
      <c r="F1662" t="s">
        <v>4064</v>
      </c>
      <c r="G1662" t="s">
        <v>563</v>
      </c>
      <c r="H1662" t="s">
        <v>3267</v>
      </c>
      <c r="I1662" s="277">
        <v>1098434</v>
      </c>
      <c r="K1662" s="287">
        <f t="shared" si="268"/>
        <v>-1.2333333333333334</v>
      </c>
      <c r="M1662" s="288">
        <v>0</v>
      </c>
      <c r="N1662" s="289">
        <f t="shared" ref="N1662:N1664" si="277">+I1662</f>
        <v>1098434</v>
      </c>
      <c r="O1662" s="289">
        <v>0</v>
      </c>
      <c r="P1662" s="289">
        <v>0</v>
      </c>
      <c r="Q1662" s="289">
        <v>0</v>
      </c>
      <c r="R1662" s="289">
        <v>0</v>
      </c>
      <c r="S1662" s="289">
        <v>0</v>
      </c>
      <c r="T1662" s="289">
        <v>0</v>
      </c>
      <c r="U1662" s="289">
        <v>0</v>
      </c>
      <c r="V1662" s="289">
        <v>0</v>
      </c>
      <c r="W1662" s="289">
        <v>0</v>
      </c>
      <c r="X1662" s="289">
        <v>0</v>
      </c>
      <c r="Z1662" s="290">
        <f t="shared" si="265"/>
        <v>1098434</v>
      </c>
      <c r="AA1662" s="291">
        <f t="shared" si="266"/>
        <v>0</v>
      </c>
    </row>
    <row r="1663" spans="5:27" hidden="1" x14ac:dyDescent="0.3">
      <c r="E1663" t="s">
        <v>1902</v>
      </c>
      <c r="F1663" t="s">
        <v>4065</v>
      </c>
      <c r="G1663" t="s">
        <v>563</v>
      </c>
      <c r="H1663" t="s">
        <v>3267</v>
      </c>
      <c r="I1663" s="277">
        <v>1682046</v>
      </c>
      <c r="K1663" s="287">
        <f t="shared" si="268"/>
        <v>-1.2333333333333334</v>
      </c>
      <c r="M1663" s="288">
        <v>0</v>
      </c>
      <c r="N1663" s="289">
        <f t="shared" si="277"/>
        <v>1682046</v>
      </c>
      <c r="O1663" s="289">
        <v>0</v>
      </c>
      <c r="P1663" s="289">
        <v>0</v>
      </c>
      <c r="Q1663" s="289">
        <v>0</v>
      </c>
      <c r="R1663" s="289">
        <v>0</v>
      </c>
      <c r="S1663" s="289">
        <v>0</v>
      </c>
      <c r="T1663" s="289">
        <v>0</v>
      </c>
      <c r="U1663" s="289">
        <v>0</v>
      </c>
      <c r="V1663" s="289">
        <v>0</v>
      </c>
      <c r="W1663" s="289">
        <v>0</v>
      </c>
      <c r="X1663" s="289">
        <v>0</v>
      </c>
      <c r="Z1663" s="290">
        <f t="shared" si="265"/>
        <v>1682046</v>
      </c>
      <c r="AA1663" s="291">
        <f t="shared" si="266"/>
        <v>0</v>
      </c>
    </row>
    <row r="1664" spans="5:27" hidden="1" x14ac:dyDescent="0.3">
      <c r="E1664" t="s">
        <v>4066</v>
      </c>
      <c r="F1664" t="s">
        <v>4067</v>
      </c>
      <c r="G1664" t="s">
        <v>563</v>
      </c>
      <c r="H1664" t="s">
        <v>633</v>
      </c>
      <c r="I1664" s="277">
        <v>1365950</v>
      </c>
      <c r="K1664" s="287">
        <f t="shared" si="268"/>
        <v>-0.23333333333333334</v>
      </c>
      <c r="M1664" s="288">
        <v>0</v>
      </c>
      <c r="N1664" s="289">
        <f t="shared" si="277"/>
        <v>1365950</v>
      </c>
      <c r="O1664" s="289">
        <v>0</v>
      </c>
      <c r="P1664" s="289">
        <v>0</v>
      </c>
      <c r="Q1664" s="289">
        <v>0</v>
      </c>
      <c r="R1664" s="289">
        <v>0</v>
      </c>
      <c r="S1664" s="289">
        <v>0</v>
      </c>
      <c r="T1664" s="289">
        <v>0</v>
      </c>
      <c r="U1664" s="289">
        <v>0</v>
      </c>
      <c r="V1664" s="289">
        <v>0</v>
      </c>
      <c r="W1664" s="289">
        <v>0</v>
      </c>
      <c r="X1664" s="289">
        <v>0</v>
      </c>
      <c r="Z1664" s="290">
        <f t="shared" si="265"/>
        <v>1365950</v>
      </c>
      <c r="AA1664" s="291">
        <f t="shared" si="266"/>
        <v>0</v>
      </c>
    </row>
    <row r="1665" spans="3:27" hidden="1" x14ac:dyDescent="0.3">
      <c r="E1665" t="s">
        <v>4068</v>
      </c>
      <c r="F1665" t="s">
        <v>4069</v>
      </c>
      <c r="G1665" t="s">
        <v>563</v>
      </c>
      <c r="H1665" t="s">
        <v>1070</v>
      </c>
      <c r="I1665" s="276">
        <v>1128368</v>
      </c>
      <c r="K1665" s="287">
        <f t="shared" si="268"/>
        <v>0.5</v>
      </c>
      <c r="M1665" s="288">
        <v>0</v>
      </c>
      <c r="N1665" s="289">
        <v>0</v>
      </c>
      <c r="O1665" s="289">
        <f>+I1665</f>
        <v>1128368</v>
      </c>
      <c r="P1665" s="289">
        <v>0</v>
      </c>
      <c r="Q1665" s="289">
        <v>0</v>
      </c>
      <c r="R1665" s="289">
        <v>0</v>
      </c>
      <c r="S1665" s="289">
        <v>0</v>
      </c>
      <c r="T1665" s="289">
        <v>0</v>
      </c>
      <c r="U1665" s="289">
        <v>0</v>
      </c>
      <c r="V1665" s="289">
        <v>0</v>
      </c>
      <c r="W1665" s="289">
        <v>0</v>
      </c>
      <c r="X1665" s="289">
        <v>0</v>
      </c>
      <c r="Z1665" s="290">
        <f t="shared" si="265"/>
        <v>1128368</v>
      </c>
      <c r="AA1665" s="291">
        <f t="shared" si="266"/>
        <v>0</v>
      </c>
    </row>
    <row r="1666" spans="3:27" hidden="1" x14ac:dyDescent="0.3">
      <c r="E1666" t="s">
        <v>3394</v>
      </c>
      <c r="F1666" t="s">
        <v>4070</v>
      </c>
      <c r="G1666" t="s">
        <v>563</v>
      </c>
      <c r="H1666" t="s">
        <v>3267</v>
      </c>
      <c r="I1666" s="277">
        <v>1186159</v>
      </c>
      <c r="K1666" s="287">
        <f t="shared" si="268"/>
        <v>-1.2333333333333334</v>
      </c>
      <c r="M1666" s="288">
        <v>0</v>
      </c>
      <c r="N1666" s="289">
        <f t="shared" ref="N1666:N1678" si="278">+I1666</f>
        <v>1186159</v>
      </c>
      <c r="O1666" s="289">
        <v>0</v>
      </c>
      <c r="P1666" s="289">
        <v>0</v>
      </c>
      <c r="Q1666" s="289">
        <v>0</v>
      </c>
      <c r="R1666" s="289">
        <v>0</v>
      </c>
      <c r="S1666" s="289">
        <v>0</v>
      </c>
      <c r="T1666" s="289">
        <v>0</v>
      </c>
      <c r="U1666" s="289">
        <v>0</v>
      </c>
      <c r="V1666" s="289">
        <v>0</v>
      </c>
      <c r="W1666" s="289">
        <v>0</v>
      </c>
      <c r="X1666" s="289">
        <v>0</v>
      </c>
      <c r="Z1666" s="290">
        <f t="shared" si="265"/>
        <v>1186159</v>
      </c>
      <c r="AA1666" s="291">
        <f t="shared" si="266"/>
        <v>0</v>
      </c>
    </row>
    <row r="1667" spans="3:27" hidden="1" x14ac:dyDescent="0.3">
      <c r="C1667" t="s">
        <v>529</v>
      </c>
      <c r="E1667" t="s">
        <v>536</v>
      </c>
      <c r="F1667" t="s">
        <v>632</v>
      </c>
      <c r="G1667" t="s">
        <v>563</v>
      </c>
      <c r="H1667" t="s">
        <v>633</v>
      </c>
      <c r="I1667" s="277">
        <v>183400</v>
      </c>
      <c r="K1667" s="287">
        <f t="shared" si="268"/>
        <v>-0.23333333333333334</v>
      </c>
      <c r="M1667" s="288">
        <v>0</v>
      </c>
      <c r="N1667" s="289">
        <f t="shared" si="278"/>
        <v>183400</v>
      </c>
      <c r="O1667" s="289">
        <v>0</v>
      </c>
      <c r="P1667" s="289">
        <v>0</v>
      </c>
      <c r="Q1667" s="289">
        <v>0</v>
      </c>
      <c r="R1667" s="289">
        <v>0</v>
      </c>
      <c r="S1667" s="289">
        <v>0</v>
      </c>
      <c r="T1667" s="289">
        <v>0</v>
      </c>
      <c r="U1667" s="289">
        <v>0</v>
      </c>
      <c r="V1667" s="289">
        <v>0</v>
      </c>
      <c r="W1667" s="289">
        <v>0</v>
      </c>
      <c r="X1667" s="289">
        <v>0</v>
      </c>
      <c r="Z1667" s="290">
        <f t="shared" si="265"/>
        <v>183400</v>
      </c>
      <c r="AA1667" s="291">
        <f t="shared" si="266"/>
        <v>0</v>
      </c>
    </row>
    <row r="1668" spans="3:27" hidden="1" x14ac:dyDescent="0.3">
      <c r="E1668" t="s">
        <v>3604</v>
      </c>
      <c r="F1668" t="s">
        <v>4071</v>
      </c>
      <c r="G1668" t="s">
        <v>563</v>
      </c>
      <c r="H1668" t="s">
        <v>633</v>
      </c>
      <c r="I1668" s="277">
        <v>1522500</v>
      </c>
      <c r="K1668" s="287">
        <f t="shared" si="268"/>
        <v>-0.23333333333333334</v>
      </c>
      <c r="M1668" s="288">
        <v>0</v>
      </c>
      <c r="N1668" s="289">
        <f t="shared" si="278"/>
        <v>1522500</v>
      </c>
      <c r="O1668" s="289">
        <v>0</v>
      </c>
      <c r="P1668" s="289">
        <v>0</v>
      </c>
      <c r="Q1668" s="289">
        <v>0</v>
      </c>
      <c r="R1668" s="289">
        <v>0</v>
      </c>
      <c r="S1668" s="289">
        <v>0</v>
      </c>
      <c r="T1668" s="289">
        <v>0</v>
      </c>
      <c r="U1668" s="289">
        <v>0</v>
      </c>
      <c r="V1668" s="289">
        <v>0</v>
      </c>
      <c r="W1668" s="289">
        <v>0</v>
      </c>
      <c r="X1668" s="289">
        <v>0</v>
      </c>
      <c r="Z1668" s="290">
        <f t="shared" ref="Z1668:Z1731" si="279">+SUM(M1668:X1668)</f>
        <v>1522500</v>
      </c>
      <c r="AA1668" s="291">
        <f t="shared" ref="AA1668:AA1731" si="280">+I1668-Z1668</f>
        <v>0</v>
      </c>
    </row>
    <row r="1669" spans="3:27" hidden="1" x14ac:dyDescent="0.3">
      <c r="C1669" t="s">
        <v>529</v>
      </c>
      <c r="E1669" t="s">
        <v>536</v>
      </c>
      <c r="F1669" t="s">
        <v>634</v>
      </c>
      <c r="G1669" t="s">
        <v>635</v>
      </c>
      <c r="H1669" t="s">
        <v>636</v>
      </c>
      <c r="I1669" s="277">
        <v>126500</v>
      </c>
      <c r="K1669" s="287">
        <f t="shared" si="268"/>
        <v>-0.26666666666666666</v>
      </c>
      <c r="M1669" s="288">
        <v>0</v>
      </c>
      <c r="N1669" s="289">
        <f t="shared" si="278"/>
        <v>126500</v>
      </c>
      <c r="O1669" s="289">
        <v>0</v>
      </c>
      <c r="P1669" s="289">
        <v>0</v>
      </c>
      <c r="Q1669" s="289">
        <v>0</v>
      </c>
      <c r="R1669" s="289">
        <v>0</v>
      </c>
      <c r="S1669" s="289">
        <v>0</v>
      </c>
      <c r="T1669" s="289">
        <v>0</v>
      </c>
      <c r="U1669" s="289">
        <v>0</v>
      </c>
      <c r="V1669" s="289">
        <v>0</v>
      </c>
      <c r="W1669" s="289">
        <v>0</v>
      </c>
      <c r="X1669" s="289">
        <v>0</v>
      </c>
      <c r="Z1669" s="290">
        <f t="shared" si="279"/>
        <v>126500</v>
      </c>
      <c r="AA1669" s="291">
        <f t="shared" si="280"/>
        <v>0</v>
      </c>
    </row>
    <row r="1670" spans="3:27" hidden="1" x14ac:dyDescent="0.3">
      <c r="E1670" t="s">
        <v>1902</v>
      </c>
      <c r="F1670" t="s">
        <v>4072</v>
      </c>
      <c r="G1670" t="s">
        <v>635</v>
      </c>
      <c r="H1670" t="s">
        <v>2904</v>
      </c>
      <c r="I1670" s="277">
        <v>623760</v>
      </c>
      <c r="K1670" s="287">
        <f t="shared" si="268"/>
        <v>-1.2666666666666666</v>
      </c>
      <c r="M1670" s="288">
        <v>0</v>
      </c>
      <c r="N1670" s="289">
        <f t="shared" si="278"/>
        <v>623760</v>
      </c>
      <c r="O1670" s="289">
        <v>0</v>
      </c>
      <c r="P1670" s="289">
        <v>0</v>
      </c>
      <c r="Q1670" s="289">
        <v>0</v>
      </c>
      <c r="R1670" s="289">
        <v>0</v>
      </c>
      <c r="S1670" s="289">
        <v>0</v>
      </c>
      <c r="T1670" s="289">
        <v>0</v>
      </c>
      <c r="U1670" s="289">
        <v>0</v>
      </c>
      <c r="V1670" s="289">
        <v>0</v>
      </c>
      <c r="W1670" s="289">
        <v>0</v>
      </c>
      <c r="X1670" s="289">
        <v>0</v>
      </c>
      <c r="Z1670" s="290">
        <f t="shared" si="279"/>
        <v>623760</v>
      </c>
      <c r="AA1670" s="291">
        <f t="shared" si="280"/>
        <v>0</v>
      </c>
    </row>
    <row r="1671" spans="3:27" hidden="1" x14ac:dyDescent="0.3">
      <c r="E1671" t="s">
        <v>1902</v>
      </c>
      <c r="F1671" t="s">
        <v>4073</v>
      </c>
      <c r="G1671" t="s">
        <v>635</v>
      </c>
      <c r="H1671" t="s">
        <v>2904</v>
      </c>
      <c r="I1671" s="277">
        <v>519800</v>
      </c>
      <c r="K1671" s="287">
        <f t="shared" si="268"/>
        <v>-1.2666666666666666</v>
      </c>
      <c r="M1671" s="288">
        <v>0</v>
      </c>
      <c r="N1671" s="289">
        <f t="shared" si="278"/>
        <v>519800</v>
      </c>
      <c r="O1671" s="289">
        <v>0</v>
      </c>
      <c r="P1671" s="289">
        <v>0</v>
      </c>
      <c r="Q1671" s="289">
        <v>0</v>
      </c>
      <c r="R1671" s="289">
        <v>0</v>
      </c>
      <c r="S1671" s="289">
        <v>0</v>
      </c>
      <c r="T1671" s="289">
        <v>0</v>
      </c>
      <c r="U1671" s="289">
        <v>0</v>
      </c>
      <c r="V1671" s="289">
        <v>0</v>
      </c>
      <c r="W1671" s="289">
        <v>0</v>
      </c>
      <c r="X1671" s="289">
        <v>0</v>
      </c>
      <c r="Z1671" s="290">
        <f t="shared" si="279"/>
        <v>519800</v>
      </c>
      <c r="AA1671" s="291">
        <f t="shared" si="280"/>
        <v>0</v>
      </c>
    </row>
    <row r="1672" spans="3:27" hidden="1" x14ac:dyDescent="0.3">
      <c r="E1672" t="s">
        <v>3620</v>
      </c>
      <c r="F1672" t="s">
        <v>4074</v>
      </c>
      <c r="G1672" t="s">
        <v>635</v>
      </c>
      <c r="H1672" t="s">
        <v>2904</v>
      </c>
      <c r="I1672" s="277">
        <v>217440</v>
      </c>
      <c r="K1672" s="287">
        <f t="shared" si="268"/>
        <v>-1.2666666666666666</v>
      </c>
      <c r="M1672" s="288">
        <v>0</v>
      </c>
      <c r="N1672" s="289">
        <f t="shared" si="278"/>
        <v>217440</v>
      </c>
      <c r="O1672" s="289">
        <v>0</v>
      </c>
      <c r="P1672" s="289">
        <v>0</v>
      </c>
      <c r="Q1672" s="289">
        <v>0</v>
      </c>
      <c r="R1672" s="289">
        <v>0</v>
      </c>
      <c r="S1672" s="289">
        <v>0</v>
      </c>
      <c r="T1672" s="289">
        <v>0</v>
      </c>
      <c r="U1672" s="289">
        <v>0</v>
      </c>
      <c r="V1672" s="289">
        <v>0</v>
      </c>
      <c r="W1672" s="289">
        <v>0</v>
      </c>
      <c r="X1672" s="289">
        <v>0</v>
      </c>
      <c r="Z1672" s="290">
        <f t="shared" si="279"/>
        <v>217440</v>
      </c>
      <c r="AA1672" s="291">
        <f t="shared" si="280"/>
        <v>0</v>
      </c>
    </row>
    <row r="1673" spans="3:27" hidden="1" x14ac:dyDescent="0.3">
      <c r="E1673" t="s">
        <v>3247</v>
      </c>
      <c r="F1673" t="s">
        <v>4075</v>
      </c>
      <c r="G1673" t="s">
        <v>635</v>
      </c>
      <c r="H1673" t="s">
        <v>636</v>
      </c>
      <c r="I1673" s="277">
        <v>1005440</v>
      </c>
      <c r="K1673" s="287">
        <f t="shared" si="268"/>
        <v>-0.26666666666666666</v>
      </c>
      <c r="M1673" s="288">
        <v>0</v>
      </c>
      <c r="N1673" s="289">
        <f t="shared" si="278"/>
        <v>1005440</v>
      </c>
      <c r="O1673" s="289">
        <v>0</v>
      </c>
      <c r="P1673" s="289">
        <v>0</v>
      </c>
      <c r="Q1673" s="289">
        <v>0</v>
      </c>
      <c r="R1673" s="289">
        <v>0</v>
      </c>
      <c r="S1673" s="289">
        <v>0</v>
      </c>
      <c r="T1673" s="289">
        <v>0</v>
      </c>
      <c r="U1673" s="289">
        <v>0</v>
      </c>
      <c r="V1673" s="289">
        <v>0</v>
      </c>
      <c r="W1673" s="289">
        <v>0</v>
      </c>
      <c r="X1673" s="289">
        <v>0</v>
      </c>
      <c r="Z1673" s="290">
        <f t="shared" si="279"/>
        <v>1005440</v>
      </c>
      <c r="AA1673" s="291">
        <f t="shared" si="280"/>
        <v>0</v>
      </c>
    </row>
    <row r="1674" spans="3:27" hidden="1" x14ac:dyDescent="0.3">
      <c r="E1674" t="s">
        <v>3994</v>
      </c>
      <c r="F1674" t="s">
        <v>4076</v>
      </c>
      <c r="G1674" t="s">
        <v>635</v>
      </c>
      <c r="H1674" t="s">
        <v>2904</v>
      </c>
      <c r="I1674" s="277">
        <v>658951</v>
      </c>
      <c r="K1674" s="287">
        <f t="shared" si="268"/>
        <v>-1.2666666666666666</v>
      </c>
      <c r="M1674" s="288">
        <v>0</v>
      </c>
      <c r="N1674" s="289">
        <f t="shared" si="278"/>
        <v>658951</v>
      </c>
      <c r="O1674" s="289">
        <v>0</v>
      </c>
      <c r="P1674" s="289">
        <v>0</v>
      </c>
      <c r="Q1674" s="289">
        <v>0</v>
      </c>
      <c r="R1674" s="289">
        <v>0</v>
      </c>
      <c r="S1674" s="289">
        <v>0</v>
      </c>
      <c r="T1674" s="289">
        <v>0</v>
      </c>
      <c r="U1674" s="289">
        <v>0</v>
      </c>
      <c r="V1674" s="289">
        <v>0</v>
      </c>
      <c r="W1674" s="289">
        <v>0</v>
      </c>
      <c r="X1674" s="289">
        <v>0</v>
      </c>
      <c r="Z1674" s="290">
        <f t="shared" si="279"/>
        <v>658951</v>
      </c>
      <c r="AA1674" s="291">
        <f t="shared" si="280"/>
        <v>0</v>
      </c>
    </row>
    <row r="1675" spans="3:27" hidden="1" x14ac:dyDescent="0.3">
      <c r="E1675" t="s">
        <v>3994</v>
      </c>
      <c r="F1675" t="s">
        <v>4077</v>
      </c>
      <c r="G1675" t="s">
        <v>635</v>
      </c>
      <c r="H1675" t="s">
        <v>2904</v>
      </c>
      <c r="I1675" s="277">
        <v>2617575</v>
      </c>
      <c r="K1675" s="287">
        <f t="shared" si="268"/>
        <v>-1.2666666666666666</v>
      </c>
      <c r="M1675" s="288">
        <v>0</v>
      </c>
      <c r="N1675" s="289">
        <f t="shared" si="278"/>
        <v>2617575</v>
      </c>
      <c r="O1675" s="289">
        <v>0</v>
      </c>
      <c r="P1675" s="289">
        <v>0</v>
      </c>
      <c r="Q1675" s="289">
        <v>0</v>
      </c>
      <c r="R1675" s="289">
        <v>0</v>
      </c>
      <c r="S1675" s="289">
        <v>0</v>
      </c>
      <c r="T1675" s="289">
        <v>0</v>
      </c>
      <c r="U1675" s="289">
        <v>0</v>
      </c>
      <c r="V1675" s="289">
        <v>0</v>
      </c>
      <c r="W1675" s="289">
        <v>0</v>
      </c>
      <c r="X1675" s="289">
        <v>0</v>
      </c>
      <c r="Z1675" s="290">
        <f t="shared" si="279"/>
        <v>2617575</v>
      </c>
      <c r="AA1675" s="291">
        <f t="shared" si="280"/>
        <v>0</v>
      </c>
    </row>
    <row r="1676" spans="3:27" hidden="1" x14ac:dyDescent="0.3">
      <c r="E1676" t="s">
        <v>3994</v>
      </c>
      <c r="F1676" t="s">
        <v>4078</v>
      </c>
      <c r="G1676" t="s">
        <v>635</v>
      </c>
      <c r="H1676" t="s">
        <v>2904</v>
      </c>
      <c r="I1676" s="277">
        <v>28119</v>
      </c>
      <c r="K1676" s="287">
        <f t="shared" si="268"/>
        <v>-1.2666666666666666</v>
      </c>
      <c r="M1676" s="288">
        <v>0</v>
      </c>
      <c r="N1676" s="289">
        <f t="shared" si="278"/>
        <v>28119</v>
      </c>
      <c r="O1676" s="289">
        <v>0</v>
      </c>
      <c r="P1676" s="289">
        <v>0</v>
      </c>
      <c r="Q1676" s="289">
        <v>0</v>
      </c>
      <c r="R1676" s="289">
        <v>0</v>
      </c>
      <c r="S1676" s="289">
        <v>0</v>
      </c>
      <c r="T1676" s="289">
        <v>0</v>
      </c>
      <c r="U1676" s="289">
        <v>0</v>
      </c>
      <c r="V1676" s="289">
        <v>0</v>
      </c>
      <c r="W1676" s="289">
        <v>0</v>
      </c>
      <c r="X1676" s="289">
        <v>0</v>
      </c>
      <c r="Z1676" s="290">
        <f t="shared" si="279"/>
        <v>28119</v>
      </c>
      <c r="AA1676" s="291">
        <f t="shared" si="280"/>
        <v>0</v>
      </c>
    </row>
    <row r="1677" spans="3:27" hidden="1" x14ac:dyDescent="0.3">
      <c r="E1677" t="s">
        <v>4079</v>
      </c>
      <c r="F1677" t="s">
        <v>4080</v>
      </c>
      <c r="G1677" t="s">
        <v>635</v>
      </c>
      <c r="H1677" t="s">
        <v>636</v>
      </c>
      <c r="I1677" s="277">
        <v>2301590</v>
      </c>
      <c r="K1677" s="287">
        <f t="shared" si="268"/>
        <v>-0.26666666666666666</v>
      </c>
      <c r="M1677" s="288">
        <v>0</v>
      </c>
      <c r="N1677" s="289">
        <f t="shared" si="278"/>
        <v>2301590</v>
      </c>
      <c r="O1677" s="289">
        <v>0</v>
      </c>
      <c r="P1677" s="289">
        <v>0</v>
      </c>
      <c r="Q1677" s="289">
        <v>0</v>
      </c>
      <c r="R1677" s="289">
        <v>0</v>
      </c>
      <c r="S1677" s="289">
        <v>0</v>
      </c>
      <c r="T1677" s="289">
        <v>0</v>
      </c>
      <c r="U1677" s="289">
        <v>0</v>
      </c>
      <c r="V1677" s="289">
        <v>0</v>
      </c>
      <c r="W1677" s="289">
        <v>0</v>
      </c>
      <c r="X1677" s="289">
        <v>0</v>
      </c>
      <c r="Z1677" s="290">
        <f t="shared" si="279"/>
        <v>2301590</v>
      </c>
      <c r="AA1677" s="291">
        <f t="shared" si="280"/>
        <v>0</v>
      </c>
    </row>
    <row r="1678" spans="3:27" hidden="1" x14ac:dyDescent="0.3">
      <c r="E1678" t="s">
        <v>4079</v>
      </c>
      <c r="F1678" t="s">
        <v>4081</v>
      </c>
      <c r="G1678" t="s">
        <v>635</v>
      </c>
      <c r="H1678" t="s">
        <v>636</v>
      </c>
      <c r="I1678" s="277">
        <v>136644</v>
      </c>
      <c r="K1678" s="287">
        <f t="shared" si="268"/>
        <v>-0.26666666666666666</v>
      </c>
      <c r="M1678" s="288">
        <v>0</v>
      </c>
      <c r="N1678" s="289">
        <f t="shared" si="278"/>
        <v>136644</v>
      </c>
      <c r="O1678" s="289">
        <v>0</v>
      </c>
      <c r="P1678" s="289">
        <v>0</v>
      </c>
      <c r="Q1678" s="289">
        <v>0</v>
      </c>
      <c r="R1678" s="289">
        <v>0</v>
      </c>
      <c r="S1678" s="289">
        <v>0</v>
      </c>
      <c r="T1678" s="289">
        <v>0</v>
      </c>
      <c r="U1678" s="289">
        <v>0</v>
      </c>
      <c r="V1678" s="289">
        <v>0</v>
      </c>
      <c r="W1678" s="289">
        <v>0</v>
      </c>
      <c r="X1678" s="289">
        <v>0</v>
      </c>
      <c r="Z1678" s="290">
        <f t="shared" si="279"/>
        <v>136644</v>
      </c>
      <c r="AA1678" s="291">
        <f t="shared" si="280"/>
        <v>0</v>
      </c>
    </row>
    <row r="1679" spans="3:27" hidden="1" x14ac:dyDescent="0.3">
      <c r="E1679" t="s">
        <v>4082</v>
      </c>
      <c r="F1679" t="s">
        <v>4083</v>
      </c>
      <c r="G1679" t="s">
        <v>635</v>
      </c>
      <c r="H1679" t="s">
        <v>1072</v>
      </c>
      <c r="I1679" s="276">
        <v>3827281</v>
      </c>
      <c r="K1679" s="287">
        <f t="shared" si="268"/>
        <v>0.46666666666666667</v>
      </c>
      <c r="M1679" s="288">
        <v>0</v>
      </c>
      <c r="N1679" s="289">
        <v>0</v>
      </c>
      <c r="O1679" s="289">
        <f>+I1679</f>
        <v>3827281</v>
      </c>
      <c r="P1679" s="289">
        <v>0</v>
      </c>
      <c r="Q1679" s="289">
        <v>0</v>
      </c>
      <c r="R1679" s="289">
        <v>0</v>
      </c>
      <c r="S1679" s="289">
        <v>0</v>
      </c>
      <c r="T1679" s="289">
        <v>0</v>
      </c>
      <c r="U1679" s="289">
        <v>0</v>
      </c>
      <c r="V1679" s="289">
        <v>0</v>
      </c>
      <c r="W1679" s="289">
        <v>0</v>
      </c>
      <c r="X1679" s="289">
        <v>0</v>
      </c>
      <c r="Z1679" s="290">
        <f t="shared" si="279"/>
        <v>3827281</v>
      </c>
      <c r="AA1679" s="291">
        <f t="shared" si="280"/>
        <v>0</v>
      </c>
    </row>
    <row r="1680" spans="3:27" hidden="1" x14ac:dyDescent="0.3">
      <c r="E1680" t="s">
        <v>4084</v>
      </c>
      <c r="F1680" t="s">
        <v>4085</v>
      </c>
      <c r="G1680" t="s">
        <v>656</v>
      </c>
      <c r="H1680" t="s">
        <v>657</v>
      </c>
      <c r="I1680" s="277">
        <v>4595726</v>
      </c>
      <c r="K1680" s="287">
        <f t="shared" si="268"/>
        <v>-0.36666666666666664</v>
      </c>
      <c r="M1680" s="288">
        <v>0</v>
      </c>
      <c r="N1680" s="289">
        <f t="shared" ref="N1680:N1693" si="281">+I1680</f>
        <v>4595726</v>
      </c>
      <c r="O1680" s="289">
        <v>0</v>
      </c>
      <c r="P1680" s="289">
        <v>0</v>
      </c>
      <c r="Q1680" s="289">
        <v>0</v>
      </c>
      <c r="R1680" s="289">
        <v>0</v>
      </c>
      <c r="S1680" s="289">
        <v>0</v>
      </c>
      <c r="T1680" s="289">
        <v>0</v>
      </c>
      <c r="U1680" s="289">
        <v>0</v>
      </c>
      <c r="V1680" s="289">
        <v>0</v>
      </c>
      <c r="W1680" s="289">
        <v>0</v>
      </c>
      <c r="X1680" s="289">
        <v>0</v>
      </c>
      <c r="Z1680" s="290">
        <f t="shared" si="279"/>
        <v>4595726</v>
      </c>
      <c r="AA1680" s="291">
        <f t="shared" si="280"/>
        <v>0</v>
      </c>
    </row>
    <row r="1681" spans="4:27" hidden="1" x14ac:dyDescent="0.3">
      <c r="E1681" t="s">
        <v>4084</v>
      </c>
      <c r="F1681" t="s">
        <v>4086</v>
      </c>
      <c r="G1681" t="s">
        <v>656</v>
      </c>
      <c r="H1681" t="s">
        <v>657</v>
      </c>
      <c r="I1681" s="277">
        <v>260292</v>
      </c>
      <c r="K1681" s="287">
        <f t="shared" ref="K1681:K1741" si="282">+($K$2-H1681)/30</f>
        <v>-0.36666666666666664</v>
      </c>
      <c r="M1681" s="288">
        <v>0</v>
      </c>
      <c r="N1681" s="289">
        <f t="shared" si="281"/>
        <v>260292</v>
      </c>
      <c r="O1681" s="289">
        <v>0</v>
      </c>
      <c r="P1681" s="289">
        <v>0</v>
      </c>
      <c r="Q1681" s="289">
        <v>0</v>
      </c>
      <c r="R1681" s="289">
        <v>0</v>
      </c>
      <c r="S1681" s="289">
        <v>0</v>
      </c>
      <c r="T1681" s="289">
        <v>0</v>
      </c>
      <c r="U1681" s="289">
        <v>0</v>
      </c>
      <c r="V1681" s="289">
        <v>0</v>
      </c>
      <c r="W1681" s="289">
        <v>0</v>
      </c>
      <c r="X1681" s="289">
        <v>0</v>
      </c>
      <c r="Z1681" s="290">
        <f t="shared" si="279"/>
        <v>260292</v>
      </c>
      <c r="AA1681" s="291">
        <f t="shared" si="280"/>
        <v>0</v>
      </c>
    </row>
    <row r="1682" spans="4:27" hidden="1" x14ac:dyDescent="0.3">
      <c r="E1682" t="s">
        <v>4087</v>
      </c>
      <c r="F1682" t="s">
        <v>4088</v>
      </c>
      <c r="G1682" t="s">
        <v>656</v>
      </c>
      <c r="H1682" t="s">
        <v>657</v>
      </c>
      <c r="I1682" s="277">
        <v>5126941</v>
      </c>
      <c r="K1682" s="287">
        <f t="shared" si="282"/>
        <v>-0.36666666666666664</v>
      </c>
      <c r="M1682" s="288">
        <v>0</v>
      </c>
      <c r="N1682" s="289">
        <f t="shared" si="281"/>
        <v>5126941</v>
      </c>
      <c r="O1682" s="289">
        <v>0</v>
      </c>
      <c r="P1682" s="289">
        <v>0</v>
      </c>
      <c r="Q1682" s="289">
        <v>0</v>
      </c>
      <c r="R1682" s="289">
        <v>0</v>
      </c>
      <c r="S1682" s="289">
        <v>0</v>
      </c>
      <c r="T1682" s="289">
        <v>0</v>
      </c>
      <c r="U1682" s="289">
        <v>0</v>
      </c>
      <c r="V1682" s="289">
        <v>0</v>
      </c>
      <c r="W1682" s="289">
        <v>0</v>
      </c>
      <c r="X1682" s="289">
        <v>0</v>
      </c>
      <c r="Z1682" s="290">
        <f t="shared" si="279"/>
        <v>5126941</v>
      </c>
      <c r="AA1682" s="291">
        <f t="shared" si="280"/>
        <v>0</v>
      </c>
    </row>
    <row r="1683" spans="4:27" hidden="1" x14ac:dyDescent="0.3">
      <c r="E1683" t="s">
        <v>3781</v>
      </c>
      <c r="F1683" t="s">
        <v>4089</v>
      </c>
      <c r="G1683" t="s">
        <v>566</v>
      </c>
      <c r="H1683" t="s">
        <v>1314</v>
      </c>
      <c r="I1683" s="277">
        <v>1863505</v>
      </c>
      <c r="K1683" s="287">
        <f t="shared" si="282"/>
        <v>-1.9</v>
      </c>
      <c r="M1683" s="288">
        <v>0</v>
      </c>
      <c r="N1683" s="289">
        <f t="shared" si="281"/>
        <v>1863505</v>
      </c>
      <c r="O1683" s="289">
        <v>0</v>
      </c>
      <c r="P1683" s="289">
        <v>0</v>
      </c>
      <c r="Q1683" s="289">
        <v>0</v>
      </c>
      <c r="R1683" s="289">
        <v>0</v>
      </c>
      <c r="S1683" s="289">
        <v>0</v>
      </c>
      <c r="T1683" s="289">
        <v>0</v>
      </c>
      <c r="U1683" s="289">
        <v>0</v>
      </c>
      <c r="V1683" s="289">
        <v>0</v>
      </c>
      <c r="W1683" s="289">
        <v>0</v>
      </c>
      <c r="X1683" s="289">
        <v>0</v>
      </c>
      <c r="Z1683" s="290">
        <f t="shared" si="279"/>
        <v>1863505</v>
      </c>
      <c r="AA1683" s="291">
        <f t="shared" si="280"/>
        <v>0</v>
      </c>
    </row>
    <row r="1684" spans="4:27" hidden="1" x14ac:dyDescent="0.3">
      <c r="E1684" t="s">
        <v>4090</v>
      </c>
      <c r="F1684" t="s">
        <v>4091</v>
      </c>
      <c r="G1684" t="s">
        <v>566</v>
      </c>
      <c r="H1684" t="s">
        <v>703</v>
      </c>
      <c r="I1684" s="277">
        <v>639650</v>
      </c>
      <c r="K1684" s="287">
        <f t="shared" si="282"/>
        <v>-0.9</v>
      </c>
      <c r="M1684" s="288">
        <v>0</v>
      </c>
      <c r="N1684" s="289">
        <f t="shared" si="281"/>
        <v>639650</v>
      </c>
      <c r="O1684" s="289">
        <v>0</v>
      </c>
      <c r="P1684" s="289">
        <v>0</v>
      </c>
      <c r="Q1684" s="289">
        <v>0</v>
      </c>
      <c r="R1684" s="289">
        <v>0</v>
      </c>
      <c r="S1684" s="289">
        <v>0</v>
      </c>
      <c r="T1684" s="289">
        <v>0</v>
      </c>
      <c r="U1684" s="289">
        <v>0</v>
      </c>
      <c r="V1684" s="289">
        <v>0</v>
      </c>
      <c r="W1684" s="289">
        <v>0</v>
      </c>
      <c r="X1684" s="289">
        <v>0</v>
      </c>
      <c r="Z1684" s="290">
        <f t="shared" si="279"/>
        <v>639650</v>
      </c>
      <c r="AA1684" s="291">
        <f t="shared" si="280"/>
        <v>0</v>
      </c>
    </row>
    <row r="1685" spans="4:27" hidden="1" x14ac:dyDescent="0.3">
      <c r="E1685" t="s">
        <v>3429</v>
      </c>
      <c r="F1685" t="s">
        <v>4092</v>
      </c>
      <c r="G1685" t="s">
        <v>566</v>
      </c>
      <c r="H1685" t="s">
        <v>1866</v>
      </c>
      <c r="I1685" s="277">
        <v>1726424</v>
      </c>
      <c r="K1685" s="287">
        <f t="shared" si="282"/>
        <v>-2.9</v>
      </c>
      <c r="M1685" s="288">
        <v>0</v>
      </c>
      <c r="N1685" s="289">
        <f t="shared" si="281"/>
        <v>1726424</v>
      </c>
      <c r="O1685" s="289">
        <v>0</v>
      </c>
      <c r="P1685" s="289">
        <v>0</v>
      </c>
      <c r="Q1685" s="289">
        <v>0</v>
      </c>
      <c r="R1685" s="289">
        <v>0</v>
      </c>
      <c r="S1685" s="289">
        <v>0</v>
      </c>
      <c r="T1685" s="289">
        <v>0</v>
      </c>
      <c r="U1685" s="289">
        <v>0</v>
      </c>
      <c r="V1685" s="289">
        <v>0</v>
      </c>
      <c r="W1685" s="289">
        <v>0</v>
      </c>
      <c r="X1685" s="289">
        <v>0</v>
      </c>
      <c r="Z1685" s="290">
        <f t="shared" si="279"/>
        <v>1726424</v>
      </c>
      <c r="AA1685" s="291">
        <f t="shared" si="280"/>
        <v>0</v>
      </c>
    </row>
    <row r="1686" spans="4:27" hidden="1" x14ac:dyDescent="0.3">
      <c r="E1686" t="s">
        <v>4093</v>
      </c>
      <c r="F1686" t="s">
        <v>4094</v>
      </c>
      <c r="G1686" t="s">
        <v>566</v>
      </c>
      <c r="H1686" t="s">
        <v>1314</v>
      </c>
      <c r="I1686" s="277">
        <v>311880</v>
      </c>
      <c r="K1686" s="287">
        <f t="shared" si="282"/>
        <v>-1.9</v>
      </c>
      <c r="M1686" s="288">
        <v>0</v>
      </c>
      <c r="N1686" s="289">
        <f t="shared" si="281"/>
        <v>311880</v>
      </c>
      <c r="O1686" s="289">
        <v>0</v>
      </c>
      <c r="P1686" s="289">
        <v>0</v>
      </c>
      <c r="Q1686" s="289">
        <v>0</v>
      </c>
      <c r="R1686" s="289">
        <v>0</v>
      </c>
      <c r="S1686" s="289">
        <v>0</v>
      </c>
      <c r="T1686" s="289">
        <v>0</v>
      </c>
      <c r="U1686" s="289">
        <v>0</v>
      </c>
      <c r="V1686" s="289">
        <v>0</v>
      </c>
      <c r="W1686" s="289">
        <v>0</v>
      </c>
      <c r="X1686" s="289">
        <v>0</v>
      </c>
      <c r="Z1686" s="290">
        <f t="shared" si="279"/>
        <v>311880</v>
      </c>
      <c r="AA1686" s="291">
        <f t="shared" si="280"/>
        <v>0</v>
      </c>
    </row>
    <row r="1687" spans="4:27" hidden="1" x14ac:dyDescent="0.3">
      <c r="E1687" t="s">
        <v>4095</v>
      </c>
      <c r="F1687" t="s">
        <v>4096</v>
      </c>
      <c r="G1687" t="s">
        <v>566</v>
      </c>
      <c r="H1687" t="s">
        <v>1314</v>
      </c>
      <c r="I1687" s="277">
        <v>763137</v>
      </c>
      <c r="K1687" s="287">
        <f t="shared" si="282"/>
        <v>-1.9</v>
      </c>
      <c r="M1687" s="288">
        <v>0</v>
      </c>
      <c r="N1687" s="289">
        <f t="shared" si="281"/>
        <v>763137</v>
      </c>
      <c r="O1687" s="289">
        <v>0</v>
      </c>
      <c r="P1687" s="289">
        <v>0</v>
      </c>
      <c r="Q1687" s="289">
        <v>0</v>
      </c>
      <c r="R1687" s="289">
        <v>0</v>
      </c>
      <c r="S1687" s="289">
        <v>0</v>
      </c>
      <c r="T1687" s="289">
        <v>0</v>
      </c>
      <c r="U1687" s="289">
        <v>0</v>
      </c>
      <c r="V1687" s="289">
        <v>0</v>
      </c>
      <c r="W1687" s="289">
        <v>0</v>
      </c>
      <c r="X1687" s="289">
        <v>0</v>
      </c>
      <c r="Z1687" s="290">
        <f t="shared" si="279"/>
        <v>763137</v>
      </c>
      <c r="AA1687" s="291">
        <f t="shared" si="280"/>
        <v>0</v>
      </c>
    </row>
    <row r="1688" spans="4:27" hidden="1" x14ac:dyDescent="0.3">
      <c r="E1688" t="s">
        <v>4097</v>
      </c>
      <c r="F1688" t="s">
        <v>4098</v>
      </c>
      <c r="G1688" t="s">
        <v>566</v>
      </c>
      <c r="H1688" t="s">
        <v>1314</v>
      </c>
      <c r="I1688" s="277">
        <v>4725408</v>
      </c>
      <c r="K1688" s="287">
        <f t="shared" si="282"/>
        <v>-1.9</v>
      </c>
      <c r="M1688" s="288">
        <v>0</v>
      </c>
      <c r="N1688" s="289">
        <f t="shared" si="281"/>
        <v>4725408</v>
      </c>
      <c r="O1688" s="289">
        <v>0</v>
      </c>
      <c r="P1688" s="289">
        <v>0</v>
      </c>
      <c r="Q1688" s="289">
        <v>0</v>
      </c>
      <c r="R1688" s="289">
        <v>0</v>
      </c>
      <c r="S1688" s="289">
        <v>0</v>
      </c>
      <c r="T1688" s="289">
        <v>0</v>
      </c>
      <c r="U1688" s="289">
        <v>0</v>
      </c>
      <c r="V1688" s="289">
        <v>0</v>
      </c>
      <c r="W1688" s="289">
        <v>0</v>
      </c>
      <c r="X1688" s="289">
        <v>0</v>
      </c>
      <c r="Z1688" s="290">
        <f t="shared" si="279"/>
        <v>4725408</v>
      </c>
      <c r="AA1688" s="291">
        <f t="shared" si="280"/>
        <v>0</v>
      </c>
    </row>
    <row r="1689" spans="4:27" hidden="1" x14ac:dyDescent="0.3">
      <c r="E1689" t="s">
        <v>3575</v>
      </c>
      <c r="F1689" t="s">
        <v>4099</v>
      </c>
      <c r="G1689" t="s">
        <v>566</v>
      </c>
      <c r="H1689" t="s">
        <v>1314</v>
      </c>
      <c r="I1689" s="277">
        <v>2101274</v>
      </c>
      <c r="K1689" s="287">
        <f t="shared" si="282"/>
        <v>-1.9</v>
      </c>
      <c r="M1689" s="288">
        <v>0</v>
      </c>
      <c r="N1689" s="289">
        <f t="shared" si="281"/>
        <v>2101274</v>
      </c>
      <c r="O1689" s="289">
        <v>0</v>
      </c>
      <c r="P1689" s="289">
        <v>0</v>
      </c>
      <c r="Q1689" s="289">
        <v>0</v>
      </c>
      <c r="R1689" s="289">
        <v>0</v>
      </c>
      <c r="S1689" s="289">
        <v>0</v>
      </c>
      <c r="T1689" s="289">
        <v>0</v>
      </c>
      <c r="U1689" s="289">
        <v>0</v>
      </c>
      <c r="V1689" s="289">
        <v>0</v>
      </c>
      <c r="W1689" s="289">
        <v>0</v>
      </c>
      <c r="X1689" s="289">
        <v>0</v>
      </c>
      <c r="Z1689" s="290">
        <f t="shared" si="279"/>
        <v>2101274</v>
      </c>
      <c r="AA1689" s="291">
        <f t="shared" si="280"/>
        <v>0</v>
      </c>
    </row>
    <row r="1690" spans="4:27" hidden="1" x14ac:dyDescent="0.3">
      <c r="E1690" t="s">
        <v>3575</v>
      </c>
      <c r="F1690" t="s">
        <v>4100</v>
      </c>
      <c r="G1690" t="s">
        <v>566</v>
      </c>
      <c r="H1690" t="s">
        <v>1314</v>
      </c>
      <c r="I1690" s="277">
        <v>3063289</v>
      </c>
      <c r="K1690" s="287">
        <f t="shared" si="282"/>
        <v>-1.9</v>
      </c>
      <c r="M1690" s="288">
        <v>0</v>
      </c>
      <c r="N1690" s="289">
        <f t="shared" si="281"/>
        <v>3063289</v>
      </c>
      <c r="O1690" s="289">
        <v>0</v>
      </c>
      <c r="P1690" s="289">
        <v>0</v>
      </c>
      <c r="Q1690" s="289">
        <v>0</v>
      </c>
      <c r="R1690" s="289">
        <v>0</v>
      </c>
      <c r="S1690" s="289">
        <v>0</v>
      </c>
      <c r="T1690" s="289">
        <v>0</v>
      </c>
      <c r="U1690" s="289">
        <v>0</v>
      </c>
      <c r="V1690" s="289">
        <v>0</v>
      </c>
      <c r="W1690" s="289">
        <v>0</v>
      </c>
      <c r="X1690" s="289">
        <v>0</v>
      </c>
      <c r="Z1690" s="290">
        <f t="shared" si="279"/>
        <v>3063289</v>
      </c>
      <c r="AA1690" s="291">
        <f t="shared" si="280"/>
        <v>0</v>
      </c>
    </row>
    <row r="1691" spans="4:27" hidden="1" x14ac:dyDescent="0.3">
      <c r="E1691" t="s">
        <v>4101</v>
      </c>
      <c r="F1691" t="s">
        <v>4102</v>
      </c>
      <c r="G1691" t="s">
        <v>566</v>
      </c>
      <c r="H1691" t="s">
        <v>1314</v>
      </c>
      <c r="I1691" s="277">
        <v>1630513</v>
      </c>
      <c r="K1691" s="287">
        <f t="shared" si="282"/>
        <v>-1.9</v>
      </c>
      <c r="M1691" s="288">
        <v>0</v>
      </c>
      <c r="N1691" s="289">
        <f t="shared" si="281"/>
        <v>1630513</v>
      </c>
      <c r="O1691" s="289">
        <v>0</v>
      </c>
      <c r="P1691" s="289">
        <v>0</v>
      </c>
      <c r="Q1691" s="289">
        <v>0</v>
      </c>
      <c r="R1691" s="289">
        <v>0</v>
      </c>
      <c r="S1691" s="289">
        <v>0</v>
      </c>
      <c r="T1691" s="289">
        <v>0</v>
      </c>
      <c r="U1691" s="289">
        <v>0</v>
      </c>
      <c r="V1691" s="289">
        <v>0</v>
      </c>
      <c r="W1691" s="289">
        <v>0</v>
      </c>
      <c r="X1691" s="289">
        <v>0</v>
      </c>
      <c r="Z1691" s="290">
        <f t="shared" si="279"/>
        <v>1630513</v>
      </c>
      <c r="AA1691" s="291">
        <f t="shared" si="280"/>
        <v>0</v>
      </c>
    </row>
    <row r="1692" spans="4:27" hidden="1" x14ac:dyDescent="0.3">
      <c r="E1692" t="s">
        <v>4101</v>
      </c>
      <c r="F1692" t="s">
        <v>4103</v>
      </c>
      <c r="G1692" t="s">
        <v>566</v>
      </c>
      <c r="H1692" t="s">
        <v>1314</v>
      </c>
      <c r="I1692" s="277">
        <v>1195547</v>
      </c>
      <c r="K1692" s="287">
        <f t="shared" si="282"/>
        <v>-1.9</v>
      </c>
      <c r="M1692" s="288">
        <v>0</v>
      </c>
      <c r="N1692" s="289">
        <f t="shared" si="281"/>
        <v>1195547</v>
      </c>
      <c r="O1692" s="289">
        <v>0</v>
      </c>
      <c r="P1692" s="289">
        <v>0</v>
      </c>
      <c r="Q1692" s="289">
        <v>0</v>
      </c>
      <c r="R1692" s="289">
        <v>0</v>
      </c>
      <c r="S1692" s="289">
        <v>0</v>
      </c>
      <c r="T1692" s="289">
        <v>0</v>
      </c>
      <c r="U1692" s="289">
        <v>0</v>
      </c>
      <c r="V1692" s="289">
        <v>0</v>
      </c>
      <c r="W1692" s="289">
        <v>0</v>
      </c>
      <c r="X1692" s="289">
        <v>0</v>
      </c>
      <c r="Z1692" s="290">
        <f t="shared" si="279"/>
        <v>1195547</v>
      </c>
      <c r="AA1692" s="291">
        <f t="shared" si="280"/>
        <v>0</v>
      </c>
    </row>
    <row r="1693" spans="4:27" hidden="1" x14ac:dyDescent="0.3">
      <c r="E1693" t="s">
        <v>3552</v>
      </c>
      <c r="F1693" t="s">
        <v>4104</v>
      </c>
      <c r="G1693" t="s">
        <v>706</v>
      </c>
      <c r="H1693" t="s">
        <v>633</v>
      </c>
      <c r="I1693" s="277">
        <v>26940</v>
      </c>
      <c r="K1693" s="287">
        <f t="shared" si="282"/>
        <v>-0.23333333333333334</v>
      </c>
      <c r="M1693" s="288">
        <v>0</v>
      </c>
      <c r="N1693" s="289">
        <f t="shared" si="281"/>
        <v>26940</v>
      </c>
      <c r="O1693" s="289">
        <v>0</v>
      </c>
      <c r="P1693" s="289">
        <v>0</v>
      </c>
      <c r="Q1693" s="289">
        <v>0</v>
      </c>
      <c r="R1693" s="289">
        <v>0</v>
      </c>
      <c r="S1693" s="289">
        <v>0</v>
      </c>
      <c r="T1693" s="289">
        <v>0</v>
      </c>
      <c r="U1693" s="289">
        <v>0</v>
      </c>
      <c r="V1693" s="289">
        <v>0</v>
      </c>
      <c r="W1693" s="289">
        <v>0</v>
      </c>
      <c r="X1693" s="289">
        <v>0</v>
      </c>
      <c r="Z1693" s="290">
        <f t="shared" si="279"/>
        <v>26940</v>
      </c>
      <c r="AA1693" s="291">
        <f t="shared" si="280"/>
        <v>0</v>
      </c>
    </row>
    <row r="1694" spans="4:27" hidden="1" x14ac:dyDescent="0.3">
      <c r="D1694" t="s">
        <v>530</v>
      </c>
      <c r="E1694" t="s">
        <v>1902</v>
      </c>
      <c r="F1694" t="s">
        <v>4105</v>
      </c>
      <c r="G1694" t="s">
        <v>4106</v>
      </c>
      <c r="H1694" t="s">
        <v>4107</v>
      </c>
      <c r="I1694" s="277">
        <v>-160</v>
      </c>
      <c r="K1694" s="287" t="s">
        <v>427</v>
      </c>
      <c r="M1694" s="288">
        <f t="shared" ref="M1694:M1698" si="283">+I1694</f>
        <v>-160</v>
      </c>
      <c r="N1694" s="289">
        <v>0</v>
      </c>
      <c r="O1694" s="289">
        <v>0</v>
      </c>
      <c r="P1694" s="289">
        <v>0</v>
      </c>
      <c r="Q1694" s="289">
        <v>0</v>
      </c>
      <c r="R1694" s="289">
        <v>0</v>
      </c>
      <c r="S1694" s="289">
        <v>0</v>
      </c>
      <c r="T1694" s="289">
        <v>0</v>
      </c>
      <c r="U1694" s="289">
        <v>0</v>
      </c>
      <c r="V1694" s="289">
        <v>0</v>
      </c>
      <c r="W1694" s="289">
        <v>0</v>
      </c>
      <c r="X1694" s="289">
        <v>0</v>
      </c>
      <c r="Z1694" s="290">
        <f t="shared" si="279"/>
        <v>-160</v>
      </c>
      <c r="AA1694" s="291">
        <f t="shared" si="280"/>
        <v>0</v>
      </c>
    </row>
    <row r="1695" spans="4:27" hidden="1" x14ac:dyDescent="0.3">
      <c r="D1695" t="s">
        <v>530</v>
      </c>
      <c r="E1695" t="s">
        <v>3575</v>
      </c>
      <c r="F1695" t="s">
        <v>4108</v>
      </c>
      <c r="G1695" t="s">
        <v>4109</v>
      </c>
      <c r="H1695" t="s">
        <v>4110</v>
      </c>
      <c r="I1695" s="277">
        <v>-11818</v>
      </c>
      <c r="K1695" s="287" t="s">
        <v>427</v>
      </c>
      <c r="M1695" s="288">
        <f t="shared" si="283"/>
        <v>-11818</v>
      </c>
      <c r="N1695" s="289">
        <v>0</v>
      </c>
      <c r="O1695" s="289">
        <v>0</v>
      </c>
      <c r="P1695" s="289">
        <v>0</v>
      </c>
      <c r="Q1695" s="289">
        <v>0</v>
      </c>
      <c r="R1695" s="289">
        <v>0</v>
      </c>
      <c r="S1695" s="289">
        <v>0</v>
      </c>
      <c r="T1695" s="289">
        <v>0</v>
      </c>
      <c r="U1695" s="289">
        <v>0</v>
      </c>
      <c r="V1695" s="289">
        <v>0</v>
      </c>
      <c r="W1695" s="289">
        <v>0</v>
      </c>
      <c r="X1695" s="289">
        <v>0</v>
      </c>
      <c r="Z1695" s="290">
        <f t="shared" si="279"/>
        <v>-11818</v>
      </c>
      <c r="AA1695" s="291">
        <f t="shared" si="280"/>
        <v>0</v>
      </c>
    </row>
    <row r="1696" spans="4:27" hidden="1" x14ac:dyDescent="0.3">
      <c r="D1696" t="s">
        <v>530</v>
      </c>
      <c r="E1696" t="s">
        <v>4111</v>
      </c>
      <c r="F1696" t="s">
        <v>4112</v>
      </c>
      <c r="G1696" t="s">
        <v>4113</v>
      </c>
      <c r="H1696" t="s">
        <v>4114</v>
      </c>
      <c r="I1696" s="277">
        <v>-49199</v>
      </c>
      <c r="K1696" s="287" t="s">
        <v>427</v>
      </c>
      <c r="M1696" s="288">
        <f t="shared" si="283"/>
        <v>-49199</v>
      </c>
      <c r="N1696" s="289">
        <v>0</v>
      </c>
      <c r="O1696" s="289">
        <v>0</v>
      </c>
      <c r="P1696" s="289">
        <v>0</v>
      </c>
      <c r="Q1696" s="289">
        <v>0</v>
      </c>
      <c r="R1696" s="289">
        <v>0</v>
      </c>
      <c r="S1696" s="289">
        <v>0</v>
      </c>
      <c r="T1696" s="289">
        <v>0</v>
      </c>
      <c r="U1696" s="289">
        <v>0</v>
      </c>
      <c r="V1696" s="289">
        <v>0</v>
      </c>
      <c r="W1696" s="289">
        <v>0</v>
      </c>
      <c r="X1696" s="289">
        <v>0</v>
      </c>
      <c r="Z1696" s="290">
        <f t="shared" si="279"/>
        <v>-49199</v>
      </c>
      <c r="AA1696" s="291">
        <f t="shared" si="280"/>
        <v>0</v>
      </c>
    </row>
    <row r="1697" spans="1:27" hidden="1" x14ac:dyDescent="0.3">
      <c r="D1697" t="s">
        <v>530</v>
      </c>
      <c r="E1697" t="s">
        <v>3394</v>
      </c>
      <c r="F1697" t="s">
        <v>4115</v>
      </c>
      <c r="G1697" t="s">
        <v>4116</v>
      </c>
      <c r="H1697" t="s">
        <v>4117</v>
      </c>
      <c r="I1697" s="277">
        <v>-15330</v>
      </c>
      <c r="K1697" s="287" t="s">
        <v>427</v>
      </c>
      <c r="M1697" s="288">
        <f t="shared" si="283"/>
        <v>-15330</v>
      </c>
      <c r="N1697" s="289">
        <v>0</v>
      </c>
      <c r="O1697" s="289">
        <v>0</v>
      </c>
      <c r="P1697" s="289">
        <v>0</v>
      </c>
      <c r="Q1697" s="289">
        <v>0</v>
      </c>
      <c r="R1697" s="289">
        <v>0</v>
      </c>
      <c r="S1697" s="289">
        <v>0</v>
      </c>
      <c r="T1697" s="289">
        <v>0</v>
      </c>
      <c r="U1697" s="289">
        <v>0</v>
      </c>
      <c r="V1697" s="289">
        <v>0</v>
      </c>
      <c r="W1697" s="289">
        <v>0</v>
      </c>
      <c r="X1697" s="289">
        <v>0</v>
      </c>
      <c r="Z1697" s="290">
        <f t="shared" si="279"/>
        <v>-15330</v>
      </c>
      <c r="AA1697" s="291">
        <f t="shared" si="280"/>
        <v>0</v>
      </c>
    </row>
    <row r="1698" spans="1:27" hidden="1" x14ac:dyDescent="0.3">
      <c r="D1698" t="s">
        <v>530</v>
      </c>
      <c r="E1698" t="s">
        <v>3272</v>
      </c>
      <c r="F1698" t="s">
        <v>4118</v>
      </c>
      <c r="G1698" t="s">
        <v>937</v>
      </c>
      <c r="H1698" t="s">
        <v>592</v>
      </c>
      <c r="I1698" s="277">
        <v>-24892</v>
      </c>
      <c r="K1698" s="287" t="s">
        <v>427</v>
      </c>
      <c r="M1698" s="288">
        <f t="shared" si="283"/>
        <v>-24892</v>
      </c>
      <c r="N1698" s="289">
        <v>0</v>
      </c>
      <c r="O1698" s="289">
        <v>0</v>
      </c>
      <c r="P1698" s="289">
        <v>0</v>
      </c>
      <c r="Q1698" s="289">
        <v>0</v>
      </c>
      <c r="R1698" s="289">
        <v>0</v>
      </c>
      <c r="S1698" s="289">
        <v>0</v>
      </c>
      <c r="T1698" s="289">
        <v>0</v>
      </c>
      <c r="U1698" s="289">
        <v>0</v>
      </c>
      <c r="V1698" s="289">
        <v>0</v>
      </c>
      <c r="W1698" s="289">
        <v>0</v>
      </c>
      <c r="X1698" s="289">
        <v>0</v>
      </c>
      <c r="Z1698" s="290">
        <f t="shared" si="279"/>
        <v>-24892</v>
      </c>
      <c r="AA1698" s="291">
        <f t="shared" si="280"/>
        <v>0</v>
      </c>
    </row>
    <row r="1699" spans="1:27" hidden="1" x14ac:dyDescent="0.3">
      <c r="A1699" t="s">
        <v>10158</v>
      </c>
      <c r="E1699" t="s">
        <v>4119</v>
      </c>
      <c r="F1699" t="s">
        <v>4120</v>
      </c>
      <c r="G1699" t="s">
        <v>4121</v>
      </c>
      <c r="H1699" t="s">
        <v>4122</v>
      </c>
      <c r="I1699" s="276">
        <v>14153</v>
      </c>
      <c r="K1699" s="287">
        <f t="shared" si="282"/>
        <v>52.633333333333333</v>
      </c>
      <c r="M1699" s="288">
        <v>0</v>
      </c>
      <c r="N1699" s="289">
        <v>0</v>
      </c>
      <c r="O1699" s="289">
        <v>0</v>
      </c>
      <c r="P1699" s="289">
        <v>0</v>
      </c>
      <c r="Q1699" s="289">
        <v>0</v>
      </c>
      <c r="R1699" s="289">
        <v>0</v>
      </c>
      <c r="S1699" s="289">
        <v>0</v>
      </c>
      <c r="T1699" s="289">
        <v>0</v>
      </c>
      <c r="U1699" s="289">
        <v>0</v>
      </c>
      <c r="V1699" s="289">
        <v>0</v>
      </c>
      <c r="W1699" s="289">
        <v>0</v>
      </c>
      <c r="X1699" s="289">
        <f t="shared" ref="X1699:X1717" si="284">+I1699</f>
        <v>14153</v>
      </c>
      <c r="Z1699" s="290">
        <f t="shared" si="279"/>
        <v>14153</v>
      </c>
      <c r="AA1699" s="291">
        <f t="shared" si="280"/>
        <v>0</v>
      </c>
    </row>
    <row r="1700" spans="1:27" hidden="1" x14ac:dyDescent="0.3">
      <c r="A1700" s="311" t="s">
        <v>1891</v>
      </c>
      <c r="E1700" t="s">
        <v>3380</v>
      </c>
      <c r="F1700" t="s">
        <v>4123</v>
      </c>
      <c r="G1700" t="s">
        <v>4124</v>
      </c>
      <c r="H1700" t="s">
        <v>4125</v>
      </c>
      <c r="I1700" s="276">
        <v>139860</v>
      </c>
      <c r="K1700" s="287">
        <f t="shared" si="282"/>
        <v>52.5</v>
      </c>
      <c r="M1700" s="288">
        <v>0</v>
      </c>
      <c r="N1700" s="289">
        <v>0</v>
      </c>
      <c r="O1700" s="289">
        <v>0</v>
      </c>
      <c r="P1700" s="289">
        <v>0</v>
      </c>
      <c r="Q1700" s="289">
        <v>0</v>
      </c>
      <c r="R1700" s="289">
        <v>0</v>
      </c>
      <c r="S1700" s="289">
        <v>0</v>
      </c>
      <c r="T1700" s="289">
        <v>0</v>
      </c>
      <c r="U1700" s="289">
        <v>0</v>
      </c>
      <c r="V1700" s="289">
        <v>0</v>
      </c>
      <c r="W1700" s="289">
        <v>0</v>
      </c>
      <c r="X1700" s="289">
        <f t="shared" si="284"/>
        <v>139860</v>
      </c>
      <c r="Z1700" s="290">
        <f t="shared" si="279"/>
        <v>139860</v>
      </c>
      <c r="AA1700" s="291">
        <f t="shared" si="280"/>
        <v>0</v>
      </c>
    </row>
    <row r="1701" spans="1:27" hidden="1" x14ac:dyDescent="0.3">
      <c r="A1701" s="311" t="s">
        <v>1891</v>
      </c>
      <c r="E1701" t="s">
        <v>3380</v>
      </c>
      <c r="F1701" t="s">
        <v>4126</v>
      </c>
      <c r="G1701" t="s">
        <v>4124</v>
      </c>
      <c r="H1701" t="s">
        <v>4125</v>
      </c>
      <c r="I1701" s="276">
        <v>312140</v>
      </c>
      <c r="K1701" s="287">
        <f t="shared" si="282"/>
        <v>52.5</v>
      </c>
      <c r="M1701" s="288">
        <v>0</v>
      </c>
      <c r="N1701" s="289">
        <v>0</v>
      </c>
      <c r="O1701" s="289">
        <v>0</v>
      </c>
      <c r="P1701" s="289">
        <v>0</v>
      </c>
      <c r="Q1701" s="289">
        <v>0</v>
      </c>
      <c r="R1701" s="289">
        <v>0</v>
      </c>
      <c r="S1701" s="289">
        <v>0</v>
      </c>
      <c r="T1701" s="289">
        <v>0</v>
      </c>
      <c r="U1701" s="289">
        <v>0</v>
      </c>
      <c r="V1701" s="289">
        <v>0</v>
      </c>
      <c r="W1701" s="289">
        <v>0</v>
      </c>
      <c r="X1701" s="289">
        <f t="shared" si="284"/>
        <v>312140</v>
      </c>
      <c r="Z1701" s="290">
        <f t="shared" si="279"/>
        <v>312140</v>
      </c>
      <c r="AA1701" s="291">
        <f t="shared" si="280"/>
        <v>0</v>
      </c>
    </row>
    <row r="1702" spans="1:27" hidden="1" x14ac:dyDescent="0.3">
      <c r="A1702" s="311" t="s">
        <v>1891</v>
      </c>
      <c r="E1702" t="s">
        <v>4127</v>
      </c>
      <c r="F1702" t="s">
        <v>4128</v>
      </c>
      <c r="G1702" t="s">
        <v>4129</v>
      </c>
      <c r="H1702" t="s">
        <v>4130</v>
      </c>
      <c r="I1702" s="276">
        <v>2673490</v>
      </c>
      <c r="K1702" s="287">
        <f t="shared" si="282"/>
        <v>50</v>
      </c>
      <c r="M1702" s="288">
        <v>0</v>
      </c>
      <c r="N1702" s="289">
        <v>0</v>
      </c>
      <c r="O1702" s="289">
        <v>0</v>
      </c>
      <c r="P1702" s="289">
        <v>0</v>
      </c>
      <c r="Q1702" s="289">
        <v>0</v>
      </c>
      <c r="R1702" s="289">
        <v>0</v>
      </c>
      <c r="S1702" s="289">
        <v>0</v>
      </c>
      <c r="T1702" s="289">
        <v>0</v>
      </c>
      <c r="U1702" s="289">
        <v>0</v>
      </c>
      <c r="V1702" s="289">
        <v>0</v>
      </c>
      <c r="W1702" s="289">
        <v>0</v>
      </c>
      <c r="X1702" s="289">
        <f t="shared" si="284"/>
        <v>2673490</v>
      </c>
      <c r="Z1702" s="290">
        <f t="shared" si="279"/>
        <v>2673490</v>
      </c>
      <c r="AA1702" s="291">
        <f t="shared" si="280"/>
        <v>0</v>
      </c>
    </row>
    <row r="1703" spans="1:27" hidden="1" x14ac:dyDescent="0.3">
      <c r="A1703" t="s">
        <v>10158</v>
      </c>
      <c r="E1703" t="s">
        <v>4131</v>
      </c>
      <c r="F1703" t="s">
        <v>4132</v>
      </c>
      <c r="G1703" t="s">
        <v>4133</v>
      </c>
      <c r="H1703" t="s">
        <v>4134</v>
      </c>
      <c r="I1703" s="276">
        <v>106236</v>
      </c>
      <c r="K1703" s="287">
        <f t="shared" si="282"/>
        <v>47.733333333333334</v>
      </c>
      <c r="M1703" s="288">
        <v>0</v>
      </c>
      <c r="N1703" s="289">
        <v>0</v>
      </c>
      <c r="O1703" s="289">
        <v>0</v>
      </c>
      <c r="P1703" s="289">
        <v>0</v>
      </c>
      <c r="Q1703" s="289">
        <v>0</v>
      </c>
      <c r="R1703" s="289">
        <v>0</v>
      </c>
      <c r="S1703" s="289">
        <v>0</v>
      </c>
      <c r="T1703" s="289">
        <v>0</v>
      </c>
      <c r="U1703" s="289">
        <v>0</v>
      </c>
      <c r="V1703" s="289">
        <v>0</v>
      </c>
      <c r="W1703" s="289">
        <v>0</v>
      </c>
      <c r="X1703" s="289">
        <f t="shared" si="284"/>
        <v>106236</v>
      </c>
      <c r="Z1703" s="290">
        <f t="shared" si="279"/>
        <v>106236</v>
      </c>
      <c r="AA1703" s="291">
        <f t="shared" si="280"/>
        <v>0</v>
      </c>
    </row>
    <row r="1704" spans="1:27" hidden="1" x14ac:dyDescent="0.3">
      <c r="A1704" t="s">
        <v>10158</v>
      </c>
      <c r="E1704" t="s">
        <v>4131</v>
      </c>
      <c r="F1704" t="s">
        <v>4135</v>
      </c>
      <c r="G1704" t="s">
        <v>4133</v>
      </c>
      <c r="H1704" t="s">
        <v>4134</v>
      </c>
      <c r="I1704" s="276">
        <v>52323</v>
      </c>
      <c r="K1704" s="287">
        <f t="shared" si="282"/>
        <v>47.733333333333334</v>
      </c>
      <c r="M1704" s="288">
        <v>0</v>
      </c>
      <c r="N1704" s="289">
        <v>0</v>
      </c>
      <c r="O1704" s="289">
        <v>0</v>
      </c>
      <c r="P1704" s="289">
        <v>0</v>
      </c>
      <c r="Q1704" s="289">
        <v>0</v>
      </c>
      <c r="R1704" s="289">
        <v>0</v>
      </c>
      <c r="S1704" s="289">
        <v>0</v>
      </c>
      <c r="T1704" s="289">
        <v>0</v>
      </c>
      <c r="U1704" s="289">
        <v>0</v>
      </c>
      <c r="V1704" s="289">
        <v>0</v>
      </c>
      <c r="W1704" s="289">
        <v>0</v>
      </c>
      <c r="X1704" s="289">
        <f t="shared" si="284"/>
        <v>52323</v>
      </c>
      <c r="Z1704" s="290">
        <f t="shared" si="279"/>
        <v>52323</v>
      </c>
      <c r="AA1704" s="291">
        <f t="shared" si="280"/>
        <v>0</v>
      </c>
    </row>
    <row r="1705" spans="1:27" hidden="1" x14ac:dyDescent="0.3">
      <c r="A1705" t="s">
        <v>10158</v>
      </c>
      <c r="E1705" t="s">
        <v>4131</v>
      </c>
      <c r="F1705" t="s">
        <v>4136</v>
      </c>
      <c r="G1705" t="s">
        <v>4137</v>
      </c>
      <c r="H1705" t="s">
        <v>4138</v>
      </c>
      <c r="I1705" s="276">
        <v>20374</v>
      </c>
      <c r="K1705" s="287">
        <f t="shared" si="282"/>
        <v>47.6</v>
      </c>
      <c r="M1705" s="288">
        <v>0</v>
      </c>
      <c r="N1705" s="289">
        <v>0</v>
      </c>
      <c r="O1705" s="289">
        <v>0</v>
      </c>
      <c r="P1705" s="289">
        <v>0</v>
      </c>
      <c r="Q1705" s="289">
        <v>0</v>
      </c>
      <c r="R1705" s="289">
        <v>0</v>
      </c>
      <c r="S1705" s="289">
        <v>0</v>
      </c>
      <c r="T1705" s="289">
        <v>0</v>
      </c>
      <c r="U1705" s="289">
        <v>0</v>
      </c>
      <c r="V1705" s="289">
        <v>0</v>
      </c>
      <c r="W1705" s="289">
        <v>0</v>
      </c>
      <c r="X1705" s="289">
        <f t="shared" si="284"/>
        <v>20374</v>
      </c>
      <c r="Z1705" s="290">
        <f t="shared" si="279"/>
        <v>20374</v>
      </c>
      <c r="AA1705" s="291">
        <f t="shared" si="280"/>
        <v>0</v>
      </c>
    </row>
    <row r="1706" spans="1:27" hidden="1" x14ac:dyDescent="0.3">
      <c r="A1706" t="s">
        <v>10158</v>
      </c>
      <c r="E1706" t="s">
        <v>4131</v>
      </c>
      <c r="F1706" t="s">
        <v>4139</v>
      </c>
      <c r="G1706" t="s">
        <v>4137</v>
      </c>
      <c r="H1706" t="s">
        <v>4138</v>
      </c>
      <c r="I1706" s="276">
        <v>201069</v>
      </c>
      <c r="K1706" s="287">
        <f t="shared" si="282"/>
        <v>47.6</v>
      </c>
      <c r="M1706" s="288">
        <v>0</v>
      </c>
      <c r="N1706" s="289">
        <v>0</v>
      </c>
      <c r="O1706" s="289">
        <v>0</v>
      </c>
      <c r="P1706" s="289">
        <v>0</v>
      </c>
      <c r="Q1706" s="289">
        <v>0</v>
      </c>
      <c r="R1706" s="289">
        <v>0</v>
      </c>
      <c r="S1706" s="289">
        <v>0</v>
      </c>
      <c r="T1706" s="289">
        <v>0</v>
      </c>
      <c r="U1706" s="289">
        <v>0</v>
      </c>
      <c r="V1706" s="289">
        <v>0</v>
      </c>
      <c r="W1706" s="289">
        <v>0</v>
      </c>
      <c r="X1706" s="289">
        <f t="shared" si="284"/>
        <v>201069</v>
      </c>
      <c r="Z1706" s="290">
        <f t="shared" si="279"/>
        <v>201069</v>
      </c>
      <c r="AA1706" s="291">
        <f t="shared" si="280"/>
        <v>0</v>
      </c>
    </row>
    <row r="1707" spans="1:27" hidden="1" x14ac:dyDescent="0.3">
      <c r="A1707" t="s">
        <v>10158</v>
      </c>
      <c r="E1707" t="s">
        <v>4131</v>
      </c>
      <c r="F1707" t="s">
        <v>4140</v>
      </c>
      <c r="G1707" t="s">
        <v>4137</v>
      </c>
      <c r="H1707" t="s">
        <v>4138</v>
      </c>
      <c r="I1707" s="276">
        <v>9089</v>
      </c>
      <c r="K1707" s="287">
        <f t="shared" si="282"/>
        <v>47.6</v>
      </c>
      <c r="M1707" s="288">
        <v>0</v>
      </c>
      <c r="N1707" s="289">
        <v>0</v>
      </c>
      <c r="O1707" s="289">
        <v>0</v>
      </c>
      <c r="P1707" s="289">
        <v>0</v>
      </c>
      <c r="Q1707" s="289">
        <v>0</v>
      </c>
      <c r="R1707" s="289">
        <v>0</v>
      </c>
      <c r="S1707" s="289">
        <v>0</v>
      </c>
      <c r="T1707" s="289">
        <v>0</v>
      </c>
      <c r="U1707" s="289">
        <v>0</v>
      </c>
      <c r="V1707" s="289">
        <v>0</v>
      </c>
      <c r="W1707" s="289">
        <v>0</v>
      </c>
      <c r="X1707" s="289">
        <f t="shared" si="284"/>
        <v>9089</v>
      </c>
      <c r="Z1707" s="290">
        <f t="shared" si="279"/>
        <v>9089</v>
      </c>
      <c r="AA1707" s="291">
        <f t="shared" si="280"/>
        <v>0</v>
      </c>
    </row>
    <row r="1708" spans="1:27" hidden="1" x14ac:dyDescent="0.3">
      <c r="A1708" t="s">
        <v>10158</v>
      </c>
      <c r="E1708" t="s">
        <v>4131</v>
      </c>
      <c r="F1708" t="s">
        <v>4141</v>
      </c>
      <c r="G1708" t="s">
        <v>4142</v>
      </c>
      <c r="H1708" t="s">
        <v>4143</v>
      </c>
      <c r="I1708" s="276">
        <v>78081</v>
      </c>
      <c r="K1708" s="287">
        <f t="shared" si="282"/>
        <v>47.1</v>
      </c>
      <c r="M1708" s="288">
        <v>0</v>
      </c>
      <c r="N1708" s="289">
        <v>0</v>
      </c>
      <c r="O1708" s="289">
        <v>0</v>
      </c>
      <c r="P1708" s="289">
        <v>0</v>
      </c>
      <c r="Q1708" s="289">
        <v>0</v>
      </c>
      <c r="R1708" s="289">
        <v>0</v>
      </c>
      <c r="S1708" s="289">
        <v>0</v>
      </c>
      <c r="T1708" s="289">
        <v>0</v>
      </c>
      <c r="U1708" s="289">
        <v>0</v>
      </c>
      <c r="V1708" s="289">
        <v>0</v>
      </c>
      <c r="W1708" s="289">
        <v>0</v>
      </c>
      <c r="X1708" s="289">
        <f t="shared" si="284"/>
        <v>78081</v>
      </c>
      <c r="Z1708" s="290">
        <f t="shared" si="279"/>
        <v>78081</v>
      </c>
      <c r="AA1708" s="291">
        <f t="shared" si="280"/>
        <v>0</v>
      </c>
    </row>
    <row r="1709" spans="1:27" hidden="1" x14ac:dyDescent="0.3">
      <c r="A1709" t="s">
        <v>10158</v>
      </c>
      <c r="E1709" t="s">
        <v>4131</v>
      </c>
      <c r="F1709" t="s">
        <v>4144</v>
      </c>
      <c r="G1709" t="s">
        <v>4142</v>
      </c>
      <c r="H1709" t="s">
        <v>4143</v>
      </c>
      <c r="I1709" s="276">
        <v>8472</v>
      </c>
      <c r="K1709" s="287">
        <f t="shared" si="282"/>
        <v>47.1</v>
      </c>
      <c r="M1709" s="288">
        <v>0</v>
      </c>
      <c r="N1709" s="289">
        <v>0</v>
      </c>
      <c r="O1709" s="289">
        <v>0</v>
      </c>
      <c r="P1709" s="289">
        <v>0</v>
      </c>
      <c r="Q1709" s="289">
        <v>0</v>
      </c>
      <c r="R1709" s="289">
        <v>0</v>
      </c>
      <c r="S1709" s="289">
        <v>0</v>
      </c>
      <c r="T1709" s="289">
        <v>0</v>
      </c>
      <c r="U1709" s="289">
        <v>0</v>
      </c>
      <c r="V1709" s="289">
        <v>0</v>
      </c>
      <c r="W1709" s="289">
        <v>0</v>
      </c>
      <c r="X1709" s="289">
        <f t="shared" si="284"/>
        <v>8472</v>
      </c>
      <c r="Z1709" s="290">
        <f t="shared" si="279"/>
        <v>8472</v>
      </c>
      <c r="AA1709" s="291">
        <f t="shared" si="280"/>
        <v>0</v>
      </c>
    </row>
    <row r="1710" spans="1:27" hidden="1" x14ac:dyDescent="0.3">
      <c r="A1710" t="s">
        <v>10158</v>
      </c>
      <c r="E1710" t="s">
        <v>4131</v>
      </c>
      <c r="F1710" t="s">
        <v>4145</v>
      </c>
      <c r="G1710" t="s">
        <v>4142</v>
      </c>
      <c r="H1710" t="s">
        <v>4143</v>
      </c>
      <c r="I1710" s="276">
        <v>10661</v>
      </c>
      <c r="K1710" s="287">
        <f t="shared" si="282"/>
        <v>47.1</v>
      </c>
      <c r="M1710" s="288">
        <v>0</v>
      </c>
      <c r="N1710" s="289">
        <v>0</v>
      </c>
      <c r="O1710" s="289">
        <v>0</v>
      </c>
      <c r="P1710" s="289">
        <v>0</v>
      </c>
      <c r="Q1710" s="289">
        <v>0</v>
      </c>
      <c r="R1710" s="289">
        <v>0</v>
      </c>
      <c r="S1710" s="289">
        <v>0</v>
      </c>
      <c r="T1710" s="289">
        <v>0</v>
      </c>
      <c r="U1710" s="289">
        <v>0</v>
      </c>
      <c r="V1710" s="289">
        <v>0</v>
      </c>
      <c r="W1710" s="289">
        <v>0</v>
      </c>
      <c r="X1710" s="289">
        <f t="shared" si="284"/>
        <v>10661</v>
      </c>
      <c r="Z1710" s="290">
        <f t="shared" si="279"/>
        <v>10661</v>
      </c>
      <c r="AA1710" s="291">
        <f t="shared" si="280"/>
        <v>0</v>
      </c>
    </row>
    <row r="1711" spans="1:27" hidden="1" x14ac:dyDescent="0.3">
      <c r="A1711" t="s">
        <v>10158</v>
      </c>
      <c r="E1711" t="s">
        <v>4131</v>
      </c>
      <c r="F1711" t="s">
        <v>4146</v>
      </c>
      <c r="G1711" t="s">
        <v>4142</v>
      </c>
      <c r="H1711" t="s">
        <v>4143</v>
      </c>
      <c r="I1711" s="276">
        <v>126629</v>
      </c>
      <c r="K1711" s="287">
        <f t="shared" si="282"/>
        <v>47.1</v>
      </c>
      <c r="M1711" s="288">
        <v>0</v>
      </c>
      <c r="N1711" s="289">
        <v>0</v>
      </c>
      <c r="O1711" s="289">
        <v>0</v>
      </c>
      <c r="P1711" s="289">
        <v>0</v>
      </c>
      <c r="Q1711" s="289">
        <v>0</v>
      </c>
      <c r="R1711" s="289">
        <v>0</v>
      </c>
      <c r="S1711" s="289">
        <v>0</v>
      </c>
      <c r="T1711" s="289">
        <v>0</v>
      </c>
      <c r="U1711" s="289">
        <v>0</v>
      </c>
      <c r="V1711" s="289">
        <v>0</v>
      </c>
      <c r="W1711" s="289">
        <v>0</v>
      </c>
      <c r="X1711" s="289">
        <f t="shared" si="284"/>
        <v>126629</v>
      </c>
      <c r="Z1711" s="290">
        <f t="shared" si="279"/>
        <v>126629</v>
      </c>
      <c r="AA1711" s="291">
        <f t="shared" si="280"/>
        <v>0</v>
      </c>
    </row>
    <row r="1712" spans="1:27" hidden="1" x14ac:dyDescent="0.3">
      <c r="A1712" t="s">
        <v>10158</v>
      </c>
      <c r="E1712" t="s">
        <v>4119</v>
      </c>
      <c r="F1712" t="s">
        <v>4147</v>
      </c>
      <c r="G1712" t="s">
        <v>4142</v>
      </c>
      <c r="H1712" t="s">
        <v>4143</v>
      </c>
      <c r="I1712" s="276">
        <v>246531</v>
      </c>
      <c r="K1712" s="287">
        <f t="shared" si="282"/>
        <v>47.1</v>
      </c>
      <c r="M1712" s="288">
        <v>0</v>
      </c>
      <c r="N1712" s="289">
        <v>0</v>
      </c>
      <c r="O1712" s="289">
        <v>0</v>
      </c>
      <c r="P1712" s="289">
        <v>0</v>
      </c>
      <c r="Q1712" s="289">
        <v>0</v>
      </c>
      <c r="R1712" s="289">
        <v>0</v>
      </c>
      <c r="S1712" s="289">
        <v>0</v>
      </c>
      <c r="T1712" s="289">
        <v>0</v>
      </c>
      <c r="U1712" s="289">
        <v>0</v>
      </c>
      <c r="V1712" s="289">
        <v>0</v>
      </c>
      <c r="W1712" s="289">
        <v>0</v>
      </c>
      <c r="X1712" s="289">
        <f t="shared" si="284"/>
        <v>246531</v>
      </c>
      <c r="Z1712" s="290">
        <f t="shared" si="279"/>
        <v>246531</v>
      </c>
      <c r="AA1712" s="291">
        <f t="shared" si="280"/>
        <v>0</v>
      </c>
    </row>
    <row r="1713" spans="1:27" hidden="1" x14ac:dyDescent="0.3">
      <c r="A1713" t="s">
        <v>10158</v>
      </c>
      <c r="E1713" t="s">
        <v>4119</v>
      </c>
      <c r="F1713" t="s">
        <v>4148</v>
      </c>
      <c r="G1713" t="s">
        <v>4142</v>
      </c>
      <c r="H1713" t="s">
        <v>4143</v>
      </c>
      <c r="I1713" s="276">
        <v>8060</v>
      </c>
      <c r="K1713" s="287">
        <f t="shared" si="282"/>
        <v>47.1</v>
      </c>
      <c r="M1713" s="288">
        <v>0</v>
      </c>
      <c r="N1713" s="289">
        <v>0</v>
      </c>
      <c r="O1713" s="289">
        <v>0</v>
      </c>
      <c r="P1713" s="289">
        <v>0</v>
      </c>
      <c r="Q1713" s="289">
        <v>0</v>
      </c>
      <c r="R1713" s="289">
        <v>0</v>
      </c>
      <c r="S1713" s="289">
        <v>0</v>
      </c>
      <c r="T1713" s="289">
        <v>0</v>
      </c>
      <c r="U1713" s="289">
        <v>0</v>
      </c>
      <c r="V1713" s="289">
        <v>0</v>
      </c>
      <c r="W1713" s="289">
        <v>0</v>
      </c>
      <c r="X1713" s="289">
        <f t="shared" si="284"/>
        <v>8060</v>
      </c>
      <c r="Z1713" s="290">
        <f t="shared" si="279"/>
        <v>8060</v>
      </c>
      <c r="AA1713" s="291">
        <f t="shared" si="280"/>
        <v>0</v>
      </c>
    </row>
    <row r="1714" spans="1:27" hidden="1" x14ac:dyDescent="0.3">
      <c r="A1714" t="s">
        <v>10158</v>
      </c>
      <c r="E1714" t="s">
        <v>4119</v>
      </c>
      <c r="F1714" t="s">
        <v>4149</v>
      </c>
      <c r="G1714" t="s">
        <v>4142</v>
      </c>
      <c r="H1714" t="s">
        <v>4143</v>
      </c>
      <c r="I1714" s="276">
        <v>77045</v>
      </c>
      <c r="K1714" s="287">
        <f t="shared" si="282"/>
        <v>47.1</v>
      </c>
      <c r="M1714" s="288">
        <v>0</v>
      </c>
      <c r="N1714" s="289">
        <v>0</v>
      </c>
      <c r="O1714" s="289">
        <v>0</v>
      </c>
      <c r="P1714" s="289">
        <v>0</v>
      </c>
      <c r="Q1714" s="289">
        <v>0</v>
      </c>
      <c r="R1714" s="289">
        <v>0</v>
      </c>
      <c r="S1714" s="289">
        <v>0</v>
      </c>
      <c r="T1714" s="289">
        <v>0</v>
      </c>
      <c r="U1714" s="289">
        <v>0</v>
      </c>
      <c r="V1714" s="289">
        <v>0</v>
      </c>
      <c r="W1714" s="289">
        <v>0</v>
      </c>
      <c r="X1714" s="289">
        <f t="shared" si="284"/>
        <v>77045</v>
      </c>
      <c r="Z1714" s="290">
        <f t="shared" si="279"/>
        <v>77045</v>
      </c>
      <c r="AA1714" s="291">
        <f t="shared" si="280"/>
        <v>0</v>
      </c>
    </row>
    <row r="1715" spans="1:27" hidden="1" x14ac:dyDescent="0.3">
      <c r="A1715" t="s">
        <v>10158</v>
      </c>
      <c r="E1715" t="s">
        <v>4131</v>
      </c>
      <c r="F1715" t="s">
        <v>4150</v>
      </c>
      <c r="G1715" t="s">
        <v>4151</v>
      </c>
      <c r="H1715" t="s">
        <v>4152</v>
      </c>
      <c r="I1715" s="276">
        <v>2529</v>
      </c>
      <c r="K1715" s="287">
        <f t="shared" si="282"/>
        <v>45.766666666666666</v>
      </c>
      <c r="M1715" s="288">
        <v>0</v>
      </c>
      <c r="N1715" s="289">
        <v>0</v>
      </c>
      <c r="O1715" s="289">
        <v>0</v>
      </c>
      <c r="P1715" s="289">
        <v>0</v>
      </c>
      <c r="Q1715" s="289">
        <v>0</v>
      </c>
      <c r="R1715" s="289">
        <v>0</v>
      </c>
      <c r="S1715" s="289">
        <v>0</v>
      </c>
      <c r="T1715" s="289">
        <v>0</v>
      </c>
      <c r="U1715" s="289">
        <v>0</v>
      </c>
      <c r="V1715" s="289">
        <v>0</v>
      </c>
      <c r="W1715" s="289">
        <v>0</v>
      </c>
      <c r="X1715" s="289">
        <f t="shared" si="284"/>
        <v>2529</v>
      </c>
      <c r="Z1715" s="290">
        <f t="shared" si="279"/>
        <v>2529</v>
      </c>
      <c r="AA1715" s="291">
        <f t="shared" si="280"/>
        <v>0</v>
      </c>
    </row>
    <row r="1716" spans="1:27" hidden="1" x14ac:dyDescent="0.3">
      <c r="A1716" t="s">
        <v>10158</v>
      </c>
      <c r="E1716" t="s">
        <v>4131</v>
      </c>
      <c r="F1716" t="s">
        <v>4153</v>
      </c>
      <c r="G1716" t="s">
        <v>4151</v>
      </c>
      <c r="H1716" t="s">
        <v>4152</v>
      </c>
      <c r="I1716" s="276">
        <v>40027</v>
      </c>
      <c r="K1716" s="287">
        <f t="shared" si="282"/>
        <v>45.766666666666666</v>
      </c>
      <c r="M1716" s="288">
        <v>0</v>
      </c>
      <c r="N1716" s="289">
        <v>0</v>
      </c>
      <c r="O1716" s="289">
        <v>0</v>
      </c>
      <c r="P1716" s="289">
        <v>0</v>
      </c>
      <c r="Q1716" s="289">
        <v>0</v>
      </c>
      <c r="R1716" s="289">
        <v>0</v>
      </c>
      <c r="S1716" s="289">
        <v>0</v>
      </c>
      <c r="T1716" s="289">
        <v>0</v>
      </c>
      <c r="U1716" s="289">
        <v>0</v>
      </c>
      <c r="V1716" s="289">
        <v>0</v>
      </c>
      <c r="W1716" s="289">
        <v>0</v>
      </c>
      <c r="X1716" s="289">
        <f t="shared" si="284"/>
        <v>40027</v>
      </c>
      <c r="Z1716" s="290">
        <f t="shared" si="279"/>
        <v>40027</v>
      </c>
      <c r="AA1716" s="291">
        <f t="shared" si="280"/>
        <v>0</v>
      </c>
    </row>
    <row r="1717" spans="1:27" hidden="1" x14ac:dyDescent="0.3">
      <c r="A1717" t="s">
        <v>10158</v>
      </c>
      <c r="E1717" t="s">
        <v>4119</v>
      </c>
      <c r="F1717" t="s">
        <v>4154</v>
      </c>
      <c r="G1717" t="s">
        <v>4151</v>
      </c>
      <c r="H1717" t="s">
        <v>4152</v>
      </c>
      <c r="I1717" s="276">
        <v>175984</v>
      </c>
      <c r="K1717" s="287">
        <f t="shared" si="282"/>
        <v>45.766666666666666</v>
      </c>
      <c r="M1717" s="288">
        <v>0</v>
      </c>
      <c r="N1717" s="289">
        <v>0</v>
      </c>
      <c r="O1717" s="289">
        <v>0</v>
      </c>
      <c r="P1717" s="289">
        <v>0</v>
      </c>
      <c r="Q1717" s="289">
        <v>0</v>
      </c>
      <c r="R1717" s="289">
        <v>0</v>
      </c>
      <c r="S1717" s="289">
        <v>0</v>
      </c>
      <c r="T1717" s="289">
        <v>0</v>
      </c>
      <c r="U1717" s="289">
        <v>0</v>
      </c>
      <c r="V1717" s="289">
        <v>0</v>
      </c>
      <c r="W1717" s="289">
        <v>0</v>
      </c>
      <c r="X1717" s="289">
        <f t="shared" si="284"/>
        <v>175984</v>
      </c>
      <c r="Z1717" s="290">
        <f t="shared" si="279"/>
        <v>175984</v>
      </c>
      <c r="AA1717" s="291">
        <f t="shared" si="280"/>
        <v>0</v>
      </c>
    </row>
    <row r="1718" spans="1:27" hidden="1" x14ac:dyDescent="0.3">
      <c r="D1718" t="s">
        <v>530</v>
      </c>
      <c r="E1718" t="s">
        <v>3253</v>
      </c>
      <c r="F1718" t="s">
        <v>4155</v>
      </c>
      <c r="G1718" t="s">
        <v>937</v>
      </c>
      <c r="H1718" t="s">
        <v>1606</v>
      </c>
      <c r="I1718" s="277">
        <v>-54060</v>
      </c>
      <c r="K1718" s="287" t="s">
        <v>427</v>
      </c>
      <c r="M1718" s="288">
        <f>+I1718</f>
        <v>-54060</v>
      </c>
      <c r="N1718" s="289">
        <v>0</v>
      </c>
      <c r="O1718" s="289">
        <v>0</v>
      </c>
      <c r="P1718" s="289">
        <v>0</v>
      </c>
      <c r="Q1718" s="289">
        <v>0</v>
      </c>
      <c r="R1718" s="289">
        <v>0</v>
      </c>
      <c r="S1718" s="289">
        <v>0</v>
      </c>
      <c r="T1718" s="289">
        <v>0</v>
      </c>
      <c r="U1718" s="289">
        <v>0</v>
      </c>
      <c r="V1718" s="289">
        <v>0</v>
      </c>
      <c r="W1718" s="289">
        <v>0</v>
      </c>
      <c r="X1718" s="289">
        <v>0</v>
      </c>
      <c r="Z1718" s="290">
        <f t="shared" si="279"/>
        <v>-54060</v>
      </c>
      <c r="AA1718" s="291">
        <f t="shared" si="280"/>
        <v>0</v>
      </c>
    </row>
    <row r="1719" spans="1:27" hidden="1" x14ac:dyDescent="0.3">
      <c r="A1719" s="311" t="s">
        <v>1891</v>
      </c>
      <c r="E1719" t="s">
        <v>2434</v>
      </c>
      <c r="F1719" t="s">
        <v>4156</v>
      </c>
      <c r="G1719" t="s">
        <v>4157</v>
      </c>
      <c r="H1719" t="s">
        <v>4152</v>
      </c>
      <c r="I1719" s="276">
        <v>279911</v>
      </c>
      <c r="K1719" s="287">
        <f t="shared" si="282"/>
        <v>45.766666666666666</v>
      </c>
      <c r="M1719" s="288">
        <v>0</v>
      </c>
      <c r="N1719" s="289">
        <v>0</v>
      </c>
      <c r="O1719" s="289">
        <v>0</v>
      </c>
      <c r="P1719" s="289">
        <v>0</v>
      </c>
      <c r="Q1719" s="289">
        <v>0</v>
      </c>
      <c r="R1719" s="289">
        <v>0</v>
      </c>
      <c r="S1719" s="289">
        <v>0</v>
      </c>
      <c r="T1719" s="289">
        <v>0</v>
      </c>
      <c r="U1719" s="289">
        <v>0</v>
      </c>
      <c r="V1719" s="289">
        <v>0</v>
      </c>
      <c r="W1719" s="289">
        <v>0</v>
      </c>
      <c r="X1719" s="289">
        <f t="shared" ref="X1719:X1731" si="285">+I1719</f>
        <v>279911</v>
      </c>
      <c r="Z1719" s="290">
        <f t="shared" si="279"/>
        <v>279911</v>
      </c>
      <c r="AA1719" s="291">
        <f t="shared" si="280"/>
        <v>0</v>
      </c>
    </row>
    <row r="1720" spans="1:27" hidden="1" x14ac:dyDescent="0.3">
      <c r="A1720" t="s">
        <v>10158</v>
      </c>
      <c r="E1720" t="s">
        <v>4131</v>
      </c>
      <c r="F1720" t="s">
        <v>4158</v>
      </c>
      <c r="G1720" t="s">
        <v>4159</v>
      </c>
      <c r="H1720" t="s">
        <v>4160</v>
      </c>
      <c r="I1720" s="276">
        <v>114660</v>
      </c>
      <c r="K1720" s="287">
        <f t="shared" si="282"/>
        <v>44.9</v>
      </c>
      <c r="M1720" s="288">
        <v>0</v>
      </c>
      <c r="N1720" s="289">
        <v>0</v>
      </c>
      <c r="O1720" s="289">
        <v>0</v>
      </c>
      <c r="P1720" s="289">
        <v>0</v>
      </c>
      <c r="Q1720" s="289">
        <v>0</v>
      </c>
      <c r="R1720" s="289">
        <v>0</v>
      </c>
      <c r="S1720" s="289">
        <v>0</v>
      </c>
      <c r="T1720" s="289">
        <v>0</v>
      </c>
      <c r="U1720" s="289">
        <v>0</v>
      </c>
      <c r="V1720" s="289">
        <v>0</v>
      </c>
      <c r="W1720" s="289">
        <v>0</v>
      </c>
      <c r="X1720" s="289">
        <f t="shared" si="285"/>
        <v>114660</v>
      </c>
      <c r="Z1720" s="290">
        <f t="shared" si="279"/>
        <v>114660</v>
      </c>
      <c r="AA1720" s="291">
        <f t="shared" si="280"/>
        <v>0</v>
      </c>
    </row>
    <row r="1721" spans="1:27" hidden="1" x14ac:dyDescent="0.3">
      <c r="A1721" t="s">
        <v>10158</v>
      </c>
      <c r="E1721" t="s">
        <v>4119</v>
      </c>
      <c r="F1721" t="s">
        <v>4161</v>
      </c>
      <c r="G1721" t="s">
        <v>4159</v>
      </c>
      <c r="H1721" t="s">
        <v>4160</v>
      </c>
      <c r="I1721" s="276">
        <v>96673</v>
      </c>
      <c r="K1721" s="287">
        <f t="shared" si="282"/>
        <v>44.9</v>
      </c>
      <c r="M1721" s="288">
        <v>0</v>
      </c>
      <c r="N1721" s="289">
        <v>0</v>
      </c>
      <c r="O1721" s="289">
        <v>0</v>
      </c>
      <c r="P1721" s="289">
        <v>0</v>
      </c>
      <c r="Q1721" s="289">
        <v>0</v>
      </c>
      <c r="R1721" s="289">
        <v>0</v>
      </c>
      <c r="S1721" s="289">
        <v>0</v>
      </c>
      <c r="T1721" s="289">
        <v>0</v>
      </c>
      <c r="U1721" s="289">
        <v>0</v>
      </c>
      <c r="V1721" s="289">
        <v>0</v>
      </c>
      <c r="W1721" s="289">
        <v>0</v>
      </c>
      <c r="X1721" s="289">
        <f t="shared" si="285"/>
        <v>96673</v>
      </c>
      <c r="Z1721" s="290">
        <f t="shared" si="279"/>
        <v>96673</v>
      </c>
      <c r="AA1721" s="291">
        <f t="shared" si="280"/>
        <v>0</v>
      </c>
    </row>
    <row r="1722" spans="1:27" hidden="1" x14ac:dyDescent="0.3">
      <c r="A1722" t="s">
        <v>10158</v>
      </c>
      <c r="E1722" t="s">
        <v>4119</v>
      </c>
      <c r="F1722" t="s">
        <v>4162</v>
      </c>
      <c r="G1722" t="s">
        <v>4159</v>
      </c>
      <c r="H1722" t="s">
        <v>4160</v>
      </c>
      <c r="I1722" s="276">
        <v>634443</v>
      </c>
      <c r="K1722" s="287">
        <f t="shared" si="282"/>
        <v>44.9</v>
      </c>
      <c r="M1722" s="288">
        <v>0</v>
      </c>
      <c r="N1722" s="289">
        <v>0</v>
      </c>
      <c r="O1722" s="289">
        <v>0</v>
      </c>
      <c r="P1722" s="289">
        <v>0</v>
      </c>
      <c r="Q1722" s="289">
        <v>0</v>
      </c>
      <c r="R1722" s="289">
        <v>0</v>
      </c>
      <c r="S1722" s="289">
        <v>0</v>
      </c>
      <c r="T1722" s="289">
        <v>0</v>
      </c>
      <c r="U1722" s="289">
        <v>0</v>
      </c>
      <c r="V1722" s="289">
        <v>0</v>
      </c>
      <c r="W1722" s="289">
        <v>0</v>
      </c>
      <c r="X1722" s="289">
        <f t="shared" si="285"/>
        <v>634443</v>
      </c>
      <c r="Z1722" s="290">
        <f t="shared" si="279"/>
        <v>634443</v>
      </c>
      <c r="AA1722" s="291">
        <f t="shared" si="280"/>
        <v>0</v>
      </c>
    </row>
    <row r="1723" spans="1:27" hidden="1" x14ac:dyDescent="0.3">
      <c r="A1723" t="s">
        <v>10158</v>
      </c>
      <c r="E1723" t="s">
        <v>4131</v>
      </c>
      <c r="F1723" t="s">
        <v>4163</v>
      </c>
      <c r="G1723" t="s">
        <v>4159</v>
      </c>
      <c r="H1723" t="s">
        <v>4160</v>
      </c>
      <c r="I1723" s="276">
        <v>61398</v>
      </c>
      <c r="K1723" s="287">
        <f t="shared" si="282"/>
        <v>44.9</v>
      </c>
      <c r="M1723" s="288">
        <v>0</v>
      </c>
      <c r="N1723" s="289">
        <v>0</v>
      </c>
      <c r="O1723" s="289">
        <v>0</v>
      </c>
      <c r="P1723" s="289">
        <v>0</v>
      </c>
      <c r="Q1723" s="289">
        <v>0</v>
      </c>
      <c r="R1723" s="289">
        <v>0</v>
      </c>
      <c r="S1723" s="289">
        <v>0</v>
      </c>
      <c r="T1723" s="289">
        <v>0</v>
      </c>
      <c r="U1723" s="289">
        <v>0</v>
      </c>
      <c r="V1723" s="289">
        <v>0</v>
      </c>
      <c r="W1723" s="289">
        <v>0</v>
      </c>
      <c r="X1723" s="289">
        <f t="shared" si="285"/>
        <v>61398</v>
      </c>
      <c r="Z1723" s="290">
        <f t="shared" si="279"/>
        <v>61398</v>
      </c>
      <c r="AA1723" s="291">
        <f t="shared" si="280"/>
        <v>0</v>
      </c>
    </row>
    <row r="1724" spans="1:27" hidden="1" x14ac:dyDescent="0.3">
      <c r="A1724" t="s">
        <v>10158</v>
      </c>
      <c r="E1724" t="s">
        <v>4131</v>
      </c>
      <c r="F1724" t="s">
        <v>4164</v>
      </c>
      <c r="G1724" t="s">
        <v>4159</v>
      </c>
      <c r="H1724" t="s">
        <v>4160</v>
      </c>
      <c r="I1724" s="276">
        <v>125729</v>
      </c>
      <c r="K1724" s="287">
        <f t="shared" si="282"/>
        <v>44.9</v>
      </c>
      <c r="M1724" s="288">
        <v>0</v>
      </c>
      <c r="N1724" s="289">
        <v>0</v>
      </c>
      <c r="O1724" s="289">
        <v>0</v>
      </c>
      <c r="P1724" s="289">
        <v>0</v>
      </c>
      <c r="Q1724" s="289">
        <v>0</v>
      </c>
      <c r="R1724" s="289">
        <v>0</v>
      </c>
      <c r="S1724" s="289">
        <v>0</v>
      </c>
      <c r="T1724" s="289">
        <v>0</v>
      </c>
      <c r="U1724" s="289">
        <v>0</v>
      </c>
      <c r="V1724" s="289">
        <v>0</v>
      </c>
      <c r="W1724" s="289">
        <v>0</v>
      </c>
      <c r="X1724" s="289">
        <f t="shared" si="285"/>
        <v>125729</v>
      </c>
      <c r="Z1724" s="290">
        <f t="shared" si="279"/>
        <v>125729</v>
      </c>
      <c r="AA1724" s="291">
        <f t="shared" si="280"/>
        <v>0</v>
      </c>
    </row>
    <row r="1725" spans="1:27" hidden="1" x14ac:dyDescent="0.3">
      <c r="A1725" t="s">
        <v>10158</v>
      </c>
      <c r="E1725" t="s">
        <v>4119</v>
      </c>
      <c r="F1725" t="s">
        <v>4165</v>
      </c>
      <c r="G1725" t="s">
        <v>4159</v>
      </c>
      <c r="H1725" t="s">
        <v>4160</v>
      </c>
      <c r="I1725" s="276">
        <v>33618</v>
      </c>
      <c r="K1725" s="287">
        <f t="shared" si="282"/>
        <v>44.9</v>
      </c>
      <c r="M1725" s="288">
        <v>0</v>
      </c>
      <c r="N1725" s="289">
        <v>0</v>
      </c>
      <c r="O1725" s="289">
        <v>0</v>
      </c>
      <c r="P1725" s="289">
        <v>0</v>
      </c>
      <c r="Q1725" s="289">
        <v>0</v>
      </c>
      <c r="R1725" s="289">
        <v>0</v>
      </c>
      <c r="S1725" s="289">
        <v>0</v>
      </c>
      <c r="T1725" s="289">
        <v>0</v>
      </c>
      <c r="U1725" s="289">
        <v>0</v>
      </c>
      <c r="V1725" s="289">
        <v>0</v>
      </c>
      <c r="W1725" s="289">
        <v>0</v>
      </c>
      <c r="X1725" s="289">
        <f t="shared" si="285"/>
        <v>33618</v>
      </c>
      <c r="Z1725" s="290">
        <f t="shared" si="279"/>
        <v>33618</v>
      </c>
      <c r="AA1725" s="291">
        <f t="shared" si="280"/>
        <v>0</v>
      </c>
    </row>
    <row r="1726" spans="1:27" hidden="1" x14ac:dyDescent="0.3">
      <c r="A1726" t="s">
        <v>10158</v>
      </c>
      <c r="E1726" t="s">
        <v>4131</v>
      </c>
      <c r="F1726" t="s">
        <v>4166</v>
      </c>
      <c r="G1726" t="s">
        <v>4167</v>
      </c>
      <c r="H1726" t="s">
        <v>4168</v>
      </c>
      <c r="I1726" s="276">
        <v>20592</v>
      </c>
      <c r="K1726" s="287">
        <f t="shared" si="282"/>
        <v>43.2</v>
      </c>
      <c r="M1726" s="288">
        <v>0</v>
      </c>
      <c r="N1726" s="289">
        <v>0</v>
      </c>
      <c r="O1726" s="289">
        <v>0</v>
      </c>
      <c r="P1726" s="289">
        <v>0</v>
      </c>
      <c r="Q1726" s="289">
        <v>0</v>
      </c>
      <c r="R1726" s="289">
        <v>0</v>
      </c>
      <c r="S1726" s="289">
        <v>0</v>
      </c>
      <c r="T1726" s="289">
        <v>0</v>
      </c>
      <c r="U1726" s="289">
        <v>0</v>
      </c>
      <c r="V1726" s="289">
        <v>0</v>
      </c>
      <c r="W1726" s="289">
        <v>0</v>
      </c>
      <c r="X1726" s="289">
        <f t="shared" si="285"/>
        <v>20592</v>
      </c>
      <c r="Z1726" s="290">
        <f t="shared" si="279"/>
        <v>20592</v>
      </c>
      <c r="AA1726" s="291">
        <f t="shared" si="280"/>
        <v>0</v>
      </c>
    </row>
    <row r="1727" spans="1:27" hidden="1" x14ac:dyDescent="0.3">
      <c r="A1727" s="311" t="s">
        <v>1891</v>
      </c>
      <c r="E1727" t="s">
        <v>2434</v>
      </c>
      <c r="F1727" t="s">
        <v>4169</v>
      </c>
      <c r="G1727" t="s">
        <v>3261</v>
      </c>
      <c r="H1727" t="s">
        <v>3262</v>
      </c>
      <c r="I1727" s="276">
        <v>420899</v>
      </c>
      <c r="K1727" s="287">
        <f t="shared" si="282"/>
        <v>42.233333333333334</v>
      </c>
      <c r="M1727" s="288">
        <v>0</v>
      </c>
      <c r="N1727" s="289">
        <v>0</v>
      </c>
      <c r="O1727" s="289">
        <v>0</v>
      </c>
      <c r="P1727" s="289">
        <v>0</v>
      </c>
      <c r="Q1727" s="289">
        <v>0</v>
      </c>
      <c r="R1727" s="289">
        <v>0</v>
      </c>
      <c r="S1727" s="289">
        <v>0</v>
      </c>
      <c r="T1727" s="289">
        <v>0</v>
      </c>
      <c r="U1727" s="289">
        <v>0</v>
      </c>
      <c r="V1727" s="289">
        <v>0</v>
      </c>
      <c r="W1727" s="289">
        <v>0</v>
      </c>
      <c r="X1727" s="289">
        <f t="shared" si="285"/>
        <v>420899</v>
      </c>
      <c r="Z1727" s="290">
        <f t="shared" si="279"/>
        <v>420899</v>
      </c>
      <c r="AA1727" s="291">
        <f t="shared" si="280"/>
        <v>0</v>
      </c>
    </row>
    <row r="1728" spans="1:27" hidden="1" x14ac:dyDescent="0.3">
      <c r="A1728" s="311" t="s">
        <v>1891</v>
      </c>
      <c r="E1728" t="s">
        <v>2434</v>
      </c>
      <c r="F1728" t="s">
        <v>4170</v>
      </c>
      <c r="G1728" t="s">
        <v>4171</v>
      </c>
      <c r="H1728" t="s">
        <v>4172</v>
      </c>
      <c r="I1728" s="276">
        <v>654344</v>
      </c>
      <c r="K1728" s="287">
        <f t="shared" si="282"/>
        <v>39.93333333333333</v>
      </c>
      <c r="M1728" s="288">
        <v>0</v>
      </c>
      <c r="N1728" s="289">
        <v>0</v>
      </c>
      <c r="O1728" s="289">
        <v>0</v>
      </c>
      <c r="P1728" s="289">
        <v>0</v>
      </c>
      <c r="Q1728" s="289">
        <v>0</v>
      </c>
      <c r="R1728" s="289">
        <v>0</v>
      </c>
      <c r="S1728" s="289">
        <v>0</v>
      </c>
      <c r="T1728" s="289">
        <v>0</v>
      </c>
      <c r="U1728" s="289">
        <v>0</v>
      </c>
      <c r="V1728" s="289">
        <v>0</v>
      </c>
      <c r="W1728" s="289">
        <v>0</v>
      </c>
      <c r="X1728" s="289">
        <f t="shared" si="285"/>
        <v>654344</v>
      </c>
      <c r="Z1728" s="290">
        <f t="shared" si="279"/>
        <v>654344</v>
      </c>
      <c r="AA1728" s="291">
        <f t="shared" si="280"/>
        <v>0</v>
      </c>
    </row>
    <row r="1729" spans="1:27" hidden="1" x14ac:dyDescent="0.3">
      <c r="A1729" s="311" t="s">
        <v>1891</v>
      </c>
      <c r="E1729" t="s">
        <v>2434</v>
      </c>
      <c r="F1729" t="s">
        <v>4173</v>
      </c>
      <c r="G1729" t="s">
        <v>4174</v>
      </c>
      <c r="H1729" t="s">
        <v>4175</v>
      </c>
      <c r="I1729" s="276">
        <v>483396</v>
      </c>
      <c r="K1729" s="287">
        <f t="shared" si="282"/>
        <v>39.4</v>
      </c>
      <c r="M1729" s="288">
        <v>0</v>
      </c>
      <c r="N1729" s="289">
        <v>0</v>
      </c>
      <c r="O1729" s="289">
        <v>0</v>
      </c>
      <c r="P1729" s="289">
        <v>0</v>
      </c>
      <c r="Q1729" s="289">
        <v>0</v>
      </c>
      <c r="R1729" s="289">
        <v>0</v>
      </c>
      <c r="S1729" s="289">
        <v>0</v>
      </c>
      <c r="T1729" s="289">
        <v>0</v>
      </c>
      <c r="U1729" s="289">
        <v>0</v>
      </c>
      <c r="V1729" s="289">
        <v>0</v>
      </c>
      <c r="W1729" s="289">
        <v>0</v>
      </c>
      <c r="X1729" s="289">
        <f t="shared" si="285"/>
        <v>483396</v>
      </c>
      <c r="Z1729" s="290">
        <f t="shared" si="279"/>
        <v>483396</v>
      </c>
      <c r="AA1729" s="291">
        <f t="shared" si="280"/>
        <v>0</v>
      </c>
    </row>
    <row r="1730" spans="1:27" hidden="1" x14ac:dyDescent="0.3">
      <c r="A1730" t="s">
        <v>1892</v>
      </c>
      <c r="E1730" t="s">
        <v>4176</v>
      </c>
      <c r="F1730" t="s">
        <v>4177</v>
      </c>
      <c r="G1730" t="s">
        <v>4178</v>
      </c>
      <c r="H1730" t="s">
        <v>4179</v>
      </c>
      <c r="I1730" s="276">
        <v>28609855</v>
      </c>
      <c r="K1730" s="287">
        <f t="shared" si="282"/>
        <v>38.966666666666669</v>
      </c>
      <c r="M1730" s="288">
        <v>0</v>
      </c>
      <c r="N1730" s="289">
        <v>0</v>
      </c>
      <c r="O1730" s="289">
        <v>0</v>
      </c>
      <c r="P1730" s="289">
        <v>0</v>
      </c>
      <c r="Q1730" s="289">
        <v>0</v>
      </c>
      <c r="R1730" s="289">
        <v>0</v>
      </c>
      <c r="S1730" s="289">
        <v>0</v>
      </c>
      <c r="T1730" s="289">
        <v>0</v>
      </c>
      <c r="U1730" s="289">
        <v>0</v>
      </c>
      <c r="V1730" s="289">
        <v>0</v>
      </c>
      <c r="W1730" s="289">
        <v>0</v>
      </c>
      <c r="X1730" s="289">
        <f t="shared" si="285"/>
        <v>28609855</v>
      </c>
      <c r="Z1730" s="290">
        <f t="shared" si="279"/>
        <v>28609855</v>
      </c>
      <c r="AA1730" s="291">
        <f t="shared" si="280"/>
        <v>0</v>
      </c>
    </row>
    <row r="1731" spans="1:27" hidden="1" x14ac:dyDescent="0.3">
      <c r="A1731" t="s">
        <v>1892</v>
      </c>
      <c r="E1731" t="s">
        <v>4176</v>
      </c>
      <c r="F1731" t="s">
        <v>4180</v>
      </c>
      <c r="G1731" t="s">
        <v>4178</v>
      </c>
      <c r="H1731" t="s">
        <v>4179</v>
      </c>
      <c r="I1731" s="276">
        <v>8166285</v>
      </c>
      <c r="K1731" s="287">
        <f t="shared" si="282"/>
        <v>38.966666666666669</v>
      </c>
      <c r="M1731" s="288">
        <v>0</v>
      </c>
      <c r="N1731" s="289">
        <v>0</v>
      </c>
      <c r="O1731" s="289">
        <v>0</v>
      </c>
      <c r="P1731" s="289">
        <v>0</v>
      </c>
      <c r="Q1731" s="289">
        <v>0</v>
      </c>
      <c r="R1731" s="289">
        <v>0</v>
      </c>
      <c r="S1731" s="289">
        <v>0</v>
      </c>
      <c r="T1731" s="289">
        <v>0</v>
      </c>
      <c r="U1731" s="289">
        <v>0</v>
      </c>
      <c r="V1731" s="289">
        <v>0</v>
      </c>
      <c r="W1731" s="289">
        <v>0</v>
      </c>
      <c r="X1731" s="289">
        <f t="shared" si="285"/>
        <v>8166285</v>
      </c>
      <c r="Z1731" s="290">
        <f t="shared" si="279"/>
        <v>8166285</v>
      </c>
      <c r="AA1731" s="291">
        <f t="shared" si="280"/>
        <v>0</v>
      </c>
    </row>
    <row r="1732" spans="1:27" hidden="1" x14ac:dyDescent="0.3">
      <c r="E1732" t="s">
        <v>2770</v>
      </c>
      <c r="F1732" t="s">
        <v>4181</v>
      </c>
      <c r="G1732" t="s">
        <v>4182</v>
      </c>
      <c r="H1732" t="s">
        <v>4183</v>
      </c>
      <c r="I1732" s="276">
        <v>880256</v>
      </c>
      <c r="K1732" s="287">
        <f t="shared" si="282"/>
        <v>35.6</v>
      </c>
      <c r="M1732" s="288">
        <v>0</v>
      </c>
      <c r="N1732" s="289">
        <v>0</v>
      </c>
      <c r="O1732" s="289">
        <v>0</v>
      </c>
      <c r="P1732" s="289">
        <v>0</v>
      </c>
      <c r="Q1732" s="289">
        <v>0</v>
      </c>
      <c r="R1732" s="289">
        <v>0</v>
      </c>
      <c r="S1732" s="289">
        <v>0</v>
      </c>
      <c r="T1732" s="289">
        <v>0</v>
      </c>
      <c r="U1732" s="289">
        <v>0</v>
      </c>
      <c r="V1732" s="289">
        <v>0</v>
      </c>
      <c r="W1732" s="289">
        <f t="shared" ref="W1732:W1741" si="286">+I1732</f>
        <v>880256</v>
      </c>
      <c r="X1732" s="289">
        <v>0</v>
      </c>
      <c r="Z1732" s="290">
        <f t="shared" ref="Z1732:Z1795" si="287">+SUM(M1732:X1732)</f>
        <v>880256</v>
      </c>
      <c r="AA1732" s="291">
        <f t="shared" ref="AA1732:AA1795" si="288">+I1732-Z1732</f>
        <v>0</v>
      </c>
    </row>
    <row r="1733" spans="1:27" hidden="1" x14ac:dyDescent="0.3">
      <c r="A1733" t="s">
        <v>1890</v>
      </c>
      <c r="E1733" t="s">
        <v>3277</v>
      </c>
      <c r="F1733" t="s">
        <v>4184</v>
      </c>
      <c r="G1733" t="s">
        <v>4185</v>
      </c>
      <c r="H1733" t="s">
        <v>4186</v>
      </c>
      <c r="I1733" s="276">
        <v>326619</v>
      </c>
      <c r="K1733" s="287">
        <f t="shared" si="282"/>
        <v>33.333333333333336</v>
      </c>
      <c r="M1733" s="288">
        <v>0</v>
      </c>
      <c r="N1733" s="289">
        <v>0</v>
      </c>
      <c r="O1733" s="289">
        <v>0</v>
      </c>
      <c r="P1733" s="289">
        <v>0</v>
      </c>
      <c r="Q1733" s="289">
        <v>0</v>
      </c>
      <c r="R1733" s="289">
        <v>0</v>
      </c>
      <c r="S1733" s="289">
        <v>0</v>
      </c>
      <c r="T1733" s="289">
        <v>0</v>
      </c>
      <c r="U1733" s="289">
        <v>0</v>
      </c>
      <c r="V1733" s="289">
        <v>0</v>
      </c>
      <c r="W1733" s="289">
        <f t="shared" si="286"/>
        <v>326619</v>
      </c>
      <c r="X1733" s="289">
        <v>0</v>
      </c>
      <c r="Z1733" s="290">
        <f t="shared" si="287"/>
        <v>326619</v>
      </c>
      <c r="AA1733" s="291">
        <f t="shared" si="288"/>
        <v>0</v>
      </c>
    </row>
    <row r="1734" spans="1:27" hidden="1" x14ac:dyDescent="0.3">
      <c r="A1734" t="s">
        <v>1890</v>
      </c>
      <c r="E1734" t="s">
        <v>3277</v>
      </c>
      <c r="F1734" t="s">
        <v>4187</v>
      </c>
      <c r="G1734" t="s">
        <v>4188</v>
      </c>
      <c r="H1734" t="s">
        <v>4189</v>
      </c>
      <c r="I1734" s="276">
        <v>35700</v>
      </c>
      <c r="K1734" s="287">
        <f t="shared" si="282"/>
        <v>33.166666666666664</v>
      </c>
      <c r="M1734" s="288">
        <v>0</v>
      </c>
      <c r="N1734" s="289">
        <v>0</v>
      </c>
      <c r="O1734" s="289">
        <v>0</v>
      </c>
      <c r="P1734" s="289">
        <v>0</v>
      </c>
      <c r="Q1734" s="289">
        <v>0</v>
      </c>
      <c r="R1734" s="289">
        <v>0</v>
      </c>
      <c r="S1734" s="289">
        <v>0</v>
      </c>
      <c r="T1734" s="289">
        <v>0</v>
      </c>
      <c r="U1734" s="289">
        <v>0</v>
      </c>
      <c r="V1734" s="289">
        <v>0</v>
      </c>
      <c r="W1734" s="289">
        <f t="shared" si="286"/>
        <v>35700</v>
      </c>
      <c r="X1734" s="289">
        <v>0</v>
      </c>
      <c r="Z1734" s="290">
        <f t="shared" si="287"/>
        <v>35700</v>
      </c>
      <c r="AA1734" s="291">
        <f t="shared" si="288"/>
        <v>0</v>
      </c>
    </row>
    <row r="1735" spans="1:27" hidden="1" x14ac:dyDescent="0.3">
      <c r="A1735" t="s">
        <v>1890</v>
      </c>
      <c r="E1735" t="s">
        <v>3277</v>
      </c>
      <c r="F1735" t="s">
        <v>4190</v>
      </c>
      <c r="G1735" t="s">
        <v>2567</v>
      </c>
      <c r="H1735" t="s">
        <v>3239</v>
      </c>
      <c r="I1735" s="276">
        <v>2776</v>
      </c>
      <c r="K1735" s="287">
        <f t="shared" si="282"/>
        <v>32.700000000000003</v>
      </c>
      <c r="M1735" s="288">
        <v>0</v>
      </c>
      <c r="N1735" s="289">
        <v>0</v>
      </c>
      <c r="O1735" s="289">
        <v>0</v>
      </c>
      <c r="P1735" s="289">
        <v>0</v>
      </c>
      <c r="Q1735" s="289">
        <v>0</v>
      </c>
      <c r="R1735" s="289">
        <v>0</v>
      </c>
      <c r="S1735" s="289">
        <v>0</v>
      </c>
      <c r="T1735" s="289">
        <v>0</v>
      </c>
      <c r="U1735" s="289">
        <v>0</v>
      </c>
      <c r="V1735" s="289">
        <v>0</v>
      </c>
      <c r="W1735" s="289">
        <f t="shared" si="286"/>
        <v>2776</v>
      </c>
      <c r="X1735" s="289">
        <v>0</v>
      </c>
      <c r="Z1735" s="290">
        <f t="shared" si="287"/>
        <v>2776</v>
      </c>
      <c r="AA1735" s="291">
        <f t="shared" si="288"/>
        <v>0</v>
      </c>
    </row>
    <row r="1736" spans="1:27" hidden="1" x14ac:dyDescent="0.3">
      <c r="A1736" s="311" t="s">
        <v>1891</v>
      </c>
      <c r="E1736" t="s">
        <v>3380</v>
      </c>
      <c r="F1736" t="s">
        <v>4191</v>
      </c>
      <c r="G1736" t="s">
        <v>4192</v>
      </c>
      <c r="H1736" t="s">
        <v>4193</v>
      </c>
      <c r="I1736" s="276">
        <v>216002</v>
      </c>
      <c r="K1736" s="287">
        <f t="shared" si="282"/>
        <v>32.266666666666666</v>
      </c>
      <c r="M1736" s="288">
        <v>0</v>
      </c>
      <c r="N1736" s="289">
        <v>0</v>
      </c>
      <c r="O1736" s="289">
        <v>0</v>
      </c>
      <c r="P1736" s="289">
        <v>0</v>
      </c>
      <c r="Q1736" s="289">
        <v>0</v>
      </c>
      <c r="R1736" s="289">
        <v>0</v>
      </c>
      <c r="S1736" s="289">
        <v>0</v>
      </c>
      <c r="T1736" s="289">
        <v>0</v>
      </c>
      <c r="U1736" s="289">
        <v>0</v>
      </c>
      <c r="V1736" s="289">
        <v>0</v>
      </c>
      <c r="W1736" s="289">
        <f t="shared" si="286"/>
        <v>216002</v>
      </c>
      <c r="X1736" s="289">
        <v>0</v>
      </c>
      <c r="Z1736" s="290">
        <f t="shared" si="287"/>
        <v>216002</v>
      </c>
      <c r="AA1736" s="291">
        <f t="shared" si="288"/>
        <v>0</v>
      </c>
    </row>
    <row r="1737" spans="1:27" hidden="1" x14ac:dyDescent="0.3">
      <c r="E1737" t="s">
        <v>4194</v>
      </c>
      <c r="F1737" t="s">
        <v>4195</v>
      </c>
      <c r="G1737" t="s">
        <v>4196</v>
      </c>
      <c r="H1737" t="s">
        <v>4197</v>
      </c>
      <c r="I1737" s="276">
        <v>47002</v>
      </c>
      <c r="K1737" s="287">
        <f t="shared" si="282"/>
        <v>29.933333333333334</v>
      </c>
      <c r="M1737" s="288">
        <v>0</v>
      </c>
      <c r="N1737" s="289">
        <v>0</v>
      </c>
      <c r="O1737" s="289">
        <v>0</v>
      </c>
      <c r="P1737" s="289">
        <v>0</v>
      </c>
      <c r="Q1737" s="289">
        <v>0</v>
      </c>
      <c r="R1737" s="289">
        <v>0</v>
      </c>
      <c r="S1737" s="289">
        <v>0</v>
      </c>
      <c r="T1737" s="289">
        <v>0</v>
      </c>
      <c r="U1737" s="289">
        <v>0</v>
      </c>
      <c r="V1737" s="289">
        <v>0</v>
      </c>
      <c r="W1737" s="289">
        <f t="shared" si="286"/>
        <v>47002</v>
      </c>
      <c r="X1737" s="289">
        <v>0</v>
      </c>
      <c r="Z1737" s="290">
        <f t="shared" si="287"/>
        <v>47002</v>
      </c>
      <c r="AA1737" s="291">
        <f t="shared" si="288"/>
        <v>0</v>
      </c>
    </row>
    <row r="1738" spans="1:27" hidden="1" x14ac:dyDescent="0.3">
      <c r="E1738" t="s">
        <v>4111</v>
      </c>
      <c r="F1738" t="s">
        <v>4198</v>
      </c>
      <c r="G1738" t="s">
        <v>4199</v>
      </c>
      <c r="H1738" t="s">
        <v>4200</v>
      </c>
      <c r="I1738" s="276">
        <v>1248000</v>
      </c>
      <c r="K1738" s="287">
        <f t="shared" si="282"/>
        <v>31.833333333333332</v>
      </c>
      <c r="M1738" s="288">
        <v>0</v>
      </c>
      <c r="N1738" s="289">
        <v>0</v>
      </c>
      <c r="O1738" s="289">
        <v>0</v>
      </c>
      <c r="P1738" s="289">
        <v>0</v>
      </c>
      <c r="Q1738" s="289">
        <v>0</v>
      </c>
      <c r="R1738" s="289">
        <v>0</v>
      </c>
      <c r="S1738" s="289">
        <v>0</v>
      </c>
      <c r="T1738" s="289">
        <v>0</v>
      </c>
      <c r="U1738" s="289">
        <v>0</v>
      </c>
      <c r="V1738" s="289">
        <v>0</v>
      </c>
      <c r="W1738" s="289">
        <f t="shared" si="286"/>
        <v>1248000</v>
      </c>
      <c r="X1738" s="289">
        <v>0</v>
      </c>
      <c r="Z1738" s="290">
        <f t="shared" si="287"/>
        <v>1248000</v>
      </c>
      <c r="AA1738" s="291">
        <f t="shared" si="288"/>
        <v>0</v>
      </c>
    </row>
    <row r="1739" spans="1:27" hidden="1" x14ac:dyDescent="0.3">
      <c r="A1739" s="311" t="s">
        <v>1891</v>
      </c>
      <c r="E1739" t="s">
        <v>2434</v>
      </c>
      <c r="F1739" t="s">
        <v>4201</v>
      </c>
      <c r="G1739" t="s">
        <v>4114</v>
      </c>
      <c r="H1739" t="s">
        <v>4202</v>
      </c>
      <c r="I1739" s="276">
        <v>266445</v>
      </c>
      <c r="K1739" s="287">
        <f t="shared" si="282"/>
        <v>31.733333333333334</v>
      </c>
      <c r="M1739" s="288">
        <v>0</v>
      </c>
      <c r="N1739" s="289">
        <v>0</v>
      </c>
      <c r="O1739" s="289">
        <v>0</v>
      </c>
      <c r="P1739" s="289">
        <v>0</v>
      </c>
      <c r="Q1739" s="289">
        <v>0</v>
      </c>
      <c r="R1739" s="289">
        <v>0</v>
      </c>
      <c r="S1739" s="289">
        <v>0</v>
      </c>
      <c r="T1739" s="289">
        <v>0</v>
      </c>
      <c r="U1739" s="289">
        <v>0</v>
      </c>
      <c r="V1739" s="289">
        <v>0</v>
      </c>
      <c r="W1739" s="289">
        <f t="shared" si="286"/>
        <v>266445</v>
      </c>
      <c r="X1739" s="289">
        <v>0</v>
      </c>
      <c r="Z1739" s="290">
        <f t="shared" si="287"/>
        <v>266445</v>
      </c>
      <c r="AA1739" s="291">
        <f t="shared" si="288"/>
        <v>0</v>
      </c>
    </row>
    <row r="1740" spans="1:27" hidden="1" x14ac:dyDescent="0.3">
      <c r="A1740" s="311" t="s">
        <v>1891</v>
      </c>
      <c r="E1740" t="s">
        <v>2434</v>
      </c>
      <c r="F1740" t="s">
        <v>4203</v>
      </c>
      <c r="G1740" t="s">
        <v>4204</v>
      </c>
      <c r="H1740" t="s">
        <v>4205</v>
      </c>
      <c r="I1740" s="276">
        <v>392096</v>
      </c>
      <c r="K1740" s="287">
        <f t="shared" si="282"/>
        <v>31.066666666666666</v>
      </c>
      <c r="M1740" s="288">
        <v>0</v>
      </c>
      <c r="N1740" s="289">
        <v>0</v>
      </c>
      <c r="O1740" s="289">
        <v>0</v>
      </c>
      <c r="P1740" s="289">
        <v>0</v>
      </c>
      <c r="Q1740" s="289">
        <v>0</v>
      </c>
      <c r="R1740" s="289">
        <v>0</v>
      </c>
      <c r="S1740" s="289">
        <v>0</v>
      </c>
      <c r="T1740" s="289">
        <v>0</v>
      </c>
      <c r="U1740" s="289">
        <v>0</v>
      </c>
      <c r="V1740" s="289">
        <v>0</v>
      </c>
      <c r="W1740" s="289">
        <f t="shared" si="286"/>
        <v>392096</v>
      </c>
      <c r="X1740" s="289">
        <v>0</v>
      </c>
      <c r="Z1740" s="290">
        <f t="shared" si="287"/>
        <v>392096</v>
      </c>
      <c r="AA1740" s="291">
        <f t="shared" si="288"/>
        <v>0</v>
      </c>
    </row>
    <row r="1741" spans="1:27" hidden="1" x14ac:dyDescent="0.3">
      <c r="A1741" t="s">
        <v>1890</v>
      </c>
      <c r="E1741" t="s">
        <v>3277</v>
      </c>
      <c r="F1741" t="s">
        <v>4206</v>
      </c>
      <c r="G1741" t="s">
        <v>4207</v>
      </c>
      <c r="H1741" t="s">
        <v>2586</v>
      </c>
      <c r="I1741" s="276">
        <v>235674</v>
      </c>
      <c r="K1741" s="287">
        <f t="shared" si="282"/>
        <v>30.866666666666667</v>
      </c>
      <c r="M1741" s="288">
        <v>0</v>
      </c>
      <c r="N1741" s="289">
        <v>0</v>
      </c>
      <c r="O1741" s="289">
        <v>0</v>
      </c>
      <c r="P1741" s="289">
        <v>0</v>
      </c>
      <c r="Q1741" s="289">
        <v>0</v>
      </c>
      <c r="R1741" s="289">
        <v>0</v>
      </c>
      <c r="S1741" s="289">
        <v>0</v>
      </c>
      <c r="T1741" s="289">
        <v>0</v>
      </c>
      <c r="U1741" s="289">
        <v>0</v>
      </c>
      <c r="V1741" s="289">
        <v>0</v>
      </c>
      <c r="W1741" s="289">
        <f t="shared" si="286"/>
        <v>235674</v>
      </c>
      <c r="X1741" s="289">
        <v>0</v>
      </c>
      <c r="Z1741" s="290">
        <f t="shared" si="287"/>
        <v>235674</v>
      </c>
      <c r="AA1741" s="291">
        <f t="shared" si="288"/>
        <v>0</v>
      </c>
    </row>
    <row r="1742" spans="1:27" hidden="1" x14ac:dyDescent="0.3">
      <c r="D1742" t="s">
        <v>530</v>
      </c>
      <c r="E1742" t="s">
        <v>3227</v>
      </c>
      <c r="F1742" t="s">
        <v>4208</v>
      </c>
      <c r="G1742" t="s">
        <v>562</v>
      </c>
      <c r="H1742" t="s">
        <v>3267</v>
      </c>
      <c r="I1742" s="277">
        <v>-16290</v>
      </c>
      <c r="K1742" s="287" t="s">
        <v>427</v>
      </c>
      <c r="M1742" s="288">
        <f t="shared" ref="M1742:M1745" si="289">+I1742</f>
        <v>-16290</v>
      </c>
      <c r="N1742" s="289">
        <v>0</v>
      </c>
      <c r="O1742" s="289">
        <v>0</v>
      </c>
      <c r="P1742" s="289">
        <v>0</v>
      </c>
      <c r="Q1742" s="289">
        <v>0</v>
      </c>
      <c r="R1742" s="289">
        <v>0</v>
      </c>
      <c r="S1742" s="289">
        <v>0</v>
      </c>
      <c r="T1742" s="289">
        <v>0</v>
      </c>
      <c r="U1742" s="289">
        <v>0</v>
      </c>
      <c r="V1742" s="289">
        <v>0</v>
      </c>
      <c r="W1742" s="289">
        <v>0</v>
      </c>
      <c r="X1742" s="289">
        <v>0</v>
      </c>
      <c r="Z1742" s="290">
        <f t="shared" si="287"/>
        <v>-16290</v>
      </c>
      <c r="AA1742" s="291">
        <f t="shared" si="288"/>
        <v>0</v>
      </c>
    </row>
    <row r="1743" spans="1:27" hidden="1" x14ac:dyDescent="0.3">
      <c r="D1743" t="s">
        <v>530</v>
      </c>
      <c r="E1743" t="s">
        <v>3227</v>
      </c>
      <c r="F1743" t="s">
        <v>4209</v>
      </c>
      <c r="G1743" t="s">
        <v>562</v>
      </c>
      <c r="H1743" t="s">
        <v>3267</v>
      </c>
      <c r="I1743" s="277">
        <v>-85100</v>
      </c>
      <c r="K1743" s="287" t="s">
        <v>427</v>
      </c>
      <c r="M1743" s="288">
        <f t="shared" si="289"/>
        <v>-85100</v>
      </c>
      <c r="N1743" s="289">
        <v>0</v>
      </c>
      <c r="O1743" s="289">
        <v>0</v>
      </c>
      <c r="P1743" s="289">
        <v>0</v>
      </c>
      <c r="Q1743" s="289">
        <v>0</v>
      </c>
      <c r="R1743" s="289">
        <v>0</v>
      </c>
      <c r="S1743" s="289">
        <v>0</v>
      </c>
      <c r="T1743" s="289">
        <v>0</v>
      </c>
      <c r="U1743" s="289">
        <v>0</v>
      </c>
      <c r="V1743" s="289">
        <v>0</v>
      </c>
      <c r="W1743" s="289">
        <v>0</v>
      </c>
      <c r="X1743" s="289">
        <v>0</v>
      </c>
      <c r="Z1743" s="290">
        <f t="shared" si="287"/>
        <v>-85100</v>
      </c>
      <c r="AA1743" s="291">
        <f t="shared" si="288"/>
        <v>0</v>
      </c>
    </row>
    <row r="1744" spans="1:27" hidden="1" x14ac:dyDescent="0.3">
      <c r="D1744" t="s">
        <v>530</v>
      </c>
      <c r="E1744" t="s">
        <v>3227</v>
      </c>
      <c r="F1744" t="s">
        <v>4210</v>
      </c>
      <c r="G1744" t="s">
        <v>562</v>
      </c>
      <c r="H1744" t="s">
        <v>3267</v>
      </c>
      <c r="I1744" s="277">
        <v>-25784</v>
      </c>
      <c r="K1744" s="287" t="s">
        <v>427</v>
      </c>
      <c r="M1744" s="288">
        <f t="shared" si="289"/>
        <v>-25784</v>
      </c>
      <c r="N1744" s="289">
        <v>0</v>
      </c>
      <c r="O1744" s="289">
        <v>0</v>
      </c>
      <c r="P1744" s="289">
        <v>0</v>
      </c>
      <c r="Q1744" s="289">
        <v>0</v>
      </c>
      <c r="R1744" s="289">
        <v>0</v>
      </c>
      <c r="S1744" s="289">
        <v>0</v>
      </c>
      <c r="T1744" s="289">
        <v>0</v>
      </c>
      <c r="U1744" s="289">
        <v>0</v>
      </c>
      <c r="V1744" s="289">
        <v>0</v>
      </c>
      <c r="W1744" s="289">
        <v>0</v>
      </c>
      <c r="X1744" s="289">
        <v>0</v>
      </c>
      <c r="Z1744" s="290">
        <f t="shared" si="287"/>
        <v>-25784</v>
      </c>
      <c r="AA1744" s="291">
        <f t="shared" si="288"/>
        <v>0</v>
      </c>
    </row>
    <row r="1745" spans="1:27" hidden="1" x14ac:dyDescent="0.3">
      <c r="D1745" t="s">
        <v>530</v>
      </c>
      <c r="E1745" t="s">
        <v>3240</v>
      </c>
      <c r="F1745" t="s">
        <v>4211</v>
      </c>
      <c r="G1745" t="s">
        <v>787</v>
      </c>
      <c r="H1745" t="s">
        <v>1860</v>
      </c>
      <c r="I1745" s="277">
        <v>-51040</v>
      </c>
      <c r="K1745" s="287" t="s">
        <v>427</v>
      </c>
      <c r="M1745" s="288">
        <f t="shared" si="289"/>
        <v>-51040</v>
      </c>
      <c r="N1745" s="289">
        <v>0</v>
      </c>
      <c r="O1745" s="289">
        <v>0</v>
      </c>
      <c r="P1745" s="289">
        <v>0</v>
      </c>
      <c r="Q1745" s="289">
        <v>0</v>
      </c>
      <c r="R1745" s="289">
        <v>0</v>
      </c>
      <c r="S1745" s="289">
        <v>0</v>
      </c>
      <c r="T1745" s="289">
        <v>0</v>
      </c>
      <c r="U1745" s="289">
        <v>0</v>
      </c>
      <c r="V1745" s="289">
        <v>0</v>
      </c>
      <c r="W1745" s="289">
        <v>0</v>
      </c>
      <c r="X1745" s="289">
        <v>0</v>
      </c>
      <c r="Z1745" s="290">
        <f t="shared" si="287"/>
        <v>-51040</v>
      </c>
      <c r="AA1745" s="291">
        <f t="shared" si="288"/>
        <v>0</v>
      </c>
    </row>
    <row r="1746" spans="1:27" hidden="1" x14ac:dyDescent="0.3">
      <c r="A1746" s="311" t="s">
        <v>1891</v>
      </c>
      <c r="E1746" t="s">
        <v>2434</v>
      </c>
      <c r="F1746" t="s">
        <v>4212</v>
      </c>
      <c r="G1746" t="s">
        <v>4213</v>
      </c>
      <c r="H1746" t="s">
        <v>3323</v>
      </c>
      <c r="I1746" s="276">
        <v>234601</v>
      </c>
      <c r="K1746" s="287">
        <f t="shared" ref="K1746:K1799" si="290">+($K$2-H1746)/30</f>
        <v>25.066666666666666</v>
      </c>
      <c r="M1746" s="288">
        <v>0</v>
      </c>
      <c r="N1746" s="289">
        <v>0</v>
      </c>
      <c r="O1746" s="289">
        <v>0</v>
      </c>
      <c r="P1746" s="289">
        <v>0</v>
      </c>
      <c r="Q1746" s="289">
        <v>0</v>
      </c>
      <c r="R1746" s="289">
        <v>0</v>
      </c>
      <c r="S1746" s="289">
        <v>0</v>
      </c>
      <c r="T1746" s="289">
        <v>0</v>
      </c>
      <c r="U1746" s="289">
        <v>0</v>
      </c>
      <c r="V1746" s="289">
        <v>0</v>
      </c>
      <c r="W1746" s="289">
        <f t="shared" ref="W1746:W1747" si="291">+I1746</f>
        <v>234601</v>
      </c>
      <c r="X1746" s="289">
        <v>0</v>
      </c>
      <c r="Z1746" s="290">
        <f t="shared" si="287"/>
        <v>234601</v>
      </c>
      <c r="AA1746" s="291">
        <f t="shared" si="288"/>
        <v>0</v>
      </c>
    </row>
    <row r="1747" spans="1:27" hidden="1" x14ac:dyDescent="0.3">
      <c r="A1747" s="311" t="s">
        <v>1891</v>
      </c>
      <c r="E1747" t="s">
        <v>2434</v>
      </c>
      <c r="F1747" t="s">
        <v>4214</v>
      </c>
      <c r="G1747" t="s">
        <v>2613</v>
      </c>
      <c r="H1747" t="s">
        <v>4215</v>
      </c>
      <c r="I1747" s="276">
        <v>288149</v>
      </c>
      <c r="K1747" s="287">
        <f t="shared" si="290"/>
        <v>25.033333333333335</v>
      </c>
      <c r="M1747" s="288">
        <v>0</v>
      </c>
      <c r="N1747" s="289">
        <v>0</v>
      </c>
      <c r="O1747" s="289">
        <v>0</v>
      </c>
      <c r="P1747" s="289">
        <v>0</v>
      </c>
      <c r="Q1747" s="289">
        <v>0</v>
      </c>
      <c r="R1747" s="289">
        <v>0</v>
      </c>
      <c r="S1747" s="289">
        <v>0</v>
      </c>
      <c r="T1747" s="289">
        <v>0</v>
      </c>
      <c r="U1747" s="289">
        <v>0</v>
      </c>
      <c r="V1747" s="289">
        <v>0</v>
      </c>
      <c r="W1747" s="289">
        <f t="shared" si="291"/>
        <v>288149</v>
      </c>
      <c r="X1747" s="289">
        <v>0</v>
      </c>
      <c r="Z1747" s="290">
        <f t="shared" si="287"/>
        <v>288149</v>
      </c>
      <c r="AA1747" s="291">
        <f t="shared" si="288"/>
        <v>0</v>
      </c>
    </row>
    <row r="1748" spans="1:27" hidden="1" x14ac:dyDescent="0.3">
      <c r="A1748" s="311" t="s">
        <v>1891</v>
      </c>
      <c r="E1748" t="s">
        <v>2434</v>
      </c>
      <c r="F1748" t="s">
        <v>4216</v>
      </c>
      <c r="G1748" t="s">
        <v>4217</v>
      </c>
      <c r="H1748" t="s">
        <v>4218</v>
      </c>
      <c r="I1748" s="276">
        <v>412810</v>
      </c>
      <c r="K1748" s="287">
        <f t="shared" si="290"/>
        <v>21.966666666666665</v>
      </c>
      <c r="M1748" s="288">
        <v>0</v>
      </c>
      <c r="N1748" s="289">
        <v>0</v>
      </c>
      <c r="O1748" s="289">
        <v>0</v>
      </c>
      <c r="P1748" s="289">
        <v>0</v>
      </c>
      <c r="Q1748" s="289">
        <v>0</v>
      </c>
      <c r="R1748" s="289">
        <v>0</v>
      </c>
      <c r="S1748" s="289">
        <v>0</v>
      </c>
      <c r="T1748" s="289">
        <v>0</v>
      </c>
      <c r="U1748" s="289">
        <v>0</v>
      </c>
      <c r="V1748" s="289">
        <f t="shared" ref="V1748:V1755" si="292">+I1748</f>
        <v>412810</v>
      </c>
      <c r="W1748" s="289">
        <v>0</v>
      </c>
      <c r="X1748" s="289">
        <v>0</v>
      </c>
      <c r="Z1748" s="290">
        <f t="shared" si="287"/>
        <v>412810</v>
      </c>
      <c r="AA1748" s="291">
        <f t="shared" si="288"/>
        <v>0</v>
      </c>
    </row>
    <row r="1749" spans="1:27" hidden="1" x14ac:dyDescent="0.3">
      <c r="A1749" s="311" t="s">
        <v>1891</v>
      </c>
      <c r="E1749" t="s">
        <v>3380</v>
      </c>
      <c r="F1749" t="s">
        <v>4219</v>
      </c>
      <c r="G1749" t="s">
        <v>2510</v>
      </c>
      <c r="H1749" t="s">
        <v>2511</v>
      </c>
      <c r="I1749" s="276">
        <v>1466694</v>
      </c>
      <c r="K1749" s="287">
        <f t="shared" si="290"/>
        <v>20.533333333333335</v>
      </c>
      <c r="M1749" s="288">
        <v>0</v>
      </c>
      <c r="N1749" s="289">
        <v>0</v>
      </c>
      <c r="O1749" s="289">
        <v>0</v>
      </c>
      <c r="P1749" s="289">
        <v>0</v>
      </c>
      <c r="Q1749" s="289">
        <v>0</v>
      </c>
      <c r="R1749" s="289">
        <v>0</v>
      </c>
      <c r="S1749" s="289">
        <v>0</v>
      </c>
      <c r="T1749" s="289">
        <v>0</v>
      </c>
      <c r="U1749" s="289">
        <v>0</v>
      </c>
      <c r="V1749" s="289">
        <f t="shared" si="292"/>
        <v>1466694</v>
      </c>
      <c r="W1749" s="289">
        <v>0</v>
      </c>
      <c r="X1749" s="289">
        <v>0</v>
      </c>
      <c r="Z1749" s="290">
        <f t="shared" si="287"/>
        <v>1466694</v>
      </c>
      <c r="AA1749" s="291">
        <f t="shared" si="288"/>
        <v>0</v>
      </c>
    </row>
    <row r="1750" spans="1:27" hidden="1" x14ac:dyDescent="0.3">
      <c r="A1750" t="s">
        <v>1890</v>
      </c>
      <c r="E1750" t="s">
        <v>3277</v>
      </c>
      <c r="F1750" t="s">
        <v>4220</v>
      </c>
      <c r="G1750" t="s">
        <v>2510</v>
      </c>
      <c r="H1750" t="s">
        <v>2511</v>
      </c>
      <c r="I1750" s="276">
        <v>1466694</v>
      </c>
      <c r="K1750" s="287">
        <f t="shared" si="290"/>
        <v>20.533333333333335</v>
      </c>
      <c r="M1750" s="288">
        <v>0</v>
      </c>
      <c r="N1750" s="289">
        <v>0</v>
      </c>
      <c r="O1750" s="289">
        <v>0</v>
      </c>
      <c r="P1750" s="289">
        <v>0</v>
      </c>
      <c r="Q1750" s="289">
        <v>0</v>
      </c>
      <c r="R1750" s="289">
        <v>0</v>
      </c>
      <c r="S1750" s="289">
        <v>0</v>
      </c>
      <c r="T1750" s="289">
        <v>0</v>
      </c>
      <c r="U1750" s="289">
        <v>0</v>
      </c>
      <c r="V1750" s="289">
        <f t="shared" si="292"/>
        <v>1466694</v>
      </c>
      <c r="W1750" s="289">
        <v>0</v>
      </c>
      <c r="X1750" s="289">
        <v>0</v>
      </c>
      <c r="Z1750" s="290">
        <f t="shared" si="287"/>
        <v>1466694</v>
      </c>
      <c r="AA1750" s="291">
        <f t="shared" si="288"/>
        <v>0</v>
      </c>
    </row>
    <row r="1751" spans="1:27" hidden="1" x14ac:dyDescent="0.3">
      <c r="A1751" t="s">
        <v>10158</v>
      </c>
      <c r="E1751" t="s">
        <v>4221</v>
      </c>
      <c r="F1751" t="s">
        <v>4222</v>
      </c>
      <c r="G1751" t="s">
        <v>4223</v>
      </c>
      <c r="H1751" t="s">
        <v>2633</v>
      </c>
      <c r="I1751" s="276">
        <v>50321</v>
      </c>
      <c r="K1751" s="287">
        <f t="shared" si="290"/>
        <v>20.5</v>
      </c>
      <c r="M1751" s="288">
        <v>0</v>
      </c>
      <c r="N1751" s="289">
        <v>0</v>
      </c>
      <c r="O1751" s="289">
        <v>0</v>
      </c>
      <c r="P1751" s="289">
        <v>0</v>
      </c>
      <c r="Q1751" s="289">
        <v>0</v>
      </c>
      <c r="R1751" s="289">
        <v>0</v>
      </c>
      <c r="S1751" s="289">
        <v>0</v>
      </c>
      <c r="T1751" s="289">
        <v>0</v>
      </c>
      <c r="U1751" s="289">
        <v>0</v>
      </c>
      <c r="V1751" s="289">
        <f t="shared" si="292"/>
        <v>50321</v>
      </c>
      <c r="W1751" s="289">
        <v>0</v>
      </c>
      <c r="X1751" s="289">
        <v>0</v>
      </c>
      <c r="Z1751" s="290">
        <f t="shared" si="287"/>
        <v>50321</v>
      </c>
      <c r="AA1751" s="291">
        <f t="shared" si="288"/>
        <v>0</v>
      </c>
    </row>
    <row r="1752" spans="1:27" hidden="1" x14ac:dyDescent="0.3">
      <c r="A1752" t="s">
        <v>10158</v>
      </c>
      <c r="E1752" t="s">
        <v>4224</v>
      </c>
      <c r="F1752" t="s">
        <v>4225</v>
      </c>
      <c r="G1752" t="s">
        <v>4223</v>
      </c>
      <c r="H1752" t="s">
        <v>2633</v>
      </c>
      <c r="I1752" s="276">
        <v>30182</v>
      </c>
      <c r="K1752" s="287">
        <f t="shared" si="290"/>
        <v>20.5</v>
      </c>
      <c r="M1752" s="288">
        <v>0</v>
      </c>
      <c r="N1752" s="289">
        <v>0</v>
      </c>
      <c r="O1752" s="289">
        <v>0</v>
      </c>
      <c r="P1752" s="289">
        <v>0</v>
      </c>
      <c r="Q1752" s="289">
        <v>0</v>
      </c>
      <c r="R1752" s="289">
        <v>0</v>
      </c>
      <c r="S1752" s="289">
        <v>0</v>
      </c>
      <c r="T1752" s="289">
        <v>0</v>
      </c>
      <c r="U1752" s="289">
        <v>0</v>
      </c>
      <c r="V1752" s="289">
        <f t="shared" si="292"/>
        <v>30182</v>
      </c>
      <c r="W1752" s="289">
        <v>0</v>
      </c>
      <c r="X1752" s="289">
        <v>0</v>
      </c>
      <c r="Z1752" s="290">
        <f t="shared" si="287"/>
        <v>30182</v>
      </c>
      <c r="AA1752" s="291">
        <f t="shared" si="288"/>
        <v>0</v>
      </c>
    </row>
    <row r="1753" spans="1:27" hidden="1" x14ac:dyDescent="0.3">
      <c r="A1753" t="s">
        <v>10158</v>
      </c>
      <c r="E1753" t="s">
        <v>4226</v>
      </c>
      <c r="F1753" t="s">
        <v>4227</v>
      </c>
      <c r="G1753" t="s">
        <v>4223</v>
      </c>
      <c r="H1753" t="s">
        <v>2633</v>
      </c>
      <c r="I1753" s="276">
        <v>50321</v>
      </c>
      <c r="K1753" s="287">
        <f t="shared" si="290"/>
        <v>20.5</v>
      </c>
      <c r="M1753" s="288">
        <v>0</v>
      </c>
      <c r="N1753" s="289">
        <v>0</v>
      </c>
      <c r="O1753" s="289">
        <v>0</v>
      </c>
      <c r="P1753" s="289">
        <v>0</v>
      </c>
      <c r="Q1753" s="289">
        <v>0</v>
      </c>
      <c r="R1753" s="289">
        <v>0</v>
      </c>
      <c r="S1753" s="289">
        <v>0</v>
      </c>
      <c r="T1753" s="289">
        <v>0</v>
      </c>
      <c r="U1753" s="289">
        <v>0</v>
      </c>
      <c r="V1753" s="289">
        <f t="shared" si="292"/>
        <v>50321</v>
      </c>
      <c r="W1753" s="289">
        <v>0</v>
      </c>
      <c r="X1753" s="289">
        <v>0</v>
      </c>
      <c r="Z1753" s="290">
        <f t="shared" si="287"/>
        <v>50321</v>
      </c>
      <c r="AA1753" s="291">
        <f t="shared" si="288"/>
        <v>0</v>
      </c>
    </row>
    <row r="1754" spans="1:27" hidden="1" x14ac:dyDescent="0.3">
      <c r="A1754" t="s">
        <v>1890</v>
      </c>
      <c r="E1754" t="s">
        <v>3277</v>
      </c>
      <c r="F1754" t="s">
        <v>4228</v>
      </c>
      <c r="G1754" t="s">
        <v>4223</v>
      </c>
      <c r="H1754" t="s">
        <v>2633</v>
      </c>
      <c r="I1754" s="276">
        <v>94151</v>
      </c>
      <c r="K1754" s="287">
        <f t="shared" si="290"/>
        <v>20.5</v>
      </c>
      <c r="M1754" s="288">
        <v>0</v>
      </c>
      <c r="N1754" s="289">
        <v>0</v>
      </c>
      <c r="O1754" s="289">
        <v>0</v>
      </c>
      <c r="P1754" s="289">
        <v>0</v>
      </c>
      <c r="Q1754" s="289">
        <v>0</v>
      </c>
      <c r="R1754" s="289">
        <v>0</v>
      </c>
      <c r="S1754" s="289">
        <v>0</v>
      </c>
      <c r="T1754" s="289">
        <v>0</v>
      </c>
      <c r="U1754" s="289">
        <v>0</v>
      </c>
      <c r="V1754" s="289">
        <f t="shared" si="292"/>
        <v>94151</v>
      </c>
      <c r="W1754" s="289">
        <v>0</v>
      </c>
      <c r="X1754" s="289">
        <v>0</v>
      </c>
      <c r="Z1754" s="290">
        <f t="shared" si="287"/>
        <v>94151</v>
      </c>
      <c r="AA1754" s="291">
        <f t="shared" si="288"/>
        <v>0</v>
      </c>
    </row>
    <row r="1755" spans="1:27" hidden="1" x14ac:dyDescent="0.3">
      <c r="A1755" t="s">
        <v>1890</v>
      </c>
      <c r="E1755" t="s">
        <v>3277</v>
      </c>
      <c r="F1755" t="s">
        <v>4229</v>
      </c>
      <c r="G1755" t="s">
        <v>2498</v>
      </c>
      <c r="H1755" t="s">
        <v>4230</v>
      </c>
      <c r="I1755" s="276">
        <v>14036</v>
      </c>
      <c r="K1755" s="287">
        <f t="shared" si="290"/>
        <v>20.266666666666666</v>
      </c>
      <c r="M1755" s="288">
        <v>0</v>
      </c>
      <c r="N1755" s="289">
        <v>0</v>
      </c>
      <c r="O1755" s="289">
        <v>0</v>
      </c>
      <c r="P1755" s="289">
        <v>0</v>
      </c>
      <c r="Q1755" s="289">
        <v>0</v>
      </c>
      <c r="R1755" s="289">
        <v>0</v>
      </c>
      <c r="S1755" s="289">
        <v>0</v>
      </c>
      <c r="T1755" s="289">
        <v>0</v>
      </c>
      <c r="U1755" s="289">
        <v>0</v>
      </c>
      <c r="V1755" s="289">
        <f t="shared" si="292"/>
        <v>14036</v>
      </c>
      <c r="W1755" s="289">
        <v>0</v>
      </c>
      <c r="X1755" s="289">
        <v>0</v>
      </c>
      <c r="Z1755" s="290">
        <f t="shared" si="287"/>
        <v>14036</v>
      </c>
      <c r="AA1755" s="291">
        <f t="shared" si="288"/>
        <v>0</v>
      </c>
    </row>
    <row r="1756" spans="1:27" hidden="1" x14ac:dyDescent="0.3">
      <c r="D1756" t="s">
        <v>530</v>
      </c>
      <c r="E1756" t="s">
        <v>3272</v>
      </c>
      <c r="F1756" t="s">
        <v>4231</v>
      </c>
      <c r="G1756" t="s">
        <v>937</v>
      </c>
      <c r="H1756" t="s">
        <v>592</v>
      </c>
      <c r="I1756" s="277">
        <v>-35625</v>
      </c>
      <c r="K1756" s="287" t="s">
        <v>427</v>
      </c>
      <c r="M1756" s="288">
        <f>+I1756</f>
        <v>-35625</v>
      </c>
      <c r="N1756" s="289">
        <v>0</v>
      </c>
      <c r="O1756" s="289">
        <v>0</v>
      </c>
      <c r="P1756" s="289">
        <v>0</v>
      </c>
      <c r="Q1756" s="289">
        <v>0</v>
      </c>
      <c r="R1756" s="289">
        <v>0</v>
      </c>
      <c r="S1756" s="289">
        <v>0</v>
      </c>
      <c r="T1756" s="289">
        <v>0</v>
      </c>
      <c r="U1756" s="289">
        <v>0</v>
      </c>
      <c r="V1756" s="289">
        <v>0</v>
      </c>
      <c r="W1756" s="289">
        <v>0</v>
      </c>
      <c r="X1756" s="289">
        <v>0</v>
      </c>
      <c r="Z1756" s="290">
        <f t="shared" si="287"/>
        <v>-35625</v>
      </c>
      <c r="AA1756" s="291">
        <f t="shared" si="288"/>
        <v>0</v>
      </c>
    </row>
    <row r="1757" spans="1:27" hidden="1" x14ac:dyDescent="0.3">
      <c r="A1757" t="s">
        <v>10158</v>
      </c>
      <c r="E1757" t="s">
        <v>4232</v>
      </c>
      <c r="F1757" t="s">
        <v>4233</v>
      </c>
      <c r="G1757" t="s">
        <v>4234</v>
      </c>
      <c r="H1757" t="s">
        <v>4235</v>
      </c>
      <c r="I1757" s="276">
        <v>49908</v>
      </c>
      <c r="K1757" s="287">
        <f t="shared" si="290"/>
        <v>19.566666666666666</v>
      </c>
      <c r="M1757" s="288">
        <v>0</v>
      </c>
      <c r="N1757" s="289">
        <v>0</v>
      </c>
      <c r="O1757" s="289">
        <v>0</v>
      </c>
      <c r="P1757" s="289">
        <v>0</v>
      </c>
      <c r="Q1757" s="289">
        <v>0</v>
      </c>
      <c r="R1757" s="289">
        <v>0</v>
      </c>
      <c r="S1757" s="289">
        <v>0</v>
      </c>
      <c r="T1757" s="289">
        <v>0</v>
      </c>
      <c r="U1757" s="289">
        <v>0</v>
      </c>
      <c r="V1757" s="289">
        <f t="shared" ref="V1757:V1761" si="293">+I1757</f>
        <v>49908</v>
      </c>
      <c r="W1757" s="289">
        <v>0</v>
      </c>
      <c r="X1757" s="289">
        <v>0</v>
      </c>
      <c r="Z1757" s="290">
        <f t="shared" si="287"/>
        <v>49908</v>
      </c>
      <c r="AA1757" s="291">
        <f t="shared" si="288"/>
        <v>0</v>
      </c>
    </row>
    <row r="1758" spans="1:27" hidden="1" x14ac:dyDescent="0.3">
      <c r="A1758" t="s">
        <v>1890</v>
      </c>
      <c r="E1758" t="s">
        <v>3565</v>
      </c>
      <c r="F1758" t="s">
        <v>4236</v>
      </c>
      <c r="G1758" t="s">
        <v>4234</v>
      </c>
      <c r="H1758" t="s">
        <v>4235</v>
      </c>
      <c r="I1758" s="276">
        <v>49908</v>
      </c>
      <c r="K1758" s="287">
        <f t="shared" si="290"/>
        <v>19.566666666666666</v>
      </c>
      <c r="M1758" s="288">
        <v>0</v>
      </c>
      <c r="N1758" s="289">
        <v>0</v>
      </c>
      <c r="O1758" s="289">
        <v>0</v>
      </c>
      <c r="P1758" s="289">
        <v>0</v>
      </c>
      <c r="Q1758" s="289">
        <v>0</v>
      </c>
      <c r="R1758" s="289">
        <v>0</v>
      </c>
      <c r="S1758" s="289">
        <v>0</v>
      </c>
      <c r="T1758" s="289">
        <v>0</v>
      </c>
      <c r="U1758" s="289">
        <v>0</v>
      </c>
      <c r="V1758" s="289">
        <f t="shared" si="293"/>
        <v>49908</v>
      </c>
      <c r="W1758" s="289">
        <v>0</v>
      </c>
      <c r="X1758" s="289">
        <v>0</v>
      </c>
      <c r="Z1758" s="290">
        <f t="shared" si="287"/>
        <v>49908</v>
      </c>
      <c r="AA1758" s="291">
        <f t="shared" si="288"/>
        <v>0</v>
      </c>
    </row>
    <row r="1759" spans="1:27" hidden="1" x14ac:dyDescent="0.3">
      <c r="A1759" s="311" t="s">
        <v>1891</v>
      </c>
      <c r="E1759" t="s">
        <v>3380</v>
      </c>
      <c r="F1759" t="s">
        <v>4237</v>
      </c>
      <c r="G1759" t="s">
        <v>4234</v>
      </c>
      <c r="H1759" t="s">
        <v>4235</v>
      </c>
      <c r="I1759" s="276">
        <v>255299</v>
      </c>
      <c r="K1759" s="287">
        <f t="shared" si="290"/>
        <v>19.566666666666666</v>
      </c>
      <c r="M1759" s="288">
        <v>0</v>
      </c>
      <c r="N1759" s="289">
        <v>0</v>
      </c>
      <c r="O1759" s="289">
        <v>0</v>
      </c>
      <c r="P1759" s="289">
        <v>0</v>
      </c>
      <c r="Q1759" s="289">
        <v>0</v>
      </c>
      <c r="R1759" s="289">
        <v>0</v>
      </c>
      <c r="S1759" s="289">
        <v>0</v>
      </c>
      <c r="T1759" s="289">
        <v>0</v>
      </c>
      <c r="U1759" s="289">
        <v>0</v>
      </c>
      <c r="V1759" s="289">
        <f t="shared" si="293"/>
        <v>255299</v>
      </c>
      <c r="W1759" s="289">
        <v>0</v>
      </c>
      <c r="X1759" s="289">
        <v>0</v>
      </c>
      <c r="Z1759" s="290">
        <f t="shared" si="287"/>
        <v>255299</v>
      </c>
      <c r="AA1759" s="291">
        <f t="shared" si="288"/>
        <v>0</v>
      </c>
    </row>
    <row r="1760" spans="1:27" hidden="1" x14ac:dyDescent="0.3">
      <c r="A1760" t="s">
        <v>1890</v>
      </c>
      <c r="E1760" t="s">
        <v>3277</v>
      </c>
      <c r="F1760" t="s">
        <v>4238</v>
      </c>
      <c r="G1760" t="s">
        <v>3354</v>
      </c>
      <c r="H1760" t="s">
        <v>3355</v>
      </c>
      <c r="I1760" s="276">
        <v>75414</v>
      </c>
      <c r="K1760" s="287">
        <f t="shared" si="290"/>
        <v>17.566666666666666</v>
      </c>
      <c r="M1760" s="288">
        <v>0</v>
      </c>
      <c r="N1760" s="289">
        <v>0</v>
      </c>
      <c r="O1760" s="289">
        <v>0</v>
      </c>
      <c r="P1760" s="289">
        <v>0</v>
      </c>
      <c r="Q1760" s="289">
        <v>0</v>
      </c>
      <c r="R1760" s="289">
        <v>0</v>
      </c>
      <c r="S1760" s="289">
        <v>0</v>
      </c>
      <c r="T1760" s="289">
        <v>0</v>
      </c>
      <c r="U1760" s="289">
        <v>0</v>
      </c>
      <c r="V1760" s="289">
        <f t="shared" si="293"/>
        <v>75414</v>
      </c>
      <c r="W1760" s="289">
        <v>0</v>
      </c>
      <c r="X1760" s="289">
        <v>0</v>
      </c>
      <c r="Z1760" s="290">
        <f t="shared" si="287"/>
        <v>75414</v>
      </c>
      <c r="AA1760" s="291">
        <f t="shared" si="288"/>
        <v>0</v>
      </c>
    </row>
    <row r="1761" spans="1:27" hidden="1" x14ac:dyDescent="0.3">
      <c r="A1761" s="294" t="s">
        <v>1893</v>
      </c>
      <c r="E1761" t="s">
        <v>4239</v>
      </c>
      <c r="F1761" t="s">
        <v>4240</v>
      </c>
      <c r="G1761" t="s">
        <v>4241</v>
      </c>
      <c r="H1761" t="s">
        <v>4242</v>
      </c>
      <c r="I1761" s="276">
        <v>486236</v>
      </c>
      <c r="K1761" s="287">
        <f t="shared" si="290"/>
        <v>15.533333333333333</v>
      </c>
      <c r="M1761" s="288">
        <v>0</v>
      </c>
      <c r="N1761" s="289">
        <v>0</v>
      </c>
      <c r="O1761" s="289">
        <v>0</v>
      </c>
      <c r="P1761" s="289">
        <v>0</v>
      </c>
      <c r="Q1761" s="289">
        <v>0</v>
      </c>
      <c r="R1761" s="289">
        <v>0</v>
      </c>
      <c r="S1761" s="289">
        <v>0</v>
      </c>
      <c r="T1761" s="289">
        <v>0</v>
      </c>
      <c r="U1761" s="289">
        <v>0</v>
      </c>
      <c r="V1761" s="289">
        <f t="shared" si="293"/>
        <v>486236</v>
      </c>
      <c r="W1761" s="289">
        <v>0</v>
      </c>
      <c r="X1761" s="289">
        <v>0</v>
      </c>
      <c r="Z1761" s="290">
        <f t="shared" si="287"/>
        <v>486236</v>
      </c>
      <c r="AA1761" s="291">
        <f t="shared" si="288"/>
        <v>0</v>
      </c>
    </row>
    <row r="1762" spans="1:27" hidden="1" x14ac:dyDescent="0.3">
      <c r="D1762" t="s">
        <v>530</v>
      </c>
      <c r="E1762" t="s">
        <v>3449</v>
      </c>
      <c r="F1762" t="s">
        <v>4243</v>
      </c>
      <c r="G1762" t="s">
        <v>4241</v>
      </c>
      <c r="H1762" t="s">
        <v>4242</v>
      </c>
      <c r="I1762" s="277">
        <v>-1772338</v>
      </c>
      <c r="K1762" s="287" t="s">
        <v>427</v>
      </c>
      <c r="M1762" s="288">
        <f>+I1762</f>
        <v>-1772338</v>
      </c>
      <c r="N1762" s="289">
        <v>0</v>
      </c>
      <c r="O1762" s="289">
        <v>0</v>
      </c>
      <c r="P1762" s="289">
        <v>0</v>
      </c>
      <c r="Q1762" s="289">
        <v>0</v>
      </c>
      <c r="R1762" s="289">
        <v>0</v>
      </c>
      <c r="S1762" s="289">
        <v>0</v>
      </c>
      <c r="T1762" s="289">
        <v>0</v>
      </c>
      <c r="U1762" s="289">
        <v>0</v>
      </c>
      <c r="V1762" s="289">
        <v>0</v>
      </c>
      <c r="W1762" s="289">
        <v>0</v>
      </c>
      <c r="X1762" s="289">
        <v>0</v>
      </c>
      <c r="Z1762" s="290">
        <f t="shared" si="287"/>
        <v>-1772338</v>
      </c>
      <c r="AA1762" s="291">
        <f t="shared" si="288"/>
        <v>0</v>
      </c>
    </row>
    <row r="1763" spans="1:27" hidden="1" x14ac:dyDescent="0.3">
      <c r="A1763" t="s">
        <v>1890</v>
      </c>
      <c r="E1763" t="s">
        <v>3277</v>
      </c>
      <c r="F1763" t="s">
        <v>4244</v>
      </c>
      <c r="G1763" t="s">
        <v>4245</v>
      </c>
      <c r="H1763" t="s">
        <v>4246</v>
      </c>
      <c r="I1763" s="276">
        <v>357214</v>
      </c>
      <c r="K1763" s="287">
        <f t="shared" si="290"/>
        <v>17.266666666666666</v>
      </c>
      <c r="M1763" s="288">
        <v>0</v>
      </c>
      <c r="N1763" s="289">
        <v>0</v>
      </c>
      <c r="O1763" s="289">
        <v>0</v>
      </c>
      <c r="P1763" s="289">
        <v>0</v>
      </c>
      <c r="Q1763" s="289">
        <v>0</v>
      </c>
      <c r="R1763" s="289">
        <v>0</v>
      </c>
      <c r="S1763" s="289">
        <v>0</v>
      </c>
      <c r="T1763" s="289">
        <v>0</v>
      </c>
      <c r="U1763" s="289">
        <v>0</v>
      </c>
      <c r="V1763" s="289">
        <f t="shared" ref="V1763:V1764" si="294">+I1763</f>
        <v>357214</v>
      </c>
      <c r="W1763" s="289">
        <v>0</v>
      </c>
      <c r="X1763" s="289">
        <v>0</v>
      </c>
      <c r="Z1763" s="290">
        <f t="shared" si="287"/>
        <v>357214</v>
      </c>
      <c r="AA1763" s="291">
        <f t="shared" si="288"/>
        <v>0</v>
      </c>
    </row>
    <row r="1764" spans="1:27" hidden="1" x14ac:dyDescent="0.3">
      <c r="A1764" t="s">
        <v>1890</v>
      </c>
      <c r="E1764" t="s">
        <v>3277</v>
      </c>
      <c r="F1764" t="s">
        <v>4247</v>
      </c>
      <c r="G1764" t="s">
        <v>4245</v>
      </c>
      <c r="H1764" t="s">
        <v>4246</v>
      </c>
      <c r="I1764" s="276">
        <v>1460080</v>
      </c>
      <c r="K1764" s="287">
        <f t="shared" si="290"/>
        <v>17.266666666666666</v>
      </c>
      <c r="M1764" s="288">
        <v>0</v>
      </c>
      <c r="N1764" s="289">
        <v>0</v>
      </c>
      <c r="O1764" s="289">
        <v>0</v>
      </c>
      <c r="P1764" s="289">
        <v>0</v>
      </c>
      <c r="Q1764" s="289">
        <v>0</v>
      </c>
      <c r="R1764" s="289">
        <v>0</v>
      </c>
      <c r="S1764" s="289">
        <v>0</v>
      </c>
      <c r="T1764" s="289">
        <v>0</v>
      </c>
      <c r="U1764" s="289">
        <v>0</v>
      </c>
      <c r="V1764" s="289">
        <f t="shared" si="294"/>
        <v>1460080</v>
      </c>
      <c r="W1764" s="289">
        <v>0</v>
      </c>
      <c r="X1764" s="289">
        <v>0</v>
      </c>
      <c r="Z1764" s="290">
        <f t="shared" si="287"/>
        <v>1460080</v>
      </c>
      <c r="AA1764" s="291">
        <f t="shared" si="288"/>
        <v>0</v>
      </c>
    </row>
    <row r="1765" spans="1:27" hidden="1" x14ac:dyDescent="0.3">
      <c r="D1765" t="s">
        <v>530</v>
      </c>
      <c r="E1765" t="s">
        <v>3245</v>
      </c>
      <c r="F1765" t="s">
        <v>4248</v>
      </c>
      <c r="G1765" t="s">
        <v>1431</v>
      </c>
      <c r="H1765" t="s">
        <v>887</v>
      </c>
      <c r="I1765" s="277">
        <v>-34368</v>
      </c>
      <c r="K1765" s="287" t="s">
        <v>427</v>
      </c>
      <c r="M1765" s="288">
        <f>+I1765</f>
        <v>-34368</v>
      </c>
      <c r="N1765" s="289">
        <v>0</v>
      </c>
      <c r="O1765" s="289">
        <v>0</v>
      </c>
      <c r="P1765" s="289">
        <v>0</v>
      </c>
      <c r="Q1765" s="289">
        <v>0</v>
      </c>
      <c r="R1765" s="289">
        <v>0</v>
      </c>
      <c r="S1765" s="289">
        <v>0</v>
      </c>
      <c r="T1765" s="289">
        <v>0</v>
      </c>
      <c r="U1765" s="289">
        <v>0</v>
      </c>
      <c r="V1765" s="289">
        <v>0</v>
      </c>
      <c r="W1765" s="289">
        <v>0</v>
      </c>
      <c r="X1765" s="289">
        <v>0</v>
      </c>
      <c r="Z1765" s="290">
        <f t="shared" si="287"/>
        <v>-34368</v>
      </c>
      <c r="AA1765" s="291">
        <f t="shared" si="288"/>
        <v>0</v>
      </c>
    </row>
    <row r="1766" spans="1:27" hidden="1" x14ac:dyDescent="0.3">
      <c r="A1766" t="s">
        <v>1890</v>
      </c>
      <c r="E1766" t="s">
        <v>3277</v>
      </c>
      <c r="F1766" t="s">
        <v>4249</v>
      </c>
      <c r="G1766" t="s">
        <v>4250</v>
      </c>
      <c r="H1766" t="s">
        <v>3378</v>
      </c>
      <c r="I1766" s="276">
        <v>33763</v>
      </c>
      <c r="K1766" s="287">
        <f t="shared" si="290"/>
        <v>17.100000000000001</v>
      </c>
      <c r="M1766" s="288">
        <v>0</v>
      </c>
      <c r="N1766" s="289">
        <v>0</v>
      </c>
      <c r="O1766" s="289">
        <v>0</v>
      </c>
      <c r="P1766" s="289">
        <v>0</v>
      </c>
      <c r="Q1766" s="289">
        <v>0</v>
      </c>
      <c r="R1766" s="289">
        <v>0</v>
      </c>
      <c r="S1766" s="289">
        <v>0</v>
      </c>
      <c r="T1766" s="289">
        <v>0</v>
      </c>
      <c r="U1766" s="289">
        <v>0</v>
      </c>
      <c r="V1766" s="289">
        <f t="shared" ref="V1766:V1768" si="295">+I1766</f>
        <v>33763</v>
      </c>
      <c r="W1766" s="289">
        <v>0</v>
      </c>
      <c r="X1766" s="289">
        <v>0</v>
      </c>
      <c r="Z1766" s="290">
        <f t="shared" si="287"/>
        <v>33763</v>
      </c>
      <c r="AA1766" s="291">
        <f t="shared" si="288"/>
        <v>0</v>
      </c>
    </row>
    <row r="1767" spans="1:27" hidden="1" x14ac:dyDescent="0.3">
      <c r="A1767" t="s">
        <v>1890</v>
      </c>
      <c r="E1767" t="s">
        <v>3277</v>
      </c>
      <c r="F1767" t="s">
        <v>4251</v>
      </c>
      <c r="G1767" t="s">
        <v>4252</v>
      </c>
      <c r="H1767" t="s">
        <v>4253</v>
      </c>
      <c r="I1767" s="276">
        <v>18204</v>
      </c>
      <c r="K1767" s="287">
        <f t="shared" si="290"/>
        <v>17.033333333333335</v>
      </c>
      <c r="M1767" s="288">
        <v>0</v>
      </c>
      <c r="N1767" s="289">
        <v>0</v>
      </c>
      <c r="O1767" s="289">
        <v>0</v>
      </c>
      <c r="P1767" s="289">
        <v>0</v>
      </c>
      <c r="Q1767" s="289">
        <v>0</v>
      </c>
      <c r="R1767" s="289">
        <v>0</v>
      </c>
      <c r="S1767" s="289">
        <v>0</v>
      </c>
      <c r="T1767" s="289">
        <v>0</v>
      </c>
      <c r="U1767" s="289">
        <v>0</v>
      </c>
      <c r="V1767" s="289">
        <f t="shared" si="295"/>
        <v>18204</v>
      </c>
      <c r="W1767" s="289">
        <v>0</v>
      </c>
      <c r="X1767" s="289">
        <v>0</v>
      </c>
      <c r="Z1767" s="290">
        <f t="shared" si="287"/>
        <v>18204</v>
      </c>
      <c r="AA1767" s="291">
        <f t="shared" si="288"/>
        <v>0</v>
      </c>
    </row>
    <row r="1768" spans="1:27" hidden="1" x14ac:dyDescent="0.3">
      <c r="A1768" t="s">
        <v>1890</v>
      </c>
      <c r="E1768" t="s">
        <v>3277</v>
      </c>
      <c r="F1768" t="s">
        <v>4254</v>
      </c>
      <c r="G1768" t="s">
        <v>4252</v>
      </c>
      <c r="H1768" t="s">
        <v>4253</v>
      </c>
      <c r="I1768" s="276">
        <v>31210</v>
      </c>
      <c r="K1768" s="287">
        <f t="shared" si="290"/>
        <v>17.033333333333335</v>
      </c>
      <c r="M1768" s="288">
        <v>0</v>
      </c>
      <c r="N1768" s="289">
        <v>0</v>
      </c>
      <c r="O1768" s="289">
        <v>0</v>
      </c>
      <c r="P1768" s="289">
        <v>0</v>
      </c>
      <c r="Q1768" s="289">
        <v>0</v>
      </c>
      <c r="R1768" s="289">
        <v>0</v>
      </c>
      <c r="S1768" s="289">
        <v>0</v>
      </c>
      <c r="T1768" s="289">
        <v>0</v>
      </c>
      <c r="U1768" s="289">
        <v>0</v>
      </c>
      <c r="V1768" s="289">
        <f t="shared" si="295"/>
        <v>31210</v>
      </c>
      <c r="W1768" s="289">
        <v>0</v>
      </c>
      <c r="X1768" s="289">
        <v>0</v>
      </c>
      <c r="Z1768" s="290">
        <f t="shared" si="287"/>
        <v>31210</v>
      </c>
      <c r="AA1768" s="291">
        <f t="shared" si="288"/>
        <v>0</v>
      </c>
    </row>
    <row r="1769" spans="1:27" hidden="1" x14ac:dyDescent="0.3">
      <c r="D1769" t="s">
        <v>530</v>
      </c>
      <c r="E1769" t="s">
        <v>3240</v>
      </c>
      <c r="F1769" t="s">
        <v>4255</v>
      </c>
      <c r="G1769" t="s">
        <v>980</v>
      </c>
      <c r="H1769" t="s">
        <v>633</v>
      </c>
      <c r="I1769" s="277">
        <v>-46789</v>
      </c>
      <c r="K1769" s="287" t="s">
        <v>427</v>
      </c>
      <c r="M1769" s="288">
        <f t="shared" ref="M1769:M1771" si="296">+I1769</f>
        <v>-46789</v>
      </c>
      <c r="N1769" s="289">
        <v>0</v>
      </c>
      <c r="O1769" s="289">
        <v>0</v>
      </c>
      <c r="P1769" s="289">
        <v>0</v>
      </c>
      <c r="Q1769" s="289">
        <v>0</v>
      </c>
      <c r="R1769" s="289">
        <v>0</v>
      </c>
      <c r="S1769" s="289">
        <v>0</v>
      </c>
      <c r="T1769" s="289">
        <v>0</v>
      </c>
      <c r="U1769" s="289">
        <v>0</v>
      </c>
      <c r="V1769" s="289">
        <v>0</v>
      </c>
      <c r="W1769" s="289">
        <v>0</v>
      </c>
      <c r="X1769" s="289">
        <v>0</v>
      </c>
      <c r="Z1769" s="290">
        <f t="shared" si="287"/>
        <v>-46789</v>
      </c>
      <c r="AA1769" s="291">
        <f t="shared" si="288"/>
        <v>0</v>
      </c>
    </row>
    <row r="1770" spans="1:27" hidden="1" x14ac:dyDescent="0.3">
      <c r="D1770" t="s">
        <v>530</v>
      </c>
      <c r="E1770" t="s">
        <v>3240</v>
      </c>
      <c r="F1770" t="s">
        <v>4256</v>
      </c>
      <c r="G1770" t="s">
        <v>980</v>
      </c>
      <c r="H1770" t="s">
        <v>633</v>
      </c>
      <c r="I1770" s="277">
        <v>-234799</v>
      </c>
      <c r="K1770" s="287" t="s">
        <v>427</v>
      </c>
      <c r="M1770" s="288">
        <f t="shared" si="296"/>
        <v>-234799</v>
      </c>
      <c r="N1770" s="289">
        <v>0</v>
      </c>
      <c r="O1770" s="289">
        <v>0</v>
      </c>
      <c r="P1770" s="289">
        <v>0</v>
      </c>
      <c r="Q1770" s="289">
        <v>0</v>
      </c>
      <c r="R1770" s="289">
        <v>0</v>
      </c>
      <c r="S1770" s="289">
        <v>0</v>
      </c>
      <c r="T1770" s="289">
        <v>0</v>
      </c>
      <c r="U1770" s="289">
        <v>0</v>
      </c>
      <c r="V1770" s="289">
        <v>0</v>
      </c>
      <c r="W1770" s="289">
        <v>0</v>
      </c>
      <c r="X1770" s="289">
        <v>0</v>
      </c>
      <c r="Z1770" s="290">
        <f t="shared" si="287"/>
        <v>-234799</v>
      </c>
      <c r="AA1770" s="291">
        <f t="shared" si="288"/>
        <v>0</v>
      </c>
    </row>
    <row r="1771" spans="1:27" hidden="1" x14ac:dyDescent="0.3">
      <c r="D1771" t="s">
        <v>530</v>
      </c>
      <c r="E1771" t="s">
        <v>3240</v>
      </c>
      <c r="F1771" t="s">
        <v>4257</v>
      </c>
      <c r="G1771" t="s">
        <v>980</v>
      </c>
      <c r="H1771" t="s">
        <v>633</v>
      </c>
      <c r="I1771" s="277">
        <v>-8430</v>
      </c>
      <c r="K1771" s="287" t="s">
        <v>427</v>
      </c>
      <c r="M1771" s="288">
        <f t="shared" si="296"/>
        <v>-8430</v>
      </c>
      <c r="N1771" s="289">
        <v>0</v>
      </c>
      <c r="O1771" s="289">
        <v>0</v>
      </c>
      <c r="P1771" s="289">
        <v>0</v>
      </c>
      <c r="Q1771" s="289">
        <v>0</v>
      </c>
      <c r="R1771" s="289">
        <v>0</v>
      </c>
      <c r="S1771" s="289">
        <v>0</v>
      </c>
      <c r="T1771" s="289">
        <v>0</v>
      </c>
      <c r="U1771" s="289">
        <v>0</v>
      </c>
      <c r="V1771" s="289">
        <v>0</v>
      </c>
      <c r="W1771" s="289">
        <v>0</v>
      </c>
      <c r="X1771" s="289">
        <v>0</v>
      </c>
      <c r="Z1771" s="290">
        <f t="shared" si="287"/>
        <v>-8430</v>
      </c>
      <c r="AA1771" s="291">
        <f t="shared" si="288"/>
        <v>0</v>
      </c>
    </row>
    <row r="1772" spans="1:27" hidden="1" x14ac:dyDescent="0.3">
      <c r="A1772" t="s">
        <v>1890</v>
      </c>
      <c r="E1772" t="s">
        <v>3300</v>
      </c>
      <c r="F1772" t="s">
        <v>4258</v>
      </c>
      <c r="G1772" t="s">
        <v>4259</v>
      </c>
      <c r="H1772" t="s">
        <v>4260</v>
      </c>
      <c r="I1772" s="276">
        <v>196374</v>
      </c>
      <c r="K1772" s="287">
        <f t="shared" si="290"/>
        <v>16.066666666666666</v>
      </c>
      <c r="M1772" s="288">
        <v>0</v>
      </c>
      <c r="N1772" s="289">
        <v>0</v>
      </c>
      <c r="O1772" s="289">
        <v>0</v>
      </c>
      <c r="P1772" s="289">
        <v>0</v>
      </c>
      <c r="Q1772" s="289">
        <v>0</v>
      </c>
      <c r="R1772" s="289">
        <v>0</v>
      </c>
      <c r="S1772" s="289">
        <v>0</v>
      </c>
      <c r="T1772" s="289">
        <v>0</v>
      </c>
      <c r="U1772" s="289">
        <v>0</v>
      </c>
      <c r="V1772" s="289">
        <f t="shared" ref="V1772:V1775" si="297">+I1772</f>
        <v>196374</v>
      </c>
      <c r="W1772" s="289">
        <v>0</v>
      </c>
      <c r="X1772" s="289">
        <v>0</v>
      </c>
      <c r="Z1772" s="290">
        <f t="shared" si="287"/>
        <v>196374</v>
      </c>
      <c r="AA1772" s="291">
        <f t="shared" si="288"/>
        <v>0</v>
      </c>
    </row>
    <row r="1773" spans="1:27" hidden="1" x14ac:dyDescent="0.3">
      <c r="A1773" t="s">
        <v>1890</v>
      </c>
      <c r="E1773" t="s">
        <v>3277</v>
      </c>
      <c r="F1773" t="s">
        <v>4261</v>
      </c>
      <c r="G1773" t="s">
        <v>3385</v>
      </c>
      <c r="H1773" t="s">
        <v>2323</v>
      </c>
      <c r="I1773" s="276">
        <v>124265</v>
      </c>
      <c r="K1773" s="287">
        <f t="shared" si="290"/>
        <v>15.433333333333334</v>
      </c>
      <c r="M1773" s="288">
        <v>0</v>
      </c>
      <c r="N1773" s="289">
        <v>0</v>
      </c>
      <c r="O1773" s="289">
        <v>0</v>
      </c>
      <c r="P1773" s="289">
        <v>0</v>
      </c>
      <c r="Q1773" s="289">
        <v>0</v>
      </c>
      <c r="R1773" s="289">
        <v>0</v>
      </c>
      <c r="S1773" s="289">
        <v>0</v>
      </c>
      <c r="T1773" s="289">
        <v>0</v>
      </c>
      <c r="U1773" s="289">
        <v>0</v>
      </c>
      <c r="V1773" s="289">
        <f t="shared" si="297"/>
        <v>124265</v>
      </c>
      <c r="W1773" s="289">
        <v>0</v>
      </c>
      <c r="X1773" s="289">
        <v>0</v>
      </c>
      <c r="Z1773" s="290">
        <f t="shared" si="287"/>
        <v>124265</v>
      </c>
      <c r="AA1773" s="291">
        <f t="shared" si="288"/>
        <v>0</v>
      </c>
    </row>
    <row r="1774" spans="1:27" hidden="1" x14ac:dyDescent="0.3">
      <c r="A1774" t="s">
        <v>10158</v>
      </c>
      <c r="E1774" t="s">
        <v>4262</v>
      </c>
      <c r="F1774" t="s">
        <v>4263</v>
      </c>
      <c r="G1774" t="s">
        <v>4264</v>
      </c>
      <c r="H1774" t="s">
        <v>4265</v>
      </c>
      <c r="I1774" s="276">
        <v>167340</v>
      </c>
      <c r="K1774" s="287">
        <f t="shared" si="290"/>
        <v>15</v>
      </c>
      <c r="M1774" s="288">
        <v>0</v>
      </c>
      <c r="N1774" s="289">
        <v>0</v>
      </c>
      <c r="O1774" s="289">
        <v>0</v>
      </c>
      <c r="P1774" s="289">
        <v>0</v>
      </c>
      <c r="Q1774" s="289">
        <v>0</v>
      </c>
      <c r="R1774" s="289">
        <v>0</v>
      </c>
      <c r="S1774" s="289">
        <v>0</v>
      </c>
      <c r="T1774" s="289">
        <v>0</v>
      </c>
      <c r="U1774" s="289">
        <v>0</v>
      </c>
      <c r="V1774" s="289">
        <f t="shared" si="297"/>
        <v>167340</v>
      </c>
      <c r="W1774" s="289">
        <v>0</v>
      </c>
      <c r="X1774" s="289">
        <v>0</v>
      </c>
      <c r="Z1774" s="290">
        <f t="shared" si="287"/>
        <v>167340</v>
      </c>
      <c r="AA1774" s="291">
        <f t="shared" si="288"/>
        <v>0</v>
      </c>
    </row>
    <row r="1775" spans="1:27" hidden="1" x14ac:dyDescent="0.3">
      <c r="A1775" s="311" t="s">
        <v>1891</v>
      </c>
      <c r="E1775" t="s">
        <v>2434</v>
      </c>
      <c r="F1775" t="s">
        <v>4266</v>
      </c>
      <c r="G1775" t="s">
        <v>2518</v>
      </c>
      <c r="H1775" t="s">
        <v>4267</v>
      </c>
      <c r="I1775" s="276">
        <v>239225</v>
      </c>
      <c r="K1775" s="287">
        <f t="shared" si="290"/>
        <v>14.966666666666667</v>
      </c>
      <c r="M1775" s="288">
        <v>0</v>
      </c>
      <c r="N1775" s="289">
        <v>0</v>
      </c>
      <c r="O1775" s="289">
        <v>0</v>
      </c>
      <c r="P1775" s="289">
        <v>0</v>
      </c>
      <c r="Q1775" s="289">
        <v>0</v>
      </c>
      <c r="R1775" s="289">
        <v>0</v>
      </c>
      <c r="S1775" s="289">
        <v>0</v>
      </c>
      <c r="T1775" s="289">
        <v>0</v>
      </c>
      <c r="U1775" s="289">
        <v>0</v>
      </c>
      <c r="V1775" s="289">
        <f t="shared" si="297"/>
        <v>239225</v>
      </c>
      <c r="W1775" s="289">
        <v>0</v>
      </c>
      <c r="X1775" s="289">
        <v>0</v>
      </c>
      <c r="Z1775" s="290">
        <f t="shared" si="287"/>
        <v>239225</v>
      </c>
      <c r="AA1775" s="291">
        <f t="shared" si="288"/>
        <v>0</v>
      </c>
    </row>
    <row r="1776" spans="1:27" x14ac:dyDescent="0.3">
      <c r="C1776" t="s">
        <v>529</v>
      </c>
      <c r="D1776" t="s">
        <v>530</v>
      </c>
      <c r="E1776" t="s">
        <v>883</v>
      </c>
      <c r="F1776" t="s">
        <v>1100</v>
      </c>
      <c r="G1776" t="s">
        <v>1079</v>
      </c>
      <c r="H1776" t="s">
        <v>1079</v>
      </c>
      <c r="I1776" s="277">
        <v>-5672416</v>
      </c>
      <c r="K1776" s="287" t="s">
        <v>427</v>
      </c>
      <c r="M1776" s="288">
        <f t="shared" ref="M1776:M1777" si="298">+I1776</f>
        <v>-5672416</v>
      </c>
      <c r="N1776" s="289">
        <v>0</v>
      </c>
      <c r="O1776" s="289">
        <v>0</v>
      </c>
      <c r="P1776" s="289">
        <v>0</v>
      </c>
      <c r="Q1776" s="289">
        <v>0</v>
      </c>
      <c r="R1776" s="289">
        <v>0</v>
      </c>
      <c r="S1776" s="289">
        <v>0</v>
      </c>
      <c r="T1776" s="289">
        <v>0</v>
      </c>
      <c r="U1776" s="289">
        <v>0</v>
      </c>
      <c r="V1776" s="289">
        <v>0</v>
      </c>
      <c r="W1776" s="289">
        <v>0</v>
      </c>
      <c r="X1776" s="289">
        <v>0</v>
      </c>
      <c r="Z1776" s="290">
        <f t="shared" si="287"/>
        <v>-5672416</v>
      </c>
      <c r="AA1776" s="291">
        <f t="shared" si="288"/>
        <v>0</v>
      </c>
    </row>
    <row r="1777" spans="1:27" hidden="1" x14ac:dyDescent="0.3">
      <c r="D1777" t="s">
        <v>530</v>
      </c>
      <c r="E1777" t="s">
        <v>4268</v>
      </c>
      <c r="F1777" t="s">
        <v>4269</v>
      </c>
      <c r="G1777" t="s">
        <v>1070</v>
      </c>
      <c r="H1777" t="s">
        <v>1077</v>
      </c>
      <c r="I1777" s="277">
        <v>-638880</v>
      </c>
      <c r="K1777" s="287" t="s">
        <v>427</v>
      </c>
      <c r="M1777" s="288">
        <f t="shared" si="298"/>
        <v>-638880</v>
      </c>
      <c r="N1777" s="289">
        <v>0</v>
      </c>
      <c r="O1777" s="289">
        <v>0</v>
      </c>
      <c r="P1777" s="289">
        <v>0</v>
      </c>
      <c r="Q1777" s="289">
        <v>0</v>
      </c>
      <c r="R1777" s="289">
        <v>0</v>
      </c>
      <c r="S1777" s="289">
        <v>0</v>
      </c>
      <c r="T1777" s="289">
        <v>0</v>
      </c>
      <c r="U1777" s="289">
        <v>0</v>
      </c>
      <c r="V1777" s="289">
        <v>0</v>
      </c>
      <c r="W1777" s="289">
        <v>0</v>
      </c>
      <c r="X1777" s="289">
        <v>0</v>
      </c>
      <c r="Z1777" s="290">
        <f t="shared" si="287"/>
        <v>-638880</v>
      </c>
      <c r="AA1777" s="291">
        <f t="shared" si="288"/>
        <v>0</v>
      </c>
    </row>
    <row r="1778" spans="1:27" hidden="1" x14ac:dyDescent="0.3">
      <c r="A1778" s="311" t="s">
        <v>1890</v>
      </c>
      <c r="E1778" t="s">
        <v>4270</v>
      </c>
      <c r="F1778" t="s">
        <v>4271</v>
      </c>
      <c r="G1778" t="s">
        <v>4272</v>
      </c>
      <c r="H1778" t="s">
        <v>2732</v>
      </c>
      <c r="I1778" s="276">
        <v>1242</v>
      </c>
      <c r="K1778" s="287">
        <f t="shared" si="290"/>
        <v>12.433333333333334</v>
      </c>
      <c r="M1778" s="288">
        <v>0</v>
      </c>
      <c r="N1778" s="289">
        <v>0</v>
      </c>
      <c r="O1778" s="289">
        <v>0</v>
      </c>
      <c r="P1778" s="289">
        <v>0</v>
      </c>
      <c r="Q1778" s="289">
        <v>0</v>
      </c>
      <c r="R1778" s="289">
        <v>0</v>
      </c>
      <c r="S1778" s="289">
        <v>0</v>
      </c>
      <c r="T1778" s="289">
        <v>0</v>
      </c>
      <c r="U1778" s="289">
        <v>0</v>
      </c>
      <c r="V1778" s="289">
        <f t="shared" ref="V1778:V1791" si="299">+I1778</f>
        <v>1242</v>
      </c>
      <c r="W1778" s="289">
        <v>0</v>
      </c>
      <c r="X1778" s="289">
        <v>0</v>
      </c>
      <c r="Z1778" s="290">
        <f t="shared" si="287"/>
        <v>1242</v>
      </c>
      <c r="AA1778" s="291">
        <f t="shared" si="288"/>
        <v>0</v>
      </c>
    </row>
    <row r="1779" spans="1:27" hidden="1" x14ac:dyDescent="0.3">
      <c r="A1779" s="311" t="s">
        <v>1890</v>
      </c>
      <c r="E1779" t="s">
        <v>4270</v>
      </c>
      <c r="F1779" t="s">
        <v>4273</v>
      </c>
      <c r="G1779" t="s">
        <v>4272</v>
      </c>
      <c r="H1779" t="s">
        <v>2732</v>
      </c>
      <c r="I1779" s="276">
        <v>176628</v>
      </c>
      <c r="K1779" s="287">
        <f t="shared" si="290"/>
        <v>12.433333333333334</v>
      </c>
      <c r="M1779" s="288">
        <v>0</v>
      </c>
      <c r="N1779" s="289">
        <v>0</v>
      </c>
      <c r="O1779" s="289">
        <v>0</v>
      </c>
      <c r="P1779" s="289">
        <v>0</v>
      </c>
      <c r="Q1779" s="289">
        <v>0</v>
      </c>
      <c r="R1779" s="289">
        <v>0</v>
      </c>
      <c r="S1779" s="289">
        <v>0</v>
      </c>
      <c r="T1779" s="289">
        <v>0</v>
      </c>
      <c r="U1779" s="289">
        <v>0</v>
      </c>
      <c r="V1779" s="289">
        <f t="shared" si="299"/>
        <v>176628</v>
      </c>
      <c r="W1779" s="289">
        <v>0</v>
      </c>
      <c r="X1779" s="289">
        <v>0</v>
      </c>
      <c r="Z1779" s="290">
        <f t="shared" si="287"/>
        <v>176628</v>
      </c>
      <c r="AA1779" s="291">
        <f t="shared" si="288"/>
        <v>0</v>
      </c>
    </row>
    <row r="1780" spans="1:27" hidden="1" x14ac:dyDescent="0.3">
      <c r="A1780" s="311" t="s">
        <v>1890</v>
      </c>
      <c r="E1780" t="s">
        <v>4270</v>
      </c>
      <c r="F1780" t="s">
        <v>4274</v>
      </c>
      <c r="G1780" t="s">
        <v>4272</v>
      </c>
      <c r="H1780" t="s">
        <v>2732</v>
      </c>
      <c r="I1780" s="276">
        <v>131040</v>
      </c>
      <c r="K1780" s="287">
        <f t="shared" si="290"/>
        <v>12.433333333333334</v>
      </c>
      <c r="M1780" s="288">
        <v>0</v>
      </c>
      <c r="N1780" s="289">
        <v>0</v>
      </c>
      <c r="O1780" s="289">
        <v>0</v>
      </c>
      <c r="P1780" s="289">
        <v>0</v>
      </c>
      <c r="Q1780" s="289">
        <v>0</v>
      </c>
      <c r="R1780" s="289">
        <v>0</v>
      </c>
      <c r="S1780" s="289">
        <v>0</v>
      </c>
      <c r="T1780" s="289">
        <v>0</v>
      </c>
      <c r="U1780" s="289">
        <v>0</v>
      </c>
      <c r="V1780" s="289">
        <f t="shared" si="299"/>
        <v>131040</v>
      </c>
      <c r="W1780" s="289">
        <v>0</v>
      </c>
      <c r="X1780" s="289">
        <v>0</v>
      </c>
      <c r="Z1780" s="290">
        <f t="shared" si="287"/>
        <v>131040</v>
      </c>
      <c r="AA1780" s="291">
        <f t="shared" si="288"/>
        <v>0</v>
      </c>
    </row>
    <row r="1781" spans="1:27" hidden="1" x14ac:dyDescent="0.3">
      <c r="A1781" s="311" t="s">
        <v>1890</v>
      </c>
      <c r="E1781" t="s">
        <v>4270</v>
      </c>
      <c r="F1781" t="s">
        <v>4275</v>
      </c>
      <c r="G1781" t="s">
        <v>4272</v>
      </c>
      <c r="H1781" t="s">
        <v>2732</v>
      </c>
      <c r="I1781" s="276">
        <v>1109801</v>
      </c>
      <c r="K1781" s="287">
        <f t="shared" si="290"/>
        <v>12.433333333333334</v>
      </c>
      <c r="M1781" s="288">
        <v>0</v>
      </c>
      <c r="N1781" s="289">
        <v>0</v>
      </c>
      <c r="O1781" s="289">
        <v>0</v>
      </c>
      <c r="P1781" s="289">
        <v>0</v>
      </c>
      <c r="Q1781" s="289">
        <v>0</v>
      </c>
      <c r="R1781" s="289">
        <v>0</v>
      </c>
      <c r="S1781" s="289">
        <v>0</v>
      </c>
      <c r="T1781" s="289">
        <v>0</v>
      </c>
      <c r="U1781" s="289">
        <v>0</v>
      </c>
      <c r="V1781" s="289">
        <f t="shared" si="299"/>
        <v>1109801</v>
      </c>
      <c r="W1781" s="289">
        <v>0</v>
      </c>
      <c r="X1781" s="289">
        <v>0</v>
      </c>
      <c r="Z1781" s="290">
        <f t="shared" si="287"/>
        <v>1109801</v>
      </c>
      <c r="AA1781" s="291">
        <f t="shared" si="288"/>
        <v>0</v>
      </c>
    </row>
    <row r="1782" spans="1:27" hidden="1" x14ac:dyDescent="0.3">
      <c r="A1782" s="311" t="s">
        <v>1890</v>
      </c>
      <c r="E1782" t="s">
        <v>4270</v>
      </c>
      <c r="F1782" t="s">
        <v>4276</v>
      </c>
      <c r="G1782" t="s">
        <v>4272</v>
      </c>
      <c r="H1782" t="s">
        <v>2732</v>
      </c>
      <c r="I1782" s="276">
        <v>699001</v>
      </c>
      <c r="K1782" s="287">
        <f t="shared" si="290"/>
        <v>12.433333333333334</v>
      </c>
      <c r="M1782" s="288">
        <v>0</v>
      </c>
      <c r="N1782" s="289">
        <v>0</v>
      </c>
      <c r="O1782" s="289">
        <v>0</v>
      </c>
      <c r="P1782" s="289">
        <v>0</v>
      </c>
      <c r="Q1782" s="289">
        <v>0</v>
      </c>
      <c r="R1782" s="289">
        <v>0</v>
      </c>
      <c r="S1782" s="289">
        <v>0</v>
      </c>
      <c r="T1782" s="289">
        <v>0</v>
      </c>
      <c r="U1782" s="289">
        <v>0</v>
      </c>
      <c r="V1782" s="289">
        <f t="shared" si="299"/>
        <v>699001</v>
      </c>
      <c r="W1782" s="289">
        <v>0</v>
      </c>
      <c r="X1782" s="289">
        <v>0</v>
      </c>
      <c r="Z1782" s="290">
        <f t="shared" si="287"/>
        <v>699001</v>
      </c>
      <c r="AA1782" s="291">
        <f t="shared" si="288"/>
        <v>0</v>
      </c>
    </row>
    <row r="1783" spans="1:27" hidden="1" x14ac:dyDescent="0.3">
      <c r="A1783" s="311" t="s">
        <v>1890</v>
      </c>
      <c r="E1783" t="s">
        <v>4270</v>
      </c>
      <c r="F1783" t="s">
        <v>4277</v>
      </c>
      <c r="G1783" t="s">
        <v>4272</v>
      </c>
      <c r="H1783" t="s">
        <v>2732</v>
      </c>
      <c r="I1783" s="276">
        <v>59052</v>
      </c>
      <c r="K1783" s="287">
        <f t="shared" si="290"/>
        <v>12.433333333333334</v>
      </c>
      <c r="M1783" s="288">
        <v>0</v>
      </c>
      <c r="N1783" s="289">
        <v>0</v>
      </c>
      <c r="O1783" s="289">
        <v>0</v>
      </c>
      <c r="P1783" s="289">
        <v>0</v>
      </c>
      <c r="Q1783" s="289">
        <v>0</v>
      </c>
      <c r="R1783" s="289">
        <v>0</v>
      </c>
      <c r="S1783" s="289">
        <v>0</v>
      </c>
      <c r="T1783" s="289">
        <v>0</v>
      </c>
      <c r="U1783" s="289">
        <v>0</v>
      </c>
      <c r="V1783" s="289">
        <f t="shared" si="299"/>
        <v>59052</v>
      </c>
      <c r="W1783" s="289">
        <v>0</v>
      </c>
      <c r="X1783" s="289">
        <v>0</v>
      </c>
      <c r="Z1783" s="290">
        <f t="shared" si="287"/>
        <v>59052</v>
      </c>
      <c r="AA1783" s="291">
        <f t="shared" si="288"/>
        <v>0</v>
      </c>
    </row>
    <row r="1784" spans="1:27" hidden="1" x14ac:dyDescent="0.3">
      <c r="A1784" s="311" t="s">
        <v>1890</v>
      </c>
      <c r="E1784" t="s">
        <v>4270</v>
      </c>
      <c r="F1784" t="s">
        <v>4278</v>
      </c>
      <c r="G1784" t="s">
        <v>4272</v>
      </c>
      <c r="H1784" t="s">
        <v>2732</v>
      </c>
      <c r="I1784" s="276">
        <v>21802</v>
      </c>
      <c r="K1784" s="287">
        <f t="shared" si="290"/>
        <v>12.433333333333334</v>
      </c>
      <c r="M1784" s="288">
        <v>0</v>
      </c>
      <c r="N1784" s="289">
        <v>0</v>
      </c>
      <c r="O1784" s="289">
        <v>0</v>
      </c>
      <c r="P1784" s="289">
        <v>0</v>
      </c>
      <c r="Q1784" s="289">
        <v>0</v>
      </c>
      <c r="R1784" s="289">
        <v>0</v>
      </c>
      <c r="S1784" s="289">
        <v>0</v>
      </c>
      <c r="T1784" s="289">
        <v>0</v>
      </c>
      <c r="U1784" s="289">
        <v>0</v>
      </c>
      <c r="V1784" s="289">
        <f t="shared" si="299"/>
        <v>21802</v>
      </c>
      <c r="W1784" s="289">
        <v>0</v>
      </c>
      <c r="X1784" s="289">
        <v>0</v>
      </c>
      <c r="Z1784" s="290">
        <f t="shared" si="287"/>
        <v>21802</v>
      </c>
      <c r="AA1784" s="291">
        <f t="shared" si="288"/>
        <v>0</v>
      </c>
    </row>
    <row r="1785" spans="1:27" hidden="1" x14ac:dyDescent="0.3">
      <c r="A1785" s="311" t="s">
        <v>1890</v>
      </c>
      <c r="E1785" t="s">
        <v>4270</v>
      </c>
      <c r="F1785" t="s">
        <v>4279</v>
      </c>
      <c r="G1785" t="s">
        <v>4272</v>
      </c>
      <c r="H1785" t="s">
        <v>2732</v>
      </c>
      <c r="I1785" s="276">
        <v>515503</v>
      </c>
      <c r="K1785" s="287">
        <f t="shared" si="290"/>
        <v>12.433333333333334</v>
      </c>
      <c r="M1785" s="288">
        <v>0</v>
      </c>
      <c r="N1785" s="289">
        <v>0</v>
      </c>
      <c r="O1785" s="289">
        <v>0</v>
      </c>
      <c r="P1785" s="289">
        <v>0</v>
      </c>
      <c r="Q1785" s="289">
        <v>0</v>
      </c>
      <c r="R1785" s="289">
        <v>0</v>
      </c>
      <c r="S1785" s="289">
        <v>0</v>
      </c>
      <c r="T1785" s="289">
        <v>0</v>
      </c>
      <c r="U1785" s="289">
        <v>0</v>
      </c>
      <c r="V1785" s="289">
        <f t="shared" si="299"/>
        <v>515503</v>
      </c>
      <c r="W1785" s="289">
        <v>0</v>
      </c>
      <c r="X1785" s="289">
        <v>0</v>
      </c>
      <c r="Z1785" s="290">
        <f t="shared" si="287"/>
        <v>515503</v>
      </c>
      <c r="AA1785" s="291">
        <f t="shared" si="288"/>
        <v>0</v>
      </c>
    </row>
    <row r="1786" spans="1:27" hidden="1" x14ac:dyDescent="0.3">
      <c r="A1786" t="s">
        <v>1890</v>
      </c>
      <c r="E1786" t="s">
        <v>3595</v>
      </c>
      <c r="F1786" t="s">
        <v>4280</v>
      </c>
      <c r="G1786" t="s">
        <v>4272</v>
      </c>
      <c r="H1786" t="s">
        <v>2732</v>
      </c>
      <c r="I1786" s="276">
        <v>250500</v>
      </c>
      <c r="K1786" s="287">
        <f t="shared" si="290"/>
        <v>12.433333333333334</v>
      </c>
      <c r="M1786" s="288">
        <v>0</v>
      </c>
      <c r="N1786" s="289">
        <v>0</v>
      </c>
      <c r="O1786" s="289">
        <v>0</v>
      </c>
      <c r="P1786" s="289">
        <v>0</v>
      </c>
      <c r="Q1786" s="289">
        <v>0</v>
      </c>
      <c r="R1786" s="289">
        <v>0</v>
      </c>
      <c r="S1786" s="289">
        <v>0</v>
      </c>
      <c r="T1786" s="289">
        <v>0</v>
      </c>
      <c r="U1786" s="289">
        <v>0</v>
      </c>
      <c r="V1786" s="289">
        <f t="shared" si="299"/>
        <v>250500</v>
      </c>
      <c r="W1786" s="289">
        <v>0</v>
      </c>
      <c r="X1786" s="289">
        <v>0</v>
      </c>
      <c r="Z1786" s="290">
        <f t="shared" si="287"/>
        <v>250500</v>
      </c>
      <c r="AA1786" s="291">
        <f t="shared" si="288"/>
        <v>0</v>
      </c>
    </row>
    <row r="1787" spans="1:27" hidden="1" x14ac:dyDescent="0.3">
      <c r="A1787" t="s">
        <v>1890</v>
      </c>
      <c r="E1787" t="s">
        <v>3595</v>
      </c>
      <c r="F1787" t="s">
        <v>4281</v>
      </c>
      <c r="G1787" t="s">
        <v>4272</v>
      </c>
      <c r="H1787" t="s">
        <v>2732</v>
      </c>
      <c r="I1787" s="276">
        <v>169800</v>
      </c>
      <c r="K1787" s="287">
        <f t="shared" si="290"/>
        <v>12.433333333333334</v>
      </c>
      <c r="M1787" s="288">
        <v>0</v>
      </c>
      <c r="N1787" s="289">
        <v>0</v>
      </c>
      <c r="O1787" s="289">
        <v>0</v>
      </c>
      <c r="P1787" s="289">
        <v>0</v>
      </c>
      <c r="Q1787" s="289">
        <v>0</v>
      </c>
      <c r="R1787" s="289">
        <v>0</v>
      </c>
      <c r="S1787" s="289">
        <v>0</v>
      </c>
      <c r="T1787" s="289">
        <v>0</v>
      </c>
      <c r="U1787" s="289">
        <v>0</v>
      </c>
      <c r="V1787" s="289">
        <f t="shared" si="299"/>
        <v>169800</v>
      </c>
      <c r="W1787" s="289">
        <v>0</v>
      </c>
      <c r="X1787" s="289">
        <v>0</v>
      </c>
      <c r="Z1787" s="290">
        <f t="shared" si="287"/>
        <v>169800</v>
      </c>
      <c r="AA1787" s="291">
        <f t="shared" si="288"/>
        <v>0</v>
      </c>
    </row>
    <row r="1788" spans="1:27" hidden="1" x14ac:dyDescent="0.3">
      <c r="A1788" t="s">
        <v>1890</v>
      </c>
      <c r="E1788" t="s">
        <v>3595</v>
      </c>
      <c r="F1788" t="s">
        <v>4282</v>
      </c>
      <c r="G1788" t="s">
        <v>4272</v>
      </c>
      <c r="H1788" t="s">
        <v>2732</v>
      </c>
      <c r="I1788" s="276">
        <v>3528</v>
      </c>
      <c r="K1788" s="287">
        <f t="shared" si="290"/>
        <v>12.433333333333334</v>
      </c>
      <c r="M1788" s="288">
        <v>0</v>
      </c>
      <c r="N1788" s="289">
        <v>0</v>
      </c>
      <c r="O1788" s="289">
        <v>0</v>
      </c>
      <c r="P1788" s="289">
        <v>0</v>
      </c>
      <c r="Q1788" s="289">
        <v>0</v>
      </c>
      <c r="R1788" s="289">
        <v>0</v>
      </c>
      <c r="S1788" s="289">
        <v>0</v>
      </c>
      <c r="T1788" s="289">
        <v>0</v>
      </c>
      <c r="U1788" s="289">
        <v>0</v>
      </c>
      <c r="V1788" s="289">
        <f t="shared" si="299"/>
        <v>3528</v>
      </c>
      <c r="W1788" s="289">
        <v>0</v>
      </c>
      <c r="X1788" s="289">
        <v>0</v>
      </c>
      <c r="Z1788" s="290">
        <f t="shared" si="287"/>
        <v>3528</v>
      </c>
      <c r="AA1788" s="291">
        <f t="shared" si="288"/>
        <v>0</v>
      </c>
    </row>
    <row r="1789" spans="1:27" hidden="1" x14ac:dyDescent="0.3">
      <c r="A1789" s="311" t="s">
        <v>1890</v>
      </c>
      <c r="E1789" t="s">
        <v>4270</v>
      </c>
      <c r="F1789" t="s">
        <v>4283</v>
      </c>
      <c r="G1789" t="s">
        <v>4272</v>
      </c>
      <c r="H1789" t="s">
        <v>2732</v>
      </c>
      <c r="I1789" s="276">
        <v>1495</v>
      </c>
      <c r="K1789" s="287">
        <f t="shared" si="290"/>
        <v>12.433333333333334</v>
      </c>
      <c r="M1789" s="288">
        <v>0</v>
      </c>
      <c r="N1789" s="289">
        <v>0</v>
      </c>
      <c r="O1789" s="289">
        <v>0</v>
      </c>
      <c r="P1789" s="289">
        <v>0</v>
      </c>
      <c r="Q1789" s="289">
        <v>0</v>
      </c>
      <c r="R1789" s="289">
        <v>0</v>
      </c>
      <c r="S1789" s="289">
        <v>0</v>
      </c>
      <c r="T1789" s="289">
        <v>0</v>
      </c>
      <c r="U1789" s="289">
        <v>0</v>
      </c>
      <c r="V1789" s="289">
        <f t="shared" si="299"/>
        <v>1495</v>
      </c>
      <c r="W1789" s="289">
        <v>0</v>
      </c>
      <c r="X1789" s="289">
        <v>0</v>
      </c>
      <c r="Z1789" s="290">
        <f t="shared" si="287"/>
        <v>1495</v>
      </c>
      <c r="AA1789" s="291">
        <f t="shared" si="288"/>
        <v>0</v>
      </c>
    </row>
    <row r="1790" spans="1:27" hidden="1" x14ac:dyDescent="0.3">
      <c r="A1790" t="s">
        <v>1890</v>
      </c>
      <c r="E1790" t="s">
        <v>3595</v>
      </c>
      <c r="F1790" t="s">
        <v>4284</v>
      </c>
      <c r="G1790" t="s">
        <v>4272</v>
      </c>
      <c r="H1790" t="s">
        <v>2732</v>
      </c>
      <c r="I1790" s="276">
        <v>538072</v>
      </c>
      <c r="K1790" s="287">
        <f t="shared" si="290"/>
        <v>12.433333333333334</v>
      </c>
      <c r="M1790" s="288">
        <v>0</v>
      </c>
      <c r="N1790" s="289">
        <v>0</v>
      </c>
      <c r="O1790" s="289">
        <v>0</v>
      </c>
      <c r="P1790" s="289">
        <v>0</v>
      </c>
      <c r="Q1790" s="289">
        <v>0</v>
      </c>
      <c r="R1790" s="289">
        <v>0</v>
      </c>
      <c r="S1790" s="289">
        <v>0</v>
      </c>
      <c r="T1790" s="289">
        <v>0</v>
      </c>
      <c r="U1790" s="289">
        <v>0</v>
      </c>
      <c r="V1790" s="289">
        <f t="shared" si="299"/>
        <v>538072</v>
      </c>
      <c r="W1790" s="289">
        <v>0</v>
      </c>
      <c r="X1790" s="289">
        <v>0</v>
      </c>
      <c r="Z1790" s="290">
        <f t="shared" si="287"/>
        <v>538072</v>
      </c>
      <c r="AA1790" s="291">
        <f t="shared" si="288"/>
        <v>0</v>
      </c>
    </row>
    <row r="1791" spans="1:27" hidden="1" x14ac:dyDescent="0.3">
      <c r="A1791" t="s">
        <v>10158</v>
      </c>
      <c r="E1791" t="s">
        <v>4285</v>
      </c>
      <c r="F1791" t="s">
        <v>4286</v>
      </c>
      <c r="G1791" t="s">
        <v>1321</v>
      </c>
      <c r="H1791" t="s">
        <v>4287</v>
      </c>
      <c r="I1791" s="276">
        <v>1467750</v>
      </c>
      <c r="K1791" s="287">
        <f t="shared" si="290"/>
        <v>12.1</v>
      </c>
      <c r="M1791" s="288">
        <v>0</v>
      </c>
      <c r="N1791" s="289">
        <v>0</v>
      </c>
      <c r="O1791" s="289">
        <v>0</v>
      </c>
      <c r="P1791" s="289">
        <v>0</v>
      </c>
      <c r="Q1791" s="289">
        <v>0</v>
      </c>
      <c r="R1791" s="289">
        <v>0</v>
      </c>
      <c r="S1791" s="289">
        <v>0</v>
      </c>
      <c r="T1791" s="289">
        <v>0</v>
      </c>
      <c r="U1791" s="289">
        <v>0</v>
      </c>
      <c r="V1791" s="289">
        <f t="shared" si="299"/>
        <v>1467750</v>
      </c>
      <c r="W1791" s="289">
        <v>0</v>
      </c>
      <c r="X1791" s="289">
        <v>0</v>
      </c>
      <c r="Z1791" s="290">
        <f t="shared" si="287"/>
        <v>1467750</v>
      </c>
      <c r="AA1791" s="291">
        <f t="shared" si="288"/>
        <v>0</v>
      </c>
    </row>
    <row r="1792" spans="1:27" hidden="1" x14ac:dyDescent="0.3">
      <c r="E1792" t="s">
        <v>4111</v>
      </c>
      <c r="F1792" t="s">
        <v>4288</v>
      </c>
      <c r="G1792" t="s">
        <v>1321</v>
      </c>
      <c r="H1792" t="s">
        <v>712</v>
      </c>
      <c r="I1792" s="276">
        <v>181874</v>
      </c>
      <c r="K1792" s="287">
        <f t="shared" si="290"/>
        <v>11.1</v>
      </c>
      <c r="M1792" s="288">
        <v>0</v>
      </c>
      <c r="N1792" s="289">
        <v>0</v>
      </c>
      <c r="O1792" s="289">
        <v>0</v>
      </c>
      <c r="P1792" s="289">
        <v>0</v>
      </c>
      <c r="Q1792" s="289">
        <v>0</v>
      </c>
      <c r="R1792" s="289">
        <v>0</v>
      </c>
      <c r="S1792" s="289">
        <v>0</v>
      </c>
      <c r="T1792" s="289">
        <v>0</v>
      </c>
      <c r="U1792" s="289">
        <f>+I1792</f>
        <v>181874</v>
      </c>
      <c r="V1792" s="289">
        <v>0</v>
      </c>
      <c r="W1792" s="289">
        <v>0</v>
      </c>
      <c r="X1792" s="289">
        <v>0</v>
      </c>
      <c r="Z1792" s="290">
        <f t="shared" si="287"/>
        <v>181874</v>
      </c>
      <c r="AA1792" s="291">
        <f t="shared" si="288"/>
        <v>0</v>
      </c>
    </row>
    <row r="1793" spans="1:27" hidden="1" x14ac:dyDescent="0.3">
      <c r="A1793" s="311" t="s">
        <v>1891</v>
      </c>
      <c r="E1793" t="s">
        <v>3380</v>
      </c>
      <c r="F1793" t="s">
        <v>4289</v>
      </c>
      <c r="G1793" t="s">
        <v>2715</v>
      </c>
      <c r="H1793" t="s">
        <v>4290</v>
      </c>
      <c r="I1793" s="276">
        <v>286449</v>
      </c>
      <c r="K1793" s="287">
        <f t="shared" si="290"/>
        <v>12.033333333333333</v>
      </c>
      <c r="M1793" s="288">
        <v>0</v>
      </c>
      <c r="N1793" s="289">
        <v>0</v>
      </c>
      <c r="O1793" s="289">
        <v>0</v>
      </c>
      <c r="P1793" s="289">
        <v>0</v>
      </c>
      <c r="Q1793" s="289">
        <v>0</v>
      </c>
      <c r="R1793" s="289">
        <v>0</v>
      </c>
      <c r="S1793" s="289">
        <v>0</v>
      </c>
      <c r="T1793" s="289">
        <v>0</v>
      </c>
      <c r="U1793" s="289">
        <v>0</v>
      </c>
      <c r="V1793" s="289">
        <f t="shared" ref="V1793:V1797" si="300">+I1793</f>
        <v>286449</v>
      </c>
      <c r="W1793" s="289">
        <v>0</v>
      </c>
      <c r="X1793" s="289">
        <v>0</v>
      </c>
      <c r="Z1793" s="290">
        <f t="shared" si="287"/>
        <v>286449</v>
      </c>
      <c r="AA1793" s="291">
        <f t="shared" si="288"/>
        <v>0</v>
      </c>
    </row>
    <row r="1794" spans="1:27" hidden="1" x14ac:dyDescent="0.3">
      <c r="A1794" t="s">
        <v>1890</v>
      </c>
      <c r="E1794" t="s">
        <v>3277</v>
      </c>
      <c r="F1794" t="s">
        <v>4291</v>
      </c>
      <c r="G1794" t="s">
        <v>2715</v>
      </c>
      <c r="H1794" t="s">
        <v>4290</v>
      </c>
      <c r="I1794" s="276">
        <v>286449</v>
      </c>
      <c r="K1794" s="287">
        <f t="shared" si="290"/>
        <v>12.033333333333333</v>
      </c>
      <c r="M1794" s="288">
        <v>0</v>
      </c>
      <c r="N1794" s="289">
        <v>0</v>
      </c>
      <c r="O1794" s="289">
        <v>0</v>
      </c>
      <c r="P1794" s="289">
        <v>0</v>
      </c>
      <c r="Q1794" s="289">
        <v>0</v>
      </c>
      <c r="R1794" s="289">
        <v>0</v>
      </c>
      <c r="S1794" s="289">
        <v>0</v>
      </c>
      <c r="T1794" s="289">
        <v>0</v>
      </c>
      <c r="U1794" s="289">
        <v>0</v>
      </c>
      <c r="V1794" s="289">
        <f t="shared" si="300"/>
        <v>286449</v>
      </c>
      <c r="W1794" s="289">
        <v>0</v>
      </c>
      <c r="X1794" s="289">
        <v>0</v>
      </c>
      <c r="Z1794" s="290">
        <f t="shared" si="287"/>
        <v>286449</v>
      </c>
      <c r="AA1794" s="291">
        <f t="shared" si="288"/>
        <v>0</v>
      </c>
    </row>
    <row r="1795" spans="1:27" hidden="1" x14ac:dyDescent="0.3">
      <c r="A1795" t="s">
        <v>10158</v>
      </c>
      <c r="E1795" t="s">
        <v>4285</v>
      </c>
      <c r="F1795" t="s">
        <v>4292</v>
      </c>
      <c r="G1795" t="s">
        <v>1326</v>
      </c>
      <c r="H1795" t="s">
        <v>1412</v>
      </c>
      <c r="I1795" s="276">
        <v>2914900</v>
      </c>
      <c r="K1795" s="287">
        <f t="shared" si="290"/>
        <v>12</v>
      </c>
      <c r="M1795" s="288">
        <v>0</v>
      </c>
      <c r="N1795" s="289">
        <v>0</v>
      </c>
      <c r="O1795" s="289">
        <v>0</v>
      </c>
      <c r="P1795" s="289">
        <v>0</v>
      </c>
      <c r="Q1795" s="289">
        <v>0</v>
      </c>
      <c r="R1795" s="289">
        <v>0</v>
      </c>
      <c r="S1795" s="289">
        <v>0</v>
      </c>
      <c r="T1795" s="289">
        <v>0</v>
      </c>
      <c r="U1795" s="289">
        <v>0</v>
      </c>
      <c r="V1795" s="289">
        <f t="shared" si="300"/>
        <v>2914900</v>
      </c>
      <c r="W1795" s="289">
        <v>0</v>
      </c>
      <c r="X1795" s="289">
        <v>0</v>
      </c>
      <c r="Z1795" s="290">
        <f t="shared" si="287"/>
        <v>2914900</v>
      </c>
      <c r="AA1795" s="291">
        <f t="shared" si="288"/>
        <v>0</v>
      </c>
    </row>
    <row r="1796" spans="1:27" hidden="1" x14ac:dyDescent="0.3">
      <c r="A1796" t="s">
        <v>10158</v>
      </c>
      <c r="E1796" t="s">
        <v>4285</v>
      </c>
      <c r="F1796" t="s">
        <v>4293</v>
      </c>
      <c r="G1796" t="s">
        <v>1326</v>
      </c>
      <c r="H1796" t="s">
        <v>1412</v>
      </c>
      <c r="I1796" s="276">
        <v>301200</v>
      </c>
      <c r="K1796" s="287">
        <f t="shared" si="290"/>
        <v>12</v>
      </c>
      <c r="M1796" s="288">
        <v>0</v>
      </c>
      <c r="N1796" s="289">
        <v>0</v>
      </c>
      <c r="O1796" s="289">
        <v>0</v>
      </c>
      <c r="P1796" s="289">
        <v>0</v>
      </c>
      <c r="Q1796" s="289">
        <v>0</v>
      </c>
      <c r="R1796" s="289">
        <v>0</v>
      </c>
      <c r="S1796" s="289">
        <v>0</v>
      </c>
      <c r="T1796" s="289">
        <v>0</v>
      </c>
      <c r="U1796" s="289">
        <v>0</v>
      </c>
      <c r="V1796" s="289">
        <f t="shared" si="300"/>
        <v>301200</v>
      </c>
      <c r="W1796" s="289">
        <v>0</v>
      </c>
      <c r="X1796" s="289">
        <v>0</v>
      </c>
      <c r="Z1796" s="290">
        <f t="shared" ref="Z1796:Z1859" si="301">+SUM(M1796:X1796)</f>
        <v>301200</v>
      </c>
      <c r="AA1796" s="291">
        <f t="shared" ref="AA1796:AA1859" si="302">+I1796-Z1796</f>
        <v>0</v>
      </c>
    </row>
    <row r="1797" spans="1:27" hidden="1" x14ac:dyDescent="0.3">
      <c r="A1797" t="s">
        <v>10158</v>
      </c>
      <c r="E1797" t="s">
        <v>4285</v>
      </c>
      <c r="F1797" t="s">
        <v>4294</v>
      </c>
      <c r="G1797" t="s">
        <v>1326</v>
      </c>
      <c r="H1797" t="s">
        <v>1412</v>
      </c>
      <c r="I1797" s="276">
        <v>1173053</v>
      </c>
      <c r="K1797" s="287">
        <f t="shared" si="290"/>
        <v>12</v>
      </c>
      <c r="M1797" s="288">
        <v>0</v>
      </c>
      <c r="N1797" s="289">
        <v>0</v>
      </c>
      <c r="O1797" s="289">
        <v>0</v>
      </c>
      <c r="P1797" s="289">
        <v>0</v>
      </c>
      <c r="Q1797" s="289">
        <v>0</v>
      </c>
      <c r="R1797" s="289">
        <v>0</v>
      </c>
      <c r="S1797" s="289">
        <v>0</v>
      </c>
      <c r="T1797" s="289">
        <v>0</v>
      </c>
      <c r="U1797" s="289">
        <v>0</v>
      </c>
      <c r="V1797" s="289">
        <f t="shared" si="300"/>
        <v>1173053</v>
      </c>
      <c r="W1797" s="289">
        <v>0</v>
      </c>
      <c r="X1797" s="289">
        <v>0</v>
      </c>
      <c r="Z1797" s="290">
        <f t="shared" si="301"/>
        <v>1173053</v>
      </c>
      <c r="AA1797" s="291">
        <f t="shared" si="302"/>
        <v>0</v>
      </c>
    </row>
    <row r="1798" spans="1:27" hidden="1" x14ac:dyDescent="0.3">
      <c r="D1798" t="s">
        <v>530</v>
      </c>
      <c r="E1798" t="s">
        <v>4295</v>
      </c>
      <c r="F1798" t="s">
        <v>4296</v>
      </c>
      <c r="G1798" t="s">
        <v>1347</v>
      </c>
      <c r="H1798" t="s">
        <v>1382</v>
      </c>
      <c r="I1798" s="277">
        <v>-120</v>
      </c>
      <c r="K1798" s="287" t="s">
        <v>427</v>
      </c>
      <c r="M1798" s="288">
        <f>+I1798</f>
        <v>-120</v>
      </c>
      <c r="N1798" s="289">
        <v>0</v>
      </c>
      <c r="O1798" s="289">
        <v>0</v>
      </c>
      <c r="P1798" s="289">
        <v>0</v>
      </c>
      <c r="Q1798" s="289">
        <v>0</v>
      </c>
      <c r="R1798" s="289">
        <v>0</v>
      </c>
      <c r="S1798" s="289">
        <v>0</v>
      </c>
      <c r="T1798" s="289">
        <v>0</v>
      </c>
      <c r="U1798" s="289">
        <v>0</v>
      </c>
      <c r="V1798" s="289">
        <v>0</v>
      </c>
      <c r="W1798" s="289">
        <v>0</v>
      </c>
      <c r="X1798" s="289">
        <v>0</v>
      </c>
      <c r="Z1798" s="290">
        <f t="shared" si="301"/>
        <v>-120</v>
      </c>
      <c r="AA1798" s="291">
        <f t="shared" si="302"/>
        <v>0</v>
      </c>
    </row>
    <row r="1799" spans="1:27" hidden="1" x14ac:dyDescent="0.3">
      <c r="A1799" t="s">
        <v>10158</v>
      </c>
      <c r="E1799" t="s">
        <v>3398</v>
      </c>
      <c r="F1799" t="s">
        <v>4297</v>
      </c>
      <c r="G1799" t="s">
        <v>2732</v>
      </c>
      <c r="H1799" t="s">
        <v>4298</v>
      </c>
      <c r="I1799" s="276">
        <v>56384</v>
      </c>
      <c r="K1799" s="287">
        <f t="shared" si="290"/>
        <v>12.166666666666666</v>
      </c>
      <c r="M1799" s="288">
        <v>0</v>
      </c>
      <c r="N1799" s="289">
        <v>0</v>
      </c>
      <c r="O1799" s="289">
        <v>0</v>
      </c>
      <c r="P1799" s="289">
        <v>0</v>
      </c>
      <c r="Q1799" s="289">
        <v>0</v>
      </c>
      <c r="R1799" s="289">
        <v>0</v>
      </c>
      <c r="S1799" s="289">
        <v>0</v>
      </c>
      <c r="T1799" s="289">
        <v>0</v>
      </c>
      <c r="U1799" s="289">
        <v>0</v>
      </c>
      <c r="V1799" s="289">
        <f>+I1799</f>
        <v>56384</v>
      </c>
      <c r="W1799" s="289">
        <v>0</v>
      </c>
      <c r="X1799" s="289">
        <v>0</v>
      </c>
      <c r="Z1799" s="290">
        <f t="shared" si="301"/>
        <v>56384</v>
      </c>
      <c r="AA1799" s="291">
        <f t="shared" si="302"/>
        <v>0</v>
      </c>
    </row>
    <row r="1800" spans="1:27" hidden="1" x14ac:dyDescent="0.3">
      <c r="D1800" t="s">
        <v>530</v>
      </c>
      <c r="E1800" t="s">
        <v>4299</v>
      </c>
      <c r="F1800" t="s">
        <v>4300</v>
      </c>
      <c r="G1800" t="s">
        <v>4301</v>
      </c>
      <c r="H1800" t="s">
        <v>2718</v>
      </c>
      <c r="I1800" s="277">
        <v>-31166</v>
      </c>
      <c r="K1800" s="287" t="s">
        <v>427</v>
      </c>
      <c r="M1800" s="288">
        <f t="shared" ref="M1800:M1814" si="303">+I1800</f>
        <v>-31166</v>
      </c>
      <c r="N1800" s="289">
        <v>0</v>
      </c>
      <c r="O1800" s="289">
        <v>0</v>
      </c>
      <c r="P1800" s="289">
        <v>0</v>
      </c>
      <c r="Q1800" s="289">
        <v>0</v>
      </c>
      <c r="R1800" s="289">
        <v>0</v>
      </c>
      <c r="S1800" s="289">
        <v>0</v>
      </c>
      <c r="T1800" s="289">
        <v>0</v>
      </c>
      <c r="U1800" s="289">
        <v>0</v>
      </c>
      <c r="V1800" s="289">
        <v>0</v>
      </c>
      <c r="W1800" s="289">
        <v>0</v>
      </c>
      <c r="X1800" s="289">
        <v>0</v>
      </c>
      <c r="Z1800" s="290">
        <f t="shared" si="301"/>
        <v>-31166</v>
      </c>
      <c r="AA1800" s="291">
        <f t="shared" si="302"/>
        <v>0</v>
      </c>
    </row>
    <row r="1801" spans="1:27" hidden="1" x14ac:dyDescent="0.3">
      <c r="D1801" t="s">
        <v>530</v>
      </c>
      <c r="E1801" t="s">
        <v>3592</v>
      </c>
      <c r="F1801" t="s">
        <v>4302</v>
      </c>
      <c r="G1801" t="s">
        <v>767</v>
      </c>
      <c r="H1801" t="s">
        <v>675</v>
      </c>
      <c r="I1801" s="277">
        <v>-285156</v>
      </c>
      <c r="K1801" s="287" t="s">
        <v>427</v>
      </c>
      <c r="M1801" s="288">
        <f t="shared" si="303"/>
        <v>-285156</v>
      </c>
      <c r="N1801" s="289">
        <v>0</v>
      </c>
      <c r="O1801" s="289">
        <v>0</v>
      </c>
      <c r="P1801" s="289">
        <v>0</v>
      </c>
      <c r="Q1801" s="289">
        <v>0</v>
      </c>
      <c r="R1801" s="289">
        <v>0</v>
      </c>
      <c r="S1801" s="289">
        <v>0</v>
      </c>
      <c r="T1801" s="289">
        <v>0</v>
      </c>
      <c r="U1801" s="289">
        <v>0</v>
      </c>
      <c r="V1801" s="289">
        <v>0</v>
      </c>
      <c r="W1801" s="289">
        <v>0</v>
      </c>
      <c r="X1801" s="289">
        <v>0</v>
      </c>
      <c r="Z1801" s="290">
        <f t="shared" si="301"/>
        <v>-285156</v>
      </c>
      <c r="AA1801" s="291">
        <f t="shared" si="302"/>
        <v>0</v>
      </c>
    </row>
    <row r="1802" spans="1:27" hidden="1" x14ac:dyDescent="0.3">
      <c r="D1802" t="s">
        <v>530</v>
      </c>
      <c r="E1802" t="s">
        <v>3429</v>
      </c>
      <c r="F1802" t="s">
        <v>4303</v>
      </c>
      <c r="G1802" t="s">
        <v>589</v>
      </c>
      <c r="H1802" t="s">
        <v>617</v>
      </c>
      <c r="I1802" s="277">
        <v>-2374274</v>
      </c>
      <c r="K1802" s="287" t="s">
        <v>427</v>
      </c>
      <c r="M1802" s="288">
        <f t="shared" si="303"/>
        <v>-2374274</v>
      </c>
      <c r="N1802" s="289">
        <v>0</v>
      </c>
      <c r="O1802" s="289">
        <v>0</v>
      </c>
      <c r="P1802" s="289">
        <v>0</v>
      </c>
      <c r="Q1802" s="289">
        <v>0</v>
      </c>
      <c r="R1802" s="289">
        <v>0</v>
      </c>
      <c r="S1802" s="289">
        <v>0</v>
      </c>
      <c r="T1802" s="289">
        <v>0</v>
      </c>
      <c r="U1802" s="289">
        <v>0</v>
      </c>
      <c r="V1802" s="289">
        <v>0</v>
      </c>
      <c r="W1802" s="289">
        <v>0</v>
      </c>
      <c r="X1802" s="289">
        <v>0</v>
      </c>
      <c r="Z1802" s="290">
        <f t="shared" si="301"/>
        <v>-2374274</v>
      </c>
      <c r="AA1802" s="291">
        <f t="shared" si="302"/>
        <v>0</v>
      </c>
    </row>
    <row r="1803" spans="1:27" hidden="1" x14ac:dyDescent="0.3">
      <c r="D1803" t="s">
        <v>530</v>
      </c>
      <c r="E1803" t="s">
        <v>4101</v>
      </c>
      <c r="F1803" t="s">
        <v>4304</v>
      </c>
      <c r="G1803" t="s">
        <v>967</v>
      </c>
      <c r="H1803" t="s">
        <v>968</v>
      </c>
      <c r="I1803" s="277">
        <v>-25233</v>
      </c>
      <c r="K1803" s="287" t="s">
        <v>427</v>
      </c>
      <c r="M1803" s="288">
        <f t="shared" si="303"/>
        <v>-25233</v>
      </c>
      <c r="N1803" s="289">
        <v>0</v>
      </c>
      <c r="O1803" s="289">
        <v>0</v>
      </c>
      <c r="P1803" s="289">
        <v>0</v>
      </c>
      <c r="Q1803" s="289">
        <v>0</v>
      </c>
      <c r="R1803" s="289">
        <v>0</v>
      </c>
      <c r="S1803" s="289">
        <v>0</v>
      </c>
      <c r="T1803" s="289">
        <v>0</v>
      </c>
      <c r="U1803" s="289">
        <v>0</v>
      </c>
      <c r="V1803" s="289">
        <v>0</v>
      </c>
      <c r="W1803" s="289">
        <v>0</v>
      </c>
      <c r="X1803" s="289">
        <v>0</v>
      </c>
      <c r="Z1803" s="290">
        <f t="shared" si="301"/>
        <v>-25233</v>
      </c>
      <c r="AA1803" s="291">
        <f t="shared" si="302"/>
        <v>0</v>
      </c>
    </row>
    <row r="1804" spans="1:27" hidden="1" x14ac:dyDescent="0.3">
      <c r="D1804" t="s">
        <v>530</v>
      </c>
      <c r="E1804" t="s">
        <v>3429</v>
      </c>
      <c r="F1804" t="s">
        <v>4305</v>
      </c>
      <c r="G1804" t="s">
        <v>762</v>
      </c>
      <c r="H1804" t="s">
        <v>3597</v>
      </c>
      <c r="I1804" s="277">
        <v>-88808</v>
      </c>
      <c r="K1804" s="287" t="s">
        <v>427</v>
      </c>
      <c r="M1804" s="288">
        <f t="shared" si="303"/>
        <v>-88808</v>
      </c>
      <c r="N1804" s="289">
        <v>0</v>
      </c>
      <c r="O1804" s="289">
        <v>0</v>
      </c>
      <c r="P1804" s="289">
        <v>0</v>
      </c>
      <c r="Q1804" s="289">
        <v>0</v>
      </c>
      <c r="R1804" s="289">
        <v>0</v>
      </c>
      <c r="S1804" s="289">
        <v>0</v>
      </c>
      <c r="T1804" s="289">
        <v>0</v>
      </c>
      <c r="U1804" s="289">
        <v>0</v>
      </c>
      <c r="V1804" s="289">
        <v>0</v>
      </c>
      <c r="W1804" s="289">
        <v>0</v>
      </c>
      <c r="X1804" s="289">
        <v>0</v>
      </c>
      <c r="Z1804" s="290">
        <f t="shared" si="301"/>
        <v>-88808</v>
      </c>
      <c r="AA1804" s="291">
        <f t="shared" si="302"/>
        <v>0</v>
      </c>
    </row>
    <row r="1805" spans="1:27" hidden="1" x14ac:dyDescent="0.3">
      <c r="D1805" t="s">
        <v>530</v>
      </c>
      <c r="E1805" t="s">
        <v>3429</v>
      </c>
      <c r="F1805" t="s">
        <v>4306</v>
      </c>
      <c r="G1805" t="s">
        <v>762</v>
      </c>
      <c r="H1805" t="s">
        <v>3597</v>
      </c>
      <c r="I1805" s="277">
        <v>-66254</v>
      </c>
      <c r="K1805" s="287" t="s">
        <v>427</v>
      </c>
      <c r="M1805" s="288">
        <f t="shared" si="303"/>
        <v>-66254</v>
      </c>
      <c r="N1805" s="289">
        <v>0</v>
      </c>
      <c r="O1805" s="289">
        <v>0</v>
      </c>
      <c r="P1805" s="289">
        <v>0</v>
      </c>
      <c r="Q1805" s="289">
        <v>0</v>
      </c>
      <c r="R1805" s="289">
        <v>0</v>
      </c>
      <c r="S1805" s="289">
        <v>0</v>
      </c>
      <c r="T1805" s="289">
        <v>0</v>
      </c>
      <c r="U1805" s="289">
        <v>0</v>
      </c>
      <c r="V1805" s="289">
        <v>0</v>
      </c>
      <c r="W1805" s="289">
        <v>0</v>
      </c>
      <c r="X1805" s="289">
        <v>0</v>
      </c>
      <c r="Z1805" s="290">
        <f t="shared" si="301"/>
        <v>-66254</v>
      </c>
      <c r="AA1805" s="291">
        <f t="shared" si="302"/>
        <v>0</v>
      </c>
    </row>
    <row r="1806" spans="1:27" hidden="1" x14ac:dyDescent="0.3">
      <c r="D1806" t="s">
        <v>530</v>
      </c>
      <c r="E1806" t="s">
        <v>3429</v>
      </c>
      <c r="F1806" t="s">
        <v>4307</v>
      </c>
      <c r="G1806" t="s">
        <v>762</v>
      </c>
      <c r="H1806" t="s">
        <v>3597</v>
      </c>
      <c r="I1806" s="277">
        <v>-227850</v>
      </c>
      <c r="K1806" s="287" t="s">
        <v>427</v>
      </c>
      <c r="M1806" s="288">
        <f t="shared" si="303"/>
        <v>-227850</v>
      </c>
      <c r="N1806" s="289">
        <v>0</v>
      </c>
      <c r="O1806" s="289">
        <v>0</v>
      </c>
      <c r="P1806" s="289">
        <v>0</v>
      </c>
      <c r="Q1806" s="289">
        <v>0</v>
      </c>
      <c r="R1806" s="289">
        <v>0</v>
      </c>
      <c r="S1806" s="289">
        <v>0</v>
      </c>
      <c r="T1806" s="289">
        <v>0</v>
      </c>
      <c r="U1806" s="289">
        <v>0</v>
      </c>
      <c r="V1806" s="289">
        <v>0</v>
      </c>
      <c r="W1806" s="289">
        <v>0</v>
      </c>
      <c r="X1806" s="289">
        <v>0</v>
      </c>
      <c r="Z1806" s="290">
        <f t="shared" si="301"/>
        <v>-227850</v>
      </c>
      <c r="AA1806" s="291">
        <f t="shared" si="302"/>
        <v>0</v>
      </c>
    </row>
    <row r="1807" spans="1:27" hidden="1" x14ac:dyDescent="0.3">
      <c r="D1807" t="s">
        <v>530</v>
      </c>
      <c r="E1807" t="s">
        <v>3429</v>
      </c>
      <c r="F1807" t="s">
        <v>4308</v>
      </c>
      <c r="G1807" t="s">
        <v>1240</v>
      </c>
      <c r="H1807" t="s">
        <v>1704</v>
      </c>
      <c r="I1807" s="277">
        <v>-1235858</v>
      </c>
      <c r="K1807" s="287" t="s">
        <v>427</v>
      </c>
      <c r="M1807" s="288">
        <f t="shared" si="303"/>
        <v>-1235858</v>
      </c>
      <c r="N1807" s="289">
        <v>0</v>
      </c>
      <c r="O1807" s="289">
        <v>0</v>
      </c>
      <c r="P1807" s="289">
        <v>0</v>
      </c>
      <c r="Q1807" s="289">
        <v>0</v>
      </c>
      <c r="R1807" s="289">
        <v>0</v>
      </c>
      <c r="S1807" s="289">
        <v>0</v>
      </c>
      <c r="T1807" s="289">
        <v>0</v>
      </c>
      <c r="U1807" s="289">
        <v>0</v>
      </c>
      <c r="V1807" s="289">
        <v>0</v>
      </c>
      <c r="W1807" s="289">
        <v>0</v>
      </c>
      <c r="X1807" s="289">
        <v>0</v>
      </c>
      <c r="Z1807" s="290">
        <f t="shared" si="301"/>
        <v>-1235858</v>
      </c>
      <c r="AA1807" s="291">
        <f t="shared" si="302"/>
        <v>0</v>
      </c>
    </row>
    <row r="1808" spans="1:27" hidden="1" x14ac:dyDescent="0.3">
      <c r="D1808" t="s">
        <v>530</v>
      </c>
      <c r="E1808" t="s">
        <v>3429</v>
      </c>
      <c r="F1808" t="s">
        <v>4309</v>
      </c>
      <c r="G1808" t="s">
        <v>1240</v>
      </c>
      <c r="H1808" t="s">
        <v>1704</v>
      </c>
      <c r="I1808" s="277">
        <v>-182360</v>
      </c>
      <c r="K1808" s="287" t="s">
        <v>427</v>
      </c>
      <c r="M1808" s="288">
        <f t="shared" si="303"/>
        <v>-182360</v>
      </c>
      <c r="N1808" s="289">
        <v>0</v>
      </c>
      <c r="O1808" s="289">
        <v>0</v>
      </c>
      <c r="P1808" s="289">
        <v>0</v>
      </c>
      <c r="Q1808" s="289">
        <v>0</v>
      </c>
      <c r="R1808" s="289">
        <v>0</v>
      </c>
      <c r="S1808" s="289">
        <v>0</v>
      </c>
      <c r="T1808" s="289">
        <v>0</v>
      </c>
      <c r="U1808" s="289">
        <v>0</v>
      </c>
      <c r="V1808" s="289">
        <v>0</v>
      </c>
      <c r="W1808" s="289">
        <v>0</v>
      </c>
      <c r="X1808" s="289">
        <v>0</v>
      </c>
      <c r="Z1808" s="290">
        <f t="shared" si="301"/>
        <v>-182360</v>
      </c>
      <c r="AA1808" s="291">
        <f t="shared" si="302"/>
        <v>0</v>
      </c>
    </row>
    <row r="1809" spans="1:27" hidden="1" x14ac:dyDescent="0.3">
      <c r="D1809" t="s">
        <v>530</v>
      </c>
      <c r="E1809" t="s">
        <v>3429</v>
      </c>
      <c r="F1809" t="s">
        <v>4310</v>
      </c>
      <c r="G1809" t="s">
        <v>1240</v>
      </c>
      <c r="H1809" t="s">
        <v>1704</v>
      </c>
      <c r="I1809" s="277">
        <v>-130320</v>
      </c>
      <c r="K1809" s="287" t="s">
        <v>427</v>
      </c>
      <c r="M1809" s="288">
        <f t="shared" si="303"/>
        <v>-130320</v>
      </c>
      <c r="N1809" s="289">
        <v>0</v>
      </c>
      <c r="O1809" s="289">
        <v>0</v>
      </c>
      <c r="P1809" s="289">
        <v>0</v>
      </c>
      <c r="Q1809" s="289">
        <v>0</v>
      </c>
      <c r="R1809" s="289">
        <v>0</v>
      </c>
      <c r="S1809" s="289">
        <v>0</v>
      </c>
      <c r="T1809" s="289">
        <v>0</v>
      </c>
      <c r="U1809" s="289">
        <v>0</v>
      </c>
      <c r="V1809" s="289">
        <v>0</v>
      </c>
      <c r="W1809" s="289">
        <v>0</v>
      </c>
      <c r="X1809" s="289">
        <v>0</v>
      </c>
      <c r="Z1809" s="290">
        <f t="shared" si="301"/>
        <v>-130320</v>
      </c>
      <c r="AA1809" s="291">
        <f t="shared" si="302"/>
        <v>0</v>
      </c>
    </row>
    <row r="1810" spans="1:27" hidden="1" x14ac:dyDescent="0.3">
      <c r="D1810" t="s">
        <v>530</v>
      </c>
      <c r="E1810" t="s">
        <v>3429</v>
      </c>
      <c r="F1810" t="s">
        <v>4311</v>
      </c>
      <c r="G1810" t="s">
        <v>1240</v>
      </c>
      <c r="H1810" t="s">
        <v>1704</v>
      </c>
      <c r="I1810" s="277">
        <v>-190860</v>
      </c>
      <c r="K1810" s="287" t="s">
        <v>427</v>
      </c>
      <c r="M1810" s="288">
        <f t="shared" si="303"/>
        <v>-190860</v>
      </c>
      <c r="N1810" s="289">
        <v>0</v>
      </c>
      <c r="O1810" s="289">
        <v>0</v>
      </c>
      <c r="P1810" s="289">
        <v>0</v>
      </c>
      <c r="Q1810" s="289">
        <v>0</v>
      </c>
      <c r="R1810" s="289">
        <v>0</v>
      </c>
      <c r="S1810" s="289">
        <v>0</v>
      </c>
      <c r="T1810" s="289">
        <v>0</v>
      </c>
      <c r="U1810" s="289">
        <v>0</v>
      </c>
      <c r="V1810" s="289">
        <v>0</v>
      </c>
      <c r="W1810" s="289">
        <v>0</v>
      </c>
      <c r="X1810" s="289">
        <v>0</v>
      </c>
      <c r="Z1810" s="290">
        <f t="shared" si="301"/>
        <v>-190860</v>
      </c>
      <c r="AA1810" s="291">
        <f t="shared" si="302"/>
        <v>0</v>
      </c>
    </row>
    <row r="1811" spans="1:27" hidden="1" x14ac:dyDescent="0.3">
      <c r="D1811" t="s">
        <v>530</v>
      </c>
      <c r="E1811" t="s">
        <v>3391</v>
      </c>
      <c r="F1811" t="s">
        <v>4312</v>
      </c>
      <c r="G1811" t="s">
        <v>1518</v>
      </c>
      <c r="H1811" t="s">
        <v>3393</v>
      </c>
      <c r="I1811" s="277">
        <v>-37122</v>
      </c>
      <c r="K1811" s="287" t="s">
        <v>427</v>
      </c>
      <c r="M1811" s="288">
        <f t="shared" si="303"/>
        <v>-37122</v>
      </c>
      <c r="N1811" s="289">
        <v>0</v>
      </c>
      <c r="O1811" s="289">
        <v>0</v>
      </c>
      <c r="P1811" s="289">
        <v>0</v>
      </c>
      <c r="Q1811" s="289">
        <v>0</v>
      </c>
      <c r="R1811" s="289">
        <v>0</v>
      </c>
      <c r="S1811" s="289">
        <v>0</v>
      </c>
      <c r="T1811" s="289">
        <v>0</v>
      </c>
      <c r="U1811" s="289">
        <v>0</v>
      </c>
      <c r="V1811" s="289">
        <v>0</v>
      </c>
      <c r="W1811" s="289">
        <v>0</v>
      </c>
      <c r="X1811" s="289">
        <v>0</v>
      </c>
      <c r="Z1811" s="290">
        <f t="shared" si="301"/>
        <v>-37122</v>
      </c>
      <c r="AA1811" s="291">
        <f t="shared" si="302"/>
        <v>0</v>
      </c>
    </row>
    <row r="1812" spans="1:27" hidden="1" x14ac:dyDescent="0.3">
      <c r="D1812" t="s">
        <v>530</v>
      </c>
      <c r="E1812" t="s">
        <v>2759</v>
      </c>
      <c r="F1812" t="s">
        <v>4313</v>
      </c>
      <c r="G1812" t="s">
        <v>1249</v>
      </c>
      <c r="H1812" t="s">
        <v>850</v>
      </c>
      <c r="I1812" s="277">
        <v>-1304016</v>
      </c>
      <c r="K1812" s="287" t="s">
        <v>427</v>
      </c>
      <c r="M1812" s="288">
        <f t="shared" si="303"/>
        <v>-1304016</v>
      </c>
      <c r="N1812" s="289">
        <v>0</v>
      </c>
      <c r="O1812" s="289">
        <v>0</v>
      </c>
      <c r="P1812" s="289">
        <v>0</v>
      </c>
      <c r="Q1812" s="289">
        <v>0</v>
      </c>
      <c r="R1812" s="289">
        <v>0</v>
      </c>
      <c r="S1812" s="289">
        <v>0</v>
      </c>
      <c r="T1812" s="289">
        <v>0</v>
      </c>
      <c r="U1812" s="289">
        <v>0</v>
      </c>
      <c r="V1812" s="289">
        <v>0</v>
      </c>
      <c r="W1812" s="289">
        <v>0</v>
      </c>
      <c r="X1812" s="289">
        <v>0</v>
      </c>
      <c r="Z1812" s="290">
        <f t="shared" si="301"/>
        <v>-1304016</v>
      </c>
      <c r="AA1812" s="291">
        <f t="shared" si="302"/>
        <v>0</v>
      </c>
    </row>
    <row r="1813" spans="1:27" hidden="1" x14ac:dyDescent="0.3">
      <c r="D1813" t="s">
        <v>530</v>
      </c>
      <c r="E1813" t="s">
        <v>3575</v>
      </c>
      <c r="F1813" t="s">
        <v>4314</v>
      </c>
      <c r="G1813" t="s">
        <v>769</v>
      </c>
      <c r="H1813" t="s">
        <v>1701</v>
      </c>
      <c r="I1813" s="277">
        <v>-1284744</v>
      </c>
      <c r="K1813" s="287" t="s">
        <v>427</v>
      </c>
      <c r="M1813" s="288">
        <f t="shared" si="303"/>
        <v>-1284744</v>
      </c>
      <c r="N1813" s="289">
        <v>0</v>
      </c>
      <c r="O1813" s="289">
        <v>0</v>
      </c>
      <c r="P1813" s="289">
        <v>0</v>
      </c>
      <c r="Q1813" s="289">
        <v>0</v>
      </c>
      <c r="R1813" s="289">
        <v>0</v>
      </c>
      <c r="S1813" s="289">
        <v>0</v>
      </c>
      <c r="T1813" s="289">
        <v>0</v>
      </c>
      <c r="U1813" s="289">
        <v>0</v>
      </c>
      <c r="V1813" s="289">
        <v>0</v>
      </c>
      <c r="W1813" s="289">
        <v>0</v>
      </c>
      <c r="X1813" s="289">
        <v>0</v>
      </c>
      <c r="Z1813" s="290">
        <f t="shared" si="301"/>
        <v>-1284744</v>
      </c>
      <c r="AA1813" s="291">
        <f t="shared" si="302"/>
        <v>0</v>
      </c>
    </row>
    <row r="1814" spans="1:27" hidden="1" x14ac:dyDescent="0.3">
      <c r="D1814" t="s">
        <v>530</v>
      </c>
      <c r="E1814" t="s">
        <v>3575</v>
      </c>
      <c r="F1814" t="s">
        <v>4315</v>
      </c>
      <c r="G1814" t="s">
        <v>769</v>
      </c>
      <c r="H1814" t="s">
        <v>1701</v>
      </c>
      <c r="I1814" s="277">
        <v>-332700</v>
      </c>
      <c r="K1814" s="287" t="s">
        <v>427</v>
      </c>
      <c r="M1814" s="288">
        <f t="shared" si="303"/>
        <v>-332700</v>
      </c>
      <c r="N1814" s="289">
        <v>0</v>
      </c>
      <c r="O1814" s="289">
        <v>0</v>
      </c>
      <c r="P1814" s="289">
        <v>0</v>
      </c>
      <c r="Q1814" s="289">
        <v>0</v>
      </c>
      <c r="R1814" s="289">
        <v>0</v>
      </c>
      <c r="S1814" s="289">
        <v>0</v>
      </c>
      <c r="T1814" s="289">
        <v>0</v>
      </c>
      <c r="U1814" s="289">
        <v>0</v>
      </c>
      <c r="V1814" s="289">
        <v>0</v>
      </c>
      <c r="W1814" s="289">
        <v>0</v>
      </c>
      <c r="X1814" s="289">
        <v>0</v>
      </c>
      <c r="Z1814" s="290">
        <f t="shared" si="301"/>
        <v>-332700</v>
      </c>
      <c r="AA1814" s="291">
        <f t="shared" si="302"/>
        <v>0</v>
      </c>
    </row>
    <row r="1815" spans="1:27" hidden="1" x14ac:dyDescent="0.3">
      <c r="A1815" s="311" t="s">
        <v>1891</v>
      </c>
      <c r="E1815" t="s">
        <v>2434</v>
      </c>
      <c r="F1815" t="s">
        <v>4316</v>
      </c>
      <c r="G1815" t="s">
        <v>887</v>
      </c>
      <c r="H1815" t="s">
        <v>3401</v>
      </c>
      <c r="I1815" s="276">
        <v>26041</v>
      </c>
      <c r="K1815" s="287">
        <f t="shared" ref="K1815:K1878" si="304">+($K$2-H1815)/30</f>
        <v>10.266666666666667</v>
      </c>
      <c r="M1815" s="288">
        <v>0</v>
      </c>
      <c r="N1815" s="289">
        <v>0</v>
      </c>
      <c r="O1815" s="289">
        <v>0</v>
      </c>
      <c r="P1815" s="289">
        <v>0</v>
      </c>
      <c r="Q1815" s="289">
        <v>0</v>
      </c>
      <c r="R1815" s="289">
        <v>0</v>
      </c>
      <c r="S1815" s="289">
        <v>0</v>
      </c>
      <c r="T1815" s="289">
        <v>0</v>
      </c>
      <c r="U1815" s="289">
        <f t="shared" ref="U1815:U1833" si="305">+I1815</f>
        <v>26041</v>
      </c>
      <c r="V1815" s="289">
        <v>0</v>
      </c>
      <c r="W1815" s="289">
        <v>0</v>
      </c>
      <c r="X1815" s="289">
        <v>0</v>
      </c>
      <c r="Z1815" s="290">
        <f t="shared" si="301"/>
        <v>26041</v>
      </c>
      <c r="AA1815" s="291">
        <f t="shared" si="302"/>
        <v>0</v>
      </c>
    </row>
    <row r="1816" spans="1:27" hidden="1" x14ac:dyDescent="0.3">
      <c r="E1816" t="s">
        <v>4299</v>
      </c>
      <c r="F1816" t="s">
        <v>4317</v>
      </c>
      <c r="G1816" t="s">
        <v>4301</v>
      </c>
      <c r="H1816" t="s">
        <v>2718</v>
      </c>
      <c r="I1816" s="276">
        <v>62332</v>
      </c>
      <c r="K1816" s="287">
        <f t="shared" si="304"/>
        <v>10.966666666666667</v>
      </c>
      <c r="M1816" s="288">
        <v>0</v>
      </c>
      <c r="N1816" s="289">
        <v>0</v>
      </c>
      <c r="O1816" s="289">
        <v>0</v>
      </c>
      <c r="P1816" s="289">
        <v>0</v>
      </c>
      <c r="Q1816" s="289">
        <v>0</v>
      </c>
      <c r="R1816" s="289">
        <v>0</v>
      </c>
      <c r="S1816" s="289">
        <v>0</v>
      </c>
      <c r="T1816" s="289">
        <v>0</v>
      </c>
      <c r="U1816" s="289">
        <f t="shared" si="305"/>
        <v>62332</v>
      </c>
      <c r="V1816" s="289">
        <v>0</v>
      </c>
      <c r="W1816" s="289">
        <v>0</v>
      </c>
      <c r="X1816" s="289">
        <v>0</v>
      </c>
      <c r="Z1816" s="290">
        <f t="shared" si="301"/>
        <v>62332</v>
      </c>
      <c r="AA1816" s="291">
        <f t="shared" si="302"/>
        <v>0</v>
      </c>
    </row>
    <row r="1817" spans="1:27" hidden="1" x14ac:dyDescent="0.3">
      <c r="A1817" t="s">
        <v>1890</v>
      </c>
      <c r="E1817" t="s">
        <v>3480</v>
      </c>
      <c r="F1817" t="s">
        <v>4318</v>
      </c>
      <c r="G1817" t="s">
        <v>827</v>
      </c>
      <c r="H1817" t="s">
        <v>4319</v>
      </c>
      <c r="I1817" s="276">
        <v>35000</v>
      </c>
      <c r="K1817" s="287">
        <f t="shared" si="304"/>
        <v>9.6</v>
      </c>
      <c r="M1817" s="288">
        <v>0</v>
      </c>
      <c r="N1817" s="289">
        <v>0</v>
      </c>
      <c r="O1817" s="289">
        <v>0</v>
      </c>
      <c r="P1817" s="289">
        <v>0</v>
      </c>
      <c r="Q1817" s="289">
        <v>0</v>
      </c>
      <c r="R1817" s="289">
        <v>0</v>
      </c>
      <c r="S1817" s="289">
        <v>0</v>
      </c>
      <c r="T1817" s="289">
        <v>0</v>
      </c>
      <c r="U1817" s="289">
        <f t="shared" si="305"/>
        <v>35000</v>
      </c>
      <c r="V1817" s="289">
        <v>0</v>
      </c>
      <c r="W1817" s="289">
        <v>0</v>
      </c>
      <c r="X1817" s="289">
        <v>0</v>
      </c>
      <c r="Z1817" s="290">
        <f t="shared" si="301"/>
        <v>35000</v>
      </c>
      <c r="AA1817" s="291">
        <f t="shared" si="302"/>
        <v>0</v>
      </c>
    </row>
    <row r="1818" spans="1:27" hidden="1" x14ac:dyDescent="0.3">
      <c r="A1818" t="s">
        <v>1890</v>
      </c>
      <c r="E1818" t="s">
        <v>3565</v>
      </c>
      <c r="F1818" t="s">
        <v>4320</v>
      </c>
      <c r="G1818" t="s">
        <v>827</v>
      </c>
      <c r="H1818" t="s">
        <v>4319</v>
      </c>
      <c r="I1818" s="276">
        <v>20462</v>
      </c>
      <c r="K1818" s="287">
        <f t="shared" si="304"/>
        <v>9.6</v>
      </c>
      <c r="M1818" s="288">
        <v>0</v>
      </c>
      <c r="N1818" s="289">
        <v>0</v>
      </c>
      <c r="O1818" s="289">
        <v>0</v>
      </c>
      <c r="P1818" s="289">
        <v>0</v>
      </c>
      <c r="Q1818" s="289">
        <v>0</v>
      </c>
      <c r="R1818" s="289">
        <v>0</v>
      </c>
      <c r="S1818" s="289">
        <v>0</v>
      </c>
      <c r="T1818" s="289">
        <v>0</v>
      </c>
      <c r="U1818" s="289">
        <f t="shared" si="305"/>
        <v>20462</v>
      </c>
      <c r="V1818" s="289">
        <v>0</v>
      </c>
      <c r="W1818" s="289">
        <v>0</v>
      </c>
      <c r="X1818" s="289">
        <v>0</v>
      </c>
      <c r="Z1818" s="290">
        <f t="shared" si="301"/>
        <v>20462</v>
      </c>
      <c r="AA1818" s="291">
        <f t="shared" si="302"/>
        <v>0</v>
      </c>
    </row>
    <row r="1819" spans="1:27" x14ac:dyDescent="0.3">
      <c r="C1819" t="s">
        <v>529</v>
      </c>
      <c r="E1819" t="s">
        <v>883</v>
      </c>
      <c r="F1819" t="s">
        <v>1101</v>
      </c>
      <c r="G1819" t="s">
        <v>1102</v>
      </c>
      <c r="H1819" t="s">
        <v>1102</v>
      </c>
      <c r="I1819" s="276">
        <v>598960</v>
      </c>
      <c r="K1819" s="287">
        <f t="shared" si="304"/>
        <v>10.566666666666666</v>
      </c>
      <c r="M1819" s="288">
        <v>0</v>
      </c>
      <c r="N1819" s="289">
        <v>0</v>
      </c>
      <c r="O1819" s="289">
        <v>0</v>
      </c>
      <c r="P1819" s="289">
        <v>0</v>
      </c>
      <c r="Q1819" s="289">
        <v>0</v>
      </c>
      <c r="R1819" s="289">
        <v>0</v>
      </c>
      <c r="S1819" s="289">
        <v>0</v>
      </c>
      <c r="T1819" s="289">
        <v>0</v>
      </c>
      <c r="U1819" s="289">
        <f t="shared" si="305"/>
        <v>598960</v>
      </c>
      <c r="V1819" s="289">
        <v>0</v>
      </c>
      <c r="W1819" s="289">
        <v>0</v>
      </c>
      <c r="X1819" s="289">
        <v>0</v>
      </c>
      <c r="Z1819" s="290">
        <f t="shared" si="301"/>
        <v>598960</v>
      </c>
      <c r="AA1819" s="291">
        <f t="shared" si="302"/>
        <v>0</v>
      </c>
    </row>
    <row r="1820" spans="1:27" x14ac:dyDescent="0.3">
      <c r="C1820" t="s">
        <v>529</v>
      </c>
      <c r="E1820" t="s">
        <v>883</v>
      </c>
      <c r="F1820" t="s">
        <v>1103</v>
      </c>
      <c r="G1820" t="s">
        <v>1104</v>
      </c>
      <c r="H1820" t="s">
        <v>1104</v>
      </c>
      <c r="I1820" s="276">
        <v>212424</v>
      </c>
      <c r="K1820" s="287">
        <f t="shared" si="304"/>
        <v>10.533333333333333</v>
      </c>
      <c r="M1820" s="288">
        <v>0</v>
      </c>
      <c r="N1820" s="289">
        <v>0</v>
      </c>
      <c r="O1820" s="289">
        <v>0</v>
      </c>
      <c r="P1820" s="289">
        <v>0</v>
      </c>
      <c r="Q1820" s="289">
        <v>0</v>
      </c>
      <c r="R1820" s="289">
        <v>0</v>
      </c>
      <c r="S1820" s="289">
        <v>0</v>
      </c>
      <c r="T1820" s="289">
        <v>0</v>
      </c>
      <c r="U1820" s="289">
        <f t="shared" si="305"/>
        <v>212424</v>
      </c>
      <c r="V1820" s="289">
        <v>0</v>
      </c>
      <c r="W1820" s="289">
        <v>0</v>
      </c>
      <c r="X1820" s="289">
        <v>0</v>
      </c>
      <c r="Z1820" s="290">
        <f t="shared" si="301"/>
        <v>212424</v>
      </c>
      <c r="AA1820" s="291">
        <f t="shared" si="302"/>
        <v>0</v>
      </c>
    </row>
    <row r="1821" spans="1:27" x14ac:dyDescent="0.3">
      <c r="C1821" t="s">
        <v>529</v>
      </c>
      <c r="E1821" t="s">
        <v>883</v>
      </c>
      <c r="F1821" t="s">
        <v>1105</v>
      </c>
      <c r="G1821" t="s">
        <v>1104</v>
      </c>
      <c r="H1821" t="s">
        <v>1104</v>
      </c>
      <c r="I1821" s="276">
        <v>155196</v>
      </c>
      <c r="K1821" s="287">
        <f t="shared" si="304"/>
        <v>10.533333333333333</v>
      </c>
      <c r="M1821" s="288">
        <v>0</v>
      </c>
      <c r="N1821" s="289">
        <v>0</v>
      </c>
      <c r="O1821" s="289">
        <v>0</v>
      </c>
      <c r="P1821" s="289">
        <v>0</v>
      </c>
      <c r="Q1821" s="289">
        <v>0</v>
      </c>
      <c r="R1821" s="289">
        <v>0</v>
      </c>
      <c r="S1821" s="289">
        <v>0</v>
      </c>
      <c r="T1821" s="289">
        <v>0</v>
      </c>
      <c r="U1821" s="289">
        <f t="shared" si="305"/>
        <v>155196</v>
      </c>
      <c r="V1821" s="289">
        <v>0</v>
      </c>
      <c r="W1821" s="289">
        <v>0</v>
      </c>
      <c r="X1821" s="289">
        <v>0</v>
      </c>
      <c r="Z1821" s="290">
        <f t="shared" si="301"/>
        <v>155196</v>
      </c>
      <c r="AA1821" s="291">
        <f t="shared" si="302"/>
        <v>0</v>
      </c>
    </row>
    <row r="1822" spans="1:27" x14ac:dyDescent="0.3">
      <c r="C1822" t="s">
        <v>529</v>
      </c>
      <c r="E1822" t="s">
        <v>883</v>
      </c>
      <c r="F1822" t="s">
        <v>1106</v>
      </c>
      <c r="G1822" t="s">
        <v>1104</v>
      </c>
      <c r="H1822" t="s">
        <v>1104</v>
      </c>
      <c r="I1822" s="276">
        <v>551346</v>
      </c>
      <c r="K1822" s="287">
        <f t="shared" si="304"/>
        <v>10.533333333333333</v>
      </c>
      <c r="M1822" s="288">
        <v>0</v>
      </c>
      <c r="N1822" s="289">
        <v>0</v>
      </c>
      <c r="O1822" s="289">
        <v>0</v>
      </c>
      <c r="P1822" s="289">
        <v>0</v>
      </c>
      <c r="Q1822" s="289">
        <v>0</v>
      </c>
      <c r="R1822" s="289">
        <v>0</v>
      </c>
      <c r="S1822" s="289">
        <v>0</v>
      </c>
      <c r="T1822" s="289">
        <v>0</v>
      </c>
      <c r="U1822" s="289">
        <f t="shared" si="305"/>
        <v>551346</v>
      </c>
      <c r="V1822" s="289">
        <v>0</v>
      </c>
      <c r="W1822" s="289">
        <v>0</v>
      </c>
      <c r="X1822" s="289">
        <v>0</v>
      </c>
      <c r="Z1822" s="290">
        <f t="shared" si="301"/>
        <v>551346</v>
      </c>
      <c r="AA1822" s="291">
        <f t="shared" si="302"/>
        <v>0</v>
      </c>
    </row>
    <row r="1823" spans="1:27" x14ac:dyDescent="0.3">
      <c r="C1823" t="s">
        <v>529</v>
      </c>
      <c r="E1823" t="s">
        <v>883</v>
      </c>
      <c r="F1823" t="s">
        <v>1107</v>
      </c>
      <c r="G1823" t="s">
        <v>1104</v>
      </c>
      <c r="H1823" t="s">
        <v>1104</v>
      </c>
      <c r="I1823" s="276">
        <v>7317000</v>
      </c>
      <c r="K1823" s="287">
        <f t="shared" si="304"/>
        <v>10.533333333333333</v>
      </c>
      <c r="M1823" s="288">
        <v>0</v>
      </c>
      <c r="N1823" s="289">
        <v>0</v>
      </c>
      <c r="O1823" s="289">
        <v>0</v>
      </c>
      <c r="P1823" s="289">
        <v>0</v>
      </c>
      <c r="Q1823" s="289">
        <v>0</v>
      </c>
      <c r="R1823" s="289">
        <v>0</v>
      </c>
      <c r="S1823" s="289">
        <v>0</v>
      </c>
      <c r="T1823" s="289">
        <v>0</v>
      </c>
      <c r="U1823" s="289">
        <f t="shared" si="305"/>
        <v>7317000</v>
      </c>
      <c r="V1823" s="289">
        <v>0</v>
      </c>
      <c r="W1823" s="289">
        <v>0</v>
      </c>
      <c r="X1823" s="289">
        <v>0</v>
      </c>
      <c r="Z1823" s="290">
        <f t="shared" si="301"/>
        <v>7317000</v>
      </c>
      <c r="AA1823" s="291">
        <f t="shared" si="302"/>
        <v>0</v>
      </c>
    </row>
    <row r="1824" spans="1:27" x14ac:dyDescent="0.3">
      <c r="C1824" t="s">
        <v>529</v>
      </c>
      <c r="E1824" t="s">
        <v>883</v>
      </c>
      <c r="F1824" t="s">
        <v>1108</v>
      </c>
      <c r="G1824" t="s">
        <v>1109</v>
      </c>
      <c r="H1824" t="s">
        <v>1109</v>
      </c>
      <c r="I1824" s="276">
        <v>4881600</v>
      </c>
      <c r="K1824" s="287">
        <f t="shared" si="304"/>
        <v>10.4</v>
      </c>
      <c r="M1824" s="288">
        <v>0</v>
      </c>
      <c r="N1824" s="289">
        <v>0</v>
      </c>
      <c r="O1824" s="289">
        <v>0</v>
      </c>
      <c r="P1824" s="289">
        <v>0</v>
      </c>
      <c r="Q1824" s="289">
        <v>0</v>
      </c>
      <c r="R1824" s="289">
        <v>0</v>
      </c>
      <c r="S1824" s="289">
        <v>0</v>
      </c>
      <c r="T1824" s="289">
        <v>0</v>
      </c>
      <c r="U1824" s="289">
        <f t="shared" si="305"/>
        <v>4881600</v>
      </c>
      <c r="V1824" s="289">
        <v>0</v>
      </c>
      <c r="W1824" s="289">
        <v>0</v>
      </c>
      <c r="X1824" s="289">
        <v>0</v>
      </c>
      <c r="Z1824" s="290">
        <f t="shared" si="301"/>
        <v>4881600</v>
      </c>
      <c r="AA1824" s="291">
        <f t="shared" si="302"/>
        <v>0</v>
      </c>
    </row>
    <row r="1825" spans="3:27" x14ac:dyDescent="0.3">
      <c r="C1825" t="s">
        <v>529</v>
      </c>
      <c r="E1825" t="s">
        <v>883</v>
      </c>
      <c r="F1825" t="s">
        <v>1110</v>
      </c>
      <c r="G1825" t="s">
        <v>1109</v>
      </c>
      <c r="H1825" t="s">
        <v>1109</v>
      </c>
      <c r="I1825" s="276">
        <v>313482</v>
      </c>
      <c r="K1825" s="287">
        <f t="shared" si="304"/>
        <v>10.4</v>
      </c>
      <c r="M1825" s="288">
        <v>0</v>
      </c>
      <c r="N1825" s="289">
        <v>0</v>
      </c>
      <c r="O1825" s="289">
        <v>0</v>
      </c>
      <c r="P1825" s="289">
        <v>0</v>
      </c>
      <c r="Q1825" s="289">
        <v>0</v>
      </c>
      <c r="R1825" s="289">
        <v>0</v>
      </c>
      <c r="S1825" s="289">
        <v>0</v>
      </c>
      <c r="T1825" s="289">
        <v>0</v>
      </c>
      <c r="U1825" s="289">
        <f t="shared" si="305"/>
        <v>313482</v>
      </c>
      <c r="V1825" s="289">
        <v>0</v>
      </c>
      <c r="W1825" s="289">
        <v>0</v>
      </c>
      <c r="X1825" s="289">
        <v>0</v>
      </c>
      <c r="Z1825" s="290">
        <f t="shared" si="301"/>
        <v>313482</v>
      </c>
      <c r="AA1825" s="291">
        <f t="shared" si="302"/>
        <v>0</v>
      </c>
    </row>
    <row r="1826" spans="3:27" x14ac:dyDescent="0.3">
      <c r="C1826" t="s">
        <v>529</v>
      </c>
      <c r="E1826" t="s">
        <v>883</v>
      </c>
      <c r="F1826" t="s">
        <v>1111</v>
      </c>
      <c r="G1826" t="s">
        <v>830</v>
      </c>
      <c r="H1826" t="s">
        <v>830</v>
      </c>
      <c r="I1826" s="276">
        <v>182940</v>
      </c>
      <c r="K1826" s="287">
        <f t="shared" si="304"/>
        <v>10.366666666666667</v>
      </c>
      <c r="M1826" s="288">
        <v>0</v>
      </c>
      <c r="N1826" s="289">
        <v>0</v>
      </c>
      <c r="O1826" s="289">
        <v>0</v>
      </c>
      <c r="P1826" s="289">
        <v>0</v>
      </c>
      <c r="Q1826" s="289">
        <v>0</v>
      </c>
      <c r="R1826" s="289">
        <v>0</v>
      </c>
      <c r="S1826" s="289">
        <v>0</v>
      </c>
      <c r="T1826" s="289">
        <v>0</v>
      </c>
      <c r="U1826" s="289">
        <f t="shared" si="305"/>
        <v>182940</v>
      </c>
      <c r="V1826" s="289">
        <v>0</v>
      </c>
      <c r="W1826" s="289">
        <v>0</v>
      </c>
      <c r="X1826" s="289">
        <v>0</v>
      </c>
      <c r="Z1826" s="290">
        <f t="shared" si="301"/>
        <v>182940</v>
      </c>
      <c r="AA1826" s="291">
        <f t="shared" si="302"/>
        <v>0</v>
      </c>
    </row>
    <row r="1827" spans="3:27" x14ac:dyDescent="0.3">
      <c r="C1827" t="s">
        <v>529</v>
      </c>
      <c r="E1827" t="s">
        <v>883</v>
      </c>
      <c r="F1827" t="s">
        <v>1112</v>
      </c>
      <c r="G1827" t="s">
        <v>830</v>
      </c>
      <c r="H1827" t="s">
        <v>830</v>
      </c>
      <c r="I1827" s="276">
        <v>174860</v>
      </c>
      <c r="K1827" s="287">
        <f t="shared" si="304"/>
        <v>10.366666666666667</v>
      </c>
      <c r="M1827" s="288">
        <v>0</v>
      </c>
      <c r="N1827" s="289">
        <v>0</v>
      </c>
      <c r="O1827" s="289">
        <v>0</v>
      </c>
      <c r="P1827" s="289">
        <v>0</v>
      </c>
      <c r="Q1827" s="289">
        <v>0</v>
      </c>
      <c r="R1827" s="289">
        <v>0</v>
      </c>
      <c r="S1827" s="289">
        <v>0</v>
      </c>
      <c r="T1827" s="289">
        <v>0</v>
      </c>
      <c r="U1827" s="289">
        <f t="shared" si="305"/>
        <v>174860</v>
      </c>
      <c r="V1827" s="289">
        <v>0</v>
      </c>
      <c r="W1827" s="289">
        <v>0</v>
      </c>
      <c r="X1827" s="289">
        <v>0</v>
      </c>
      <c r="Z1827" s="290">
        <f t="shared" si="301"/>
        <v>174860</v>
      </c>
      <c r="AA1827" s="291">
        <f t="shared" si="302"/>
        <v>0</v>
      </c>
    </row>
    <row r="1828" spans="3:27" x14ac:dyDescent="0.3">
      <c r="C1828" t="s">
        <v>529</v>
      </c>
      <c r="E1828" t="s">
        <v>883</v>
      </c>
      <c r="F1828" t="s">
        <v>1113</v>
      </c>
      <c r="G1828" t="s">
        <v>1114</v>
      </c>
      <c r="H1828" t="s">
        <v>1114</v>
      </c>
      <c r="I1828" s="276">
        <v>359039</v>
      </c>
      <c r="K1828" s="287">
        <f t="shared" si="304"/>
        <v>10.333333333333334</v>
      </c>
      <c r="M1828" s="288">
        <v>0</v>
      </c>
      <c r="N1828" s="289">
        <v>0</v>
      </c>
      <c r="O1828" s="289">
        <v>0</v>
      </c>
      <c r="P1828" s="289">
        <v>0</v>
      </c>
      <c r="Q1828" s="289">
        <v>0</v>
      </c>
      <c r="R1828" s="289">
        <v>0</v>
      </c>
      <c r="S1828" s="289">
        <v>0</v>
      </c>
      <c r="T1828" s="289">
        <v>0</v>
      </c>
      <c r="U1828" s="289">
        <f t="shared" si="305"/>
        <v>359039</v>
      </c>
      <c r="V1828" s="289">
        <v>0</v>
      </c>
      <c r="W1828" s="289">
        <v>0</v>
      </c>
      <c r="X1828" s="289">
        <v>0</v>
      </c>
      <c r="Z1828" s="290">
        <f t="shared" si="301"/>
        <v>359039</v>
      </c>
      <c r="AA1828" s="291">
        <f t="shared" si="302"/>
        <v>0</v>
      </c>
    </row>
    <row r="1829" spans="3:27" x14ac:dyDescent="0.3">
      <c r="C1829" t="s">
        <v>529</v>
      </c>
      <c r="E1829" t="s">
        <v>883</v>
      </c>
      <c r="F1829" t="s">
        <v>1115</v>
      </c>
      <c r="G1829" t="s">
        <v>1114</v>
      </c>
      <c r="H1829" t="s">
        <v>1114</v>
      </c>
      <c r="I1829" s="276">
        <v>13986000</v>
      </c>
      <c r="K1829" s="287">
        <f t="shared" si="304"/>
        <v>10.333333333333334</v>
      </c>
      <c r="M1829" s="288">
        <v>0</v>
      </c>
      <c r="N1829" s="289">
        <v>0</v>
      </c>
      <c r="O1829" s="289">
        <v>0</v>
      </c>
      <c r="P1829" s="289">
        <v>0</v>
      </c>
      <c r="Q1829" s="289">
        <v>0</v>
      </c>
      <c r="R1829" s="289">
        <v>0</v>
      </c>
      <c r="S1829" s="289">
        <v>0</v>
      </c>
      <c r="T1829" s="289">
        <v>0</v>
      </c>
      <c r="U1829" s="289">
        <f t="shared" si="305"/>
        <v>13986000</v>
      </c>
      <c r="V1829" s="289">
        <v>0</v>
      </c>
      <c r="W1829" s="289">
        <v>0</v>
      </c>
      <c r="X1829" s="289">
        <v>0</v>
      </c>
      <c r="Z1829" s="290">
        <f t="shared" si="301"/>
        <v>13986000</v>
      </c>
      <c r="AA1829" s="291">
        <f t="shared" si="302"/>
        <v>0</v>
      </c>
    </row>
    <row r="1830" spans="3:27" x14ac:dyDescent="0.3">
      <c r="C1830" t="s">
        <v>529</v>
      </c>
      <c r="E1830" t="s">
        <v>883</v>
      </c>
      <c r="F1830" t="s">
        <v>1116</v>
      </c>
      <c r="G1830" t="s">
        <v>1114</v>
      </c>
      <c r="H1830" t="s">
        <v>1114</v>
      </c>
      <c r="I1830" s="276">
        <v>50390</v>
      </c>
      <c r="K1830" s="287">
        <f t="shared" si="304"/>
        <v>10.333333333333334</v>
      </c>
      <c r="M1830" s="288">
        <v>0</v>
      </c>
      <c r="N1830" s="289">
        <v>0</v>
      </c>
      <c r="O1830" s="289">
        <v>0</v>
      </c>
      <c r="P1830" s="289">
        <v>0</v>
      </c>
      <c r="Q1830" s="289">
        <v>0</v>
      </c>
      <c r="R1830" s="289">
        <v>0</v>
      </c>
      <c r="S1830" s="289">
        <v>0</v>
      </c>
      <c r="T1830" s="289">
        <v>0</v>
      </c>
      <c r="U1830" s="289">
        <f t="shared" si="305"/>
        <v>50390</v>
      </c>
      <c r="V1830" s="289">
        <v>0</v>
      </c>
      <c r="W1830" s="289">
        <v>0</v>
      </c>
      <c r="X1830" s="289">
        <v>0</v>
      </c>
      <c r="Z1830" s="290">
        <f t="shared" si="301"/>
        <v>50390</v>
      </c>
      <c r="AA1830" s="291">
        <f t="shared" si="302"/>
        <v>0</v>
      </c>
    </row>
    <row r="1831" spans="3:27" x14ac:dyDescent="0.3">
      <c r="C1831" t="s">
        <v>529</v>
      </c>
      <c r="E1831" t="s">
        <v>883</v>
      </c>
      <c r="F1831" t="s">
        <v>1117</v>
      </c>
      <c r="G1831" t="s">
        <v>1114</v>
      </c>
      <c r="H1831" t="s">
        <v>1114</v>
      </c>
      <c r="I1831" s="276">
        <v>892632</v>
      </c>
      <c r="K1831" s="287">
        <f t="shared" si="304"/>
        <v>10.333333333333334</v>
      </c>
      <c r="M1831" s="288">
        <v>0</v>
      </c>
      <c r="N1831" s="289">
        <v>0</v>
      </c>
      <c r="O1831" s="289">
        <v>0</v>
      </c>
      <c r="P1831" s="289">
        <v>0</v>
      </c>
      <c r="Q1831" s="289">
        <v>0</v>
      </c>
      <c r="R1831" s="289">
        <v>0</v>
      </c>
      <c r="S1831" s="289">
        <v>0</v>
      </c>
      <c r="T1831" s="289">
        <v>0</v>
      </c>
      <c r="U1831" s="289">
        <f t="shared" si="305"/>
        <v>892632</v>
      </c>
      <c r="V1831" s="289">
        <v>0</v>
      </c>
      <c r="W1831" s="289">
        <v>0</v>
      </c>
      <c r="X1831" s="289">
        <v>0</v>
      </c>
      <c r="Z1831" s="290">
        <f t="shared" si="301"/>
        <v>892632</v>
      </c>
      <c r="AA1831" s="291">
        <f t="shared" si="302"/>
        <v>0</v>
      </c>
    </row>
    <row r="1832" spans="3:27" x14ac:dyDescent="0.3">
      <c r="C1832" t="s">
        <v>529</v>
      </c>
      <c r="E1832" t="s">
        <v>883</v>
      </c>
      <c r="F1832" t="s">
        <v>1118</v>
      </c>
      <c r="G1832" t="s">
        <v>1114</v>
      </c>
      <c r="H1832" t="s">
        <v>1114</v>
      </c>
      <c r="I1832" s="276">
        <v>14790</v>
      </c>
      <c r="K1832" s="287">
        <f t="shared" si="304"/>
        <v>10.333333333333334</v>
      </c>
      <c r="M1832" s="288">
        <v>0</v>
      </c>
      <c r="N1832" s="289">
        <v>0</v>
      </c>
      <c r="O1832" s="289">
        <v>0</v>
      </c>
      <c r="P1832" s="289">
        <v>0</v>
      </c>
      <c r="Q1832" s="289">
        <v>0</v>
      </c>
      <c r="R1832" s="289">
        <v>0</v>
      </c>
      <c r="S1832" s="289">
        <v>0</v>
      </c>
      <c r="T1832" s="289">
        <v>0</v>
      </c>
      <c r="U1832" s="289">
        <f t="shared" si="305"/>
        <v>14790</v>
      </c>
      <c r="V1832" s="289">
        <v>0</v>
      </c>
      <c r="W1832" s="289">
        <v>0</v>
      </c>
      <c r="X1832" s="289">
        <v>0</v>
      </c>
      <c r="Z1832" s="290">
        <f t="shared" si="301"/>
        <v>14790</v>
      </c>
      <c r="AA1832" s="291">
        <f t="shared" si="302"/>
        <v>0</v>
      </c>
    </row>
    <row r="1833" spans="3:27" x14ac:dyDescent="0.3">
      <c r="C1833" t="s">
        <v>529</v>
      </c>
      <c r="E1833" t="s">
        <v>883</v>
      </c>
      <c r="F1833" t="s">
        <v>1119</v>
      </c>
      <c r="G1833" t="s">
        <v>1114</v>
      </c>
      <c r="H1833" t="s">
        <v>1114</v>
      </c>
      <c r="I1833" s="276">
        <v>580906</v>
      </c>
      <c r="K1833" s="287">
        <f t="shared" si="304"/>
        <v>10.333333333333334</v>
      </c>
      <c r="M1833" s="288">
        <v>0</v>
      </c>
      <c r="N1833" s="289">
        <v>0</v>
      </c>
      <c r="O1833" s="289">
        <v>0</v>
      </c>
      <c r="P1833" s="289">
        <v>0</v>
      </c>
      <c r="Q1833" s="289">
        <v>0</v>
      </c>
      <c r="R1833" s="289">
        <v>0</v>
      </c>
      <c r="S1833" s="289">
        <v>0</v>
      </c>
      <c r="T1833" s="289">
        <v>0</v>
      </c>
      <c r="U1833" s="289">
        <f t="shared" si="305"/>
        <v>580906</v>
      </c>
      <c r="V1833" s="289">
        <v>0</v>
      </c>
      <c r="W1833" s="289">
        <v>0</v>
      </c>
      <c r="X1833" s="289">
        <v>0</v>
      </c>
      <c r="Z1833" s="290">
        <f t="shared" si="301"/>
        <v>580906</v>
      </c>
      <c r="AA1833" s="291">
        <f t="shared" si="302"/>
        <v>0</v>
      </c>
    </row>
    <row r="1834" spans="3:27" hidden="1" x14ac:dyDescent="0.3">
      <c r="D1834" t="s">
        <v>530</v>
      </c>
      <c r="E1834" t="s">
        <v>3394</v>
      </c>
      <c r="F1834" t="s">
        <v>4321</v>
      </c>
      <c r="G1834" t="s">
        <v>680</v>
      </c>
      <c r="H1834" t="s">
        <v>631</v>
      </c>
      <c r="I1834" s="277">
        <v>-544080</v>
      </c>
      <c r="K1834" s="287" t="s">
        <v>427</v>
      </c>
      <c r="M1834" s="288">
        <f t="shared" ref="M1834:M1839" si="306">+I1834</f>
        <v>-544080</v>
      </c>
      <c r="N1834" s="289">
        <v>0</v>
      </c>
      <c r="O1834" s="289">
        <v>0</v>
      </c>
      <c r="P1834" s="289">
        <v>0</v>
      </c>
      <c r="Q1834" s="289">
        <v>0</v>
      </c>
      <c r="R1834" s="289">
        <v>0</v>
      </c>
      <c r="S1834" s="289">
        <v>0</v>
      </c>
      <c r="T1834" s="289">
        <v>0</v>
      </c>
      <c r="U1834" s="289">
        <v>0</v>
      </c>
      <c r="V1834" s="289">
        <v>0</v>
      </c>
      <c r="W1834" s="289">
        <v>0</v>
      </c>
      <c r="X1834" s="289">
        <v>0</v>
      </c>
      <c r="Z1834" s="290">
        <f t="shared" si="301"/>
        <v>-544080</v>
      </c>
      <c r="AA1834" s="291">
        <f t="shared" si="302"/>
        <v>0</v>
      </c>
    </row>
    <row r="1835" spans="3:27" hidden="1" x14ac:dyDescent="0.3">
      <c r="D1835" t="s">
        <v>530</v>
      </c>
      <c r="E1835" t="s">
        <v>3394</v>
      </c>
      <c r="F1835" t="s">
        <v>4322</v>
      </c>
      <c r="G1835" t="s">
        <v>680</v>
      </c>
      <c r="H1835" t="s">
        <v>631</v>
      </c>
      <c r="I1835" s="277">
        <v>-1023518</v>
      </c>
      <c r="K1835" s="287" t="s">
        <v>427</v>
      </c>
      <c r="M1835" s="288">
        <f t="shared" si="306"/>
        <v>-1023518</v>
      </c>
      <c r="N1835" s="289">
        <v>0</v>
      </c>
      <c r="O1835" s="289">
        <v>0</v>
      </c>
      <c r="P1835" s="289">
        <v>0</v>
      </c>
      <c r="Q1835" s="289">
        <v>0</v>
      </c>
      <c r="R1835" s="289">
        <v>0</v>
      </c>
      <c r="S1835" s="289">
        <v>0</v>
      </c>
      <c r="T1835" s="289">
        <v>0</v>
      </c>
      <c r="U1835" s="289">
        <v>0</v>
      </c>
      <c r="V1835" s="289">
        <v>0</v>
      </c>
      <c r="W1835" s="289">
        <v>0</v>
      </c>
      <c r="X1835" s="289">
        <v>0</v>
      </c>
      <c r="Z1835" s="290">
        <f t="shared" si="301"/>
        <v>-1023518</v>
      </c>
      <c r="AA1835" s="291">
        <f t="shared" si="302"/>
        <v>0</v>
      </c>
    </row>
    <row r="1836" spans="3:27" hidden="1" x14ac:dyDescent="0.3">
      <c r="D1836" t="s">
        <v>530</v>
      </c>
      <c r="E1836" t="s">
        <v>3394</v>
      </c>
      <c r="F1836" t="s">
        <v>4323</v>
      </c>
      <c r="G1836" t="s">
        <v>680</v>
      </c>
      <c r="H1836" t="s">
        <v>631</v>
      </c>
      <c r="I1836" s="277">
        <v>-210100</v>
      </c>
      <c r="K1836" s="287" t="s">
        <v>427</v>
      </c>
      <c r="M1836" s="288">
        <f t="shared" si="306"/>
        <v>-210100</v>
      </c>
      <c r="N1836" s="289">
        <v>0</v>
      </c>
      <c r="O1836" s="289">
        <v>0</v>
      </c>
      <c r="P1836" s="289">
        <v>0</v>
      </c>
      <c r="Q1836" s="289">
        <v>0</v>
      </c>
      <c r="R1836" s="289">
        <v>0</v>
      </c>
      <c r="S1836" s="289">
        <v>0</v>
      </c>
      <c r="T1836" s="289">
        <v>0</v>
      </c>
      <c r="U1836" s="289">
        <v>0</v>
      </c>
      <c r="V1836" s="289">
        <v>0</v>
      </c>
      <c r="W1836" s="289">
        <v>0</v>
      </c>
      <c r="X1836" s="289">
        <v>0</v>
      </c>
      <c r="Z1836" s="290">
        <f t="shared" si="301"/>
        <v>-210100</v>
      </c>
      <c r="AA1836" s="291">
        <f t="shared" si="302"/>
        <v>0</v>
      </c>
    </row>
    <row r="1837" spans="3:27" hidden="1" x14ac:dyDescent="0.3">
      <c r="D1837" t="s">
        <v>530</v>
      </c>
      <c r="E1837" t="s">
        <v>3394</v>
      </c>
      <c r="F1837" t="s">
        <v>4324</v>
      </c>
      <c r="G1837" t="s">
        <v>680</v>
      </c>
      <c r="H1837" t="s">
        <v>631</v>
      </c>
      <c r="I1837" s="277">
        <v>-27539</v>
      </c>
      <c r="K1837" s="287" t="s">
        <v>427</v>
      </c>
      <c r="M1837" s="288">
        <f t="shared" si="306"/>
        <v>-27539</v>
      </c>
      <c r="N1837" s="289">
        <v>0</v>
      </c>
      <c r="O1837" s="289">
        <v>0</v>
      </c>
      <c r="P1837" s="289">
        <v>0</v>
      </c>
      <c r="Q1837" s="289">
        <v>0</v>
      </c>
      <c r="R1837" s="289">
        <v>0</v>
      </c>
      <c r="S1837" s="289">
        <v>0</v>
      </c>
      <c r="T1837" s="289">
        <v>0</v>
      </c>
      <c r="U1837" s="289">
        <v>0</v>
      </c>
      <c r="V1837" s="289">
        <v>0</v>
      </c>
      <c r="W1837" s="289">
        <v>0</v>
      </c>
      <c r="X1837" s="289">
        <v>0</v>
      </c>
      <c r="Z1837" s="290">
        <f t="shared" si="301"/>
        <v>-27539</v>
      </c>
      <c r="AA1837" s="291">
        <f t="shared" si="302"/>
        <v>0</v>
      </c>
    </row>
    <row r="1838" spans="3:27" hidden="1" x14ac:dyDescent="0.3">
      <c r="D1838" t="s">
        <v>530</v>
      </c>
      <c r="E1838" t="s">
        <v>3394</v>
      </c>
      <c r="F1838" t="s">
        <v>4325</v>
      </c>
      <c r="G1838" t="s">
        <v>680</v>
      </c>
      <c r="H1838" t="s">
        <v>631</v>
      </c>
      <c r="I1838" s="277">
        <v>-85792</v>
      </c>
      <c r="K1838" s="287" t="s">
        <v>427</v>
      </c>
      <c r="M1838" s="288">
        <f t="shared" si="306"/>
        <v>-85792</v>
      </c>
      <c r="N1838" s="289">
        <v>0</v>
      </c>
      <c r="O1838" s="289">
        <v>0</v>
      </c>
      <c r="P1838" s="289">
        <v>0</v>
      </c>
      <c r="Q1838" s="289">
        <v>0</v>
      </c>
      <c r="R1838" s="289">
        <v>0</v>
      </c>
      <c r="S1838" s="289">
        <v>0</v>
      </c>
      <c r="T1838" s="289">
        <v>0</v>
      </c>
      <c r="U1838" s="289">
        <v>0</v>
      </c>
      <c r="V1838" s="289">
        <v>0</v>
      </c>
      <c r="W1838" s="289">
        <v>0</v>
      </c>
      <c r="X1838" s="289">
        <v>0</v>
      </c>
      <c r="Z1838" s="290">
        <f t="shared" si="301"/>
        <v>-85792</v>
      </c>
      <c r="AA1838" s="291">
        <f t="shared" si="302"/>
        <v>0</v>
      </c>
    </row>
    <row r="1839" spans="3:27" hidden="1" x14ac:dyDescent="0.3">
      <c r="D1839" t="s">
        <v>530</v>
      </c>
      <c r="E1839" t="s">
        <v>3394</v>
      </c>
      <c r="F1839" t="s">
        <v>4326</v>
      </c>
      <c r="G1839" t="s">
        <v>680</v>
      </c>
      <c r="H1839" t="s">
        <v>631</v>
      </c>
      <c r="I1839" s="277">
        <v>-353124</v>
      </c>
      <c r="K1839" s="287" t="s">
        <v>427</v>
      </c>
      <c r="M1839" s="288">
        <f t="shared" si="306"/>
        <v>-353124</v>
      </c>
      <c r="N1839" s="289">
        <v>0</v>
      </c>
      <c r="O1839" s="289">
        <v>0</v>
      </c>
      <c r="P1839" s="289">
        <v>0</v>
      </c>
      <c r="Q1839" s="289">
        <v>0</v>
      </c>
      <c r="R1839" s="289">
        <v>0</v>
      </c>
      <c r="S1839" s="289">
        <v>0</v>
      </c>
      <c r="T1839" s="289">
        <v>0</v>
      </c>
      <c r="U1839" s="289">
        <v>0</v>
      </c>
      <c r="V1839" s="289">
        <v>0</v>
      </c>
      <c r="W1839" s="289">
        <v>0</v>
      </c>
      <c r="X1839" s="289">
        <v>0</v>
      </c>
      <c r="Z1839" s="290">
        <f t="shared" si="301"/>
        <v>-353124</v>
      </c>
      <c r="AA1839" s="291">
        <f t="shared" si="302"/>
        <v>0</v>
      </c>
    </row>
    <row r="1840" spans="3:27" x14ac:dyDescent="0.3">
      <c r="C1840" t="s">
        <v>529</v>
      </c>
      <c r="E1840" t="s">
        <v>883</v>
      </c>
      <c r="F1840" t="s">
        <v>1120</v>
      </c>
      <c r="G1840" t="s">
        <v>878</v>
      </c>
      <c r="H1840" t="s">
        <v>878</v>
      </c>
      <c r="I1840" s="276">
        <v>173664</v>
      </c>
      <c r="K1840" s="287">
        <f t="shared" si="304"/>
        <v>10.3</v>
      </c>
      <c r="M1840" s="288">
        <v>0</v>
      </c>
      <c r="N1840" s="289">
        <v>0</v>
      </c>
      <c r="O1840" s="289">
        <v>0</v>
      </c>
      <c r="P1840" s="289">
        <v>0</v>
      </c>
      <c r="Q1840" s="289">
        <v>0</v>
      </c>
      <c r="R1840" s="289">
        <v>0</v>
      </c>
      <c r="S1840" s="289">
        <v>0</v>
      </c>
      <c r="T1840" s="289">
        <v>0</v>
      </c>
      <c r="U1840" s="289">
        <f t="shared" ref="U1840:U1856" si="307">+I1840</f>
        <v>173664</v>
      </c>
      <c r="V1840" s="289">
        <v>0</v>
      </c>
      <c r="W1840" s="289">
        <v>0</v>
      </c>
      <c r="X1840" s="289">
        <v>0</v>
      </c>
      <c r="Z1840" s="290">
        <f t="shared" si="301"/>
        <v>173664</v>
      </c>
      <c r="AA1840" s="291">
        <f t="shared" si="302"/>
        <v>0</v>
      </c>
    </row>
    <row r="1841" spans="3:27" x14ac:dyDescent="0.3">
      <c r="C1841" t="s">
        <v>529</v>
      </c>
      <c r="E1841" t="s">
        <v>883</v>
      </c>
      <c r="F1841" t="s">
        <v>1121</v>
      </c>
      <c r="G1841" t="s">
        <v>878</v>
      </c>
      <c r="H1841" t="s">
        <v>878</v>
      </c>
      <c r="I1841" s="276">
        <v>1362198</v>
      </c>
      <c r="K1841" s="287">
        <f t="shared" si="304"/>
        <v>10.3</v>
      </c>
      <c r="M1841" s="288">
        <v>0</v>
      </c>
      <c r="N1841" s="289">
        <v>0</v>
      </c>
      <c r="O1841" s="289">
        <v>0</v>
      </c>
      <c r="P1841" s="289">
        <v>0</v>
      </c>
      <c r="Q1841" s="289">
        <v>0</v>
      </c>
      <c r="R1841" s="289">
        <v>0</v>
      </c>
      <c r="S1841" s="289">
        <v>0</v>
      </c>
      <c r="T1841" s="289">
        <v>0</v>
      </c>
      <c r="U1841" s="289">
        <f t="shared" si="307"/>
        <v>1362198</v>
      </c>
      <c r="V1841" s="289">
        <v>0</v>
      </c>
      <c r="W1841" s="289">
        <v>0</v>
      </c>
      <c r="X1841" s="289">
        <v>0</v>
      </c>
      <c r="Z1841" s="290">
        <f t="shared" si="301"/>
        <v>1362198</v>
      </c>
      <c r="AA1841" s="291">
        <f t="shared" si="302"/>
        <v>0</v>
      </c>
    </row>
    <row r="1842" spans="3:27" x14ac:dyDescent="0.3">
      <c r="C1842" t="s">
        <v>529</v>
      </c>
      <c r="E1842" t="s">
        <v>883</v>
      </c>
      <c r="F1842" t="s">
        <v>1122</v>
      </c>
      <c r="G1842" t="s">
        <v>878</v>
      </c>
      <c r="H1842" t="s">
        <v>878</v>
      </c>
      <c r="I1842" s="276">
        <v>254700</v>
      </c>
      <c r="K1842" s="287">
        <f t="shared" si="304"/>
        <v>10.3</v>
      </c>
      <c r="M1842" s="288">
        <v>0</v>
      </c>
      <c r="N1842" s="289">
        <v>0</v>
      </c>
      <c r="O1842" s="289">
        <v>0</v>
      </c>
      <c r="P1842" s="289">
        <v>0</v>
      </c>
      <c r="Q1842" s="289">
        <v>0</v>
      </c>
      <c r="R1842" s="289">
        <v>0</v>
      </c>
      <c r="S1842" s="289">
        <v>0</v>
      </c>
      <c r="T1842" s="289">
        <v>0</v>
      </c>
      <c r="U1842" s="289">
        <f t="shared" si="307"/>
        <v>254700</v>
      </c>
      <c r="V1842" s="289">
        <v>0</v>
      </c>
      <c r="W1842" s="289">
        <v>0</v>
      </c>
      <c r="X1842" s="289">
        <v>0</v>
      </c>
      <c r="Z1842" s="290">
        <f t="shared" si="301"/>
        <v>254700</v>
      </c>
      <c r="AA1842" s="291">
        <f t="shared" si="302"/>
        <v>0</v>
      </c>
    </row>
    <row r="1843" spans="3:27" x14ac:dyDescent="0.3">
      <c r="C1843" t="s">
        <v>529</v>
      </c>
      <c r="E1843" t="s">
        <v>883</v>
      </c>
      <c r="F1843" t="s">
        <v>1123</v>
      </c>
      <c r="G1843" t="s">
        <v>878</v>
      </c>
      <c r="H1843" t="s">
        <v>878</v>
      </c>
      <c r="I1843" s="276">
        <v>394832</v>
      </c>
      <c r="K1843" s="287">
        <f t="shared" si="304"/>
        <v>10.3</v>
      </c>
      <c r="M1843" s="288">
        <v>0</v>
      </c>
      <c r="N1843" s="289">
        <v>0</v>
      </c>
      <c r="O1843" s="289">
        <v>0</v>
      </c>
      <c r="P1843" s="289">
        <v>0</v>
      </c>
      <c r="Q1843" s="289">
        <v>0</v>
      </c>
      <c r="R1843" s="289">
        <v>0</v>
      </c>
      <c r="S1843" s="289">
        <v>0</v>
      </c>
      <c r="T1843" s="289">
        <v>0</v>
      </c>
      <c r="U1843" s="289">
        <f t="shared" si="307"/>
        <v>394832</v>
      </c>
      <c r="V1843" s="289">
        <v>0</v>
      </c>
      <c r="W1843" s="289">
        <v>0</v>
      </c>
      <c r="X1843" s="289">
        <v>0</v>
      </c>
      <c r="Z1843" s="290">
        <f t="shared" si="301"/>
        <v>394832</v>
      </c>
      <c r="AA1843" s="291">
        <f t="shared" si="302"/>
        <v>0</v>
      </c>
    </row>
    <row r="1844" spans="3:27" x14ac:dyDescent="0.3">
      <c r="C1844" t="s">
        <v>529</v>
      </c>
      <c r="E1844" t="s">
        <v>883</v>
      </c>
      <c r="F1844" t="s">
        <v>1124</v>
      </c>
      <c r="G1844" t="s">
        <v>878</v>
      </c>
      <c r="H1844" t="s">
        <v>878</v>
      </c>
      <c r="I1844" s="276">
        <v>334494</v>
      </c>
      <c r="K1844" s="287">
        <f t="shared" si="304"/>
        <v>10.3</v>
      </c>
      <c r="M1844" s="288">
        <v>0</v>
      </c>
      <c r="N1844" s="289">
        <v>0</v>
      </c>
      <c r="O1844" s="289">
        <v>0</v>
      </c>
      <c r="P1844" s="289">
        <v>0</v>
      </c>
      <c r="Q1844" s="289">
        <v>0</v>
      </c>
      <c r="R1844" s="289">
        <v>0</v>
      </c>
      <c r="S1844" s="289">
        <v>0</v>
      </c>
      <c r="T1844" s="289">
        <v>0</v>
      </c>
      <c r="U1844" s="289">
        <f t="shared" si="307"/>
        <v>334494</v>
      </c>
      <c r="V1844" s="289">
        <v>0</v>
      </c>
      <c r="W1844" s="289">
        <v>0</v>
      </c>
      <c r="X1844" s="289">
        <v>0</v>
      </c>
      <c r="Z1844" s="290">
        <f t="shared" si="301"/>
        <v>334494</v>
      </c>
      <c r="AA1844" s="291">
        <f t="shared" si="302"/>
        <v>0</v>
      </c>
    </row>
    <row r="1845" spans="3:27" x14ac:dyDescent="0.3">
      <c r="C1845" t="s">
        <v>529</v>
      </c>
      <c r="E1845" t="s">
        <v>883</v>
      </c>
      <c r="F1845" t="s">
        <v>1125</v>
      </c>
      <c r="G1845" t="s">
        <v>878</v>
      </c>
      <c r="H1845" t="s">
        <v>878</v>
      </c>
      <c r="I1845" s="276">
        <v>153215</v>
      </c>
      <c r="K1845" s="287">
        <f t="shared" si="304"/>
        <v>10.3</v>
      </c>
      <c r="M1845" s="288">
        <v>0</v>
      </c>
      <c r="N1845" s="289">
        <v>0</v>
      </c>
      <c r="O1845" s="289">
        <v>0</v>
      </c>
      <c r="P1845" s="289">
        <v>0</v>
      </c>
      <c r="Q1845" s="289">
        <v>0</v>
      </c>
      <c r="R1845" s="289">
        <v>0</v>
      </c>
      <c r="S1845" s="289">
        <v>0</v>
      </c>
      <c r="T1845" s="289">
        <v>0</v>
      </c>
      <c r="U1845" s="289">
        <f t="shared" si="307"/>
        <v>153215</v>
      </c>
      <c r="V1845" s="289">
        <v>0</v>
      </c>
      <c r="W1845" s="289">
        <v>0</v>
      </c>
      <c r="X1845" s="289">
        <v>0</v>
      </c>
      <c r="Z1845" s="290">
        <f t="shared" si="301"/>
        <v>153215</v>
      </c>
      <c r="AA1845" s="291">
        <f t="shared" si="302"/>
        <v>0</v>
      </c>
    </row>
    <row r="1846" spans="3:27" x14ac:dyDescent="0.3">
      <c r="C1846" t="s">
        <v>529</v>
      </c>
      <c r="E1846" t="s">
        <v>883</v>
      </c>
      <c r="F1846" t="s">
        <v>1126</v>
      </c>
      <c r="G1846" t="s">
        <v>1127</v>
      </c>
      <c r="H1846" t="s">
        <v>1127</v>
      </c>
      <c r="I1846" s="276">
        <v>444600</v>
      </c>
      <c r="K1846" s="287">
        <f t="shared" si="304"/>
        <v>10.233333333333333</v>
      </c>
      <c r="M1846" s="288">
        <v>0</v>
      </c>
      <c r="N1846" s="289">
        <v>0</v>
      </c>
      <c r="O1846" s="289">
        <v>0</v>
      </c>
      <c r="P1846" s="289">
        <v>0</v>
      </c>
      <c r="Q1846" s="289">
        <v>0</v>
      </c>
      <c r="R1846" s="289">
        <v>0</v>
      </c>
      <c r="S1846" s="289">
        <v>0</v>
      </c>
      <c r="T1846" s="289">
        <v>0</v>
      </c>
      <c r="U1846" s="289">
        <f t="shared" si="307"/>
        <v>444600</v>
      </c>
      <c r="V1846" s="289">
        <v>0</v>
      </c>
      <c r="W1846" s="289">
        <v>0</v>
      </c>
      <c r="X1846" s="289">
        <v>0</v>
      </c>
      <c r="Z1846" s="290">
        <f t="shared" si="301"/>
        <v>444600</v>
      </c>
      <c r="AA1846" s="291">
        <f t="shared" si="302"/>
        <v>0</v>
      </c>
    </row>
    <row r="1847" spans="3:27" x14ac:dyDescent="0.3">
      <c r="C1847" t="s">
        <v>529</v>
      </c>
      <c r="E1847" t="s">
        <v>883</v>
      </c>
      <c r="F1847" t="s">
        <v>1128</v>
      </c>
      <c r="G1847" t="s">
        <v>1127</v>
      </c>
      <c r="H1847" t="s">
        <v>1127</v>
      </c>
      <c r="I1847" s="276">
        <v>1154400</v>
      </c>
      <c r="K1847" s="287">
        <f t="shared" si="304"/>
        <v>10.233333333333333</v>
      </c>
      <c r="M1847" s="288">
        <v>0</v>
      </c>
      <c r="N1847" s="289">
        <v>0</v>
      </c>
      <c r="O1847" s="289">
        <v>0</v>
      </c>
      <c r="P1847" s="289">
        <v>0</v>
      </c>
      <c r="Q1847" s="289">
        <v>0</v>
      </c>
      <c r="R1847" s="289">
        <v>0</v>
      </c>
      <c r="S1847" s="289">
        <v>0</v>
      </c>
      <c r="T1847" s="289">
        <v>0</v>
      </c>
      <c r="U1847" s="289">
        <f t="shared" si="307"/>
        <v>1154400</v>
      </c>
      <c r="V1847" s="289">
        <v>0</v>
      </c>
      <c r="W1847" s="289">
        <v>0</v>
      </c>
      <c r="X1847" s="289">
        <v>0</v>
      </c>
      <c r="Z1847" s="290">
        <f t="shared" si="301"/>
        <v>1154400</v>
      </c>
      <c r="AA1847" s="291">
        <f t="shared" si="302"/>
        <v>0</v>
      </c>
    </row>
    <row r="1848" spans="3:27" x14ac:dyDescent="0.3">
      <c r="C1848" t="s">
        <v>529</v>
      </c>
      <c r="E1848" t="s">
        <v>883</v>
      </c>
      <c r="F1848" t="s">
        <v>1129</v>
      </c>
      <c r="G1848" t="s">
        <v>1127</v>
      </c>
      <c r="H1848" t="s">
        <v>1127</v>
      </c>
      <c r="I1848" s="276">
        <v>320616</v>
      </c>
      <c r="K1848" s="287">
        <f t="shared" si="304"/>
        <v>10.233333333333333</v>
      </c>
      <c r="M1848" s="288">
        <v>0</v>
      </c>
      <c r="N1848" s="289">
        <v>0</v>
      </c>
      <c r="O1848" s="289">
        <v>0</v>
      </c>
      <c r="P1848" s="289">
        <v>0</v>
      </c>
      <c r="Q1848" s="289">
        <v>0</v>
      </c>
      <c r="R1848" s="289">
        <v>0</v>
      </c>
      <c r="S1848" s="289">
        <v>0</v>
      </c>
      <c r="T1848" s="289">
        <v>0</v>
      </c>
      <c r="U1848" s="289">
        <f t="shared" si="307"/>
        <v>320616</v>
      </c>
      <c r="V1848" s="289">
        <v>0</v>
      </c>
      <c r="W1848" s="289">
        <v>0</v>
      </c>
      <c r="X1848" s="289">
        <v>0</v>
      </c>
      <c r="Z1848" s="290">
        <f t="shared" si="301"/>
        <v>320616</v>
      </c>
      <c r="AA1848" s="291">
        <f t="shared" si="302"/>
        <v>0</v>
      </c>
    </row>
    <row r="1849" spans="3:27" hidden="1" x14ac:dyDescent="0.3">
      <c r="C1849" t="s">
        <v>529</v>
      </c>
      <c r="E1849" t="s">
        <v>963</v>
      </c>
      <c r="F1849" t="s">
        <v>1130</v>
      </c>
      <c r="G1849" t="s">
        <v>1127</v>
      </c>
      <c r="H1849" t="s">
        <v>1127</v>
      </c>
      <c r="I1849" s="276">
        <v>633624</v>
      </c>
      <c r="K1849" s="287">
        <f t="shared" si="304"/>
        <v>10.233333333333333</v>
      </c>
      <c r="M1849" s="288">
        <v>0</v>
      </c>
      <c r="N1849" s="289">
        <v>0</v>
      </c>
      <c r="O1849" s="289">
        <v>0</v>
      </c>
      <c r="P1849" s="289">
        <v>0</v>
      </c>
      <c r="Q1849" s="289">
        <v>0</v>
      </c>
      <c r="R1849" s="289">
        <v>0</v>
      </c>
      <c r="S1849" s="289">
        <v>0</v>
      </c>
      <c r="T1849" s="289">
        <v>0</v>
      </c>
      <c r="U1849" s="289">
        <f t="shared" si="307"/>
        <v>633624</v>
      </c>
      <c r="V1849" s="289">
        <v>0</v>
      </c>
      <c r="W1849" s="289">
        <v>0</v>
      </c>
      <c r="X1849" s="289">
        <v>0</v>
      </c>
      <c r="Z1849" s="290">
        <f t="shared" si="301"/>
        <v>633624</v>
      </c>
      <c r="AA1849" s="291">
        <f t="shared" si="302"/>
        <v>0</v>
      </c>
    </row>
    <row r="1850" spans="3:27" hidden="1" x14ac:dyDescent="0.3">
      <c r="C1850" t="s">
        <v>529</v>
      </c>
      <c r="E1850" t="s">
        <v>963</v>
      </c>
      <c r="F1850" t="s">
        <v>1131</v>
      </c>
      <c r="G1850" t="s">
        <v>1127</v>
      </c>
      <c r="H1850" t="s">
        <v>1127</v>
      </c>
      <c r="I1850" s="276">
        <v>185220</v>
      </c>
      <c r="K1850" s="287">
        <f t="shared" si="304"/>
        <v>10.233333333333333</v>
      </c>
      <c r="M1850" s="288">
        <v>0</v>
      </c>
      <c r="N1850" s="289">
        <v>0</v>
      </c>
      <c r="O1850" s="289">
        <v>0</v>
      </c>
      <c r="P1850" s="289">
        <v>0</v>
      </c>
      <c r="Q1850" s="289">
        <v>0</v>
      </c>
      <c r="R1850" s="289">
        <v>0</v>
      </c>
      <c r="S1850" s="289">
        <v>0</v>
      </c>
      <c r="T1850" s="289">
        <v>0</v>
      </c>
      <c r="U1850" s="289">
        <f t="shared" si="307"/>
        <v>185220</v>
      </c>
      <c r="V1850" s="289">
        <v>0</v>
      </c>
      <c r="W1850" s="289">
        <v>0</v>
      </c>
      <c r="X1850" s="289">
        <v>0</v>
      </c>
      <c r="Z1850" s="290">
        <f t="shared" si="301"/>
        <v>185220</v>
      </c>
      <c r="AA1850" s="291">
        <f t="shared" si="302"/>
        <v>0</v>
      </c>
    </row>
    <row r="1851" spans="3:27" x14ac:dyDescent="0.3">
      <c r="C1851" t="s">
        <v>529</v>
      </c>
      <c r="E1851" t="s">
        <v>883</v>
      </c>
      <c r="F1851" t="s">
        <v>1132</v>
      </c>
      <c r="G1851" t="s">
        <v>1133</v>
      </c>
      <c r="H1851" t="s">
        <v>1133</v>
      </c>
      <c r="I1851" s="276">
        <v>168000</v>
      </c>
      <c r="K1851" s="287">
        <f t="shared" si="304"/>
        <v>10.199999999999999</v>
      </c>
      <c r="M1851" s="288">
        <v>0</v>
      </c>
      <c r="N1851" s="289">
        <v>0</v>
      </c>
      <c r="O1851" s="289">
        <v>0</v>
      </c>
      <c r="P1851" s="289">
        <v>0</v>
      </c>
      <c r="Q1851" s="289">
        <v>0</v>
      </c>
      <c r="R1851" s="289">
        <v>0</v>
      </c>
      <c r="S1851" s="289">
        <v>0</v>
      </c>
      <c r="T1851" s="289">
        <v>0</v>
      </c>
      <c r="U1851" s="289">
        <f t="shared" si="307"/>
        <v>168000</v>
      </c>
      <c r="V1851" s="289">
        <v>0</v>
      </c>
      <c r="W1851" s="289">
        <v>0</v>
      </c>
      <c r="X1851" s="289">
        <v>0</v>
      </c>
      <c r="Z1851" s="290">
        <f t="shared" si="301"/>
        <v>168000</v>
      </c>
      <c r="AA1851" s="291">
        <f t="shared" si="302"/>
        <v>0</v>
      </c>
    </row>
    <row r="1852" spans="3:27" x14ac:dyDescent="0.3">
      <c r="C1852" t="s">
        <v>529</v>
      </c>
      <c r="E1852" t="s">
        <v>883</v>
      </c>
      <c r="F1852" t="s">
        <v>1134</v>
      </c>
      <c r="G1852" t="s">
        <v>1133</v>
      </c>
      <c r="H1852" t="s">
        <v>1133</v>
      </c>
      <c r="I1852" s="276">
        <v>357324</v>
      </c>
      <c r="K1852" s="287">
        <f t="shared" si="304"/>
        <v>10.199999999999999</v>
      </c>
      <c r="M1852" s="288">
        <v>0</v>
      </c>
      <c r="N1852" s="289">
        <v>0</v>
      </c>
      <c r="O1852" s="289">
        <v>0</v>
      </c>
      <c r="P1852" s="289">
        <v>0</v>
      </c>
      <c r="Q1852" s="289">
        <v>0</v>
      </c>
      <c r="R1852" s="289">
        <v>0</v>
      </c>
      <c r="S1852" s="289">
        <v>0</v>
      </c>
      <c r="T1852" s="289">
        <v>0</v>
      </c>
      <c r="U1852" s="289">
        <f t="shared" si="307"/>
        <v>357324</v>
      </c>
      <c r="V1852" s="289">
        <v>0</v>
      </c>
      <c r="W1852" s="289">
        <v>0</v>
      </c>
      <c r="X1852" s="289">
        <v>0</v>
      </c>
      <c r="Z1852" s="290">
        <f t="shared" si="301"/>
        <v>357324</v>
      </c>
      <c r="AA1852" s="291">
        <f t="shared" si="302"/>
        <v>0</v>
      </c>
    </row>
    <row r="1853" spans="3:27" x14ac:dyDescent="0.3">
      <c r="C1853" t="s">
        <v>529</v>
      </c>
      <c r="E1853" t="s">
        <v>883</v>
      </c>
      <c r="F1853" t="s">
        <v>1135</v>
      </c>
      <c r="G1853" t="s">
        <v>1133</v>
      </c>
      <c r="H1853" t="s">
        <v>1133</v>
      </c>
      <c r="I1853" s="276">
        <v>78208</v>
      </c>
      <c r="K1853" s="287">
        <f t="shared" si="304"/>
        <v>10.199999999999999</v>
      </c>
      <c r="M1853" s="288">
        <v>0</v>
      </c>
      <c r="N1853" s="289">
        <v>0</v>
      </c>
      <c r="O1853" s="289">
        <v>0</v>
      </c>
      <c r="P1853" s="289">
        <v>0</v>
      </c>
      <c r="Q1853" s="289">
        <v>0</v>
      </c>
      <c r="R1853" s="289">
        <v>0</v>
      </c>
      <c r="S1853" s="289">
        <v>0</v>
      </c>
      <c r="T1853" s="289">
        <v>0</v>
      </c>
      <c r="U1853" s="289">
        <f t="shared" si="307"/>
        <v>78208</v>
      </c>
      <c r="V1853" s="289">
        <v>0</v>
      </c>
      <c r="W1853" s="289">
        <v>0</v>
      </c>
      <c r="X1853" s="289">
        <v>0</v>
      </c>
      <c r="Z1853" s="290">
        <f t="shared" si="301"/>
        <v>78208</v>
      </c>
      <c r="AA1853" s="291">
        <f t="shared" si="302"/>
        <v>0</v>
      </c>
    </row>
    <row r="1854" spans="3:27" x14ac:dyDescent="0.3">
      <c r="C1854" t="s">
        <v>529</v>
      </c>
      <c r="E1854" t="s">
        <v>883</v>
      </c>
      <c r="F1854" t="s">
        <v>1136</v>
      </c>
      <c r="G1854" t="s">
        <v>1133</v>
      </c>
      <c r="H1854" t="s">
        <v>1133</v>
      </c>
      <c r="I1854" s="276">
        <v>234368</v>
      </c>
      <c r="K1854" s="287">
        <f t="shared" si="304"/>
        <v>10.199999999999999</v>
      </c>
      <c r="M1854" s="288">
        <v>0</v>
      </c>
      <c r="N1854" s="289">
        <v>0</v>
      </c>
      <c r="O1854" s="289">
        <v>0</v>
      </c>
      <c r="P1854" s="289">
        <v>0</v>
      </c>
      <c r="Q1854" s="289">
        <v>0</v>
      </c>
      <c r="R1854" s="289">
        <v>0</v>
      </c>
      <c r="S1854" s="289">
        <v>0</v>
      </c>
      <c r="T1854" s="289">
        <v>0</v>
      </c>
      <c r="U1854" s="289">
        <f t="shared" si="307"/>
        <v>234368</v>
      </c>
      <c r="V1854" s="289">
        <v>0</v>
      </c>
      <c r="W1854" s="289">
        <v>0</v>
      </c>
      <c r="X1854" s="289">
        <v>0</v>
      </c>
      <c r="Z1854" s="290">
        <f t="shared" si="301"/>
        <v>234368</v>
      </c>
      <c r="AA1854" s="291">
        <f t="shared" si="302"/>
        <v>0</v>
      </c>
    </row>
    <row r="1855" spans="3:27" x14ac:dyDescent="0.3">
      <c r="C1855" t="s">
        <v>529</v>
      </c>
      <c r="E1855" t="s">
        <v>883</v>
      </c>
      <c r="F1855" t="s">
        <v>1137</v>
      </c>
      <c r="G1855" t="s">
        <v>1133</v>
      </c>
      <c r="H1855" t="s">
        <v>1133</v>
      </c>
      <c r="I1855" s="276">
        <v>29511</v>
      </c>
      <c r="K1855" s="287">
        <f t="shared" si="304"/>
        <v>10.199999999999999</v>
      </c>
      <c r="M1855" s="288">
        <v>0</v>
      </c>
      <c r="N1855" s="289">
        <v>0</v>
      </c>
      <c r="O1855" s="289">
        <v>0</v>
      </c>
      <c r="P1855" s="289">
        <v>0</v>
      </c>
      <c r="Q1855" s="289">
        <v>0</v>
      </c>
      <c r="R1855" s="289">
        <v>0</v>
      </c>
      <c r="S1855" s="289">
        <v>0</v>
      </c>
      <c r="T1855" s="289">
        <v>0</v>
      </c>
      <c r="U1855" s="289">
        <f t="shared" si="307"/>
        <v>29511</v>
      </c>
      <c r="V1855" s="289">
        <v>0</v>
      </c>
      <c r="W1855" s="289">
        <v>0</v>
      </c>
      <c r="X1855" s="289">
        <v>0</v>
      </c>
      <c r="Z1855" s="290">
        <f t="shared" si="301"/>
        <v>29511</v>
      </c>
      <c r="AA1855" s="291">
        <f t="shared" si="302"/>
        <v>0</v>
      </c>
    </row>
    <row r="1856" spans="3:27" x14ac:dyDescent="0.3">
      <c r="C1856" t="s">
        <v>529</v>
      </c>
      <c r="E1856" t="s">
        <v>883</v>
      </c>
      <c r="F1856" t="s">
        <v>1138</v>
      </c>
      <c r="G1856" t="s">
        <v>638</v>
      </c>
      <c r="H1856" t="s">
        <v>638</v>
      </c>
      <c r="I1856" s="276">
        <v>65255</v>
      </c>
      <c r="K1856" s="287">
        <f t="shared" si="304"/>
        <v>10.166666666666666</v>
      </c>
      <c r="M1856" s="288">
        <v>0</v>
      </c>
      <c r="N1856" s="289">
        <v>0</v>
      </c>
      <c r="O1856" s="289">
        <v>0</v>
      </c>
      <c r="P1856" s="289">
        <v>0</v>
      </c>
      <c r="Q1856" s="289">
        <v>0</v>
      </c>
      <c r="R1856" s="289">
        <v>0</v>
      </c>
      <c r="S1856" s="289">
        <v>0</v>
      </c>
      <c r="T1856" s="289">
        <v>0</v>
      </c>
      <c r="U1856" s="289">
        <f t="shared" si="307"/>
        <v>65255</v>
      </c>
      <c r="V1856" s="289">
        <v>0</v>
      </c>
      <c r="W1856" s="289">
        <v>0</v>
      </c>
      <c r="X1856" s="289">
        <v>0</v>
      </c>
      <c r="Z1856" s="290">
        <f t="shared" si="301"/>
        <v>65255</v>
      </c>
      <c r="AA1856" s="291">
        <f t="shared" si="302"/>
        <v>0</v>
      </c>
    </row>
    <row r="1857" spans="1:27" hidden="1" x14ac:dyDescent="0.3">
      <c r="D1857" t="s">
        <v>530</v>
      </c>
      <c r="E1857" t="s">
        <v>3227</v>
      </c>
      <c r="F1857" t="s">
        <v>4327</v>
      </c>
      <c r="G1857" t="s">
        <v>781</v>
      </c>
      <c r="H1857" t="s">
        <v>816</v>
      </c>
      <c r="I1857" s="277">
        <v>-25162</v>
      </c>
      <c r="K1857" s="287" t="s">
        <v>427</v>
      </c>
      <c r="M1857" s="288">
        <f t="shared" ref="M1857:M1859" si="308">+I1857</f>
        <v>-25162</v>
      </c>
      <c r="N1857" s="289">
        <v>0</v>
      </c>
      <c r="O1857" s="289">
        <v>0</v>
      </c>
      <c r="P1857" s="289">
        <v>0</v>
      </c>
      <c r="Q1857" s="289">
        <v>0</v>
      </c>
      <c r="R1857" s="289">
        <v>0</v>
      </c>
      <c r="S1857" s="289">
        <v>0</v>
      </c>
      <c r="T1857" s="289">
        <v>0</v>
      </c>
      <c r="U1857" s="289">
        <v>0</v>
      </c>
      <c r="V1857" s="289">
        <v>0</v>
      </c>
      <c r="W1857" s="289">
        <v>0</v>
      </c>
      <c r="X1857" s="289">
        <v>0</v>
      </c>
      <c r="Z1857" s="290">
        <f t="shared" si="301"/>
        <v>-25162</v>
      </c>
      <c r="AA1857" s="291">
        <f t="shared" si="302"/>
        <v>0</v>
      </c>
    </row>
    <row r="1858" spans="1:27" hidden="1" x14ac:dyDescent="0.3">
      <c r="D1858" t="s">
        <v>530</v>
      </c>
      <c r="E1858" t="s">
        <v>4328</v>
      </c>
      <c r="F1858" t="s">
        <v>4329</v>
      </c>
      <c r="G1858" t="s">
        <v>781</v>
      </c>
      <c r="H1858" t="s">
        <v>782</v>
      </c>
      <c r="I1858" s="277">
        <v>-942874</v>
      </c>
      <c r="K1858" s="287" t="s">
        <v>427</v>
      </c>
      <c r="M1858" s="288">
        <f t="shared" si="308"/>
        <v>-942874</v>
      </c>
      <c r="N1858" s="289">
        <v>0</v>
      </c>
      <c r="O1858" s="289">
        <v>0</v>
      </c>
      <c r="P1858" s="289">
        <v>0</v>
      </c>
      <c r="Q1858" s="289">
        <v>0</v>
      </c>
      <c r="R1858" s="289">
        <v>0</v>
      </c>
      <c r="S1858" s="289">
        <v>0</v>
      </c>
      <c r="T1858" s="289">
        <v>0</v>
      </c>
      <c r="U1858" s="289">
        <v>0</v>
      </c>
      <c r="V1858" s="289">
        <v>0</v>
      </c>
      <c r="W1858" s="289">
        <v>0</v>
      </c>
      <c r="X1858" s="289">
        <v>0</v>
      </c>
      <c r="Z1858" s="290">
        <f t="shared" si="301"/>
        <v>-942874</v>
      </c>
      <c r="AA1858" s="291">
        <f t="shared" si="302"/>
        <v>0</v>
      </c>
    </row>
    <row r="1859" spans="1:27" hidden="1" x14ac:dyDescent="0.3">
      <c r="D1859" t="s">
        <v>530</v>
      </c>
      <c r="E1859" t="s">
        <v>4328</v>
      </c>
      <c r="F1859" t="s">
        <v>4330</v>
      </c>
      <c r="G1859" t="s">
        <v>781</v>
      </c>
      <c r="H1859" t="s">
        <v>782</v>
      </c>
      <c r="I1859" s="277">
        <v>-198942</v>
      </c>
      <c r="K1859" s="287" t="s">
        <v>427</v>
      </c>
      <c r="M1859" s="288">
        <f t="shared" si="308"/>
        <v>-198942</v>
      </c>
      <c r="N1859" s="289">
        <v>0</v>
      </c>
      <c r="O1859" s="289">
        <v>0</v>
      </c>
      <c r="P1859" s="289">
        <v>0</v>
      </c>
      <c r="Q1859" s="289">
        <v>0</v>
      </c>
      <c r="R1859" s="289">
        <v>0</v>
      </c>
      <c r="S1859" s="289">
        <v>0</v>
      </c>
      <c r="T1859" s="289">
        <v>0</v>
      </c>
      <c r="U1859" s="289">
        <v>0</v>
      </c>
      <c r="V1859" s="289">
        <v>0</v>
      </c>
      <c r="W1859" s="289">
        <v>0</v>
      </c>
      <c r="X1859" s="289">
        <v>0</v>
      </c>
      <c r="Z1859" s="290">
        <f t="shared" si="301"/>
        <v>-198942</v>
      </c>
      <c r="AA1859" s="291">
        <f t="shared" si="302"/>
        <v>0</v>
      </c>
    </row>
    <row r="1860" spans="1:27" hidden="1" x14ac:dyDescent="0.3">
      <c r="C1860" t="s">
        <v>529</v>
      </c>
      <c r="E1860" t="s">
        <v>536</v>
      </c>
      <c r="F1860" t="s">
        <v>637</v>
      </c>
      <c r="G1860" t="s">
        <v>638</v>
      </c>
      <c r="H1860" t="s">
        <v>639</v>
      </c>
      <c r="I1860" s="276">
        <v>19686</v>
      </c>
      <c r="K1860" s="287">
        <f t="shared" si="304"/>
        <v>9.1666666666666661</v>
      </c>
      <c r="M1860" s="288">
        <v>0</v>
      </c>
      <c r="N1860" s="289">
        <v>0</v>
      </c>
      <c r="O1860" s="289">
        <v>0</v>
      </c>
      <c r="P1860" s="289">
        <v>0</v>
      </c>
      <c r="Q1860" s="289">
        <v>0</v>
      </c>
      <c r="R1860" s="289">
        <v>0</v>
      </c>
      <c r="S1860" s="289">
        <v>0</v>
      </c>
      <c r="T1860" s="289">
        <v>0</v>
      </c>
      <c r="U1860" s="289">
        <f t="shared" ref="U1860:U1874" si="309">+I1860</f>
        <v>19686</v>
      </c>
      <c r="V1860" s="289">
        <v>0</v>
      </c>
      <c r="W1860" s="289">
        <v>0</v>
      </c>
      <c r="X1860" s="289">
        <v>0</v>
      </c>
      <c r="Z1860" s="290">
        <f t="shared" ref="Z1860:Z1923" si="310">+SUM(M1860:X1860)</f>
        <v>19686</v>
      </c>
      <c r="AA1860" s="291">
        <f t="shared" ref="AA1860:AA1923" si="311">+I1860-Z1860</f>
        <v>0</v>
      </c>
    </row>
    <row r="1861" spans="1:27" hidden="1" x14ac:dyDescent="0.3">
      <c r="A1861" t="s">
        <v>1890</v>
      </c>
      <c r="E1861" t="s">
        <v>3664</v>
      </c>
      <c r="F1861" t="s">
        <v>4331</v>
      </c>
      <c r="G1861" t="s">
        <v>4332</v>
      </c>
      <c r="H1861" t="s">
        <v>4333</v>
      </c>
      <c r="I1861" s="276">
        <v>31196</v>
      </c>
      <c r="K1861" s="287">
        <f t="shared" si="304"/>
        <v>9.0666666666666664</v>
      </c>
      <c r="M1861" s="288">
        <v>0</v>
      </c>
      <c r="N1861" s="289">
        <v>0</v>
      </c>
      <c r="O1861" s="289">
        <v>0</v>
      </c>
      <c r="P1861" s="289">
        <v>0</v>
      </c>
      <c r="Q1861" s="289">
        <v>0</v>
      </c>
      <c r="R1861" s="289">
        <v>0</v>
      </c>
      <c r="S1861" s="289">
        <v>0</v>
      </c>
      <c r="T1861" s="289">
        <v>0</v>
      </c>
      <c r="U1861" s="289">
        <f t="shared" si="309"/>
        <v>31196</v>
      </c>
      <c r="V1861" s="289">
        <v>0</v>
      </c>
      <c r="W1861" s="289">
        <v>0</v>
      </c>
      <c r="X1861" s="289">
        <v>0</v>
      </c>
      <c r="Z1861" s="290">
        <f t="shared" si="310"/>
        <v>31196</v>
      </c>
      <c r="AA1861" s="291">
        <f t="shared" si="311"/>
        <v>0</v>
      </c>
    </row>
    <row r="1862" spans="1:27" x14ac:dyDescent="0.3">
      <c r="C1862" t="s">
        <v>529</v>
      </c>
      <c r="E1862" t="s">
        <v>883</v>
      </c>
      <c r="F1862" t="s">
        <v>1139</v>
      </c>
      <c r="G1862" t="s">
        <v>1140</v>
      </c>
      <c r="H1862" t="s">
        <v>1140</v>
      </c>
      <c r="I1862" s="276">
        <v>23037</v>
      </c>
      <c r="K1862" s="287">
        <f t="shared" si="304"/>
        <v>9.9666666666666668</v>
      </c>
      <c r="M1862" s="288">
        <v>0</v>
      </c>
      <c r="N1862" s="289">
        <v>0</v>
      </c>
      <c r="O1862" s="289">
        <v>0</v>
      </c>
      <c r="P1862" s="289">
        <v>0</v>
      </c>
      <c r="Q1862" s="289">
        <v>0</v>
      </c>
      <c r="R1862" s="289">
        <v>0</v>
      </c>
      <c r="S1862" s="289">
        <v>0</v>
      </c>
      <c r="T1862" s="289">
        <v>0</v>
      </c>
      <c r="U1862" s="289">
        <f t="shared" si="309"/>
        <v>23037</v>
      </c>
      <c r="V1862" s="289">
        <v>0</v>
      </c>
      <c r="W1862" s="289">
        <v>0</v>
      </c>
      <c r="X1862" s="289">
        <v>0</v>
      </c>
      <c r="Z1862" s="290">
        <f t="shared" si="310"/>
        <v>23037</v>
      </c>
      <c r="AA1862" s="291">
        <f t="shared" si="311"/>
        <v>0</v>
      </c>
    </row>
    <row r="1863" spans="1:27" x14ac:dyDescent="0.3">
      <c r="C1863" t="s">
        <v>529</v>
      </c>
      <c r="E1863" t="s">
        <v>883</v>
      </c>
      <c r="F1863" t="s">
        <v>1141</v>
      </c>
      <c r="G1863" t="s">
        <v>1140</v>
      </c>
      <c r="H1863" t="s">
        <v>1140</v>
      </c>
      <c r="I1863" s="276">
        <v>764000</v>
      </c>
      <c r="K1863" s="287">
        <f t="shared" si="304"/>
        <v>9.9666666666666668</v>
      </c>
      <c r="M1863" s="288">
        <v>0</v>
      </c>
      <c r="N1863" s="289">
        <v>0</v>
      </c>
      <c r="O1863" s="289">
        <v>0</v>
      </c>
      <c r="P1863" s="289">
        <v>0</v>
      </c>
      <c r="Q1863" s="289">
        <v>0</v>
      </c>
      <c r="R1863" s="289">
        <v>0</v>
      </c>
      <c r="S1863" s="289">
        <v>0</v>
      </c>
      <c r="T1863" s="289">
        <v>0</v>
      </c>
      <c r="U1863" s="289">
        <f t="shared" si="309"/>
        <v>764000</v>
      </c>
      <c r="V1863" s="289">
        <v>0</v>
      </c>
      <c r="W1863" s="289">
        <v>0</v>
      </c>
      <c r="X1863" s="289">
        <v>0</v>
      </c>
      <c r="Z1863" s="290">
        <f t="shared" si="310"/>
        <v>764000</v>
      </c>
      <c r="AA1863" s="291">
        <f t="shared" si="311"/>
        <v>0</v>
      </c>
    </row>
    <row r="1864" spans="1:27" hidden="1" x14ac:dyDescent="0.3">
      <c r="A1864" s="294" t="s">
        <v>1893</v>
      </c>
      <c r="E1864" t="s">
        <v>3442</v>
      </c>
      <c r="F1864" t="s">
        <v>4334</v>
      </c>
      <c r="G1864" t="s">
        <v>716</v>
      </c>
      <c r="H1864" t="s">
        <v>717</v>
      </c>
      <c r="I1864" s="276">
        <v>186380</v>
      </c>
      <c r="K1864" s="287">
        <f t="shared" si="304"/>
        <v>8.9333333333333336</v>
      </c>
      <c r="M1864" s="288">
        <v>0</v>
      </c>
      <c r="N1864" s="289">
        <v>0</v>
      </c>
      <c r="O1864" s="289">
        <v>0</v>
      </c>
      <c r="P1864" s="289">
        <v>0</v>
      </c>
      <c r="Q1864" s="289">
        <v>0</v>
      </c>
      <c r="R1864" s="289">
        <v>0</v>
      </c>
      <c r="S1864" s="289">
        <v>0</v>
      </c>
      <c r="T1864" s="289">
        <v>0</v>
      </c>
      <c r="U1864" s="289">
        <f t="shared" si="309"/>
        <v>186380</v>
      </c>
      <c r="V1864" s="289">
        <v>0</v>
      </c>
      <c r="W1864" s="289">
        <v>0</v>
      </c>
      <c r="X1864" s="289">
        <v>0</v>
      </c>
      <c r="Z1864" s="290">
        <f t="shared" si="310"/>
        <v>186380</v>
      </c>
      <c r="AA1864" s="291">
        <f t="shared" si="311"/>
        <v>0</v>
      </c>
    </row>
    <row r="1865" spans="1:27" x14ac:dyDescent="0.3">
      <c r="C1865" t="s">
        <v>529</v>
      </c>
      <c r="E1865" t="s">
        <v>883</v>
      </c>
      <c r="F1865" t="s">
        <v>1142</v>
      </c>
      <c r="G1865" t="s">
        <v>837</v>
      </c>
      <c r="H1865" t="s">
        <v>837</v>
      </c>
      <c r="I1865" s="276">
        <v>16843950</v>
      </c>
      <c r="K1865" s="287">
        <f t="shared" si="304"/>
        <v>9.9</v>
      </c>
      <c r="M1865" s="288">
        <v>0</v>
      </c>
      <c r="N1865" s="289">
        <v>0</v>
      </c>
      <c r="O1865" s="289">
        <v>0</v>
      </c>
      <c r="P1865" s="289">
        <v>0</v>
      </c>
      <c r="Q1865" s="289">
        <v>0</v>
      </c>
      <c r="R1865" s="289">
        <v>0</v>
      </c>
      <c r="S1865" s="289">
        <v>0</v>
      </c>
      <c r="T1865" s="289">
        <v>0</v>
      </c>
      <c r="U1865" s="289">
        <f t="shared" si="309"/>
        <v>16843950</v>
      </c>
      <c r="V1865" s="289">
        <v>0</v>
      </c>
      <c r="W1865" s="289">
        <v>0</v>
      </c>
      <c r="X1865" s="289">
        <v>0</v>
      </c>
      <c r="Z1865" s="290">
        <f t="shared" si="310"/>
        <v>16843950</v>
      </c>
      <c r="AA1865" s="291">
        <f t="shared" si="311"/>
        <v>0</v>
      </c>
    </row>
    <row r="1866" spans="1:27" x14ac:dyDescent="0.3">
      <c r="C1866" t="s">
        <v>529</v>
      </c>
      <c r="E1866" t="s">
        <v>883</v>
      </c>
      <c r="F1866" t="s">
        <v>1143</v>
      </c>
      <c r="G1866" t="s">
        <v>719</v>
      </c>
      <c r="H1866" t="s">
        <v>719</v>
      </c>
      <c r="I1866" s="276">
        <v>222300</v>
      </c>
      <c r="K1866" s="287">
        <f t="shared" si="304"/>
        <v>9.8666666666666671</v>
      </c>
      <c r="M1866" s="288">
        <v>0</v>
      </c>
      <c r="N1866" s="289">
        <v>0</v>
      </c>
      <c r="O1866" s="289">
        <v>0</v>
      </c>
      <c r="P1866" s="289">
        <v>0</v>
      </c>
      <c r="Q1866" s="289">
        <v>0</v>
      </c>
      <c r="R1866" s="289">
        <v>0</v>
      </c>
      <c r="S1866" s="289">
        <v>0</v>
      </c>
      <c r="T1866" s="289">
        <v>0</v>
      </c>
      <c r="U1866" s="289">
        <f t="shared" si="309"/>
        <v>222300</v>
      </c>
      <c r="V1866" s="289">
        <v>0</v>
      </c>
      <c r="W1866" s="289">
        <v>0</v>
      </c>
      <c r="X1866" s="289">
        <v>0</v>
      </c>
      <c r="Z1866" s="290">
        <f t="shared" si="310"/>
        <v>222300</v>
      </c>
      <c r="AA1866" s="291">
        <f t="shared" si="311"/>
        <v>0</v>
      </c>
    </row>
    <row r="1867" spans="1:27" x14ac:dyDescent="0.3">
      <c r="C1867" t="s">
        <v>529</v>
      </c>
      <c r="E1867" t="s">
        <v>883</v>
      </c>
      <c r="F1867" t="s">
        <v>1144</v>
      </c>
      <c r="G1867" t="s">
        <v>719</v>
      </c>
      <c r="H1867" t="s">
        <v>719</v>
      </c>
      <c r="I1867" s="276">
        <v>7317000</v>
      </c>
      <c r="K1867" s="287">
        <f t="shared" si="304"/>
        <v>9.8666666666666671</v>
      </c>
      <c r="M1867" s="288">
        <v>0</v>
      </c>
      <c r="N1867" s="289">
        <v>0</v>
      </c>
      <c r="O1867" s="289">
        <v>0</v>
      </c>
      <c r="P1867" s="289">
        <v>0</v>
      </c>
      <c r="Q1867" s="289">
        <v>0</v>
      </c>
      <c r="R1867" s="289">
        <v>0</v>
      </c>
      <c r="S1867" s="289">
        <v>0</v>
      </c>
      <c r="T1867" s="289">
        <v>0</v>
      </c>
      <c r="U1867" s="289">
        <f t="shared" si="309"/>
        <v>7317000</v>
      </c>
      <c r="V1867" s="289">
        <v>0</v>
      </c>
      <c r="W1867" s="289">
        <v>0</v>
      </c>
      <c r="X1867" s="289">
        <v>0</v>
      </c>
      <c r="Z1867" s="290">
        <f t="shared" si="310"/>
        <v>7317000</v>
      </c>
      <c r="AA1867" s="291">
        <f t="shared" si="311"/>
        <v>0</v>
      </c>
    </row>
    <row r="1868" spans="1:27" x14ac:dyDescent="0.3">
      <c r="C1868" t="s">
        <v>529</v>
      </c>
      <c r="E1868" t="s">
        <v>883</v>
      </c>
      <c r="F1868" t="s">
        <v>1145</v>
      </c>
      <c r="G1868" t="s">
        <v>719</v>
      </c>
      <c r="H1868" t="s">
        <v>719</v>
      </c>
      <c r="I1868" s="276">
        <v>254700</v>
      </c>
      <c r="K1868" s="287">
        <f t="shared" si="304"/>
        <v>9.8666666666666671</v>
      </c>
      <c r="M1868" s="288">
        <v>0</v>
      </c>
      <c r="N1868" s="289">
        <v>0</v>
      </c>
      <c r="O1868" s="289">
        <v>0</v>
      </c>
      <c r="P1868" s="289">
        <v>0</v>
      </c>
      <c r="Q1868" s="289">
        <v>0</v>
      </c>
      <c r="R1868" s="289">
        <v>0</v>
      </c>
      <c r="S1868" s="289">
        <v>0</v>
      </c>
      <c r="T1868" s="289">
        <v>0</v>
      </c>
      <c r="U1868" s="289">
        <f t="shared" si="309"/>
        <v>254700</v>
      </c>
      <c r="V1868" s="289">
        <v>0</v>
      </c>
      <c r="W1868" s="289">
        <v>0</v>
      </c>
      <c r="X1868" s="289">
        <v>0</v>
      </c>
      <c r="Z1868" s="290">
        <f t="shared" si="310"/>
        <v>254700</v>
      </c>
      <c r="AA1868" s="291">
        <f t="shared" si="311"/>
        <v>0</v>
      </c>
    </row>
    <row r="1869" spans="1:27" x14ac:dyDescent="0.3">
      <c r="C1869" t="s">
        <v>529</v>
      </c>
      <c r="E1869" t="s">
        <v>883</v>
      </c>
      <c r="F1869" t="s">
        <v>1146</v>
      </c>
      <c r="G1869" t="s">
        <v>719</v>
      </c>
      <c r="H1869" t="s">
        <v>719</v>
      </c>
      <c r="I1869" s="276">
        <v>986400</v>
      </c>
      <c r="K1869" s="287">
        <f t="shared" si="304"/>
        <v>9.8666666666666671</v>
      </c>
      <c r="M1869" s="288">
        <v>0</v>
      </c>
      <c r="N1869" s="289">
        <v>0</v>
      </c>
      <c r="O1869" s="289">
        <v>0</v>
      </c>
      <c r="P1869" s="289">
        <v>0</v>
      </c>
      <c r="Q1869" s="289">
        <v>0</v>
      </c>
      <c r="R1869" s="289">
        <v>0</v>
      </c>
      <c r="S1869" s="289">
        <v>0</v>
      </c>
      <c r="T1869" s="289">
        <v>0</v>
      </c>
      <c r="U1869" s="289">
        <f t="shared" si="309"/>
        <v>986400</v>
      </c>
      <c r="V1869" s="289">
        <v>0</v>
      </c>
      <c r="W1869" s="289">
        <v>0</v>
      </c>
      <c r="X1869" s="289">
        <v>0</v>
      </c>
      <c r="Z1869" s="290">
        <f t="shared" si="310"/>
        <v>986400</v>
      </c>
      <c r="AA1869" s="291">
        <f t="shared" si="311"/>
        <v>0</v>
      </c>
    </row>
    <row r="1870" spans="1:27" x14ac:dyDescent="0.3">
      <c r="C1870" t="s">
        <v>529</v>
      </c>
      <c r="E1870" t="s">
        <v>883</v>
      </c>
      <c r="F1870" t="s">
        <v>1147</v>
      </c>
      <c r="G1870" t="s">
        <v>719</v>
      </c>
      <c r="H1870" t="s">
        <v>719</v>
      </c>
      <c r="I1870" s="276">
        <v>2223000</v>
      </c>
      <c r="K1870" s="287">
        <f t="shared" si="304"/>
        <v>9.8666666666666671</v>
      </c>
      <c r="M1870" s="288">
        <v>0</v>
      </c>
      <c r="N1870" s="289">
        <v>0</v>
      </c>
      <c r="O1870" s="289">
        <v>0</v>
      </c>
      <c r="P1870" s="289">
        <v>0</v>
      </c>
      <c r="Q1870" s="289">
        <v>0</v>
      </c>
      <c r="R1870" s="289">
        <v>0</v>
      </c>
      <c r="S1870" s="289">
        <v>0</v>
      </c>
      <c r="T1870" s="289">
        <v>0</v>
      </c>
      <c r="U1870" s="289">
        <f t="shared" si="309"/>
        <v>2223000</v>
      </c>
      <c r="V1870" s="289">
        <v>0</v>
      </c>
      <c r="W1870" s="289">
        <v>0</v>
      </c>
      <c r="X1870" s="289">
        <v>0</v>
      </c>
      <c r="Z1870" s="290">
        <f t="shared" si="310"/>
        <v>2223000</v>
      </c>
      <c r="AA1870" s="291">
        <f t="shared" si="311"/>
        <v>0</v>
      </c>
    </row>
    <row r="1871" spans="1:27" x14ac:dyDescent="0.3">
      <c r="C1871" t="s">
        <v>529</v>
      </c>
      <c r="E1871" t="s">
        <v>883</v>
      </c>
      <c r="F1871" t="s">
        <v>1148</v>
      </c>
      <c r="G1871" t="s">
        <v>719</v>
      </c>
      <c r="H1871" t="s">
        <v>719</v>
      </c>
      <c r="I1871" s="276">
        <v>504000</v>
      </c>
      <c r="K1871" s="287">
        <f t="shared" si="304"/>
        <v>9.8666666666666671</v>
      </c>
      <c r="M1871" s="288">
        <v>0</v>
      </c>
      <c r="N1871" s="289">
        <v>0</v>
      </c>
      <c r="O1871" s="289">
        <v>0</v>
      </c>
      <c r="P1871" s="289">
        <v>0</v>
      </c>
      <c r="Q1871" s="289">
        <v>0</v>
      </c>
      <c r="R1871" s="289">
        <v>0</v>
      </c>
      <c r="S1871" s="289">
        <v>0</v>
      </c>
      <c r="T1871" s="289">
        <v>0</v>
      </c>
      <c r="U1871" s="289">
        <f t="shared" si="309"/>
        <v>504000</v>
      </c>
      <c r="V1871" s="289">
        <v>0</v>
      </c>
      <c r="W1871" s="289">
        <v>0</v>
      </c>
      <c r="X1871" s="289">
        <v>0</v>
      </c>
      <c r="Z1871" s="290">
        <f t="shared" si="310"/>
        <v>504000</v>
      </c>
      <c r="AA1871" s="291">
        <f t="shared" si="311"/>
        <v>0</v>
      </c>
    </row>
    <row r="1872" spans="1:27" x14ac:dyDescent="0.3">
      <c r="C1872" t="s">
        <v>529</v>
      </c>
      <c r="E1872" t="s">
        <v>883</v>
      </c>
      <c r="F1872" t="s">
        <v>1149</v>
      </c>
      <c r="G1872" t="s">
        <v>719</v>
      </c>
      <c r="H1872" t="s">
        <v>719</v>
      </c>
      <c r="I1872" s="276">
        <v>1431000</v>
      </c>
      <c r="K1872" s="287">
        <f t="shared" si="304"/>
        <v>9.8666666666666671</v>
      </c>
      <c r="M1872" s="288">
        <v>0</v>
      </c>
      <c r="N1872" s="289">
        <v>0</v>
      </c>
      <c r="O1872" s="289">
        <v>0</v>
      </c>
      <c r="P1872" s="289">
        <v>0</v>
      </c>
      <c r="Q1872" s="289">
        <v>0</v>
      </c>
      <c r="R1872" s="289">
        <v>0</v>
      </c>
      <c r="S1872" s="289">
        <v>0</v>
      </c>
      <c r="T1872" s="289">
        <v>0</v>
      </c>
      <c r="U1872" s="289">
        <f t="shared" si="309"/>
        <v>1431000</v>
      </c>
      <c r="V1872" s="289">
        <v>0</v>
      </c>
      <c r="W1872" s="289">
        <v>0</v>
      </c>
      <c r="X1872" s="289">
        <v>0</v>
      </c>
      <c r="Z1872" s="290">
        <f t="shared" si="310"/>
        <v>1431000</v>
      </c>
      <c r="AA1872" s="291">
        <f t="shared" si="311"/>
        <v>0</v>
      </c>
    </row>
    <row r="1873" spans="1:27" x14ac:dyDescent="0.3">
      <c r="C1873" t="s">
        <v>529</v>
      </c>
      <c r="E1873" t="s">
        <v>883</v>
      </c>
      <c r="F1873" t="s">
        <v>1150</v>
      </c>
      <c r="G1873" t="s">
        <v>719</v>
      </c>
      <c r="H1873" t="s">
        <v>719</v>
      </c>
      <c r="I1873" s="276">
        <v>5500000</v>
      </c>
      <c r="K1873" s="287">
        <f t="shared" si="304"/>
        <v>9.8666666666666671</v>
      </c>
      <c r="M1873" s="288">
        <v>0</v>
      </c>
      <c r="N1873" s="289">
        <v>0</v>
      </c>
      <c r="O1873" s="289">
        <v>0</v>
      </c>
      <c r="P1873" s="289">
        <v>0</v>
      </c>
      <c r="Q1873" s="289">
        <v>0</v>
      </c>
      <c r="R1873" s="289">
        <v>0</v>
      </c>
      <c r="S1873" s="289">
        <v>0</v>
      </c>
      <c r="T1873" s="289">
        <v>0</v>
      </c>
      <c r="U1873" s="289">
        <f t="shared" si="309"/>
        <v>5500000</v>
      </c>
      <c r="V1873" s="289">
        <v>0</v>
      </c>
      <c r="W1873" s="289">
        <v>0</v>
      </c>
      <c r="X1873" s="289">
        <v>0</v>
      </c>
      <c r="Z1873" s="290">
        <f t="shared" si="310"/>
        <v>5500000</v>
      </c>
      <c r="AA1873" s="291">
        <f t="shared" si="311"/>
        <v>0</v>
      </c>
    </row>
    <row r="1874" spans="1:27" x14ac:dyDescent="0.3">
      <c r="C1874" t="s">
        <v>529</v>
      </c>
      <c r="E1874" t="s">
        <v>883</v>
      </c>
      <c r="F1874" t="s">
        <v>1151</v>
      </c>
      <c r="G1874" t="s">
        <v>1152</v>
      </c>
      <c r="H1874" t="s">
        <v>1152</v>
      </c>
      <c r="I1874" s="276">
        <v>216456</v>
      </c>
      <c r="K1874" s="287">
        <f t="shared" si="304"/>
        <v>9.8333333333333339</v>
      </c>
      <c r="M1874" s="288">
        <v>0</v>
      </c>
      <c r="N1874" s="289">
        <v>0</v>
      </c>
      <c r="O1874" s="289">
        <v>0</v>
      </c>
      <c r="P1874" s="289">
        <v>0</v>
      </c>
      <c r="Q1874" s="289">
        <v>0</v>
      </c>
      <c r="R1874" s="289">
        <v>0</v>
      </c>
      <c r="S1874" s="289">
        <v>0</v>
      </c>
      <c r="T1874" s="289">
        <v>0</v>
      </c>
      <c r="U1874" s="289">
        <f t="shared" si="309"/>
        <v>216456</v>
      </c>
      <c r="V1874" s="289">
        <v>0</v>
      </c>
      <c r="W1874" s="289">
        <v>0</v>
      </c>
      <c r="X1874" s="289">
        <v>0</v>
      </c>
      <c r="Z1874" s="290">
        <f t="shared" si="310"/>
        <v>216456</v>
      </c>
      <c r="AA1874" s="291">
        <f t="shared" si="311"/>
        <v>0</v>
      </c>
    </row>
    <row r="1875" spans="1:27" hidden="1" x14ac:dyDescent="0.3">
      <c r="D1875" t="s">
        <v>530</v>
      </c>
      <c r="E1875" t="s">
        <v>3227</v>
      </c>
      <c r="F1875" t="s">
        <v>4335</v>
      </c>
      <c r="G1875" t="s">
        <v>562</v>
      </c>
      <c r="H1875" t="s">
        <v>633</v>
      </c>
      <c r="I1875" s="277">
        <v>-15280</v>
      </c>
      <c r="K1875" s="287" t="s">
        <v>427</v>
      </c>
      <c r="M1875" s="288">
        <f t="shared" ref="M1875:M1876" si="312">+I1875</f>
        <v>-15280</v>
      </c>
      <c r="N1875" s="289">
        <v>0</v>
      </c>
      <c r="O1875" s="289">
        <v>0</v>
      </c>
      <c r="P1875" s="289">
        <v>0</v>
      </c>
      <c r="Q1875" s="289">
        <v>0</v>
      </c>
      <c r="R1875" s="289">
        <v>0</v>
      </c>
      <c r="S1875" s="289">
        <v>0</v>
      </c>
      <c r="T1875" s="289">
        <v>0</v>
      </c>
      <c r="U1875" s="289">
        <v>0</v>
      </c>
      <c r="V1875" s="289">
        <v>0</v>
      </c>
      <c r="W1875" s="289">
        <v>0</v>
      </c>
      <c r="X1875" s="289">
        <v>0</v>
      </c>
      <c r="Z1875" s="290">
        <f t="shared" si="310"/>
        <v>-15280</v>
      </c>
      <c r="AA1875" s="291">
        <f t="shared" si="311"/>
        <v>0</v>
      </c>
    </row>
    <row r="1876" spans="1:27" hidden="1" x14ac:dyDescent="0.3">
      <c r="D1876" t="s">
        <v>530</v>
      </c>
      <c r="E1876" t="s">
        <v>4336</v>
      </c>
      <c r="F1876" t="s">
        <v>4337</v>
      </c>
      <c r="G1876" t="s">
        <v>1156</v>
      </c>
      <c r="H1876" t="s">
        <v>1163</v>
      </c>
      <c r="I1876" s="277">
        <v>-46008</v>
      </c>
      <c r="K1876" s="287" t="s">
        <v>427</v>
      </c>
      <c r="M1876" s="288">
        <f t="shared" si="312"/>
        <v>-46008</v>
      </c>
      <c r="N1876" s="289">
        <v>0</v>
      </c>
      <c r="O1876" s="289">
        <v>0</v>
      </c>
      <c r="P1876" s="289">
        <v>0</v>
      </c>
      <c r="Q1876" s="289">
        <v>0</v>
      </c>
      <c r="R1876" s="289">
        <v>0</v>
      </c>
      <c r="S1876" s="289">
        <v>0</v>
      </c>
      <c r="T1876" s="289">
        <v>0</v>
      </c>
      <c r="U1876" s="289">
        <v>0</v>
      </c>
      <c r="V1876" s="289">
        <v>0</v>
      </c>
      <c r="W1876" s="289">
        <v>0</v>
      </c>
      <c r="X1876" s="289">
        <v>0</v>
      </c>
      <c r="Z1876" s="290">
        <f t="shared" si="310"/>
        <v>-46008</v>
      </c>
      <c r="AA1876" s="291">
        <f t="shared" si="311"/>
        <v>0</v>
      </c>
    </row>
    <row r="1877" spans="1:27" hidden="1" x14ac:dyDescent="0.3">
      <c r="A1877" t="s">
        <v>1892</v>
      </c>
      <c r="E1877" t="s">
        <v>3227</v>
      </c>
      <c r="F1877" t="s">
        <v>4338</v>
      </c>
      <c r="G1877" t="s">
        <v>1507</v>
      </c>
      <c r="H1877" t="s">
        <v>1566</v>
      </c>
      <c r="I1877" s="276">
        <v>1141621</v>
      </c>
      <c r="K1877" s="287">
        <f t="shared" si="304"/>
        <v>7.7666666666666666</v>
      </c>
      <c r="M1877" s="288">
        <v>0</v>
      </c>
      <c r="N1877" s="289">
        <v>0</v>
      </c>
      <c r="O1877" s="289">
        <v>0</v>
      </c>
      <c r="P1877" s="289">
        <v>0</v>
      </c>
      <c r="Q1877" s="289">
        <v>0</v>
      </c>
      <c r="R1877" s="289">
        <v>0</v>
      </c>
      <c r="S1877" s="289">
        <v>0</v>
      </c>
      <c r="T1877" s="289">
        <v>0</v>
      </c>
      <c r="U1877" s="289">
        <f t="shared" ref="U1877:U1881" si="313">+I1877</f>
        <v>1141621</v>
      </c>
      <c r="V1877" s="289">
        <v>0</v>
      </c>
      <c r="W1877" s="289">
        <v>0</v>
      </c>
      <c r="X1877" s="289">
        <v>0</v>
      </c>
      <c r="Z1877" s="290">
        <f t="shared" si="310"/>
        <v>1141621</v>
      </c>
      <c r="AA1877" s="291">
        <f t="shared" si="311"/>
        <v>0</v>
      </c>
    </row>
    <row r="1878" spans="1:27" x14ac:dyDescent="0.3">
      <c r="C1878" t="s">
        <v>529</v>
      </c>
      <c r="E1878" t="s">
        <v>883</v>
      </c>
      <c r="F1878" t="s">
        <v>1153</v>
      </c>
      <c r="G1878" t="s">
        <v>895</v>
      </c>
      <c r="H1878" t="s">
        <v>895</v>
      </c>
      <c r="I1878" s="276">
        <v>1658400</v>
      </c>
      <c r="K1878" s="287">
        <f t="shared" si="304"/>
        <v>9.7333333333333325</v>
      </c>
      <c r="M1878" s="288">
        <v>0</v>
      </c>
      <c r="N1878" s="289">
        <v>0</v>
      </c>
      <c r="O1878" s="289">
        <v>0</v>
      </c>
      <c r="P1878" s="289">
        <v>0</v>
      </c>
      <c r="Q1878" s="289">
        <v>0</v>
      </c>
      <c r="R1878" s="289">
        <v>0</v>
      </c>
      <c r="S1878" s="289">
        <v>0</v>
      </c>
      <c r="T1878" s="289">
        <v>0</v>
      </c>
      <c r="U1878" s="289">
        <f t="shared" si="313"/>
        <v>1658400</v>
      </c>
      <c r="V1878" s="289">
        <v>0</v>
      </c>
      <c r="W1878" s="289">
        <v>0</v>
      </c>
      <c r="X1878" s="289">
        <v>0</v>
      </c>
      <c r="Z1878" s="290">
        <f t="shared" si="310"/>
        <v>1658400</v>
      </c>
      <c r="AA1878" s="291">
        <f t="shared" si="311"/>
        <v>0</v>
      </c>
    </row>
    <row r="1879" spans="1:27" hidden="1" x14ac:dyDescent="0.3">
      <c r="C1879" t="s">
        <v>529</v>
      </c>
      <c r="E1879" t="s">
        <v>888</v>
      </c>
      <c r="F1879" t="s">
        <v>1154</v>
      </c>
      <c r="G1879" t="s">
        <v>722</v>
      </c>
      <c r="H1879" t="s">
        <v>722</v>
      </c>
      <c r="I1879" s="276">
        <v>1147460</v>
      </c>
      <c r="K1879" s="287">
        <f t="shared" ref="K1879:K1917" si="314">+($K$2-H1879)/30</f>
        <v>9.6999999999999993</v>
      </c>
      <c r="M1879" s="288">
        <v>0</v>
      </c>
      <c r="N1879" s="289">
        <v>0</v>
      </c>
      <c r="O1879" s="289">
        <v>0</v>
      </c>
      <c r="P1879" s="289">
        <v>0</v>
      </c>
      <c r="Q1879" s="289">
        <v>0</v>
      </c>
      <c r="R1879" s="289">
        <v>0</v>
      </c>
      <c r="S1879" s="289">
        <v>0</v>
      </c>
      <c r="T1879" s="289">
        <v>0</v>
      </c>
      <c r="U1879" s="289">
        <f t="shared" si="313"/>
        <v>1147460</v>
      </c>
      <c r="V1879" s="289">
        <v>0</v>
      </c>
      <c r="W1879" s="289">
        <v>0</v>
      </c>
      <c r="X1879" s="289">
        <v>0</v>
      </c>
      <c r="Z1879" s="290">
        <f t="shared" si="310"/>
        <v>1147460</v>
      </c>
      <c r="AA1879" s="291">
        <f t="shared" si="311"/>
        <v>0</v>
      </c>
    </row>
    <row r="1880" spans="1:27" x14ac:dyDescent="0.3">
      <c r="C1880" t="s">
        <v>529</v>
      </c>
      <c r="E1880" t="s">
        <v>883</v>
      </c>
      <c r="F1880" t="s">
        <v>1155</v>
      </c>
      <c r="G1880" t="s">
        <v>1156</v>
      </c>
      <c r="H1880" t="s">
        <v>1156</v>
      </c>
      <c r="I1880" s="276">
        <v>451856</v>
      </c>
      <c r="K1880" s="287">
        <f t="shared" si="314"/>
        <v>9.6333333333333329</v>
      </c>
      <c r="M1880" s="288">
        <v>0</v>
      </c>
      <c r="N1880" s="289">
        <v>0</v>
      </c>
      <c r="O1880" s="289">
        <v>0</v>
      </c>
      <c r="P1880" s="289">
        <v>0</v>
      </c>
      <c r="Q1880" s="289">
        <v>0</v>
      </c>
      <c r="R1880" s="289">
        <v>0</v>
      </c>
      <c r="S1880" s="289">
        <v>0</v>
      </c>
      <c r="T1880" s="289">
        <v>0</v>
      </c>
      <c r="U1880" s="289">
        <f t="shared" si="313"/>
        <v>451856</v>
      </c>
      <c r="V1880" s="289">
        <v>0</v>
      </c>
      <c r="W1880" s="289">
        <v>0</v>
      </c>
      <c r="X1880" s="289">
        <v>0</v>
      </c>
      <c r="Z1880" s="290">
        <f t="shared" si="310"/>
        <v>451856</v>
      </c>
      <c r="AA1880" s="291">
        <f t="shared" si="311"/>
        <v>0</v>
      </c>
    </row>
    <row r="1881" spans="1:27" x14ac:dyDescent="0.3">
      <c r="C1881" t="s">
        <v>529</v>
      </c>
      <c r="E1881" t="s">
        <v>883</v>
      </c>
      <c r="F1881" t="s">
        <v>1157</v>
      </c>
      <c r="G1881" t="s">
        <v>1158</v>
      </c>
      <c r="H1881" t="s">
        <v>1158</v>
      </c>
      <c r="I1881" s="276">
        <v>210000</v>
      </c>
      <c r="K1881" s="287">
        <f t="shared" si="314"/>
        <v>9.5333333333333332</v>
      </c>
      <c r="M1881" s="288">
        <v>0</v>
      </c>
      <c r="N1881" s="289">
        <v>0</v>
      </c>
      <c r="O1881" s="289">
        <v>0</v>
      </c>
      <c r="P1881" s="289">
        <v>0</v>
      </c>
      <c r="Q1881" s="289">
        <v>0</v>
      </c>
      <c r="R1881" s="289">
        <v>0</v>
      </c>
      <c r="S1881" s="289">
        <v>0</v>
      </c>
      <c r="T1881" s="289">
        <v>0</v>
      </c>
      <c r="U1881" s="289">
        <f t="shared" si="313"/>
        <v>210000</v>
      </c>
      <c r="V1881" s="289">
        <v>0</v>
      </c>
      <c r="W1881" s="289">
        <v>0</v>
      </c>
      <c r="X1881" s="289">
        <v>0</v>
      </c>
      <c r="Z1881" s="290">
        <f t="shared" si="310"/>
        <v>210000</v>
      </c>
      <c r="AA1881" s="291">
        <f t="shared" si="311"/>
        <v>0</v>
      </c>
    </row>
    <row r="1882" spans="1:27" hidden="1" x14ac:dyDescent="0.3">
      <c r="D1882" t="s">
        <v>530</v>
      </c>
      <c r="E1882" t="s">
        <v>3240</v>
      </c>
      <c r="F1882" t="s">
        <v>4339</v>
      </c>
      <c r="G1882" t="s">
        <v>646</v>
      </c>
      <c r="H1882" t="s">
        <v>1087</v>
      </c>
      <c r="I1882" s="277">
        <v>-1564682</v>
      </c>
      <c r="K1882" s="287" t="s">
        <v>427</v>
      </c>
      <c r="M1882" s="288">
        <f t="shared" ref="M1882:M1884" si="315">+I1882</f>
        <v>-1564682</v>
      </c>
      <c r="N1882" s="289">
        <v>0</v>
      </c>
      <c r="O1882" s="289">
        <v>0</v>
      </c>
      <c r="P1882" s="289">
        <v>0</v>
      </c>
      <c r="Q1882" s="289">
        <v>0</v>
      </c>
      <c r="R1882" s="289">
        <v>0</v>
      </c>
      <c r="S1882" s="289">
        <v>0</v>
      </c>
      <c r="T1882" s="289">
        <v>0</v>
      </c>
      <c r="U1882" s="289">
        <v>0</v>
      </c>
      <c r="V1882" s="289">
        <v>0</v>
      </c>
      <c r="W1882" s="289">
        <v>0</v>
      </c>
      <c r="X1882" s="289">
        <v>0</v>
      </c>
      <c r="Z1882" s="290">
        <f t="shared" si="310"/>
        <v>-1564682</v>
      </c>
      <c r="AA1882" s="291">
        <f t="shared" si="311"/>
        <v>0</v>
      </c>
    </row>
    <row r="1883" spans="1:27" hidden="1" x14ac:dyDescent="0.3">
      <c r="D1883" t="s">
        <v>530</v>
      </c>
      <c r="E1883" t="s">
        <v>4340</v>
      </c>
      <c r="F1883" t="s">
        <v>4341</v>
      </c>
      <c r="G1883" t="s">
        <v>646</v>
      </c>
      <c r="H1883" t="s">
        <v>687</v>
      </c>
      <c r="I1883" s="277">
        <v>-1542595</v>
      </c>
      <c r="K1883" s="287" t="s">
        <v>427</v>
      </c>
      <c r="M1883" s="288">
        <f t="shared" si="315"/>
        <v>-1542595</v>
      </c>
      <c r="N1883" s="289">
        <v>0</v>
      </c>
      <c r="O1883" s="289">
        <v>0</v>
      </c>
      <c r="P1883" s="289">
        <v>0</v>
      </c>
      <c r="Q1883" s="289">
        <v>0</v>
      </c>
      <c r="R1883" s="289">
        <v>0</v>
      </c>
      <c r="S1883" s="289">
        <v>0</v>
      </c>
      <c r="T1883" s="289">
        <v>0</v>
      </c>
      <c r="U1883" s="289">
        <v>0</v>
      </c>
      <c r="V1883" s="289">
        <v>0</v>
      </c>
      <c r="W1883" s="289">
        <v>0</v>
      </c>
      <c r="X1883" s="289">
        <v>0</v>
      </c>
      <c r="Z1883" s="290">
        <f t="shared" si="310"/>
        <v>-1542595</v>
      </c>
      <c r="AA1883" s="291">
        <f t="shared" si="311"/>
        <v>0</v>
      </c>
    </row>
    <row r="1884" spans="1:27" hidden="1" x14ac:dyDescent="0.3">
      <c r="D1884" t="s">
        <v>530</v>
      </c>
      <c r="E1884" t="s">
        <v>4340</v>
      </c>
      <c r="F1884" t="s">
        <v>4342</v>
      </c>
      <c r="G1884" t="s">
        <v>646</v>
      </c>
      <c r="H1884" t="s">
        <v>687</v>
      </c>
      <c r="I1884" s="277">
        <v>-7529428</v>
      </c>
      <c r="K1884" s="287" t="s">
        <v>427</v>
      </c>
      <c r="M1884" s="288">
        <f t="shared" si="315"/>
        <v>-7529428</v>
      </c>
      <c r="N1884" s="289">
        <v>0</v>
      </c>
      <c r="O1884" s="289">
        <v>0</v>
      </c>
      <c r="P1884" s="289">
        <v>0</v>
      </c>
      <c r="Q1884" s="289">
        <v>0</v>
      </c>
      <c r="R1884" s="289">
        <v>0</v>
      </c>
      <c r="S1884" s="289">
        <v>0</v>
      </c>
      <c r="T1884" s="289">
        <v>0</v>
      </c>
      <c r="U1884" s="289">
        <v>0</v>
      </c>
      <c r="V1884" s="289">
        <v>0</v>
      </c>
      <c r="W1884" s="289">
        <v>0</v>
      </c>
      <c r="X1884" s="289">
        <v>0</v>
      </c>
      <c r="Z1884" s="290">
        <f t="shared" si="310"/>
        <v>-7529428</v>
      </c>
      <c r="AA1884" s="291">
        <f t="shared" si="311"/>
        <v>0</v>
      </c>
    </row>
    <row r="1885" spans="1:27" x14ac:dyDescent="0.3">
      <c r="C1885" t="s">
        <v>529</v>
      </c>
      <c r="E1885" t="s">
        <v>883</v>
      </c>
      <c r="F1885" t="s">
        <v>1159</v>
      </c>
      <c r="G1885" t="s">
        <v>731</v>
      </c>
      <c r="H1885" t="s">
        <v>731</v>
      </c>
      <c r="I1885" s="276">
        <v>3880800</v>
      </c>
      <c r="K1885" s="287">
        <f t="shared" si="314"/>
        <v>9.4333333333333336</v>
      </c>
      <c r="M1885" s="288">
        <v>0</v>
      </c>
      <c r="N1885" s="289">
        <v>0</v>
      </c>
      <c r="O1885" s="289">
        <v>0</v>
      </c>
      <c r="P1885" s="289">
        <v>0</v>
      </c>
      <c r="Q1885" s="289">
        <v>0</v>
      </c>
      <c r="R1885" s="289">
        <v>0</v>
      </c>
      <c r="S1885" s="289">
        <v>0</v>
      </c>
      <c r="T1885" s="289">
        <v>0</v>
      </c>
      <c r="U1885" s="289">
        <f t="shared" ref="U1885:U1917" si="316">+I1885</f>
        <v>3880800</v>
      </c>
      <c r="V1885" s="289">
        <v>0</v>
      </c>
      <c r="W1885" s="289">
        <v>0</v>
      </c>
      <c r="X1885" s="289">
        <v>0</v>
      </c>
      <c r="Z1885" s="290">
        <f t="shared" si="310"/>
        <v>3880800</v>
      </c>
      <c r="AA1885" s="291">
        <f t="shared" si="311"/>
        <v>0</v>
      </c>
    </row>
    <row r="1886" spans="1:27" x14ac:dyDescent="0.3">
      <c r="C1886" t="s">
        <v>529</v>
      </c>
      <c r="E1886" t="s">
        <v>883</v>
      </c>
      <c r="F1886" t="s">
        <v>1160</v>
      </c>
      <c r="G1886" t="s">
        <v>1161</v>
      </c>
      <c r="H1886" t="s">
        <v>1161</v>
      </c>
      <c r="I1886" s="276">
        <v>972096</v>
      </c>
      <c r="K1886" s="287">
        <f t="shared" si="314"/>
        <v>9.4</v>
      </c>
      <c r="M1886" s="288">
        <v>0</v>
      </c>
      <c r="N1886" s="289">
        <v>0</v>
      </c>
      <c r="O1886" s="289">
        <v>0</v>
      </c>
      <c r="P1886" s="289">
        <v>0</v>
      </c>
      <c r="Q1886" s="289">
        <v>0</v>
      </c>
      <c r="R1886" s="289">
        <v>0</v>
      </c>
      <c r="S1886" s="289">
        <v>0</v>
      </c>
      <c r="T1886" s="289">
        <v>0</v>
      </c>
      <c r="U1886" s="289">
        <f t="shared" si="316"/>
        <v>972096</v>
      </c>
      <c r="V1886" s="289">
        <v>0</v>
      </c>
      <c r="W1886" s="289">
        <v>0</v>
      </c>
      <c r="X1886" s="289">
        <v>0</v>
      </c>
      <c r="Z1886" s="290">
        <f t="shared" si="310"/>
        <v>972096</v>
      </c>
      <c r="AA1886" s="291">
        <f t="shared" si="311"/>
        <v>0</v>
      </c>
    </row>
    <row r="1887" spans="1:27" x14ac:dyDescent="0.3">
      <c r="C1887" t="s">
        <v>529</v>
      </c>
      <c r="E1887" t="s">
        <v>883</v>
      </c>
      <c r="F1887" t="s">
        <v>1162</v>
      </c>
      <c r="G1887" t="s">
        <v>1163</v>
      </c>
      <c r="H1887" t="s">
        <v>1163</v>
      </c>
      <c r="I1887" s="276">
        <v>7200000</v>
      </c>
      <c r="K1887" s="287">
        <f t="shared" si="314"/>
        <v>9.3666666666666671</v>
      </c>
      <c r="M1887" s="288">
        <v>0</v>
      </c>
      <c r="N1887" s="289">
        <v>0</v>
      </c>
      <c r="O1887" s="289">
        <v>0</v>
      </c>
      <c r="P1887" s="289">
        <v>0</v>
      </c>
      <c r="Q1887" s="289">
        <v>0</v>
      </c>
      <c r="R1887" s="289">
        <v>0</v>
      </c>
      <c r="S1887" s="289">
        <v>0</v>
      </c>
      <c r="T1887" s="289">
        <v>0</v>
      </c>
      <c r="U1887" s="289">
        <f t="shared" si="316"/>
        <v>7200000</v>
      </c>
      <c r="V1887" s="289">
        <v>0</v>
      </c>
      <c r="W1887" s="289">
        <v>0</v>
      </c>
      <c r="X1887" s="289">
        <v>0</v>
      </c>
      <c r="Z1887" s="290">
        <f t="shared" si="310"/>
        <v>7200000</v>
      </c>
      <c r="AA1887" s="291">
        <f t="shared" si="311"/>
        <v>0</v>
      </c>
    </row>
    <row r="1888" spans="1:27" x14ac:dyDescent="0.3">
      <c r="C1888" t="s">
        <v>529</v>
      </c>
      <c r="E1888" t="s">
        <v>883</v>
      </c>
      <c r="F1888" t="s">
        <v>1164</v>
      </c>
      <c r="G1888" t="s">
        <v>1163</v>
      </c>
      <c r="H1888" t="s">
        <v>1163</v>
      </c>
      <c r="I1888" s="276">
        <v>439401</v>
      </c>
      <c r="K1888" s="287">
        <f t="shared" si="314"/>
        <v>9.3666666666666671</v>
      </c>
      <c r="M1888" s="288">
        <v>0</v>
      </c>
      <c r="N1888" s="289">
        <v>0</v>
      </c>
      <c r="O1888" s="289">
        <v>0</v>
      </c>
      <c r="P1888" s="289">
        <v>0</v>
      </c>
      <c r="Q1888" s="289">
        <v>0</v>
      </c>
      <c r="R1888" s="289">
        <v>0</v>
      </c>
      <c r="S1888" s="289">
        <v>0</v>
      </c>
      <c r="T1888" s="289">
        <v>0</v>
      </c>
      <c r="U1888" s="289">
        <f t="shared" si="316"/>
        <v>439401</v>
      </c>
      <c r="V1888" s="289">
        <v>0</v>
      </c>
      <c r="W1888" s="289">
        <v>0</v>
      </c>
      <c r="X1888" s="289">
        <v>0</v>
      </c>
      <c r="Z1888" s="290">
        <f t="shared" si="310"/>
        <v>439401</v>
      </c>
      <c r="AA1888" s="291">
        <f t="shared" si="311"/>
        <v>0</v>
      </c>
    </row>
    <row r="1889" spans="3:27" x14ac:dyDescent="0.3">
      <c r="C1889" t="s">
        <v>529</v>
      </c>
      <c r="E1889" t="s">
        <v>883</v>
      </c>
      <c r="F1889" t="s">
        <v>1165</v>
      </c>
      <c r="G1889" t="s">
        <v>1163</v>
      </c>
      <c r="H1889" t="s">
        <v>1163</v>
      </c>
      <c r="I1889" s="276">
        <v>532226</v>
      </c>
      <c r="K1889" s="287">
        <f t="shared" si="314"/>
        <v>9.3666666666666671</v>
      </c>
      <c r="M1889" s="288">
        <v>0</v>
      </c>
      <c r="N1889" s="289">
        <v>0</v>
      </c>
      <c r="O1889" s="289">
        <v>0</v>
      </c>
      <c r="P1889" s="289">
        <v>0</v>
      </c>
      <c r="Q1889" s="289">
        <v>0</v>
      </c>
      <c r="R1889" s="289">
        <v>0</v>
      </c>
      <c r="S1889" s="289">
        <v>0</v>
      </c>
      <c r="T1889" s="289">
        <v>0</v>
      </c>
      <c r="U1889" s="289">
        <f t="shared" si="316"/>
        <v>532226</v>
      </c>
      <c r="V1889" s="289">
        <v>0</v>
      </c>
      <c r="W1889" s="289">
        <v>0</v>
      </c>
      <c r="X1889" s="289">
        <v>0</v>
      </c>
      <c r="Z1889" s="290">
        <f t="shared" si="310"/>
        <v>532226</v>
      </c>
      <c r="AA1889" s="291">
        <f t="shared" si="311"/>
        <v>0</v>
      </c>
    </row>
    <row r="1890" spans="3:27" x14ac:dyDescent="0.3">
      <c r="C1890" t="s">
        <v>529</v>
      </c>
      <c r="E1890" t="s">
        <v>883</v>
      </c>
      <c r="F1890" t="s">
        <v>1166</v>
      </c>
      <c r="G1890" t="s">
        <v>1163</v>
      </c>
      <c r="H1890" t="s">
        <v>1163</v>
      </c>
      <c r="I1890" s="276">
        <v>471949</v>
      </c>
      <c r="K1890" s="287">
        <f t="shared" si="314"/>
        <v>9.3666666666666671</v>
      </c>
      <c r="M1890" s="288">
        <v>0</v>
      </c>
      <c r="N1890" s="289">
        <v>0</v>
      </c>
      <c r="O1890" s="289">
        <v>0</v>
      </c>
      <c r="P1890" s="289">
        <v>0</v>
      </c>
      <c r="Q1890" s="289">
        <v>0</v>
      </c>
      <c r="R1890" s="289">
        <v>0</v>
      </c>
      <c r="S1890" s="289">
        <v>0</v>
      </c>
      <c r="T1890" s="289">
        <v>0</v>
      </c>
      <c r="U1890" s="289">
        <f t="shared" si="316"/>
        <v>471949</v>
      </c>
      <c r="V1890" s="289">
        <v>0</v>
      </c>
      <c r="W1890" s="289">
        <v>0</v>
      </c>
      <c r="X1890" s="289">
        <v>0</v>
      </c>
      <c r="Z1890" s="290">
        <f t="shared" si="310"/>
        <v>471949</v>
      </c>
      <c r="AA1890" s="291">
        <f t="shared" si="311"/>
        <v>0</v>
      </c>
    </row>
    <row r="1891" spans="3:27" x14ac:dyDescent="0.3">
      <c r="C1891" t="s">
        <v>529</v>
      </c>
      <c r="E1891" t="s">
        <v>883</v>
      </c>
      <c r="F1891" t="s">
        <v>1167</v>
      </c>
      <c r="G1891" t="s">
        <v>740</v>
      </c>
      <c r="H1891" t="s">
        <v>740</v>
      </c>
      <c r="I1891" s="276">
        <v>138432</v>
      </c>
      <c r="K1891" s="287">
        <f t="shared" si="314"/>
        <v>9.2333333333333325</v>
      </c>
      <c r="M1891" s="288">
        <v>0</v>
      </c>
      <c r="N1891" s="289">
        <v>0</v>
      </c>
      <c r="O1891" s="289">
        <v>0</v>
      </c>
      <c r="P1891" s="289">
        <v>0</v>
      </c>
      <c r="Q1891" s="289">
        <v>0</v>
      </c>
      <c r="R1891" s="289">
        <v>0</v>
      </c>
      <c r="S1891" s="289">
        <v>0</v>
      </c>
      <c r="T1891" s="289">
        <v>0</v>
      </c>
      <c r="U1891" s="289">
        <f t="shared" si="316"/>
        <v>138432</v>
      </c>
      <c r="V1891" s="289">
        <v>0</v>
      </c>
      <c r="W1891" s="289">
        <v>0</v>
      </c>
      <c r="X1891" s="289">
        <v>0</v>
      </c>
      <c r="Z1891" s="290">
        <f t="shared" si="310"/>
        <v>138432</v>
      </c>
      <c r="AA1891" s="291">
        <f t="shared" si="311"/>
        <v>0</v>
      </c>
    </row>
    <row r="1892" spans="3:27" hidden="1" x14ac:dyDescent="0.3">
      <c r="E1892" t="s">
        <v>4343</v>
      </c>
      <c r="F1892" t="s">
        <v>4344</v>
      </c>
      <c r="G1892" t="s">
        <v>1169</v>
      </c>
      <c r="H1892" t="s">
        <v>720</v>
      </c>
      <c r="I1892" s="276">
        <v>1100000</v>
      </c>
      <c r="K1892" s="287">
        <f t="shared" si="314"/>
        <v>8.8666666666666671</v>
      </c>
      <c r="M1892" s="288">
        <v>0</v>
      </c>
      <c r="N1892" s="289">
        <v>0</v>
      </c>
      <c r="O1892" s="289">
        <v>0</v>
      </c>
      <c r="P1892" s="289">
        <v>0</v>
      </c>
      <c r="Q1892" s="289">
        <v>0</v>
      </c>
      <c r="R1892" s="289">
        <v>0</v>
      </c>
      <c r="S1892" s="289">
        <v>0</v>
      </c>
      <c r="T1892" s="289">
        <v>0</v>
      </c>
      <c r="U1892" s="289">
        <f t="shared" si="316"/>
        <v>1100000</v>
      </c>
      <c r="V1892" s="289">
        <v>0</v>
      </c>
      <c r="W1892" s="289">
        <v>0</v>
      </c>
      <c r="X1892" s="289">
        <v>0</v>
      </c>
      <c r="Z1892" s="290">
        <f t="shared" si="310"/>
        <v>1100000</v>
      </c>
      <c r="AA1892" s="291">
        <f t="shared" si="311"/>
        <v>0</v>
      </c>
    </row>
    <row r="1893" spans="3:27" x14ac:dyDescent="0.3">
      <c r="C1893" t="s">
        <v>529</v>
      </c>
      <c r="E1893" t="s">
        <v>883</v>
      </c>
      <c r="F1893" t="s">
        <v>1168</v>
      </c>
      <c r="G1893" t="s">
        <v>1169</v>
      </c>
      <c r="H1893" t="s">
        <v>1169</v>
      </c>
      <c r="I1893" s="276">
        <v>7800000</v>
      </c>
      <c r="K1893" s="287">
        <f t="shared" si="314"/>
        <v>9.1333333333333329</v>
      </c>
      <c r="M1893" s="288">
        <v>0</v>
      </c>
      <c r="N1893" s="289">
        <v>0</v>
      </c>
      <c r="O1893" s="289">
        <v>0</v>
      </c>
      <c r="P1893" s="289">
        <v>0</v>
      </c>
      <c r="Q1893" s="289">
        <v>0</v>
      </c>
      <c r="R1893" s="289">
        <v>0</v>
      </c>
      <c r="S1893" s="289">
        <v>0</v>
      </c>
      <c r="T1893" s="289">
        <v>0</v>
      </c>
      <c r="U1893" s="289">
        <f t="shared" si="316"/>
        <v>7800000</v>
      </c>
      <c r="V1893" s="289">
        <v>0</v>
      </c>
      <c r="W1893" s="289">
        <v>0</v>
      </c>
      <c r="X1893" s="289">
        <v>0</v>
      </c>
      <c r="Z1893" s="290">
        <f t="shared" si="310"/>
        <v>7800000</v>
      </c>
      <c r="AA1893" s="291">
        <f t="shared" si="311"/>
        <v>0</v>
      </c>
    </row>
    <row r="1894" spans="3:27" x14ac:dyDescent="0.3">
      <c r="C1894" t="s">
        <v>529</v>
      </c>
      <c r="E1894" t="s">
        <v>883</v>
      </c>
      <c r="F1894" t="s">
        <v>1170</v>
      </c>
      <c r="G1894" t="s">
        <v>1169</v>
      </c>
      <c r="H1894" t="s">
        <v>1169</v>
      </c>
      <c r="I1894" s="276">
        <v>249642</v>
      </c>
      <c r="K1894" s="287">
        <f t="shared" si="314"/>
        <v>9.1333333333333329</v>
      </c>
      <c r="M1894" s="288">
        <v>0</v>
      </c>
      <c r="N1894" s="289">
        <v>0</v>
      </c>
      <c r="O1894" s="289">
        <v>0</v>
      </c>
      <c r="P1894" s="289">
        <v>0</v>
      </c>
      <c r="Q1894" s="289">
        <v>0</v>
      </c>
      <c r="R1894" s="289">
        <v>0</v>
      </c>
      <c r="S1894" s="289">
        <v>0</v>
      </c>
      <c r="T1894" s="289">
        <v>0</v>
      </c>
      <c r="U1894" s="289">
        <f t="shared" si="316"/>
        <v>249642</v>
      </c>
      <c r="V1894" s="289">
        <v>0</v>
      </c>
      <c r="W1894" s="289">
        <v>0</v>
      </c>
      <c r="X1894" s="289">
        <v>0</v>
      </c>
      <c r="Z1894" s="290">
        <f t="shared" si="310"/>
        <v>249642</v>
      </c>
      <c r="AA1894" s="291">
        <f t="shared" si="311"/>
        <v>0</v>
      </c>
    </row>
    <row r="1895" spans="3:27" x14ac:dyDescent="0.3">
      <c r="C1895" t="s">
        <v>529</v>
      </c>
      <c r="E1895" t="s">
        <v>883</v>
      </c>
      <c r="F1895" t="s">
        <v>1171</v>
      </c>
      <c r="G1895" t="s">
        <v>1169</v>
      </c>
      <c r="H1895" t="s">
        <v>1169</v>
      </c>
      <c r="I1895" s="276">
        <v>4050881</v>
      </c>
      <c r="K1895" s="287">
        <f t="shared" si="314"/>
        <v>9.1333333333333329</v>
      </c>
      <c r="M1895" s="288">
        <v>0</v>
      </c>
      <c r="N1895" s="289">
        <v>0</v>
      </c>
      <c r="O1895" s="289">
        <v>0</v>
      </c>
      <c r="P1895" s="289">
        <v>0</v>
      </c>
      <c r="Q1895" s="289">
        <v>0</v>
      </c>
      <c r="R1895" s="289">
        <v>0</v>
      </c>
      <c r="S1895" s="289">
        <v>0</v>
      </c>
      <c r="T1895" s="289">
        <v>0</v>
      </c>
      <c r="U1895" s="289">
        <f t="shared" si="316"/>
        <v>4050881</v>
      </c>
      <c r="V1895" s="289">
        <v>0</v>
      </c>
      <c r="W1895" s="289">
        <v>0</v>
      </c>
      <c r="X1895" s="289">
        <v>0</v>
      </c>
      <c r="Z1895" s="290">
        <f t="shared" si="310"/>
        <v>4050881</v>
      </c>
      <c r="AA1895" s="291">
        <f t="shared" si="311"/>
        <v>0</v>
      </c>
    </row>
    <row r="1896" spans="3:27" x14ac:dyDescent="0.3">
      <c r="C1896" t="s">
        <v>529</v>
      </c>
      <c r="E1896" t="s">
        <v>883</v>
      </c>
      <c r="F1896" t="s">
        <v>1172</v>
      </c>
      <c r="G1896" t="s">
        <v>1173</v>
      </c>
      <c r="H1896" t="s">
        <v>1173</v>
      </c>
      <c r="I1896" s="276">
        <v>1784866</v>
      </c>
      <c r="K1896" s="287">
        <f t="shared" si="314"/>
        <v>9.0333333333333332</v>
      </c>
      <c r="M1896" s="288">
        <v>0</v>
      </c>
      <c r="N1896" s="289">
        <v>0</v>
      </c>
      <c r="O1896" s="289">
        <v>0</v>
      </c>
      <c r="P1896" s="289">
        <v>0</v>
      </c>
      <c r="Q1896" s="289">
        <v>0</v>
      </c>
      <c r="R1896" s="289">
        <v>0</v>
      </c>
      <c r="S1896" s="289">
        <v>0</v>
      </c>
      <c r="T1896" s="289">
        <v>0</v>
      </c>
      <c r="U1896" s="289">
        <f t="shared" si="316"/>
        <v>1784866</v>
      </c>
      <c r="V1896" s="289">
        <v>0</v>
      </c>
      <c r="W1896" s="289">
        <v>0</v>
      </c>
      <c r="X1896" s="289">
        <v>0</v>
      </c>
      <c r="Z1896" s="290">
        <f t="shared" si="310"/>
        <v>1784866</v>
      </c>
      <c r="AA1896" s="291">
        <f t="shared" si="311"/>
        <v>0</v>
      </c>
    </row>
    <row r="1897" spans="3:27" x14ac:dyDescent="0.3">
      <c r="C1897" t="s">
        <v>529</v>
      </c>
      <c r="E1897" t="s">
        <v>883</v>
      </c>
      <c r="F1897" t="s">
        <v>1174</v>
      </c>
      <c r="G1897" t="s">
        <v>1173</v>
      </c>
      <c r="H1897" t="s">
        <v>1173</v>
      </c>
      <c r="I1897" s="276">
        <v>509400</v>
      </c>
      <c r="K1897" s="287">
        <f t="shared" si="314"/>
        <v>9.0333333333333332</v>
      </c>
      <c r="M1897" s="288">
        <v>0</v>
      </c>
      <c r="N1897" s="289">
        <v>0</v>
      </c>
      <c r="O1897" s="289">
        <v>0</v>
      </c>
      <c r="P1897" s="289">
        <v>0</v>
      </c>
      <c r="Q1897" s="289">
        <v>0</v>
      </c>
      <c r="R1897" s="289">
        <v>0</v>
      </c>
      <c r="S1897" s="289">
        <v>0</v>
      </c>
      <c r="T1897" s="289">
        <v>0</v>
      </c>
      <c r="U1897" s="289">
        <f t="shared" si="316"/>
        <v>509400</v>
      </c>
      <c r="V1897" s="289">
        <v>0</v>
      </c>
      <c r="W1897" s="289">
        <v>0</v>
      </c>
      <c r="X1897" s="289">
        <v>0</v>
      </c>
      <c r="Z1897" s="290">
        <f t="shared" si="310"/>
        <v>509400</v>
      </c>
      <c r="AA1897" s="291">
        <f t="shared" si="311"/>
        <v>0</v>
      </c>
    </row>
    <row r="1898" spans="3:27" x14ac:dyDescent="0.3">
      <c r="C1898" t="s">
        <v>529</v>
      </c>
      <c r="E1898" t="s">
        <v>883</v>
      </c>
      <c r="F1898" t="s">
        <v>1175</v>
      </c>
      <c r="G1898" t="s">
        <v>1173</v>
      </c>
      <c r="H1898" t="s">
        <v>1173</v>
      </c>
      <c r="I1898" s="276">
        <v>551400</v>
      </c>
      <c r="K1898" s="287">
        <f t="shared" si="314"/>
        <v>9.0333333333333332</v>
      </c>
      <c r="M1898" s="288">
        <v>0</v>
      </c>
      <c r="N1898" s="289">
        <v>0</v>
      </c>
      <c r="O1898" s="289">
        <v>0</v>
      </c>
      <c r="P1898" s="289">
        <v>0</v>
      </c>
      <c r="Q1898" s="289">
        <v>0</v>
      </c>
      <c r="R1898" s="289">
        <v>0</v>
      </c>
      <c r="S1898" s="289">
        <v>0</v>
      </c>
      <c r="T1898" s="289">
        <v>0</v>
      </c>
      <c r="U1898" s="289">
        <f t="shared" si="316"/>
        <v>551400</v>
      </c>
      <c r="V1898" s="289">
        <v>0</v>
      </c>
      <c r="W1898" s="289">
        <v>0</v>
      </c>
      <c r="X1898" s="289">
        <v>0</v>
      </c>
      <c r="Z1898" s="290">
        <f t="shared" si="310"/>
        <v>551400</v>
      </c>
      <c r="AA1898" s="291">
        <f t="shared" si="311"/>
        <v>0</v>
      </c>
    </row>
    <row r="1899" spans="3:27" x14ac:dyDescent="0.3">
      <c r="C1899" t="s">
        <v>529</v>
      </c>
      <c r="E1899" t="s">
        <v>883</v>
      </c>
      <c r="F1899" t="s">
        <v>1176</v>
      </c>
      <c r="G1899" t="s">
        <v>1173</v>
      </c>
      <c r="H1899" t="s">
        <v>1173</v>
      </c>
      <c r="I1899" s="276">
        <v>168000</v>
      </c>
      <c r="K1899" s="287">
        <f t="shared" si="314"/>
        <v>9.0333333333333332</v>
      </c>
      <c r="M1899" s="288">
        <v>0</v>
      </c>
      <c r="N1899" s="289">
        <v>0</v>
      </c>
      <c r="O1899" s="289">
        <v>0</v>
      </c>
      <c r="P1899" s="289">
        <v>0</v>
      </c>
      <c r="Q1899" s="289">
        <v>0</v>
      </c>
      <c r="R1899" s="289">
        <v>0</v>
      </c>
      <c r="S1899" s="289">
        <v>0</v>
      </c>
      <c r="T1899" s="289">
        <v>0</v>
      </c>
      <c r="U1899" s="289">
        <f t="shared" si="316"/>
        <v>168000</v>
      </c>
      <c r="V1899" s="289">
        <v>0</v>
      </c>
      <c r="W1899" s="289">
        <v>0</v>
      </c>
      <c r="X1899" s="289">
        <v>0</v>
      </c>
      <c r="Z1899" s="290">
        <f t="shared" si="310"/>
        <v>168000</v>
      </c>
      <c r="AA1899" s="291">
        <f t="shared" si="311"/>
        <v>0</v>
      </c>
    </row>
    <row r="1900" spans="3:27" x14ac:dyDescent="0.3">
      <c r="C1900" t="s">
        <v>529</v>
      </c>
      <c r="E1900" t="s">
        <v>883</v>
      </c>
      <c r="F1900" t="s">
        <v>1177</v>
      </c>
      <c r="G1900" t="s">
        <v>838</v>
      </c>
      <c r="H1900" t="s">
        <v>838</v>
      </c>
      <c r="I1900" s="276">
        <v>64862</v>
      </c>
      <c r="K1900" s="287">
        <f t="shared" si="314"/>
        <v>8.9</v>
      </c>
      <c r="M1900" s="288">
        <v>0</v>
      </c>
      <c r="N1900" s="289">
        <v>0</v>
      </c>
      <c r="O1900" s="289">
        <v>0</v>
      </c>
      <c r="P1900" s="289">
        <v>0</v>
      </c>
      <c r="Q1900" s="289">
        <v>0</v>
      </c>
      <c r="R1900" s="289">
        <v>0</v>
      </c>
      <c r="S1900" s="289">
        <v>0</v>
      </c>
      <c r="T1900" s="289">
        <v>0</v>
      </c>
      <c r="U1900" s="289">
        <f t="shared" si="316"/>
        <v>64862</v>
      </c>
      <c r="V1900" s="289">
        <v>0</v>
      </c>
      <c r="W1900" s="289">
        <v>0</v>
      </c>
      <c r="X1900" s="289">
        <v>0</v>
      </c>
      <c r="Z1900" s="290">
        <f t="shared" si="310"/>
        <v>64862</v>
      </c>
      <c r="AA1900" s="291">
        <f t="shared" si="311"/>
        <v>0</v>
      </c>
    </row>
    <row r="1901" spans="3:27" x14ac:dyDescent="0.3">
      <c r="C1901" t="s">
        <v>529</v>
      </c>
      <c r="E1901" t="s">
        <v>883</v>
      </c>
      <c r="F1901" t="s">
        <v>1178</v>
      </c>
      <c r="G1901" t="s">
        <v>838</v>
      </c>
      <c r="H1901" t="s">
        <v>838</v>
      </c>
      <c r="I1901" s="276">
        <v>83304</v>
      </c>
      <c r="K1901" s="287">
        <f t="shared" si="314"/>
        <v>8.9</v>
      </c>
      <c r="M1901" s="288">
        <v>0</v>
      </c>
      <c r="N1901" s="289">
        <v>0</v>
      </c>
      <c r="O1901" s="289">
        <v>0</v>
      </c>
      <c r="P1901" s="289">
        <v>0</v>
      </c>
      <c r="Q1901" s="289">
        <v>0</v>
      </c>
      <c r="R1901" s="289">
        <v>0</v>
      </c>
      <c r="S1901" s="289">
        <v>0</v>
      </c>
      <c r="T1901" s="289">
        <v>0</v>
      </c>
      <c r="U1901" s="289">
        <f t="shared" si="316"/>
        <v>83304</v>
      </c>
      <c r="V1901" s="289">
        <v>0</v>
      </c>
      <c r="W1901" s="289">
        <v>0</v>
      </c>
      <c r="X1901" s="289">
        <v>0</v>
      </c>
      <c r="Z1901" s="290">
        <f t="shared" si="310"/>
        <v>83304</v>
      </c>
      <c r="AA1901" s="291">
        <f t="shared" si="311"/>
        <v>0</v>
      </c>
    </row>
    <row r="1902" spans="3:27" x14ac:dyDescent="0.3">
      <c r="C1902" t="s">
        <v>529</v>
      </c>
      <c r="E1902" t="s">
        <v>883</v>
      </c>
      <c r="F1902" t="s">
        <v>1179</v>
      </c>
      <c r="G1902" t="s">
        <v>1180</v>
      </c>
      <c r="H1902" t="s">
        <v>1180</v>
      </c>
      <c r="I1902" s="276">
        <v>745640</v>
      </c>
      <c r="K1902" s="287">
        <f t="shared" si="314"/>
        <v>8.8333333333333339</v>
      </c>
      <c r="M1902" s="288">
        <v>0</v>
      </c>
      <c r="N1902" s="289">
        <v>0</v>
      </c>
      <c r="O1902" s="289">
        <v>0</v>
      </c>
      <c r="P1902" s="289">
        <v>0</v>
      </c>
      <c r="Q1902" s="289">
        <v>0</v>
      </c>
      <c r="R1902" s="289">
        <v>0</v>
      </c>
      <c r="S1902" s="289">
        <v>0</v>
      </c>
      <c r="T1902" s="289">
        <v>0</v>
      </c>
      <c r="U1902" s="289">
        <f t="shared" si="316"/>
        <v>745640</v>
      </c>
      <c r="V1902" s="289">
        <v>0</v>
      </c>
      <c r="W1902" s="289">
        <v>0</v>
      </c>
      <c r="X1902" s="289">
        <v>0</v>
      </c>
      <c r="Z1902" s="290">
        <f t="shared" si="310"/>
        <v>745640</v>
      </c>
      <c r="AA1902" s="291">
        <f t="shared" si="311"/>
        <v>0</v>
      </c>
    </row>
    <row r="1903" spans="3:27" x14ac:dyDescent="0.3">
      <c r="C1903" t="s">
        <v>529</v>
      </c>
      <c r="E1903" t="s">
        <v>883</v>
      </c>
      <c r="F1903" t="s">
        <v>1181</v>
      </c>
      <c r="G1903" t="s">
        <v>726</v>
      </c>
      <c r="H1903" t="s">
        <v>726</v>
      </c>
      <c r="I1903" s="276">
        <v>1796594</v>
      </c>
      <c r="K1903" s="287">
        <f t="shared" si="314"/>
        <v>8.6666666666666661</v>
      </c>
      <c r="M1903" s="288">
        <v>0</v>
      </c>
      <c r="N1903" s="289">
        <v>0</v>
      </c>
      <c r="O1903" s="289">
        <v>0</v>
      </c>
      <c r="P1903" s="289">
        <v>0</v>
      </c>
      <c r="Q1903" s="289">
        <v>0</v>
      </c>
      <c r="R1903" s="289">
        <v>0</v>
      </c>
      <c r="S1903" s="289">
        <v>0</v>
      </c>
      <c r="T1903" s="289">
        <v>0</v>
      </c>
      <c r="U1903" s="289">
        <f t="shared" si="316"/>
        <v>1796594</v>
      </c>
      <c r="V1903" s="289">
        <v>0</v>
      </c>
      <c r="W1903" s="289">
        <v>0</v>
      </c>
      <c r="X1903" s="289">
        <v>0</v>
      </c>
      <c r="Z1903" s="290">
        <f t="shared" si="310"/>
        <v>1796594</v>
      </c>
      <c r="AA1903" s="291">
        <f t="shared" si="311"/>
        <v>0</v>
      </c>
    </row>
    <row r="1904" spans="3:27" x14ac:dyDescent="0.3">
      <c r="C1904" t="s">
        <v>529</v>
      </c>
      <c r="E1904" t="s">
        <v>883</v>
      </c>
      <c r="F1904" t="s">
        <v>1182</v>
      </c>
      <c r="G1904" t="s">
        <v>1183</v>
      </c>
      <c r="H1904" t="s">
        <v>1183</v>
      </c>
      <c r="I1904" s="276">
        <v>8327700</v>
      </c>
      <c r="K1904" s="287">
        <f t="shared" si="314"/>
        <v>8.6</v>
      </c>
      <c r="M1904" s="288">
        <v>0</v>
      </c>
      <c r="N1904" s="289">
        <v>0</v>
      </c>
      <c r="O1904" s="289">
        <v>0</v>
      </c>
      <c r="P1904" s="289">
        <v>0</v>
      </c>
      <c r="Q1904" s="289">
        <v>0</v>
      </c>
      <c r="R1904" s="289">
        <v>0</v>
      </c>
      <c r="S1904" s="289">
        <v>0</v>
      </c>
      <c r="T1904" s="289">
        <v>0</v>
      </c>
      <c r="U1904" s="289">
        <f t="shared" si="316"/>
        <v>8327700</v>
      </c>
      <c r="V1904" s="289">
        <v>0</v>
      </c>
      <c r="W1904" s="289">
        <v>0</v>
      </c>
      <c r="X1904" s="289">
        <v>0</v>
      </c>
      <c r="Z1904" s="290">
        <f t="shared" si="310"/>
        <v>8327700</v>
      </c>
      <c r="AA1904" s="291">
        <f t="shared" si="311"/>
        <v>0</v>
      </c>
    </row>
    <row r="1905" spans="1:27" hidden="1" x14ac:dyDescent="0.3">
      <c r="A1905" t="s">
        <v>1892</v>
      </c>
      <c r="E1905" t="s">
        <v>4345</v>
      </c>
      <c r="F1905" t="s">
        <v>4346</v>
      </c>
      <c r="G1905" t="s">
        <v>1185</v>
      </c>
      <c r="H1905" t="s">
        <v>735</v>
      </c>
      <c r="I1905" s="276">
        <v>11610659</v>
      </c>
      <c r="K1905" s="287">
        <f t="shared" si="314"/>
        <v>8.3000000000000007</v>
      </c>
      <c r="M1905" s="288">
        <v>0</v>
      </c>
      <c r="N1905" s="289">
        <v>0</v>
      </c>
      <c r="O1905" s="289">
        <v>0</v>
      </c>
      <c r="P1905" s="289">
        <v>0</v>
      </c>
      <c r="Q1905" s="289">
        <v>0</v>
      </c>
      <c r="R1905" s="289">
        <v>0</v>
      </c>
      <c r="S1905" s="289">
        <v>0</v>
      </c>
      <c r="T1905" s="289">
        <v>0</v>
      </c>
      <c r="U1905" s="289">
        <f t="shared" si="316"/>
        <v>11610659</v>
      </c>
      <c r="V1905" s="289">
        <v>0</v>
      </c>
      <c r="W1905" s="289">
        <v>0</v>
      </c>
      <c r="X1905" s="289">
        <v>0</v>
      </c>
      <c r="Z1905" s="290">
        <f t="shared" si="310"/>
        <v>11610659</v>
      </c>
      <c r="AA1905" s="291">
        <f t="shared" si="311"/>
        <v>0</v>
      </c>
    </row>
    <row r="1906" spans="1:27" hidden="1" x14ac:dyDescent="0.3">
      <c r="A1906" t="s">
        <v>1892</v>
      </c>
      <c r="E1906" t="s">
        <v>4345</v>
      </c>
      <c r="F1906" t="s">
        <v>4347</v>
      </c>
      <c r="G1906" t="s">
        <v>1185</v>
      </c>
      <c r="H1906" t="s">
        <v>735</v>
      </c>
      <c r="I1906" s="276">
        <v>189506</v>
      </c>
      <c r="K1906" s="287">
        <f t="shared" si="314"/>
        <v>8.3000000000000007</v>
      </c>
      <c r="M1906" s="288">
        <v>0</v>
      </c>
      <c r="N1906" s="289">
        <v>0</v>
      </c>
      <c r="O1906" s="289">
        <v>0</v>
      </c>
      <c r="P1906" s="289">
        <v>0</v>
      </c>
      <c r="Q1906" s="289">
        <v>0</v>
      </c>
      <c r="R1906" s="289">
        <v>0</v>
      </c>
      <c r="S1906" s="289">
        <v>0</v>
      </c>
      <c r="T1906" s="289">
        <v>0</v>
      </c>
      <c r="U1906" s="289">
        <f t="shared" si="316"/>
        <v>189506</v>
      </c>
      <c r="V1906" s="289">
        <v>0</v>
      </c>
      <c r="W1906" s="289">
        <v>0</v>
      </c>
      <c r="X1906" s="289">
        <v>0</v>
      </c>
      <c r="Z1906" s="290">
        <f t="shared" si="310"/>
        <v>189506</v>
      </c>
      <c r="AA1906" s="291">
        <f t="shared" si="311"/>
        <v>0</v>
      </c>
    </row>
    <row r="1907" spans="1:27" x14ac:dyDescent="0.3">
      <c r="C1907" t="s">
        <v>529</v>
      </c>
      <c r="E1907" t="s">
        <v>883</v>
      </c>
      <c r="F1907" t="s">
        <v>1184</v>
      </c>
      <c r="G1907" t="s">
        <v>1185</v>
      </c>
      <c r="H1907" t="s">
        <v>1185</v>
      </c>
      <c r="I1907" s="276">
        <v>139834</v>
      </c>
      <c r="K1907" s="287">
        <f t="shared" si="314"/>
        <v>8.5666666666666664</v>
      </c>
      <c r="M1907" s="288">
        <v>0</v>
      </c>
      <c r="N1907" s="289">
        <v>0</v>
      </c>
      <c r="O1907" s="289">
        <v>0</v>
      </c>
      <c r="P1907" s="289">
        <v>0</v>
      </c>
      <c r="Q1907" s="289">
        <v>0</v>
      </c>
      <c r="R1907" s="289">
        <v>0</v>
      </c>
      <c r="S1907" s="289">
        <v>0</v>
      </c>
      <c r="T1907" s="289">
        <v>0</v>
      </c>
      <c r="U1907" s="289">
        <f t="shared" si="316"/>
        <v>139834</v>
      </c>
      <c r="V1907" s="289">
        <v>0</v>
      </c>
      <c r="W1907" s="289">
        <v>0</v>
      </c>
      <c r="X1907" s="289">
        <v>0</v>
      </c>
      <c r="Z1907" s="290">
        <f t="shared" si="310"/>
        <v>139834</v>
      </c>
      <c r="AA1907" s="291">
        <f t="shared" si="311"/>
        <v>0</v>
      </c>
    </row>
    <row r="1908" spans="1:27" x14ac:dyDescent="0.3">
      <c r="C1908" t="s">
        <v>529</v>
      </c>
      <c r="E1908" t="s">
        <v>883</v>
      </c>
      <c r="F1908" t="s">
        <v>1186</v>
      </c>
      <c r="G1908" t="s">
        <v>1185</v>
      </c>
      <c r="H1908" t="s">
        <v>1185</v>
      </c>
      <c r="I1908" s="276">
        <v>132312</v>
      </c>
      <c r="K1908" s="287">
        <f t="shared" si="314"/>
        <v>8.5666666666666664</v>
      </c>
      <c r="M1908" s="288">
        <v>0</v>
      </c>
      <c r="N1908" s="289">
        <v>0</v>
      </c>
      <c r="O1908" s="289">
        <v>0</v>
      </c>
      <c r="P1908" s="289">
        <v>0</v>
      </c>
      <c r="Q1908" s="289">
        <v>0</v>
      </c>
      <c r="R1908" s="289">
        <v>0</v>
      </c>
      <c r="S1908" s="289">
        <v>0</v>
      </c>
      <c r="T1908" s="289">
        <v>0</v>
      </c>
      <c r="U1908" s="289">
        <f t="shared" si="316"/>
        <v>132312</v>
      </c>
      <c r="V1908" s="289">
        <v>0</v>
      </c>
      <c r="W1908" s="289">
        <v>0</v>
      </c>
      <c r="X1908" s="289">
        <v>0</v>
      </c>
      <c r="Z1908" s="290">
        <f t="shared" si="310"/>
        <v>132312</v>
      </c>
      <c r="AA1908" s="291">
        <f t="shared" si="311"/>
        <v>0</v>
      </c>
    </row>
    <row r="1909" spans="1:27" x14ac:dyDescent="0.3">
      <c r="C1909" t="s">
        <v>529</v>
      </c>
      <c r="E1909" t="s">
        <v>883</v>
      </c>
      <c r="F1909" t="s">
        <v>1187</v>
      </c>
      <c r="G1909" t="s">
        <v>1185</v>
      </c>
      <c r="H1909" t="s">
        <v>1185</v>
      </c>
      <c r="I1909" s="276">
        <v>621276</v>
      </c>
      <c r="K1909" s="287">
        <f t="shared" si="314"/>
        <v>8.5666666666666664</v>
      </c>
      <c r="M1909" s="288">
        <v>0</v>
      </c>
      <c r="N1909" s="289">
        <v>0</v>
      </c>
      <c r="O1909" s="289">
        <v>0</v>
      </c>
      <c r="P1909" s="289">
        <v>0</v>
      </c>
      <c r="Q1909" s="289">
        <v>0</v>
      </c>
      <c r="R1909" s="289">
        <v>0</v>
      </c>
      <c r="S1909" s="289">
        <v>0</v>
      </c>
      <c r="T1909" s="289">
        <v>0</v>
      </c>
      <c r="U1909" s="289">
        <f t="shared" si="316"/>
        <v>621276</v>
      </c>
      <c r="V1909" s="289">
        <v>0</v>
      </c>
      <c r="W1909" s="289">
        <v>0</v>
      </c>
      <c r="X1909" s="289">
        <v>0</v>
      </c>
      <c r="Z1909" s="290">
        <f t="shared" si="310"/>
        <v>621276</v>
      </c>
      <c r="AA1909" s="291">
        <f t="shared" si="311"/>
        <v>0</v>
      </c>
    </row>
    <row r="1910" spans="1:27" x14ac:dyDescent="0.3">
      <c r="C1910" t="s">
        <v>529</v>
      </c>
      <c r="E1910" t="s">
        <v>883</v>
      </c>
      <c r="F1910" t="s">
        <v>1188</v>
      </c>
      <c r="G1910" t="s">
        <v>841</v>
      </c>
      <c r="H1910" t="s">
        <v>841</v>
      </c>
      <c r="I1910" s="276">
        <v>254700</v>
      </c>
      <c r="K1910" s="287">
        <f t="shared" si="314"/>
        <v>8.5333333333333332</v>
      </c>
      <c r="M1910" s="288">
        <v>0</v>
      </c>
      <c r="N1910" s="289">
        <v>0</v>
      </c>
      <c r="O1910" s="289">
        <v>0</v>
      </c>
      <c r="P1910" s="289">
        <v>0</v>
      </c>
      <c r="Q1910" s="289">
        <v>0</v>
      </c>
      <c r="R1910" s="289">
        <v>0</v>
      </c>
      <c r="S1910" s="289">
        <v>0</v>
      </c>
      <c r="T1910" s="289">
        <v>0</v>
      </c>
      <c r="U1910" s="289">
        <f t="shared" si="316"/>
        <v>254700</v>
      </c>
      <c r="V1910" s="289">
        <v>0</v>
      </c>
      <c r="W1910" s="289">
        <v>0</v>
      </c>
      <c r="X1910" s="289">
        <v>0</v>
      </c>
      <c r="Z1910" s="290">
        <f t="shared" si="310"/>
        <v>254700</v>
      </c>
      <c r="AA1910" s="291">
        <f t="shared" si="311"/>
        <v>0</v>
      </c>
    </row>
    <row r="1911" spans="1:27" x14ac:dyDescent="0.3">
      <c r="C1911" t="s">
        <v>529</v>
      </c>
      <c r="E1911" t="s">
        <v>883</v>
      </c>
      <c r="F1911" t="s">
        <v>1189</v>
      </c>
      <c r="G1911" t="s">
        <v>841</v>
      </c>
      <c r="H1911" t="s">
        <v>841</v>
      </c>
      <c r="I1911" s="276">
        <v>789286</v>
      </c>
      <c r="K1911" s="287">
        <f t="shared" si="314"/>
        <v>8.5333333333333332</v>
      </c>
      <c r="M1911" s="288">
        <v>0</v>
      </c>
      <c r="N1911" s="289">
        <v>0</v>
      </c>
      <c r="O1911" s="289">
        <v>0</v>
      </c>
      <c r="P1911" s="289">
        <v>0</v>
      </c>
      <c r="Q1911" s="289">
        <v>0</v>
      </c>
      <c r="R1911" s="289">
        <v>0</v>
      </c>
      <c r="S1911" s="289">
        <v>0</v>
      </c>
      <c r="T1911" s="289">
        <v>0</v>
      </c>
      <c r="U1911" s="289">
        <f t="shared" si="316"/>
        <v>789286</v>
      </c>
      <c r="V1911" s="289">
        <v>0</v>
      </c>
      <c r="W1911" s="289">
        <v>0</v>
      </c>
      <c r="X1911" s="289">
        <v>0</v>
      </c>
      <c r="Z1911" s="290">
        <f t="shared" si="310"/>
        <v>789286</v>
      </c>
      <c r="AA1911" s="291">
        <f t="shared" si="311"/>
        <v>0</v>
      </c>
    </row>
    <row r="1912" spans="1:27" x14ac:dyDescent="0.3">
      <c r="C1912" t="s">
        <v>529</v>
      </c>
      <c r="E1912" t="s">
        <v>883</v>
      </c>
      <c r="F1912" t="s">
        <v>1190</v>
      </c>
      <c r="G1912" t="s">
        <v>1191</v>
      </c>
      <c r="H1912" t="s">
        <v>1191</v>
      </c>
      <c r="I1912" s="276">
        <v>359039</v>
      </c>
      <c r="K1912" s="287">
        <f t="shared" si="314"/>
        <v>8.5</v>
      </c>
      <c r="M1912" s="288">
        <v>0</v>
      </c>
      <c r="N1912" s="289">
        <v>0</v>
      </c>
      <c r="O1912" s="289">
        <v>0</v>
      </c>
      <c r="P1912" s="289">
        <v>0</v>
      </c>
      <c r="Q1912" s="289">
        <v>0</v>
      </c>
      <c r="R1912" s="289">
        <v>0</v>
      </c>
      <c r="S1912" s="289">
        <v>0</v>
      </c>
      <c r="T1912" s="289">
        <v>0</v>
      </c>
      <c r="U1912" s="289">
        <f t="shared" si="316"/>
        <v>359039</v>
      </c>
      <c r="V1912" s="289">
        <v>0</v>
      </c>
      <c r="W1912" s="289">
        <v>0</v>
      </c>
      <c r="X1912" s="289">
        <v>0</v>
      </c>
      <c r="Z1912" s="290">
        <f t="shared" si="310"/>
        <v>359039</v>
      </c>
      <c r="AA1912" s="291">
        <f t="shared" si="311"/>
        <v>0</v>
      </c>
    </row>
    <row r="1913" spans="1:27" x14ac:dyDescent="0.3">
      <c r="C1913" t="s">
        <v>529</v>
      </c>
      <c r="E1913" t="s">
        <v>883</v>
      </c>
      <c r="F1913" t="s">
        <v>1192</v>
      </c>
      <c r="G1913" t="s">
        <v>1191</v>
      </c>
      <c r="H1913" t="s">
        <v>1191</v>
      </c>
      <c r="I1913" s="276">
        <v>237559</v>
      </c>
      <c r="K1913" s="287">
        <f t="shared" si="314"/>
        <v>8.5</v>
      </c>
      <c r="M1913" s="288">
        <v>0</v>
      </c>
      <c r="N1913" s="289">
        <v>0</v>
      </c>
      <c r="O1913" s="289">
        <v>0</v>
      </c>
      <c r="P1913" s="289">
        <v>0</v>
      </c>
      <c r="Q1913" s="289">
        <v>0</v>
      </c>
      <c r="R1913" s="289">
        <v>0</v>
      </c>
      <c r="S1913" s="289">
        <v>0</v>
      </c>
      <c r="T1913" s="289">
        <v>0</v>
      </c>
      <c r="U1913" s="289">
        <f t="shared" si="316"/>
        <v>237559</v>
      </c>
      <c r="V1913" s="289">
        <v>0</v>
      </c>
      <c r="W1913" s="289">
        <v>0</v>
      </c>
      <c r="X1913" s="289">
        <v>0</v>
      </c>
      <c r="Z1913" s="290">
        <f t="shared" si="310"/>
        <v>237559</v>
      </c>
      <c r="AA1913" s="291">
        <f t="shared" si="311"/>
        <v>0</v>
      </c>
    </row>
    <row r="1914" spans="1:27" x14ac:dyDescent="0.3">
      <c r="C1914" t="s">
        <v>529</v>
      </c>
      <c r="E1914" t="s">
        <v>883</v>
      </c>
      <c r="F1914" t="s">
        <v>1193</v>
      </c>
      <c r="G1914" t="s">
        <v>1191</v>
      </c>
      <c r="H1914" t="s">
        <v>1191</v>
      </c>
      <c r="I1914" s="276">
        <v>23640</v>
      </c>
      <c r="K1914" s="287">
        <f t="shared" si="314"/>
        <v>8.5</v>
      </c>
      <c r="M1914" s="288">
        <v>0</v>
      </c>
      <c r="N1914" s="289">
        <v>0</v>
      </c>
      <c r="O1914" s="289">
        <v>0</v>
      </c>
      <c r="P1914" s="289">
        <v>0</v>
      </c>
      <c r="Q1914" s="289">
        <v>0</v>
      </c>
      <c r="R1914" s="289">
        <v>0</v>
      </c>
      <c r="S1914" s="289">
        <v>0</v>
      </c>
      <c r="T1914" s="289">
        <v>0</v>
      </c>
      <c r="U1914" s="289">
        <f t="shared" si="316"/>
        <v>23640</v>
      </c>
      <c r="V1914" s="289">
        <v>0</v>
      </c>
      <c r="W1914" s="289">
        <v>0</v>
      </c>
      <c r="X1914" s="289">
        <v>0</v>
      </c>
      <c r="Z1914" s="290">
        <f t="shared" si="310"/>
        <v>23640</v>
      </c>
      <c r="AA1914" s="291">
        <f t="shared" si="311"/>
        <v>0</v>
      </c>
    </row>
    <row r="1915" spans="1:27" x14ac:dyDescent="0.3">
      <c r="C1915" t="s">
        <v>529</v>
      </c>
      <c r="E1915" t="s">
        <v>883</v>
      </c>
      <c r="F1915" t="s">
        <v>1194</v>
      </c>
      <c r="G1915" t="s">
        <v>1191</v>
      </c>
      <c r="H1915" t="s">
        <v>1191</v>
      </c>
      <c r="I1915" s="276">
        <v>202337</v>
      </c>
      <c r="K1915" s="287">
        <f t="shared" si="314"/>
        <v>8.5</v>
      </c>
      <c r="M1915" s="288">
        <v>0</v>
      </c>
      <c r="N1915" s="289">
        <v>0</v>
      </c>
      <c r="O1915" s="289">
        <v>0</v>
      </c>
      <c r="P1915" s="289">
        <v>0</v>
      </c>
      <c r="Q1915" s="289">
        <v>0</v>
      </c>
      <c r="R1915" s="289">
        <v>0</v>
      </c>
      <c r="S1915" s="289">
        <v>0</v>
      </c>
      <c r="T1915" s="289">
        <v>0</v>
      </c>
      <c r="U1915" s="289">
        <f t="shared" si="316"/>
        <v>202337</v>
      </c>
      <c r="V1915" s="289">
        <v>0</v>
      </c>
      <c r="W1915" s="289">
        <v>0</v>
      </c>
      <c r="X1915" s="289">
        <v>0</v>
      </c>
      <c r="Z1915" s="290">
        <f t="shared" si="310"/>
        <v>202337</v>
      </c>
      <c r="AA1915" s="291">
        <f t="shared" si="311"/>
        <v>0</v>
      </c>
    </row>
    <row r="1916" spans="1:27" x14ac:dyDescent="0.3">
      <c r="C1916" t="s">
        <v>529</v>
      </c>
      <c r="E1916" t="s">
        <v>883</v>
      </c>
      <c r="F1916" t="s">
        <v>1195</v>
      </c>
      <c r="G1916" t="s">
        <v>1191</v>
      </c>
      <c r="H1916" t="s">
        <v>1191</v>
      </c>
      <c r="I1916" s="276">
        <v>252000</v>
      </c>
      <c r="K1916" s="287">
        <f t="shared" si="314"/>
        <v>8.5</v>
      </c>
      <c r="M1916" s="288">
        <v>0</v>
      </c>
      <c r="N1916" s="289">
        <v>0</v>
      </c>
      <c r="O1916" s="289">
        <v>0</v>
      </c>
      <c r="P1916" s="289">
        <v>0</v>
      </c>
      <c r="Q1916" s="289">
        <v>0</v>
      </c>
      <c r="R1916" s="289">
        <v>0</v>
      </c>
      <c r="S1916" s="289">
        <v>0</v>
      </c>
      <c r="T1916" s="289">
        <v>0</v>
      </c>
      <c r="U1916" s="289">
        <f t="shared" si="316"/>
        <v>252000</v>
      </c>
      <c r="V1916" s="289">
        <v>0</v>
      </c>
      <c r="W1916" s="289">
        <v>0</v>
      </c>
      <c r="X1916" s="289">
        <v>0</v>
      </c>
      <c r="Z1916" s="290">
        <f t="shared" si="310"/>
        <v>252000</v>
      </c>
      <c r="AA1916" s="291">
        <f t="shared" si="311"/>
        <v>0</v>
      </c>
    </row>
    <row r="1917" spans="1:27" hidden="1" x14ac:dyDescent="0.3">
      <c r="C1917" t="s">
        <v>529</v>
      </c>
      <c r="E1917" t="s">
        <v>888</v>
      </c>
      <c r="F1917" t="s">
        <v>1196</v>
      </c>
      <c r="G1917" t="s">
        <v>1191</v>
      </c>
      <c r="H1917" t="s">
        <v>1191</v>
      </c>
      <c r="I1917" s="276">
        <v>711572</v>
      </c>
      <c r="K1917" s="287">
        <f t="shared" si="314"/>
        <v>8.5</v>
      </c>
      <c r="M1917" s="288">
        <v>0</v>
      </c>
      <c r="N1917" s="289">
        <v>0</v>
      </c>
      <c r="O1917" s="289">
        <v>0</v>
      </c>
      <c r="P1917" s="289">
        <v>0</v>
      </c>
      <c r="Q1917" s="289">
        <v>0</v>
      </c>
      <c r="R1917" s="289">
        <v>0</v>
      </c>
      <c r="S1917" s="289">
        <v>0</v>
      </c>
      <c r="T1917" s="289">
        <v>0</v>
      </c>
      <c r="U1917" s="289">
        <f t="shared" si="316"/>
        <v>711572</v>
      </c>
      <c r="V1917" s="289">
        <v>0</v>
      </c>
      <c r="W1917" s="289">
        <v>0</v>
      </c>
      <c r="X1917" s="289">
        <v>0</v>
      </c>
      <c r="Z1917" s="290">
        <f t="shared" si="310"/>
        <v>711572</v>
      </c>
      <c r="AA1917" s="291">
        <f t="shared" si="311"/>
        <v>0</v>
      </c>
    </row>
    <row r="1918" spans="1:27" hidden="1" x14ac:dyDescent="0.3">
      <c r="D1918" t="s">
        <v>530</v>
      </c>
      <c r="E1918" t="s">
        <v>3240</v>
      </c>
      <c r="F1918" t="s">
        <v>4348</v>
      </c>
      <c r="G1918" t="s">
        <v>618</v>
      </c>
      <c r="H1918" t="s">
        <v>2904</v>
      </c>
      <c r="I1918" s="277">
        <v>-517880</v>
      </c>
      <c r="K1918" s="287" t="s">
        <v>427</v>
      </c>
      <c r="M1918" s="288">
        <f t="shared" ref="M1918:M1936" si="317">+I1918</f>
        <v>-517880</v>
      </c>
      <c r="N1918" s="289">
        <v>0</v>
      </c>
      <c r="O1918" s="289">
        <v>0</v>
      </c>
      <c r="P1918" s="289">
        <v>0</v>
      </c>
      <c r="Q1918" s="289">
        <v>0</v>
      </c>
      <c r="R1918" s="289">
        <v>0</v>
      </c>
      <c r="S1918" s="289">
        <v>0</v>
      </c>
      <c r="T1918" s="289">
        <v>0</v>
      </c>
      <c r="U1918" s="289">
        <v>0</v>
      </c>
      <c r="V1918" s="289">
        <v>0</v>
      </c>
      <c r="W1918" s="289">
        <v>0</v>
      </c>
      <c r="X1918" s="289">
        <v>0</v>
      </c>
      <c r="Z1918" s="290">
        <f t="shared" si="310"/>
        <v>-517880</v>
      </c>
      <c r="AA1918" s="291">
        <f t="shared" si="311"/>
        <v>0</v>
      </c>
    </row>
    <row r="1919" spans="1:27" hidden="1" x14ac:dyDescent="0.3">
      <c r="D1919" t="s">
        <v>530</v>
      </c>
      <c r="E1919" t="s">
        <v>3240</v>
      </c>
      <c r="F1919" t="s">
        <v>4349</v>
      </c>
      <c r="G1919" t="s">
        <v>618</v>
      </c>
      <c r="H1919" t="s">
        <v>2904</v>
      </c>
      <c r="I1919" s="277">
        <v>-504550</v>
      </c>
      <c r="K1919" s="287" t="s">
        <v>427</v>
      </c>
      <c r="M1919" s="288">
        <f t="shared" si="317"/>
        <v>-504550</v>
      </c>
      <c r="N1919" s="289">
        <v>0</v>
      </c>
      <c r="O1919" s="289">
        <v>0</v>
      </c>
      <c r="P1919" s="289">
        <v>0</v>
      </c>
      <c r="Q1919" s="289">
        <v>0</v>
      </c>
      <c r="R1919" s="289">
        <v>0</v>
      </c>
      <c r="S1919" s="289">
        <v>0</v>
      </c>
      <c r="T1919" s="289">
        <v>0</v>
      </c>
      <c r="U1919" s="289">
        <v>0</v>
      </c>
      <c r="V1919" s="289">
        <v>0</v>
      </c>
      <c r="W1919" s="289">
        <v>0</v>
      </c>
      <c r="X1919" s="289">
        <v>0</v>
      </c>
      <c r="Z1919" s="290">
        <f t="shared" si="310"/>
        <v>-504550</v>
      </c>
      <c r="AA1919" s="291">
        <f t="shared" si="311"/>
        <v>0</v>
      </c>
    </row>
    <row r="1920" spans="1:27" hidden="1" x14ac:dyDescent="0.3">
      <c r="D1920" t="s">
        <v>530</v>
      </c>
      <c r="E1920" t="s">
        <v>3240</v>
      </c>
      <c r="F1920" t="s">
        <v>4350</v>
      </c>
      <c r="G1920" t="s">
        <v>618</v>
      </c>
      <c r="H1920" t="s">
        <v>2904</v>
      </c>
      <c r="I1920" s="277">
        <v>-99750</v>
      </c>
      <c r="K1920" s="287" t="s">
        <v>427</v>
      </c>
      <c r="M1920" s="288">
        <f t="shared" si="317"/>
        <v>-99750</v>
      </c>
      <c r="N1920" s="289">
        <v>0</v>
      </c>
      <c r="O1920" s="289">
        <v>0</v>
      </c>
      <c r="P1920" s="289">
        <v>0</v>
      </c>
      <c r="Q1920" s="289">
        <v>0</v>
      </c>
      <c r="R1920" s="289">
        <v>0</v>
      </c>
      <c r="S1920" s="289">
        <v>0</v>
      </c>
      <c r="T1920" s="289">
        <v>0</v>
      </c>
      <c r="U1920" s="289">
        <v>0</v>
      </c>
      <c r="V1920" s="289">
        <v>0</v>
      </c>
      <c r="W1920" s="289">
        <v>0</v>
      </c>
      <c r="X1920" s="289">
        <v>0</v>
      </c>
      <c r="Z1920" s="290">
        <f t="shared" si="310"/>
        <v>-99750</v>
      </c>
      <c r="AA1920" s="291">
        <f t="shared" si="311"/>
        <v>0</v>
      </c>
    </row>
    <row r="1921" spans="4:27" hidden="1" x14ac:dyDescent="0.3">
      <c r="D1921" t="s">
        <v>530</v>
      </c>
      <c r="E1921" t="s">
        <v>3240</v>
      </c>
      <c r="F1921" t="s">
        <v>4351</v>
      </c>
      <c r="G1921" t="s">
        <v>618</v>
      </c>
      <c r="H1921" t="s">
        <v>2904</v>
      </c>
      <c r="I1921" s="277">
        <v>-1207240</v>
      </c>
      <c r="K1921" s="287" t="s">
        <v>427</v>
      </c>
      <c r="M1921" s="288">
        <f t="shared" si="317"/>
        <v>-1207240</v>
      </c>
      <c r="N1921" s="289">
        <v>0</v>
      </c>
      <c r="O1921" s="289">
        <v>0</v>
      </c>
      <c r="P1921" s="289">
        <v>0</v>
      </c>
      <c r="Q1921" s="289">
        <v>0</v>
      </c>
      <c r="R1921" s="289">
        <v>0</v>
      </c>
      <c r="S1921" s="289">
        <v>0</v>
      </c>
      <c r="T1921" s="289">
        <v>0</v>
      </c>
      <c r="U1921" s="289">
        <v>0</v>
      </c>
      <c r="V1921" s="289">
        <v>0</v>
      </c>
      <c r="W1921" s="289">
        <v>0</v>
      </c>
      <c r="X1921" s="289">
        <v>0</v>
      </c>
      <c r="Z1921" s="290">
        <f t="shared" si="310"/>
        <v>-1207240</v>
      </c>
      <c r="AA1921" s="291">
        <f t="shared" si="311"/>
        <v>0</v>
      </c>
    </row>
    <row r="1922" spans="4:27" hidden="1" x14ac:dyDescent="0.3">
      <c r="D1922" t="s">
        <v>530</v>
      </c>
      <c r="E1922" t="s">
        <v>3240</v>
      </c>
      <c r="F1922" t="s">
        <v>4352</v>
      </c>
      <c r="G1922" t="s">
        <v>618</v>
      </c>
      <c r="H1922" t="s">
        <v>2904</v>
      </c>
      <c r="I1922" s="277">
        <v>-79734</v>
      </c>
      <c r="K1922" s="287" t="s">
        <v>427</v>
      </c>
      <c r="M1922" s="288">
        <f t="shared" si="317"/>
        <v>-79734</v>
      </c>
      <c r="N1922" s="289">
        <v>0</v>
      </c>
      <c r="O1922" s="289">
        <v>0</v>
      </c>
      <c r="P1922" s="289">
        <v>0</v>
      </c>
      <c r="Q1922" s="289">
        <v>0</v>
      </c>
      <c r="R1922" s="289">
        <v>0</v>
      </c>
      <c r="S1922" s="289">
        <v>0</v>
      </c>
      <c r="T1922" s="289">
        <v>0</v>
      </c>
      <c r="U1922" s="289">
        <v>0</v>
      </c>
      <c r="V1922" s="289">
        <v>0</v>
      </c>
      <c r="W1922" s="289">
        <v>0</v>
      </c>
      <c r="X1922" s="289">
        <v>0</v>
      </c>
      <c r="Z1922" s="290">
        <f t="shared" si="310"/>
        <v>-79734</v>
      </c>
      <c r="AA1922" s="291">
        <f t="shared" si="311"/>
        <v>0</v>
      </c>
    </row>
    <row r="1923" spans="4:27" hidden="1" x14ac:dyDescent="0.3">
      <c r="D1923" t="s">
        <v>530</v>
      </c>
      <c r="E1923" t="s">
        <v>3240</v>
      </c>
      <c r="F1923" t="s">
        <v>4353</v>
      </c>
      <c r="G1923" t="s">
        <v>618</v>
      </c>
      <c r="H1923" t="s">
        <v>2904</v>
      </c>
      <c r="I1923" s="277">
        <v>-335944</v>
      </c>
      <c r="K1923" s="287" t="s">
        <v>427</v>
      </c>
      <c r="M1923" s="288">
        <f t="shared" si="317"/>
        <v>-335944</v>
      </c>
      <c r="N1923" s="289">
        <v>0</v>
      </c>
      <c r="O1923" s="289">
        <v>0</v>
      </c>
      <c r="P1923" s="289">
        <v>0</v>
      </c>
      <c r="Q1923" s="289">
        <v>0</v>
      </c>
      <c r="R1923" s="289">
        <v>0</v>
      </c>
      <c r="S1923" s="289">
        <v>0</v>
      </c>
      <c r="T1923" s="289">
        <v>0</v>
      </c>
      <c r="U1923" s="289">
        <v>0</v>
      </c>
      <c r="V1923" s="289">
        <v>0</v>
      </c>
      <c r="W1923" s="289">
        <v>0</v>
      </c>
      <c r="X1923" s="289">
        <v>0</v>
      </c>
      <c r="Z1923" s="290">
        <f t="shared" si="310"/>
        <v>-335944</v>
      </c>
      <c r="AA1923" s="291">
        <f t="shared" si="311"/>
        <v>0</v>
      </c>
    </row>
    <row r="1924" spans="4:27" hidden="1" x14ac:dyDescent="0.3">
      <c r="D1924" t="s">
        <v>530</v>
      </c>
      <c r="E1924" t="s">
        <v>3240</v>
      </c>
      <c r="F1924" t="s">
        <v>4354</v>
      </c>
      <c r="G1924" t="s">
        <v>618</v>
      </c>
      <c r="H1924" t="s">
        <v>2904</v>
      </c>
      <c r="I1924" s="277">
        <v>-21567</v>
      </c>
      <c r="K1924" s="287" t="s">
        <v>427</v>
      </c>
      <c r="M1924" s="288">
        <f t="shared" si="317"/>
        <v>-21567</v>
      </c>
      <c r="N1924" s="289">
        <v>0</v>
      </c>
      <c r="O1924" s="289">
        <v>0</v>
      </c>
      <c r="P1924" s="289">
        <v>0</v>
      </c>
      <c r="Q1924" s="289">
        <v>0</v>
      </c>
      <c r="R1924" s="289">
        <v>0</v>
      </c>
      <c r="S1924" s="289">
        <v>0</v>
      </c>
      <c r="T1924" s="289">
        <v>0</v>
      </c>
      <c r="U1924" s="289">
        <v>0</v>
      </c>
      <c r="V1924" s="289">
        <v>0</v>
      </c>
      <c r="W1924" s="289">
        <v>0</v>
      </c>
      <c r="X1924" s="289">
        <v>0</v>
      </c>
      <c r="Z1924" s="290">
        <f t="shared" ref="Z1924:Z1987" si="318">+SUM(M1924:X1924)</f>
        <v>-21567</v>
      </c>
      <c r="AA1924" s="291">
        <f t="shared" ref="AA1924:AA1987" si="319">+I1924-Z1924</f>
        <v>0</v>
      </c>
    </row>
    <row r="1925" spans="4:27" hidden="1" x14ac:dyDescent="0.3">
      <c r="D1925" t="s">
        <v>530</v>
      </c>
      <c r="E1925" t="s">
        <v>3240</v>
      </c>
      <c r="F1925" t="s">
        <v>4355</v>
      </c>
      <c r="G1925" t="s">
        <v>618</v>
      </c>
      <c r="H1925" t="s">
        <v>2904</v>
      </c>
      <c r="I1925" s="277">
        <v>-129880</v>
      </c>
      <c r="K1925" s="287" t="s">
        <v>427</v>
      </c>
      <c r="M1925" s="288">
        <f t="shared" si="317"/>
        <v>-129880</v>
      </c>
      <c r="N1925" s="289">
        <v>0</v>
      </c>
      <c r="O1925" s="289">
        <v>0</v>
      </c>
      <c r="P1925" s="289">
        <v>0</v>
      </c>
      <c r="Q1925" s="289">
        <v>0</v>
      </c>
      <c r="R1925" s="289">
        <v>0</v>
      </c>
      <c r="S1925" s="289">
        <v>0</v>
      </c>
      <c r="T1925" s="289">
        <v>0</v>
      </c>
      <c r="U1925" s="289">
        <v>0</v>
      </c>
      <c r="V1925" s="289">
        <v>0</v>
      </c>
      <c r="W1925" s="289">
        <v>0</v>
      </c>
      <c r="X1925" s="289">
        <v>0</v>
      </c>
      <c r="Z1925" s="290">
        <f t="shared" si="318"/>
        <v>-129880</v>
      </c>
      <c r="AA1925" s="291">
        <f t="shared" si="319"/>
        <v>0</v>
      </c>
    </row>
    <row r="1926" spans="4:27" hidden="1" x14ac:dyDescent="0.3">
      <c r="D1926" t="s">
        <v>530</v>
      </c>
      <c r="E1926" t="s">
        <v>3240</v>
      </c>
      <c r="F1926" t="s">
        <v>4356</v>
      </c>
      <c r="G1926" t="s">
        <v>618</v>
      </c>
      <c r="H1926" t="s">
        <v>2904</v>
      </c>
      <c r="I1926" s="277">
        <v>-79079</v>
      </c>
      <c r="K1926" s="287" t="s">
        <v>427</v>
      </c>
      <c r="M1926" s="288">
        <f t="shared" si="317"/>
        <v>-79079</v>
      </c>
      <c r="N1926" s="289">
        <v>0</v>
      </c>
      <c r="O1926" s="289">
        <v>0</v>
      </c>
      <c r="P1926" s="289">
        <v>0</v>
      </c>
      <c r="Q1926" s="289">
        <v>0</v>
      </c>
      <c r="R1926" s="289">
        <v>0</v>
      </c>
      <c r="S1926" s="289">
        <v>0</v>
      </c>
      <c r="T1926" s="289">
        <v>0</v>
      </c>
      <c r="U1926" s="289">
        <v>0</v>
      </c>
      <c r="V1926" s="289">
        <v>0</v>
      </c>
      <c r="W1926" s="289">
        <v>0</v>
      </c>
      <c r="X1926" s="289">
        <v>0</v>
      </c>
      <c r="Z1926" s="290">
        <f t="shared" si="318"/>
        <v>-79079</v>
      </c>
      <c r="AA1926" s="291">
        <f t="shared" si="319"/>
        <v>0</v>
      </c>
    </row>
    <row r="1927" spans="4:27" hidden="1" x14ac:dyDescent="0.3">
      <c r="D1927" t="s">
        <v>530</v>
      </c>
      <c r="E1927" t="s">
        <v>3240</v>
      </c>
      <c r="F1927" t="s">
        <v>4357</v>
      </c>
      <c r="G1927" t="s">
        <v>1044</v>
      </c>
      <c r="H1927" t="s">
        <v>2128</v>
      </c>
      <c r="I1927" s="277">
        <v>-18798</v>
      </c>
      <c r="K1927" s="287" t="s">
        <v>427</v>
      </c>
      <c r="M1927" s="288">
        <f t="shared" si="317"/>
        <v>-18798</v>
      </c>
      <c r="N1927" s="289">
        <v>0</v>
      </c>
      <c r="O1927" s="289">
        <v>0</v>
      </c>
      <c r="P1927" s="289">
        <v>0</v>
      </c>
      <c r="Q1927" s="289">
        <v>0</v>
      </c>
      <c r="R1927" s="289">
        <v>0</v>
      </c>
      <c r="S1927" s="289">
        <v>0</v>
      </c>
      <c r="T1927" s="289">
        <v>0</v>
      </c>
      <c r="U1927" s="289">
        <v>0</v>
      </c>
      <c r="V1927" s="289">
        <v>0</v>
      </c>
      <c r="W1927" s="289">
        <v>0</v>
      </c>
      <c r="X1927" s="289">
        <v>0</v>
      </c>
      <c r="Z1927" s="290">
        <f t="shared" si="318"/>
        <v>-18798</v>
      </c>
      <c r="AA1927" s="291">
        <f t="shared" si="319"/>
        <v>0</v>
      </c>
    </row>
    <row r="1928" spans="4:27" hidden="1" x14ac:dyDescent="0.3">
      <c r="D1928" t="s">
        <v>530</v>
      </c>
      <c r="E1928" t="s">
        <v>3240</v>
      </c>
      <c r="F1928" t="s">
        <v>4358</v>
      </c>
      <c r="G1928" t="s">
        <v>1044</v>
      </c>
      <c r="H1928" t="s">
        <v>2128</v>
      </c>
      <c r="I1928" s="277">
        <v>-24593</v>
      </c>
      <c r="K1928" s="287" t="s">
        <v>427</v>
      </c>
      <c r="M1928" s="288">
        <f t="shared" si="317"/>
        <v>-24593</v>
      </c>
      <c r="N1928" s="289">
        <v>0</v>
      </c>
      <c r="O1928" s="289">
        <v>0</v>
      </c>
      <c r="P1928" s="289">
        <v>0</v>
      </c>
      <c r="Q1928" s="289">
        <v>0</v>
      </c>
      <c r="R1928" s="289">
        <v>0</v>
      </c>
      <c r="S1928" s="289">
        <v>0</v>
      </c>
      <c r="T1928" s="289">
        <v>0</v>
      </c>
      <c r="U1928" s="289">
        <v>0</v>
      </c>
      <c r="V1928" s="289">
        <v>0</v>
      </c>
      <c r="W1928" s="289">
        <v>0</v>
      </c>
      <c r="X1928" s="289">
        <v>0</v>
      </c>
      <c r="Z1928" s="290">
        <f t="shared" si="318"/>
        <v>-24593</v>
      </c>
      <c r="AA1928" s="291">
        <f t="shared" si="319"/>
        <v>0</v>
      </c>
    </row>
    <row r="1929" spans="4:27" hidden="1" x14ac:dyDescent="0.3">
      <c r="D1929" t="s">
        <v>530</v>
      </c>
      <c r="E1929" t="s">
        <v>3240</v>
      </c>
      <c r="F1929" t="s">
        <v>4359</v>
      </c>
      <c r="G1929" t="s">
        <v>618</v>
      </c>
      <c r="H1929" t="s">
        <v>2904</v>
      </c>
      <c r="I1929" s="277">
        <v>-991073</v>
      </c>
      <c r="K1929" s="287" t="s">
        <v>427</v>
      </c>
      <c r="M1929" s="288">
        <f t="shared" si="317"/>
        <v>-991073</v>
      </c>
      <c r="N1929" s="289">
        <v>0</v>
      </c>
      <c r="O1929" s="289">
        <v>0</v>
      </c>
      <c r="P1929" s="289">
        <v>0</v>
      </c>
      <c r="Q1929" s="289">
        <v>0</v>
      </c>
      <c r="R1929" s="289">
        <v>0</v>
      </c>
      <c r="S1929" s="289">
        <v>0</v>
      </c>
      <c r="T1929" s="289">
        <v>0</v>
      </c>
      <c r="U1929" s="289">
        <v>0</v>
      </c>
      <c r="V1929" s="289">
        <v>0</v>
      </c>
      <c r="W1929" s="289">
        <v>0</v>
      </c>
      <c r="X1929" s="289">
        <v>0</v>
      </c>
      <c r="Z1929" s="290">
        <f t="shared" si="318"/>
        <v>-991073</v>
      </c>
      <c r="AA1929" s="291">
        <f t="shared" si="319"/>
        <v>0</v>
      </c>
    </row>
    <row r="1930" spans="4:27" hidden="1" x14ac:dyDescent="0.3">
      <c r="D1930" t="s">
        <v>530</v>
      </c>
      <c r="E1930" t="s">
        <v>3240</v>
      </c>
      <c r="F1930" t="s">
        <v>4360</v>
      </c>
      <c r="G1930" t="s">
        <v>618</v>
      </c>
      <c r="H1930" t="s">
        <v>2904</v>
      </c>
      <c r="I1930" s="277">
        <v>-2087057</v>
      </c>
      <c r="K1930" s="287" t="s">
        <v>427</v>
      </c>
      <c r="M1930" s="288">
        <f t="shared" si="317"/>
        <v>-2087057</v>
      </c>
      <c r="N1930" s="289">
        <v>0</v>
      </c>
      <c r="O1930" s="289">
        <v>0</v>
      </c>
      <c r="P1930" s="289">
        <v>0</v>
      </c>
      <c r="Q1930" s="289">
        <v>0</v>
      </c>
      <c r="R1930" s="289">
        <v>0</v>
      </c>
      <c r="S1930" s="289">
        <v>0</v>
      </c>
      <c r="T1930" s="289">
        <v>0</v>
      </c>
      <c r="U1930" s="289">
        <v>0</v>
      </c>
      <c r="V1930" s="289">
        <v>0</v>
      </c>
      <c r="W1930" s="289">
        <v>0</v>
      </c>
      <c r="X1930" s="289">
        <v>0</v>
      </c>
      <c r="Z1930" s="290">
        <f t="shared" si="318"/>
        <v>-2087057</v>
      </c>
      <c r="AA1930" s="291">
        <f t="shared" si="319"/>
        <v>0</v>
      </c>
    </row>
    <row r="1931" spans="4:27" hidden="1" x14ac:dyDescent="0.3">
      <c r="D1931" t="s">
        <v>530</v>
      </c>
      <c r="E1931" t="s">
        <v>3240</v>
      </c>
      <c r="F1931" t="s">
        <v>4361</v>
      </c>
      <c r="G1931" t="s">
        <v>618</v>
      </c>
      <c r="H1931" t="s">
        <v>2904</v>
      </c>
      <c r="I1931" s="277">
        <v>-54450</v>
      </c>
      <c r="K1931" s="287" t="s">
        <v>427</v>
      </c>
      <c r="M1931" s="288">
        <f t="shared" si="317"/>
        <v>-54450</v>
      </c>
      <c r="N1931" s="289">
        <v>0</v>
      </c>
      <c r="O1931" s="289">
        <v>0</v>
      </c>
      <c r="P1931" s="289">
        <v>0</v>
      </c>
      <c r="Q1931" s="289">
        <v>0</v>
      </c>
      <c r="R1931" s="289">
        <v>0</v>
      </c>
      <c r="S1931" s="289">
        <v>0</v>
      </c>
      <c r="T1931" s="289">
        <v>0</v>
      </c>
      <c r="U1931" s="289">
        <v>0</v>
      </c>
      <c r="V1931" s="289">
        <v>0</v>
      </c>
      <c r="W1931" s="289">
        <v>0</v>
      </c>
      <c r="X1931" s="289">
        <v>0</v>
      </c>
      <c r="Z1931" s="290">
        <f t="shared" si="318"/>
        <v>-54450</v>
      </c>
      <c r="AA1931" s="291">
        <f t="shared" si="319"/>
        <v>0</v>
      </c>
    </row>
    <row r="1932" spans="4:27" hidden="1" x14ac:dyDescent="0.3">
      <c r="D1932" t="s">
        <v>530</v>
      </c>
      <c r="E1932" t="s">
        <v>3240</v>
      </c>
      <c r="F1932" t="s">
        <v>4362</v>
      </c>
      <c r="G1932" t="s">
        <v>618</v>
      </c>
      <c r="H1932" t="s">
        <v>2904</v>
      </c>
      <c r="I1932" s="277">
        <v>-49812</v>
      </c>
      <c r="K1932" s="287" t="s">
        <v>427</v>
      </c>
      <c r="M1932" s="288">
        <f t="shared" si="317"/>
        <v>-49812</v>
      </c>
      <c r="N1932" s="289">
        <v>0</v>
      </c>
      <c r="O1932" s="289">
        <v>0</v>
      </c>
      <c r="P1932" s="289">
        <v>0</v>
      </c>
      <c r="Q1932" s="289">
        <v>0</v>
      </c>
      <c r="R1932" s="289">
        <v>0</v>
      </c>
      <c r="S1932" s="289">
        <v>0</v>
      </c>
      <c r="T1932" s="289">
        <v>0</v>
      </c>
      <c r="U1932" s="289">
        <v>0</v>
      </c>
      <c r="V1932" s="289">
        <v>0</v>
      </c>
      <c r="W1932" s="289">
        <v>0</v>
      </c>
      <c r="X1932" s="289">
        <v>0</v>
      </c>
      <c r="Z1932" s="290">
        <f t="shared" si="318"/>
        <v>-49812</v>
      </c>
      <c r="AA1932" s="291">
        <f t="shared" si="319"/>
        <v>0</v>
      </c>
    </row>
    <row r="1933" spans="4:27" hidden="1" x14ac:dyDescent="0.3">
      <c r="D1933" t="s">
        <v>530</v>
      </c>
      <c r="E1933" t="s">
        <v>3240</v>
      </c>
      <c r="F1933" t="s">
        <v>4363</v>
      </c>
      <c r="G1933" t="s">
        <v>618</v>
      </c>
      <c r="H1933" t="s">
        <v>2904</v>
      </c>
      <c r="I1933" s="277">
        <v>-2772900</v>
      </c>
      <c r="K1933" s="287" t="s">
        <v>427</v>
      </c>
      <c r="M1933" s="288">
        <f t="shared" si="317"/>
        <v>-2772900</v>
      </c>
      <c r="N1933" s="289">
        <v>0</v>
      </c>
      <c r="O1933" s="289">
        <v>0</v>
      </c>
      <c r="P1933" s="289">
        <v>0</v>
      </c>
      <c r="Q1933" s="289">
        <v>0</v>
      </c>
      <c r="R1933" s="289">
        <v>0</v>
      </c>
      <c r="S1933" s="289">
        <v>0</v>
      </c>
      <c r="T1933" s="289">
        <v>0</v>
      </c>
      <c r="U1933" s="289">
        <v>0</v>
      </c>
      <c r="V1933" s="289">
        <v>0</v>
      </c>
      <c r="W1933" s="289">
        <v>0</v>
      </c>
      <c r="X1933" s="289">
        <v>0</v>
      </c>
      <c r="Z1933" s="290">
        <f t="shared" si="318"/>
        <v>-2772900</v>
      </c>
      <c r="AA1933" s="291">
        <f t="shared" si="319"/>
        <v>0</v>
      </c>
    </row>
    <row r="1934" spans="4:27" hidden="1" x14ac:dyDescent="0.3">
      <c r="D1934" t="s">
        <v>530</v>
      </c>
      <c r="E1934" t="s">
        <v>3240</v>
      </c>
      <c r="F1934" t="s">
        <v>4364</v>
      </c>
      <c r="G1934" t="s">
        <v>618</v>
      </c>
      <c r="H1934" t="s">
        <v>2904</v>
      </c>
      <c r="I1934" s="277">
        <v>-2236300</v>
      </c>
      <c r="K1934" s="287" t="s">
        <v>427</v>
      </c>
      <c r="M1934" s="288">
        <f t="shared" si="317"/>
        <v>-2236300</v>
      </c>
      <c r="N1934" s="289">
        <v>0</v>
      </c>
      <c r="O1934" s="289">
        <v>0</v>
      </c>
      <c r="P1934" s="289">
        <v>0</v>
      </c>
      <c r="Q1934" s="289">
        <v>0</v>
      </c>
      <c r="R1934" s="289">
        <v>0</v>
      </c>
      <c r="S1934" s="289">
        <v>0</v>
      </c>
      <c r="T1934" s="289">
        <v>0</v>
      </c>
      <c r="U1934" s="289">
        <v>0</v>
      </c>
      <c r="V1934" s="289">
        <v>0</v>
      </c>
      <c r="W1934" s="289">
        <v>0</v>
      </c>
      <c r="X1934" s="289">
        <v>0</v>
      </c>
      <c r="Z1934" s="290">
        <f t="shared" si="318"/>
        <v>-2236300</v>
      </c>
      <c r="AA1934" s="291">
        <f t="shared" si="319"/>
        <v>0</v>
      </c>
    </row>
    <row r="1935" spans="4:27" hidden="1" x14ac:dyDescent="0.3">
      <c r="D1935" t="s">
        <v>530</v>
      </c>
      <c r="E1935" t="s">
        <v>3240</v>
      </c>
      <c r="F1935" t="s">
        <v>4365</v>
      </c>
      <c r="G1935" t="s">
        <v>618</v>
      </c>
      <c r="H1935" t="s">
        <v>2904</v>
      </c>
      <c r="I1935" s="277">
        <v>-5847040</v>
      </c>
      <c r="K1935" s="287" t="s">
        <v>427</v>
      </c>
      <c r="M1935" s="288">
        <f t="shared" si="317"/>
        <v>-5847040</v>
      </c>
      <c r="N1935" s="289">
        <v>0</v>
      </c>
      <c r="O1935" s="289">
        <v>0</v>
      </c>
      <c r="P1935" s="289">
        <v>0</v>
      </c>
      <c r="Q1935" s="289">
        <v>0</v>
      </c>
      <c r="R1935" s="289">
        <v>0</v>
      </c>
      <c r="S1935" s="289">
        <v>0</v>
      </c>
      <c r="T1935" s="289">
        <v>0</v>
      </c>
      <c r="U1935" s="289">
        <v>0</v>
      </c>
      <c r="V1935" s="289">
        <v>0</v>
      </c>
      <c r="W1935" s="289">
        <v>0</v>
      </c>
      <c r="X1935" s="289">
        <v>0</v>
      </c>
      <c r="Z1935" s="290">
        <f t="shared" si="318"/>
        <v>-5847040</v>
      </c>
      <c r="AA1935" s="291">
        <f t="shared" si="319"/>
        <v>0</v>
      </c>
    </row>
    <row r="1936" spans="4:27" hidden="1" x14ac:dyDescent="0.3">
      <c r="D1936" t="s">
        <v>530</v>
      </c>
      <c r="E1936" t="s">
        <v>3240</v>
      </c>
      <c r="F1936" t="s">
        <v>4366</v>
      </c>
      <c r="G1936" t="s">
        <v>618</v>
      </c>
      <c r="H1936" t="s">
        <v>2904</v>
      </c>
      <c r="I1936" s="277">
        <v>-6135970</v>
      </c>
      <c r="K1936" s="287" t="s">
        <v>427</v>
      </c>
      <c r="M1936" s="288">
        <f t="shared" si="317"/>
        <v>-6135970</v>
      </c>
      <c r="N1936" s="289">
        <v>0</v>
      </c>
      <c r="O1936" s="289">
        <v>0</v>
      </c>
      <c r="P1936" s="289">
        <v>0</v>
      </c>
      <c r="Q1936" s="289">
        <v>0</v>
      </c>
      <c r="R1936" s="289">
        <v>0</v>
      </c>
      <c r="S1936" s="289">
        <v>0</v>
      </c>
      <c r="T1936" s="289">
        <v>0</v>
      </c>
      <c r="U1936" s="289">
        <v>0</v>
      </c>
      <c r="V1936" s="289">
        <v>0</v>
      </c>
      <c r="W1936" s="289">
        <v>0</v>
      </c>
      <c r="X1936" s="289">
        <v>0</v>
      </c>
      <c r="Z1936" s="290">
        <f t="shared" si="318"/>
        <v>-6135970</v>
      </c>
      <c r="AA1936" s="291">
        <f t="shared" si="319"/>
        <v>0</v>
      </c>
    </row>
    <row r="1937" spans="3:27" x14ac:dyDescent="0.3">
      <c r="C1937" t="s">
        <v>529</v>
      </c>
      <c r="E1937" t="s">
        <v>883</v>
      </c>
      <c r="F1937" t="s">
        <v>1197</v>
      </c>
      <c r="G1937" t="s">
        <v>901</v>
      </c>
      <c r="H1937" t="s">
        <v>901</v>
      </c>
      <c r="I1937" s="276">
        <v>326793</v>
      </c>
      <c r="K1937" s="287">
        <f t="shared" ref="K1937:K2000" si="320">+($K$2-H1937)/30</f>
        <v>8.3333333333333339</v>
      </c>
      <c r="M1937" s="288">
        <v>0</v>
      </c>
      <c r="N1937" s="289">
        <v>0</v>
      </c>
      <c r="O1937" s="289">
        <v>0</v>
      </c>
      <c r="P1937" s="289">
        <v>0</v>
      </c>
      <c r="Q1937" s="289">
        <v>0</v>
      </c>
      <c r="R1937" s="289">
        <v>0</v>
      </c>
      <c r="S1937" s="289">
        <v>0</v>
      </c>
      <c r="T1937" s="289">
        <v>0</v>
      </c>
      <c r="U1937" s="289">
        <f t="shared" ref="U1937:U1946" si="321">+I1937</f>
        <v>326793</v>
      </c>
      <c r="V1937" s="289">
        <v>0</v>
      </c>
      <c r="W1937" s="289">
        <v>0</v>
      </c>
      <c r="X1937" s="289">
        <v>0</v>
      </c>
      <c r="Z1937" s="290">
        <f t="shared" si="318"/>
        <v>326793</v>
      </c>
      <c r="AA1937" s="291">
        <f t="shared" si="319"/>
        <v>0</v>
      </c>
    </row>
    <row r="1938" spans="3:27" hidden="1" x14ac:dyDescent="0.3">
      <c r="C1938" t="s">
        <v>529</v>
      </c>
      <c r="E1938" t="s">
        <v>902</v>
      </c>
      <c r="F1938" t="s">
        <v>1198</v>
      </c>
      <c r="G1938" t="s">
        <v>901</v>
      </c>
      <c r="H1938" t="s">
        <v>901</v>
      </c>
      <c r="I1938" s="276">
        <v>4497000</v>
      </c>
      <c r="K1938" s="287">
        <f t="shared" si="320"/>
        <v>8.3333333333333339</v>
      </c>
      <c r="M1938" s="288">
        <v>0</v>
      </c>
      <c r="N1938" s="289">
        <v>0</v>
      </c>
      <c r="O1938" s="289">
        <v>0</v>
      </c>
      <c r="P1938" s="289">
        <v>0</v>
      </c>
      <c r="Q1938" s="289">
        <v>0</v>
      </c>
      <c r="R1938" s="289">
        <v>0</v>
      </c>
      <c r="S1938" s="289">
        <v>0</v>
      </c>
      <c r="T1938" s="289">
        <v>0</v>
      </c>
      <c r="U1938" s="289">
        <f t="shared" si="321"/>
        <v>4497000</v>
      </c>
      <c r="V1938" s="289">
        <v>0</v>
      </c>
      <c r="W1938" s="289">
        <v>0</v>
      </c>
      <c r="X1938" s="289">
        <v>0</v>
      </c>
      <c r="Z1938" s="290">
        <f t="shared" si="318"/>
        <v>4497000</v>
      </c>
      <c r="AA1938" s="291">
        <f t="shared" si="319"/>
        <v>0</v>
      </c>
    </row>
    <row r="1939" spans="3:27" x14ac:dyDescent="0.3">
      <c r="C1939" t="s">
        <v>529</v>
      </c>
      <c r="E1939" t="s">
        <v>883</v>
      </c>
      <c r="F1939" t="s">
        <v>1199</v>
      </c>
      <c r="G1939" t="s">
        <v>901</v>
      </c>
      <c r="H1939" t="s">
        <v>901</v>
      </c>
      <c r="I1939" s="276">
        <v>338700</v>
      </c>
      <c r="K1939" s="287">
        <f t="shared" si="320"/>
        <v>8.3333333333333339</v>
      </c>
      <c r="M1939" s="288">
        <v>0</v>
      </c>
      <c r="N1939" s="289">
        <v>0</v>
      </c>
      <c r="O1939" s="289">
        <v>0</v>
      </c>
      <c r="P1939" s="289">
        <v>0</v>
      </c>
      <c r="Q1939" s="289">
        <v>0</v>
      </c>
      <c r="R1939" s="289">
        <v>0</v>
      </c>
      <c r="S1939" s="289">
        <v>0</v>
      </c>
      <c r="T1939" s="289">
        <v>0</v>
      </c>
      <c r="U1939" s="289">
        <f t="shared" si="321"/>
        <v>338700</v>
      </c>
      <c r="V1939" s="289">
        <v>0</v>
      </c>
      <c r="W1939" s="289">
        <v>0</v>
      </c>
      <c r="X1939" s="289">
        <v>0</v>
      </c>
      <c r="Z1939" s="290">
        <f t="shared" si="318"/>
        <v>338700</v>
      </c>
      <c r="AA1939" s="291">
        <f t="shared" si="319"/>
        <v>0</v>
      </c>
    </row>
    <row r="1940" spans="3:27" x14ac:dyDescent="0.3">
      <c r="C1940" t="s">
        <v>529</v>
      </c>
      <c r="E1940" t="s">
        <v>883</v>
      </c>
      <c r="F1940" t="s">
        <v>1200</v>
      </c>
      <c r="G1940" t="s">
        <v>735</v>
      </c>
      <c r="H1940" t="s">
        <v>735</v>
      </c>
      <c r="I1940" s="276">
        <v>168000</v>
      </c>
      <c r="K1940" s="287">
        <f t="shared" si="320"/>
        <v>8.3000000000000007</v>
      </c>
      <c r="M1940" s="288">
        <v>0</v>
      </c>
      <c r="N1940" s="289">
        <v>0</v>
      </c>
      <c r="O1940" s="289">
        <v>0</v>
      </c>
      <c r="P1940" s="289">
        <v>0</v>
      </c>
      <c r="Q1940" s="289">
        <v>0</v>
      </c>
      <c r="R1940" s="289">
        <v>0</v>
      </c>
      <c r="S1940" s="289">
        <v>0</v>
      </c>
      <c r="T1940" s="289">
        <v>0</v>
      </c>
      <c r="U1940" s="289">
        <f t="shared" si="321"/>
        <v>168000</v>
      </c>
      <c r="V1940" s="289">
        <v>0</v>
      </c>
      <c r="W1940" s="289">
        <v>0</v>
      </c>
      <c r="X1940" s="289">
        <v>0</v>
      </c>
      <c r="Z1940" s="290">
        <f t="shared" si="318"/>
        <v>168000</v>
      </c>
      <c r="AA1940" s="291">
        <f t="shared" si="319"/>
        <v>0</v>
      </c>
    </row>
    <row r="1941" spans="3:27" x14ac:dyDescent="0.3">
      <c r="C1941" t="s">
        <v>529</v>
      </c>
      <c r="E1941" t="s">
        <v>883</v>
      </c>
      <c r="F1941" t="s">
        <v>1201</v>
      </c>
      <c r="G1941" t="s">
        <v>735</v>
      </c>
      <c r="H1941" t="s">
        <v>735</v>
      </c>
      <c r="I1941" s="276">
        <v>666792</v>
      </c>
      <c r="K1941" s="287">
        <f t="shared" si="320"/>
        <v>8.3000000000000007</v>
      </c>
      <c r="M1941" s="288">
        <v>0</v>
      </c>
      <c r="N1941" s="289">
        <v>0</v>
      </c>
      <c r="O1941" s="289">
        <v>0</v>
      </c>
      <c r="P1941" s="289">
        <v>0</v>
      </c>
      <c r="Q1941" s="289">
        <v>0</v>
      </c>
      <c r="R1941" s="289">
        <v>0</v>
      </c>
      <c r="S1941" s="289">
        <v>0</v>
      </c>
      <c r="T1941" s="289">
        <v>0</v>
      </c>
      <c r="U1941" s="289">
        <f t="shared" si="321"/>
        <v>666792</v>
      </c>
      <c r="V1941" s="289">
        <v>0</v>
      </c>
      <c r="W1941" s="289">
        <v>0</v>
      </c>
      <c r="X1941" s="289">
        <v>0</v>
      </c>
      <c r="Z1941" s="290">
        <f t="shared" si="318"/>
        <v>666792</v>
      </c>
      <c r="AA1941" s="291">
        <f t="shared" si="319"/>
        <v>0</v>
      </c>
    </row>
    <row r="1942" spans="3:27" x14ac:dyDescent="0.3">
      <c r="C1942" t="s">
        <v>529</v>
      </c>
      <c r="E1942" t="s">
        <v>883</v>
      </c>
      <c r="F1942" t="s">
        <v>1202</v>
      </c>
      <c r="G1942" t="s">
        <v>735</v>
      </c>
      <c r="H1942" t="s">
        <v>735</v>
      </c>
      <c r="I1942" s="276">
        <v>18696</v>
      </c>
      <c r="K1942" s="287">
        <f t="shared" si="320"/>
        <v>8.3000000000000007</v>
      </c>
      <c r="M1942" s="288">
        <v>0</v>
      </c>
      <c r="N1942" s="289">
        <v>0</v>
      </c>
      <c r="O1942" s="289">
        <v>0</v>
      </c>
      <c r="P1942" s="289">
        <v>0</v>
      </c>
      <c r="Q1942" s="289">
        <v>0</v>
      </c>
      <c r="R1942" s="289">
        <v>0</v>
      </c>
      <c r="S1942" s="289">
        <v>0</v>
      </c>
      <c r="T1942" s="289">
        <v>0</v>
      </c>
      <c r="U1942" s="289">
        <f t="shared" si="321"/>
        <v>18696</v>
      </c>
      <c r="V1942" s="289">
        <v>0</v>
      </c>
      <c r="W1942" s="289">
        <v>0</v>
      </c>
      <c r="X1942" s="289">
        <v>0</v>
      </c>
      <c r="Z1942" s="290">
        <f t="shared" si="318"/>
        <v>18696</v>
      </c>
      <c r="AA1942" s="291">
        <f t="shared" si="319"/>
        <v>0</v>
      </c>
    </row>
    <row r="1943" spans="3:27" x14ac:dyDescent="0.3">
      <c r="C1943" t="s">
        <v>529</v>
      </c>
      <c r="E1943" t="s">
        <v>883</v>
      </c>
      <c r="F1943" t="s">
        <v>1203</v>
      </c>
      <c r="G1943" t="s">
        <v>735</v>
      </c>
      <c r="H1943" t="s">
        <v>735</v>
      </c>
      <c r="I1943" s="276">
        <v>254700</v>
      </c>
      <c r="K1943" s="287">
        <f t="shared" si="320"/>
        <v>8.3000000000000007</v>
      </c>
      <c r="M1943" s="288">
        <v>0</v>
      </c>
      <c r="N1943" s="289">
        <v>0</v>
      </c>
      <c r="O1943" s="289">
        <v>0</v>
      </c>
      <c r="P1943" s="289">
        <v>0</v>
      </c>
      <c r="Q1943" s="289">
        <v>0</v>
      </c>
      <c r="R1943" s="289">
        <v>0</v>
      </c>
      <c r="S1943" s="289">
        <v>0</v>
      </c>
      <c r="T1943" s="289">
        <v>0</v>
      </c>
      <c r="U1943" s="289">
        <f t="shared" si="321"/>
        <v>254700</v>
      </c>
      <c r="V1943" s="289">
        <v>0</v>
      </c>
      <c r="W1943" s="289">
        <v>0</v>
      </c>
      <c r="X1943" s="289">
        <v>0</v>
      </c>
      <c r="Z1943" s="290">
        <f t="shared" si="318"/>
        <v>254700</v>
      </c>
      <c r="AA1943" s="291">
        <f t="shared" si="319"/>
        <v>0</v>
      </c>
    </row>
    <row r="1944" spans="3:27" x14ac:dyDescent="0.3">
      <c r="C1944" t="s">
        <v>529</v>
      </c>
      <c r="E1944" t="s">
        <v>883</v>
      </c>
      <c r="F1944" t="s">
        <v>1204</v>
      </c>
      <c r="G1944" t="s">
        <v>735</v>
      </c>
      <c r="H1944" t="s">
        <v>735</v>
      </c>
      <c r="I1944" s="276">
        <v>123384</v>
      </c>
      <c r="K1944" s="287">
        <f t="shared" si="320"/>
        <v>8.3000000000000007</v>
      </c>
      <c r="M1944" s="288">
        <v>0</v>
      </c>
      <c r="N1944" s="289">
        <v>0</v>
      </c>
      <c r="O1944" s="289">
        <v>0</v>
      </c>
      <c r="P1944" s="289">
        <v>0</v>
      </c>
      <c r="Q1944" s="289">
        <v>0</v>
      </c>
      <c r="R1944" s="289">
        <v>0</v>
      </c>
      <c r="S1944" s="289">
        <v>0</v>
      </c>
      <c r="T1944" s="289">
        <v>0</v>
      </c>
      <c r="U1944" s="289">
        <f t="shared" si="321"/>
        <v>123384</v>
      </c>
      <c r="V1944" s="289">
        <v>0</v>
      </c>
      <c r="W1944" s="289">
        <v>0</v>
      </c>
      <c r="X1944" s="289">
        <v>0</v>
      </c>
      <c r="Z1944" s="290">
        <f t="shared" si="318"/>
        <v>123384</v>
      </c>
      <c r="AA1944" s="291">
        <f t="shared" si="319"/>
        <v>0</v>
      </c>
    </row>
    <row r="1945" spans="3:27" x14ac:dyDescent="0.3">
      <c r="C1945" t="s">
        <v>529</v>
      </c>
      <c r="E1945" t="s">
        <v>883</v>
      </c>
      <c r="F1945" t="s">
        <v>1205</v>
      </c>
      <c r="G1945" t="s">
        <v>735</v>
      </c>
      <c r="H1945" t="s">
        <v>735</v>
      </c>
      <c r="I1945" s="276">
        <v>738920</v>
      </c>
      <c r="K1945" s="287">
        <f t="shared" si="320"/>
        <v>8.3000000000000007</v>
      </c>
      <c r="M1945" s="288">
        <v>0</v>
      </c>
      <c r="N1945" s="289">
        <v>0</v>
      </c>
      <c r="O1945" s="289">
        <v>0</v>
      </c>
      <c r="P1945" s="289">
        <v>0</v>
      </c>
      <c r="Q1945" s="289">
        <v>0</v>
      </c>
      <c r="R1945" s="289">
        <v>0</v>
      </c>
      <c r="S1945" s="289">
        <v>0</v>
      </c>
      <c r="T1945" s="289">
        <v>0</v>
      </c>
      <c r="U1945" s="289">
        <f t="shared" si="321"/>
        <v>738920</v>
      </c>
      <c r="V1945" s="289">
        <v>0</v>
      </c>
      <c r="W1945" s="289">
        <v>0</v>
      </c>
      <c r="X1945" s="289">
        <v>0</v>
      </c>
      <c r="Z1945" s="290">
        <f t="shared" si="318"/>
        <v>738920</v>
      </c>
      <c r="AA1945" s="291">
        <f t="shared" si="319"/>
        <v>0</v>
      </c>
    </row>
    <row r="1946" spans="3:27" hidden="1" x14ac:dyDescent="0.3">
      <c r="C1946" t="s">
        <v>529</v>
      </c>
      <c r="E1946" t="s">
        <v>888</v>
      </c>
      <c r="F1946" t="s">
        <v>1206</v>
      </c>
      <c r="G1946" t="s">
        <v>738</v>
      </c>
      <c r="H1946" t="s">
        <v>738</v>
      </c>
      <c r="I1946" s="276">
        <v>2491200</v>
      </c>
      <c r="K1946" s="287">
        <f t="shared" si="320"/>
        <v>8.2666666666666675</v>
      </c>
      <c r="M1946" s="288">
        <v>0</v>
      </c>
      <c r="N1946" s="289">
        <v>0</v>
      </c>
      <c r="O1946" s="289">
        <v>0</v>
      </c>
      <c r="P1946" s="289">
        <v>0</v>
      </c>
      <c r="Q1946" s="289">
        <v>0</v>
      </c>
      <c r="R1946" s="289">
        <v>0</v>
      </c>
      <c r="S1946" s="289">
        <v>0</v>
      </c>
      <c r="T1946" s="289">
        <v>0</v>
      </c>
      <c r="U1946" s="289">
        <f t="shared" si="321"/>
        <v>2491200</v>
      </c>
      <c r="V1946" s="289">
        <v>0</v>
      </c>
      <c r="W1946" s="289">
        <v>0</v>
      </c>
      <c r="X1946" s="289">
        <v>0</v>
      </c>
      <c r="Z1946" s="290">
        <f t="shared" si="318"/>
        <v>2491200</v>
      </c>
      <c r="AA1946" s="291">
        <f t="shared" si="319"/>
        <v>0</v>
      </c>
    </row>
    <row r="1947" spans="3:27" hidden="1" x14ac:dyDescent="0.3">
      <c r="D1947" t="s">
        <v>530</v>
      </c>
      <c r="E1947" t="s">
        <v>3253</v>
      </c>
      <c r="F1947" t="s">
        <v>4367</v>
      </c>
      <c r="G1947" t="s">
        <v>937</v>
      </c>
      <c r="H1947" t="s">
        <v>592</v>
      </c>
      <c r="I1947" s="277">
        <v>-62959</v>
      </c>
      <c r="K1947" s="287" t="s">
        <v>427</v>
      </c>
      <c r="M1947" s="288">
        <f t="shared" ref="M1947:M1950" si="322">+I1947</f>
        <v>-62959</v>
      </c>
      <c r="N1947" s="289">
        <v>0</v>
      </c>
      <c r="O1947" s="289">
        <v>0</v>
      </c>
      <c r="P1947" s="289">
        <v>0</v>
      </c>
      <c r="Q1947" s="289">
        <v>0</v>
      </c>
      <c r="R1947" s="289">
        <v>0</v>
      </c>
      <c r="S1947" s="289">
        <v>0</v>
      </c>
      <c r="T1947" s="289">
        <v>0</v>
      </c>
      <c r="U1947" s="289">
        <v>0</v>
      </c>
      <c r="V1947" s="289">
        <v>0</v>
      </c>
      <c r="W1947" s="289">
        <v>0</v>
      </c>
      <c r="X1947" s="289">
        <v>0</v>
      </c>
      <c r="Z1947" s="290">
        <f t="shared" si="318"/>
        <v>-62959</v>
      </c>
      <c r="AA1947" s="291">
        <f t="shared" si="319"/>
        <v>0</v>
      </c>
    </row>
    <row r="1948" spans="3:27" hidden="1" x14ac:dyDescent="0.3">
      <c r="D1948" t="s">
        <v>530</v>
      </c>
      <c r="E1948" t="s">
        <v>3253</v>
      </c>
      <c r="F1948" t="s">
        <v>4368</v>
      </c>
      <c r="G1948" t="s">
        <v>937</v>
      </c>
      <c r="H1948" t="s">
        <v>592</v>
      </c>
      <c r="I1948" s="277">
        <v>-53273</v>
      </c>
      <c r="K1948" s="287" t="s">
        <v>427</v>
      </c>
      <c r="M1948" s="288">
        <f t="shared" si="322"/>
        <v>-53273</v>
      </c>
      <c r="N1948" s="289">
        <v>0</v>
      </c>
      <c r="O1948" s="289">
        <v>0</v>
      </c>
      <c r="P1948" s="289">
        <v>0</v>
      </c>
      <c r="Q1948" s="289">
        <v>0</v>
      </c>
      <c r="R1948" s="289">
        <v>0</v>
      </c>
      <c r="S1948" s="289">
        <v>0</v>
      </c>
      <c r="T1948" s="289">
        <v>0</v>
      </c>
      <c r="U1948" s="289">
        <v>0</v>
      </c>
      <c r="V1948" s="289">
        <v>0</v>
      </c>
      <c r="W1948" s="289">
        <v>0</v>
      </c>
      <c r="X1948" s="289">
        <v>0</v>
      </c>
      <c r="Z1948" s="290">
        <f t="shared" si="318"/>
        <v>-53273</v>
      </c>
      <c r="AA1948" s="291">
        <f t="shared" si="319"/>
        <v>0</v>
      </c>
    </row>
    <row r="1949" spans="3:27" hidden="1" x14ac:dyDescent="0.3">
      <c r="D1949" t="s">
        <v>530</v>
      </c>
      <c r="E1949" t="s">
        <v>4369</v>
      </c>
      <c r="F1949" t="s">
        <v>4370</v>
      </c>
      <c r="G1949" t="s">
        <v>1209</v>
      </c>
      <c r="H1949" t="s">
        <v>1566</v>
      </c>
      <c r="I1949" s="277">
        <v>-5100</v>
      </c>
      <c r="K1949" s="287" t="s">
        <v>427</v>
      </c>
      <c r="M1949" s="288">
        <f t="shared" si="322"/>
        <v>-5100</v>
      </c>
      <c r="N1949" s="289">
        <v>0</v>
      </c>
      <c r="O1949" s="289">
        <v>0</v>
      </c>
      <c r="P1949" s="289">
        <v>0</v>
      </c>
      <c r="Q1949" s="289">
        <v>0</v>
      </c>
      <c r="R1949" s="289">
        <v>0</v>
      </c>
      <c r="S1949" s="289">
        <v>0</v>
      </c>
      <c r="T1949" s="289">
        <v>0</v>
      </c>
      <c r="U1949" s="289">
        <v>0</v>
      </c>
      <c r="V1949" s="289">
        <v>0</v>
      </c>
      <c r="W1949" s="289">
        <v>0</v>
      </c>
      <c r="X1949" s="289">
        <v>0</v>
      </c>
      <c r="Z1949" s="290">
        <f t="shared" si="318"/>
        <v>-5100</v>
      </c>
      <c r="AA1949" s="291">
        <f t="shared" si="319"/>
        <v>0</v>
      </c>
    </row>
    <row r="1950" spans="3:27" hidden="1" x14ac:dyDescent="0.3">
      <c r="D1950" t="s">
        <v>530</v>
      </c>
      <c r="E1950" t="s">
        <v>3253</v>
      </c>
      <c r="F1950" t="s">
        <v>4371</v>
      </c>
      <c r="G1950" t="s">
        <v>937</v>
      </c>
      <c r="H1950" t="s">
        <v>592</v>
      </c>
      <c r="I1950" s="277">
        <v>-9686</v>
      </c>
      <c r="K1950" s="287" t="s">
        <v>427</v>
      </c>
      <c r="M1950" s="288">
        <f t="shared" si="322"/>
        <v>-9686</v>
      </c>
      <c r="N1950" s="289">
        <v>0</v>
      </c>
      <c r="O1950" s="289">
        <v>0</v>
      </c>
      <c r="P1950" s="289">
        <v>0</v>
      </c>
      <c r="Q1950" s="289">
        <v>0</v>
      </c>
      <c r="R1950" s="289">
        <v>0</v>
      </c>
      <c r="S1950" s="289">
        <v>0</v>
      </c>
      <c r="T1950" s="289">
        <v>0</v>
      </c>
      <c r="U1950" s="289">
        <v>0</v>
      </c>
      <c r="V1950" s="289">
        <v>0</v>
      </c>
      <c r="W1950" s="289">
        <v>0</v>
      </c>
      <c r="X1950" s="289">
        <v>0</v>
      </c>
      <c r="Z1950" s="290">
        <f t="shared" si="318"/>
        <v>-9686</v>
      </c>
      <c r="AA1950" s="291">
        <f t="shared" si="319"/>
        <v>0</v>
      </c>
    </row>
    <row r="1951" spans="3:27" hidden="1" x14ac:dyDescent="0.3">
      <c r="C1951" t="s">
        <v>529</v>
      </c>
      <c r="E1951" t="s">
        <v>1002</v>
      </c>
      <c r="F1951" t="s">
        <v>1207</v>
      </c>
      <c r="G1951" t="s">
        <v>752</v>
      </c>
      <c r="H1951" t="s">
        <v>752</v>
      </c>
      <c r="I1951" s="276">
        <v>18851150</v>
      </c>
      <c r="K1951" s="287">
        <f t="shared" si="320"/>
        <v>8.1333333333333329</v>
      </c>
      <c r="M1951" s="288">
        <v>0</v>
      </c>
      <c r="N1951" s="289">
        <v>0</v>
      </c>
      <c r="O1951" s="289">
        <v>0</v>
      </c>
      <c r="P1951" s="289">
        <v>0</v>
      </c>
      <c r="Q1951" s="289">
        <v>0</v>
      </c>
      <c r="R1951" s="289">
        <v>0</v>
      </c>
      <c r="S1951" s="289">
        <v>0</v>
      </c>
      <c r="T1951" s="289">
        <v>0</v>
      </c>
      <c r="U1951" s="289">
        <f>+I1951</f>
        <v>18851150</v>
      </c>
      <c r="V1951" s="289">
        <v>0</v>
      </c>
      <c r="W1951" s="289">
        <v>0</v>
      </c>
      <c r="X1951" s="289">
        <v>0</v>
      </c>
      <c r="Z1951" s="290">
        <f t="shared" si="318"/>
        <v>18851150</v>
      </c>
      <c r="AA1951" s="291">
        <f t="shared" si="319"/>
        <v>0</v>
      </c>
    </row>
    <row r="1952" spans="3:27" hidden="1" x14ac:dyDescent="0.3">
      <c r="D1952" t="s">
        <v>530</v>
      </c>
      <c r="E1952" t="s">
        <v>3240</v>
      </c>
      <c r="F1952" t="s">
        <v>4372</v>
      </c>
      <c r="G1952" t="s">
        <v>622</v>
      </c>
      <c r="H1952" t="s">
        <v>3416</v>
      </c>
      <c r="I1952" s="277">
        <v>-105930</v>
      </c>
      <c r="K1952" s="287" t="s">
        <v>427</v>
      </c>
      <c r="M1952" s="288">
        <f t="shared" ref="M1952:M1956" si="323">+I1952</f>
        <v>-105930</v>
      </c>
      <c r="N1952" s="289">
        <v>0</v>
      </c>
      <c r="O1952" s="289">
        <v>0</v>
      </c>
      <c r="P1952" s="289">
        <v>0</v>
      </c>
      <c r="Q1952" s="289">
        <v>0</v>
      </c>
      <c r="R1952" s="289">
        <v>0</v>
      </c>
      <c r="S1952" s="289">
        <v>0</v>
      </c>
      <c r="T1952" s="289">
        <v>0</v>
      </c>
      <c r="U1952" s="289">
        <v>0</v>
      </c>
      <c r="V1952" s="289">
        <v>0</v>
      </c>
      <c r="W1952" s="289">
        <v>0</v>
      </c>
      <c r="X1952" s="289">
        <v>0</v>
      </c>
      <c r="Z1952" s="290">
        <f t="shared" si="318"/>
        <v>-105930</v>
      </c>
      <c r="AA1952" s="291">
        <f t="shared" si="319"/>
        <v>0</v>
      </c>
    </row>
    <row r="1953" spans="1:27" hidden="1" x14ac:dyDescent="0.3">
      <c r="D1953" t="s">
        <v>530</v>
      </c>
      <c r="E1953" t="s">
        <v>3240</v>
      </c>
      <c r="F1953" t="s">
        <v>4373</v>
      </c>
      <c r="G1953" t="s">
        <v>622</v>
      </c>
      <c r="H1953" t="s">
        <v>3416</v>
      </c>
      <c r="I1953" s="277">
        <v>-835670</v>
      </c>
      <c r="K1953" s="287" t="s">
        <v>427</v>
      </c>
      <c r="M1953" s="288">
        <f t="shared" si="323"/>
        <v>-835670</v>
      </c>
      <c r="N1953" s="289">
        <v>0</v>
      </c>
      <c r="O1953" s="289">
        <v>0</v>
      </c>
      <c r="P1953" s="289">
        <v>0</v>
      </c>
      <c r="Q1953" s="289">
        <v>0</v>
      </c>
      <c r="R1953" s="289">
        <v>0</v>
      </c>
      <c r="S1953" s="289">
        <v>0</v>
      </c>
      <c r="T1953" s="289">
        <v>0</v>
      </c>
      <c r="U1953" s="289">
        <v>0</v>
      </c>
      <c r="V1953" s="289">
        <v>0</v>
      </c>
      <c r="W1953" s="289">
        <v>0</v>
      </c>
      <c r="X1953" s="289">
        <v>0</v>
      </c>
      <c r="Z1953" s="290">
        <f t="shared" si="318"/>
        <v>-835670</v>
      </c>
      <c r="AA1953" s="291">
        <f t="shared" si="319"/>
        <v>0</v>
      </c>
    </row>
    <row r="1954" spans="1:27" hidden="1" x14ac:dyDescent="0.3">
      <c r="D1954" t="s">
        <v>530</v>
      </c>
      <c r="E1954" t="s">
        <v>3240</v>
      </c>
      <c r="F1954" t="s">
        <v>4374</v>
      </c>
      <c r="G1954" t="s">
        <v>807</v>
      </c>
      <c r="H1954" t="s">
        <v>1741</v>
      </c>
      <c r="I1954" s="277">
        <v>-29200</v>
      </c>
      <c r="K1954" s="287" t="s">
        <v>427</v>
      </c>
      <c r="M1954" s="288">
        <f t="shared" si="323"/>
        <v>-29200</v>
      </c>
      <c r="N1954" s="289">
        <v>0</v>
      </c>
      <c r="O1954" s="289">
        <v>0</v>
      </c>
      <c r="P1954" s="289">
        <v>0</v>
      </c>
      <c r="Q1954" s="289">
        <v>0</v>
      </c>
      <c r="R1954" s="289">
        <v>0</v>
      </c>
      <c r="S1954" s="289">
        <v>0</v>
      </c>
      <c r="T1954" s="289">
        <v>0</v>
      </c>
      <c r="U1954" s="289">
        <v>0</v>
      </c>
      <c r="V1954" s="289">
        <v>0</v>
      </c>
      <c r="W1954" s="289">
        <v>0</v>
      </c>
      <c r="X1954" s="289">
        <v>0</v>
      </c>
      <c r="Z1954" s="290">
        <f t="shared" si="318"/>
        <v>-29200</v>
      </c>
      <c r="AA1954" s="291">
        <f t="shared" si="319"/>
        <v>0</v>
      </c>
    </row>
    <row r="1955" spans="1:27" hidden="1" x14ac:dyDescent="0.3">
      <c r="D1955" t="s">
        <v>530</v>
      </c>
      <c r="E1955" t="s">
        <v>3240</v>
      </c>
      <c r="F1955" t="s">
        <v>4375</v>
      </c>
      <c r="G1955" t="s">
        <v>807</v>
      </c>
      <c r="H1955" t="s">
        <v>1741</v>
      </c>
      <c r="I1955" s="277">
        <v>-16290</v>
      </c>
      <c r="K1955" s="287" t="s">
        <v>427</v>
      </c>
      <c r="M1955" s="288">
        <f t="shared" si="323"/>
        <v>-16290</v>
      </c>
      <c r="N1955" s="289">
        <v>0</v>
      </c>
      <c r="O1955" s="289">
        <v>0</v>
      </c>
      <c r="P1955" s="289">
        <v>0</v>
      </c>
      <c r="Q1955" s="289">
        <v>0</v>
      </c>
      <c r="R1955" s="289">
        <v>0</v>
      </c>
      <c r="S1955" s="289">
        <v>0</v>
      </c>
      <c r="T1955" s="289">
        <v>0</v>
      </c>
      <c r="U1955" s="289">
        <v>0</v>
      </c>
      <c r="V1955" s="289">
        <v>0</v>
      </c>
      <c r="W1955" s="289">
        <v>0</v>
      </c>
      <c r="X1955" s="289">
        <v>0</v>
      </c>
      <c r="Z1955" s="290">
        <f t="shared" si="318"/>
        <v>-16290</v>
      </c>
      <c r="AA1955" s="291">
        <f t="shared" si="319"/>
        <v>0</v>
      </c>
    </row>
    <row r="1956" spans="1:27" hidden="1" x14ac:dyDescent="0.3">
      <c r="D1956" t="s">
        <v>530</v>
      </c>
      <c r="E1956" t="s">
        <v>3240</v>
      </c>
      <c r="F1956" t="s">
        <v>4376</v>
      </c>
      <c r="G1956" t="s">
        <v>807</v>
      </c>
      <c r="H1956" t="s">
        <v>1741</v>
      </c>
      <c r="I1956" s="277">
        <v>-15080</v>
      </c>
      <c r="K1956" s="287" t="s">
        <v>427</v>
      </c>
      <c r="M1956" s="288">
        <f t="shared" si="323"/>
        <v>-15080</v>
      </c>
      <c r="N1956" s="289">
        <v>0</v>
      </c>
      <c r="O1956" s="289">
        <v>0</v>
      </c>
      <c r="P1956" s="289">
        <v>0</v>
      </c>
      <c r="Q1956" s="289">
        <v>0</v>
      </c>
      <c r="R1956" s="289">
        <v>0</v>
      </c>
      <c r="S1956" s="289">
        <v>0</v>
      </c>
      <c r="T1956" s="289">
        <v>0</v>
      </c>
      <c r="U1956" s="289">
        <v>0</v>
      </c>
      <c r="V1956" s="289">
        <v>0</v>
      </c>
      <c r="W1956" s="289">
        <v>0</v>
      </c>
      <c r="X1956" s="289">
        <v>0</v>
      </c>
      <c r="Z1956" s="290">
        <f t="shared" si="318"/>
        <v>-15080</v>
      </c>
      <c r="AA1956" s="291">
        <f t="shared" si="319"/>
        <v>0</v>
      </c>
    </row>
    <row r="1957" spans="1:27" x14ac:dyDescent="0.3">
      <c r="C1957" t="s">
        <v>529</v>
      </c>
      <c r="E1957" t="s">
        <v>883</v>
      </c>
      <c r="F1957" t="s">
        <v>1208</v>
      </c>
      <c r="G1957" t="s">
        <v>1209</v>
      </c>
      <c r="H1957" t="s">
        <v>1209</v>
      </c>
      <c r="I1957" s="276">
        <v>701798</v>
      </c>
      <c r="K1957" s="287">
        <f t="shared" si="320"/>
        <v>8.0333333333333332</v>
      </c>
      <c r="M1957" s="288">
        <v>0</v>
      </c>
      <c r="N1957" s="289">
        <v>0</v>
      </c>
      <c r="O1957" s="289">
        <v>0</v>
      </c>
      <c r="P1957" s="289">
        <v>0</v>
      </c>
      <c r="Q1957" s="289">
        <v>0</v>
      </c>
      <c r="R1957" s="289">
        <v>0</v>
      </c>
      <c r="S1957" s="289">
        <v>0</v>
      </c>
      <c r="T1957" s="289">
        <v>0</v>
      </c>
      <c r="U1957" s="289">
        <f t="shared" ref="U1957:U1962" si="324">+I1957</f>
        <v>701798</v>
      </c>
      <c r="V1957" s="289">
        <v>0</v>
      </c>
      <c r="W1957" s="289">
        <v>0</v>
      </c>
      <c r="X1957" s="289">
        <v>0</v>
      </c>
      <c r="Z1957" s="290">
        <f t="shared" si="318"/>
        <v>701798</v>
      </c>
      <c r="AA1957" s="291">
        <f t="shared" si="319"/>
        <v>0</v>
      </c>
    </row>
    <row r="1958" spans="1:27" hidden="1" x14ac:dyDescent="0.3">
      <c r="A1958" t="s">
        <v>1890</v>
      </c>
      <c r="E1958" t="s">
        <v>3595</v>
      </c>
      <c r="F1958" t="s">
        <v>4377</v>
      </c>
      <c r="G1958" t="s">
        <v>1209</v>
      </c>
      <c r="H1958" t="s">
        <v>923</v>
      </c>
      <c r="I1958" s="276">
        <v>250348</v>
      </c>
      <c r="K1958" s="287">
        <f t="shared" si="320"/>
        <v>7.0333333333333332</v>
      </c>
      <c r="M1958" s="288">
        <v>0</v>
      </c>
      <c r="N1958" s="289">
        <v>0</v>
      </c>
      <c r="O1958" s="289">
        <v>0</v>
      </c>
      <c r="P1958" s="289">
        <v>0</v>
      </c>
      <c r="Q1958" s="289">
        <v>0</v>
      </c>
      <c r="R1958" s="289">
        <v>0</v>
      </c>
      <c r="S1958" s="289">
        <v>0</v>
      </c>
      <c r="T1958" s="289">
        <v>0</v>
      </c>
      <c r="U1958" s="289">
        <f t="shared" si="324"/>
        <v>250348</v>
      </c>
      <c r="V1958" s="289">
        <v>0</v>
      </c>
      <c r="W1958" s="289">
        <v>0</v>
      </c>
      <c r="X1958" s="289">
        <v>0</v>
      </c>
      <c r="Z1958" s="290">
        <f t="shared" si="318"/>
        <v>250348</v>
      </c>
      <c r="AA1958" s="291">
        <f t="shared" si="319"/>
        <v>0</v>
      </c>
    </row>
    <row r="1959" spans="1:27" x14ac:dyDescent="0.3">
      <c r="C1959" t="s">
        <v>529</v>
      </c>
      <c r="E1959" t="s">
        <v>883</v>
      </c>
      <c r="F1959" t="s">
        <v>1210</v>
      </c>
      <c r="G1959" t="s">
        <v>1211</v>
      </c>
      <c r="H1959" t="s">
        <v>1211</v>
      </c>
      <c r="I1959" s="276">
        <v>3267000</v>
      </c>
      <c r="K1959" s="287">
        <f t="shared" si="320"/>
        <v>8</v>
      </c>
      <c r="M1959" s="288">
        <v>0</v>
      </c>
      <c r="N1959" s="289">
        <v>0</v>
      </c>
      <c r="O1959" s="289">
        <v>0</v>
      </c>
      <c r="P1959" s="289">
        <v>0</v>
      </c>
      <c r="Q1959" s="289">
        <v>0</v>
      </c>
      <c r="R1959" s="289">
        <v>0</v>
      </c>
      <c r="S1959" s="289">
        <v>0</v>
      </c>
      <c r="T1959" s="289">
        <v>0</v>
      </c>
      <c r="U1959" s="289">
        <f t="shared" si="324"/>
        <v>3267000</v>
      </c>
      <c r="V1959" s="289">
        <v>0</v>
      </c>
      <c r="W1959" s="289">
        <v>0</v>
      </c>
      <c r="X1959" s="289">
        <v>0</v>
      </c>
      <c r="Z1959" s="290">
        <f t="shared" si="318"/>
        <v>3267000</v>
      </c>
      <c r="AA1959" s="291">
        <f t="shared" si="319"/>
        <v>0</v>
      </c>
    </row>
    <row r="1960" spans="1:27" x14ac:dyDescent="0.3">
      <c r="C1960" t="s">
        <v>529</v>
      </c>
      <c r="E1960" t="s">
        <v>883</v>
      </c>
      <c r="F1960" t="s">
        <v>1212</v>
      </c>
      <c r="G1960" t="s">
        <v>1211</v>
      </c>
      <c r="H1960" t="s">
        <v>1211</v>
      </c>
      <c r="I1960" s="276">
        <v>764100</v>
      </c>
      <c r="K1960" s="287">
        <f t="shared" si="320"/>
        <v>8</v>
      </c>
      <c r="M1960" s="288">
        <v>0</v>
      </c>
      <c r="N1960" s="289">
        <v>0</v>
      </c>
      <c r="O1960" s="289">
        <v>0</v>
      </c>
      <c r="P1960" s="289">
        <v>0</v>
      </c>
      <c r="Q1960" s="289">
        <v>0</v>
      </c>
      <c r="R1960" s="289">
        <v>0</v>
      </c>
      <c r="S1960" s="289">
        <v>0</v>
      </c>
      <c r="T1960" s="289">
        <v>0</v>
      </c>
      <c r="U1960" s="289">
        <f t="shared" si="324"/>
        <v>764100</v>
      </c>
      <c r="V1960" s="289">
        <v>0</v>
      </c>
      <c r="W1960" s="289">
        <v>0</v>
      </c>
      <c r="X1960" s="289">
        <v>0</v>
      </c>
      <c r="Z1960" s="290">
        <f t="shared" si="318"/>
        <v>764100</v>
      </c>
      <c r="AA1960" s="291">
        <f t="shared" si="319"/>
        <v>0</v>
      </c>
    </row>
    <row r="1961" spans="1:27" x14ac:dyDescent="0.3">
      <c r="C1961" t="s">
        <v>529</v>
      </c>
      <c r="E1961" t="s">
        <v>883</v>
      </c>
      <c r="F1961" t="s">
        <v>1213</v>
      </c>
      <c r="G1961" t="s">
        <v>1211</v>
      </c>
      <c r="H1961" t="s">
        <v>1211</v>
      </c>
      <c r="I1961" s="276">
        <v>1089000</v>
      </c>
      <c r="K1961" s="287">
        <f t="shared" si="320"/>
        <v>8</v>
      </c>
      <c r="M1961" s="288">
        <v>0</v>
      </c>
      <c r="N1961" s="289">
        <v>0</v>
      </c>
      <c r="O1961" s="289">
        <v>0</v>
      </c>
      <c r="P1961" s="289">
        <v>0</v>
      </c>
      <c r="Q1961" s="289">
        <v>0</v>
      </c>
      <c r="R1961" s="289">
        <v>0</v>
      </c>
      <c r="S1961" s="289">
        <v>0</v>
      </c>
      <c r="T1961" s="289">
        <v>0</v>
      </c>
      <c r="U1961" s="289">
        <f t="shared" si="324"/>
        <v>1089000</v>
      </c>
      <c r="V1961" s="289">
        <v>0</v>
      </c>
      <c r="W1961" s="289">
        <v>0</v>
      </c>
      <c r="X1961" s="289">
        <v>0</v>
      </c>
      <c r="Z1961" s="290">
        <f t="shared" si="318"/>
        <v>1089000</v>
      </c>
      <c r="AA1961" s="291">
        <f t="shared" si="319"/>
        <v>0</v>
      </c>
    </row>
    <row r="1962" spans="1:27" x14ac:dyDescent="0.3">
      <c r="C1962" t="s">
        <v>529</v>
      </c>
      <c r="E1962" t="s">
        <v>883</v>
      </c>
      <c r="F1962" t="s">
        <v>1214</v>
      </c>
      <c r="G1962" t="s">
        <v>1211</v>
      </c>
      <c r="H1962" t="s">
        <v>1211</v>
      </c>
      <c r="I1962" s="276">
        <v>289064</v>
      </c>
      <c r="K1962" s="287">
        <f t="shared" si="320"/>
        <v>8</v>
      </c>
      <c r="M1962" s="288">
        <v>0</v>
      </c>
      <c r="N1962" s="289">
        <v>0</v>
      </c>
      <c r="O1962" s="289">
        <v>0</v>
      </c>
      <c r="P1962" s="289">
        <v>0</v>
      </c>
      <c r="Q1962" s="289">
        <v>0</v>
      </c>
      <c r="R1962" s="289">
        <v>0</v>
      </c>
      <c r="S1962" s="289">
        <v>0</v>
      </c>
      <c r="T1962" s="289">
        <v>0</v>
      </c>
      <c r="U1962" s="289">
        <f t="shared" si="324"/>
        <v>289064</v>
      </c>
      <c r="V1962" s="289">
        <v>0</v>
      </c>
      <c r="W1962" s="289">
        <v>0</v>
      </c>
      <c r="X1962" s="289">
        <v>0</v>
      </c>
      <c r="Z1962" s="290">
        <f t="shared" si="318"/>
        <v>289064</v>
      </c>
      <c r="AA1962" s="291">
        <f t="shared" si="319"/>
        <v>0</v>
      </c>
    </row>
    <row r="1963" spans="1:27" hidden="1" x14ac:dyDescent="0.3">
      <c r="D1963" t="s">
        <v>530</v>
      </c>
      <c r="E1963" t="s">
        <v>3240</v>
      </c>
      <c r="F1963" t="s">
        <v>4378</v>
      </c>
      <c r="G1963" t="s">
        <v>787</v>
      </c>
      <c r="H1963" t="s">
        <v>1860</v>
      </c>
      <c r="I1963" s="277">
        <v>-50542</v>
      </c>
      <c r="K1963" s="287" t="s">
        <v>427</v>
      </c>
      <c r="M1963" s="288">
        <f t="shared" ref="M1963:M1964" si="325">+I1963</f>
        <v>-50542</v>
      </c>
      <c r="N1963" s="289">
        <v>0</v>
      </c>
      <c r="O1963" s="289">
        <v>0</v>
      </c>
      <c r="P1963" s="289">
        <v>0</v>
      </c>
      <c r="Q1963" s="289">
        <v>0</v>
      </c>
      <c r="R1963" s="289">
        <v>0</v>
      </c>
      <c r="S1963" s="289">
        <v>0</v>
      </c>
      <c r="T1963" s="289">
        <v>0</v>
      </c>
      <c r="U1963" s="289">
        <v>0</v>
      </c>
      <c r="V1963" s="289">
        <v>0</v>
      </c>
      <c r="W1963" s="289">
        <v>0</v>
      </c>
      <c r="X1963" s="289">
        <v>0</v>
      </c>
      <c r="Z1963" s="290">
        <f t="shared" si="318"/>
        <v>-50542</v>
      </c>
      <c r="AA1963" s="291">
        <f t="shared" si="319"/>
        <v>0</v>
      </c>
    </row>
    <row r="1964" spans="1:27" hidden="1" x14ac:dyDescent="0.3">
      <c r="D1964" t="s">
        <v>530</v>
      </c>
      <c r="E1964" t="s">
        <v>3240</v>
      </c>
      <c r="F1964" t="s">
        <v>4379</v>
      </c>
      <c r="G1964" t="s">
        <v>787</v>
      </c>
      <c r="H1964" t="s">
        <v>1860</v>
      </c>
      <c r="I1964" s="277">
        <v>-35540</v>
      </c>
      <c r="K1964" s="287" t="s">
        <v>427</v>
      </c>
      <c r="M1964" s="288">
        <f t="shared" si="325"/>
        <v>-35540</v>
      </c>
      <c r="N1964" s="289">
        <v>0</v>
      </c>
      <c r="O1964" s="289">
        <v>0</v>
      </c>
      <c r="P1964" s="289">
        <v>0</v>
      </c>
      <c r="Q1964" s="289">
        <v>0</v>
      </c>
      <c r="R1964" s="289">
        <v>0</v>
      </c>
      <c r="S1964" s="289">
        <v>0</v>
      </c>
      <c r="T1964" s="289">
        <v>0</v>
      </c>
      <c r="U1964" s="289">
        <v>0</v>
      </c>
      <c r="V1964" s="289">
        <v>0</v>
      </c>
      <c r="W1964" s="289">
        <v>0</v>
      </c>
      <c r="X1964" s="289">
        <v>0</v>
      </c>
      <c r="Z1964" s="290">
        <f t="shared" si="318"/>
        <v>-35540</v>
      </c>
      <c r="AA1964" s="291">
        <f t="shared" si="319"/>
        <v>0</v>
      </c>
    </row>
    <row r="1965" spans="1:27" x14ac:dyDescent="0.3">
      <c r="C1965" t="s">
        <v>529</v>
      </c>
      <c r="E1965" t="s">
        <v>883</v>
      </c>
      <c r="F1965" t="s">
        <v>1215</v>
      </c>
      <c r="G1965" t="s">
        <v>1216</v>
      </c>
      <c r="H1965" t="s">
        <v>1216</v>
      </c>
      <c r="I1965" s="276">
        <v>180136</v>
      </c>
      <c r="K1965" s="287">
        <f t="shared" si="320"/>
        <v>7.8666666666666663</v>
      </c>
      <c r="M1965" s="288">
        <v>0</v>
      </c>
      <c r="N1965" s="289">
        <v>0</v>
      </c>
      <c r="O1965" s="289">
        <v>0</v>
      </c>
      <c r="P1965" s="289">
        <v>0</v>
      </c>
      <c r="Q1965" s="289">
        <v>0</v>
      </c>
      <c r="R1965" s="289">
        <v>0</v>
      </c>
      <c r="S1965" s="289">
        <v>0</v>
      </c>
      <c r="T1965" s="289">
        <v>0</v>
      </c>
      <c r="U1965" s="289">
        <f t="shared" ref="U1965:U1967" si="326">+I1965</f>
        <v>180136</v>
      </c>
      <c r="V1965" s="289">
        <v>0</v>
      </c>
      <c r="W1965" s="289">
        <v>0</v>
      </c>
      <c r="X1965" s="289">
        <v>0</v>
      </c>
      <c r="Z1965" s="290">
        <f t="shared" si="318"/>
        <v>180136</v>
      </c>
      <c r="AA1965" s="291">
        <f t="shared" si="319"/>
        <v>0</v>
      </c>
    </row>
    <row r="1966" spans="1:27" x14ac:dyDescent="0.3">
      <c r="C1966" t="s">
        <v>529</v>
      </c>
      <c r="E1966" t="s">
        <v>883</v>
      </c>
      <c r="F1966" t="s">
        <v>1217</v>
      </c>
      <c r="G1966" t="s">
        <v>1216</v>
      </c>
      <c r="H1966" t="s">
        <v>1216</v>
      </c>
      <c r="I1966" s="276">
        <v>141840</v>
      </c>
      <c r="K1966" s="287">
        <f t="shared" si="320"/>
        <v>7.8666666666666663</v>
      </c>
      <c r="M1966" s="288">
        <v>0</v>
      </c>
      <c r="N1966" s="289">
        <v>0</v>
      </c>
      <c r="O1966" s="289">
        <v>0</v>
      </c>
      <c r="P1966" s="289">
        <v>0</v>
      </c>
      <c r="Q1966" s="289">
        <v>0</v>
      </c>
      <c r="R1966" s="289">
        <v>0</v>
      </c>
      <c r="S1966" s="289">
        <v>0</v>
      </c>
      <c r="T1966" s="289">
        <v>0</v>
      </c>
      <c r="U1966" s="289">
        <f t="shared" si="326"/>
        <v>141840</v>
      </c>
      <c r="V1966" s="289">
        <v>0</v>
      </c>
      <c r="W1966" s="289">
        <v>0</v>
      </c>
      <c r="X1966" s="289">
        <v>0</v>
      </c>
      <c r="Z1966" s="290">
        <f t="shared" si="318"/>
        <v>141840</v>
      </c>
      <c r="AA1966" s="291">
        <f t="shared" si="319"/>
        <v>0</v>
      </c>
    </row>
    <row r="1967" spans="1:27" x14ac:dyDescent="0.3">
      <c r="C1967" t="s">
        <v>529</v>
      </c>
      <c r="E1967" t="s">
        <v>883</v>
      </c>
      <c r="F1967" t="s">
        <v>1218</v>
      </c>
      <c r="G1967" t="s">
        <v>1216</v>
      </c>
      <c r="H1967" t="s">
        <v>1216</v>
      </c>
      <c r="I1967" s="276">
        <v>178281</v>
      </c>
      <c r="K1967" s="287">
        <f t="shared" si="320"/>
        <v>7.8666666666666663</v>
      </c>
      <c r="M1967" s="288">
        <v>0</v>
      </c>
      <c r="N1967" s="289">
        <v>0</v>
      </c>
      <c r="O1967" s="289">
        <v>0</v>
      </c>
      <c r="P1967" s="289">
        <v>0</v>
      </c>
      <c r="Q1967" s="289">
        <v>0</v>
      </c>
      <c r="R1967" s="289">
        <v>0</v>
      </c>
      <c r="S1967" s="289">
        <v>0</v>
      </c>
      <c r="T1967" s="289">
        <v>0</v>
      </c>
      <c r="U1967" s="289">
        <f t="shared" si="326"/>
        <v>178281</v>
      </c>
      <c r="V1967" s="289">
        <v>0</v>
      </c>
      <c r="W1967" s="289">
        <v>0</v>
      </c>
      <c r="X1967" s="289">
        <v>0</v>
      </c>
      <c r="Z1967" s="290">
        <f t="shared" si="318"/>
        <v>178281</v>
      </c>
      <c r="AA1967" s="291">
        <f t="shared" si="319"/>
        <v>0</v>
      </c>
    </row>
    <row r="1968" spans="1:27" x14ac:dyDescent="0.3">
      <c r="C1968" t="s">
        <v>529</v>
      </c>
      <c r="E1968" t="s">
        <v>883</v>
      </c>
      <c r="F1968" t="s">
        <v>1219</v>
      </c>
      <c r="G1968" t="s">
        <v>910</v>
      </c>
      <c r="H1968" t="s">
        <v>911</v>
      </c>
      <c r="I1968" s="276">
        <v>2547000</v>
      </c>
      <c r="K1968" s="287">
        <f t="shared" si="320"/>
        <v>5.833333333333333</v>
      </c>
      <c r="M1968" s="288">
        <v>0</v>
      </c>
      <c r="N1968" s="289">
        <v>0</v>
      </c>
      <c r="O1968" s="289">
        <v>0</v>
      </c>
      <c r="P1968" s="289">
        <v>0</v>
      </c>
      <c r="Q1968" s="289">
        <v>0</v>
      </c>
      <c r="R1968" s="289">
        <v>0</v>
      </c>
      <c r="S1968" s="289">
        <v>0</v>
      </c>
      <c r="T1968" s="289">
        <f t="shared" ref="T1968:T1970" si="327">+I1968</f>
        <v>2547000</v>
      </c>
      <c r="U1968" s="289">
        <v>0</v>
      </c>
      <c r="V1968" s="289">
        <v>0</v>
      </c>
      <c r="W1968" s="289">
        <v>0</v>
      </c>
      <c r="X1968" s="289">
        <v>0</v>
      </c>
      <c r="Z1968" s="290">
        <f t="shared" si="318"/>
        <v>2547000</v>
      </c>
      <c r="AA1968" s="291">
        <f t="shared" si="319"/>
        <v>0</v>
      </c>
    </row>
    <row r="1969" spans="1:27" x14ac:dyDescent="0.3">
      <c r="C1969" t="s">
        <v>529</v>
      </c>
      <c r="E1969" t="s">
        <v>883</v>
      </c>
      <c r="F1969" t="s">
        <v>1220</v>
      </c>
      <c r="G1969" t="s">
        <v>910</v>
      </c>
      <c r="H1969" t="s">
        <v>911</v>
      </c>
      <c r="I1969" s="276">
        <v>428562</v>
      </c>
      <c r="K1969" s="287">
        <f t="shared" si="320"/>
        <v>5.833333333333333</v>
      </c>
      <c r="M1969" s="288">
        <v>0</v>
      </c>
      <c r="N1969" s="289">
        <v>0</v>
      </c>
      <c r="O1969" s="289">
        <v>0</v>
      </c>
      <c r="P1969" s="289">
        <v>0</v>
      </c>
      <c r="Q1969" s="289">
        <v>0</v>
      </c>
      <c r="R1969" s="289">
        <v>0</v>
      </c>
      <c r="S1969" s="289">
        <v>0</v>
      </c>
      <c r="T1969" s="289">
        <f t="shared" si="327"/>
        <v>428562</v>
      </c>
      <c r="U1969" s="289">
        <v>0</v>
      </c>
      <c r="V1969" s="289">
        <v>0</v>
      </c>
      <c r="W1969" s="289">
        <v>0</v>
      </c>
      <c r="X1969" s="289">
        <v>0</v>
      </c>
      <c r="Z1969" s="290">
        <f t="shared" si="318"/>
        <v>428562</v>
      </c>
      <c r="AA1969" s="291">
        <f t="shared" si="319"/>
        <v>0</v>
      </c>
    </row>
    <row r="1970" spans="1:27" x14ac:dyDescent="0.3">
      <c r="C1970" t="s">
        <v>529</v>
      </c>
      <c r="E1970" t="s">
        <v>883</v>
      </c>
      <c r="F1970" t="s">
        <v>1221</v>
      </c>
      <c r="G1970" t="s">
        <v>910</v>
      </c>
      <c r="H1970" t="s">
        <v>911</v>
      </c>
      <c r="I1970" s="276">
        <v>236196</v>
      </c>
      <c r="K1970" s="287">
        <f t="shared" si="320"/>
        <v>5.833333333333333</v>
      </c>
      <c r="M1970" s="288">
        <v>0</v>
      </c>
      <c r="N1970" s="289">
        <v>0</v>
      </c>
      <c r="O1970" s="289">
        <v>0</v>
      </c>
      <c r="P1970" s="289">
        <v>0</v>
      </c>
      <c r="Q1970" s="289">
        <v>0</v>
      </c>
      <c r="R1970" s="289">
        <v>0</v>
      </c>
      <c r="S1970" s="289">
        <v>0</v>
      </c>
      <c r="T1970" s="289">
        <f t="shared" si="327"/>
        <v>236196</v>
      </c>
      <c r="U1970" s="289">
        <v>0</v>
      </c>
      <c r="V1970" s="289">
        <v>0</v>
      </c>
      <c r="W1970" s="289">
        <v>0</v>
      </c>
      <c r="X1970" s="289">
        <v>0</v>
      </c>
      <c r="Z1970" s="290">
        <f t="shared" si="318"/>
        <v>236196</v>
      </c>
      <c r="AA1970" s="291">
        <f t="shared" si="319"/>
        <v>0</v>
      </c>
    </row>
    <row r="1971" spans="1:27" hidden="1" x14ac:dyDescent="0.3">
      <c r="D1971" t="s">
        <v>530</v>
      </c>
      <c r="E1971" t="s">
        <v>3544</v>
      </c>
      <c r="F1971" t="s">
        <v>4380</v>
      </c>
      <c r="G1971" t="s">
        <v>1097</v>
      </c>
      <c r="H1971" t="s">
        <v>569</v>
      </c>
      <c r="I1971" s="277">
        <v>-180200</v>
      </c>
      <c r="K1971" s="287" t="s">
        <v>427</v>
      </c>
      <c r="M1971" s="288">
        <f>+I1971</f>
        <v>-180200</v>
      </c>
      <c r="N1971" s="289">
        <v>0</v>
      </c>
      <c r="O1971" s="289">
        <v>0</v>
      </c>
      <c r="P1971" s="289">
        <v>0</v>
      </c>
      <c r="Q1971" s="289">
        <v>0</v>
      </c>
      <c r="R1971" s="289">
        <v>0</v>
      </c>
      <c r="S1971" s="289">
        <v>0</v>
      </c>
      <c r="T1971" s="289">
        <v>0</v>
      </c>
      <c r="U1971" s="289">
        <v>0</v>
      </c>
      <c r="V1971" s="289">
        <v>0</v>
      </c>
      <c r="W1971" s="289">
        <v>0</v>
      </c>
      <c r="X1971" s="289">
        <v>0</v>
      </c>
      <c r="Z1971" s="290">
        <f t="shared" si="318"/>
        <v>-180200</v>
      </c>
      <c r="AA1971" s="291">
        <f t="shared" si="319"/>
        <v>0</v>
      </c>
    </row>
    <row r="1972" spans="1:27" x14ac:dyDescent="0.3">
      <c r="C1972" t="s">
        <v>529</v>
      </c>
      <c r="E1972" t="s">
        <v>883</v>
      </c>
      <c r="F1972" t="s">
        <v>1222</v>
      </c>
      <c r="G1972" t="s">
        <v>748</v>
      </c>
      <c r="H1972" t="s">
        <v>848</v>
      </c>
      <c r="I1972" s="276">
        <v>1273500</v>
      </c>
      <c r="K1972" s="287">
        <f t="shared" si="320"/>
        <v>5.8</v>
      </c>
      <c r="M1972" s="288">
        <v>0</v>
      </c>
      <c r="N1972" s="289">
        <v>0</v>
      </c>
      <c r="O1972" s="289">
        <v>0</v>
      </c>
      <c r="P1972" s="289">
        <v>0</v>
      </c>
      <c r="Q1972" s="289">
        <v>0</v>
      </c>
      <c r="R1972" s="289">
        <v>0</v>
      </c>
      <c r="S1972" s="289">
        <v>0</v>
      </c>
      <c r="T1972" s="289">
        <f>+I1972</f>
        <v>1273500</v>
      </c>
      <c r="U1972" s="289">
        <v>0</v>
      </c>
      <c r="V1972" s="289">
        <v>0</v>
      </c>
      <c r="W1972" s="289">
        <v>0</v>
      </c>
      <c r="X1972" s="289">
        <v>0</v>
      </c>
      <c r="Z1972" s="290">
        <f t="shared" si="318"/>
        <v>1273500</v>
      </c>
      <c r="AA1972" s="291">
        <f t="shared" si="319"/>
        <v>0</v>
      </c>
    </row>
    <row r="1973" spans="1:27" hidden="1" x14ac:dyDescent="0.3">
      <c r="D1973" t="s">
        <v>530</v>
      </c>
      <c r="E1973" t="s">
        <v>3235</v>
      </c>
      <c r="F1973" t="s">
        <v>4381</v>
      </c>
      <c r="G1973" t="s">
        <v>1097</v>
      </c>
      <c r="H1973" t="s">
        <v>868</v>
      </c>
      <c r="I1973" s="277">
        <v>-6786</v>
      </c>
      <c r="K1973" s="287" t="s">
        <v>427</v>
      </c>
      <c r="M1973" s="288">
        <f t="shared" ref="M1973:M1974" si="328">+I1973</f>
        <v>-6786</v>
      </c>
      <c r="N1973" s="289">
        <v>0</v>
      </c>
      <c r="O1973" s="289">
        <v>0</v>
      </c>
      <c r="P1973" s="289">
        <v>0</v>
      </c>
      <c r="Q1973" s="289">
        <v>0</v>
      </c>
      <c r="R1973" s="289">
        <v>0</v>
      </c>
      <c r="S1973" s="289">
        <v>0</v>
      </c>
      <c r="T1973" s="289">
        <v>0</v>
      </c>
      <c r="U1973" s="289">
        <v>0</v>
      </c>
      <c r="V1973" s="289">
        <v>0</v>
      </c>
      <c r="W1973" s="289">
        <v>0</v>
      </c>
      <c r="X1973" s="289">
        <v>0</v>
      </c>
      <c r="Z1973" s="290">
        <f t="shared" si="318"/>
        <v>-6786</v>
      </c>
      <c r="AA1973" s="291">
        <f t="shared" si="319"/>
        <v>0</v>
      </c>
    </row>
    <row r="1974" spans="1:27" hidden="1" x14ac:dyDescent="0.3">
      <c r="D1974" t="s">
        <v>530</v>
      </c>
      <c r="E1974" t="s">
        <v>3240</v>
      </c>
      <c r="F1974" t="s">
        <v>4382</v>
      </c>
      <c r="G1974" t="s">
        <v>980</v>
      </c>
      <c r="H1974" t="s">
        <v>633</v>
      </c>
      <c r="I1974" s="277">
        <v>-198750</v>
      </c>
      <c r="K1974" s="287" t="s">
        <v>427</v>
      </c>
      <c r="M1974" s="288">
        <f t="shared" si="328"/>
        <v>-198750</v>
      </c>
      <c r="N1974" s="289">
        <v>0</v>
      </c>
      <c r="O1974" s="289">
        <v>0</v>
      </c>
      <c r="P1974" s="289">
        <v>0</v>
      </c>
      <c r="Q1974" s="289">
        <v>0</v>
      </c>
      <c r="R1974" s="289">
        <v>0</v>
      </c>
      <c r="S1974" s="289">
        <v>0</v>
      </c>
      <c r="T1974" s="289">
        <v>0</v>
      </c>
      <c r="U1974" s="289">
        <v>0</v>
      </c>
      <c r="V1974" s="289">
        <v>0</v>
      </c>
      <c r="W1974" s="289">
        <v>0</v>
      </c>
      <c r="X1974" s="289">
        <v>0</v>
      </c>
      <c r="Z1974" s="290">
        <f t="shared" si="318"/>
        <v>-198750</v>
      </c>
      <c r="AA1974" s="291">
        <f t="shared" si="319"/>
        <v>0</v>
      </c>
    </row>
    <row r="1975" spans="1:27" x14ac:dyDescent="0.3">
      <c r="C1975" t="s">
        <v>529</v>
      </c>
      <c r="E1975" t="s">
        <v>883</v>
      </c>
      <c r="F1975" t="s">
        <v>1223</v>
      </c>
      <c r="G1975" t="s">
        <v>1224</v>
      </c>
      <c r="H1975" t="s">
        <v>589</v>
      </c>
      <c r="I1975" s="276">
        <v>1325279</v>
      </c>
      <c r="K1975" s="287">
        <f t="shared" si="320"/>
        <v>5.7333333333333334</v>
      </c>
      <c r="M1975" s="288">
        <v>0</v>
      </c>
      <c r="N1975" s="289">
        <v>0</v>
      </c>
      <c r="O1975" s="289">
        <v>0</v>
      </c>
      <c r="P1975" s="289">
        <v>0</v>
      </c>
      <c r="Q1975" s="289">
        <v>0</v>
      </c>
      <c r="R1975" s="289">
        <v>0</v>
      </c>
      <c r="S1975" s="289">
        <v>0</v>
      </c>
      <c r="T1975" s="289">
        <f>+I1975</f>
        <v>1325279</v>
      </c>
      <c r="U1975" s="289">
        <v>0</v>
      </c>
      <c r="V1975" s="289">
        <v>0</v>
      </c>
      <c r="W1975" s="289">
        <v>0</v>
      </c>
      <c r="X1975" s="289">
        <v>0</v>
      </c>
      <c r="Z1975" s="290">
        <f t="shared" si="318"/>
        <v>1325279</v>
      </c>
      <c r="AA1975" s="291">
        <f t="shared" si="319"/>
        <v>0</v>
      </c>
    </row>
    <row r="1976" spans="1:27" x14ac:dyDescent="0.3">
      <c r="C1976" t="s">
        <v>529</v>
      </c>
      <c r="E1976" t="s">
        <v>883</v>
      </c>
      <c r="F1976" t="s">
        <v>1225</v>
      </c>
      <c r="G1976" t="s">
        <v>1224</v>
      </c>
      <c r="H1976" t="s">
        <v>1226</v>
      </c>
      <c r="I1976" s="276">
        <v>804066</v>
      </c>
      <c r="K1976" s="287">
        <f t="shared" si="320"/>
        <v>6.7333333333333334</v>
      </c>
      <c r="M1976" s="288">
        <v>0</v>
      </c>
      <c r="N1976" s="289">
        <v>0</v>
      </c>
      <c r="O1976" s="289">
        <v>0</v>
      </c>
      <c r="P1976" s="289">
        <v>0</v>
      </c>
      <c r="Q1976" s="289">
        <v>0</v>
      </c>
      <c r="R1976" s="289">
        <v>0</v>
      </c>
      <c r="S1976" s="289">
        <v>0</v>
      </c>
      <c r="T1976" s="289">
        <v>0</v>
      </c>
      <c r="U1976" s="289">
        <f>+I1976</f>
        <v>804066</v>
      </c>
      <c r="V1976" s="289">
        <v>0</v>
      </c>
      <c r="W1976" s="289">
        <v>0</v>
      </c>
      <c r="X1976" s="289">
        <v>0</v>
      </c>
      <c r="Z1976" s="290">
        <f t="shared" si="318"/>
        <v>804066</v>
      </c>
      <c r="AA1976" s="291">
        <f t="shared" si="319"/>
        <v>0</v>
      </c>
    </row>
    <row r="1977" spans="1:27" x14ac:dyDescent="0.3">
      <c r="C1977" t="s">
        <v>529</v>
      </c>
      <c r="E1977" t="s">
        <v>883</v>
      </c>
      <c r="F1977" t="s">
        <v>1227</v>
      </c>
      <c r="G1977" t="s">
        <v>1224</v>
      </c>
      <c r="H1977" t="s">
        <v>589</v>
      </c>
      <c r="I1977" s="276">
        <v>2414626</v>
      </c>
      <c r="K1977" s="287">
        <f t="shared" si="320"/>
        <v>5.7333333333333334</v>
      </c>
      <c r="M1977" s="288">
        <v>0</v>
      </c>
      <c r="N1977" s="289">
        <v>0</v>
      </c>
      <c r="O1977" s="289">
        <v>0</v>
      </c>
      <c r="P1977" s="289">
        <v>0</v>
      </c>
      <c r="Q1977" s="289">
        <v>0</v>
      </c>
      <c r="R1977" s="289">
        <v>0</v>
      </c>
      <c r="S1977" s="289">
        <v>0</v>
      </c>
      <c r="T1977" s="289">
        <f t="shared" ref="T1977:T1981" si="329">+I1977</f>
        <v>2414626</v>
      </c>
      <c r="U1977" s="289">
        <v>0</v>
      </c>
      <c r="V1977" s="289">
        <v>0</v>
      </c>
      <c r="W1977" s="289">
        <v>0</v>
      </c>
      <c r="X1977" s="289">
        <v>0</v>
      </c>
      <c r="Z1977" s="290">
        <f t="shared" si="318"/>
        <v>2414626</v>
      </c>
      <c r="AA1977" s="291">
        <f t="shared" si="319"/>
        <v>0</v>
      </c>
    </row>
    <row r="1978" spans="1:27" x14ac:dyDescent="0.3">
      <c r="C1978" t="s">
        <v>529</v>
      </c>
      <c r="E1978" t="s">
        <v>883</v>
      </c>
      <c r="F1978" t="s">
        <v>1228</v>
      </c>
      <c r="G1978" t="s">
        <v>1229</v>
      </c>
      <c r="H1978" t="s">
        <v>592</v>
      </c>
      <c r="I1978" s="276">
        <v>1526240</v>
      </c>
      <c r="K1978" s="287">
        <f t="shared" si="320"/>
        <v>5.666666666666667</v>
      </c>
      <c r="M1978" s="288">
        <v>0</v>
      </c>
      <c r="N1978" s="289">
        <v>0</v>
      </c>
      <c r="O1978" s="289">
        <v>0</v>
      </c>
      <c r="P1978" s="289">
        <v>0</v>
      </c>
      <c r="Q1978" s="289">
        <v>0</v>
      </c>
      <c r="R1978" s="289">
        <v>0</v>
      </c>
      <c r="S1978" s="289">
        <v>0</v>
      </c>
      <c r="T1978" s="289">
        <f t="shared" si="329"/>
        <v>1526240</v>
      </c>
      <c r="U1978" s="289">
        <v>0</v>
      </c>
      <c r="V1978" s="289">
        <v>0</v>
      </c>
      <c r="W1978" s="289">
        <v>0</v>
      </c>
      <c r="X1978" s="289">
        <v>0</v>
      </c>
      <c r="Z1978" s="290">
        <f t="shared" si="318"/>
        <v>1526240</v>
      </c>
      <c r="AA1978" s="291">
        <f t="shared" si="319"/>
        <v>0</v>
      </c>
    </row>
    <row r="1979" spans="1:27" x14ac:dyDescent="0.3">
      <c r="C1979" t="s">
        <v>529</v>
      </c>
      <c r="E1979" t="s">
        <v>883</v>
      </c>
      <c r="F1979" t="s">
        <v>1230</v>
      </c>
      <c r="G1979" t="s">
        <v>1231</v>
      </c>
      <c r="H1979" t="s">
        <v>1232</v>
      </c>
      <c r="I1979" s="276">
        <v>47700000</v>
      </c>
      <c r="K1979" s="287">
        <f t="shared" si="320"/>
        <v>5.6333333333333337</v>
      </c>
      <c r="M1979" s="288">
        <v>0</v>
      </c>
      <c r="N1979" s="289">
        <v>0</v>
      </c>
      <c r="O1979" s="289">
        <v>0</v>
      </c>
      <c r="P1979" s="289">
        <v>0</v>
      </c>
      <c r="Q1979" s="289">
        <v>0</v>
      </c>
      <c r="R1979" s="289">
        <v>0</v>
      </c>
      <c r="S1979" s="289">
        <v>0</v>
      </c>
      <c r="T1979" s="289">
        <f t="shared" si="329"/>
        <v>47700000</v>
      </c>
      <c r="U1979" s="289">
        <v>0</v>
      </c>
      <c r="V1979" s="289">
        <v>0</v>
      </c>
      <c r="W1979" s="289">
        <v>0</v>
      </c>
      <c r="X1979" s="289">
        <v>0</v>
      </c>
      <c r="Z1979" s="290">
        <f t="shared" si="318"/>
        <v>47700000</v>
      </c>
      <c r="AA1979" s="291">
        <f t="shared" si="319"/>
        <v>0</v>
      </c>
    </row>
    <row r="1980" spans="1:27" x14ac:dyDescent="0.3">
      <c r="C1980" t="s">
        <v>529</v>
      </c>
      <c r="E1980" t="s">
        <v>883</v>
      </c>
      <c r="F1980" t="s">
        <v>1233</v>
      </c>
      <c r="G1980" t="s">
        <v>1231</v>
      </c>
      <c r="H1980" t="s">
        <v>1232</v>
      </c>
      <c r="I1980" s="276">
        <v>738920</v>
      </c>
      <c r="K1980" s="287">
        <f t="shared" si="320"/>
        <v>5.6333333333333337</v>
      </c>
      <c r="M1980" s="288">
        <v>0</v>
      </c>
      <c r="N1980" s="289">
        <v>0</v>
      </c>
      <c r="O1980" s="289">
        <v>0</v>
      </c>
      <c r="P1980" s="289">
        <v>0</v>
      </c>
      <c r="Q1980" s="289">
        <v>0</v>
      </c>
      <c r="R1980" s="289">
        <v>0</v>
      </c>
      <c r="S1980" s="289">
        <v>0</v>
      </c>
      <c r="T1980" s="289">
        <f t="shared" si="329"/>
        <v>738920</v>
      </c>
      <c r="U1980" s="289">
        <v>0</v>
      </c>
      <c r="V1980" s="289">
        <v>0</v>
      </c>
      <c r="W1980" s="289">
        <v>0</v>
      </c>
      <c r="X1980" s="289">
        <v>0</v>
      </c>
      <c r="Z1980" s="290">
        <f t="shared" si="318"/>
        <v>738920</v>
      </c>
      <c r="AA1980" s="291">
        <f t="shared" si="319"/>
        <v>0</v>
      </c>
    </row>
    <row r="1981" spans="1:27" x14ac:dyDescent="0.3">
      <c r="C1981" t="s">
        <v>529</v>
      </c>
      <c r="E1981" t="s">
        <v>883</v>
      </c>
      <c r="F1981" t="s">
        <v>1234</v>
      </c>
      <c r="G1981" t="s">
        <v>1231</v>
      </c>
      <c r="H1981" t="s">
        <v>1232</v>
      </c>
      <c r="I1981" s="276">
        <v>160308</v>
      </c>
      <c r="K1981" s="287">
        <f t="shared" si="320"/>
        <v>5.6333333333333337</v>
      </c>
      <c r="M1981" s="288">
        <v>0</v>
      </c>
      <c r="N1981" s="289">
        <v>0</v>
      </c>
      <c r="O1981" s="289">
        <v>0</v>
      </c>
      <c r="P1981" s="289">
        <v>0</v>
      </c>
      <c r="Q1981" s="289">
        <v>0</v>
      </c>
      <c r="R1981" s="289">
        <v>0</v>
      </c>
      <c r="S1981" s="289">
        <v>0</v>
      </c>
      <c r="T1981" s="289">
        <f t="shared" si="329"/>
        <v>160308</v>
      </c>
      <c r="U1981" s="289">
        <v>0</v>
      </c>
      <c r="V1981" s="289">
        <v>0</v>
      </c>
      <c r="W1981" s="289">
        <v>0</v>
      </c>
      <c r="X1981" s="289">
        <v>0</v>
      </c>
      <c r="Z1981" s="290">
        <f t="shared" si="318"/>
        <v>160308</v>
      </c>
      <c r="AA1981" s="291">
        <f t="shared" si="319"/>
        <v>0</v>
      </c>
    </row>
    <row r="1982" spans="1:27" hidden="1" x14ac:dyDescent="0.3">
      <c r="A1982" t="s">
        <v>1890</v>
      </c>
      <c r="E1982" t="s">
        <v>4383</v>
      </c>
      <c r="F1982" t="s">
        <v>4384</v>
      </c>
      <c r="G1982" t="s">
        <v>1231</v>
      </c>
      <c r="H1982" t="s">
        <v>582</v>
      </c>
      <c r="I1982" s="276">
        <v>1280000</v>
      </c>
      <c r="K1982" s="287">
        <f t="shared" si="320"/>
        <v>7.3666666666666663</v>
      </c>
      <c r="M1982" s="288">
        <v>0</v>
      </c>
      <c r="N1982" s="289">
        <v>0</v>
      </c>
      <c r="O1982" s="289">
        <v>0</v>
      </c>
      <c r="P1982" s="289">
        <v>0</v>
      </c>
      <c r="Q1982" s="289">
        <v>0</v>
      </c>
      <c r="R1982" s="289">
        <v>0</v>
      </c>
      <c r="S1982" s="289">
        <v>0</v>
      </c>
      <c r="T1982" s="289">
        <v>0</v>
      </c>
      <c r="U1982" s="289">
        <f>+I1982</f>
        <v>1280000</v>
      </c>
      <c r="V1982" s="289">
        <v>0</v>
      </c>
      <c r="W1982" s="289">
        <v>0</v>
      </c>
      <c r="X1982" s="289">
        <v>0</v>
      </c>
      <c r="Z1982" s="290">
        <f t="shared" si="318"/>
        <v>1280000</v>
      </c>
      <c r="AA1982" s="291">
        <f t="shared" si="319"/>
        <v>0</v>
      </c>
    </row>
    <row r="1983" spans="1:27" x14ac:dyDescent="0.3">
      <c r="C1983" t="s">
        <v>529</v>
      </c>
      <c r="E1983" t="s">
        <v>883</v>
      </c>
      <c r="F1983" t="s">
        <v>1235</v>
      </c>
      <c r="G1983" t="s">
        <v>1236</v>
      </c>
      <c r="H1983" t="s">
        <v>1237</v>
      </c>
      <c r="I1983" s="276">
        <v>337844</v>
      </c>
      <c r="K1983" s="287">
        <f t="shared" si="320"/>
        <v>5.6</v>
      </c>
      <c r="M1983" s="288">
        <v>0</v>
      </c>
      <c r="N1983" s="289">
        <v>0</v>
      </c>
      <c r="O1983" s="289">
        <v>0</v>
      </c>
      <c r="P1983" s="289">
        <v>0</v>
      </c>
      <c r="Q1983" s="289">
        <v>0</v>
      </c>
      <c r="R1983" s="289">
        <v>0</v>
      </c>
      <c r="S1983" s="289">
        <v>0</v>
      </c>
      <c r="T1983" s="289">
        <f t="shared" ref="T1983:T1984" si="330">+I1983</f>
        <v>337844</v>
      </c>
      <c r="U1983" s="289">
        <v>0</v>
      </c>
      <c r="V1983" s="289">
        <v>0</v>
      </c>
      <c r="W1983" s="289">
        <v>0</v>
      </c>
      <c r="X1983" s="289">
        <v>0</v>
      </c>
      <c r="Z1983" s="290">
        <f t="shared" si="318"/>
        <v>337844</v>
      </c>
      <c r="AA1983" s="291">
        <f t="shared" si="319"/>
        <v>0</v>
      </c>
    </row>
    <row r="1984" spans="1:27" x14ac:dyDescent="0.3">
      <c r="C1984" t="s">
        <v>529</v>
      </c>
      <c r="E1984" t="s">
        <v>883</v>
      </c>
      <c r="F1984" t="s">
        <v>1238</v>
      </c>
      <c r="G1984" t="s">
        <v>1236</v>
      </c>
      <c r="H1984" t="s">
        <v>1237</v>
      </c>
      <c r="I1984" s="276">
        <v>1165258</v>
      </c>
      <c r="K1984" s="287">
        <f t="shared" si="320"/>
        <v>5.6</v>
      </c>
      <c r="M1984" s="288">
        <v>0</v>
      </c>
      <c r="N1984" s="289">
        <v>0</v>
      </c>
      <c r="O1984" s="289">
        <v>0</v>
      </c>
      <c r="P1984" s="289">
        <v>0</v>
      </c>
      <c r="Q1984" s="289">
        <v>0</v>
      </c>
      <c r="R1984" s="289">
        <v>0</v>
      </c>
      <c r="S1984" s="289">
        <v>0</v>
      </c>
      <c r="T1984" s="289">
        <f t="shared" si="330"/>
        <v>1165258</v>
      </c>
      <c r="U1984" s="289">
        <v>0</v>
      </c>
      <c r="V1984" s="289">
        <v>0</v>
      </c>
      <c r="W1984" s="289">
        <v>0</v>
      </c>
      <c r="X1984" s="289">
        <v>0</v>
      </c>
      <c r="Z1984" s="290">
        <f t="shared" si="318"/>
        <v>1165258</v>
      </c>
      <c r="AA1984" s="291">
        <f t="shared" si="319"/>
        <v>0</v>
      </c>
    </row>
    <row r="1985" spans="1:27" hidden="1" x14ac:dyDescent="0.3">
      <c r="D1985" t="s">
        <v>530</v>
      </c>
      <c r="E1985" t="s">
        <v>3240</v>
      </c>
      <c r="F1985" t="s">
        <v>4385</v>
      </c>
      <c r="G1985" t="s">
        <v>622</v>
      </c>
      <c r="H1985" t="s">
        <v>3416</v>
      </c>
      <c r="I1985" s="277">
        <v>-267755</v>
      </c>
      <c r="K1985" s="287" t="s">
        <v>427</v>
      </c>
      <c r="M1985" s="288">
        <f t="shared" ref="M1985:M1987" si="331">+I1985</f>
        <v>-267755</v>
      </c>
      <c r="N1985" s="289">
        <v>0</v>
      </c>
      <c r="O1985" s="289">
        <v>0</v>
      </c>
      <c r="P1985" s="289">
        <v>0</v>
      </c>
      <c r="Q1985" s="289">
        <v>0</v>
      </c>
      <c r="R1985" s="289">
        <v>0</v>
      </c>
      <c r="S1985" s="289">
        <v>0</v>
      </c>
      <c r="T1985" s="289">
        <v>0</v>
      </c>
      <c r="U1985" s="289">
        <v>0</v>
      </c>
      <c r="V1985" s="289">
        <v>0</v>
      </c>
      <c r="W1985" s="289">
        <v>0</v>
      </c>
      <c r="X1985" s="289">
        <v>0</v>
      </c>
      <c r="Z1985" s="290">
        <f t="shared" si="318"/>
        <v>-267755</v>
      </c>
      <c r="AA1985" s="291">
        <f t="shared" si="319"/>
        <v>0</v>
      </c>
    </row>
    <row r="1986" spans="1:27" hidden="1" x14ac:dyDescent="0.3">
      <c r="D1986" t="s">
        <v>530</v>
      </c>
      <c r="E1986" t="s">
        <v>3240</v>
      </c>
      <c r="F1986" t="s">
        <v>4386</v>
      </c>
      <c r="G1986" t="s">
        <v>622</v>
      </c>
      <c r="H1986" t="s">
        <v>3416</v>
      </c>
      <c r="I1986" s="277">
        <v>-25823</v>
      </c>
      <c r="K1986" s="287" t="s">
        <v>427</v>
      </c>
      <c r="M1986" s="288">
        <f t="shared" si="331"/>
        <v>-25823</v>
      </c>
      <c r="N1986" s="289">
        <v>0</v>
      </c>
      <c r="O1986" s="289">
        <v>0</v>
      </c>
      <c r="P1986" s="289">
        <v>0</v>
      </c>
      <c r="Q1986" s="289">
        <v>0</v>
      </c>
      <c r="R1986" s="289">
        <v>0</v>
      </c>
      <c r="S1986" s="289">
        <v>0</v>
      </c>
      <c r="T1986" s="289">
        <v>0</v>
      </c>
      <c r="U1986" s="289">
        <v>0</v>
      </c>
      <c r="V1986" s="289">
        <v>0</v>
      </c>
      <c r="W1986" s="289">
        <v>0</v>
      </c>
      <c r="X1986" s="289">
        <v>0</v>
      </c>
      <c r="Z1986" s="290">
        <f t="shared" si="318"/>
        <v>-25823</v>
      </c>
      <c r="AA1986" s="291">
        <f t="shared" si="319"/>
        <v>0</v>
      </c>
    </row>
    <row r="1987" spans="1:27" hidden="1" x14ac:dyDescent="0.3">
      <c r="D1987" t="s">
        <v>530</v>
      </c>
      <c r="E1987" t="s">
        <v>3240</v>
      </c>
      <c r="F1987" t="s">
        <v>4387</v>
      </c>
      <c r="G1987" t="s">
        <v>622</v>
      </c>
      <c r="H1987" t="s">
        <v>3416</v>
      </c>
      <c r="I1987" s="277">
        <v>-387220</v>
      </c>
      <c r="K1987" s="287" t="s">
        <v>427</v>
      </c>
      <c r="M1987" s="288">
        <f t="shared" si="331"/>
        <v>-387220</v>
      </c>
      <c r="N1987" s="289">
        <v>0</v>
      </c>
      <c r="O1987" s="289">
        <v>0</v>
      </c>
      <c r="P1987" s="289">
        <v>0</v>
      </c>
      <c r="Q1987" s="289">
        <v>0</v>
      </c>
      <c r="R1987" s="289">
        <v>0</v>
      </c>
      <c r="S1987" s="289">
        <v>0</v>
      </c>
      <c r="T1987" s="289">
        <v>0</v>
      </c>
      <c r="U1987" s="289">
        <v>0</v>
      </c>
      <c r="V1987" s="289">
        <v>0</v>
      </c>
      <c r="W1987" s="289">
        <v>0</v>
      </c>
      <c r="X1987" s="289">
        <v>0</v>
      </c>
      <c r="Z1987" s="290">
        <f t="shared" si="318"/>
        <v>-387220</v>
      </c>
      <c r="AA1987" s="291">
        <f t="shared" si="319"/>
        <v>0</v>
      </c>
    </row>
    <row r="1988" spans="1:27" x14ac:dyDescent="0.3">
      <c r="C1988" t="s">
        <v>529</v>
      </c>
      <c r="E1988" t="s">
        <v>883</v>
      </c>
      <c r="F1988" t="s">
        <v>1239</v>
      </c>
      <c r="G1988" t="s">
        <v>755</v>
      </c>
      <c r="H1988" t="s">
        <v>1240</v>
      </c>
      <c r="I1988" s="276">
        <v>11781900</v>
      </c>
      <c r="K1988" s="287">
        <f t="shared" si="320"/>
        <v>5.5333333333333332</v>
      </c>
      <c r="M1988" s="288">
        <v>0</v>
      </c>
      <c r="N1988" s="289">
        <v>0</v>
      </c>
      <c r="O1988" s="289">
        <v>0</v>
      </c>
      <c r="P1988" s="289">
        <v>0</v>
      </c>
      <c r="Q1988" s="289">
        <v>0</v>
      </c>
      <c r="R1988" s="289">
        <v>0</v>
      </c>
      <c r="S1988" s="289">
        <v>0</v>
      </c>
      <c r="T1988" s="289">
        <f t="shared" ref="T1988:T1990" si="332">+I1988</f>
        <v>11781900</v>
      </c>
      <c r="U1988" s="289">
        <v>0</v>
      </c>
      <c r="V1988" s="289">
        <v>0</v>
      </c>
      <c r="W1988" s="289">
        <v>0</v>
      </c>
      <c r="X1988" s="289">
        <v>0</v>
      </c>
      <c r="Z1988" s="290">
        <f t="shared" ref="Z1988:Z2051" si="333">+SUM(M1988:X1988)</f>
        <v>11781900</v>
      </c>
      <c r="AA1988" s="291">
        <f t="shared" ref="AA1988:AA2051" si="334">+I1988-Z1988</f>
        <v>0</v>
      </c>
    </row>
    <row r="1989" spans="1:27" x14ac:dyDescent="0.3">
      <c r="C1989" t="s">
        <v>529</v>
      </c>
      <c r="E1989" t="s">
        <v>883</v>
      </c>
      <c r="F1989" t="s">
        <v>1241</v>
      </c>
      <c r="G1989" t="s">
        <v>755</v>
      </c>
      <c r="H1989" t="s">
        <v>1240</v>
      </c>
      <c r="I1989" s="276">
        <v>12735000</v>
      </c>
      <c r="K1989" s="287">
        <f t="shared" si="320"/>
        <v>5.5333333333333332</v>
      </c>
      <c r="M1989" s="288">
        <v>0</v>
      </c>
      <c r="N1989" s="289">
        <v>0</v>
      </c>
      <c r="O1989" s="289">
        <v>0</v>
      </c>
      <c r="P1989" s="289">
        <v>0</v>
      </c>
      <c r="Q1989" s="289">
        <v>0</v>
      </c>
      <c r="R1989" s="289">
        <v>0</v>
      </c>
      <c r="S1989" s="289">
        <v>0</v>
      </c>
      <c r="T1989" s="289">
        <f t="shared" si="332"/>
        <v>12735000</v>
      </c>
      <c r="U1989" s="289">
        <v>0</v>
      </c>
      <c r="V1989" s="289">
        <v>0</v>
      </c>
      <c r="W1989" s="289">
        <v>0</v>
      </c>
      <c r="X1989" s="289">
        <v>0</v>
      </c>
      <c r="Z1989" s="290">
        <f t="shared" si="333"/>
        <v>12735000</v>
      </c>
      <c r="AA1989" s="291">
        <f t="shared" si="334"/>
        <v>0</v>
      </c>
    </row>
    <row r="1990" spans="1:27" x14ac:dyDescent="0.3">
      <c r="C1990" t="s">
        <v>529</v>
      </c>
      <c r="E1990" t="s">
        <v>883</v>
      </c>
      <c r="F1990" t="s">
        <v>1242</v>
      </c>
      <c r="G1990" t="s">
        <v>755</v>
      </c>
      <c r="H1990" t="s">
        <v>1240</v>
      </c>
      <c r="I1990" s="276">
        <v>8659800</v>
      </c>
      <c r="K1990" s="287">
        <f t="shared" si="320"/>
        <v>5.5333333333333332</v>
      </c>
      <c r="M1990" s="288">
        <v>0</v>
      </c>
      <c r="N1990" s="289">
        <v>0</v>
      </c>
      <c r="O1990" s="289">
        <v>0</v>
      </c>
      <c r="P1990" s="289">
        <v>0</v>
      </c>
      <c r="Q1990" s="289">
        <v>0</v>
      </c>
      <c r="R1990" s="289">
        <v>0</v>
      </c>
      <c r="S1990" s="289">
        <v>0</v>
      </c>
      <c r="T1990" s="289">
        <f t="shared" si="332"/>
        <v>8659800</v>
      </c>
      <c r="U1990" s="289">
        <v>0</v>
      </c>
      <c r="V1990" s="289">
        <v>0</v>
      </c>
      <c r="W1990" s="289">
        <v>0</v>
      </c>
      <c r="X1990" s="289">
        <v>0</v>
      </c>
      <c r="Z1990" s="290">
        <f t="shared" si="333"/>
        <v>8659800</v>
      </c>
      <c r="AA1990" s="291">
        <f t="shared" si="334"/>
        <v>0</v>
      </c>
    </row>
    <row r="1991" spans="1:27" hidden="1" x14ac:dyDescent="0.3">
      <c r="C1991" t="s">
        <v>529</v>
      </c>
      <c r="E1991" t="s">
        <v>536</v>
      </c>
      <c r="F1991" t="s">
        <v>640</v>
      </c>
      <c r="G1991" t="s">
        <v>582</v>
      </c>
      <c r="H1991" t="s">
        <v>583</v>
      </c>
      <c r="I1991" s="276">
        <v>970308</v>
      </c>
      <c r="K1991" s="287">
        <f t="shared" si="320"/>
        <v>6.3666666666666663</v>
      </c>
      <c r="M1991" s="288">
        <v>0</v>
      </c>
      <c r="N1991" s="289">
        <v>0</v>
      </c>
      <c r="O1991" s="289">
        <v>0</v>
      </c>
      <c r="P1991" s="289">
        <v>0</v>
      </c>
      <c r="Q1991" s="289">
        <v>0</v>
      </c>
      <c r="R1991" s="289">
        <v>0</v>
      </c>
      <c r="S1991" s="289">
        <v>0</v>
      </c>
      <c r="T1991" s="289">
        <v>0</v>
      </c>
      <c r="U1991" s="289">
        <f t="shared" ref="U1991:U1992" si="335">+I1991</f>
        <v>970308</v>
      </c>
      <c r="V1991" s="289">
        <v>0</v>
      </c>
      <c r="W1991" s="289">
        <v>0</v>
      </c>
      <c r="X1991" s="289">
        <v>0</v>
      </c>
      <c r="Z1991" s="290">
        <f t="shared" si="333"/>
        <v>970308</v>
      </c>
      <c r="AA1991" s="291">
        <f t="shared" si="334"/>
        <v>0</v>
      </c>
    </row>
    <row r="1992" spans="1:27" hidden="1" x14ac:dyDescent="0.3">
      <c r="A1992" t="s">
        <v>1890</v>
      </c>
      <c r="E1992" t="s">
        <v>3595</v>
      </c>
      <c r="F1992" t="s">
        <v>4388</v>
      </c>
      <c r="G1992" t="s">
        <v>582</v>
      </c>
      <c r="H1992" t="s">
        <v>583</v>
      </c>
      <c r="I1992" s="276">
        <v>418836</v>
      </c>
      <c r="K1992" s="287">
        <f t="shared" si="320"/>
        <v>6.3666666666666663</v>
      </c>
      <c r="M1992" s="288">
        <v>0</v>
      </c>
      <c r="N1992" s="289">
        <v>0</v>
      </c>
      <c r="O1992" s="289">
        <v>0</v>
      </c>
      <c r="P1992" s="289">
        <v>0</v>
      </c>
      <c r="Q1992" s="289">
        <v>0</v>
      </c>
      <c r="R1992" s="289">
        <v>0</v>
      </c>
      <c r="S1992" s="289">
        <v>0</v>
      </c>
      <c r="T1992" s="289">
        <v>0</v>
      </c>
      <c r="U1992" s="289">
        <f t="shared" si="335"/>
        <v>418836</v>
      </c>
      <c r="V1992" s="289">
        <v>0</v>
      </c>
      <c r="W1992" s="289">
        <v>0</v>
      </c>
      <c r="X1992" s="289">
        <v>0</v>
      </c>
      <c r="Z1992" s="290">
        <f t="shared" si="333"/>
        <v>418836</v>
      </c>
      <c r="AA1992" s="291">
        <f t="shared" si="334"/>
        <v>0</v>
      </c>
    </row>
    <row r="1993" spans="1:27" hidden="1" x14ac:dyDescent="0.3">
      <c r="E1993" t="s">
        <v>4389</v>
      </c>
      <c r="F1993" t="s">
        <v>4390</v>
      </c>
      <c r="G1993" t="s">
        <v>544</v>
      </c>
      <c r="H1993" t="s">
        <v>855</v>
      </c>
      <c r="I1993" s="276">
        <v>2912453</v>
      </c>
      <c r="K1993" s="287">
        <f t="shared" si="320"/>
        <v>4.333333333333333</v>
      </c>
      <c r="M1993" s="288">
        <v>0</v>
      </c>
      <c r="N1993" s="289">
        <v>0</v>
      </c>
      <c r="O1993" s="289">
        <v>0</v>
      </c>
      <c r="P1993" s="289">
        <v>0</v>
      </c>
      <c r="Q1993" s="289">
        <v>0</v>
      </c>
      <c r="R1993" s="289">
        <v>0</v>
      </c>
      <c r="S1993" s="289">
        <f>+I1993</f>
        <v>2912453</v>
      </c>
      <c r="T1993" s="289">
        <v>0</v>
      </c>
      <c r="U1993" s="289">
        <v>0</v>
      </c>
      <c r="V1993" s="289">
        <v>0</v>
      </c>
      <c r="W1993" s="289">
        <v>0</v>
      </c>
      <c r="X1993" s="289">
        <v>0</v>
      </c>
      <c r="Z1993" s="290">
        <f t="shared" si="333"/>
        <v>2912453</v>
      </c>
      <c r="AA1993" s="291">
        <f t="shared" si="334"/>
        <v>0</v>
      </c>
    </row>
    <row r="1994" spans="1:27" x14ac:dyDescent="0.3">
      <c r="C1994" t="s">
        <v>529</v>
      </c>
      <c r="E1994" t="s">
        <v>883</v>
      </c>
      <c r="F1994" t="s">
        <v>1243</v>
      </c>
      <c r="G1994" t="s">
        <v>544</v>
      </c>
      <c r="H1994" t="s">
        <v>914</v>
      </c>
      <c r="I1994" s="276">
        <v>743320</v>
      </c>
      <c r="K1994" s="287">
        <f t="shared" si="320"/>
        <v>5.333333333333333</v>
      </c>
      <c r="M1994" s="288">
        <v>0</v>
      </c>
      <c r="N1994" s="289">
        <v>0</v>
      </c>
      <c r="O1994" s="289">
        <v>0</v>
      </c>
      <c r="P1994" s="289">
        <v>0</v>
      </c>
      <c r="Q1994" s="289">
        <v>0</v>
      </c>
      <c r="R1994" s="289">
        <v>0</v>
      </c>
      <c r="S1994" s="289">
        <v>0</v>
      </c>
      <c r="T1994" s="289">
        <f>+I1994</f>
        <v>743320</v>
      </c>
      <c r="U1994" s="289">
        <v>0</v>
      </c>
      <c r="V1994" s="289">
        <v>0</v>
      </c>
      <c r="W1994" s="289">
        <v>0</v>
      </c>
      <c r="X1994" s="289">
        <v>0</v>
      </c>
      <c r="Z1994" s="290">
        <f t="shared" si="333"/>
        <v>743320</v>
      </c>
      <c r="AA1994" s="291">
        <f t="shared" si="334"/>
        <v>0</v>
      </c>
    </row>
    <row r="1995" spans="1:27" hidden="1" x14ac:dyDescent="0.3">
      <c r="E1995" t="s">
        <v>3253</v>
      </c>
      <c r="F1995" t="s">
        <v>4391</v>
      </c>
      <c r="G1995" t="s">
        <v>544</v>
      </c>
      <c r="H1995" t="s">
        <v>545</v>
      </c>
      <c r="I1995" s="276">
        <v>655572</v>
      </c>
      <c r="K1995" s="287">
        <f t="shared" si="320"/>
        <v>6.333333333333333</v>
      </c>
      <c r="M1995" s="288">
        <v>0</v>
      </c>
      <c r="N1995" s="289">
        <v>0</v>
      </c>
      <c r="O1995" s="289">
        <v>0</v>
      </c>
      <c r="P1995" s="289">
        <v>0</v>
      </c>
      <c r="Q1995" s="289">
        <v>0</v>
      </c>
      <c r="R1995" s="289">
        <v>0</v>
      </c>
      <c r="S1995" s="289">
        <v>0</v>
      </c>
      <c r="T1995" s="289">
        <v>0</v>
      </c>
      <c r="U1995" s="289">
        <f>+I1995</f>
        <v>655572</v>
      </c>
      <c r="V1995" s="289">
        <v>0</v>
      </c>
      <c r="W1995" s="289">
        <v>0</v>
      </c>
      <c r="X1995" s="289">
        <v>0</v>
      </c>
      <c r="Z1995" s="290">
        <f t="shared" si="333"/>
        <v>655572</v>
      </c>
      <c r="AA1995" s="291">
        <f t="shared" si="334"/>
        <v>0</v>
      </c>
    </row>
    <row r="1996" spans="1:27" hidden="1" x14ac:dyDescent="0.3">
      <c r="C1996" t="s">
        <v>529</v>
      </c>
      <c r="E1996" t="s">
        <v>1002</v>
      </c>
      <c r="F1996" t="s">
        <v>1244</v>
      </c>
      <c r="G1996" t="s">
        <v>750</v>
      </c>
      <c r="H1996" t="s">
        <v>1245</v>
      </c>
      <c r="I1996" s="276">
        <v>10841045</v>
      </c>
      <c r="K1996" s="287">
        <f t="shared" si="320"/>
        <v>5.3</v>
      </c>
      <c r="M1996" s="288">
        <v>0</v>
      </c>
      <c r="N1996" s="289">
        <v>0</v>
      </c>
      <c r="O1996" s="289">
        <v>0</v>
      </c>
      <c r="P1996" s="289">
        <v>0</v>
      </c>
      <c r="Q1996" s="289">
        <v>0</v>
      </c>
      <c r="R1996" s="289">
        <v>0</v>
      </c>
      <c r="S1996" s="289">
        <v>0</v>
      </c>
      <c r="T1996" s="289">
        <f t="shared" ref="T1996:T2002" si="336">+I1996</f>
        <v>10841045</v>
      </c>
      <c r="U1996" s="289">
        <v>0</v>
      </c>
      <c r="V1996" s="289">
        <v>0</v>
      </c>
      <c r="W1996" s="289">
        <v>0</v>
      </c>
      <c r="X1996" s="289">
        <v>0</v>
      </c>
      <c r="Z1996" s="290">
        <f t="shared" si="333"/>
        <v>10841045</v>
      </c>
      <c r="AA1996" s="291">
        <f t="shared" si="334"/>
        <v>0</v>
      </c>
    </row>
    <row r="1997" spans="1:27" hidden="1" x14ac:dyDescent="0.3">
      <c r="C1997" t="s">
        <v>529</v>
      </c>
      <c r="E1997" t="s">
        <v>1002</v>
      </c>
      <c r="F1997" t="s">
        <v>1246</v>
      </c>
      <c r="G1997" t="s">
        <v>750</v>
      </c>
      <c r="H1997" t="s">
        <v>1245</v>
      </c>
      <c r="I1997" s="276">
        <v>1386000</v>
      </c>
      <c r="K1997" s="287">
        <f t="shared" si="320"/>
        <v>5.3</v>
      </c>
      <c r="M1997" s="288">
        <v>0</v>
      </c>
      <c r="N1997" s="289">
        <v>0</v>
      </c>
      <c r="O1997" s="289">
        <v>0</v>
      </c>
      <c r="P1997" s="289">
        <v>0</v>
      </c>
      <c r="Q1997" s="289">
        <v>0</v>
      </c>
      <c r="R1997" s="289">
        <v>0</v>
      </c>
      <c r="S1997" s="289">
        <v>0</v>
      </c>
      <c r="T1997" s="289">
        <f t="shared" si="336"/>
        <v>1386000</v>
      </c>
      <c r="U1997" s="289">
        <v>0</v>
      </c>
      <c r="V1997" s="289">
        <v>0</v>
      </c>
      <c r="W1997" s="289">
        <v>0</v>
      </c>
      <c r="X1997" s="289">
        <v>0</v>
      </c>
      <c r="Z1997" s="290">
        <f t="shared" si="333"/>
        <v>1386000</v>
      </c>
      <c r="AA1997" s="291">
        <f t="shared" si="334"/>
        <v>0</v>
      </c>
    </row>
    <row r="1998" spans="1:27" hidden="1" x14ac:dyDescent="0.3">
      <c r="C1998" t="s">
        <v>529</v>
      </c>
      <c r="E1998" t="s">
        <v>902</v>
      </c>
      <c r="F1998" t="s">
        <v>1247</v>
      </c>
      <c r="G1998" t="s">
        <v>1248</v>
      </c>
      <c r="H1998" t="s">
        <v>1249</v>
      </c>
      <c r="I1998" s="276">
        <v>12158120</v>
      </c>
      <c r="K1998" s="287">
        <f t="shared" si="320"/>
        <v>5.2666666666666666</v>
      </c>
      <c r="M1998" s="288">
        <v>0</v>
      </c>
      <c r="N1998" s="289">
        <v>0</v>
      </c>
      <c r="O1998" s="289">
        <v>0</v>
      </c>
      <c r="P1998" s="289">
        <v>0</v>
      </c>
      <c r="Q1998" s="289">
        <v>0</v>
      </c>
      <c r="R1998" s="289">
        <v>0</v>
      </c>
      <c r="S1998" s="289">
        <v>0</v>
      </c>
      <c r="T1998" s="289">
        <f t="shared" si="336"/>
        <v>12158120</v>
      </c>
      <c r="U1998" s="289">
        <v>0</v>
      </c>
      <c r="V1998" s="289">
        <v>0</v>
      </c>
      <c r="W1998" s="289">
        <v>0</v>
      </c>
      <c r="X1998" s="289">
        <v>0</v>
      </c>
      <c r="Z1998" s="290">
        <f t="shared" si="333"/>
        <v>12158120</v>
      </c>
      <c r="AA1998" s="291">
        <f t="shared" si="334"/>
        <v>0</v>
      </c>
    </row>
    <row r="1999" spans="1:27" x14ac:dyDescent="0.3">
      <c r="C1999" t="s">
        <v>529</v>
      </c>
      <c r="E1999" t="s">
        <v>883</v>
      </c>
      <c r="F1999" t="s">
        <v>1250</v>
      </c>
      <c r="G1999" t="s">
        <v>1251</v>
      </c>
      <c r="H1999" t="s">
        <v>662</v>
      </c>
      <c r="I1999" s="276">
        <v>382916</v>
      </c>
      <c r="K1999" s="287">
        <f t="shared" si="320"/>
        <v>5.166666666666667</v>
      </c>
      <c r="M1999" s="288">
        <v>0</v>
      </c>
      <c r="N1999" s="289">
        <v>0</v>
      </c>
      <c r="O1999" s="289">
        <v>0</v>
      </c>
      <c r="P1999" s="289">
        <v>0</v>
      </c>
      <c r="Q1999" s="289">
        <v>0</v>
      </c>
      <c r="R1999" s="289">
        <v>0</v>
      </c>
      <c r="S1999" s="289">
        <v>0</v>
      </c>
      <c r="T1999" s="289">
        <f t="shared" si="336"/>
        <v>382916</v>
      </c>
      <c r="U1999" s="289">
        <v>0</v>
      </c>
      <c r="V1999" s="289">
        <v>0</v>
      </c>
      <c r="W1999" s="289">
        <v>0</v>
      </c>
      <c r="X1999" s="289">
        <v>0</v>
      </c>
      <c r="Z1999" s="290">
        <f t="shared" si="333"/>
        <v>382916</v>
      </c>
      <c r="AA1999" s="291">
        <f t="shared" si="334"/>
        <v>0</v>
      </c>
    </row>
    <row r="2000" spans="1:27" x14ac:dyDescent="0.3">
      <c r="C2000" t="s">
        <v>529</v>
      </c>
      <c r="E2000" t="s">
        <v>883</v>
      </c>
      <c r="F2000" t="s">
        <v>1252</v>
      </c>
      <c r="G2000" t="s">
        <v>1251</v>
      </c>
      <c r="H2000" t="s">
        <v>662</v>
      </c>
      <c r="I2000" s="276">
        <v>59623</v>
      </c>
      <c r="K2000" s="287">
        <f t="shared" si="320"/>
        <v>5.166666666666667</v>
      </c>
      <c r="M2000" s="288">
        <v>0</v>
      </c>
      <c r="N2000" s="289">
        <v>0</v>
      </c>
      <c r="O2000" s="289">
        <v>0</v>
      </c>
      <c r="P2000" s="289">
        <v>0</v>
      </c>
      <c r="Q2000" s="289">
        <v>0</v>
      </c>
      <c r="R2000" s="289">
        <v>0</v>
      </c>
      <c r="S2000" s="289">
        <v>0</v>
      </c>
      <c r="T2000" s="289">
        <f t="shared" si="336"/>
        <v>59623</v>
      </c>
      <c r="U2000" s="289">
        <v>0</v>
      </c>
      <c r="V2000" s="289">
        <v>0</v>
      </c>
      <c r="W2000" s="289">
        <v>0</v>
      </c>
      <c r="X2000" s="289">
        <v>0</v>
      </c>
      <c r="Z2000" s="290">
        <f t="shared" si="333"/>
        <v>59623</v>
      </c>
      <c r="AA2000" s="291">
        <f t="shared" si="334"/>
        <v>0</v>
      </c>
    </row>
    <row r="2001" spans="1:27" x14ac:dyDescent="0.3">
      <c r="C2001" t="s">
        <v>529</v>
      </c>
      <c r="E2001" t="s">
        <v>883</v>
      </c>
      <c r="F2001" t="s">
        <v>1253</v>
      </c>
      <c r="G2001" t="s">
        <v>1251</v>
      </c>
      <c r="H2001" t="s">
        <v>662</v>
      </c>
      <c r="I2001" s="276">
        <v>86332</v>
      </c>
      <c r="K2001" s="287">
        <f t="shared" ref="K2001:K2064" si="337">+($K$2-H2001)/30</f>
        <v>5.166666666666667</v>
      </c>
      <c r="M2001" s="288">
        <v>0</v>
      </c>
      <c r="N2001" s="289">
        <v>0</v>
      </c>
      <c r="O2001" s="289">
        <v>0</v>
      </c>
      <c r="P2001" s="289">
        <v>0</v>
      </c>
      <c r="Q2001" s="289">
        <v>0</v>
      </c>
      <c r="R2001" s="289">
        <v>0</v>
      </c>
      <c r="S2001" s="289">
        <v>0</v>
      </c>
      <c r="T2001" s="289">
        <f t="shared" si="336"/>
        <v>86332</v>
      </c>
      <c r="U2001" s="289">
        <v>0</v>
      </c>
      <c r="V2001" s="289">
        <v>0</v>
      </c>
      <c r="W2001" s="289">
        <v>0</v>
      </c>
      <c r="X2001" s="289">
        <v>0</v>
      </c>
      <c r="Z2001" s="290">
        <f t="shared" si="333"/>
        <v>86332</v>
      </c>
      <c r="AA2001" s="291">
        <f t="shared" si="334"/>
        <v>0</v>
      </c>
    </row>
    <row r="2002" spans="1:27" x14ac:dyDescent="0.3">
      <c r="C2002" t="s">
        <v>529</v>
      </c>
      <c r="E2002" t="s">
        <v>883</v>
      </c>
      <c r="F2002" t="s">
        <v>1254</v>
      </c>
      <c r="G2002" t="s">
        <v>1251</v>
      </c>
      <c r="H2002" t="s">
        <v>662</v>
      </c>
      <c r="I2002" s="276">
        <v>344052</v>
      </c>
      <c r="K2002" s="287">
        <f t="shared" si="337"/>
        <v>5.166666666666667</v>
      </c>
      <c r="M2002" s="288">
        <v>0</v>
      </c>
      <c r="N2002" s="289">
        <v>0</v>
      </c>
      <c r="O2002" s="289">
        <v>0</v>
      </c>
      <c r="P2002" s="289">
        <v>0</v>
      </c>
      <c r="Q2002" s="289">
        <v>0</v>
      </c>
      <c r="R2002" s="289">
        <v>0</v>
      </c>
      <c r="S2002" s="289">
        <v>0</v>
      </c>
      <c r="T2002" s="289">
        <f t="shared" si="336"/>
        <v>344052</v>
      </c>
      <c r="U2002" s="289">
        <v>0</v>
      </c>
      <c r="V2002" s="289">
        <v>0</v>
      </c>
      <c r="W2002" s="289">
        <v>0</v>
      </c>
      <c r="X2002" s="289">
        <v>0</v>
      </c>
      <c r="Z2002" s="290">
        <f t="shared" si="333"/>
        <v>344052</v>
      </c>
      <c r="AA2002" s="291">
        <f t="shared" si="334"/>
        <v>0</v>
      </c>
    </row>
    <row r="2003" spans="1:27" hidden="1" x14ac:dyDescent="0.3">
      <c r="D2003" t="s">
        <v>530</v>
      </c>
      <c r="E2003" t="s">
        <v>3240</v>
      </c>
      <c r="F2003" t="s">
        <v>4392</v>
      </c>
      <c r="G2003" t="s">
        <v>618</v>
      </c>
      <c r="H2003" t="s">
        <v>2904</v>
      </c>
      <c r="I2003" s="277">
        <v>-15988</v>
      </c>
      <c r="K2003" s="287" t="s">
        <v>427</v>
      </c>
      <c r="M2003" s="288">
        <f t="shared" ref="M2003:M2004" si="338">+I2003</f>
        <v>-15988</v>
      </c>
      <c r="N2003" s="289">
        <v>0</v>
      </c>
      <c r="O2003" s="289">
        <v>0</v>
      </c>
      <c r="P2003" s="289">
        <v>0</v>
      </c>
      <c r="Q2003" s="289">
        <v>0</v>
      </c>
      <c r="R2003" s="289">
        <v>0</v>
      </c>
      <c r="S2003" s="289">
        <v>0</v>
      </c>
      <c r="T2003" s="289">
        <v>0</v>
      </c>
      <c r="U2003" s="289">
        <v>0</v>
      </c>
      <c r="V2003" s="289">
        <v>0</v>
      </c>
      <c r="W2003" s="289">
        <v>0</v>
      </c>
      <c r="X2003" s="289">
        <v>0</v>
      </c>
      <c r="Z2003" s="290">
        <f t="shared" si="333"/>
        <v>-15988</v>
      </c>
      <c r="AA2003" s="291">
        <f t="shared" si="334"/>
        <v>0</v>
      </c>
    </row>
    <row r="2004" spans="1:27" hidden="1" x14ac:dyDescent="0.3">
      <c r="D2004" t="s">
        <v>530</v>
      </c>
      <c r="E2004" t="s">
        <v>3240</v>
      </c>
      <c r="F2004" t="s">
        <v>4393</v>
      </c>
      <c r="G2004" t="s">
        <v>622</v>
      </c>
      <c r="H2004" t="s">
        <v>3416</v>
      </c>
      <c r="I2004" s="277">
        <v>-52069</v>
      </c>
      <c r="K2004" s="287" t="s">
        <v>427</v>
      </c>
      <c r="M2004" s="288">
        <f t="shared" si="338"/>
        <v>-52069</v>
      </c>
      <c r="N2004" s="289">
        <v>0</v>
      </c>
      <c r="O2004" s="289">
        <v>0</v>
      </c>
      <c r="P2004" s="289">
        <v>0</v>
      </c>
      <c r="Q2004" s="289">
        <v>0</v>
      </c>
      <c r="R2004" s="289">
        <v>0</v>
      </c>
      <c r="S2004" s="289">
        <v>0</v>
      </c>
      <c r="T2004" s="289">
        <v>0</v>
      </c>
      <c r="U2004" s="289">
        <v>0</v>
      </c>
      <c r="V2004" s="289">
        <v>0</v>
      </c>
      <c r="W2004" s="289">
        <v>0</v>
      </c>
      <c r="X2004" s="289">
        <v>0</v>
      </c>
      <c r="Z2004" s="290">
        <f t="shared" si="333"/>
        <v>-52069</v>
      </c>
      <c r="AA2004" s="291">
        <f t="shared" si="334"/>
        <v>0</v>
      </c>
    </row>
    <row r="2005" spans="1:27" x14ac:dyDescent="0.3">
      <c r="C2005" t="s">
        <v>529</v>
      </c>
      <c r="E2005" t="s">
        <v>883</v>
      </c>
      <c r="F2005" t="s">
        <v>1255</v>
      </c>
      <c r="G2005" t="s">
        <v>1251</v>
      </c>
      <c r="H2005" t="s">
        <v>662</v>
      </c>
      <c r="I2005" s="276">
        <v>1073520</v>
      </c>
      <c r="K2005" s="287">
        <f t="shared" si="337"/>
        <v>5.166666666666667</v>
      </c>
      <c r="M2005" s="288">
        <v>0</v>
      </c>
      <c r="N2005" s="289">
        <v>0</v>
      </c>
      <c r="O2005" s="289">
        <v>0</v>
      </c>
      <c r="P2005" s="289">
        <v>0</v>
      </c>
      <c r="Q2005" s="289">
        <v>0</v>
      </c>
      <c r="R2005" s="289">
        <v>0</v>
      </c>
      <c r="S2005" s="289">
        <v>0</v>
      </c>
      <c r="T2005" s="289">
        <f t="shared" ref="T2005:T2007" si="339">+I2005</f>
        <v>1073520</v>
      </c>
      <c r="U2005" s="289">
        <v>0</v>
      </c>
      <c r="V2005" s="289">
        <v>0</v>
      </c>
      <c r="W2005" s="289">
        <v>0</v>
      </c>
      <c r="X2005" s="289">
        <v>0</v>
      </c>
      <c r="Z2005" s="290">
        <f t="shared" si="333"/>
        <v>1073520</v>
      </c>
      <c r="AA2005" s="291">
        <f t="shared" si="334"/>
        <v>0</v>
      </c>
    </row>
    <row r="2006" spans="1:27" x14ac:dyDescent="0.3">
      <c r="C2006" t="s">
        <v>529</v>
      </c>
      <c r="E2006" t="s">
        <v>883</v>
      </c>
      <c r="F2006" t="s">
        <v>1256</v>
      </c>
      <c r="G2006" t="s">
        <v>1251</v>
      </c>
      <c r="H2006" t="s">
        <v>662</v>
      </c>
      <c r="I2006" s="276">
        <v>2147040</v>
      </c>
      <c r="K2006" s="287">
        <f t="shared" si="337"/>
        <v>5.166666666666667</v>
      </c>
      <c r="M2006" s="288">
        <v>0</v>
      </c>
      <c r="N2006" s="289">
        <v>0</v>
      </c>
      <c r="O2006" s="289">
        <v>0</v>
      </c>
      <c r="P2006" s="289">
        <v>0</v>
      </c>
      <c r="Q2006" s="289">
        <v>0</v>
      </c>
      <c r="R2006" s="289">
        <v>0</v>
      </c>
      <c r="S2006" s="289">
        <v>0</v>
      </c>
      <c r="T2006" s="289">
        <f t="shared" si="339"/>
        <v>2147040</v>
      </c>
      <c r="U2006" s="289">
        <v>0</v>
      </c>
      <c r="V2006" s="289">
        <v>0</v>
      </c>
      <c r="W2006" s="289">
        <v>0</v>
      </c>
      <c r="X2006" s="289">
        <v>0</v>
      </c>
      <c r="Z2006" s="290">
        <f t="shared" si="333"/>
        <v>2147040</v>
      </c>
      <c r="AA2006" s="291">
        <f t="shared" si="334"/>
        <v>0</v>
      </c>
    </row>
    <row r="2007" spans="1:27" x14ac:dyDescent="0.3">
      <c r="C2007" t="s">
        <v>529</v>
      </c>
      <c r="E2007" t="s">
        <v>883</v>
      </c>
      <c r="F2007" t="s">
        <v>1257</v>
      </c>
      <c r="G2007" t="s">
        <v>1251</v>
      </c>
      <c r="H2007" t="s">
        <v>662</v>
      </c>
      <c r="I2007" s="276">
        <v>1016144</v>
      </c>
      <c r="K2007" s="287">
        <f t="shared" si="337"/>
        <v>5.166666666666667</v>
      </c>
      <c r="M2007" s="288">
        <v>0</v>
      </c>
      <c r="N2007" s="289">
        <v>0</v>
      </c>
      <c r="O2007" s="289">
        <v>0</v>
      </c>
      <c r="P2007" s="289">
        <v>0</v>
      </c>
      <c r="Q2007" s="289">
        <v>0</v>
      </c>
      <c r="R2007" s="289">
        <v>0</v>
      </c>
      <c r="S2007" s="289">
        <v>0</v>
      </c>
      <c r="T2007" s="289">
        <f t="shared" si="339"/>
        <v>1016144</v>
      </c>
      <c r="U2007" s="289">
        <v>0</v>
      </c>
      <c r="V2007" s="289">
        <v>0</v>
      </c>
      <c r="W2007" s="289">
        <v>0</v>
      </c>
      <c r="X2007" s="289">
        <v>0</v>
      </c>
      <c r="Z2007" s="290">
        <f t="shared" si="333"/>
        <v>1016144</v>
      </c>
      <c r="AA2007" s="291">
        <f t="shared" si="334"/>
        <v>0</v>
      </c>
    </row>
    <row r="2008" spans="1:27" hidden="1" x14ac:dyDescent="0.3">
      <c r="D2008" t="s">
        <v>530</v>
      </c>
      <c r="E2008" t="s">
        <v>3436</v>
      </c>
      <c r="F2008" t="s">
        <v>4394</v>
      </c>
      <c r="G2008" t="s">
        <v>1063</v>
      </c>
      <c r="H2008" t="s">
        <v>2059</v>
      </c>
      <c r="I2008" s="277">
        <v>-5602400</v>
      </c>
      <c r="K2008" s="287" t="s">
        <v>427</v>
      </c>
      <c r="M2008" s="288">
        <f>+I2008</f>
        <v>-5602400</v>
      </c>
      <c r="N2008" s="289">
        <v>0</v>
      </c>
      <c r="O2008" s="289">
        <v>0</v>
      </c>
      <c r="P2008" s="289">
        <v>0</v>
      </c>
      <c r="Q2008" s="289">
        <v>0</v>
      </c>
      <c r="R2008" s="289">
        <v>0</v>
      </c>
      <c r="S2008" s="289">
        <v>0</v>
      </c>
      <c r="T2008" s="289">
        <v>0</v>
      </c>
      <c r="U2008" s="289">
        <v>0</v>
      </c>
      <c r="V2008" s="289">
        <v>0</v>
      </c>
      <c r="W2008" s="289">
        <v>0</v>
      </c>
      <c r="X2008" s="289">
        <v>0</v>
      </c>
      <c r="Z2008" s="290">
        <f t="shared" si="333"/>
        <v>-5602400</v>
      </c>
      <c r="AA2008" s="291">
        <f t="shared" si="334"/>
        <v>0</v>
      </c>
    </row>
    <row r="2009" spans="1:27" hidden="1" x14ac:dyDescent="0.3">
      <c r="C2009" t="s">
        <v>529</v>
      </c>
      <c r="E2009" t="s">
        <v>888</v>
      </c>
      <c r="F2009" t="s">
        <v>1258</v>
      </c>
      <c r="G2009" t="s">
        <v>753</v>
      </c>
      <c r="H2009" t="s">
        <v>1259</v>
      </c>
      <c r="I2009" s="276">
        <v>1260000</v>
      </c>
      <c r="K2009" s="287">
        <f t="shared" si="337"/>
        <v>5.1333333333333337</v>
      </c>
      <c r="M2009" s="288">
        <v>0</v>
      </c>
      <c r="N2009" s="289">
        <v>0</v>
      </c>
      <c r="O2009" s="289">
        <v>0</v>
      </c>
      <c r="P2009" s="289">
        <v>0</v>
      </c>
      <c r="Q2009" s="289">
        <v>0</v>
      </c>
      <c r="R2009" s="289">
        <v>0</v>
      </c>
      <c r="S2009" s="289">
        <v>0</v>
      </c>
      <c r="T2009" s="289">
        <f>+I2009</f>
        <v>1260000</v>
      </c>
      <c r="U2009" s="289">
        <v>0</v>
      </c>
      <c r="V2009" s="289">
        <v>0</v>
      </c>
      <c r="W2009" s="289">
        <v>0</v>
      </c>
      <c r="X2009" s="289">
        <v>0</v>
      </c>
      <c r="Z2009" s="290">
        <f t="shared" si="333"/>
        <v>1260000</v>
      </c>
      <c r="AA2009" s="291">
        <f t="shared" si="334"/>
        <v>0</v>
      </c>
    </row>
    <row r="2010" spans="1:27" hidden="1" x14ac:dyDescent="0.3">
      <c r="D2010" t="s">
        <v>530</v>
      </c>
      <c r="E2010" t="s">
        <v>3240</v>
      </c>
      <c r="F2010" t="s">
        <v>4395</v>
      </c>
      <c r="G2010" t="s">
        <v>622</v>
      </c>
      <c r="H2010" t="s">
        <v>3416</v>
      </c>
      <c r="I2010" s="277">
        <v>-40939</v>
      </c>
      <c r="K2010" s="287" t="s">
        <v>427</v>
      </c>
      <c r="M2010" s="288">
        <f>+I2010</f>
        <v>-40939</v>
      </c>
      <c r="N2010" s="289">
        <v>0</v>
      </c>
      <c r="O2010" s="289">
        <v>0</v>
      </c>
      <c r="P2010" s="289">
        <v>0</v>
      </c>
      <c r="Q2010" s="289">
        <v>0</v>
      </c>
      <c r="R2010" s="289">
        <v>0</v>
      </c>
      <c r="S2010" s="289">
        <v>0</v>
      </c>
      <c r="T2010" s="289">
        <v>0</v>
      </c>
      <c r="U2010" s="289">
        <v>0</v>
      </c>
      <c r="V2010" s="289">
        <v>0</v>
      </c>
      <c r="W2010" s="289">
        <v>0</v>
      </c>
      <c r="X2010" s="289">
        <v>0</v>
      </c>
      <c r="Z2010" s="290">
        <f t="shared" si="333"/>
        <v>-40939</v>
      </c>
      <c r="AA2010" s="291">
        <f t="shared" si="334"/>
        <v>0</v>
      </c>
    </row>
    <row r="2011" spans="1:27" x14ac:dyDescent="0.3">
      <c r="C2011" t="s">
        <v>529</v>
      </c>
      <c r="E2011" t="s">
        <v>883</v>
      </c>
      <c r="F2011" t="s">
        <v>1260</v>
      </c>
      <c r="G2011" t="s">
        <v>1261</v>
      </c>
      <c r="H2011" t="s">
        <v>1262</v>
      </c>
      <c r="I2011" s="276">
        <v>1602450</v>
      </c>
      <c r="K2011" s="287">
        <f t="shared" si="337"/>
        <v>5.0999999999999996</v>
      </c>
      <c r="M2011" s="288">
        <v>0</v>
      </c>
      <c r="N2011" s="289">
        <v>0</v>
      </c>
      <c r="O2011" s="289">
        <v>0</v>
      </c>
      <c r="P2011" s="289">
        <v>0</v>
      </c>
      <c r="Q2011" s="289">
        <v>0</v>
      </c>
      <c r="R2011" s="289">
        <v>0</v>
      </c>
      <c r="S2011" s="289">
        <v>0</v>
      </c>
      <c r="T2011" s="289">
        <f t="shared" ref="T2011:T2012" si="340">+I2011</f>
        <v>1602450</v>
      </c>
      <c r="U2011" s="289">
        <v>0</v>
      </c>
      <c r="V2011" s="289">
        <v>0</v>
      </c>
      <c r="W2011" s="289">
        <v>0</v>
      </c>
      <c r="X2011" s="289">
        <v>0</v>
      </c>
      <c r="Z2011" s="290">
        <f t="shared" si="333"/>
        <v>1602450</v>
      </c>
      <c r="AA2011" s="291">
        <f t="shared" si="334"/>
        <v>0</v>
      </c>
    </row>
    <row r="2012" spans="1:27" hidden="1" x14ac:dyDescent="0.3">
      <c r="C2012" t="s">
        <v>529</v>
      </c>
      <c r="E2012" t="s">
        <v>888</v>
      </c>
      <c r="F2012" t="s">
        <v>1263</v>
      </c>
      <c r="G2012" t="s">
        <v>920</v>
      </c>
      <c r="H2012" t="s">
        <v>921</v>
      </c>
      <c r="I2012" s="276">
        <v>1326000</v>
      </c>
      <c r="K2012" s="287">
        <f t="shared" si="337"/>
        <v>5.0666666666666664</v>
      </c>
      <c r="M2012" s="288">
        <v>0</v>
      </c>
      <c r="N2012" s="289">
        <v>0</v>
      </c>
      <c r="O2012" s="289">
        <v>0</v>
      </c>
      <c r="P2012" s="289">
        <v>0</v>
      </c>
      <c r="Q2012" s="289">
        <v>0</v>
      </c>
      <c r="R2012" s="289">
        <v>0</v>
      </c>
      <c r="S2012" s="289">
        <v>0</v>
      </c>
      <c r="T2012" s="289">
        <f t="shared" si="340"/>
        <v>1326000</v>
      </c>
      <c r="U2012" s="289">
        <v>0</v>
      </c>
      <c r="V2012" s="289">
        <v>0</v>
      </c>
      <c r="W2012" s="289">
        <v>0</v>
      </c>
      <c r="X2012" s="289">
        <v>0</v>
      </c>
      <c r="Z2012" s="290">
        <f t="shared" si="333"/>
        <v>1326000</v>
      </c>
      <c r="AA2012" s="291">
        <f t="shared" si="334"/>
        <v>0</v>
      </c>
    </row>
    <row r="2013" spans="1:27" hidden="1" x14ac:dyDescent="0.3">
      <c r="A2013" s="311" t="s">
        <v>1891</v>
      </c>
      <c r="E2013" t="s">
        <v>4396</v>
      </c>
      <c r="F2013" t="s">
        <v>4397</v>
      </c>
      <c r="G2013" t="s">
        <v>923</v>
      </c>
      <c r="H2013" t="s">
        <v>4398</v>
      </c>
      <c r="I2013" s="276">
        <v>6197428</v>
      </c>
      <c r="K2013" s="287">
        <f t="shared" si="337"/>
        <v>6.0333333333333332</v>
      </c>
      <c r="M2013" s="288">
        <v>0</v>
      </c>
      <c r="N2013" s="289">
        <v>0</v>
      </c>
      <c r="O2013" s="289">
        <v>0</v>
      </c>
      <c r="P2013" s="289">
        <v>0</v>
      </c>
      <c r="Q2013" s="289">
        <v>0</v>
      </c>
      <c r="R2013" s="289">
        <v>0</v>
      </c>
      <c r="S2013" s="289">
        <v>0</v>
      </c>
      <c r="T2013" s="289">
        <v>0</v>
      </c>
      <c r="U2013" s="289">
        <f>+I2013</f>
        <v>6197428</v>
      </c>
      <c r="V2013" s="289">
        <v>0</v>
      </c>
      <c r="W2013" s="289">
        <v>0</v>
      </c>
      <c r="X2013" s="289">
        <v>0</v>
      </c>
      <c r="Z2013" s="290">
        <f t="shared" si="333"/>
        <v>6197428</v>
      </c>
      <c r="AA2013" s="291">
        <f t="shared" si="334"/>
        <v>0</v>
      </c>
    </row>
    <row r="2014" spans="1:27" hidden="1" x14ac:dyDescent="0.3">
      <c r="C2014" t="s">
        <v>529</v>
      </c>
      <c r="E2014" t="s">
        <v>885</v>
      </c>
      <c r="F2014" t="s">
        <v>1264</v>
      </c>
      <c r="G2014" t="s">
        <v>935</v>
      </c>
      <c r="H2014" t="s">
        <v>669</v>
      </c>
      <c r="I2014" s="276">
        <v>3389432</v>
      </c>
      <c r="K2014" s="287">
        <f t="shared" si="337"/>
        <v>4.9000000000000004</v>
      </c>
      <c r="M2014" s="288">
        <v>0</v>
      </c>
      <c r="N2014" s="289">
        <v>0</v>
      </c>
      <c r="O2014" s="289">
        <v>0</v>
      </c>
      <c r="P2014" s="289">
        <v>0</v>
      </c>
      <c r="Q2014" s="289">
        <v>0</v>
      </c>
      <c r="R2014" s="289">
        <v>0</v>
      </c>
      <c r="S2014" s="289">
        <f t="shared" ref="S2014:S2019" si="341">+I2014</f>
        <v>3389432</v>
      </c>
      <c r="T2014" s="289">
        <v>0</v>
      </c>
      <c r="U2014" s="289">
        <v>0</v>
      </c>
      <c r="V2014" s="289">
        <v>0</v>
      </c>
      <c r="W2014" s="289">
        <v>0</v>
      </c>
      <c r="X2014" s="289">
        <v>0</v>
      </c>
      <c r="Z2014" s="290">
        <f t="shared" si="333"/>
        <v>3389432</v>
      </c>
      <c r="AA2014" s="291">
        <f t="shared" si="334"/>
        <v>0</v>
      </c>
    </row>
    <row r="2015" spans="1:27" x14ac:dyDescent="0.3">
      <c r="C2015" t="s">
        <v>529</v>
      </c>
      <c r="E2015" t="s">
        <v>883</v>
      </c>
      <c r="F2015" t="s">
        <v>1265</v>
      </c>
      <c r="G2015" t="s">
        <v>1266</v>
      </c>
      <c r="H2015" t="s">
        <v>769</v>
      </c>
      <c r="I2015" s="276">
        <v>250276</v>
      </c>
      <c r="K2015" s="287">
        <f t="shared" si="337"/>
        <v>4.8</v>
      </c>
      <c r="M2015" s="288">
        <v>0</v>
      </c>
      <c r="N2015" s="289">
        <v>0</v>
      </c>
      <c r="O2015" s="289">
        <v>0</v>
      </c>
      <c r="P2015" s="289">
        <v>0</v>
      </c>
      <c r="Q2015" s="289">
        <v>0</v>
      </c>
      <c r="R2015" s="289">
        <v>0</v>
      </c>
      <c r="S2015" s="289">
        <f t="shared" si="341"/>
        <v>250276</v>
      </c>
      <c r="T2015" s="289">
        <v>0</v>
      </c>
      <c r="U2015" s="289">
        <v>0</v>
      </c>
      <c r="V2015" s="289">
        <v>0</v>
      </c>
      <c r="W2015" s="289">
        <v>0</v>
      </c>
      <c r="X2015" s="289">
        <v>0</v>
      </c>
      <c r="Z2015" s="290">
        <f t="shared" si="333"/>
        <v>250276</v>
      </c>
      <c r="AA2015" s="291">
        <f t="shared" si="334"/>
        <v>0</v>
      </c>
    </row>
    <row r="2016" spans="1:27" x14ac:dyDescent="0.3">
      <c r="C2016" t="s">
        <v>529</v>
      </c>
      <c r="E2016" t="s">
        <v>883</v>
      </c>
      <c r="F2016" t="s">
        <v>1267</v>
      </c>
      <c r="G2016" t="s">
        <v>1266</v>
      </c>
      <c r="H2016" t="s">
        <v>769</v>
      </c>
      <c r="I2016" s="276">
        <v>49800</v>
      </c>
      <c r="K2016" s="287">
        <f t="shared" si="337"/>
        <v>4.8</v>
      </c>
      <c r="M2016" s="288">
        <v>0</v>
      </c>
      <c r="N2016" s="289">
        <v>0</v>
      </c>
      <c r="O2016" s="289">
        <v>0</v>
      </c>
      <c r="P2016" s="289">
        <v>0</v>
      </c>
      <c r="Q2016" s="289">
        <v>0</v>
      </c>
      <c r="R2016" s="289">
        <v>0</v>
      </c>
      <c r="S2016" s="289">
        <f t="shared" si="341"/>
        <v>49800</v>
      </c>
      <c r="T2016" s="289">
        <v>0</v>
      </c>
      <c r="U2016" s="289">
        <v>0</v>
      </c>
      <c r="V2016" s="289">
        <v>0</v>
      </c>
      <c r="W2016" s="289">
        <v>0</v>
      </c>
      <c r="X2016" s="289">
        <v>0</v>
      </c>
      <c r="Z2016" s="290">
        <f t="shared" si="333"/>
        <v>49800</v>
      </c>
      <c r="AA2016" s="291">
        <f t="shared" si="334"/>
        <v>0</v>
      </c>
    </row>
    <row r="2017" spans="1:27" x14ac:dyDescent="0.3">
      <c r="C2017" t="s">
        <v>529</v>
      </c>
      <c r="E2017" t="s">
        <v>883</v>
      </c>
      <c r="F2017" t="s">
        <v>1268</v>
      </c>
      <c r="G2017" t="s">
        <v>1266</v>
      </c>
      <c r="H2017" t="s">
        <v>769</v>
      </c>
      <c r="I2017" s="276">
        <v>49800</v>
      </c>
      <c r="K2017" s="287">
        <f t="shared" si="337"/>
        <v>4.8</v>
      </c>
      <c r="M2017" s="288">
        <v>0</v>
      </c>
      <c r="N2017" s="289">
        <v>0</v>
      </c>
      <c r="O2017" s="289">
        <v>0</v>
      </c>
      <c r="P2017" s="289">
        <v>0</v>
      </c>
      <c r="Q2017" s="289">
        <v>0</v>
      </c>
      <c r="R2017" s="289">
        <v>0</v>
      </c>
      <c r="S2017" s="289">
        <f t="shared" si="341"/>
        <v>49800</v>
      </c>
      <c r="T2017" s="289">
        <v>0</v>
      </c>
      <c r="U2017" s="289">
        <v>0</v>
      </c>
      <c r="V2017" s="289">
        <v>0</v>
      </c>
      <c r="W2017" s="289">
        <v>0</v>
      </c>
      <c r="X2017" s="289">
        <v>0</v>
      </c>
      <c r="Z2017" s="290">
        <f t="shared" si="333"/>
        <v>49800</v>
      </c>
      <c r="AA2017" s="291">
        <f t="shared" si="334"/>
        <v>0</v>
      </c>
    </row>
    <row r="2018" spans="1:27" hidden="1" x14ac:dyDescent="0.3">
      <c r="C2018" t="s">
        <v>529</v>
      </c>
      <c r="E2018" t="s">
        <v>902</v>
      </c>
      <c r="F2018" t="s">
        <v>1269</v>
      </c>
      <c r="G2018" t="s">
        <v>939</v>
      </c>
      <c r="H2018" t="s">
        <v>642</v>
      </c>
      <c r="I2018" s="276">
        <v>12475800</v>
      </c>
      <c r="K2018" s="287">
        <f t="shared" si="337"/>
        <v>4.6333333333333337</v>
      </c>
      <c r="M2018" s="288">
        <v>0</v>
      </c>
      <c r="N2018" s="289">
        <v>0</v>
      </c>
      <c r="O2018" s="289">
        <v>0</v>
      </c>
      <c r="P2018" s="289">
        <v>0</v>
      </c>
      <c r="Q2018" s="289">
        <v>0</v>
      </c>
      <c r="R2018" s="289">
        <v>0</v>
      </c>
      <c r="S2018" s="289">
        <f t="shared" si="341"/>
        <v>12475800</v>
      </c>
      <c r="T2018" s="289">
        <v>0</v>
      </c>
      <c r="U2018" s="289">
        <v>0</v>
      </c>
      <c r="V2018" s="289">
        <v>0</v>
      </c>
      <c r="W2018" s="289">
        <v>0</v>
      </c>
      <c r="X2018" s="289">
        <v>0</v>
      </c>
      <c r="Z2018" s="290">
        <f t="shared" si="333"/>
        <v>12475800</v>
      </c>
      <c r="AA2018" s="291">
        <f t="shared" si="334"/>
        <v>0</v>
      </c>
    </row>
    <row r="2019" spans="1:27" x14ac:dyDescent="0.3">
      <c r="C2019" t="s">
        <v>529</v>
      </c>
      <c r="E2019" t="s">
        <v>883</v>
      </c>
      <c r="F2019" t="s">
        <v>1270</v>
      </c>
      <c r="G2019" t="s">
        <v>945</v>
      </c>
      <c r="H2019" t="s">
        <v>676</v>
      </c>
      <c r="I2019" s="276">
        <v>230240</v>
      </c>
      <c r="K2019" s="287">
        <f t="shared" si="337"/>
        <v>4.5</v>
      </c>
      <c r="M2019" s="288">
        <v>0</v>
      </c>
      <c r="N2019" s="289">
        <v>0</v>
      </c>
      <c r="O2019" s="289">
        <v>0</v>
      </c>
      <c r="P2019" s="289">
        <v>0</v>
      </c>
      <c r="Q2019" s="289">
        <v>0</v>
      </c>
      <c r="R2019" s="289">
        <v>0</v>
      </c>
      <c r="S2019" s="289">
        <f t="shared" si="341"/>
        <v>230240</v>
      </c>
      <c r="T2019" s="289">
        <v>0</v>
      </c>
      <c r="U2019" s="289">
        <v>0</v>
      </c>
      <c r="V2019" s="289">
        <v>0</v>
      </c>
      <c r="W2019" s="289">
        <v>0</v>
      </c>
      <c r="X2019" s="289">
        <v>0</v>
      </c>
      <c r="Z2019" s="290">
        <f t="shared" si="333"/>
        <v>230240</v>
      </c>
      <c r="AA2019" s="291">
        <f t="shared" si="334"/>
        <v>0</v>
      </c>
    </row>
    <row r="2020" spans="1:27" hidden="1" x14ac:dyDescent="0.3">
      <c r="E2020" t="s">
        <v>4399</v>
      </c>
      <c r="F2020" t="s">
        <v>4400</v>
      </c>
      <c r="G2020" t="s">
        <v>4401</v>
      </c>
      <c r="H2020" t="s">
        <v>587</v>
      </c>
      <c r="I2020" s="276">
        <v>15</v>
      </c>
      <c r="K2020" s="287">
        <f t="shared" si="337"/>
        <v>6.2</v>
      </c>
      <c r="M2020" s="288">
        <v>0</v>
      </c>
      <c r="N2020" s="289">
        <v>0</v>
      </c>
      <c r="O2020" s="289">
        <v>0</v>
      </c>
      <c r="P2020" s="289">
        <v>0</v>
      </c>
      <c r="Q2020" s="289">
        <v>0</v>
      </c>
      <c r="R2020" s="289">
        <v>0</v>
      </c>
      <c r="S2020" s="289">
        <v>0</v>
      </c>
      <c r="T2020" s="289">
        <v>0</v>
      </c>
      <c r="U2020" s="289">
        <f>+I2020</f>
        <v>15</v>
      </c>
      <c r="V2020" s="289">
        <v>0</v>
      </c>
      <c r="W2020" s="289">
        <v>0</v>
      </c>
      <c r="X2020" s="289">
        <v>0</v>
      </c>
      <c r="Z2020" s="290">
        <f t="shared" si="333"/>
        <v>15</v>
      </c>
      <c r="AA2020" s="291">
        <f t="shared" si="334"/>
        <v>0</v>
      </c>
    </row>
    <row r="2021" spans="1:27" x14ac:dyDescent="0.3">
      <c r="C2021" t="s">
        <v>529</v>
      </c>
      <c r="E2021" t="s">
        <v>883</v>
      </c>
      <c r="F2021" t="s">
        <v>1271</v>
      </c>
      <c r="G2021" t="s">
        <v>542</v>
      </c>
      <c r="H2021" t="s">
        <v>539</v>
      </c>
      <c r="I2021" s="276">
        <v>12448800</v>
      </c>
      <c r="K2021" s="287">
        <f t="shared" si="337"/>
        <v>4.4333333333333336</v>
      </c>
      <c r="M2021" s="288">
        <v>0</v>
      </c>
      <c r="N2021" s="289">
        <v>0</v>
      </c>
      <c r="O2021" s="289">
        <v>0</v>
      </c>
      <c r="P2021" s="289">
        <v>0</v>
      </c>
      <c r="Q2021" s="289">
        <v>0</v>
      </c>
      <c r="R2021" s="289">
        <v>0</v>
      </c>
      <c r="S2021" s="289">
        <f t="shared" ref="S2021:S2023" si="342">+I2021</f>
        <v>12448800</v>
      </c>
      <c r="T2021" s="289">
        <v>0</v>
      </c>
      <c r="U2021" s="289">
        <v>0</v>
      </c>
      <c r="V2021" s="289">
        <v>0</v>
      </c>
      <c r="W2021" s="289">
        <v>0</v>
      </c>
      <c r="X2021" s="289">
        <v>0</v>
      </c>
      <c r="Z2021" s="290">
        <f t="shared" si="333"/>
        <v>12448800</v>
      </c>
      <c r="AA2021" s="291">
        <f t="shared" si="334"/>
        <v>0</v>
      </c>
    </row>
    <row r="2022" spans="1:27" hidden="1" x14ac:dyDescent="0.3">
      <c r="C2022" t="s">
        <v>529</v>
      </c>
      <c r="E2022" t="s">
        <v>1002</v>
      </c>
      <c r="F2022" t="s">
        <v>1272</v>
      </c>
      <c r="G2022" t="s">
        <v>583</v>
      </c>
      <c r="H2022" t="s">
        <v>947</v>
      </c>
      <c r="I2022" s="276">
        <v>63360</v>
      </c>
      <c r="K2022" s="287">
        <f t="shared" si="337"/>
        <v>4.3666666666666663</v>
      </c>
      <c r="M2022" s="288">
        <v>0</v>
      </c>
      <c r="N2022" s="289">
        <v>0</v>
      </c>
      <c r="O2022" s="289">
        <v>0</v>
      </c>
      <c r="P2022" s="289">
        <v>0</v>
      </c>
      <c r="Q2022" s="289">
        <v>0</v>
      </c>
      <c r="R2022" s="289">
        <v>0</v>
      </c>
      <c r="S2022" s="289">
        <f t="shared" si="342"/>
        <v>63360</v>
      </c>
      <c r="T2022" s="289">
        <v>0</v>
      </c>
      <c r="U2022" s="289">
        <v>0</v>
      </c>
      <c r="V2022" s="289">
        <v>0</v>
      </c>
      <c r="W2022" s="289">
        <v>0</v>
      </c>
      <c r="X2022" s="289">
        <v>0</v>
      </c>
      <c r="Z2022" s="290">
        <f t="shared" si="333"/>
        <v>63360</v>
      </c>
      <c r="AA2022" s="291">
        <f t="shared" si="334"/>
        <v>0</v>
      </c>
    </row>
    <row r="2023" spans="1:27" x14ac:dyDescent="0.3">
      <c r="C2023" t="s">
        <v>529</v>
      </c>
      <c r="E2023" t="s">
        <v>883</v>
      </c>
      <c r="F2023" t="s">
        <v>1273</v>
      </c>
      <c r="G2023" t="s">
        <v>759</v>
      </c>
      <c r="H2023" t="s">
        <v>1011</v>
      </c>
      <c r="I2023" s="276">
        <v>1950594</v>
      </c>
      <c r="K2023" s="287">
        <f t="shared" si="337"/>
        <v>4.1333333333333337</v>
      </c>
      <c r="M2023" s="288">
        <v>0</v>
      </c>
      <c r="N2023" s="289">
        <v>0</v>
      </c>
      <c r="O2023" s="289">
        <v>0</v>
      </c>
      <c r="P2023" s="289">
        <v>0</v>
      </c>
      <c r="Q2023" s="289">
        <v>0</v>
      </c>
      <c r="R2023" s="289">
        <v>0</v>
      </c>
      <c r="S2023" s="289">
        <f t="shared" si="342"/>
        <v>1950594</v>
      </c>
      <c r="T2023" s="289">
        <v>0</v>
      </c>
      <c r="U2023" s="289">
        <v>0</v>
      </c>
      <c r="V2023" s="289">
        <v>0</v>
      </c>
      <c r="W2023" s="289">
        <v>0</v>
      </c>
      <c r="X2023" s="289">
        <v>0</v>
      </c>
      <c r="Z2023" s="290">
        <f t="shared" si="333"/>
        <v>1950594</v>
      </c>
      <c r="AA2023" s="291">
        <f t="shared" si="334"/>
        <v>0</v>
      </c>
    </row>
    <row r="2024" spans="1:27" hidden="1" x14ac:dyDescent="0.3">
      <c r="E2024" t="s">
        <v>3664</v>
      </c>
      <c r="F2024" t="s">
        <v>4402</v>
      </c>
      <c r="G2024" t="s">
        <v>759</v>
      </c>
      <c r="H2024" t="s">
        <v>1259</v>
      </c>
      <c r="I2024" s="276">
        <v>163805</v>
      </c>
      <c r="K2024" s="287">
        <f t="shared" si="337"/>
        <v>5.1333333333333337</v>
      </c>
      <c r="M2024" s="288">
        <v>0</v>
      </c>
      <c r="N2024" s="289">
        <v>0</v>
      </c>
      <c r="O2024" s="289">
        <v>0</v>
      </c>
      <c r="P2024" s="289">
        <v>0</v>
      </c>
      <c r="Q2024" s="289">
        <v>0</v>
      </c>
      <c r="R2024" s="289">
        <v>0</v>
      </c>
      <c r="S2024" s="289">
        <v>0</v>
      </c>
      <c r="T2024" s="289">
        <f t="shared" ref="T2024:T2025" si="343">+I2024</f>
        <v>163805</v>
      </c>
      <c r="U2024" s="289">
        <v>0</v>
      </c>
      <c r="V2024" s="289">
        <v>0</v>
      </c>
      <c r="W2024" s="289">
        <v>0</v>
      </c>
      <c r="X2024" s="289">
        <v>0</v>
      </c>
      <c r="Z2024" s="290">
        <f t="shared" si="333"/>
        <v>163805</v>
      </c>
      <c r="AA2024" s="291">
        <f t="shared" si="334"/>
        <v>0</v>
      </c>
    </row>
    <row r="2025" spans="1:27" hidden="1" x14ac:dyDescent="0.3">
      <c r="A2025" t="s">
        <v>10158</v>
      </c>
      <c r="E2025" t="s">
        <v>3398</v>
      </c>
      <c r="F2025" t="s">
        <v>4403</v>
      </c>
      <c r="G2025" t="s">
        <v>759</v>
      </c>
      <c r="H2025" t="s">
        <v>1631</v>
      </c>
      <c r="I2025" s="276">
        <v>280365</v>
      </c>
      <c r="K2025" s="287">
        <f t="shared" si="337"/>
        <v>5.8666666666666663</v>
      </c>
      <c r="M2025" s="288">
        <v>0</v>
      </c>
      <c r="N2025" s="289">
        <v>0</v>
      </c>
      <c r="O2025" s="289">
        <v>0</v>
      </c>
      <c r="P2025" s="289">
        <v>0</v>
      </c>
      <c r="Q2025" s="289">
        <v>0</v>
      </c>
      <c r="R2025" s="289">
        <v>0</v>
      </c>
      <c r="S2025" s="289">
        <v>0</v>
      </c>
      <c r="T2025" s="289">
        <f t="shared" si="343"/>
        <v>280365</v>
      </c>
      <c r="U2025" s="289">
        <v>0</v>
      </c>
      <c r="V2025" s="289">
        <v>0</v>
      </c>
      <c r="W2025" s="289">
        <v>0</v>
      </c>
      <c r="X2025" s="289">
        <v>0</v>
      </c>
      <c r="Z2025" s="290">
        <f t="shared" si="333"/>
        <v>280365</v>
      </c>
      <c r="AA2025" s="291">
        <f t="shared" si="334"/>
        <v>0</v>
      </c>
    </row>
    <row r="2026" spans="1:27" x14ac:dyDescent="0.3">
      <c r="C2026" t="s">
        <v>529</v>
      </c>
      <c r="E2026" t="s">
        <v>883</v>
      </c>
      <c r="F2026" t="s">
        <v>1274</v>
      </c>
      <c r="G2026" t="s">
        <v>764</v>
      </c>
      <c r="H2026" t="s">
        <v>1275</v>
      </c>
      <c r="I2026" s="276">
        <v>6428313</v>
      </c>
      <c r="K2026" s="287">
        <f t="shared" si="337"/>
        <v>3.9333333333333331</v>
      </c>
      <c r="M2026" s="288">
        <v>0</v>
      </c>
      <c r="N2026" s="289">
        <v>0</v>
      </c>
      <c r="O2026" s="289">
        <v>0</v>
      </c>
      <c r="P2026" s="289">
        <v>0</v>
      </c>
      <c r="Q2026" s="289">
        <v>0</v>
      </c>
      <c r="R2026" s="289">
        <f t="shared" ref="R2026:R2030" si="344">+I2026</f>
        <v>6428313</v>
      </c>
      <c r="S2026" s="289">
        <v>0</v>
      </c>
      <c r="T2026" s="289">
        <v>0</v>
      </c>
      <c r="U2026" s="289">
        <v>0</v>
      </c>
      <c r="V2026" s="289">
        <v>0</v>
      </c>
      <c r="W2026" s="289">
        <v>0</v>
      </c>
      <c r="X2026" s="289">
        <v>0</v>
      </c>
      <c r="Z2026" s="290">
        <f t="shared" si="333"/>
        <v>6428313</v>
      </c>
      <c r="AA2026" s="291">
        <f t="shared" si="334"/>
        <v>0</v>
      </c>
    </row>
    <row r="2027" spans="1:27" x14ac:dyDescent="0.3">
      <c r="C2027" t="s">
        <v>529</v>
      </c>
      <c r="E2027" t="s">
        <v>883</v>
      </c>
      <c r="F2027" t="s">
        <v>1276</v>
      </c>
      <c r="G2027" t="s">
        <v>764</v>
      </c>
      <c r="H2027" t="s">
        <v>1275</v>
      </c>
      <c r="I2027" s="276">
        <v>1709100</v>
      </c>
      <c r="K2027" s="287">
        <f t="shared" si="337"/>
        <v>3.9333333333333331</v>
      </c>
      <c r="M2027" s="288">
        <v>0</v>
      </c>
      <c r="N2027" s="289">
        <v>0</v>
      </c>
      <c r="O2027" s="289">
        <v>0</v>
      </c>
      <c r="P2027" s="289">
        <v>0</v>
      </c>
      <c r="Q2027" s="289">
        <v>0</v>
      </c>
      <c r="R2027" s="289">
        <f t="shared" si="344"/>
        <v>1709100</v>
      </c>
      <c r="S2027" s="289">
        <v>0</v>
      </c>
      <c r="T2027" s="289">
        <v>0</v>
      </c>
      <c r="U2027" s="289">
        <v>0</v>
      </c>
      <c r="V2027" s="289">
        <v>0</v>
      </c>
      <c r="W2027" s="289">
        <v>0</v>
      </c>
      <c r="X2027" s="289">
        <v>0</v>
      </c>
      <c r="Z2027" s="290">
        <f t="shared" si="333"/>
        <v>1709100</v>
      </c>
      <c r="AA2027" s="291">
        <f t="shared" si="334"/>
        <v>0</v>
      </c>
    </row>
    <row r="2028" spans="1:27" x14ac:dyDescent="0.3">
      <c r="C2028" t="s">
        <v>529</v>
      </c>
      <c r="E2028" t="s">
        <v>883</v>
      </c>
      <c r="F2028" t="s">
        <v>1277</v>
      </c>
      <c r="G2028" t="s">
        <v>764</v>
      </c>
      <c r="H2028" t="s">
        <v>1275</v>
      </c>
      <c r="I2028" s="276">
        <v>444600</v>
      </c>
      <c r="K2028" s="287">
        <f t="shared" si="337"/>
        <v>3.9333333333333331</v>
      </c>
      <c r="M2028" s="288">
        <v>0</v>
      </c>
      <c r="N2028" s="289">
        <v>0</v>
      </c>
      <c r="O2028" s="289">
        <v>0</v>
      </c>
      <c r="P2028" s="289">
        <v>0</v>
      </c>
      <c r="Q2028" s="289">
        <v>0</v>
      </c>
      <c r="R2028" s="289">
        <f t="shared" si="344"/>
        <v>444600</v>
      </c>
      <c r="S2028" s="289">
        <v>0</v>
      </c>
      <c r="T2028" s="289">
        <v>0</v>
      </c>
      <c r="U2028" s="289">
        <v>0</v>
      </c>
      <c r="V2028" s="289">
        <v>0</v>
      </c>
      <c r="W2028" s="289">
        <v>0</v>
      </c>
      <c r="X2028" s="289">
        <v>0</v>
      </c>
      <c r="Z2028" s="290">
        <f t="shared" si="333"/>
        <v>444600</v>
      </c>
      <c r="AA2028" s="291">
        <f t="shared" si="334"/>
        <v>0</v>
      </c>
    </row>
    <row r="2029" spans="1:27" x14ac:dyDescent="0.3">
      <c r="C2029" t="s">
        <v>529</v>
      </c>
      <c r="E2029" t="s">
        <v>883</v>
      </c>
      <c r="F2029" t="s">
        <v>1278</v>
      </c>
      <c r="G2029" t="s">
        <v>958</v>
      </c>
      <c r="H2029" t="s">
        <v>670</v>
      </c>
      <c r="I2029" s="276">
        <v>4366254</v>
      </c>
      <c r="K2029" s="287">
        <f t="shared" si="337"/>
        <v>3.9</v>
      </c>
      <c r="M2029" s="288">
        <v>0</v>
      </c>
      <c r="N2029" s="289">
        <v>0</v>
      </c>
      <c r="O2029" s="289">
        <v>0</v>
      </c>
      <c r="P2029" s="289">
        <v>0</v>
      </c>
      <c r="Q2029" s="289">
        <v>0</v>
      </c>
      <c r="R2029" s="289">
        <f t="shared" si="344"/>
        <v>4366254</v>
      </c>
      <c r="S2029" s="289">
        <v>0</v>
      </c>
      <c r="T2029" s="289">
        <v>0</v>
      </c>
      <c r="U2029" s="289">
        <v>0</v>
      </c>
      <c r="V2029" s="289">
        <v>0</v>
      </c>
      <c r="W2029" s="289">
        <v>0</v>
      </c>
      <c r="X2029" s="289">
        <v>0</v>
      </c>
      <c r="Z2029" s="290">
        <f t="shared" si="333"/>
        <v>4366254</v>
      </c>
      <c r="AA2029" s="291">
        <f t="shared" si="334"/>
        <v>0</v>
      </c>
    </row>
    <row r="2030" spans="1:27" x14ac:dyDescent="0.3">
      <c r="C2030" t="s">
        <v>529</v>
      </c>
      <c r="E2030" t="s">
        <v>883</v>
      </c>
      <c r="F2030" t="s">
        <v>1279</v>
      </c>
      <c r="G2030" t="s">
        <v>958</v>
      </c>
      <c r="H2030" t="s">
        <v>670</v>
      </c>
      <c r="I2030" s="276">
        <v>423900</v>
      </c>
      <c r="K2030" s="287">
        <f t="shared" si="337"/>
        <v>3.9</v>
      </c>
      <c r="M2030" s="288">
        <v>0</v>
      </c>
      <c r="N2030" s="289">
        <v>0</v>
      </c>
      <c r="O2030" s="289">
        <v>0</v>
      </c>
      <c r="P2030" s="289">
        <v>0</v>
      </c>
      <c r="Q2030" s="289">
        <v>0</v>
      </c>
      <c r="R2030" s="289">
        <f t="shared" si="344"/>
        <v>423900</v>
      </c>
      <c r="S2030" s="289">
        <v>0</v>
      </c>
      <c r="T2030" s="289">
        <v>0</v>
      </c>
      <c r="U2030" s="289">
        <v>0</v>
      </c>
      <c r="V2030" s="289">
        <v>0</v>
      </c>
      <c r="W2030" s="289">
        <v>0</v>
      </c>
      <c r="X2030" s="289">
        <v>0</v>
      </c>
      <c r="Z2030" s="290">
        <f t="shared" si="333"/>
        <v>423900</v>
      </c>
      <c r="AA2030" s="291">
        <f t="shared" si="334"/>
        <v>0</v>
      </c>
    </row>
    <row r="2031" spans="1:27" hidden="1" x14ac:dyDescent="0.3">
      <c r="E2031" t="s">
        <v>3476</v>
      </c>
      <c r="F2031" t="s">
        <v>4404</v>
      </c>
      <c r="G2031" t="s">
        <v>958</v>
      </c>
      <c r="H2031" t="s">
        <v>669</v>
      </c>
      <c r="I2031" s="276">
        <v>2745</v>
      </c>
      <c r="K2031" s="287">
        <f t="shared" si="337"/>
        <v>4.9000000000000004</v>
      </c>
      <c r="M2031" s="288">
        <v>0</v>
      </c>
      <c r="N2031" s="289">
        <v>0</v>
      </c>
      <c r="O2031" s="289">
        <v>0</v>
      </c>
      <c r="P2031" s="289">
        <v>0</v>
      </c>
      <c r="Q2031" s="289">
        <v>0</v>
      </c>
      <c r="R2031" s="289">
        <v>0</v>
      </c>
      <c r="S2031" s="289">
        <f>+I2031</f>
        <v>2745</v>
      </c>
      <c r="T2031" s="289">
        <v>0</v>
      </c>
      <c r="U2031" s="289">
        <v>0</v>
      </c>
      <c r="V2031" s="289">
        <v>0</v>
      </c>
      <c r="W2031" s="289">
        <v>0</v>
      </c>
      <c r="X2031" s="289">
        <v>0</v>
      </c>
      <c r="Z2031" s="290">
        <f t="shared" si="333"/>
        <v>2745</v>
      </c>
      <c r="AA2031" s="291">
        <f t="shared" si="334"/>
        <v>0</v>
      </c>
    </row>
    <row r="2032" spans="1:27" x14ac:dyDescent="0.3">
      <c r="C2032" t="s">
        <v>529</v>
      </c>
      <c r="E2032" t="s">
        <v>883</v>
      </c>
      <c r="F2032" t="s">
        <v>1280</v>
      </c>
      <c r="G2032" t="s">
        <v>958</v>
      </c>
      <c r="H2032" t="s">
        <v>670</v>
      </c>
      <c r="I2032" s="276">
        <v>682930</v>
      </c>
      <c r="K2032" s="287">
        <f t="shared" si="337"/>
        <v>3.9</v>
      </c>
      <c r="M2032" s="288">
        <v>0</v>
      </c>
      <c r="N2032" s="289">
        <v>0</v>
      </c>
      <c r="O2032" s="289">
        <v>0</v>
      </c>
      <c r="P2032" s="289">
        <v>0</v>
      </c>
      <c r="Q2032" s="289">
        <v>0</v>
      </c>
      <c r="R2032" s="289">
        <f>+I2032</f>
        <v>682930</v>
      </c>
      <c r="S2032" s="289">
        <v>0</v>
      </c>
      <c r="T2032" s="289">
        <v>0</v>
      </c>
      <c r="U2032" s="289">
        <v>0</v>
      </c>
      <c r="V2032" s="289">
        <v>0</v>
      </c>
      <c r="W2032" s="289">
        <v>0</v>
      </c>
      <c r="X2032" s="289">
        <v>0</v>
      </c>
      <c r="Z2032" s="290">
        <f t="shared" si="333"/>
        <v>682930</v>
      </c>
      <c r="AA2032" s="291">
        <f t="shared" si="334"/>
        <v>0</v>
      </c>
    </row>
    <row r="2033" spans="4:27" hidden="1" x14ac:dyDescent="0.3">
      <c r="D2033" t="s">
        <v>530</v>
      </c>
      <c r="E2033" t="s">
        <v>4405</v>
      </c>
      <c r="F2033" t="s">
        <v>4406</v>
      </c>
      <c r="G2033" t="s">
        <v>1650</v>
      </c>
      <c r="H2033" t="s">
        <v>578</v>
      </c>
      <c r="I2033" s="277">
        <v>-11212</v>
      </c>
      <c r="K2033" s="287" t="s">
        <v>427</v>
      </c>
      <c r="M2033" s="288">
        <f>+I2033</f>
        <v>-11212</v>
      </c>
      <c r="N2033" s="289">
        <v>0</v>
      </c>
      <c r="O2033" s="289">
        <v>0</v>
      </c>
      <c r="P2033" s="289">
        <v>0</v>
      </c>
      <c r="Q2033" s="289">
        <v>0</v>
      </c>
      <c r="R2033" s="289">
        <v>0</v>
      </c>
      <c r="S2033" s="289">
        <v>0</v>
      </c>
      <c r="T2033" s="289">
        <v>0</v>
      </c>
      <c r="U2033" s="289">
        <v>0</v>
      </c>
      <c r="V2033" s="289">
        <v>0</v>
      </c>
      <c r="W2033" s="289">
        <v>0</v>
      </c>
      <c r="X2033" s="289">
        <v>0</v>
      </c>
      <c r="Z2033" s="290">
        <f t="shared" si="333"/>
        <v>-11212</v>
      </c>
      <c r="AA2033" s="291">
        <f t="shared" si="334"/>
        <v>0</v>
      </c>
    </row>
    <row r="2034" spans="4:27" hidden="1" x14ac:dyDescent="0.3">
      <c r="E2034" t="s">
        <v>3476</v>
      </c>
      <c r="F2034" t="s">
        <v>4407</v>
      </c>
      <c r="G2034" t="s">
        <v>767</v>
      </c>
      <c r="H2034" t="s">
        <v>675</v>
      </c>
      <c r="I2034" s="276">
        <v>8882</v>
      </c>
      <c r="K2034" s="287">
        <f t="shared" si="337"/>
        <v>4.7666666666666666</v>
      </c>
      <c r="M2034" s="288">
        <v>0</v>
      </c>
      <c r="N2034" s="289">
        <v>0</v>
      </c>
      <c r="O2034" s="289">
        <v>0</v>
      </c>
      <c r="P2034" s="289">
        <v>0</v>
      </c>
      <c r="Q2034" s="289">
        <v>0</v>
      </c>
      <c r="R2034" s="289">
        <v>0</v>
      </c>
      <c r="S2034" s="289">
        <f t="shared" ref="S2034:S2041" si="345">+I2034</f>
        <v>8882</v>
      </c>
      <c r="T2034" s="289">
        <v>0</v>
      </c>
      <c r="U2034" s="289">
        <v>0</v>
      </c>
      <c r="V2034" s="289">
        <v>0</v>
      </c>
      <c r="W2034" s="289">
        <v>0</v>
      </c>
      <c r="X2034" s="289">
        <v>0</v>
      </c>
      <c r="Z2034" s="290">
        <f t="shared" si="333"/>
        <v>8882</v>
      </c>
      <c r="AA2034" s="291">
        <f t="shared" si="334"/>
        <v>0</v>
      </c>
    </row>
    <row r="2035" spans="4:27" hidden="1" x14ac:dyDescent="0.3">
      <c r="E2035" t="s">
        <v>3476</v>
      </c>
      <c r="F2035" t="s">
        <v>4408</v>
      </c>
      <c r="G2035" t="s">
        <v>967</v>
      </c>
      <c r="H2035" t="s">
        <v>1595</v>
      </c>
      <c r="I2035" s="276">
        <v>11627</v>
      </c>
      <c r="K2035" s="287">
        <f t="shared" si="337"/>
        <v>4.7</v>
      </c>
      <c r="M2035" s="288">
        <v>0</v>
      </c>
      <c r="N2035" s="289">
        <v>0</v>
      </c>
      <c r="O2035" s="289">
        <v>0</v>
      </c>
      <c r="P2035" s="289">
        <v>0</v>
      </c>
      <c r="Q2035" s="289">
        <v>0</v>
      </c>
      <c r="R2035" s="289">
        <v>0</v>
      </c>
      <c r="S2035" s="289">
        <f t="shared" si="345"/>
        <v>11627</v>
      </c>
      <c r="T2035" s="289">
        <v>0</v>
      </c>
      <c r="U2035" s="289">
        <v>0</v>
      </c>
      <c r="V2035" s="289">
        <v>0</v>
      </c>
      <c r="W2035" s="289">
        <v>0</v>
      </c>
      <c r="X2035" s="289">
        <v>0</v>
      </c>
      <c r="Z2035" s="290">
        <f t="shared" si="333"/>
        <v>11627</v>
      </c>
      <c r="AA2035" s="291">
        <f t="shared" si="334"/>
        <v>0</v>
      </c>
    </row>
    <row r="2036" spans="4:27" hidden="1" x14ac:dyDescent="0.3">
      <c r="E2036" t="s">
        <v>3277</v>
      </c>
      <c r="F2036" t="s">
        <v>4409</v>
      </c>
      <c r="G2036" t="s">
        <v>967</v>
      </c>
      <c r="H2036" t="s">
        <v>1595</v>
      </c>
      <c r="I2036" s="276">
        <v>5600</v>
      </c>
      <c r="K2036" s="287">
        <f t="shared" si="337"/>
        <v>4.7</v>
      </c>
      <c r="M2036" s="288">
        <v>0</v>
      </c>
      <c r="N2036" s="289">
        <v>0</v>
      </c>
      <c r="O2036" s="289">
        <v>0</v>
      </c>
      <c r="P2036" s="289">
        <v>0</v>
      </c>
      <c r="Q2036" s="289">
        <v>0</v>
      </c>
      <c r="R2036" s="289">
        <v>0</v>
      </c>
      <c r="S2036" s="289">
        <f t="shared" si="345"/>
        <v>5600</v>
      </c>
      <c r="T2036" s="289">
        <v>0</v>
      </c>
      <c r="U2036" s="289">
        <v>0</v>
      </c>
      <c r="V2036" s="289">
        <v>0</v>
      </c>
      <c r="W2036" s="289">
        <v>0</v>
      </c>
      <c r="X2036" s="289">
        <v>0</v>
      </c>
      <c r="Z2036" s="290">
        <f t="shared" si="333"/>
        <v>5600</v>
      </c>
      <c r="AA2036" s="291">
        <f t="shared" si="334"/>
        <v>0</v>
      </c>
    </row>
    <row r="2037" spans="4:27" hidden="1" x14ac:dyDescent="0.3">
      <c r="E2037" t="s">
        <v>3277</v>
      </c>
      <c r="F2037" t="s">
        <v>4410</v>
      </c>
      <c r="G2037" t="s">
        <v>967</v>
      </c>
      <c r="H2037" t="s">
        <v>1595</v>
      </c>
      <c r="I2037" s="276">
        <v>6870</v>
      </c>
      <c r="K2037" s="287">
        <f t="shared" si="337"/>
        <v>4.7</v>
      </c>
      <c r="M2037" s="288">
        <v>0</v>
      </c>
      <c r="N2037" s="289">
        <v>0</v>
      </c>
      <c r="O2037" s="289">
        <v>0</v>
      </c>
      <c r="P2037" s="289">
        <v>0</v>
      </c>
      <c r="Q2037" s="289">
        <v>0</v>
      </c>
      <c r="R2037" s="289">
        <v>0</v>
      </c>
      <c r="S2037" s="289">
        <f t="shared" si="345"/>
        <v>6870</v>
      </c>
      <c r="T2037" s="289">
        <v>0</v>
      </c>
      <c r="U2037" s="289">
        <v>0</v>
      </c>
      <c r="V2037" s="289">
        <v>0</v>
      </c>
      <c r="W2037" s="289">
        <v>0</v>
      </c>
      <c r="X2037" s="289">
        <v>0</v>
      </c>
      <c r="Z2037" s="290">
        <f t="shared" si="333"/>
        <v>6870</v>
      </c>
      <c r="AA2037" s="291">
        <f t="shared" si="334"/>
        <v>0</v>
      </c>
    </row>
    <row r="2038" spans="4:27" hidden="1" x14ac:dyDescent="0.3">
      <c r="E2038" t="s">
        <v>3595</v>
      </c>
      <c r="F2038" t="s">
        <v>4411</v>
      </c>
      <c r="G2038" t="s">
        <v>967</v>
      </c>
      <c r="H2038" t="s">
        <v>1595</v>
      </c>
      <c r="I2038" s="276">
        <v>8176</v>
      </c>
      <c r="K2038" s="287">
        <f t="shared" si="337"/>
        <v>4.7</v>
      </c>
      <c r="M2038" s="288">
        <v>0</v>
      </c>
      <c r="N2038" s="289">
        <v>0</v>
      </c>
      <c r="O2038" s="289">
        <v>0</v>
      </c>
      <c r="P2038" s="289">
        <v>0</v>
      </c>
      <c r="Q2038" s="289">
        <v>0</v>
      </c>
      <c r="R2038" s="289">
        <v>0</v>
      </c>
      <c r="S2038" s="289">
        <f t="shared" si="345"/>
        <v>8176</v>
      </c>
      <c r="T2038" s="289">
        <v>0</v>
      </c>
      <c r="U2038" s="289">
        <v>0</v>
      </c>
      <c r="V2038" s="289">
        <v>0</v>
      </c>
      <c r="W2038" s="289">
        <v>0</v>
      </c>
      <c r="X2038" s="289">
        <v>0</v>
      </c>
      <c r="Z2038" s="290">
        <f t="shared" si="333"/>
        <v>8176</v>
      </c>
      <c r="AA2038" s="291">
        <f t="shared" si="334"/>
        <v>0</v>
      </c>
    </row>
    <row r="2039" spans="4:27" hidden="1" x14ac:dyDescent="0.3">
      <c r="E2039" t="s">
        <v>3480</v>
      </c>
      <c r="F2039" t="s">
        <v>4412</v>
      </c>
      <c r="G2039" t="s">
        <v>967</v>
      </c>
      <c r="H2039" t="s">
        <v>1595</v>
      </c>
      <c r="I2039" s="276">
        <v>25233</v>
      </c>
      <c r="K2039" s="287">
        <f t="shared" si="337"/>
        <v>4.7</v>
      </c>
      <c r="M2039" s="288">
        <v>0</v>
      </c>
      <c r="N2039" s="289">
        <v>0</v>
      </c>
      <c r="O2039" s="289">
        <v>0</v>
      </c>
      <c r="P2039" s="289">
        <v>0</v>
      </c>
      <c r="Q2039" s="289">
        <v>0</v>
      </c>
      <c r="R2039" s="289">
        <v>0</v>
      </c>
      <c r="S2039" s="289">
        <f t="shared" si="345"/>
        <v>25233</v>
      </c>
      <c r="T2039" s="289">
        <v>0</v>
      </c>
      <c r="U2039" s="289">
        <v>0</v>
      </c>
      <c r="V2039" s="289">
        <v>0</v>
      </c>
      <c r="W2039" s="289">
        <v>0</v>
      </c>
      <c r="X2039" s="289">
        <v>0</v>
      </c>
      <c r="Z2039" s="290">
        <f t="shared" si="333"/>
        <v>25233</v>
      </c>
      <c r="AA2039" s="291">
        <f t="shared" si="334"/>
        <v>0</v>
      </c>
    </row>
    <row r="2040" spans="4:27" hidden="1" x14ac:dyDescent="0.3">
      <c r="E2040" t="s">
        <v>3478</v>
      </c>
      <c r="F2040" t="s">
        <v>4413</v>
      </c>
      <c r="G2040" t="s">
        <v>592</v>
      </c>
      <c r="H2040" t="s">
        <v>593</v>
      </c>
      <c r="I2040" s="276">
        <v>92456</v>
      </c>
      <c r="K2040" s="287">
        <f t="shared" si="337"/>
        <v>4.666666666666667</v>
      </c>
      <c r="M2040" s="288">
        <v>0</v>
      </c>
      <c r="N2040" s="289">
        <v>0</v>
      </c>
      <c r="O2040" s="289">
        <v>0</v>
      </c>
      <c r="P2040" s="289">
        <v>0</v>
      </c>
      <c r="Q2040" s="289">
        <v>0</v>
      </c>
      <c r="R2040" s="289">
        <v>0</v>
      </c>
      <c r="S2040" s="289">
        <f t="shared" si="345"/>
        <v>92456</v>
      </c>
      <c r="T2040" s="289">
        <v>0</v>
      </c>
      <c r="U2040" s="289">
        <v>0</v>
      </c>
      <c r="V2040" s="289">
        <v>0</v>
      </c>
      <c r="W2040" s="289">
        <v>0</v>
      </c>
      <c r="X2040" s="289">
        <v>0</v>
      </c>
      <c r="Z2040" s="290">
        <f t="shared" si="333"/>
        <v>92456</v>
      </c>
      <c r="AA2040" s="291">
        <f t="shared" si="334"/>
        <v>0</v>
      </c>
    </row>
    <row r="2041" spans="4:27" hidden="1" x14ac:dyDescent="0.3">
      <c r="E2041" t="s">
        <v>3480</v>
      </c>
      <c r="F2041" t="s">
        <v>4414</v>
      </c>
      <c r="G2041" t="s">
        <v>1237</v>
      </c>
      <c r="H2041" t="s">
        <v>943</v>
      </c>
      <c r="I2041" s="276">
        <v>1450</v>
      </c>
      <c r="K2041" s="287">
        <f t="shared" si="337"/>
        <v>4.5999999999999996</v>
      </c>
      <c r="M2041" s="288">
        <v>0</v>
      </c>
      <c r="N2041" s="289">
        <v>0</v>
      </c>
      <c r="O2041" s="289">
        <v>0</v>
      </c>
      <c r="P2041" s="289">
        <v>0</v>
      </c>
      <c r="Q2041" s="289">
        <v>0</v>
      </c>
      <c r="R2041" s="289">
        <v>0</v>
      </c>
      <c r="S2041" s="289">
        <f t="shared" si="345"/>
        <v>1450</v>
      </c>
      <c r="T2041" s="289">
        <v>0</v>
      </c>
      <c r="U2041" s="289">
        <v>0</v>
      </c>
      <c r="V2041" s="289">
        <v>0</v>
      </c>
      <c r="W2041" s="289">
        <v>0</v>
      </c>
      <c r="X2041" s="289">
        <v>0</v>
      </c>
      <c r="Z2041" s="290">
        <f t="shared" si="333"/>
        <v>1450</v>
      </c>
      <c r="AA2041" s="291">
        <f t="shared" si="334"/>
        <v>0</v>
      </c>
    </row>
    <row r="2042" spans="4:27" hidden="1" x14ac:dyDescent="0.3">
      <c r="D2042" t="s">
        <v>530</v>
      </c>
      <c r="E2042" t="s">
        <v>3440</v>
      </c>
      <c r="F2042" t="s">
        <v>4415</v>
      </c>
      <c r="G2042" t="s">
        <v>1718</v>
      </c>
      <c r="H2042" t="s">
        <v>801</v>
      </c>
      <c r="I2042" s="277">
        <v>-9181</v>
      </c>
      <c r="K2042" s="287" t="s">
        <v>427</v>
      </c>
      <c r="M2042" s="288">
        <f>+I2042</f>
        <v>-9181</v>
      </c>
      <c r="N2042" s="289">
        <v>0</v>
      </c>
      <c r="O2042" s="289">
        <v>0</v>
      </c>
      <c r="P2042" s="289">
        <v>0</v>
      </c>
      <c r="Q2042" s="289">
        <v>0</v>
      </c>
      <c r="R2042" s="289">
        <v>0</v>
      </c>
      <c r="S2042" s="289">
        <v>0</v>
      </c>
      <c r="T2042" s="289">
        <v>0</v>
      </c>
      <c r="U2042" s="289">
        <v>0</v>
      </c>
      <c r="V2042" s="289">
        <v>0</v>
      </c>
      <c r="W2042" s="289">
        <v>0</v>
      </c>
      <c r="X2042" s="289">
        <v>0</v>
      </c>
      <c r="Z2042" s="290">
        <f t="shared" si="333"/>
        <v>-9181</v>
      </c>
      <c r="AA2042" s="291">
        <f t="shared" si="334"/>
        <v>0</v>
      </c>
    </row>
    <row r="2043" spans="4:27" hidden="1" x14ac:dyDescent="0.3">
      <c r="E2043" t="s">
        <v>3480</v>
      </c>
      <c r="F2043" t="s">
        <v>4416</v>
      </c>
      <c r="G2043" t="s">
        <v>1650</v>
      </c>
      <c r="H2043" t="s">
        <v>676</v>
      </c>
      <c r="I2043" s="276">
        <v>1060</v>
      </c>
      <c r="K2043" s="287">
        <f t="shared" si="337"/>
        <v>4.5</v>
      </c>
      <c r="M2043" s="288">
        <v>0</v>
      </c>
      <c r="N2043" s="289">
        <v>0</v>
      </c>
      <c r="O2043" s="289">
        <v>0</v>
      </c>
      <c r="P2043" s="289">
        <v>0</v>
      </c>
      <c r="Q2043" s="289">
        <v>0</v>
      </c>
      <c r="R2043" s="289">
        <v>0</v>
      </c>
      <c r="S2043" s="289">
        <f t="shared" ref="S2043:S2046" si="346">+I2043</f>
        <v>1060</v>
      </c>
      <c r="T2043" s="289">
        <v>0</v>
      </c>
      <c r="U2043" s="289">
        <v>0</v>
      </c>
      <c r="V2043" s="289">
        <v>0</v>
      </c>
      <c r="W2043" s="289">
        <v>0</v>
      </c>
      <c r="X2043" s="289">
        <v>0</v>
      </c>
      <c r="Z2043" s="290">
        <f t="shared" si="333"/>
        <v>1060</v>
      </c>
      <c r="AA2043" s="291">
        <f t="shared" si="334"/>
        <v>0</v>
      </c>
    </row>
    <row r="2044" spans="4:27" hidden="1" x14ac:dyDescent="0.3">
      <c r="E2044" t="s">
        <v>3480</v>
      </c>
      <c r="F2044" t="s">
        <v>4417</v>
      </c>
      <c r="G2044" t="s">
        <v>1650</v>
      </c>
      <c r="H2044" t="s">
        <v>676</v>
      </c>
      <c r="I2044" s="276">
        <v>1112</v>
      </c>
      <c r="K2044" s="287">
        <f t="shared" si="337"/>
        <v>4.5</v>
      </c>
      <c r="M2044" s="288">
        <v>0</v>
      </c>
      <c r="N2044" s="289">
        <v>0</v>
      </c>
      <c r="O2044" s="289">
        <v>0</v>
      </c>
      <c r="P2044" s="289">
        <v>0</v>
      </c>
      <c r="Q2044" s="289">
        <v>0</v>
      </c>
      <c r="R2044" s="289">
        <v>0</v>
      </c>
      <c r="S2044" s="289">
        <f t="shared" si="346"/>
        <v>1112</v>
      </c>
      <c r="T2044" s="289">
        <v>0</v>
      </c>
      <c r="U2044" s="289">
        <v>0</v>
      </c>
      <c r="V2044" s="289">
        <v>0</v>
      </c>
      <c r="W2044" s="289">
        <v>0</v>
      </c>
      <c r="X2044" s="289">
        <v>0</v>
      </c>
      <c r="Z2044" s="290">
        <f t="shared" si="333"/>
        <v>1112</v>
      </c>
      <c r="AA2044" s="291">
        <f t="shared" si="334"/>
        <v>0</v>
      </c>
    </row>
    <row r="2045" spans="4:27" hidden="1" x14ac:dyDescent="0.3">
      <c r="E2045" t="s">
        <v>3476</v>
      </c>
      <c r="F2045" t="s">
        <v>4418</v>
      </c>
      <c r="G2045" t="s">
        <v>1650</v>
      </c>
      <c r="H2045" t="s">
        <v>676</v>
      </c>
      <c r="I2045" s="276">
        <v>5275</v>
      </c>
      <c r="K2045" s="287">
        <f t="shared" si="337"/>
        <v>4.5</v>
      </c>
      <c r="M2045" s="288">
        <v>0</v>
      </c>
      <c r="N2045" s="289">
        <v>0</v>
      </c>
      <c r="O2045" s="289">
        <v>0</v>
      </c>
      <c r="P2045" s="289">
        <v>0</v>
      </c>
      <c r="Q2045" s="289">
        <v>0</v>
      </c>
      <c r="R2045" s="289">
        <v>0</v>
      </c>
      <c r="S2045" s="289">
        <f t="shared" si="346"/>
        <v>5275</v>
      </c>
      <c r="T2045" s="289">
        <v>0</v>
      </c>
      <c r="U2045" s="289">
        <v>0</v>
      </c>
      <c r="V2045" s="289">
        <v>0</v>
      </c>
      <c r="W2045" s="289">
        <v>0</v>
      </c>
      <c r="X2045" s="289">
        <v>0</v>
      </c>
      <c r="Z2045" s="290">
        <f t="shared" si="333"/>
        <v>5275</v>
      </c>
      <c r="AA2045" s="291">
        <f t="shared" si="334"/>
        <v>0</v>
      </c>
    </row>
    <row r="2046" spans="4:27" hidden="1" x14ac:dyDescent="0.3">
      <c r="E2046" t="s">
        <v>3478</v>
      </c>
      <c r="F2046" t="s">
        <v>4419</v>
      </c>
      <c r="G2046" t="s">
        <v>1650</v>
      </c>
      <c r="H2046" t="s">
        <v>676</v>
      </c>
      <c r="I2046" s="276">
        <v>53656</v>
      </c>
      <c r="K2046" s="287">
        <f t="shared" si="337"/>
        <v>4.5</v>
      </c>
      <c r="M2046" s="288">
        <v>0</v>
      </c>
      <c r="N2046" s="289">
        <v>0</v>
      </c>
      <c r="O2046" s="289">
        <v>0</v>
      </c>
      <c r="P2046" s="289">
        <v>0</v>
      </c>
      <c r="Q2046" s="289">
        <v>0</v>
      </c>
      <c r="R2046" s="289">
        <v>0</v>
      </c>
      <c r="S2046" s="289">
        <f t="shared" si="346"/>
        <v>53656</v>
      </c>
      <c r="T2046" s="289">
        <v>0</v>
      </c>
      <c r="U2046" s="289">
        <v>0</v>
      </c>
      <c r="V2046" s="289">
        <v>0</v>
      </c>
      <c r="W2046" s="289">
        <v>0</v>
      </c>
      <c r="X2046" s="289">
        <v>0</v>
      </c>
      <c r="Z2046" s="290">
        <f t="shared" si="333"/>
        <v>53656</v>
      </c>
      <c r="AA2046" s="291">
        <f t="shared" si="334"/>
        <v>0</v>
      </c>
    </row>
    <row r="2047" spans="4:27" hidden="1" x14ac:dyDescent="0.3">
      <c r="D2047" t="s">
        <v>530</v>
      </c>
      <c r="E2047" t="s">
        <v>4420</v>
      </c>
      <c r="F2047" t="s">
        <v>4421</v>
      </c>
      <c r="G2047" t="s">
        <v>538</v>
      </c>
      <c r="H2047" t="s">
        <v>538</v>
      </c>
      <c r="I2047" s="277">
        <v>-87000</v>
      </c>
      <c r="K2047" s="287" t="s">
        <v>427</v>
      </c>
      <c r="M2047" s="288">
        <f t="shared" ref="M2047:M2049" si="347">+I2047</f>
        <v>-87000</v>
      </c>
      <c r="N2047" s="289">
        <v>0</v>
      </c>
      <c r="O2047" s="289">
        <v>0</v>
      </c>
      <c r="P2047" s="289">
        <v>0</v>
      </c>
      <c r="Q2047" s="289">
        <v>0</v>
      </c>
      <c r="R2047" s="289">
        <v>0</v>
      </c>
      <c r="S2047" s="289">
        <v>0</v>
      </c>
      <c r="T2047" s="289">
        <v>0</v>
      </c>
      <c r="U2047" s="289">
        <v>0</v>
      </c>
      <c r="V2047" s="289">
        <v>0</v>
      </c>
      <c r="W2047" s="289">
        <v>0</v>
      </c>
      <c r="X2047" s="289">
        <v>0</v>
      </c>
      <c r="Z2047" s="290">
        <f t="shared" si="333"/>
        <v>-87000</v>
      </c>
      <c r="AA2047" s="291">
        <f t="shared" si="334"/>
        <v>0</v>
      </c>
    </row>
    <row r="2048" spans="4:27" hidden="1" x14ac:dyDescent="0.3">
      <c r="D2048" t="s">
        <v>530</v>
      </c>
      <c r="E2048" t="s">
        <v>3818</v>
      </c>
      <c r="F2048" t="s">
        <v>4422</v>
      </c>
      <c r="G2048" t="s">
        <v>914</v>
      </c>
      <c r="H2048" t="s">
        <v>856</v>
      </c>
      <c r="I2048" s="277">
        <v>-4777024</v>
      </c>
      <c r="K2048" s="287" t="s">
        <v>427</v>
      </c>
      <c r="M2048" s="288">
        <f t="shared" si="347"/>
        <v>-4777024</v>
      </c>
      <c r="N2048" s="289">
        <v>0</v>
      </c>
      <c r="O2048" s="289">
        <v>0</v>
      </c>
      <c r="P2048" s="289">
        <v>0</v>
      </c>
      <c r="Q2048" s="289">
        <v>0</v>
      </c>
      <c r="R2048" s="289">
        <v>0</v>
      </c>
      <c r="S2048" s="289">
        <v>0</v>
      </c>
      <c r="T2048" s="289">
        <v>0</v>
      </c>
      <c r="U2048" s="289">
        <v>0</v>
      </c>
      <c r="V2048" s="289">
        <v>0</v>
      </c>
      <c r="W2048" s="289">
        <v>0</v>
      </c>
      <c r="X2048" s="289">
        <v>0</v>
      </c>
      <c r="Z2048" s="290">
        <f t="shared" si="333"/>
        <v>-4777024</v>
      </c>
      <c r="AA2048" s="291">
        <f t="shared" si="334"/>
        <v>0</v>
      </c>
    </row>
    <row r="2049" spans="3:27" hidden="1" x14ac:dyDescent="0.3">
      <c r="D2049" t="s">
        <v>530</v>
      </c>
      <c r="E2049" t="s">
        <v>3818</v>
      </c>
      <c r="F2049" t="s">
        <v>4423</v>
      </c>
      <c r="G2049" t="s">
        <v>914</v>
      </c>
      <c r="H2049" t="s">
        <v>856</v>
      </c>
      <c r="I2049" s="277">
        <v>-4616945</v>
      </c>
      <c r="K2049" s="287" t="s">
        <v>427</v>
      </c>
      <c r="M2049" s="288">
        <f t="shared" si="347"/>
        <v>-4616945</v>
      </c>
      <c r="N2049" s="289">
        <v>0</v>
      </c>
      <c r="O2049" s="289">
        <v>0</v>
      </c>
      <c r="P2049" s="289">
        <v>0</v>
      </c>
      <c r="Q2049" s="289">
        <v>0</v>
      </c>
      <c r="R2049" s="289">
        <v>0</v>
      </c>
      <c r="S2049" s="289">
        <v>0</v>
      </c>
      <c r="T2049" s="289">
        <v>0</v>
      </c>
      <c r="U2049" s="289">
        <v>0</v>
      </c>
      <c r="V2049" s="289">
        <v>0</v>
      </c>
      <c r="W2049" s="289">
        <v>0</v>
      </c>
      <c r="X2049" s="289">
        <v>0</v>
      </c>
      <c r="Z2049" s="290">
        <f t="shared" si="333"/>
        <v>-4616945</v>
      </c>
      <c r="AA2049" s="291">
        <f t="shared" si="334"/>
        <v>0</v>
      </c>
    </row>
    <row r="2050" spans="3:27" hidden="1" x14ac:dyDescent="0.3">
      <c r="C2050" t="s">
        <v>529</v>
      </c>
      <c r="E2050" t="s">
        <v>1002</v>
      </c>
      <c r="F2050" t="s">
        <v>1281</v>
      </c>
      <c r="G2050" t="s">
        <v>1249</v>
      </c>
      <c r="H2050" t="s">
        <v>551</v>
      </c>
      <c r="I2050" s="276">
        <v>3575422</v>
      </c>
      <c r="K2050" s="287">
        <f t="shared" si="337"/>
        <v>3.2666666666666666</v>
      </c>
      <c r="M2050" s="288">
        <v>0</v>
      </c>
      <c r="N2050" s="289">
        <v>0</v>
      </c>
      <c r="O2050" s="289">
        <v>0</v>
      </c>
      <c r="P2050" s="289">
        <v>0</v>
      </c>
      <c r="Q2050" s="289">
        <v>0</v>
      </c>
      <c r="R2050" s="289">
        <f t="shared" ref="R2050:R2052" si="348">+I2050</f>
        <v>3575422</v>
      </c>
      <c r="S2050" s="289">
        <v>0</v>
      </c>
      <c r="T2050" s="289">
        <v>0</v>
      </c>
      <c r="U2050" s="289">
        <v>0</v>
      </c>
      <c r="V2050" s="289">
        <v>0</v>
      </c>
      <c r="W2050" s="289">
        <v>0</v>
      </c>
      <c r="X2050" s="289">
        <v>0</v>
      </c>
      <c r="Z2050" s="290">
        <f t="shared" si="333"/>
        <v>3575422</v>
      </c>
      <c r="AA2050" s="291">
        <f t="shared" si="334"/>
        <v>0</v>
      </c>
    </row>
    <row r="2051" spans="3:27" hidden="1" x14ac:dyDescent="0.3">
      <c r="C2051" t="s">
        <v>529</v>
      </c>
      <c r="E2051" t="s">
        <v>885</v>
      </c>
      <c r="F2051" t="s">
        <v>1282</v>
      </c>
      <c r="G2051" t="s">
        <v>1249</v>
      </c>
      <c r="H2051" t="s">
        <v>551</v>
      </c>
      <c r="I2051" s="276">
        <v>9159443</v>
      </c>
      <c r="K2051" s="287">
        <f t="shared" si="337"/>
        <v>3.2666666666666666</v>
      </c>
      <c r="M2051" s="288">
        <v>0</v>
      </c>
      <c r="N2051" s="289">
        <v>0</v>
      </c>
      <c r="O2051" s="289">
        <v>0</v>
      </c>
      <c r="P2051" s="289">
        <v>0</v>
      </c>
      <c r="Q2051" s="289">
        <v>0</v>
      </c>
      <c r="R2051" s="289">
        <f t="shared" si="348"/>
        <v>9159443</v>
      </c>
      <c r="S2051" s="289">
        <v>0</v>
      </c>
      <c r="T2051" s="289">
        <v>0</v>
      </c>
      <c r="U2051" s="289">
        <v>0</v>
      </c>
      <c r="V2051" s="289">
        <v>0</v>
      </c>
      <c r="W2051" s="289">
        <v>0</v>
      </c>
      <c r="X2051" s="289">
        <v>0</v>
      </c>
      <c r="Z2051" s="290">
        <f t="shared" si="333"/>
        <v>9159443</v>
      </c>
      <c r="AA2051" s="291">
        <f t="shared" si="334"/>
        <v>0</v>
      </c>
    </row>
    <row r="2052" spans="3:27" hidden="1" x14ac:dyDescent="0.3">
      <c r="C2052" t="s">
        <v>529</v>
      </c>
      <c r="E2052" t="s">
        <v>885</v>
      </c>
      <c r="F2052" t="s">
        <v>1283</v>
      </c>
      <c r="G2052" t="s">
        <v>1249</v>
      </c>
      <c r="H2052" t="s">
        <v>551</v>
      </c>
      <c r="I2052" s="276">
        <v>4213091</v>
      </c>
      <c r="K2052" s="287">
        <f t="shared" si="337"/>
        <v>3.2666666666666666</v>
      </c>
      <c r="M2052" s="288">
        <v>0</v>
      </c>
      <c r="N2052" s="289">
        <v>0</v>
      </c>
      <c r="O2052" s="289">
        <v>0</v>
      </c>
      <c r="P2052" s="289">
        <v>0</v>
      </c>
      <c r="Q2052" s="289">
        <v>0</v>
      </c>
      <c r="R2052" s="289">
        <f t="shared" si="348"/>
        <v>4213091</v>
      </c>
      <c r="S2052" s="289">
        <v>0</v>
      </c>
      <c r="T2052" s="289">
        <v>0</v>
      </c>
      <c r="U2052" s="289">
        <v>0</v>
      </c>
      <c r="V2052" s="289">
        <v>0</v>
      </c>
      <c r="W2052" s="289">
        <v>0</v>
      </c>
      <c r="X2052" s="289">
        <v>0</v>
      </c>
      <c r="Z2052" s="290">
        <f t="shared" ref="Z2052:Z2115" si="349">+SUM(M2052:X2052)</f>
        <v>4213091</v>
      </c>
      <c r="AA2052" s="291">
        <f t="shared" ref="AA2052:AA2115" si="350">+I2052-Z2052</f>
        <v>0</v>
      </c>
    </row>
    <row r="2053" spans="3:27" hidden="1" x14ac:dyDescent="0.3">
      <c r="E2053" t="s">
        <v>3471</v>
      </c>
      <c r="F2053" t="s">
        <v>4424</v>
      </c>
      <c r="G2053" t="s">
        <v>662</v>
      </c>
      <c r="H2053" t="s">
        <v>663</v>
      </c>
      <c r="I2053" s="276">
        <v>23402</v>
      </c>
      <c r="K2053" s="287">
        <f t="shared" si="337"/>
        <v>4.166666666666667</v>
      </c>
      <c r="M2053" s="288">
        <v>0</v>
      </c>
      <c r="N2053" s="289">
        <v>0</v>
      </c>
      <c r="O2053" s="289">
        <v>0</v>
      </c>
      <c r="P2053" s="289">
        <v>0</v>
      </c>
      <c r="Q2053" s="289">
        <v>0</v>
      </c>
      <c r="R2053" s="289">
        <v>0</v>
      </c>
      <c r="S2053" s="289">
        <f t="shared" ref="S2053:S2054" si="351">+I2053</f>
        <v>23402</v>
      </c>
      <c r="T2053" s="289">
        <v>0</v>
      </c>
      <c r="U2053" s="289">
        <v>0</v>
      </c>
      <c r="V2053" s="289">
        <v>0</v>
      </c>
      <c r="W2053" s="289">
        <v>0</v>
      </c>
      <c r="X2053" s="289">
        <v>0</v>
      </c>
      <c r="Z2053" s="290">
        <f t="shared" si="349"/>
        <v>23402</v>
      </c>
      <c r="AA2053" s="291">
        <f t="shared" si="350"/>
        <v>0</v>
      </c>
    </row>
    <row r="2054" spans="3:27" hidden="1" x14ac:dyDescent="0.3">
      <c r="E2054" t="s">
        <v>4425</v>
      </c>
      <c r="F2054" t="s">
        <v>4426</v>
      </c>
      <c r="G2054" t="s">
        <v>1262</v>
      </c>
      <c r="H2054" t="s">
        <v>2782</v>
      </c>
      <c r="I2054" s="276">
        <v>584000</v>
      </c>
      <c r="K2054" s="287">
        <f t="shared" si="337"/>
        <v>4.0999999999999996</v>
      </c>
      <c r="M2054" s="288">
        <v>0</v>
      </c>
      <c r="N2054" s="289">
        <v>0</v>
      </c>
      <c r="O2054" s="289">
        <v>0</v>
      </c>
      <c r="P2054" s="289">
        <v>0</v>
      </c>
      <c r="Q2054" s="289">
        <v>0</v>
      </c>
      <c r="R2054" s="289">
        <v>0</v>
      </c>
      <c r="S2054" s="289">
        <f t="shared" si="351"/>
        <v>584000</v>
      </c>
      <c r="T2054" s="289">
        <v>0</v>
      </c>
      <c r="U2054" s="289">
        <v>0</v>
      </c>
      <c r="V2054" s="289">
        <v>0</v>
      </c>
      <c r="W2054" s="289">
        <v>0</v>
      </c>
      <c r="X2054" s="289">
        <v>0</v>
      </c>
      <c r="Z2054" s="290">
        <f t="shared" si="349"/>
        <v>584000</v>
      </c>
      <c r="AA2054" s="291">
        <f t="shared" si="350"/>
        <v>0</v>
      </c>
    </row>
    <row r="2055" spans="3:27" hidden="1" x14ac:dyDescent="0.3">
      <c r="D2055" t="s">
        <v>530</v>
      </c>
      <c r="E2055" t="s">
        <v>4062</v>
      </c>
      <c r="F2055" t="s">
        <v>4427</v>
      </c>
      <c r="G2055" t="s">
        <v>569</v>
      </c>
      <c r="H2055" t="s">
        <v>1913</v>
      </c>
      <c r="I2055" s="277">
        <v>-6165492</v>
      </c>
      <c r="K2055" s="287" t="s">
        <v>427</v>
      </c>
      <c r="M2055" s="288">
        <f>+I2055</f>
        <v>-6165492</v>
      </c>
      <c r="N2055" s="289">
        <v>0</v>
      </c>
      <c r="O2055" s="289">
        <v>0</v>
      </c>
      <c r="P2055" s="289">
        <v>0</v>
      </c>
      <c r="Q2055" s="289">
        <v>0</v>
      </c>
      <c r="R2055" s="289">
        <v>0</v>
      </c>
      <c r="S2055" s="289">
        <v>0</v>
      </c>
      <c r="T2055" s="289">
        <v>0</v>
      </c>
      <c r="U2055" s="289">
        <v>0</v>
      </c>
      <c r="V2055" s="289">
        <v>0</v>
      </c>
      <c r="W2055" s="289">
        <v>0</v>
      </c>
      <c r="X2055" s="289">
        <v>0</v>
      </c>
      <c r="Z2055" s="290">
        <f t="shared" si="349"/>
        <v>-6165492</v>
      </c>
      <c r="AA2055" s="291">
        <f t="shared" si="350"/>
        <v>0</v>
      </c>
    </row>
    <row r="2056" spans="3:27" hidden="1" x14ac:dyDescent="0.3">
      <c r="E2056" t="s">
        <v>4328</v>
      </c>
      <c r="F2056" t="s">
        <v>4428</v>
      </c>
      <c r="G2056" t="s">
        <v>1262</v>
      </c>
      <c r="H2056" t="s">
        <v>2782</v>
      </c>
      <c r="I2056" s="276">
        <v>5231843</v>
      </c>
      <c r="K2056" s="287">
        <f t="shared" si="337"/>
        <v>4.0999999999999996</v>
      </c>
      <c r="M2056" s="288">
        <v>0</v>
      </c>
      <c r="N2056" s="289">
        <v>0</v>
      </c>
      <c r="O2056" s="289">
        <v>0</v>
      </c>
      <c r="P2056" s="289">
        <v>0</v>
      </c>
      <c r="Q2056" s="289">
        <v>0</v>
      </c>
      <c r="R2056" s="289">
        <v>0</v>
      </c>
      <c r="S2056" s="289">
        <f t="shared" ref="S2056:S2060" si="352">+I2056</f>
        <v>5231843</v>
      </c>
      <c r="T2056" s="289">
        <v>0</v>
      </c>
      <c r="U2056" s="289">
        <v>0</v>
      </c>
      <c r="V2056" s="289">
        <v>0</v>
      </c>
      <c r="W2056" s="289">
        <v>0</v>
      </c>
      <c r="X2056" s="289">
        <v>0</v>
      </c>
      <c r="Z2056" s="290">
        <f t="shared" si="349"/>
        <v>5231843</v>
      </c>
      <c r="AA2056" s="291">
        <f t="shared" si="350"/>
        <v>0</v>
      </c>
    </row>
    <row r="2057" spans="3:27" hidden="1" x14ac:dyDescent="0.3">
      <c r="E2057" t="s">
        <v>3476</v>
      </c>
      <c r="F2057" t="s">
        <v>4429</v>
      </c>
      <c r="G2057" t="s">
        <v>1262</v>
      </c>
      <c r="H2057" t="s">
        <v>2782</v>
      </c>
      <c r="I2057" s="276">
        <v>18129</v>
      </c>
      <c r="K2057" s="287">
        <f t="shared" si="337"/>
        <v>4.0999999999999996</v>
      </c>
      <c r="M2057" s="288">
        <v>0</v>
      </c>
      <c r="N2057" s="289">
        <v>0</v>
      </c>
      <c r="O2057" s="289">
        <v>0</v>
      </c>
      <c r="P2057" s="289">
        <v>0</v>
      </c>
      <c r="Q2057" s="289">
        <v>0</v>
      </c>
      <c r="R2057" s="289">
        <v>0</v>
      </c>
      <c r="S2057" s="289">
        <f t="shared" si="352"/>
        <v>18129</v>
      </c>
      <c r="T2057" s="289">
        <v>0</v>
      </c>
      <c r="U2057" s="289">
        <v>0</v>
      </c>
      <c r="V2057" s="289">
        <v>0</v>
      </c>
      <c r="W2057" s="289">
        <v>0</v>
      </c>
      <c r="X2057" s="289">
        <v>0</v>
      </c>
      <c r="Z2057" s="290">
        <f t="shared" si="349"/>
        <v>18129</v>
      </c>
      <c r="AA2057" s="291">
        <f t="shared" si="350"/>
        <v>0</v>
      </c>
    </row>
    <row r="2058" spans="3:27" hidden="1" x14ac:dyDescent="0.3">
      <c r="E2058" t="s">
        <v>3476</v>
      </c>
      <c r="F2058" t="s">
        <v>4430</v>
      </c>
      <c r="G2058" t="s">
        <v>1262</v>
      </c>
      <c r="H2058" t="s">
        <v>2782</v>
      </c>
      <c r="I2058" s="276">
        <v>1696</v>
      </c>
      <c r="K2058" s="287">
        <f t="shared" si="337"/>
        <v>4.0999999999999996</v>
      </c>
      <c r="M2058" s="288">
        <v>0</v>
      </c>
      <c r="N2058" s="289">
        <v>0</v>
      </c>
      <c r="O2058" s="289">
        <v>0</v>
      </c>
      <c r="P2058" s="289">
        <v>0</v>
      </c>
      <c r="Q2058" s="289">
        <v>0</v>
      </c>
      <c r="R2058" s="289">
        <v>0</v>
      </c>
      <c r="S2058" s="289">
        <f t="shared" si="352"/>
        <v>1696</v>
      </c>
      <c r="T2058" s="289">
        <v>0</v>
      </c>
      <c r="U2058" s="289">
        <v>0</v>
      </c>
      <c r="V2058" s="289">
        <v>0</v>
      </c>
      <c r="W2058" s="289">
        <v>0</v>
      </c>
      <c r="X2058" s="289">
        <v>0</v>
      </c>
      <c r="Z2058" s="290">
        <f t="shared" si="349"/>
        <v>1696</v>
      </c>
      <c r="AA2058" s="291">
        <f t="shared" si="350"/>
        <v>0</v>
      </c>
    </row>
    <row r="2059" spans="3:27" hidden="1" x14ac:dyDescent="0.3">
      <c r="E2059" t="s">
        <v>3476</v>
      </c>
      <c r="F2059" t="s">
        <v>4431</v>
      </c>
      <c r="G2059" t="s">
        <v>1262</v>
      </c>
      <c r="H2059" t="s">
        <v>2782</v>
      </c>
      <c r="I2059" s="276">
        <v>17213</v>
      </c>
      <c r="K2059" s="287">
        <f t="shared" si="337"/>
        <v>4.0999999999999996</v>
      </c>
      <c r="M2059" s="288">
        <v>0</v>
      </c>
      <c r="N2059" s="289">
        <v>0</v>
      </c>
      <c r="O2059" s="289">
        <v>0</v>
      </c>
      <c r="P2059" s="289">
        <v>0</v>
      </c>
      <c r="Q2059" s="289">
        <v>0</v>
      </c>
      <c r="R2059" s="289">
        <v>0</v>
      </c>
      <c r="S2059" s="289">
        <f t="shared" si="352"/>
        <v>17213</v>
      </c>
      <c r="T2059" s="289">
        <v>0</v>
      </c>
      <c r="U2059" s="289">
        <v>0</v>
      </c>
      <c r="V2059" s="289">
        <v>0</v>
      </c>
      <c r="W2059" s="289">
        <v>0</v>
      </c>
      <c r="X2059" s="289">
        <v>0</v>
      </c>
      <c r="Z2059" s="290">
        <f t="shared" si="349"/>
        <v>17213</v>
      </c>
      <c r="AA2059" s="291">
        <f t="shared" si="350"/>
        <v>0</v>
      </c>
    </row>
    <row r="2060" spans="3:27" hidden="1" x14ac:dyDescent="0.3">
      <c r="E2060" t="s">
        <v>3476</v>
      </c>
      <c r="F2060" t="s">
        <v>4432</v>
      </c>
      <c r="G2060" t="s">
        <v>665</v>
      </c>
      <c r="H2060" t="s">
        <v>666</v>
      </c>
      <c r="I2060" s="276">
        <v>59099</v>
      </c>
      <c r="K2060" s="287">
        <f t="shared" si="337"/>
        <v>4.0333333333333332</v>
      </c>
      <c r="M2060" s="288">
        <v>0</v>
      </c>
      <c r="N2060" s="289">
        <v>0</v>
      </c>
      <c r="O2060" s="289">
        <v>0</v>
      </c>
      <c r="P2060" s="289">
        <v>0</v>
      </c>
      <c r="Q2060" s="289">
        <v>0</v>
      </c>
      <c r="R2060" s="289">
        <v>0</v>
      </c>
      <c r="S2060" s="289">
        <f t="shared" si="352"/>
        <v>59099</v>
      </c>
      <c r="T2060" s="289">
        <v>0</v>
      </c>
      <c r="U2060" s="289">
        <v>0</v>
      </c>
      <c r="V2060" s="289">
        <v>0</v>
      </c>
      <c r="W2060" s="289">
        <v>0</v>
      </c>
      <c r="X2060" s="289">
        <v>0</v>
      </c>
      <c r="Z2060" s="290">
        <f t="shared" si="349"/>
        <v>59099</v>
      </c>
      <c r="AA2060" s="291">
        <f t="shared" si="350"/>
        <v>0</v>
      </c>
    </row>
    <row r="2061" spans="3:27" hidden="1" x14ac:dyDescent="0.3">
      <c r="E2061" t="s">
        <v>3240</v>
      </c>
      <c r="F2061" t="s">
        <v>4433</v>
      </c>
      <c r="G2061" t="s">
        <v>850</v>
      </c>
      <c r="H2061" t="s">
        <v>681</v>
      </c>
      <c r="I2061" s="276">
        <v>4041702</v>
      </c>
      <c r="K2061" s="287">
        <f t="shared" si="337"/>
        <v>2</v>
      </c>
      <c r="M2061" s="288">
        <v>0</v>
      </c>
      <c r="N2061" s="289">
        <v>0</v>
      </c>
      <c r="O2061" s="289">
        <v>0</v>
      </c>
      <c r="P2061" s="289">
        <v>0</v>
      </c>
      <c r="Q2061" s="289">
        <f t="shared" ref="Q2061:Q2069" si="353">+I2061</f>
        <v>4041702</v>
      </c>
      <c r="R2061" s="289">
        <v>0</v>
      </c>
      <c r="S2061" s="289">
        <v>0</v>
      </c>
      <c r="T2061" s="289">
        <v>0</v>
      </c>
      <c r="U2061" s="289">
        <v>0</v>
      </c>
      <c r="V2061" s="289">
        <v>0</v>
      </c>
      <c r="W2061" s="289">
        <v>0</v>
      </c>
      <c r="X2061" s="289">
        <v>0</v>
      </c>
      <c r="Z2061" s="290">
        <f t="shared" si="349"/>
        <v>4041702</v>
      </c>
      <c r="AA2061" s="291">
        <f t="shared" si="350"/>
        <v>0</v>
      </c>
    </row>
    <row r="2062" spans="3:27" hidden="1" x14ac:dyDescent="0.3">
      <c r="E2062" t="s">
        <v>3240</v>
      </c>
      <c r="F2062" t="s">
        <v>4434</v>
      </c>
      <c r="G2062" t="s">
        <v>850</v>
      </c>
      <c r="H2062" t="s">
        <v>681</v>
      </c>
      <c r="I2062" s="276">
        <v>146794</v>
      </c>
      <c r="K2062" s="287">
        <f t="shared" si="337"/>
        <v>2</v>
      </c>
      <c r="M2062" s="288">
        <v>0</v>
      </c>
      <c r="N2062" s="289">
        <v>0</v>
      </c>
      <c r="O2062" s="289">
        <v>0</v>
      </c>
      <c r="P2062" s="289">
        <v>0</v>
      </c>
      <c r="Q2062" s="289">
        <f t="shared" si="353"/>
        <v>146794</v>
      </c>
      <c r="R2062" s="289">
        <v>0</v>
      </c>
      <c r="S2062" s="289">
        <v>0</v>
      </c>
      <c r="T2062" s="289">
        <v>0</v>
      </c>
      <c r="U2062" s="289">
        <v>0</v>
      </c>
      <c r="V2062" s="289">
        <v>0</v>
      </c>
      <c r="W2062" s="289">
        <v>0</v>
      </c>
      <c r="X2062" s="289">
        <v>0</v>
      </c>
      <c r="Z2062" s="290">
        <f t="shared" si="349"/>
        <v>146794</v>
      </c>
      <c r="AA2062" s="291">
        <f t="shared" si="350"/>
        <v>0</v>
      </c>
    </row>
    <row r="2063" spans="3:27" hidden="1" x14ac:dyDescent="0.3">
      <c r="E2063" t="s">
        <v>3240</v>
      </c>
      <c r="F2063" t="s">
        <v>4435</v>
      </c>
      <c r="G2063" t="s">
        <v>850</v>
      </c>
      <c r="H2063" t="s">
        <v>681</v>
      </c>
      <c r="I2063" s="276">
        <v>2322344</v>
      </c>
      <c r="K2063" s="287">
        <f t="shared" si="337"/>
        <v>2</v>
      </c>
      <c r="M2063" s="288">
        <v>0</v>
      </c>
      <c r="N2063" s="289">
        <v>0</v>
      </c>
      <c r="O2063" s="289">
        <v>0</v>
      </c>
      <c r="P2063" s="289">
        <v>0</v>
      </c>
      <c r="Q2063" s="289">
        <f t="shared" si="353"/>
        <v>2322344</v>
      </c>
      <c r="R2063" s="289">
        <v>0</v>
      </c>
      <c r="S2063" s="289">
        <v>0</v>
      </c>
      <c r="T2063" s="289">
        <v>0</v>
      </c>
      <c r="U2063" s="289">
        <v>0</v>
      </c>
      <c r="V2063" s="289">
        <v>0</v>
      </c>
      <c r="W2063" s="289">
        <v>0</v>
      </c>
      <c r="X2063" s="289">
        <v>0</v>
      </c>
      <c r="Z2063" s="290">
        <f t="shared" si="349"/>
        <v>2322344</v>
      </c>
      <c r="AA2063" s="291">
        <f t="shared" si="350"/>
        <v>0</v>
      </c>
    </row>
    <row r="2064" spans="3:27" hidden="1" x14ac:dyDescent="0.3">
      <c r="E2064" t="s">
        <v>3240</v>
      </c>
      <c r="F2064" t="s">
        <v>4436</v>
      </c>
      <c r="G2064" t="s">
        <v>850</v>
      </c>
      <c r="H2064" t="s">
        <v>681</v>
      </c>
      <c r="I2064" s="276">
        <v>744606</v>
      </c>
      <c r="K2064" s="287">
        <f t="shared" si="337"/>
        <v>2</v>
      </c>
      <c r="M2064" s="288">
        <v>0</v>
      </c>
      <c r="N2064" s="289">
        <v>0</v>
      </c>
      <c r="O2064" s="289">
        <v>0</v>
      </c>
      <c r="P2064" s="289">
        <v>0</v>
      </c>
      <c r="Q2064" s="289">
        <f t="shared" si="353"/>
        <v>744606</v>
      </c>
      <c r="R2064" s="289">
        <v>0</v>
      </c>
      <c r="S2064" s="289">
        <v>0</v>
      </c>
      <c r="T2064" s="289">
        <v>0</v>
      </c>
      <c r="U2064" s="289">
        <v>0</v>
      </c>
      <c r="V2064" s="289">
        <v>0</v>
      </c>
      <c r="W2064" s="289">
        <v>0</v>
      </c>
      <c r="X2064" s="289">
        <v>0</v>
      </c>
      <c r="Z2064" s="290">
        <f t="shared" si="349"/>
        <v>744606</v>
      </c>
      <c r="AA2064" s="291">
        <f t="shared" si="350"/>
        <v>0</v>
      </c>
    </row>
    <row r="2065" spans="5:27" hidden="1" x14ac:dyDescent="0.3">
      <c r="E2065" t="s">
        <v>3240</v>
      </c>
      <c r="F2065" t="s">
        <v>4437</v>
      </c>
      <c r="G2065" t="s">
        <v>850</v>
      </c>
      <c r="H2065" t="s">
        <v>681</v>
      </c>
      <c r="I2065" s="276">
        <v>439324</v>
      </c>
      <c r="K2065" s="287">
        <f t="shared" ref="K2065:K2128" si="354">+($K$2-H2065)/30</f>
        <v>2</v>
      </c>
      <c r="M2065" s="288">
        <v>0</v>
      </c>
      <c r="N2065" s="289">
        <v>0</v>
      </c>
      <c r="O2065" s="289">
        <v>0</v>
      </c>
      <c r="P2065" s="289">
        <v>0</v>
      </c>
      <c r="Q2065" s="289">
        <f t="shared" si="353"/>
        <v>439324</v>
      </c>
      <c r="R2065" s="289">
        <v>0</v>
      </c>
      <c r="S2065" s="289">
        <v>0</v>
      </c>
      <c r="T2065" s="289">
        <v>0</v>
      </c>
      <c r="U2065" s="289">
        <v>0</v>
      </c>
      <c r="V2065" s="289">
        <v>0</v>
      </c>
      <c r="W2065" s="289">
        <v>0</v>
      </c>
      <c r="X2065" s="289">
        <v>0</v>
      </c>
      <c r="Z2065" s="290">
        <f t="shared" si="349"/>
        <v>439324</v>
      </c>
      <c r="AA2065" s="291">
        <f t="shared" si="350"/>
        <v>0</v>
      </c>
    </row>
    <row r="2066" spans="5:27" hidden="1" x14ac:dyDescent="0.3">
      <c r="E2066" t="s">
        <v>3240</v>
      </c>
      <c r="F2066" t="s">
        <v>4438</v>
      </c>
      <c r="G2066" t="s">
        <v>850</v>
      </c>
      <c r="H2066" t="s">
        <v>681</v>
      </c>
      <c r="I2066" s="276">
        <v>589218</v>
      </c>
      <c r="K2066" s="287">
        <f t="shared" si="354"/>
        <v>2</v>
      </c>
      <c r="M2066" s="288">
        <v>0</v>
      </c>
      <c r="N2066" s="289">
        <v>0</v>
      </c>
      <c r="O2066" s="289">
        <v>0</v>
      </c>
      <c r="P2066" s="289">
        <v>0</v>
      </c>
      <c r="Q2066" s="289">
        <f t="shared" si="353"/>
        <v>589218</v>
      </c>
      <c r="R2066" s="289">
        <v>0</v>
      </c>
      <c r="S2066" s="289">
        <v>0</v>
      </c>
      <c r="T2066" s="289">
        <v>0</v>
      </c>
      <c r="U2066" s="289">
        <v>0</v>
      </c>
      <c r="V2066" s="289">
        <v>0</v>
      </c>
      <c r="W2066" s="289">
        <v>0</v>
      </c>
      <c r="X2066" s="289">
        <v>0</v>
      </c>
      <c r="Z2066" s="290">
        <f t="shared" si="349"/>
        <v>589218</v>
      </c>
      <c r="AA2066" s="291">
        <f t="shared" si="350"/>
        <v>0</v>
      </c>
    </row>
    <row r="2067" spans="5:27" hidden="1" x14ac:dyDescent="0.3">
      <c r="E2067" t="s">
        <v>3240</v>
      </c>
      <c r="F2067" t="s">
        <v>4439</v>
      </c>
      <c r="G2067" t="s">
        <v>850</v>
      </c>
      <c r="H2067" t="s">
        <v>681</v>
      </c>
      <c r="I2067" s="276">
        <v>631077</v>
      </c>
      <c r="K2067" s="287">
        <f t="shared" si="354"/>
        <v>2</v>
      </c>
      <c r="M2067" s="288">
        <v>0</v>
      </c>
      <c r="N2067" s="289">
        <v>0</v>
      </c>
      <c r="O2067" s="289">
        <v>0</v>
      </c>
      <c r="P2067" s="289">
        <v>0</v>
      </c>
      <c r="Q2067" s="289">
        <f t="shared" si="353"/>
        <v>631077</v>
      </c>
      <c r="R2067" s="289">
        <v>0</v>
      </c>
      <c r="S2067" s="289">
        <v>0</v>
      </c>
      <c r="T2067" s="289">
        <v>0</v>
      </c>
      <c r="U2067" s="289">
        <v>0</v>
      </c>
      <c r="V2067" s="289">
        <v>0</v>
      </c>
      <c r="W2067" s="289">
        <v>0</v>
      </c>
      <c r="X2067" s="289">
        <v>0</v>
      </c>
      <c r="Z2067" s="290">
        <f t="shared" si="349"/>
        <v>631077</v>
      </c>
      <c r="AA2067" s="291">
        <f t="shared" si="350"/>
        <v>0</v>
      </c>
    </row>
    <row r="2068" spans="5:27" hidden="1" x14ac:dyDescent="0.3">
      <c r="E2068" t="s">
        <v>3240</v>
      </c>
      <c r="F2068" t="s">
        <v>4440</v>
      </c>
      <c r="G2068" t="s">
        <v>850</v>
      </c>
      <c r="H2068" t="s">
        <v>681</v>
      </c>
      <c r="I2068" s="276">
        <v>156124</v>
      </c>
      <c r="K2068" s="287">
        <f t="shared" si="354"/>
        <v>2</v>
      </c>
      <c r="M2068" s="288">
        <v>0</v>
      </c>
      <c r="N2068" s="289">
        <v>0</v>
      </c>
      <c r="O2068" s="289">
        <v>0</v>
      </c>
      <c r="P2068" s="289">
        <v>0</v>
      </c>
      <c r="Q2068" s="289">
        <f t="shared" si="353"/>
        <v>156124</v>
      </c>
      <c r="R2068" s="289">
        <v>0</v>
      </c>
      <c r="S2068" s="289">
        <v>0</v>
      </c>
      <c r="T2068" s="289">
        <v>0</v>
      </c>
      <c r="U2068" s="289">
        <v>0</v>
      </c>
      <c r="V2068" s="289">
        <v>0</v>
      </c>
      <c r="W2068" s="289">
        <v>0</v>
      </c>
      <c r="X2068" s="289">
        <v>0</v>
      </c>
      <c r="Z2068" s="290">
        <f t="shared" si="349"/>
        <v>156124</v>
      </c>
      <c r="AA2068" s="291">
        <f t="shared" si="350"/>
        <v>0</v>
      </c>
    </row>
    <row r="2069" spans="5:27" hidden="1" x14ac:dyDescent="0.3">
      <c r="E2069" t="s">
        <v>3240</v>
      </c>
      <c r="F2069" t="s">
        <v>4441</v>
      </c>
      <c r="G2069" t="s">
        <v>850</v>
      </c>
      <c r="H2069" t="s">
        <v>681</v>
      </c>
      <c r="I2069" s="276">
        <v>2141648</v>
      </c>
      <c r="K2069" s="287">
        <f t="shared" si="354"/>
        <v>2</v>
      </c>
      <c r="M2069" s="288">
        <v>0</v>
      </c>
      <c r="N2069" s="289">
        <v>0</v>
      </c>
      <c r="O2069" s="289">
        <v>0</v>
      </c>
      <c r="P2069" s="289">
        <v>0</v>
      </c>
      <c r="Q2069" s="289">
        <f t="shared" si="353"/>
        <v>2141648</v>
      </c>
      <c r="R2069" s="289">
        <v>0</v>
      </c>
      <c r="S2069" s="289">
        <v>0</v>
      </c>
      <c r="T2069" s="289">
        <v>0</v>
      </c>
      <c r="U2069" s="289">
        <v>0</v>
      </c>
      <c r="V2069" s="289">
        <v>0</v>
      </c>
      <c r="W2069" s="289">
        <v>0</v>
      </c>
      <c r="X2069" s="289">
        <v>0</v>
      </c>
      <c r="Z2069" s="290">
        <f t="shared" si="349"/>
        <v>2141648</v>
      </c>
      <c r="AA2069" s="291">
        <f t="shared" si="350"/>
        <v>0</v>
      </c>
    </row>
    <row r="2070" spans="5:27" hidden="1" x14ac:dyDescent="0.3">
      <c r="E2070" t="s">
        <v>3240</v>
      </c>
      <c r="F2070" t="s">
        <v>4442</v>
      </c>
      <c r="G2070" t="s">
        <v>853</v>
      </c>
      <c r="H2070" t="s">
        <v>1017</v>
      </c>
      <c r="I2070" s="276">
        <v>1657693</v>
      </c>
      <c r="K2070" s="287">
        <f t="shared" si="354"/>
        <v>1.8666666666666667</v>
      </c>
      <c r="M2070" s="288">
        <v>0</v>
      </c>
      <c r="N2070" s="289">
        <v>0</v>
      </c>
      <c r="O2070" s="289">
        <v>0</v>
      </c>
      <c r="P2070" s="292">
        <f t="shared" ref="P2070:P2081" si="355">+I2070</f>
        <v>1657693</v>
      </c>
      <c r="Q2070" s="289">
        <v>0</v>
      </c>
      <c r="R2070" s="289">
        <v>0</v>
      </c>
      <c r="S2070" s="289">
        <v>0</v>
      </c>
      <c r="T2070" s="289">
        <v>0</v>
      </c>
      <c r="U2070" s="289">
        <v>0</v>
      </c>
      <c r="V2070" s="289">
        <v>0</v>
      </c>
      <c r="W2070" s="289">
        <v>0</v>
      </c>
      <c r="X2070" s="289">
        <v>0</v>
      </c>
      <c r="Z2070" s="290">
        <f t="shared" si="349"/>
        <v>1657693</v>
      </c>
      <c r="AA2070" s="291">
        <f t="shared" si="350"/>
        <v>0</v>
      </c>
    </row>
    <row r="2071" spans="5:27" hidden="1" x14ac:dyDescent="0.3">
      <c r="E2071" t="s">
        <v>3240</v>
      </c>
      <c r="F2071" t="s">
        <v>4443</v>
      </c>
      <c r="G2071" t="s">
        <v>853</v>
      </c>
      <c r="H2071" t="s">
        <v>1017</v>
      </c>
      <c r="I2071" s="276">
        <v>9013900</v>
      </c>
      <c r="K2071" s="287">
        <f t="shared" si="354"/>
        <v>1.8666666666666667</v>
      </c>
      <c r="M2071" s="288">
        <v>0</v>
      </c>
      <c r="N2071" s="289">
        <v>0</v>
      </c>
      <c r="O2071" s="289">
        <v>0</v>
      </c>
      <c r="P2071" s="292">
        <f t="shared" si="355"/>
        <v>9013900</v>
      </c>
      <c r="Q2071" s="289">
        <v>0</v>
      </c>
      <c r="R2071" s="289">
        <v>0</v>
      </c>
      <c r="S2071" s="289">
        <v>0</v>
      </c>
      <c r="T2071" s="289">
        <v>0</v>
      </c>
      <c r="U2071" s="289">
        <v>0</v>
      </c>
      <c r="V2071" s="289">
        <v>0</v>
      </c>
      <c r="W2071" s="289">
        <v>0</v>
      </c>
      <c r="X2071" s="289">
        <v>0</v>
      </c>
      <c r="Z2071" s="290">
        <f t="shared" si="349"/>
        <v>9013900</v>
      </c>
      <c r="AA2071" s="291">
        <f t="shared" si="350"/>
        <v>0</v>
      </c>
    </row>
    <row r="2072" spans="5:27" hidden="1" x14ac:dyDescent="0.3">
      <c r="E2072" t="s">
        <v>3240</v>
      </c>
      <c r="F2072" t="s">
        <v>4444</v>
      </c>
      <c r="G2072" t="s">
        <v>853</v>
      </c>
      <c r="H2072" t="s">
        <v>1017</v>
      </c>
      <c r="I2072" s="276">
        <v>6539400</v>
      </c>
      <c r="K2072" s="287">
        <f t="shared" si="354"/>
        <v>1.8666666666666667</v>
      </c>
      <c r="M2072" s="288">
        <v>0</v>
      </c>
      <c r="N2072" s="289">
        <v>0</v>
      </c>
      <c r="O2072" s="289">
        <v>0</v>
      </c>
      <c r="P2072" s="292">
        <f t="shared" si="355"/>
        <v>6539400</v>
      </c>
      <c r="Q2072" s="289">
        <v>0</v>
      </c>
      <c r="R2072" s="289">
        <v>0</v>
      </c>
      <c r="S2072" s="289">
        <v>0</v>
      </c>
      <c r="T2072" s="289">
        <v>0</v>
      </c>
      <c r="U2072" s="289">
        <v>0</v>
      </c>
      <c r="V2072" s="289">
        <v>0</v>
      </c>
      <c r="W2072" s="289">
        <v>0</v>
      </c>
      <c r="X2072" s="289">
        <v>0</v>
      </c>
      <c r="Z2072" s="290">
        <f t="shared" si="349"/>
        <v>6539400</v>
      </c>
      <c r="AA2072" s="291">
        <f t="shared" si="350"/>
        <v>0</v>
      </c>
    </row>
    <row r="2073" spans="5:27" hidden="1" x14ac:dyDescent="0.3">
      <c r="E2073" t="s">
        <v>3240</v>
      </c>
      <c r="F2073" t="s">
        <v>4445</v>
      </c>
      <c r="G2073" t="s">
        <v>853</v>
      </c>
      <c r="H2073" t="s">
        <v>1017</v>
      </c>
      <c r="I2073" s="276">
        <v>8805200</v>
      </c>
      <c r="K2073" s="287">
        <f t="shared" si="354"/>
        <v>1.8666666666666667</v>
      </c>
      <c r="M2073" s="288">
        <v>0</v>
      </c>
      <c r="N2073" s="289">
        <v>0</v>
      </c>
      <c r="O2073" s="289">
        <v>0</v>
      </c>
      <c r="P2073" s="292">
        <f t="shared" si="355"/>
        <v>8805200</v>
      </c>
      <c r="Q2073" s="289">
        <v>0</v>
      </c>
      <c r="R2073" s="289">
        <v>0</v>
      </c>
      <c r="S2073" s="289">
        <v>0</v>
      </c>
      <c r="T2073" s="289">
        <v>0</v>
      </c>
      <c r="U2073" s="289">
        <v>0</v>
      </c>
      <c r="V2073" s="289">
        <v>0</v>
      </c>
      <c r="W2073" s="289">
        <v>0</v>
      </c>
      <c r="X2073" s="289">
        <v>0</v>
      </c>
      <c r="Z2073" s="290">
        <f t="shared" si="349"/>
        <v>8805200</v>
      </c>
      <c r="AA2073" s="291">
        <f t="shared" si="350"/>
        <v>0</v>
      </c>
    </row>
    <row r="2074" spans="5:27" hidden="1" x14ac:dyDescent="0.3">
      <c r="E2074" t="s">
        <v>3240</v>
      </c>
      <c r="F2074" t="s">
        <v>4446</v>
      </c>
      <c r="G2074" t="s">
        <v>853</v>
      </c>
      <c r="H2074" t="s">
        <v>1017</v>
      </c>
      <c r="I2074" s="276">
        <v>2494448</v>
      </c>
      <c r="K2074" s="287">
        <f t="shared" si="354"/>
        <v>1.8666666666666667</v>
      </c>
      <c r="M2074" s="288">
        <v>0</v>
      </c>
      <c r="N2074" s="289">
        <v>0</v>
      </c>
      <c r="O2074" s="289">
        <v>0</v>
      </c>
      <c r="P2074" s="292">
        <f t="shared" si="355"/>
        <v>2494448</v>
      </c>
      <c r="Q2074" s="289">
        <v>0</v>
      </c>
      <c r="R2074" s="289">
        <v>0</v>
      </c>
      <c r="S2074" s="289">
        <v>0</v>
      </c>
      <c r="T2074" s="289">
        <v>0</v>
      </c>
      <c r="U2074" s="289">
        <v>0</v>
      </c>
      <c r="V2074" s="289">
        <v>0</v>
      </c>
      <c r="W2074" s="289">
        <v>0</v>
      </c>
      <c r="X2074" s="289">
        <v>0</v>
      </c>
      <c r="Z2074" s="290">
        <f t="shared" si="349"/>
        <v>2494448</v>
      </c>
      <c r="AA2074" s="291">
        <f t="shared" si="350"/>
        <v>0</v>
      </c>
    </row>
    <row r="2075" spans="5:27" hidden="1" x14ac:dyDescent="0.3">
      <c r="E2075" t="s">
        <v>3240</v>
      </c>
      <c r="F2075" t="s">
        <v>4447</v>
      </c>
      <c r="G2075" t="s">
        <v>853</v>
      </c>
      <c r="H2075" t="s">
        <v>1017</v>
      </c>
      <c r="I2075" s="276">
        <v>756815</v>
      </c>
      <c r="K2075" s="287">
        <f t="shared" si="354"/>
        <v>1.8666666666666667</v>
      </c>
      <c r="M2075" s="288">
        <v>0</v>
      </c>
      <c r="N2075" s="289">
        <v>0</v>
      </c>
      <c r="O2075" s="289">
        <v>0</v>
      </c>
      <c r="P2075" s="292">
        <f t="shared" si="355"/>
        <v>756815</v>
      </c>
      <c r="Q2075" s="289">
        <v>0</v>
      </c>
      <c r="R2075" s="289">
        <v>0</v>
      </c>
      <c r="S2075" s="289">
        <v>0</v>
      </c>
      <c r="T2075" s="289">
        <v>0</v>
      </c>
      <c r="U2075" s="289">
        <v>0</v>
      </c>
      <c r="V2075" s="289">
        <v>0</v>
      </c>
      <c r="W2075" s="289">
        <v>0</v>
      </c>
      <c r="X2075" s="289">
        <v>0</v>
      </c>
      <c r="Z2075" s="290">
        <f t="shared" si="349"/>
        <v>756815</v>
      </c>
      <c r="AA2075" s="291">
        <f t="shared" si="350"/>
        <v>0</v>
      </c>
    </row>
    <row r="2076" spans="5:27" hidden="1" x14ac:dyDescent="0.3">
      <c r="E2076" t="s">
        <v>3240</v>
      </c>
      <c r="F2076" t="s">
        <v>4448</v>
      </c>
      <c r="G2076" t="s">
        <v>853</v>
      </c>
      <c r="H2076" t="s">
        <v>1017</v>
      </c>
      <c r="I2076" s="276">
        <v>783692</v>
      </c>
      <c r="K2076" s="287">
        <f t="shared" si="354"/>
        <v>1.8666666666666667</v>
      </c>
      <c r="M2076" s="288">
        <v>0</v>
      </c>
      <c r="N2076" s="289">
        <v>0</v>
      </c>
      <c r="O2076" s="289">
        <v>0</v>
      </c>
      <c r="P2076" s="292">
        <f t="shared" si="355"/>
        <v>783692</v>
      </c>
      <c r="Q2076" s="289">
        <v>0</v>
      </c>
      <c r="R2076" s="289">
        <v>0</v>
      </c>
      <c r="S2076" s="289">
        <v>0</v>
      </c>
      <c r="T2076" s="289">
        <v>0</v>
      </c>
      <c r="U2076" s="289">
        <v>0</v>
      </c>
      <c r="V2076" s="289">
        <v>0</v>
      </c>
      <c r="W2076" s="289">
        <v>0</v>
      </c>
      <c r="X2076" s="289">
        <v>0</v>
      </c>
      <c r="Z2076" s="290">
        <f t="shared" si="349"/>
        <v>783692</v>
      </c>
      <c r="AA2076" s="291">
        <f t="shared" si="350"/>
        <v>0</v>
      </c>
    </row>
    <row r="2077" spans="5:27" hidden="1" x14ac:dyDescent="0.3">
      <c r="E2077" t="s">
        <v>3240</v>
      </c>
      <c r="F2077" t="s">
        <v>4449</v>
      </c>
      <c r="G2077" t="s">
        <v>853</v>
      </c>
      <c r="H2077" t="s">
        <v>1017</v>
      </c>
      <c r="I2077" s="276">
        <v>909874</v>
      </c>
      <c r="K2077" s="287">
        <f t="shared" si="354"/>
        <v>1.8666666666666667</v>
      </c>
      <c r="M2077" s="288">
        <v>0</v>
      </c>
      <c r="N2077" s="289">
        <v>0</v>
      </c>
      <c r="O2077" s="289">
        <v>0</v>
      </c>
      <c r="P2077" s="292">
        <f t="shared" si="355"/>
        <v>909874</v>
      </c>
      <c r="Q2077" s="289">
        <v>0</v>
      </c>
      <c r="R2077" s="289">
        <v>0</v>
      </c>
      <c r="S2077" s="289">
        <v>0</v>
      </c>
      <c r="T2077" s="289">
        <v>0</v>
      </c>
      <c r="U2077" s="289">
        <v>0</v>
      </c>
      <c r="V2077" s="289">
        <v>0</v>
      </c>
      <c r="W2077" s="289">
        <v>0</v>
      </c>
      <c r="X2077" s="289">
        <v>0</v>
      </c>
      <c r="Z2077" s="290">
        <f t="shared" si="349"/>
        <v>909874</v>
      </c>
      <c r="AA2077" s="291">
        <f t="shared" si="350"/>
        <v>0</v>
      </c>
    </row>
    <row r="2078" spans="5:27" hidden="1" x14ac:dyDescent="0.3">
      <c r="E2078" t="s">
        <v>3240</v>
      </c>
      <c r="F2078" t="s">
        <v>4450</v>
      </c>
      <c r="G2078" t="s">
        <v>853</v>
      </c>
      <c r="H2078" t="s">
        <v>1017</v>
      </c>
      <c r="I2078" s="276">
        <v>460222</v>
      </c>
      <c r="K2078" s="287">
        <f t="shared" si="354"/>
        <v>1.8666666666666667</v>
      </c>
      <c r="M2078" s="288">
        <v>0</v>
      </c>
      <c r="N2078" s="289">
        <v>0</v>
      </c>
      <c r="O2078" s="289">
        <v>0</v>
      </c>
      <c r="P2078" s="292">
        <f t="shared" si="355"/>
        <v>460222</v>
      </c>
      <c r="Q2078" s="289">
        <v>0</v>
      </c>
      <c r="R2078" s="289">
        <v>0</v>
      </c>
      <c r="S2078" s="289">
        <v>0</v>
      </c>
      <c r="T2078" s="289">
        <v>0</v>
      </c>
      <c r="U2078" s="289">
        <v>0</v>
      </c>
      <c r="V2078" s="289">
        <v>0</v>
      </c>
      <c r="W2078" s="289">
        <v>0</v>
      </c>
      <c r="X2078" s="289">
        <v>0</v>
      </c>
      <c r="Z2078" s="290">
        <f t="shared" si="349"/>
        <v>460222</v>
      </c>
      <c r="AA2078" s="291">
        <f t="shared" si="350"/>
        <v>0</v>
      </c>
    </row>
    <row r="2079" spans="5:27" hidden="1" x14ac:dyDescent="0.3">
      <c r="E2079" t="s">
        <v>3240</v>
      </c>
      <c r="F2079" t="s">
        <v>4451</v>
      </c>
      <c r="G2079" t="s">
        <v>853</v>
      </c>
      <c r="H2079" t="s">
        <v>1017</v>
      </c>
      <c r="I2079" s="276">
        <v>2354098</v>
      </c>
      <c r="K2079" s="287">
        <f t="shared" si="354"/>
        <v>1.8666666666666667</v>
      </c>
      <c r="M2079" s="288">
        <v>0</v>
      </c>
      <c r="N2079" s="289">
        <v>0</v>
      </c>
      <c r="O2079" s="289">
        <v>0</v>
      </c>
      <c r="P2079" s="292">
        <f t="shared" si="355"/>
        <v>2354098</v>
      </c>
      <c r="Q2079" s="289">
        <v>0</v>
      </c>
      <c r="R2079" s="289">
        <v>0</v>
      </c>
      <c r="S2079" s="289">
        <v>0</v>
      </c>
      <c r="T2079" s="289">
        <v>0</v>
      </c>
      <c r="U2079" s="289">
        <v>0</v>
      </c>
      <c r="V2079" s="289">
        <v>0</v>
      </c>
      <c r="W2079" s="289">
        <v>0</v>
      </c>
      <c r="X2079" s="289">
        <v>0</v>
      </c>
      <c r="Z2079" s="290">
        <f t="shared" si="349"/>
        <v>2354098</v>
      </c>
      <c r="AA2079" s="291">
        <f t="shared" si="350"/>
        <v>0</v>
      </c>
    </row>
    <row r="2080" spans="5:27" hidden="1" x14ac:dyDescent="0.3">
      <c r="E2080" t="s">
        <v>3240</v>
      </c>
      <c r="F2080" t="s">
        <v>4452</v>
      </c>
      <c r="G2080" t="s">
        <v>853</v>
      </c>
      <c r="H2080" t="s">
        <v>1017</v>
      </c>
      <c r="I2080" s="276">
        <v>1062024</v>
      </c>
      <c r="K2080" s="287">
        <f t="shared" si="354"/>
        <v>1.8666666666666667</v>
      </c>
      <c r="M2080" s="288">
        <v>0</v>
      </c>
      <c r="N2080" s="289">
        <v>0</v>
      </c>
      <c r="O2080" s="289">
        <v>0</v>
      </c>
      <c r="P2080" s="292">
        <f t="shared" si="355"/>
        <v>1062024</v>
      </c>
      <c r="Q2080" s="289">
        <v>0</v>
      </c>
      <c r="R2080" s="289">
        <v>0</v>
      </c>
      <c r="S2080" s="289">
        <v>0</v>
      </c>
      <c r="T2080" s="289">
        <v>0</v>
      </c>
      <c r="U2080" s="289">
        <v>0</v>
      </c>
      <c r="V2080" s="289">
        <v>0</v>
      </c>
      <c r="W2080" s="289">
        <v>0</v>
      </c>
      <c r="X2080" s="289">
        <v>0</v>
      </c>
      <c r="Z2080" s="290">
        <f t="shared" si="349"/>
        <v>1062024</v>
      </c>
      <c r="AA2080" s="291">
        <f t="shared" si="350"/>
        <v>0</v>
      </c>
    </row>
    <row r="2081" spans="3:27" hidden="1" x14ac:dyDescent="0.3">
      <c r="E2081" t="s">
        <v>3240</v>
      </c>
      <c r="F2081" t="s">
        <v>4453</v>
      </c>
      <c r="G2081" t="s">
        <v>853</v>
      </c>
      <c r="H2081" t="s">
        <v>1017</v>
      </c>
      <c r="I2081" s="276">
        <v>109026</v>
      </c>
      <c r="K2081" s="287">
        <f t="shared" si="354"/>
        <v>1.8666666666666667</v>
      </c>
      <c r="M2081" s="288">
        <v>0</v>
      </c>
      <c r="N2081" s="289">
        <v>0</v>
      </c>
      <c r="O2081" s="289">
        <v>0</v>
      </c>
      <c r="P2081" s="292">
        <f t="shared" si="355"/>
        <v>109026</v>
      </c>
      <c r="Q2081" s="289">
        <v>0</v>
      </c>
      <c r="R2081" s="289">
        <v>0</v>
      </c>
      <c r="S2081" s="289">
        <v>0</v>
      </c>
      <c r="T2081" s="289">
        <v>0</v>
      </c>
      <c r="U2081" s="289">
        <v>0</v>
      </c>
      <c r="V2081" s="289">
        <v>0</v>
      </c>
      <c r="W2081" s="289">
        <v>0</v>
      </c>
      <c r="X2081" s="289">
        <v>0</v>
      </c>
      <c r="Z2081" s="290">
        <f t="shared" si="349"/>
        <v>109026</v>
      </c>
      <c r="AA2081" s="291">
        <f t="shared" si="350"/>
        <v>0</v>
      </c>
    </row>
    <row r="2082" spans="3:27" hidden="1" x14ac:dyDescent="0.3">
      <c r="E2082" t="s">
        <v>3480</v>
      </c>
      <c r="F2082" t="s">
        <v>4454</v>
      </c>
      <c r="G2082" t="s">
        <v>675</v>
      </c>
      <c r="H2082" t="s">
        <v>962</v>
      </c>
      <c r="I2082" s="276">
        <v>19608</v>
      </c>
      <c r="K2082" s="287">
        <f t="shared" si="354"/>
        <v>3.7666666666666666</v>
      </c>
      <c r="M2082" s="288">
        <v>0</v>
      </c>
      <c r="N2082" s="289">
        <v>0</v>
      </c>
      <c r="O2082" s="289">
        <v>0</v>
      </c>
      <c r="P2082" s="289">
        <v>0</v>
      </c>
      <c r="Q2082" s="289">
        <v>0</v>
      </c>
      <c r="R2082" s="289">
        <f t="shared" ref="R2082:R2120" si="356">+I2082</f>
        <v>19608</v>
      </c>
      <c r="S2082" s="289">
        <v>0</v>
      </c>
      <c r="T2082" s="289">
        <v>0</v>
      </c>
      <c r="U2082" s="289">
        <v>0</v>
      </c>
      <c r="V2082" s="289">
        <v>0</v>
      </c>
      <c r="W2082" s="289">
        <v>0</v>
      </c>
      <c r="X2082" s="289">
        <v>0</v>
      </c>
      <c r="Z2082" s="290">
        <f t="shared" si="349"/>
        <v>19608</v>
      </c>
      <c r="AA2082" s="291">
        <f t="shared" si="350"/>
        <v>0</v>
      </c>
    </row>
    <row r="2083" spans="3:27" hidden="1" x14ac:dyDescent="0.3">
      <c r="E2083" t="s">
        <v>3480</v>
      </c>
      <c r="F2083" t="s">
        <v>4455</v>
      </c>
      <c r="G2083" t="s">
        <v>675</v>
      </c>
      <c r="H2083" t="s">
        <v>962</v>
      </c>
      <c r="I2083" s="276">
        <v>3060</v>
      </c>
      <c r="K2083" s="287">
        <f t="shared" si="354"/>
        <v>3.7666666666666666</v>
      </c>
      <c r="M2083" s="288">
        <v>0</v>
      </c>
      <c r="N2083" s="289">
        <v>0</v>
      </c>
      <c r="O2083" s="289">
        <v>0</v>
      </c>
      <c r="P2083" s="289">
        <v>0</v>
      </c>
      <c r="Q2083" s="289">
        <v>0</v>
      </c>
      <c r="R2083" s="289">
        <f t="shared" si="356"/>
        <v>3060</v>
      </c>
      <c r="S2083" s="289">
        <v>0</v>
      </c>
      <c r="T2083" s="289">
        <v>0</v>
      </c>
      <c r="U2083" s="289">
        <v>0</v>
      </c>
      <c r="V2083" s="289">
        <v>0</v>
      </c>
      <c r="W2083" s="289">
        <v>0</v>
      </c>
      <c r="X2083" s="289">
        <v>0</v>
      </c>
      <c r="Z2083" s="290">
        <f t="shared" si="349"/>
        <v>3060</v>
      </c>
      <c r="AA2083" s="291">
        <f t="shared" si="350"/>
        <v>0</v>
      </c>
    </row>
    <row r="2084" spans="3:27" hidden="1" x14ac:dyDescent="0.3">
      <c r="E2084" t="s">
        <v>3595</v>
      </c>
      <c r="F2084" t="s">
        <v>4456</v>
      </c>
      <c r="G2084" t="s">
        <v>675</v>
      </c>
      <c r="H2084" t="s">
        <v>962</v>
      </c>
      <c r="I2084" s="276">
        <v>9936</v>
      </c>
      <c r="K2084" s="287">
        <f t="shared" si="354"/>
        <v>3.7666666666666666</v>
      </c>
      <c r="M2084" s="288">
        <v>0</v>
      </c>
      <c r="N2084" s="289">
        <v>0</v>
      </c>
      <c r="O2084" s="289">
        <v>0</v>
      </c>
      <c r="P2084" s="289">
        <v>0</v>
      </c>
      <c r="Q2084" s="289">
        <v>0</v>
      </c>
      <c r="R2084" s="289">
        <f t="shared" si="356"/>
        <v>9936</v>
      </c>
      <c r="S2084" s="289">
        <v>0</v>
      </c>
      <c r="T2084" s="289">
        <v>0</v>
      </c>
      <c r="U2084" s="289">
        <v>0</v>
      </c>
      <c r="V2084" s="289">
        <v>0</v>
      </c>
      <c r="W2084" s="289">
        <v>0</v>
      </c>
      <c r="X2084" s="289">
        <v>0</v>
      </c>
      <c r="Z2084" s="290">
        <f t="shared" si="349"/>
        <v>9936</v>
      </c>
      <c r="AA2084" s="291">
        <f t="shared" si="350"/>
        <v>0</v>
      </c>
    </row>
    <row r="2085" spans="3:27" hidden="1" x14ac:dyDescent="0.3">
      <c r="E2085" t="s">
        <v>3277</v>
      </c>
      <c r="F2085" t="s">
        <v>4457</v>
      </c>
      <c r="G2085" t="s">
        <v>675</v>
      </c>
      <c r="H2085" t="s">
        <v>962</v>
      </c>
      <c r="I2085" s="276">
        <v>17424</v>
      </c>
      <c r="K2085" s="287">
        <f t="shared" si="354"/>
        <v>3.7666666666666666</v>
      </c>
      <c r="M2085" s="288">
        <v>0</v>
      </c>
      <c r="N2085" s="289">
        <v>0</v>
      </c>
      <c r="O2085" s="289">
        <v>0</v>
      </c>
      <c r="P2085" s="289">
        <v>0</v>
      </c>
      <c r="Q2085" s="289">
        <v>0</v>
      </c>
      <c r="R2085" s="289">
        <f t="shared" si="356"/>
        <v>17424</v>
      </c>
      <c r="S2085" s="289">
        <v>0</v>
      </c>
      <c r="T2085" s="289">
        <v>0</v>
      </c>
      <c r="U2085" s="289">
        <v>0</v>
      </c>
      <c r="V2085" s="289">
        <v>0</v>
      </c>
      <c r="W2085" s="289">
        <v>0</v>
      </c>
      <c r="X2085" s="289">
        <v>0</v>
      </c>
      <c r="Z2085" s="290">
        <f t="shared" si="349"/>
        <v>17424</v>
      </c>
      <c r="AA2085" s="291">
        <f t="shared" si="350"/>
        <v>0</v>
      </c>
    </row>
    <row r="2086" spans="3:27" hidden="1" x14ac:dyDescent="0.3">
      <c r="E2086" t="s">
        <v>3277</v>
      </c>
      <c r="F2086" t="s">
        <v>4458</v>
      </c>
      <c r="G2086" t="s">
        <v>675</v>
      </c>
      <c r="H2086" t="s">
        <v>962</v>
      </c>
      <c r="I2086" s="276">
        <v>17424</v>
      </c>
      <c r="K2086" s="287">
        <f t="shared" si="354"/>
        <v>3.7666666666666666</v>
      </c>
      <c r="M2086" s="288">
        <v>0</v>
      </c>
      <c r="N2086" s="289">
        <v>0</v>
      </c>
      <c r="O2086" s="289">
        <v>0</v>
      </c>
      <c r="P2086" s="289">
        <v>0</v>
      </c>
      <c r="Q2086" s="289">
        <v>0</v>
      </c>
      <c r="R2086" s="289">
        <f t="shared" si="356"/>
        <v>17424</v>
      </c>
      <c r="S2086" s="289">
        <v>0</v>
      </c>
      <c r="T2086" s="289">
        <v>0</v>
      </c>
      <c r="U2086" s="289">
        <v>0</v>
      </c>
      <c r="V2086" s="289">
        <v>0</v>
      </c>
      <c r="W2086" s="289">
        <v>0</v>
      </c>
      <c r="X2086" s="289">
        <v>0</v>
      </c>
      <c r="Z2086" s="290">
        <f t="shared" si="349"/>
        <v>17424</v>
      </c>
      <c r="AA2086" s="291">
        <f t="shared" si="350"/>
        <v>0</v>
      </c>
    </row>
    <row r="2087" spans="3:27" hidden="1" x14ac:dyDescent="0.3">
      <c r="E2087" t="s">
        <v>3277</v>
      </c>
      <c r="F2087" t="s">
        <v>4459</v>
      </c>
      <c r="G2087" t="s">
        <v>675</v>
      </c>
      <c r="H2087" t="s">
        <v>962</v>
      </c>
      <c r="I2087" s="276">
        <v>17424</v>
      </c>
      <c r="K2087" s="287">
        <f t="shared" si="354"/>
        <v>3.7666666666666666</v>
      </c>
      <c r="M2087" s="288">
        <v>0</v>
      </c>
      <c r="N2087" s="289">
        <v>0</v>
      </c>
      <c r="O2087" s="289">
        <v>0</v>
      </c>
      <c r="P2087" s="289">
        <v>0</v>
      </c>
      <c r="Q2087" s="289">
        <v>0</v>
      </c>
      <c r="R2087" s="289">
        <f t="shared" si="356"/>
        <v>17424</v>
      </c>
      <c r="S2087" s="289">
        <v>0</v>
      </c>
      <c r="T2087" s="289">
        <v>0</v>
      </c>
      <c r="U2087" s="289">
        <v>0</v>
      </c>
      <c r="V2087" s="289">
        <v>0</v>
      </c>
      <c r="W2087" s="289">
        <v>0</v>
      </c>
      <c r="X2087" s="289">
        <v>0</v>
      </c>
      <c r="Z2087" s="290">
        <f t="shared" si="349"/>
        <v>17424</v>
      </c>
      <c r="AA2087" s="291">
        <f t="shared" si="350"/>
        <v>0</v>
      </c>
    </row>
    <row r="2088" spans="3:27" hidden="1" x14ac:dyDescent="0.3">
      <c r="E2088" t="s">
        <v>3277</v>
      </c>
      <c r="F2088" t="s">
        <v>4460</v>
      </c>
      <c r="G2088" t="s">
        <v>675</v>
      </c>
      <c r="H2088" t="s">
        <v>962</v>
      </c>
      <c r="I2088" s="276">
        <v>17424</v>
      </c>
      <c r="K2088" s="287">
        <f t="shared" si="354"/>
        <v>3.7666666666666666</v>
      </c>
      <c r="M2088" s="288">
        <v>0</v>
      </c>
      <c r="N2088" s="289">
        <v>0</v>
      </c>
      <c r="O2088" s="289">
        <v>0</v>
      </c>
      <c r="P2088" s="289">
        <v>0</v>
      </c>
      <c r="Q2088" s="289">
        <v>0</v>
      </c>
      <c r="R2088" s="289">
        <f t="shared" si="356"/>
        <v>17424</v>
      </c>
      <c r="S2088" s="289">
        <v>0</v>
      </c>
      <c r="T2088" s="289">
        <v>0</v>
      </c>
      <c r="U2088" s="289">
        <v>0</v>
      </c>
      <c r="V2088" s="289">
        <v>0</v>
      </c>
      <c r="W2088" s="289">
        <v>0</v>
      </c>
      <c r="X2088" s="289">
        <v>0</v>
      </c>
      <c r="Z2088" s="290">
        <f t="shared" si="349"/>
        <v>17424</v>
      </c>
      <c r="AA2088" s="291">
        <f t="shared" si="350"/>
        <v>0</v>
      </c>
    </row>
    <row r="2089" spans="3:27" hidden="1" x14ac:dyDescent="0.3">
      <c r="E2089" t="s">
        <v>3277</v>
      </c>
      <c r="F2089" t="s">
        <v>4461</v>
      </c>
      <c r="G2089" t="s">
        <v>675</v>
      </c>
      <c r="H2089" t="s">
        <v>962</v>
      </c>
      <c r="I2089" s="276">
        <v>17424</v>
      </c>
      <c r="K2089" s="287">
        <f t="shared" si="354"/>
        <v>3.7666666666666666</v>
      </c>
      <c r="M2089" s="288">
        <v>0</v>
      </c>
      <c r="N2089" s="289">
        <v>0</v>
      </c>
      <c r="O2089" s="289">
        <v>0</v>
      </c>
      <c r="P2089" s="289">
        <v>0</v>
      </c>
      <c r="Q2089" s="289">
        <v>0</v>
      </c>
      <c r="R2089" s="289">
        <f t="shared" si="356"/>
        <v>17424</v>
      </c>
      <c r="S2089" s="289">
        <v>0</v>
      </c>
      <c r="T2089" s="289">
        <v>0</v>
      </c>
      <c r="U2089" s="289">
        <v>0</v>
      </c>
      <c r="V2089" s="289">
        <v>0</v>
      </c>
      <c r="W2089" s="289">
        <v>0</v>
      </c>
      <c r="X2089" s="289">
        <v>0</v>
      </c>
      <c r="Z2089" s="290">
        <f t="shared" si="349"/>
        <v>17424</v>
      </c>
      <c r="AA2089" s="291">
        <f t="shared" si="350"/>
        <v>0</v>
      </c>
    </row>
    <row r="2090" spans="3:27" hidden="1" x14ac:dyDescent="0.3">
      <c r="E2090" t="s">
        <v>3277</v>
      </c>
      <c r="F2090" t="s">
        <v>4462</v>
      </c>
      <c r="G2090" t="s">
        <v>675</v>
      </c>
      <c r="H2090" t="s">
        <v>962</v>
      </c>
      <c r="I2090" s="276">
        <v>17424</v>
      </c>
      <c r="K2090" s="287">
        <f t="shared" si="354"/>
        <v>3.7666666666666666</v>
      </c>
      <c r="M2090" s="288">
        <v>0</v>
      </c>
      <c r="N2090" s="289">
        <v>0</v>
      </c>
      <c r="O2090" s="289">
        <v>0</v>
      </c>
      <c r="P2090" s="289">
        <v>0</v>
      </c>
      <c r="Q2090" s="289">
        <v>0</v>
      </c>
      <c r="R2090" s="289">
        <f t="shared" si="356"/>
        <v>17424</v>
      </c>
      <c r="S2090" s="289">
        <v>0</v>
      </c>
      <c r="T2090" s="289">
        <v>0</v>
      </c>
      <c r="U2090" s="289">
        <v>0</v>
      </c>
      <c r="V2090" s="289">
        <v>0</v>
      </c>
      <c r="W2090" s="289">
        <v>0</v>
      </c>
      <c r="X2090" s="289">
        <v>0</v>
      </c>
      <c r="Z2090" s="290">
        <f t="shared" si="349"/>
        <v>17424</v>
      </c>
      <c r="AA2090" s="291">
        <f t="shared" si="350"/>
        <v>0</v>
      </c>
    </row>
    <row r="2091" spans="3:27" hidden="1" x14ac:dyDescent="0.3">
      <c r="E2091" t="s">
        <v>3277</v>
      </c>
      <c r="F2091" t="s">
        <v>4463</v>
      </c>
      <c r="G2091" t="s">
        <v>675</v>
      </c>
      <c r="H2091" t="s">
        <v>962</v>
      </c>
      <c r="I2091" s="276">
        <v>17512</v>
      </c>
      <c r="K2091" s="287">
        <f t="shared" si="354"/>
        <v>3.7666666666666666</v>
      </c>
      <c r="M2091" s="288">
        <v>0</v>
      </c>
      <c r="N2091" s="289">
        <v>0</v>
      </c>
      <c r="O2091" s="289">
        <v>0</v>
      </c>
      <c r="P2091" s="289">
        <v>0</v>
      </c>
      <c r="Q2091" s="289">
        <v>0</v>
      </c>
      <c r="R2091" s="289">
        <f t="shared" si="356"/>
        <v>17512</v>
      </c>
      <c r="S2091" s="289">
        <v>0</v>
      </c>
      <c r="T2091" s="289">
        <v>0</v>
      </c>
      <c r="U2091" s="289">
        <v>0</v>
      </c>
      <c r="V2091" s="289">
        <v>0</v>
      </c>
      <c r="W2091" s="289">
        <v>0</v>
      </c>
      <c r="X2091" s="289">
        <v>0</v>
      </c>
      <c r="Z2091" s="290">
        <f t="shared" si="349"/>
        <v>17512</v>
      </c>
      <c r="AA2091" s="291">
        <f t="shared" si="350"/>
        <v>0</v>
      </c>
    </row>
    <row r="2092" spans="3:27" hidden="1" x14ac:dyDescent="0.3">
      <c r="E2092" t="s">
        <v>3595</v>
      </c>
      <c r="F2092" t="s">
        <v>4464</v>
      </c>
      <c r="G2092" t="s">
        <v>675</v>
      </c>
      <c r="H2092" t="s">
        <v>962</v>
      </c>
      <c r="I2092" s="276">
        <v>32594</v>
      </c>
      <c r="K2092" s="287">
        <f t="shared" si="354"/>
        <v>3.7666666666666666</v>
      </c>
      <c r="M2092" s="288">
        <v>0</v>
      </c>
      <c r="N2092" s="289">
        <v>0</v>
      </c>
      <c r="O2092" s="289">
        <v>0</v>
      </c>
      <c r="P2092" s="289">
        <v>0</v>
      </c>
      <c r="Q2092" s="289">
        <v>0</v>
      </c>
      <c r="R2092" s="289">
        <f t="shared" si="356"/>
        <v>32594</v>
      </c>
      <c r="S2092" s="289">
        <v>0</v>
      </c>
      <c r="T2092" s="289">
        <v>0</v>
      </c>
      <c r="U2092" s="289">
        <v>0</v>
      </c>
      <c r="V2092" s="289">
        <v>0</v>
      </c>
      <c r="W2092" s="289">
        <v>0</v>
      </c>
      <c r="X2092" s="289">
        <v>0</v>
      </c>
      <c r="Z2092" s="290">
        <f t="shared" si="349"/>
        <v>32594</v>
      </c>
      <c r="AA2092" s="291">
        <f t="shared" si="350"/>
        <v>0</v>
      </c>
    </row>
    <row r="2093" spans="3:27" hidden="1" x14ac:dyDescent="0.3">
      <c r="E2093" t="s">
        <v>4465</v>
      </c>
      <c r="F2093" t="s">
        <v>4466</v>
      </c>
      <c r="G2093" t="s">
        <v>642</v>
      </c>
      <c r="H2093" t="s">
        <v>643</v>
      </c>
      <c r="I2093" s="276">
        <v>12900</v>
      </c>
      <c r="K2093" s="287">
        <f t="shared" si="354"/>
        <v>3.6333333333333333</v>
      </c>
      <c r="M2093" s="288">
        <v>0</v>
      </c>
      <c r="N2093" s="289">
        <v>0</v>
      </c>
      <c r="O2093" s="289">
        <v>0</v>
      </c>
      <c r="P2093" s="289">
        <v>0</v>
      </c>
      <c r="Q2093" s="289">
        <v>0</v>
      </c>
      <c r="R2093" s="289">
        <f t="shared" si="356"/>
        <v>12900</v>
      </c>
      <c r="S2093" s="289">
        <v>0</v>
      </c>
      <c r="T2093" s="289">
        <v>0</v>
      </c>
      <c r="U2093" s="289">
        <v>0</v>
      </c>
      <c r="V2093" s="289">
        <v>0</v>
      </c>
      <c r="W2093" s="289">
        <v>0</v>
      </c>
      <c r="X2093" s="289">
        <v>0</v>
      </c>
      <c r="Z2093" s="290">
        <f t="shared" si="349"/>
        <v>12900</v>
      </c>
      <c r="AA2093" s="291">
        <f t="shared" si="350"/>
        <v>0</v>
      </c>
    </row>
    <row r="2094" spans="3:27" hidden="1" x14ac:dyDescent="0.3">
      <c r="E2094" t="s">
        <v>3595</v>
      </c>
      <c r="F2094" t="s">
        <v>4467</v>
      </c>
      <c r="G2094" t="s">
        <v>642</v>
      </c>
      <c r="H2094" t="s">
        <v>643</v>
      </c>
      <c r="I2094" s="276">
        <v>9178</v>
      </c>
      <c r="K2094" s="287">
        <f t="shared" si="354"/>
        <v>3.6333333333333333</v>
      </c>
      <c r="M2094" s="288">
        <v>0</v>
      </c>
      <c r="N2094" s="289">
        <v>0</v>
      </c>
      <c r="O2094" s="289">
        <v>0</v>
      </c>
      <c r="P2094" s="289">
        <v>0</v>
      </c>
      <c r="Q2094" s="289">
        <v>0</v>
      </c>
      <c r="R2094" s="289">
        <f t="shared" si="356"/>
        <v>9178</v>
      </c>
      <c r="S2094" s="289">
        <v>0</v>
      </c>
      <c r="T2094" s="289">
        <v>0</v>
      </c>
      <c r="U2094" s="289">
        <v>0</v>
      </c>
      <c r="V2094" s="289">
        <v>0</v>
      </c>
      <c r="W2094" s="289">
        <v>0</v>
      </c>
      <c r="X2094" s="289">
        <v>0</v>
      </c>
      <c r="Z2094" s="290">
        <f t="shared" si="349"/>
        <v>9178</v>
      </c>
      <c r="AA2094" s="291">
        <f t="shared" si="350"/>
        <v>0</v>
      </c>
    </row>
    <row r="2095" spans="3:27" hidden="1" x14ac:dyDescent="0.3">
      <c r="E2095" t="s">
        <v>3277</v>
      </c>
      <c r="F2095" t="s">
        <v>4468</v>
      </c>
      <c r="G2095" t="s">
        <v>642</v>
      </c>
      <c r="H2095" t="s">
        <v>643</v>
      </c>
      <c r="I2095" s="276">
        <v>17424</v>
      </c>
      <c r="K2095" s="287">
        <f t="shared" si="354"/>
        <v>3.6333333333333333</v>
      </c>
      <c r="M2095" s="288">
        <v>0</v>
      </c>
      <c r="N2095" s="289">
        <v>0</v>
      </c>
      <c r="O2095" s="289">
        <v>0</v>
      </c>
      <c r="P2095" s="289">
        <v>0</v>
      </c>
      <c r="Q2095" s="289">
        <v>0</v>
      </c>
      <c r="R2095" s="289">
        <f t="shared" si="356"/>
        <v>17424</v>
      </c>
      <c r="S2095" s="289">
        <v>0</v>
      </c>
      <c r="T2095" s="289">
        <v>0</v>
      </c>
      <c r="U2095" s="289">
        <v>0</v>
      </c>
      <c r="V2095" s="289">
        <v>0</v>
      </c>
      <c r="W2095" s="289">
        <v>0</v>
      </c>
      <c r="X2095" s="289">
        <v>0</v>
      </c>
      <c r="Z2095" s="290">
        <f t="shared" si="349"/>
        <v>17424</v>
      </c>
      <c r="AA2095" s="291">
        <f t="shared" si="350"/>
        <v>0</v>
      </c>
    </row>
    <row r="2096" spans="3:27" hidden="1" x14ac:dyDescent="0.3">
      <c r="C2096" t="s">
        <v>529</v>
      </c>
      <c r="E2096" t="s">
        <v>536</v>
      </c>
      <c r="F2096" t="s">
        <v>641</v>
      </c>
      <c r="G2096" t="s">
        <v>642</v>
      </c>
      <c r="H2096" t="s">
        <v>643</v>
      </c>
      <c r="I2096" s="276">
        <v>1222612</v>
      </c>
      <c r="K2096" s="287">
        <f t="shared" si="354"/>
        <v>3.6333333333333333</v>
      </c>
      <c r="M2096" s="288">
        <v>0</v>
      </c>
      <c r="N2096" s="289">
        <v>0</v>
      </c>
      <c r="O2096" s="289">
        <v>0</v>
      </c>
      <c r="P2096" s="289">
        <v>0</v>
      </c>
      <c r="Q2096" s="289">
        <v>0</v>
      </c>
      <c r="R2096" s="289">
        <f t="shared" si="356"/>
        <v>1222612</v>
      </c>
      <c r="S2096" s="289">
        <v>0</v>
      </c>
      <c r="T2096" s="289">
        <v>0</v>
      </c>
      <c r="U2096" s="289">
        <v>0</v>
      </c>
      <c r="V2096" s="289">
        <v>0</v>
      </c>
      <c r="W2096" s="289">
        <v>0</v>
      </c>
      <c r="X2096" s="289">
        <v>0</v>
      </c>
      <c r="Z2096" s="290">
        <f t="shared" si="349"/>
        <v>1222612</v>
      </c>
      <c r="AA2096" s="291">
        <f t="shared" si="350"/>
        <v>0</v>
      </c>
    </row>
    <row r="2097" spans="5:27" hidden="1" x14ac:dyDescent="0.3">
      <c r="E2097" t="s">
        <v>3277</v>
      </c>
      <c r="F2097" t="s">
        <v>4469</v>
      </c>
      <c r="G2097" t="s">
        <v>943</v>
      </c>
      <c r="H2097" t="s">
        <v>611</v>
      </c>
      <c r="I2097" s="276">
        <v>17424</v>
      </c>
      <c r="K2097" s="287">
        <f t="shared" si="354"/>
        <v>3.6</v>
      </c>
      <c r="M2097" s="288">
        <v>0</v>
      </c>
      <c r="N2097" s="289">
        <v>0</v>
      </c>
      <c r="O2097" s="289">
        <v>0</v>
      </c>
      <c r="P2097" s="289">
        <v>0</v>
      </c>
      <c r="Q2097" s="289">
        <v>0</v>
      </c>
      <c r="R2097" s="289">
        <f t="shared" si="356"/>
        <v>17424</v>
      </c>
      <c r="S2097" s="289">
        <v>0</v>
      </c>
      <c r="T2097" s="289">
        <v>0</v>
      </c>
      <c r="U2097" s="289">
        <v>0</v>
      </c>
      <c r="V2097" s="289">
        <v>0</v>
      </c>
      <c r="W2097" s="289">
        <v>0</v>
      </c>
      <c r="X2097" s="289">
        <v>0</v>
      </c>
      <c r="Z2097" s="290">
        <f t="shared" si="349"/>
        <v>17424</v>
      </c>
      <c r="AA2097" s="291">
        <f t="shared" si="350"/>
        <v>0</v>
      </c>
    </row>
    <row r="2098" spans="5:27" hidden="1" x14ac:dyDescent="0.3">
      <c r="E2098" t="s">
        <v>3277</v>
      </c>
      <c r="F2098" t="s">
        <v>4470</v>
      </c>
      <c r="G2098" t="s">
        <v>943</v>
      </c>
      <c r="H2098" t="s">
        <v>611</v>
      </c>
      <c r="I2098" s="276">
        <v>17424</v>
      </c>
      <c r="K2098" s="287">
        <f t="shared" si="354"/>
        <v>3.6</v>
      </c>
      <c r="M2098" s="288">
        <v>0</v>
      </c>
      <c r="N2098" s="289">
        <v>0</v>
      </c>
      <c r="O2098" s="289">
        <v>0</v>
      </c>
      <c r="P2098" s="289">
        <v>0</v>
      </c>
      <c r="Q2098" s="289">
        <v>0</v>
      </c>
      <c r="R2098" s="289">
        <f t="shared" si="356"/>
        <v>17424</v>
      </c>
      <c r="S2098" s="289">
        <v>0</v>
      </c>
      <c r="T2098" s="289">
        <v>0</v>
      </c>
      <c r="U2098" s="289">
        <v>0</v>
      </c>
      <c r="V2098" s="289">
        <v>0</v>
      </c>
      <c r="W2098" s="289">
        <v>0</v>
      </c>
      <c r="X2098" s="289">
        <v>0</v>
      </c>
      <c r="Z2098" s="290">
        <f t="shared" si="349"/>
        <v>17424</v>
      </c>
      <c r="AA2098" s="291">
        <f t="shared" si="350"/>
        <v>0</v>
      </c>
    </row>
    <row r="2099" spans="5:27" hidden="1" x14ac:dyDescent="0.3">
      <c r="E2099" t="s">
        <v>3277</v>
      </c>
      <c r="F2099" t="s">
        <v>4471</v>
      </c>
      <c r="G2099" t="s">
        <v>943</v>
      </c>
      <c r="H2099" t="s">
        <v>611</v>
      </c>
      <c r="I2099" s="276">
        <v>17424</v>
      </c>
      <c r="K2099" s="287">
        <f t="shared" si="354"/>
        <v>3.6</v>
      </c>
      <c r="M2099" s="288">
        <v>0</v>
      </c>
      <c r="N2099" s="289">
        <v>0</v>
      </c>
      <c r="O2099" s="289">
        <v>0</v>
      </c>
      <c r="P2099" s="289">
        <v>0</v>
      </c>
      <c r="Q2099" s="289">
        <v>0</v>
      </c>
      <c r="R2099" s="289">
        <f t="shared" si="356"/>
        <v>17424</v>
      </c>
      <c r="S2099" s="289">
        <v>0</v>
      </c>
      <c r="T2099" s="289">
        <v>0</v>
      </c>
      <c r="U2099" s="289">
        <v>0</v>
      </c>
      <c r="V2099" s="289">
        <v>0</v>
      </c>
      <c r="W2099" s="289">
        <v>0</v>
      </c>
      <c r="X2099" s="289">
        <v>0</v>
      </c>
      <c r="Z2099" s="290">
        <f t="shared" si="349"/>
        <v>17424</v>
      </c>
      <c r="AA2099" s="291">
        <f t="shared" si="350"/>
        <v>0</v>
      </c>
    </row>
    <row r="2100" spans="5:27" hidden="1" x14ac:dyDescent="0.3">
      <c r="E2100" t="s">
        <v>3277</v>
      </c>
      <c r="F2100" t="s">
        <v>4472</v>
      </c>
      <c r="G2100" t="s">
        <v>943</v>
      </c>
      <c r="H2100" t="s">
        <v>611</v>
      </c>
      <c r="I2100" s="276">
        <v>17424</v>
      </c>
      <c r="K2100" s="287">
        <f t="shared" si="354"/>
        <v>3.6</v>
      </c>
      <c r="M2100" s="288">
        <v>0</v>
      </c>
      <c r="N2100" s="289">
        <v>0</v>
      </c>
      <c r="O2100" s="289">
        <v>0</v>
      </c>
      <c r="P2100" s="289">
        <v>0</v>
      </c>
      <c r="Q2100" s="289">
        <v>0</v>
      </c>
      <c r="R2100" s="289">
        <f t="shared" si="356"/>
        <v>17424</v>
      </c>
      <c r="S2100" s="289">
        <v>0</v>
      </c>
      <c r="T2100" s="289">
        <v>0</v>
      </c>
      <c r="U2100" s="289">
        <v>0</v>
      </c>
      <c r="V2100" s="289">
        <v>0</v>
      </c>
      <c r="W2100" s="289">
        <v>0</v>
      </c>
      <c r="X2100" s="289">
        <v>0</v>
      </c>
      <c r="Z2100" s="290">
        <f t="shared" si="349"/>
        <v>17424</v>
      </c>
      <c r="AA2100" s="291">
        <f t="shared" si="350"/>
        <v>0</v>
      </c>
    </row>
    <row r="2101" spans="5:27" hidden="1" x14ac:dyDescent="0.3">
      <c r="E2101" t="s">
        <v>3277</v>
      </c>
      <c r="F2101" t="s">
        <v>4473</v>
      </c>
      <c r="G2101" t="s">
        <v>943</v>
      </c>
      <c r="H2101" t="s">
        <v>611</v>
      </c>
      <c r="I2101" s="276">
        <v>17424</v>
      </c>
      <c r="K2101" s="287">
        <f t="shared" si="354"/>
        <v>3.6</v>
      </c>
      <c r="M2101" s="288">
        <v>0</v>
      </c>
      <c r="N2101" s="289">
        <v>0</v>
      </c>
      <c r="O2101" s="289">
        <v>0</v>
      </c>
      <c r="P2101" s="289">
        <v>0</v>
      </c>
      <c r="Q2101" s="289">
        <v>0</v>
      </c>
      <c r="R2101" s="289">
        <f t="shared" si="356"/>
        <v>17424</v>
      </c>
      <c r="S2101" s="289">
        <v>0</v>
      </c>
      <c r="T2101" s="289">
        <v>0</v>
      </c>
      <c r="U2101" s="289">
        <v>0</v>
      </c>
      <c r="V2101" s="289">
        <v>0</v>
      </c>
      <c r="W2101" s="289">
        <v>0</v>
      </c>
      <c r="X2101" s="289">
        <v>0</v>
      </c>
      <c r="Z2101" s="290">
        <f t="shared" si="349"/>
        <v>17424</v>
      </c>
      <c r="AA2101" s="291">
        <f t="shared" si="350"/>
        <v>0</v>
      </c>
    </row>
    <row r="2102" spans="5:27" hidden="1" x14ac:dyDescent="0.3">
      <c r="E2102" t="s">
        <v>3277</v>
      </c>
      <c r="F2102" t="s">
        <v>4474</v>
      </c>
      <c r="G2102" t="s">
        <v>943</v>
      </c>
      <c r="H2102" t="s">
        <v>611</v>
      </c>
      <c r="I2102" s="276">
        <v>17424</v>
      </c>
      <c r="K2102" s="287">
        <f t="shared" si="354"/>
        <v>3.6</v>
      </c>
      <c r="M2102" s="288">
        <v>0</v>
      </c>
      <c r="N2102" s="289">
        <v>0</v>
      </c>
      <c r="O2102" s="289">
        <v>0</v>
      </c>
      <c r="P2102" s="289">
        <v>0</v>
      </c>
      <c r="Q2102" s="289">
        <v>0</v>
      </c>
      <c r="R2102" s="289">
        <f t="shared" si="356"/>
        <v>17424</v>
      </c>
      <c r="S2102" s="289">
        <v>0</v>
      </c>
      <c r="T2102" s="289">
        <v>0</v>
      </c>
      <c r="U2102" s="289">
        <v>0</v>
      </c>
      <c r="V2102" s="289">
        <v>0</v>
      </c>
      <c r="W2102" s="289">
        <v>0</v>
      </c>
      <c r="X2102" s="289">
        <v>0</v>
      </c>
      <c r="Z2102" s="290">
        <f t="shared" si="349"/>
        <v>17424</v>
      </c>
      <c r="AA2102" s="291">
        <f t="shared" si="350"/>
        <v>0</v>
      </c>
    </row>
    <row r="2103" spans="5:27" hidden="1" x14ac:dyDescent="0.3">
      <c r="E2103" t="s">
        <v>3277</v>
      </c>
      <c r="F2103" t="s">
        <v>4475</v>
      </c>
      <c r="G2103" t="s">
        <v>943</v>
      </c>
      <c r="H2103" t="s">
        <v>611</v>
      </c>
      <c r="I2103" s="276">
        <v>17424</v>
      </c>
      <c r="K2103" s="287">
        <f t="shared" si="354"/>
        <v>3.6</v>
      </c>
      <c r="M2103" s="288">
        <v>0</v>
      </c>
      <c r="N2103" s="289">
        <v>0</v>
      </c>
      <c r="O2103" s="289">
        <v>0</v>
      </c>
      <c r="P2103" s="289">
        <v>0</v>
      </c>
      <c r="Q2103" s="289">
        <v>0</v>
      </c>
      <c r="R2103" s="289">
        <f t="shared" si="356"/>
        <v>17424</v>
      </c>
      <c r="S2103" s="289">
        <v>0</v>
      </c>
      <c r="T2103" s="289">
        <v>0</v>
      </c>
      <c r="U2103" s="289">
        <v>0</v>
      </c>
      <c r="V2103" s="289">
        <v>0</v>
      </c>
      <c r="W2103" s="289">
        <v>0</v>
      </c>
      <c r="X2103" s="289">
        <v>0</v>
      </c>
      <c r="Z2103" s="290">
        <f t="shared" si="349"/>
        <v>17424</v>
      </c>
      <c r="AA2103" s="291">
        <f t="shared" si="350"/>
        <v>0</v>
      </c>
    </row>
    <row r="2104" spans="5:27" hidden="1" x14ac:dyDescent="0.3">
      <c r="E2104" t="s">
        <v>3277</v>
      </c>
      <c r="F2104" t="s">
        <v>4476</v>
      </c>
      <c r="G2104" t="s">
        <v>943</v>
      </c>
      <c r="H2104" t="s">
        <v>611</v>
      </c>
      <c r="I2104" s="276">
        <v>17424</v>
      </c>
      <c r="K2104" s="287">
        <f t="shared" si="354"/>
        <v>3.6</v>
      </c>
      <c r="M2104" s="288">
        <v>0</v>
      </c>
      <c r="N2104" s="289">
        <v>0</v>
      </c>
      <c r="O2104" s="289">
        <v>0</v>
      </c>
      <c r="P2104" s="289">
        <v>0</v>
      </c>
      <c r="Q2104" s="289">
        <v>0</v>
      </c>
      <c r="R2104" s="289">
        <f t="shared" si="356"/>
        <v>17424</v>
      </c>
      <c r="S2104" s="289">
        <v>0</v>
      </c>
      <c r="T2104" s="289">
        <v>0</v>
      </c>
      <c r="U2104" s="289">
        <v>0</v>
      </c>
      <c r="V2104" s="289">
        <v>0</v>
      </c>
      <c r="W2104" s="289">
        <v>0</v>
      </c>
      <c r="X2104" s="289">
        <v>0</v>
      </c>
      <c r="Z2104" s="290">
        <f t="shared" si="349"/>
        <v>17424</v>
      </c>
      <c r="AA2104" s="291">
        <f t="shared" si="350"/>
        <v>0</v>
      </c>
    </row>
    <row r="2105" spans="5:27" hidden="1" x14ac:dyDescent="0.3">
      <c r="E2105" t="s">
        <v>3277</v>
      </c>
      <c r="F2105" t="s">
        <v>4477</v>
      </c>
      <c r="G2105" t="s">
        <v>943</v>
      </c>
      <c r="H2105" t="s">
        <v>611</v>
      </c>
      <c r="I2105" s="276">
        <v>17424</v>
      </c>
      <c r="K2105" s="287">
        <f t="shared" si="354"/>
        <v>3.6</v>
      </c>
      <c r="M2105" s="288">
        <v>0</v>
      </c>
      <c r="N2105" s="289">
        <v>0</v>
      </c>
      <c r="O2105" s="289">
        <v>0</v>
      </c>
      <c r="P2105" s="289">
        <v>0</v>
      </c>
      <c r="Q2105" s="289">
        <v>0</v>
      </c>
      <c r="R2105" s="289">
        <f t="shared" si="356"/>
        <v>17424</v>
      </c>
      <c r="S2105" s="289">
        <v>0</v>
      </c>
      <c r="T2105" s="289">
        <v>0</v>
      </c>
      <c r="U2105" s="289">
        <v>0</v>
      </c>
      <c r="V2105" s="289">
        <v>0</v>
      </c>
      <c r="W2105" s="289">
        <v>0</v>
      </c>
      <c r="X2105" s="289">
        <v>0</v>
      </c>
      <c r="Z2105" s="290">
        <f t="shared" si="349"/>
        <v>17424</v>
      </c>
      <c r="AA2105" s="291">
        <f t="shared" si="350"/>
        <v>0</v>
      </c>
    </row>
    <row r="2106" spans="5:27" hidden="1" x14ac:dyDescent="0.3">
      <c r="E2106" t="s">
        <v>3277</v>
      </c>
      <c r="F2106" t="s">
        <v>4478</v>
      </c>
      <c r="G2106" t="s">
        <v>943</v>
      </c>
      <c r="H2106" t="s">
        <v>611</v>
      </c>
      <c r="I2106" s="276">
        <v>17292</v>
      </c>
      <c r="K2106" s="287">
        <f t="shared" si="354"/>
        <v>3.6</v>
      </c>
      <c r="M2106" s="288">
        <v>0</v>
      </c>
      <c r="N2106" s="289">
        <v>0</v>
      </c>
      <c r="O2106" s="289">
        <v>0</v>
      </c>
      <c r="P2106" s="289">
        <v>0</v>
      </c>
      <c r="Q2106" s="289">
        <v>0</v>
      </c>
      <c r="R2106" s="289">
        <f t="shared" si="356"/>
        <v>17292</v>
      </c>
      <c r="S2106" s="289">
        <v>0</v>
      </c>
      <c r="T2106" s="289">
        <v>0</v>
      </c>
      <c r="U2106" s="289">
        <v>0</v>
      </c>
      <c r="V2106" s="289">
        <v>0</v>
      </c>
      <c r="W2106" s="289">
        <v>0</v>
      </c>
      <c r="X2106" s="289">
        <v>0</v>
      </c>
      <c r="Z2106" s="290">
        <f t="shared" si="349"/>
        <v>17292</v>
      </c>
      <c r="AA2106" s="291">
        <f t="shared" si="350"/>
        <v>0</v>
      </c>
    </row>
    <row r="2107" spans="5:27" hidden="1" x14ac:dyDescent="0.3">
      <c r="E2107" t="s">
        <v>3277</v>
      </c>
      <c r="F2107" t="s">
        <v>4479</v>
      </c>
      <c r="G2107" t="s">
        <v>943</v>
      </c>
      <c r="H2107" t="s">
        <v>611</v>
      </c>
      <c r="I2107" s="276">
        <v>17292</v>
      </c>
      <c r="K2107" s="287">
        <f t="shared" si="354"/>
        <v>3.6</v>
      </c>
      <c r="M2107" s="288">
        <v>0</v>
      </c>
      <c r="N2107" s="289">
        <v>0</v>
      </c>
      <c r="O2107" s="289">
        <v>0</v>
      </c>
      <c r="P2107" s="289">
        <v>0</v>
      </c>
      <c r="Q2107" s="289">
        <v>0</v>
      </c>
      <c r="R2107" s="289">
        <f t="shared" si="356"/>
        <v>17292</v>
      </c>
      <c r="S2107" s="289">
        <v>0</v>
      </c>
      <c r="T2107" s="289">
        <v>0</v>
      </c>
      <c r="U2107" s="289">
        <v>0</v>
      </c>
      <c r="V2107" s="289">
        <v>0</v>
      </c>
      <c r="W2107" s="289">
        <v>0</v>
      </c>
      <c r="X2107" s="289">
        <v>0</v>
      </c>
      <c r="Z2107" s="290">
        <f t="shared" si="349"/>
        <v>17292</v>
      </c>
      <c r="AA2107" s="291">
        <f t="shared" si="350"/>
        <v>0</v>
      </c>
    </row>
    <row r="2108" spans="5:27" hidden="1" x14ac:dyDescent="0.3">
      <c r="E2108" t="s">
        <v>3277</v>
      </c>
      <c r="F2108" t="s">
        <v>4480</v>
      </c>
      <c r="G2108" t="s">
        <v>943</v>
      </c>
      <c r="H2108" t="s">
        <v>611</v>
      </c>
      <c r="I2108" s="276">
        <v>17292</v>
      </c>
      <c r="K2108" s="287">
        <f t="shared" si="354"/>
        <v>3.6</v>
      </c>
      <c r="M2108" s="288">
        <v>0</v>
      </c>
      <c r="N2108" s="289">
        <v>0</v>
      </c>
      <c r="O2108" s="289">
        <v>0</v>
      </c>
      <c r="P2108" s="289">
        <v>0</v>
      </c>
      <c r="Q2108" s="289">
        <v>0</v>
      </c>
      <c r="R2108" s="289">
        <f t="shared" si="356"/>
        <v>17292</v>
      </c>
      <c r="S2108" s="289">
        <v>0</v>
      </c>
      <c r="T2108" s="289">
        <v>0</v>
      </c>
      <c r="U2108" s="289">
        <v>0</v>
      </c>
      <c r="V2108" s="289">
        <v>0</v>
      </c>
      <c r="W2108" s="289">
        <v>0</v>
      </c>
      <c r="X2108" s="289">
        <v>0</v>
      </c>
      <c r="Z2108" s="290">
        <f t="shared" si="349"/>
        <v>17292</v>
      </c>
      <c r="AA2108" s="291">
        <f t="shared" si="350"/>
        <v>0</v>
      </c>
    </row>
    <row r="2109" spans="5:27" hidden="1" x14ac:dyDescent="0.3">
      <c r="E2109" t="s">
        <v>3277</v>
      </c>
      <c r="F2109" t="s">
        <v>4481</v>
      </c>
      <c r="G2109" t="s">
        <v>943</v>
      </c>
      <c r="H2109" t="s">
        <v>611</v>
      </c>
      <c r="I2109" s="276">
        <v>17600</v>
      </c>
      <c r="K2109" s="287">
        <f t="shared" si="354"/>
        <v>3.6</v>
      </c>
      <c r="M2109" s="288">
        <v>0</v>
      </c>
      <c r="N2109" s="289">
        <v>0</v>
      </c>
      <c r="O2109" s="289">
        <v>0</v>
      </c>
      <c r="P2109" s="289">
        <v>0</v>
      </c>
      <c r="Q2109" s="289">
        <v>0</v>
      </c>
      <c r="R2109" s="289">
        <f t="shared" si="356"/>
        <v>17600</v>
      </c>
      <c r="S2109" s="289">
        <v>0</v>
      </c>
      <c r="T2109" s="289">
        <v>0</v>
      </c>
      <c r="U2109" s="289">
        <v>0</v>
      </c>
      <c r="V2109" s="289">
        <v>0</v>
      </c>
      <c r="W2109" s="289">
        <v>0</v>
      </c>
      <c r="X2109" s="289">
        <v>0</v>
      </c>
      <c r="Z2109" s="290">
        <f t="shared" si="349"/>
        <v>17600</v>
      </c>
      <c r="AA2109" s="291">
        <f t="shared" si="350"/>
        <v>0</v>
      </c>
    </row>
    <row r="2110" spans="5:27" hidden="1" x14ac:dyDescent="0.3">
      <c r="E2110" t="s">
        <v>3476</v>
      </c>
      <c r="F2110" t="s">
        <v>4482</v>
      </c>
      <c r="G2110" t="s">
        <v>943</v>
      </c>
      <c r="H2110" t="s">
        <v>611</v>
      </c>
      <c r="I2110" s="276">
        <v>4441</v>
      </c>
      <c r="K2110" s="287">
        <f t="shared" si="354"/>
        <v>3.6</v>
      </c>
      <c r="M2110" s="288">
        <v>0</v>
      </c>
      <c r="N2110" s="289">
        <v>0</v>
      </c>
      <c r="O2110" s="289">
        <v>0</v>
      </c>
      <c r="P2110" s="289">
        <v>0</v>
      </c>
      <c r="Q2110" s="289">
        <v>0</v>
      </c>
      <c r="R2110" s="289">
        <f t="shared" si="356"/>
        <v>4441</v>
      </c>
      <c r="S2110" s="289">
        <v>0</v>
      </c>
      <c r="T2110" s="289">
        <v>0</v>
      </c>
      <c r="U2110" s="289">
        <v>0</v>
      </c>
      <c r="V2110" s="289">
        <v>0</v>
      </c>
      <c r="W2110" s="289">
        <v>0</v>
      </c>
      <c r="X2110" s="289">
        <v>0</v>
      </c>
      <c r="Z2110" s="290">
        <f t="shared" si="349"/>
        <v>4441</v>
      </c>
      <c r="AA2110" s="291">
        <f t="shared" si="350"/>
        <v>0</v>
      </c>
    </row>
    <row r="2111" spans="5:27" hidden="1" x14ac:dyDescent="0.3">
      <c r="E2111" t="s">
        <v>3476</v>
      </c>
      <c r="F2111" t="s">
        <v>4483</v>
      </c>
      <c r="G2111" t="s">
        <v>943</v>
      </c>
      <c r="H2111" t="s">
        <v>611</v>
      </c>
      <c r="I2111" s="276">
        <v>11627</v>
      </c>
      <c r="K2111" s="287">
        <f t="shared" si="354"/>
        <v>3.6</v>
      </c>
      <c r="M2111" s="288">
        <v>0</v>
      </c>
      <c r="N2111" s="289">
        <v>0</v>
      </c>
      <c r="O2111" s="289">
        <v>0</v>
      </c>
      <c r="P2111" s="289">
        <v>0</v>
      </c>
      <c r="Q2111" s="289">
        <v>0</v>
      </c>
      <c r="R2111" s="289">
        <f t="shared" si="356"/>
        <v>11627</v>
      </c>
      <c r="S2111" s="289">
        <v>0</v>
      </c>
      <c r="T2111" s="289">
        <v>0</v>
      </c>
      <c r="U2111" s="289">
        <v>0</v>
      </c>
      <c r="V2111" s="289">
        <v>0</v>
      </c>
      <c r="W2111" s="289">
        <v>0</v>
      </c>
      <c r="X2111" s="289">
        <v>0</v>
      </c>
      <c r="Z2111" s="290">
        <f t="shared" si="349"/>
        <v>11627</v>
      </c>
      <c r="AA2111" s="291">
        <f t="shared" si="350"/>
        <v>0</v>
      </c>
    </row>
    <row r="2112" spans="5:27" hidden="1" x14ac:dyDescent="0.3">
      <c r="E2112" t="s">
        <v>3476</v>
      </c>
      <c r="F2112" t="s">
        <v>4484</v>
      </c>
      <c r="G2112" t="s">
        <v>943</v>
      </c>
      <c r="H2112" t="s">
        <v>611</v>
      </c>
      <c r="I2112" s="276">
        <v>44471</v>
      </c>
      <c r="K2112" s="287">
        <f t="shared" si="354"/>
        <v>3.6</v>
      </c>
      <c r="M2112" s="288">
        <v>0</v>
      </c>
      <c r="N2112" s="289">
        <v>0</v>
      </c>
      <c r="O2112" s="289">
        <v>0</v>
      </c>
      <c r="P2112" s="289">
        <v>0</v>
      </c>
      <c r="Q2112" s="289">
        <v>0</v>
      </c>
      <c r="R2112" s="289">
        <f t="shared" si="356"/>
        <v>44471</v>
      </c>
      <c r="S2112" s="289">
        <v>0</v>
      </c>
      <c r="T2112" s="289">
        <v>0</v>
      </c>
      <c r="U2112" s="289">
        <v>0</v>
      </c>
      <c r="V2112" s="289">
        <v>0</v>
      </c>
      <c r="W2112" s="289">
        <v>0</v>
      </c>
      <c r="X2112" s="289">
        <v>0</v>
      </c>
      <c r="Z2112" s="290">
        <f t="shared" si="349"/>
        <v>44471</v>
      </c>
      <c r="AA2112" s="291">
        <f t="shared" si="350"/>
        <v>0</v>
      </c>
    </row>
    <row r="2113" spans="5:27" hidden="1" x14ac:dyDescent="0.3">
      <c r="E2113" t="s">
        <v>3476</v>
      </c>
      <c r="F2113" t="s">
        <v>4485</v>
      </c>
      <c r="G2113" t="s">
        <v>943</v>
      </c>
      <c r="H2113" t="s">
        <v>611</v>
      </c>
      <c r="I2113" s="276">
        <v>12965</v>
      </c>
      <c r="K2113" s="287">
        <f t="shared" si="354"/>
        <v>3.6</v>
      </c>
      <c r="M2113" s="288">
        <v>0</v>
      </c>
      <c r="N2113" s="289">
        <v>0</v>
      </c>
      <c r="O2113" s="289">
        <v>0</v>
      </c>
      <c r="P2113" s="289">
        <v>0</v>
      </c>
      <c r="Q2113" s="289">
        <v>0</v>
      </c>
      <c r="R2113" s="289">
        <f t="shared" si="356"/>
        <v>12965</v>
      </c>
      <c r="S2113" s="289">
        <v>0</v>
      </c>
      <c r="T2113" s="289">
        <v>0</v>
      </c>
      <c r="U2113" s="289">
        <v>0</v>
      </c>
      <c r="V2113" s="289">
        <v>0</v>
      </c>
      <c r="W2113" s="289">
        <v>0</v>
      </c>
      <c r="X2113" s="289">
        <v>0</v>
      </c>
      <c r="Z2113" s="290">
        <f t="shared" si="349"/>
        <v>12965</v>
      </c>
      <c r="AA2113" s="291">
        <f t="shared" si="350"/>
        <v>0</v>
      </c>
    </row>
    <row r="2114" spans="5:27" hidden="1" x14ac:dyDescent="0.3">
      <c r="E2114" t="s">
        <v>3476</v>
      </c>
      <c r="F2114" t="s">
        <v>4486</v>
      </c>
      <c r="G2114" t="s">
        <v>943</v>
      </c>
      <c r="H2114" t="s">
        <v>611</v>
      </c>
      <c r="I2114" s="276">
        <v>19266</v>
      </c>
      <c r="K2114" s="287">
        <f t="shared" si="354"/>
        <v>3.6</v>
      </c>
      <c r="M2114" s="288">
        <v>0</v>
      </c>
      <c r="N2114" s="289">
        <v>0</v>
      </c>
      <c r="O2114" s="289">
        <v>0</v>
      </c>
      <c r="P2114" s="289">
        <v>0</v>
      </c>
      <c r="Q2114" s="289">
        <v>0</v>
      </c>
      <c r="R2114" s="289">
        <f t="shared" si="356"/>
        <v>19266</v>
      </c>
      <c r="S2114" s="289">
        <v>0</v>
      </c>
      <c r="T2114" s="289">
        <v>0</v>
      </c>
      <c r="U2114" s="289">
        <v>0</v>
      </c>
      <c r="V2114" s="289">
        <v>0</v>
      </c>
      <c r="W2114" s="289">
        <v>0</v>
      </c>
      <c r="X2114" s="289">
        <v>0</v>
      </c>
      <c r="Z2114" s="290">
        <f t="shared" si="349"/>
        <v>19266</v>
      </c>
      <c r="AA2114" s="291">
        <f t="shared" si="350"/>
        <v>0</v>
      </c>
    </row>
    <row r="2115" spans="5:27" hidden="1" x14ac:dyDescent="0.3">
      <c r="E2115" t="s">
        <v>3586</v>
      </c>
      <c r="F2115" t="s">
        <v>4487</v>
      </c>
      <c r="G2115" t="s">
        <v>943</v>
      </c>
      <c r="H2115" t="s">
        <v>1680</v>
      </c>
      <c r="I2115" s="276">
        <v>112383</v>
      </c>
      <c r="K2115" s="287">
        <f t="shared" si="354"/>
        <v>3.1</v>
      </c>
      <c r="M2115" s="288">
        <v>0</v>
      </c>
      <c r="N2115" s="289">
        <v>0</v>
      </c>
      <c r="O2115" s="289">
        <v>0</v>
      </c>
      <c r="P2115" s="289">
        <v>0</v>
      </c>
      <c r="Q2115" s="289">
        <v>0</v>
      </c>
      <c r="R2115" s="289">
        <f t="shared" si="356"/>
        <v>112383</v>
      </c>
      <c r="S2115" s="289">
        <v>0</v>
      </c>
      <c r="T2115" s="289">
        <v>0</v>
      </c>
      <c r="U2115" s="289">
        <v>0</v>
      </c>
      <c r="V2115" s="289">
        <v>0</v>
      </c>
      <c r="W2115" s="289">
        <v>0</v>
      </c>
      <c r="X2115" s="289">
        <v>0</v>
      </c>
      <c r="Z2115" s="290">
        <f t="shared" si="349"/>
        <v>112383</v>
      </c>
      <c r="AA2115" s="291">
        <f t="shared" si="350"/>
        <v>0</v>
      </c>
    </row>
    <row r="2116" spans="5:27" hidden="1" x14ac:dyDescent="0.3">
      <c r="E2116" t="s">
        <v>3595</v>
      </c>
      <c r="F2116" t="s">
        <v>4488</v>
      </c>
      <c r="G2116" t="s">
        <v>1599</v>
      </c>
      <c r="H2116" t="s">
        <v>1043</v>
      </c>
      <c r="I2116" s="276">
        <v>91178</v>
      </c>
      <c r="K2116" s="287">
        <f t="shared" si="354"/>
        <v>3.5666666666666669</v>
      </c>
      <c r="M2116" s="288">
        <v>0</v>
      </c>
      <c r="N2116" s="289">
        <v>0</v>
      </c>
      <c r="O2116" s="289">
        <v>0</v>
      </c>
      <c r="P2116" s="289">
        <v>0</v>
      </c>
      <c r="Q2116" s="289">
        <v>0</v>
      </c>
      <c r="R2116" s="289">
        <f t="shared" si="356"/>
        <v>91178</v>
      </c>
      <c r="S2116" s="289">
        <v>0</v>
      </c>
      <c r="T2116" s="289">
        <v>0</v>
      </c>
      <c r="U2116" s="289">
        <v>0</v>
      </c>
      <c r="V2116" s="289">
        <v>0</v>
      </c>
      <c r="W2116" s="289">
        <v>0</v>
      </c>
      <c r="X2116" s="289">
        <v>0</v>
      </c>
      <c r="Z2116" s="290">
        <f t="shared" ref="Z2116:Z2179" si="357">+SUM(M2116:X2116)</f>
        <v>91178</v>
      </c>
      <c r="AA2116" s="291">
        <f t="shared" ref="AA2116:AA2179" si="358">+I2116-Z2116</f>
        <v>0</v>
      </c>
    </row>
    <row r="2117" spans="5:27" hidden="1" x14ac:dyDescent="0.3">
      <c r="E2117" t="s">
        <v>3595</v>
      </c>
      <c r="F2117" t="s">
        <v>4489</v>
      </c>
      <c r="G2117" t="s">
        <v>1599</v>
      </c>
      <c r="H2117" t="s">
        <v>1043</v>
      </c>
      <c r="I2117" s="276">
        <v>43748</v>
      </c>
      <c r="K2117" s="287">
        <f t="shared" si="354"/>
        <v>3.5666666666666669</v>
      </c>
      <c r="M2117" s="288">
        <v>0</v>
      </c>
      <c r="N2117" s="289">
        <v>0</v>
      </c>
      <c r="O2117" s="289">
        <v>0</v>
      </c>
      <c r="P2117" s="289">
        <v>0</v>
      </c>
      <c r="Q2117" s="289">
        <v>0</v>
      </c>
      <c r="R2117" s="289">
        <f t="shared" si="356"/>
        <v>43748</v>
      </c>
      <c r="S2117" s="289">
        <v>0</v>
      </c>
      <c r="T2117" s="289">
        <v>0</v>
      </c>
      <c r="U2117" s="289">
        <v>0</v>
      </c>
      <c r="V2117" s="289">
        <v>0</v>
      </c>
      <c r="W2117" s="289">
        <v>0</v>
      </c>
      <c r="X2117" s="289">
        <v>0</v>
      </c>
      <c r="Z2117" s="290">
        <f t="shared" si="357"/>
        <v>43748</v>
      </c>
      <c r="AA2117" s="291">
        <f t="shared" si="358"/>
        <v>0</v>
      </c>
    </row>
    <row r="2118" spans="5:27" hidden="1" x14ac:dyDescent="0.3">
      <c r="E2118" t="s">
        <v>3480</v>
      </c>
      <c r="F2118" t="s">
        <v>4490</v>
      </c>
      <c r="G2118" t="s">
        <v>1599</v>
      </c>
      <c r="H2118" t="s">
        <v>1043</v>
      </c>
      <c r="I2118" s="276">
        <v>1866</v>
      </c>
      <c r="K2118" s="287">
        <f t="shared" si="354"/>
        <v>3.5666666666666669</v>
      </c>
      <c r="M2118" s="288">
        <v>0</v>
      </c>
      <c r="N2118" s="289">
        <v>0</v>
      </c>
      <c r="O2118" s="289">
        <v>0</v>
      </c>
      <c r="P2118" s="289">
        <v>0</v>
      </c>
      <c r="Q2118" s="289">
        <v>0</v>
      </c>
      <c r="R2118" s="289">
        <f t="shared" si="356"/>
        <v>1866</v>
      </c>
      <c r="S2118" s="289">
        <v>0</v>
      </c>
      <c r="T2118" s="289">
        <v>0</v>
      </c>
      <c r="U2118" s="289">
        <v>0</v>
      </c>
      <c r="V2118" s="289">
        <v>0</v>
      </c>
      <c r="W2118" s="289">
        <v>0</v>
      </c>
      <c r="X2118" s="289">
        <v>0</v>
      </c>
      <c r="Z2118" s="290">
        <f t="shared" si="357"/>
        <v>1866</v>
      </c>
      <c r="AA2118" s="291">
        <f t="shared" si="358"/>
        <v>0</v>
      </c>
    </row>
    <row r="2119" spans="5:27" hidden="1" x14ac:dyDescent="0.3">
      <c r="E2119" t="s">
        <v>3480</v>
      </c>
      <c r="F2119" t="s">
        <v>4491</v>
      </c>
      <c r="G2119" t="s">
        <v>1599</v>
      </c>
      <c r="H2119" t="s">
        <v>1043</v>
      </c>
      <c r="I2119" s="276">
        <v>2994</v>
      </c>
      <c r="K2119" s="287">
        <f t="shared" si="354"/>
        <v>3.5666666666666669</v>
      </c>
      <c r="M2119" s="288">
        <v>0</v>
      </c>
      <c r="N2119" s="289">
        <v>0</v>
      </c>
      <c r="O2119" s="289">
        <v>0</v>
      </c>
      <c r="P2119" s="289">
        <v>0</v>
      </c>
      <c r="Q2119" s="289">
        <v>0</v>
      </c>
      <c r="R2119" s="289">
        <f t="shared" si="356"/>
        <v>2994</v>
      </c>
      <c r="S2119" s="289">
        <v>0</v>
      </c>
      <c r="T2119" s="289">
        <v>0</v>
      </c>
      <c r="U2119" s="289">
        <v>0</v>
      </c>
      <c r="V2119" s="289">
        <v>0</v>
      </c>
      <c r="W2119" s="289">
        <v>0</v>
      </c>
      <c r="X2119" s="289">
        <v>0</v>
      </c>
      <c r="Z2119" s="290">
        <f t="shared" si="357"/>
        <v>2994</v>
      </c>
      <c r="AA2119" s="291">
        <f t="shared" si="358"/>
        <v>0</v>
      </c>
    </row>
    <row r="2120" spans="5:27" hidden="1" x14ac:dyDescent="0.3">
      <c r="E2120" t="s">
        <v>3476</v>
      </c>
      <c r="F2120" t="s">
        <v>4492</v>
      </c>
      <c r="G2120" t="s">
        <v>676</v>
      </c>
      <c r="H2120" t="s">
        <v>1651</v>
      </c>
      <c r="I2120" s="276">
        <v>135388</v>
      </c>
      <c r="K2120" s="287">
        <f t="shared" si="354"/>
        <v>3.5</v>
      </c>
      <c r="M2120" s="288">
        <v>0</v>
      </c>
      <c r="N2120" s="289">
        <v>0</v>
      </c>
      <c r="O2120" s="289">
        <v>0</v>
      </c>
      <c r="P2120" s="289">
        <v>0</v>
      </c>
      <c r="Q2120" s="289">
        <v>0</v>
      </c>
      <c r="R2120" s="289">
        <f t="shared" si="356"/>
        <v>135388</v>
      </c>
      <c r="S2120" s="289">
        <v>0</v>
      </c>
      <c r="T2120" s="289">
        <v>0</v>
      </c>
      <c r="U2120" s="289">
        <v>0</v>
      </c>
      <c r="V2120" s="289">
        <v>0</v>
      </c>
      <c r="W2120" s="289">
        <v>0</v>
      </c>
      <c r="X2120" s="289">
        <v>0</v>
      </c>
      <c r="Z2120" s="290">
        <f t="shared" si="357"/>
        <v>135388</v>
      </c>
      <c r="AA2120" s="291">
        <f t="shared" si="358"/>
        <v>0</v>
      </c>
    </row>
    <row r="2121" spans="5:27" hidden="1" x14ac:dyDescent="0.3">
      <c r="E2121" t="s">
        <v>4493</v>
      </c>
      <c r="F2121" t="s">
        <v>4494</v>
      </c>
      <c r="G2121" t="s">
        <v>600</v>
      </c>
      <c r="H2121" t="s">
        <v>548</v>
      </c>
      <c r="I2121" s="276">
        <v>1320</v>
      </c>
      <c r="K2121" s="287">
        <f t="shared" si="354"/>
        <v>4.2</v>
      </c>
      <c r="M2121" s="288">
        <v>0</v>
      </c>
      <c r="N2121" s="289">
        <v>0</v>
      </c>
      <c r="O2121" s="289">
        <v>0</v>
      </c>
      <c r="P2121" s="289">
        <v>0</v>
      </c>
      <c r="Q2121" s="289">
        <v>0</v>
      </c>
      <c r="R2121" s="289">
        <v>0</v>
      </c>
      <c r="S2121" s="289">
        <f>+I2121</f>
        <v>1320</v>
      </c>
      <c r="T2121" s="289">
        <v>0</v>
      </c>
      <c r="U2121" s="289">
        <v>0</v>
      </c>
      <c r="V2121" s="289">
        <v>0</v>
      </c>
      <c r="W2121" s="289">
        <v>0</v>
      </c>
      <c r="X2121" s="289">
        <v>0</v>
      </c>
      <c r="Z2121" s="290">
        <f t="shared" si="357"/>
        <v>1320</v>
      </c>
      <c r="AA2121" s="291">
        <f t="shared" si="358"/>
        <v>0</v>
      </c>
    </row>
    <row r="2122" spans="5:27" hidden="1" x14ac:dyDescent="0.3">
      <c r="E2122" t="s">
        <v>3277</v>
      </c>
      <c r="F2122" t="s">
        <v>4495</v>
      </c>
      <c r="G2122" t="s">
        <v>1607</v>
      </c>
      <c r="H2122" t="s">
        <v>2205</v>
      </c>
      <c r="I2122" s="276">
        <v>17424</v>
      </c>
      <c r="K2122" s="287">
        <f t="shared" si="354"/>
        <v>3.4</v>
      </c>
      <c r="M2122" s="288">
        <v>0</v>
      </c>
      <c r="N2122" s="289">
        <v>0</v>
      </c>
      <c r="O2122" s="289">
        <v>0</v>
      </c>
      <c r="P2122" s="289">
        <v>0</v>
      </c>
      <c r="Q2122" s="289">
        <v>0</v>
      </c>
      <c r="R2122" s="289">
        <f t="shared" ref="R2122:R2129" si="359">+I2122</f>
        <v>17424</v>
      </c>
      <c r="S2122" s="289">
        <v>0</v>
      </c>
      <c r="T2122" s="289">
        <v>0</v>
      </c>
      <c r="U2122" s="289">
        <v>0</v>
      </c>
      <c r="V2122" s="289">
        <v>0</v>
      </c>
      <c r="W2122" s="289">
        <v>0</v>
      </c>
      <c r="X2122" s="289">
        <v>0</v>
      </c>
      <c r="Z2122" s="290">
        <f t="shared" si="357"/>
        <v>17424</v>
      </c>
      <c r="AA2122" s="291">
        <f t="shared" si="358"/>
        <v>0</v>
      </c>
    </row>
    <row r="2123" spans="5:27" hidden="1" x14ac:dyDescent="0.3">
      <c r="E2123" t="s">
        <v>3478</v>
      </c>
      <c r="F2123" t="s">
        <v>4496</v>
      </c>
      <c r="G2123" t="s">
        <v>1607</v>
      </c>
      <c r="H2123" t="s">
        <v>2205</v>
      </c>
      <c r="I2123" s="276">
        <v>11100</v>
      </c>
      <c r="K2123" s="287">
        <f t="shared" si="354"/>
        <v>3.4</v>
      </c>
      <c r="M2123" s="288">
        <v>0</v>
      </c>
      <c r="N2123" s="289">
        <v>0</v>
      </c>
      <c r="O2123" s="289">
        <v>0</v>
      </c>
      <c r="P2123" s="289">
        <v>0</v>
      </c>
      <c r="Q2123" s="289">
        <v>0</v>
      </c>
      <c r="R2123" s="289">
        <f t="shared" si="359"/>
        <v>11100</v>
      </c>
      <c r="S2123" s="289">
        <v>0</v>
      </c>
      <c r="T2123" s="289">
        <v>0</v>
      </c>
      <c r="U2123" s="289">
        <v>0</v>
      </c>
      <c r="V2123" s="289">
        <v>0</v>
      </c>
      <c r="W2123" s="289">
        <v>0</v>
      </c>
      <c r="X2123" s="289">
        <v>0</v>
      </c>
      <c r="Z2123" s="290">
        <f t="shared" si="357"/>
        <v>11100</v>
      </c>
      <c r="AA2123" s="291">
        <f t="shared" si="358"/>
        <v>0</v>
      </c>
    </row>
    <row r="2124" spans="5:27" hidden="1" x14ac:dyDescent="0.3">
      <c r="E2124" t="s">
        <v>4497</v>
      </c>
      <c r="F2124" t="s">
        <v>4498</v>
      </c>
      <c r="G2124" t="s">
        <v>1607</v>
      </c>
      <c r="H2124" t="s">
        <v>2205</v>
      </c>
      <c r="I2124" s="276">
        <v>17760</v>
      </c>
      <c r="K2124" s="287">
        <f t="shared" si="354"/>
        <v>3.4</v>
      </c>
      <c r="M2124" s="288">
        <v>0</v>
      </c>
      <c r="N2124" s="289">
        <v>0</v>
      </c>
      <c r="O2124" s="289">
        <v>0</v>
      </c>
      <c r="P2124" s="289">
        <v>0</v>
      </c>
      <c r="Q2124" s="289">
        <v>0</v>
      </c>
      <c r="R2124" s="289">
        <f t="shared" si="359"/>
        <v>17760</v>
      </c>
      <c r="S2124" s="289">
        <v>0</v>
      </c>
      <c r="T2124" s="289">
        <v>0</v>
      </c>
      <c r="U2124" s="289">
        <v>0</v>
      </c>
      <c r="V2124" s="289">
        <v>0</v>
      </c>
      <c r="W2124" s="289">
        <v>0</v>
      </c>
      <c r="X2124" s="289">
        <v>0</v>
      </c>
      <c r="Z2124" s="290">
        <f t="shared" si="357"/>
        <v>17760</v>
      </c>
      <c r="AA2124" s="291">
        <f t="shared" si="358"/>
        <v>0</v>
      </c>
    </row>
    <row r="2125" spans="5:27" hidden="1" x14ac:dyDescent="0.3">
      <c r="E2125" t="s">
        <v>4497</v>
      </c>
      <c r="F2125" t="s">
        <v>4499</v>
      </c>
      <c r="G2125" t="s">
        <v>1607</v>
      </c>
      <c r="H2125" t="s">
        <v>2205</v>
      </c>
      <c r="I2125" s="276">
        <v>1344</v>
      </c>
      <c r="K2125" s="287">
        <f t="shared" si="354"/>
        <v>3.4</v>
      </c>
      <c r="M2125" s="288">
        <v>0</v>
      </c>
      <c r="N2125" s="289">
        <v>0</v>
      </c>
      <c r="O2125" s="289">
        <v>0</v>
      </c>
      <c r="P2125" s="289">
        <v>0</v>
      </c>
      <c r="Q2125" s="289">
        <v>0</v>
      </c>
      <c r="R2125" s="289">
        <f t="shared" si="359"/>
        <v>1344</v>
      </c>
      <c r="S2125" s="289">
        <v>0</v>
      </c>
      <c r="T2125" s="289">
        <v>0</v>
      </c>
      <c r="U2125" s="289">
        <v>0</v>
      </c>
      <c r="V2125" s="289">
        <v>0</v>
      </c>
      <c r="W2125" s="289">
        <v>0</v>
      </c>
      <c r="X2125" s="289">
        <v>0</v>
      </c>
      <c r="Z2125" s="290">
        <f t="shared" si="357"/>
        <v>1344</v>
      </c>
      <c r="AA2125" s="291">
        <f t="shared" si="358"/>
        <v>0</v>
      </c>
    </row>
    <row r="2126" spans="5:27" hidden="1" x14ac:dyDescent="0.3">
      <c r="E2126" t="s">
        <v>4497</v>
      </c>
      <c r="F2126" t="s">
        <v>4500</v>
      </c>
      <c r="G2126" t="s">
        <v>1607</v>
      </c>
      <c r="H2126" t="s">
        <v>2205</v>
      </c>
      <c r="I2126" s="276">
        <v>8052</v>
      </c>
      <c r="K2126" s="287">
        <f t="shared" si="354"/>
        <v>3.4</v>
      </c>
      <c r="M2126" s="288">
        <v>0</v>
      </c>
      <c r="N2126" s="289">
        <v>0</v>
      </c>
      <c r="O2126" s="289">
        <v>0</v>
      </c>
      <c r="P2126" s="289">
        <v>0</v>
      </c>
      <c r="Q2126" s="289">
        <v>0</v>
      </c>
      <c r="R2126" s="289">
        <f t="shared" si="359"/>
        <v>8052</v>
      </c>
      <c r="S2126" s="289">
        <v>0</v>
      </c>
      <c r="T2126" s="289">
        <v>0</v>
      </c>
      <c r="U2126" s="289">
        <v>0</v>
      </c>
      <c r="V2126" s="289">
        <v>0</v>
      </c>
      <c r="W2126" s="289">
        <v>0</v>
      </c>
      <c r="X2126" s="289">
        <v>0</v>
      </c>
      <c r="Z2126" s="290">
        <f t="shared" si="357"/>
        <v>8052</v>
      </c>
      <c r="AA2126" s="291">
        <f t="shared" si="358"/>
        <v>0</v>
      </c>
    </row>
    <row r="2127" spans="5:27" hidden="1" x14ac:dyDescent="0.3">
      <c r="E2127" t="s">
        <v>3476</v>
      </c>
      <c r="F2127" t="s">
        <v>4501</v>
      </c>
      <c r="G2127" t="s">
        <v>947</v>
      </c>
      <c r="H2127" t="s">
        <v>1052</v>
      </c>
      <c r="I2127" s="276">
        <v>3672</v>
      </c>
      <c r="K2127" s="287">
        <f t="shared" si="354"/>
        <v>3.3666666666666667</v>
      </c>
      <c r="M2127" s="288">
        <v>0</v>
      </c>
      <c r="N2127" s="289">
        <v>0</v>
      </c>
      <c r="O2127" s="289">
        <v>0</v>
      </c>
      <c r="P2127" s="289">
        <v>0</v>
      </c>
      <c r="Q2127" s="289">
        <v>0</v>
      </c>
      <c r="R2127" s="289">
        <f t="shared" si="359"/>
        <v>3672</v>
      </c>
      <c r="S2127" s="289">
        <v>0</v>
      </c>
      <c r="T2127" s="289">
        <v>0</v>
      </c>
      <c r="U2127" s="289">
        <v>0</v>
      </c>
      <c r="V2127" s="289">
        <v>0</v>
      </c>
      <c r="W2127" s="289">
        <v>0</v>
      </c>
      <c r="X2127" s="289">
        <v>0</v>
      </c>
      <c r="Z2127" s="290">
        <f t="shared" si="357"/>
        <v>3672</v>
      </c>
      <c r="AA2127" s="291">
        <f t="shared" si="358"/>
        <v>0</v>
      </c>
    </row>
    <row r="2128" spans="5:27" hidden="1" x14ac:dyDescent="0.3">
      <c r="E2128" t="s">
        <v>3476</v>
      </c>
      <c r="F2128" t="s">
        <v>4502</v>
      </c>
      <c r="G2128" t="s">
        <v>947</v>
      </c>
      <c r="H2128" t="s">
        <v>1052</v>
      </c>
      <c r="I2128" s="276">
        <v>3672</v>
      </c>
      <c r="K2128" s="287">
        <f t="shared" si="354"/>
        <v>3.3666666666666667</v>
      </c>
      <c r="M2128" s="288">
        <v>0</v>
      </c>
      <c r="N2128" s="289">
        <v>0</v>
      </c>
      <c r="O2128" s="289">
        <v>0</v>
      </c>
      <c r="P2128" s="289">
        <v>0</v>
      </c>
      <c r="Q2128" s="289">
        <v>0</v>
      </c>
      <c r="R2128" s="289">
        <f t="shared" si="359"/>
        <v>3672</v>
      </c>
      <c r="S2128" s="289">
        <v>0</v>
      </c>
      <c r="T2128" s="289">
        <v>0</v>
      </c>
      <c r="U2128" s="289">
        <v>0</v>
      </c>
      <c r="V2128" s="289">
        <v>0</v>
      </c>
      <c r="W2128" s="289">
        <v>0</v>
      </c>
      <c r="X2128" s="289">
        <v>0</v>
      </c>
      <c r="Z2128" s="290">
        <f t="shared" si="357"/>
        <v>3672</v>
      </c>
      <c r="AA2128" s="291">
        <f t="shared" si="358"/>
        <v>0</v>
      </c>
    </row>
    <row r="2129" spans="5:27" hidden="1" x14ac:dyDescent="0.3">
      <c r="E2129" t="s">
        <v>4503</v>
      </c>
      <c r="F2129" t="s">
        <v>4504</v>
      </c>
      <c r="G2129" t="s">
        <v>947</v>
      </c>
      <c r="H2129" t="s">
        <v>1052</v>
      </c>
      <c r="I2129" s="276">
        <v>290</v>
      </c>
      <c r="K2129" s="287">
        <f t="shared" ref="K2129:K2180" si="360">+($K$2-H2129)/30</f>
        <v>3.3666666666666667</v>
      </c>
      <c r="M2129" s="288">
        <v>0</v>
      </c>
      <c r="N2129" s="289">
        <v>0</v>
      </c>
      <c r="O2129" s="289">
        <v>0</v>
      </c>
      <c r="P2129" s="289">
        <v>0</v>
      </c>
      <c r="Q2129" s="289">
        <v>0</v>
      </c>
      <c r="R2129" s="289">
        <f t="shared" si="359"/>
        <v>290</v>
      </c>
      <c r="S2129" s="289">
        <v>0</v>
      </c>
      <c r="T2129" s="289">
        <v>0</v>
      </c>
      <c r="U2129" s="289">
        <v>0</v>
      </c>
      <c r="V2129" s="289">
        <v>0</v>
      </c>
      <c r="W2129" s="289">
        <v>0</v>
      </c>
      <c r="X2129" s="289">
        <v>0</v>
      </c>
      <c r="Z2129" s="290">
        <f t="shared" si="357"/>
        <v>290</v>
      </c>
      <c r="AA2129" s="291">
        <f t="shared" si="358"/>
        <v>0</v>
      </c>
    </row>
    <row r="2130" spans="5:27" hidden="1" x14ac:dyDescent="0.3">
      <c r="E2130" t="s">
        <v>1902</v>
      </c>
      <c r="F2130" t="s">
        <v>4505</v>
      </c>
      <c r="G2130" t="s">
        <v>947</v>
      </c>
      <c r="H2130" t="s">
        <v>792</v>
      </c>
      <c r="I2130" s="276">
        <v>528318</v>
      </c>
      <c r="K2130" s="287">
        <f t="shared" si="360"/>
        <v>2.3666666666666667</v>
      </c>
      <c r="M2130" s="288">
        <v>0</v>
      </c>
      <c r="N2130" s="289">
        <v>0</v>
      </c>
      <c r="O2130" s="289">
        <v>0</v>
      </c>
      <c r="P2130" s="289">
        <v>0</v>
      </c>
      <c r="Q2130" s="289">
        <f t="shared" ref="Q2130:Q2134" si="361">+I2130</f>
        <v>528318</v>
      </c>
      <c r="R2130" s="289">
        <v>0</v>
      </c>
      <c r="S2130" s="289">
        <v>0</v>
      </c>
      <c r="T2130" s="289">
        <v>0</v>
      </c>
      <c r="U2130" s="289">
        <v>0</v>
      </c>
      <c r="V2130" s="289">
        <v>0</v>
      </c>
      <c r="W2130" s="289">
        <v>0</v>
      </c>
      <c r="X2130" s="289">
        <v>0</v>
      </c>
      <c r="Z2130" s="290">
        <f t="shared" si="357"/>
        <v>528318</v>
      </c>
      <c r="AA2130" s="291">
        <f t="shared" si="358"/>
        <v>0</v>
      </c>
    </row>
    <row r="2131" spans="5:27" hidden="1" x14ac:dyDescent="0.3">
      <c r="E2131" t="s">
        <v>1902</v>
      </c>
      <c r="F2131" t="s">
        <v>4506</v>
      </c>
      <c r="G2131" t="s">
        <v>2782</v>
      </c>
      <c r="H2131" t="s">
        <v>4507</v>
      </c>
      <c r="I2131" s="276">
        <v>3865301</v>
      </c>
      <c r="K2131" s="287">
        <f t="shared" si="360"/>
        <v>2.1</v>
      </c>
      <c r="M2131" s="288">
        <v>0</v>
      </c>
      <c r="N2131" s="289">
        <v>0</v>
      </c>
      <c r="O2131" s="289">
        <v>0</v>
      </c>
      <c r="P2131" s="289">
        <v>0</v>
      </c>
      <c r="Q2131" s="289">
        <f t="shared" si="361"/>
        <v>3865301</v>
      </c>
      <c r="R2131" s="289">
        <v>0</v>
      </c>
      <c r="S2131" s="289">
        <v>0</v>
      </c>
      <c r="T2131" s="289">
        <v>0</v>
      </c>
      <c r="U2131" s="289">
        <v>0</v>
      </c>
      <c r="V2131" s="289">
        <v>0</v>
      </c>
      <c r="W2131" s="289">
        <v>0</v>
      </c>
      <c r="X2131" s="289">
        <v>0</v>
      </c>
      <c r="Z2131" s="290">
        <f t="shared" si="357"/>
        <v>3865301</v>
      </c>
      <c r="AA2131" s="291">
        <f t="shared" si="358"/>
        <v>0</v>
      </c>
    </row>
    <row r="2132" spans="5:27" hidden="1" x14ac:dyDescent="0.3">
      <c r="E2132" t="s">
        <v>1902</v>
      </c>
      <c r="F2132" t="s">
        <v>4508</v>
      </c>
      <c r="G2132" t="s">
        <v>2782</v>
      </c>
      <c r="H2132" t="s">
        <v>4507</v>
      </c>
      <c r="I2132" s="276">
        <v>3245209</v>
      </c>
      <c r="K2132" s="287">
        <f t="shared" si="360"/>
        <v>2.1</v>
      </c>
      <c r="M2132" s="288">
        <v>0</v>
      </c>
      <c r="N2132" s="289">
        <v>0</v>
      </c>
      <c r="O2132" s="289">
        <v>0</v>
      </c>
      <c r="P2132" s="289">
        <v>0</v>
      </c>
      <c r="Q2132" s="289">
        <f t="shared" si="361"/>
        <v>3245209</v>
      </c>
      <c r="R2132" s="289">
        <v>0</v>
      </c>
      <c r="S2132" s="289">
        <v>0</v>
      </c>
      <c r="T2132" s="289">
        <v>0</v>
      </c>
      <c r="U2132" s="289">
        <v>0</v>
      </c>
      <c r="V2132" s="289">
        <v>0</v>
      </c>
      <c r="W2132" s="289">
        <v>0</v>
      </c>
      <c r="X2132" s="289">
        <v>0</v>
      </c>
      <c r="Z2132" s="290">
        <f t="shared" si="357"/>
        <v>3245209</v>
      </c>
      <c r="AA2132" s="291">
        <f t="shared" si="358"/>
        <v>0</v>
      </c>
    </row>
    <row r="2133" spans="5:27" hidden="1" x14ac:dyDescent="0.3">
      <c r="E2133" t="s">
        <v>1902</v>
      </c>
      <c r="F2133" t="s">
        <v>4509</v>
      </c>
      <c r="G2133" t="s">
        <v>2782</v>
      </c>
      <c r="H2133" t="s">
        <v>4507</v>
      </c>
      <c r="I2133" s="276">
        <v>3317960</v>
      </c>
      <c r="K2133" s="287">
        <f t="shared" si="360"/>
        <v>2.1</v>
      </c>
      <c r="M2133" s="288">
        <v>0</v>
      </c>
      <c r="N2133" s="289">
        <v>0</v>
      </c>
      <c r="O2133" s="289">
        <v>0</v>
      </c>
      <c r="P2133" s="289">
        <v>0</v>
      </c>
      <c r="Q2133" s="289">
        <f t="shared" si="361"/>
        <v>3317960</v>
      </c>
      <c r="R2133" s="289">
        <v>0</v>
      </c>
      <c r="S2133" s="289">
        <v>0</v>
      </c>
      <c r="T2133" s="289">
        <v>0</v>
      </c>
      <c r="U2133" s="289">
        <v>0</v>
      </c>
      <c r="V2133" s="289">
        <v>0</v>
      </c>
      <c r="W2133" s="289">
        <v>0</v>
      </c>
      <c r="X2133" s="289">
        <v>0</v>
      </c>
      <c r="Z2133" s="290">
        <f t="shared" si="357"/>
        <v>3317960</v>
      </c>
      <c r="AA2133" s="291">
        <f t="shared" si="358"/>
        <v>0</v>
      </c>
    </row>
    <row r="2134" spans="5:27" hidden="1" x14ac:dyDescent="0.3">
      <c r="E2134" t="s">
        <v>1902</v>
      </c>
      <c r="F2134" t="s">
        <v>4510</v>
      </c>
      <c r="G2134" t="s">
        <v>2782</v>
      </c>
      <c r="H2134" t="s">
        <v>4507</v>
      </c>
      <c r="I2134" s="276">
        <v>1268116</v>
      </c>
      <c r="K2134" s="287">
        <f t="shared" si="360"/>
        <v>2.1</v>
      </c>
      <c r="M2134" s="288">
        <v>0</v>
      </c>
      <c r="N2134" s="289">
        <v>0</v>
      </c>
      <c r="O2134" s="289">
        <v>0</v>
      </c>
      <c r="P2134" s="289">
        <v>0</v>
      </c>
      <c r="Q2134" s="289">
        <f t="shared" si="361"/>
        <v>1268116</v>
      </c>
      <c r="R2134" s="289">
        <v>0</v>
      </c>
      <c r="S2134" s="289">
        <v>0</v>
      </c>
      <c r="T2134" s="289">
        <v>0</v>
      </c>
      <c r="U2134" s="289">
        <v>0</v>
      </c>
      <c r="V2134" s="289">
        <v>0</v>
      </c>
      <c r="W2134" s="289">
        <v>0</v>
      </c>
      <c r="X2134" s="289">
        <v>0</v>
      </c>
      <c r="Z2134" s="290">
        <f t="shared" si="357"/>
        <v>1268116</v>
      </c>
      <c r="AA2134" s="291">
        <f t="shared" si="358"/>
        <v>0</v>
      </c>
    </row>
    <row r="2135" spans="5:27" hidden="1" x14ac:dyDescent="0.3">
      <c r="E2135" t="s">
        <v>4503</v>
      </c>
      <c r="F2135" t="s">
        <v>4511</v>
      </c>
      <c r="G2135" t="s">
        <v>2782</v>
      </c>
      <c r="H2135" t="s">
        <v>1680</v>
      </c>
      <c r="I2135" s="276">
        <v>33</v>
      </c>
      <c r="K2135" s="287">
        <f t="shared" si="360"/>
        <v>3.1</v>
      </c>
      <c r="M2135" s="288">
        <v>0</v>
      </c>
      <c r="N2135" s="289">
        <v>0</v>
      </c>
      <c r="O2135" s="289">
        <v>0</v>
      </c>
      <c r="P2135" s="289">
        <v>0</v>
      </c>
      <c r="Q2135" s="289">
        <v>0</v>
      </c>
      <c r="R2135" s="289">
        <f t="shared" ref="R2135:R2138" si="362">+I2135</f>
        <v>33</v>
      </c>
      <c r="S2135" s="289">
        <v>0</v>
      </c>
      <c r="T2135" s="289">
        <v>0</v>
      </c>
      <c r="U2135" s="289">
        <v>0</v>
      </c>
      <c r="V2135" s="289">
        <v>0</v>
      </c>
      <c r="W2135" s="289">
        <v>0</v>
      </c>
      <c r="X2135" s="289">
        <v>0</v>
      </c>
      <c r="Z2135" s="290">
        <f t="shared" si="357"/>
        <v>33</v>
      </c>
      <c r="AA2135" s="291">
        <f t="shared" si="358"/>
        <v>0</v>
      </c>
    </row>
    <row r="2136" spans="5:27" hidden="1" x14ac:dyDescent="0.3">
      <c r="E2136" t="s">
        <v>4503</v>
      </c>
      <c r="F2136" t="s">
        <v>4512</v>
      </c>
      <c r="G2136" t="s">
        <v>2782</v>
      </c>
      <c r="H2136" t="s">
        <v>1680</v>
      </c>
      <c r="I2136" s="276">
        <v>333540</v>
      </c>
      <c r="K2136" s="287">
        <f t="shared" si="360"/>
        <v>3.1</v>
      </c>
      <c r="M2136" s="288">
        <v>0</v>
      </c>
      <c r="N2136" s="289">
        <v>0</v>
      </c>
      <c r="O2136" s="289">
        <v>0</v>
      </c>
      <c r="P2136" s="289">
        <v>0</v>
      </c>
      <c r="Q2136" s="289">
        <v>0</v>
      </c>
      <c r="R2136" s="289">
        <f t="shared" si="362"/>
        <v>333540</v>
      </c>
      <c r="S2136" s="289">
        <v>0</v>
      </c>
      <c r="T2136" s="289">
        <v>0</v>
      </c>
      <c r="U2136" s="289">
        <v>0</v>
      </c>
      <c r="V2136" s="289">
        <v>0</v>
      </c>
      <c r="W2136" s="289">
        <v>0</v>
      </c>
      <c r="X2136" s="289">
        <v>0</v>
      </c>
      <c r="Z2136" s="290">
        <f t="shared" si="357"/>
        <v>333540</v>
      </c>
      <c r="AA2136" s="291">
        <f t="shared" si="358"/>
        <v>0</v>
      </c>
    </row>
    <row r="2137" spans="5:27" hidden="1" x14ac:dyDescent="0.3">
      <c r="E2137" t="s">
        <v>4503</v>
      </c>
      <c r="F2137" t="s">
        <v>4513</v>
      </c>
      <c r="G2137" t="s">
        <v>2782</v>
      </c>
      <c r="H2137" t="s">
        <v>1680</v>
      </c>
      <c r="I2137" s="276">
        <v>372</v>
      </c>
      <c r="K2137" s="287">
        <f t="shared" si="360"/>
        <v>3.1</v>
      </c>
      <c r="M2137" s="288">
        <v>0</v>
      </c>
      <c r="N2137" s="289">
        <v>0</v>
      </c>
      <c r="O2137" s="289">
        <v>0</v>
      </c>
      <c r="P2137" s="289">
        <v>0</v>
      </c>
      <c r="Q2137" s="289">
        <v>0</v>
      </c>
      <c r="R2137" s="289">
        <f t="shared" si="362"/>
        <v>372</v>
      </c>
      <c r="S2137" s="289">
        <v>0</v>
      </c>
      <c r="T2137" s="289">
        <v>0</v>
      </c>
      <c r="U2137" s="289">
        <v>0</v>
      </c>
      <c r="V2137" s="289">
        <v>0</v>
      </c>
      <c r="W2137" s="289">
        <v>0</v>
      </c>
      <c r="X2137" s="289">
        <v>0</v>
      </c>
      <c r="Z2137" s="290">
        <f t="shared" si="357"/>
        <v>372</v>
      </c>
      <c r="AA2137" s="291">
        <f t="shared" si="358"/>
        <v>0</v>
      </c>
    </row>
    <row r="2138" spans="5:27" hidden="1" x14ac:dyDescent="0.3">
      <c r="E2138" t="s">
        <v>4503</v>
      </c>
      <c r="F2138" t="s">
        <v>4514</v>
      </c>
      <c r="G2138" t="s">
        <v>2782</v>
      </c>
      <c r="H2138" t="s">
        <v>1680</v>
      </c>
      <c r="I2138" s="276">
        <v>319</v>
      </c>
      <c r="K2138" s="287">
        <f t="shared" si="360"/>
        <v>3.1</v>
      </c>
      <c r="M2138" s="288">
        <v>0</v>
      </c>
      <c r="N2138" s="289">
        <v>0</v>
      </c>
      <c r="O2138" s="289">
        <v>0</v>
      </c>
      <c r="P2138" s="289">
        <v>0</v>
      </c>
      <c r="Q2138" s="289">
        <v>0</v>
      </c>
      <c r="R2138" s="289">
        <f t="shared" si="362"/>
        <v>319</v>
      </c>
      <c r="S2138" s="289">
        <v>0</v>
      </c>
      <c r="T2138" s="289">
        <v>0</v>
      </c>
      <c r="U2138" s="289">
        <v>0</v>
      </c>
      <c r="V2138" s="289">
        <v>0</v>
      </c>
      <c r="W2138" s="289">
        <v>0</v>
      </c>
      <c r="X2138" s="289">
        <v>0</v>
      </c>
      <c r="Z2138" s="290">
        <f t="shared" si="357"/>
        <v>319</v>
      </c>
      <c r="AA2138" s="291">
        <f t="shared" si="358"/>
        <v>0</v>
      </c>
    </row>
    <row r="2139" spans="5:27" hidden="1" x14ac:dyDescent="0.3">
      <c r="E2139" t="s">
        <v>1902</v>
      </c>
      <c r="F2139" t="s">
        <v>4515</v>
      </c>
      <c r="G2139" t="s">
        <v>2782</v>
      </c>
      <c r="H2139" t="s">
        <v>4507</v>
      </c>
      <c r="I2139" s="276">
        <v>3577232</v>
      </c>
      <c r="K2139" s="287">
        <f t="shared" si="360"/>
        <v>2.1</v>
      </c>
      <c r="M2139" s="288">
        <v>0</v>
      </c>
      <c r="N2139" s="289">
        <v>0</v>
      </c>
      <c r="O2139" s="289">
        <v>0</v>
      </c>
      <c r="P2139" s="289">
        <v>0</v>
      </c>
      <c r="Q2139" s="289">
        <f t="shared" ref="Q2139:Q2156" si="363">+I2139</f>
        <v>3577232</v>
      </c>
      <c r="R2139" s="289">
        <v>0</v>
      </c>
      <c r="S2139" s="289">
        <v>0</v>
      </c>
      <c r="T2139" s="289">
        <v>0</v>
      </c>
      <c r="U2139" s="289">
        <v>0</v>
      </c>
      <c r="V2139" s="289">
        <v>0</v>
      </c>
      <c r="W2139" s="289">
        <v>0</v>
      </c>
      <c r="X2139" s="289">
        <v>0</v>
      </c>
      <c r="Z2139" s="290">
        <f t="shared" si="357"/>
        <v>3577232</v>
      </c>
      <c r="AA2139" s="291">
        <f t="shared" si="358"/>
        <v>0</v>
      </c>
    </row>
    <row r="2140" spans="5:27" hidden="1" x14ac:dyDescent="0.3">
      <c r="E2140" t="s">
        <v>1902</v>
      </c>
      <c r="F2140" t="s">
        <v>4516</v>
      </c>
      <c r="G2140" t="s">
        <v>2782</v>
      </c>
      <c r="H2140" t="s">
        <v>4507</v>
      </c>
      <c r="I2140" s="276">
        <v>3431146</v>
      </c>
      <c r="K2140" s="287">
        <f t="shared" si="360"/>
        <v>2.1</v>
      </c>
      <c r="M2140" s="288">
        <v>0</v>
      </c>
      <c r="N2140" s="289">
        <v>0</v>
      </c>
      <c r="O2140" s="289">
        <v>0</v>
      </c>
      <c r="P2140" s="289">
        <v>0</v>
      </c>
      <c r="Q2140" s="289">
        <f t="shared" si="363"/>
        <v>3431146</v>
      </c>
      <c r="R2140" s="289">
        <v>0</v>
      </c>
      <c r="S2140" s="289">
        <v>0</v>
      </c>
      <c r="T2140" s="289">
        <v>0</v>
      </c>
      <c r="U2140" s="289">
        <v>0</v>
      </c>
      <c r="V2140" s="289">
        <v>0</v>
      </c>
      <c r="W2140" s="289">
        <v>0</v>
      </c>
      <c r="X2140" s="289">
        <v>0</v>
      </c>
      <c r="Z2140" s="290">
        <f t="shared" si="357"/>
        <v>3431146</v>
      </c>
      <c r="AA2140" s="291">
        <f t="shared" si="358"/>
        <v>0</v>
      </c>
    </row>
    <row r="2141" spans="5:27" hidden="1" x14ac:dyDescent="0.3">
      <c r="E2141" t="s">
        <v>1902</v>
      </c>
      <c r="F2141" t="s">
        <v>4517</v>
      </c>
      <c r="G2141" t="s">
        <v>2782</v>
      </c>
      <c r="H2141" t="s">
        <v>4507</v>
      </c>
      <c r="I2141" s="276">
        <v>4369594</v>
      </c>
      <c r="K2141" s="287">
        <f t="shared" si="360"/>
        <v>2.1</v>
      </c>
      <c r="M2141" s="288">
        <v>0</v>
      </c>
      <c r="N2141" s="289">
        <v>0</v>
      </c>
      <c r="O2141" s="289">
        <v>0</v>
      </c>
      <c r="P2141" s="289">
        <v>0</v>
      </c>
      <c r="Q2141" s="289">
        <f t="shared" si="363"/>
        <v>4369594</v>
      </c>
      <c r="R2141" s="289">
        <v>0</v>
      </c>
      <c r="S2141" s="289">
        <v>0</v>
      </c>
      <c r="T2141" s="289">
        <v>0</v>
      </c>
      <c r="U2141" s="289">
        <v>0</v>
      </c>
      <c r="V2141" s="289">
        <v>0</v>
      </c>
      <c r="W2141" s="289">
        <v>0</v>
      </c>
      <c r="X2141" s="289">
        <v>0</v>
      </c>
      <c r="Z2141" s="290">
        <f t="shared" si="357"/>
        <v>4369594</v>
      </c>
      <c r="AA2141" s="291">
        <f t="shared" si="358"/>
        <v>0</v>
      </c>
    </row>
    <row r="2142" spans="5:27" hidden="1" x14ac:dyDescent="0.3">
      <c r="E2142" t="s">
        <v>3394</v>
      </c>
      <c r="F2142" t="s">
        <v>4518</v>
      </c>
      <c r="G2142" t="s">
        <v>775</v>
      </c>
      <c r="H2142" t="s">
        <v>628</v>
      </c>
      <c r="I2142" s="276">
        <v>826056</v>
      </c>
      <c r="K2142" s="287">
        <f t="shared" si="360"/>
        <v>2.0666666666666669</v>
      </c>
      <c r="M2142" s="288">
        <v>0</v>
      </c>
      <c r="N2142" s="289">
        <v>0</v>
      </c>
      <c r="O2142" s="289">
        <v>0</v>
      </c>
      <c r="P2142" s="289">
        <v>0</v>
      </c>
      <c r="Q2142" s="289">
        <f t="shared" si="363"/>
        <v>826056</v>
      </c>
      <c r="R2142" s="289">
        <v>0</v>
      </c>
      <c r="S2142" s="289">
        <v>0</v>
      </c>
      <c r="T2142" s="289">
        <v>0</v>
      </c>
      <c r="U2142" s="289">
        <v>0</v>
      </c>
      <c r="V2142" s="289">
        <v>0</v>
      </c>
      <c r="W2142" s="289">
        <v>0</v>
      </c>
      <c r="X2142" s="289">
        <v>0</v>
      </c>
      <c r="Z2142" s="290">
        <f t="shared" si="357"/>
        <v>826056</v>
      </c>
      <c r="AA2142" s="291">
        <f t="shared" si="358"/>
        <v>0</v>
      </c>
    </row>
    <row r="2143" spans="5:27" hidden="1" x14ac:dyDescent="0.3">
      <c r="E2143" t="s">
        <v>3476</v>
      </c>
      <c r="F2143" t="s">
        <v>4519</v>
      </c>
      <c r="G2143" t="s">
        <v>1275</v>
      </c>
      <c r="H2143" t="s">
        <v>1056</v>
      </c>
      <c r="I2143" s="276">
        <v>7868</v>
      </c>
      <c r="K2143" s="287">
        <f t="shared" si="360"/>
        <v>2.9333333333333331</v>
      </c>
      <c r="M2143" s="288">
        <v>0</v>
      </c>
      <c r="N2143" s="289">
        <v>0</v>
      </c>
      <c r="O2143" s="289">
        <v>0</v>
      </c>
      <c r="P2143" s="289">
        <v>0</v>
      </c>
      <c r="Q2143" s="289">
        <f t="shared" si="363"/>
        <v>7868</v>
      </c>
      <c r="R2143" s="289">
        <v>0</v>
      </c>
      <c r="S2143" s="289">
        <v>0</v>
      </c>
      <c r="T2143" s="289">
        <v>0</v>
      </c>
      <c r="U2143" s="289">
        <v>0</v>
      </c>
      <c r="V2143" s="289">
        <v>0</v>
      </c>
      <c r="W2143" s="289">
        <v>0</v>
      </c>
      <c r="X2143" s="289">
        <v>0</v>
      </c>
      <c r="Z2143" s="290">
        <f t="shared" si="357"/>
        <v>7868</v>
      </c>
      <c r="AA2143" s="291">
        <f t="shared" si="358"/>
        <v>0</v>
      </c>
    </row>
    <row r="2144" spans="5:27" hidden="1" x14ac:dyDescent="0.3">
      <c r="E2144" t="s">
        <v>3476</v>
      </c>
      <c r="F2144" t="s">
        <v>4520</v>
      </c>
      <c r="G2144" t="s">
        <v>1275</v>
      </c>
      <c r="H2144" t="s">
        <v>1056</v>
      </c>
      <c r="I2144" s="276">
        <v>26491</v>
      </c>
      <c r="K2144" s="287">
        <f t="shared" si="360"/>
        <v>2.9333333333333331</v>
      </c>
      <c r="M2144" s="288">
        <v>0</v>
      </c>
      <c r="N2144" s="289">
        <v>0</v>
      </c>
      <c r="O2144" s="289">
        <v>0</v>
      </c>
      <c r="P2144" s="289">
        <v>0</v>
      </c>
      <c r="Q2144" s="289">
        <f t="shared" si="363"/>
        <v>26491</v>
      </c>
      <c r="R2144" s="289">
        <v>0</v>
      </c>
      <c r="S2144" s="289">
        <v>0</v>
      </c>
      <c r="T2144" s="289">
        <v>0</v>
      </c>
      <c r="U2144" s="289">
        <v>0</v>
      </c>
      <c r="V2144" s="289">
        <v>0</v>
      </c>
      <c r="W2144" s="289">
        <v>0</v>
      </c>
      <c r="X2144" s="289">
        <v>0</v>
      </c>
      <c r="Z2144" s="290">
        <f t="shared" si="357"/>
        <v>26491</v>
      </c>
      <c r="AA2144" s="291">
        <f t="shared" si="358"/>
        <v>0</v>
      </c>
    </row>
    <row r="2145" spans="5:27" hidden="1" x14ac:dyDescent="0.3">
      <c r="E2145" t="s">
        <v>3277</v>
      </c>
      <c r="F2145" t="s">
        <v>4521</v>
      </c>
      <c r="G2145" t="s">
        <v>1275</v>
      </c>
      <c r="H2145" t="s">
        <v>1056</v>
      </c>
      <c r="I2145" s="276">
        <v>5328</v>
      </c>
      <c r="K2145" s="287">
        <f t="shared" si="360"/>
        <v>2.9333333333333331</v>
      </c>
      <c r="M2145" s="288">
        <v>0</v>
      </c>
      <c r="N2145" s="289">
        <v>0</v>
      </c>
      <c r="O2145" s="289">
        <v>0</v>
      </c>
      <c r="P2145" s="289">
        <v>0</v>
      </c>
      <c r="Q2145" s="289">
        <f t="shared" si="363"/>
        <v>5328</v>
      </c>
      <c r="R2145" s="289">
        <v>0</v>
      </c>
      <c r="S2145" s="289">
        <v>0</v>
      </c>
      <c r="T2145" s="289">
        <v>0</v>
      </c>
      <c r="U2145" s="289">
        <v>0</v>
      </c>
      <c r="V2145" s="289">
        <v>0</v>
      </c>
      <c r="W2145" s="289">
        <v>0</v>
      </c>
      <c r="X2145" s="289">
        <v>0</v>
      </c>
      <c r="Z2145" s="290">
        <f t="shared" si="357"/>
        <v>5328</v>
      </c>
      <c r="AA2145" s="291">
        <f t="shared" si="358"/>
        <v>0</v>
      </c>
    </row>
    <row r="2146" spans="5:27" hidden="1" x14ac:dyDescent="0.3">
      <c r="E2146" t="s">
        <v>3277</v>
      </c>
      <c r="F2146" t="s">
        <v>4522</v>
      </c>
      <c r="G2146" t="s">
        <v>1275</v>
      </c>
      <c r="H2146" t="s">
        <v>1056</v>
      </c>
      <c r="I2146" s="276">
        <v>17424</v>
      </c>
      <c r="K2146" s="287">
        <f t="shared" si="360"/>
        <v>2.9333333333333331</v>
      </c>
      <c r="M2146" s="288">
        <v>0</v>
      </c>
      <c r="N2146" s="289">
        <v>0</v>
      </c>
      <c r="O2146" s="289">
        <v>0</v>
      </c>
      <c r="P2146" s="289">
        <v>0</v>
      </c>
      <c r="Q2146" s="289">
        <f t="shared" si="363"/>
        <v>17424</v>
      </c>
      <c r="R2146" s="289">
        <v>0</v>
      </c>
      <c r="S2146" s="289">
        <v>0</v>
      </c>
      <c r="T2146" s="289">
        <v>0</v>
      </c>
      <c r="U2146" s="289">
        <v>0</v>
      </c>
      <c r="V2146" s="289">
        <v>0</v>
      </c>
      <c r="W2146" s="289">
        <v>0</v>
      </c>
      <c r="X2146" s="289">
        <v>0</v>
      </c>
      <c r="Z2146" s="290">
        <f t="shared" si="357"/>
        <v>17424</v>
      </c>
      <c r="AA2146" s="291">
        <f t="shared" si="358"/>
        <v>0</v>
      </c>
    </row>
    <row r="2147" spans="5:27" hidden="1" x14ac:dyDescent="0.3">
      <c r="E2147" t="s">
        <v>3277</v>
      </c>
      <c r="F2147" t="s">
        <v>4523</v>
      </c>
      <c r="G2147" t="s">
        <v>1275</v>
      </c>
      <c r="H2147" t="s">
        <v>1056</v>
      </c>
      <c r="I2147" s="276">
        <v>17424</v>
      </c>
      <c r="K2147" s="287">
        <f t="shared" si="360"/>
        <v>2.9333333333333331</v>
      </c>
      <c r="M2147" s="288">
        <v>0</v>
      </c>
      <c r="N2147" s="289">
        <v>0</v>
      </c>
      <c r="O2147" s="289">
        <v>0</v>
      </c>
      <c r="P2147" s="289">
        <v>0</v>
      </c>
      <c r="Q2147" s="289">
        <f t="shared" si="363"/>
        <v>17424</v>
      </c>
      <c r="R2147" s="289">
        <v>0</v>
      </c>
      <c r="S2147" s="289">
        <v>0</v>
      </c>
      <c r="T2147" s="289">
        <v>0</v>
      </c>
      <c r="U2147" s="289">
        <v>0</v>
      </c>
      <c r="V2147" s="289">
        <v>0</v>
      </c>
      <c r="W2147" s="289">
        <v>0</v>
      </c>
      <c r="X2147" s="289">
        <v>0</v>
      </c>
      <c r="Z2147" s="290">
        <f t="shared" si="357"/>
        <v>17424</v>
      </c>
      <c r="AA2147" s="291">
        <f t="shared" si="358"/>
        <v>0</v>
      </c>
    </row>
    <row r="2148" spans="5:27" hidden="1" x14ac:dyDescent="0.3">
      <c r="E2148" t="s">
        <v>3277</v>
      </c>
      <c r="F2148" t="s">
        <v>4524</v>
      </c>
      <c r="G2148" t="s">
        <v>1275</v>
      </c>
      <c r="H2148" t="s">
        <v>1056</v>
      </c>
      <c r="I2148" s="276">
        <v>17292</v>
      </c>
      <c r="K2148" s="287">
        <f t="shared" si="360"/>
        <v>2.9333333333333331</v>
      </c>
      <c r="M2148" s="288">
        <v>0</v>
      </c>
      <c r="N2148" s="289">
        <v>0</v>
      </c>
      <c r="O2148" s="289">
        <v>0</v>
      </c>
      <c r="P2148" s="289">
        <v>0</v>
      </c>
      <c r="Q2148" s="289">
        <f t="shared" si="363"/>
        <v>17292</v>
      </c>
      <c r="R2148" s="289">
        <v>0</v>
      </c>
      <c r="S2148" s="289">
        <v>0</v>
      </c>
      <c r="T2148" s="289">
        <v>0</v>
      </c>
      <c r="U2148" s="289">
        <v>0</v>
      </c>
      <c r="V2148" s="289">
        <v>0</v>
      </c>
      <c r="W2148" s="289">
        <v>0</v>
      </c>
      <c r="X2148" s="289">
        <v>0</v>
      </c>
      <c r="Z2148" s="290">
        <f t="shared" si="357"/>
        <v>17292</v>
      </c>
      <c r="AA2148" s="291">
        <f t="shared" si="358"/>
        <v>0</v>
      </c>
    </row>
    <row r="2149" spans="5:27" hidden="1" x14ac:dyDescent="0.3">
      <c r="E2149" t="s">
        <v>3277</v>
      </c>
      <c r="F2149" t="s">
        <v>4525</v>
      </c>
      <c r="G2149" t="s">
        <v>1275</v>
      </c>
      <c r="H2149" t="s">
        <v>1056</v>
      </c>
      <c r="I2149" s="276">
        <v>17424</v>
      </c>
      <c r="K2149" s="287">
        <f t="shared" si="360"/>
        <v>2.9333333333333331</v>
      </c>
      <c r="M2149" s="288">
        <v>0</v>
      </c>
      <c r="N2149" s="289">
        <v>0</v>
      </c>
      <c r="O2149" s="289">
        <v>0</v>
      </c>
      <c r="P2149" s="289">
        <v>0</v>
      </c>
      <c r="Q2149" s="289">
        <f t="shared" si="363"/>
        <v>17424</v>
      </c>
      <c r="R2149" s="289">
        <v>0</v>
      </c>
      <c r="S2149" s="289">
        <v>0</v>
      </c>
      <c r="T2149" s="289">
        <v>0</v>
      </c>
      <c r="U2149" s="289">
        <v>0</v>
      </c>
      <c r="V2149" s="289">
        <v>0</v>
      </c>
      <c r="W2149" s="289">
        <v>0</v>
      </c>
      <c r="X2149" s="289">
        <v>0</v>
      </c>
      <c r="Z2149" s="290">
        <f t="shared" si="357"/>
        <v>17424</v>
      </c>
      <c r="AA2149" s="291">
        <f t="shared" si="358"/>
        <v>0</v>
      </c>
    </row>
    <row r="2150" spans="5:27" hidden="1" x14ac:dyDescent="0.3">
      <c r="E2150" t="s">
        <v>3277</v>
      </c>
      <c r="F2150" t="s">
        <v>4526</v>
      </c>
      <c r="G2150" t="s">
        <v>1275</v>
      </c>
      <c r="H2150" t="s">
        <v>1056</v>
      </c>
      <c r="I2150" s="276">
        <v>17424</v>
      </c>
      <c r="K2150" s="287">
        <f t="shared" si="360"/>
        <v>2.9333333333333331</v>
      </c>
      <c r="M2150" s="288">
        <v>0</v>
      </c>
      <c r="N2150" s="289">
        <v>0</v>
      </c>
      <c r="O2150" s="289">
        <v>0</v>
      </c>
      <c r="P2150" s="289">
        <v>0</v>
      </c>
      <c r="Q2150" s="289">
        <f t="shared" si="363"/>
        <v>17424</v>
      </c>
      <c r="R2150" s="289">
        <v>0</v>
      </c>
      <c r="S2150" s="289">
        <v>0</v>
      </c>
      <c r="T2150" s="289">
        <v>0</v>
      </c>
      <c r="U2150" s="289">
        <v>0</v>
      </c>
      <c r="V2150" s="289">
        <v>0</v>
      </c>
      <c r="W2150" s="289">
        <v>0</v>
      </c>
      <c r="X2150" s="289">
        <v>0</v>
      </c>
      <c r="Z2150" s="290">
        <f t="shared" si="357"/>
        <v>17424</v>
      </c>
      <c r="AA2150" s="291">
        <f t="shared" si="358"/>
        <v>0</v>
      </c>
    </row>
    <row r="2151" spans="5:27" hidden="1" x14ac:dyDescent="0.3">
      <c r="E2151" t="s">
        <v>3478</v>
      </c>
      <c r="F2151" t="s">
        <v>4527</v>
      </c>
      <c r="G2151" t="s">
        <v>608</v>
      </c>
      <c r="H2151" t="s">
        <v>609</v>
      </c>
      <c r="I2151" s="276">
        <v>119225</v>
      </c>
      <c r="K2151" s="287">
        <f t="shared" si="360"/>
        <v>2.8666666666666667</v>
      </c>
      <c r="M2151" s="288">
        <v>0</v>
      </c>
      <c r="N2151" s="289">
        <v>0</v>
      </c>
      <c r="O2151" s="289">
        <v>0</v>
      </c>
      <c r="P2151" s="289">
        <v>0</v>
      </c>
      <c r="Q2151" s="289">
        <f t="shared" si="363"/>
        <v>119225</v>
      </c>
      <c r="R2151" s="289">
        <v>0</v>
      </c>
      <c r="S2151" s="289">
        <v>0</v>
      </c>
      <c r="T2151" s="289">
        <v>0</v>
      </c>
      <c r="U2151" s="289">
        <v>0</v>
      </c>
      <c r="V2151" s="289">
        <v>0</v>
      </c>
      <c r="W2151" s="289">
        <v>0</v>
      </c>
      <c r="X2151" s="289">
        <v>0</v>
      </c>
      <c r="Z2151" s="290">
        <f t="shared" si="357"/>
        <v>119225</v>
      </c>
      <c r="AA2151" s="291">
        <f t="shared" si="358"/>
        <v>0</v>
      </c>
    </row>
    <row r="2152" spans="5:27" hidden="1" x14ac:dyDescent="0.3">
      <c r="E2152" t="s">
        <v>3478</v>
      </c>
      <c r="F2152" t="s">
        <v>4528</v>
      </c>
      <c r="G2152" t="s">
        <v>608</v>
      </c>
      <c r="H2152" t="s">
        <v>609</v>
      </c>
      <c r="I2152" s="276">
        <v>39920</v>
      </c>
      <c r="K2152" s="287">
        <f t="shared" si="360"/>
        <v>2.8666666666666667</v>
      </c>
      <c r="M2152" s="288">
        <v>0</v>
      </c>
      <c r="N2152" s="289">
        <v>0</v>
      </c>
      <c r="O2152" s="289">
        <v>0</v>
      </c>
      <c r="P2152" s="289">
        <v>0</v>
      </c>
      <c r="Q2152" s="289">
        <f t="shared" si="363"/>
        <v>39920</v>
      </c>
      <c r="R2152" s="289">
        <v>0</v>
      </c>
      <c r="S2152" s="289">
        <v>0</v>
      </c>
      <c r="T2152" s="289">
        <v>0</v>
      </c>
      <c r="U2152" s="289">
        <v>0</v>
      </c>
      <c r="V2152" s="289">
        <v>0</v>
      </c>
      <c r="W2152" s="289">
        <v>0</v>
      </c>
      <c r="X2152" s="289">
        <v>0</v>
      </c>
      <c r="Z2152" s="290">
        <f t="shared" si="357"/>
        <v>39920</v>
      </c>
      <c r="AA2152" s="291">
        <f t="shared" si="358"/>
        <v>0</v>
      </c>
    </row>
    <row r="2153" spans="5:27" hidden="1" x14ac:dyDescent="0.3">
      <c r="E2153" t="s">
        <v>3478</v>
      </c>
      <c r="F2153" t="s">
        <v>4529</v>
      </c>
      <c r="G2153" t="s">
        <v>608</v>
      </c>
      <c r="H2153" t="s">
        <v>609</v>
      </c>
      <c r="I2153" s="276">
        <v>20350</v>
      </c>
      <c r="K2153" s="287">
        <f t="shared" si="360"/>
        <v>2.8666666666666667</v>
      </c>
      <c r="M2153" s="288">
        <v>0</v>
      </c>
      <c r="N2153" s="289">
        <v>0</v>
      </c>
      <c r="O2153" s="289">
        <v>0</v>
      </c>
      <c r="P2153" s="289">
        <v>0</v>
      </c>
      <c r="Q2153" s="289">
        <f t="shared" si="363"/>
        <v>20350</v>
      </c>
      <c r="R2153" s="289">
        <v>0</v>
      </c>
      <c r="S2153" s="289">
        <v>0</v>
      </c>
      <c r="T2153" s="289">
        <v>0</v>
      </c>
      <c r="U2153" s="289">
        <v>0</v>
      </c>
      <c r="V2153" s="289">
        <v>0</v>
      </c>
      <c r="W2153" s="289">
        <v>0</v>
      </c>
      <c r="X2153" s="289">
        <v>0</v>
      </c>
      <c r="Z2153" s="290">
        <f t="shared" si="357"/>
        <v>20350</v>
      </c>
      <c r="AA2153" s="291">
        <f t="shared" si="358"/>
        <v>0</v>
      </c>
    </row>
    <row r="2154" spans="5:27" hidden="1" x14ac:dyDescent="0.3">
      <c r="E2154" t="s">
        <v>3476</v>
      </c>
      <c r="F2154" t="s">
        <v>4530</v>
      </c>
      <c r="G2154" t="s">
        <v>608</v>
      </c>
      <c r="H2154" t="s">
        <v>609</v>
      </c>
      <c r="I2154" s="276">
        <v>20748</v>
      </c>
      <c r="K2154" s="287">
        <f t="shared" si="360"/>
        <v>2.8666666666666667</v>
      </c>
      <c r="M2154" s="288">
        <v>0</v>
      </c>
      <c r="N2154" s="289">
        <v>0</v>
      </c>
      <c r="O2154" s="289">
        <v>0</v>
      </c>
      <c r="P2154" s="289">
        <v>0</v>
      </c>
      <c r="Q2154" s="289">
        <f t="shared" si="363"/>
        <v>20748</v>
      </c>
      <c r="R2154" s="289">
        <v>0</v>
      </c>
      <c r="S2154" s="289">
        <v>0</v>
      </c>
      <c r="T2154" s="289">
        <v>0</v>
      </c>
      <c r="U2154" s="289">
        <v>0</v>
      </c>
      <c r="V2154" s="289">
        <v>0</v>
      </c>
      <c r="W2154" s="289">
        <v>0</v>
      </c>
      <c r="X2154" s="289">
        <v>0</v>
      </c>
      <c r="Z2154" s="290">
        <f t="shared" si="357"/>
        <v>20748</v>
      </c>
      <c r="AA2154" s="291">
        <f t="shared" si="358"/>
        <v>0</v>
      </c>
    </row>
    <row r="2155" spans="5:27" hidden="1" x14ac:dyDescent="0.3">
      <c r="E2155" t="s">
        <v>3595</v>
      </c>
      <c r="F2155" t="s">
        <v>4531</v>
      </c>
      <c r="G2155" t="s">
        <v>608</v>
      </c>
      <c r="H2155" t="s">
        <v>609</v>
      </c>
      <c r="I2155" s="276">
        <v>20438</v>
      </c>
      <c r="K2155" s="287">
        <f t="shared" si="360"/>
        <v>2.8666666666666667</v>
      </c>
      <c r="M2155" s="288">
        <v>0</v>
      </c>
      <c r="N2155" s="289">
        <v>0</v>
      </c>
      <c r="O2155" s="289">
        <v>0</v>
      </c>
      <c r="P2155" s="289">
        <v>0</v>
      </c>
      <c r="Q2155" s="289">
        <f t="shared" si="363"/>
        <v>20438</v>
      </c>
      <c r="R2155" s="289">
        <v>0</v>
      </c>
      <c r="S2155" s="289">
        <v>0</v>
      </c>
      <c r="T2155" s="289">
        <v>0</v>
      </c>
      <c r="U2155" s="289">
        <v>0</v>
      </c>
      <c r="V2155" s="289">
        <v>0</v>
      </c>
      <c r="W2155" s="289">
        <v>0</v>
      </c>
      <c r="X2155" s="289">
        <v>0</v>
      </c>
      <c r="Z2155" s="290">
        <f t="shared" si="357"/>
        <v>20438</v>
      </c>
      <c r="AA2155" s="291">
        <f t="shared" si="358"/>
        <v>0</v>
      </c>
    </row>
    <row r="2156" spans="5:27" hidden="1" x14ac:dyDescent="0.3">
      <c r="E2156" t="s">
        <v>3476</v>
      </c>
      <c r="F2156" t="s">
        <v>4532</v>
      </c>
      <c r="G2156" t="s">
        <v>608</v>
      </c>
      <c r="H2156" t="s">
        <v>609</v>
      </c>
      <c r="I2156" s="276">
        <v>14370</v>
      </c>
      <c r="K2156" s="287">
        <f t="shared" si="360"/>
        <v>2.8666666666666667</v>
      </c>
      <c r="M2156" s="288">
        <v>0</v>
      </c>
      <c r="N2156" s="289">
        <v>0</v>
      </c>
      <c r="O2156" s="289">
        <v>0</v>
      </c>
      <c r="P2156" s="289">
        <v>0</v>
      </c>
      <c r="Q2156" s="289">
        <f t="shared" si="363"/>
        <v>14370</v>
      </c>
      <c r="R2156" s="289">
        <v>0</v>
      </c>
      <c r="S2156" s="289">
        <v>0</v>
      </c>
      <c r="T2156" s="289">
        <v>0</v>
      </c>
      <c r="U2156" s="289">
        <v>0</v>
      </c>
      <c r="V2156" s="289">
        <v>0</v>
      </c>
      <c r="W2156" s="289">
        <v>0</v>
      </c>
      <c r="X2156" s="289">
        <v>0</v>
      </c>
      <c r="Z2156" s="290">
        <f t="shared" si="357"/>
        <v>14370</v>
      </c>
      <c r="AA2156" s="291">
        <f t="shared" si="358"/>
        <v>0</v>
      </c>
    </row>
    <row r="2157" spans="5:27" hidden="1" x14ac:dyDescent="0.3">
      <c r="E2157" t="s">
        <v>1902</v>
      </c>
      <c r="F2157" t="s">
        <v>4533</v>
      </c>
      <c r="G2157" t="s">
        <v>968</v>
      </c>
      <c r="H2157" t="s">
        <v>784</v>
      </c>
      <c r="I2157" s="276">
        <v>685260</v>
      </c>
      <c r="K2157" s="287">
        <f t="shared" si="360"/>
        <v>1.7</v>
      </c>
      <c r="M2157" s="288">
        <v>0</v>
      </c>
      <c r="N2157" s="289">
        <v>0</v>
      </c>
      <c r="O2157" s="289">
        <v>0</v>
      </c>
      <c r="P2157" s="292">
        <f t="shared" ref="P2157:P2159" si="364">+I2157</f>
        <v>685260</v>
      </c>
      <c r="Q2157" s="289">
        <v>0</v>
      </c>
      <c r="R2157" s="289">
        <v>0</v>
      </c>
      <c r="S2157" s="289">
        <v>0</v>
      </c>
      <c r="T2157" s="289">
        <v>0</v>
      </c>
      <c r="U2157" s="289">
        <v>0</v>
      </c>
      <c r="V2157" s="289">
        <v>0</v>
      </c>
      <c r="W2157" s="289">
        <v>0</v>
      </c>
      <c r="X2157" s="289">
        <v>0</v>
      </c>
      <c r="Z2157" s="290">
        <f t="shared" si="357"/>
        <v>685260</v>
      </c>
      <c r="AA2157" s="291">
        <f t="shared" si="358"/>
        <v>0</v>
      </c>
    </row>
    <row r="2158" spans="5:27" hidden="1" x14ac:dyDescent="0.3">
      <c r="E2158" t="s">
        <v>3575</v>
      </c>
      <c r="F2158" t="s">
        <v>4534</v>
      </c>
      <c r="G2158" t="s">
        <v>611</v>
      </c>
      <c r="H2158" t="s">
        <v>807</v>
      </c>
      <c r="I2158" s="276">
        <v>397970</v>
      </c>
      <c r="K2158" s="287">
        <f t="shared" si="360"/>
        <v>1.6</v>
      </c>
      <c r="M2158" s="288">
        <v>0</v>
      </c>
      <c r="N2158" s="289">
        <v>0</v>
      </c>
      <c r="O2158" s="289">
        <v>0</v>
      </c>
      <c r="P2158" s="292">
        <f t="shared" si="364"/>
        <v>397970</v>
      </c>
      <c r="Q2158" s="289">
        <v>0</v>
      </c>
      <c r="R2158" s="289">
        <v>0</v>
      </c>
      <c r="S2158" s="289">
        <v>0</v>
      </c>
      <c r="T2158" s="289">
        <v>0</v>
      </c>
      <c r="U2158" s="289">
        <v>0</v>
      </c>
      <c r="V2158" s="289">
        <v>0</v>
      </c>
      <c r="W2158" s="289">
        <v>0</v>
      </c>
      <c r="X2158" s="289">
        <v>0</v>
      </c>
      <c r="Z2158" s="290">
        <f t="shared" si="357"/>
        <v>397970</v>
      </c>
      <c r="AA2158" s="291">
        <f t="shared" si="358"/>
        <v>0</v>
      </c>
    </row>
    <row r="2159" spans="5:27" hidden="1" x14ac:dyDescent="0.3">
      <c r="E2159" t="s">
        <v>3575</v>
      </c>
      <c r="F2159" t="s">
        <v>4535</v>
      </c>
      <c r="G2159" t="s">
        <v>611</v>
      </c>
      <c r="H2159" t="s">
        <v>807</v>
      </c>
      <c r="I2159" s="276">
        <v>3893534</v>
      </c>
      <c r="K2159" s="287">
        <f t="shared" si="360"/>
        <v>1.6</v>
      </c>
      <c r="M2159" s="288">
        <v>0</v>
      </c>
      <c r="N2159" s="289">
        <v>0</v>
      </c>
      <c r="O2159" s="289">
        <v>0</v>
      </c>
      <c r="P2159" s="292">
        <f t="shared" si="364"/>
        <v>3893534</v>
      </c>
      <c r="Q2159" s="289">
        <v>0</v>
      </c>
      <c r="R2159" s="289">
        <v>0</v>
      </c>
      <c r="S2159" s="289">
        <v>0</v>
      </c>
      <c r="T2159" s="289">
        <v>0</v>
      </c>
      <c r="U2159" s="289">
        <v>0</v>
      </c>
      <c r="V2159" s="289">
        <v>0</v>
      </c>
      <c r="W2159" s="289">
        <v>0</v>
      </c>
      <c r="X2159" s="289">
        <v>0</v>
      </c>
      <c r="Z2159" s="290">
        <f t="shared" si="357"/>
        <v>3893534</v>
      </c>
      <c r="AA2159" s="291">
        <f t="shared" si="358"/>
        <v>0</v>
      </c>
    </row>
    <row r="2160" spans="5:27" hidden="1" x14ac:dyDescent="0.3">
      <c r="E2160" t="s">
        <v>4536</v>
      </c>
      <c r="F2160" t="s">
        <v>4537</v>
      </c>
      <c r="G2160" t="s">
        <v>611</v>
      </c>
      <c r="H2160" t="s">
        <v>4507</v>
      </c>
      <c r="I2160" s="276">
        <v>527256</v>
      </c>
      <c r="K2160" s="287">
        <f t="shared" si="360"/>
        <v>2.1</v>
      </c>
      <c r="M2160" s="288">
        <v>0</v>
      </c>
      <c r="N2160" s="289">
        <v>0</v>
      </c>
      <c r="O2160" s="289">
        <v>0</v>
      </c>
      <c r="P2160" s="289">
        <v>0</v>
      </c>
      <c r="Q2160" s="289">
        <f t="shared" ref="Q2160:Q2161" si="365">+I2160</f>
        <v>527256</v>
      </c>
      <c r="R2160" s="289">
        <v>0</v>
      </c>
      <c r="S2160" s="289">
        <v>0</v>
      </c>
      <c r="T2160" s="289">
        <v>0</v>
      </c>
      <c r="U2160" s="289">
        <v>0</v>
      </c>
      <c r="V2160" s="289">
        <v>0</v>
      </c>
      <c r="W2160" s="289">
        <v>0</v>
      </c>
      <c r="X2160" s="289">
        <v>0</v>
      </c>
      <c r="Z2160" s="290">
        <f t="shared" si="357"/>
        <v>527256</v>
      </c>
      <c r="AA2160" s="291">
        <f t="shared" si="358"/>
        <v>0</v>
      </c>
    </row>
    <row r="2161" spans="3:27" hidden="1" x14ac:dyDescent="0.3">
      <c r="E2161" t="s">
        <v>4536</v>
      </c>
      <c r="F2161" t="s">
        <v>4538</v>
      </c>
      <c r="G2161" t="s">
        <v>611</v>
      </c>
      <c r="H2161" t="s">
        <v>4507</v>
      </c>
      <c r="I2161" s="276">
        <v>1096032</v>
      </c>
      <c r="K2161" s="287">
        <f t="shared" si="360"/>
        <v>2.1</v>
      </c>
      <c r="M2161" s="288">
        <v>0</v>
      </c>
      <c r="N2161" s="289">
        <v>0</v>
      </c>
      <c r="O2161" s="289">
        <v>0</v>
      </c>
      <c r="P2161" s="289">
        <v>0</v>
      </c>
      <c r="Q2161" s="289">
        <f t="shared" si="365"/>
        <v>1096032</v>
      </c>
      <c r="R2161" s="289">
        <v>0</v>
      </c>
      <c r="S2161" s="289">
        <v>0</v>
      </c>
      <c r="T2161" s="289">
        <v>0</v>
      </c>
      <c r="U2161" s="289">
        <v>0</v>
      </c>
      <c r="V2161" s="289">
        <v>0</v>
      </c>
      <c r="W2161" s="289">
        <v>0</v>
      </c>
      <c r="X2161" s="289">
        <v>0</v>
      </c>
      <c r="Z2161" s="290">
        <f t="shared" si="357"/>
        <v>1096032</v>
      </c>
      <c r="AA2161" s="291">
        <f t="shared" si="358"/>
        <v>0</v>
      </c>
    </row>
    <row r="2162" spans="3:27" hidden="1" x14ac:dyDescent="0.3">
      <c r="E2162" t="s">
        <v>4497</v>
      </c>
      <c r="F2162" t="s">
        <v>4539</v>
      </c>
      <c r="G2162" t="s">
        <v>1043</v>
      </c>
      <c r="H2162" t="s">
        <v>1663</v>
      </c>
      <c r="I2162" s="276">
        <v>235434</v>
      </c>
      <c r="K2162" s="287">
        <f t="shared" si="360"/>
        <v>3.3</v>
      </c>
      <c r="M2162" s="288">
        <v>0</v>
      </c>
      <c r="N2162" s="289">
        <v>0</v>
      </c>
      <c r="O2162" s="289">
        <v>0</v>
      </c>
      <c r="P2162" s="289">
        <v>0</v>
      </c>
      <c r="Q2162" s="289">
        <v>0</v>
      </c>
      <c r="R2162" s="289">
        <f>+I2162</f>
        <v>235434</v>
      </c>
      <c r="S2162" s="289">
        <v>0</v>
      </c>
      <c r="T2162" s="289">
        <v>0</v>
      </c>
      <c r="U2162" s="289">
        <v>0</v>
      </c>
      <c r="V2162" s="289">
        <v>0</v>
      </c>
      <c r="W2162" s="289">
        <v>0</v>
      </c>
      <c r="X2162" s="289">
        <v>0</v>
      </c>
      <c r="Z2162" s="290">
        <f t="shared" si="357"/>
        <v>235434</v>
      </c>
      <c r="AA2162" s="291">
        <f t="shared" si="358"/>
        <v>0</v>
      </c>
    </row>
    <row r="2163" spans="3:27" hidden="1" x14ac:dyDescent="0.3">
      <c r="E2163" t="s">
        <v>3478</v>
      </c>
      <c r="F2163" t="s">
        <v>4540</v>
      </c>
      <c r="G2163" t="s">
        <v>645</v>
      </c>
      <c r="H2163" t="s">
        <v>646</v>
      </c>
      <c r="I2163" s="276">
        <v>12000</v>
      </c>
      <c r="K2163" s="287">
        <f t="shared" si="360"/>
        <v>2.4333333333333331</v>
      </c>
      <c r="M2163" s="288">
        <v>0</v>
      </c>
      <c r="N2163" s="289">
        <v>0</v>
      </c>
      <c r="O2163" s="289">
        <v>0</v>
      </c>
      <c r="P2163" s="289">
        <v>0</v>
      </c>
      <c r="Q2163" s="289">
        <f t="shared" ref="Q2163:Q2172" si="366">+I2163</f>
        <v>12000</v>
      </c>
      <c r="R2163" s="289">
        <v>0</v>
      </c>
      <c r="S2163" s="289">
        <v>0</v>
      </c>
      <c r="T2163" s="289">
        <v>0</v>
      </c>
      <c r="U2163" s="289">
        <v>0</v>
      </c>
      <c r="V2163" s="289">
        <v>0</v>
      </c>
      <c r="W2163" s="289">
        <v>0</v>
      </c>
      <c r="X2163" s="289">
        <v>0</v>
      </c>
      <c r="Z2163" s="290">
        <f t="shared" si="357"/>
        <v>12000</v>
      </c>
      <c r="AA2163" s="291">
        <f t="shared" si="358"/>
        <v>0</v>
      </c>
    </row>
    <row r="2164" spans="3:27" hidden="1" x14ac:dyDescent="0.3">
      <c r="E2164" t="s">
        <v>3478</v>
      </c>
      <c r="F2164" t="s">
        <v>4541</v>
      </c>
      <c r="G2164" t="s">
        <v>645</v>
      </c>
      <c r="H2164" t="s">
        <v>646</v>
      </c>
      <c r="I2164" s="276">
        <v>29256</v>
      </c>
      <c r="K2164" s="287">
        <f t="shared" si="360"/>
        <v>2.4333333333333331</v>
      </c>
      <c r="M2164" s="288">
        <v>0</v>
      </c>
      <c r="N2164" s="289">
        <v>0</v>
      </c>
      <c r="O2164" s="289">
        <v>0</v>
      </c>
      <c r="P2164" s="289">
        <v>0</v>
      </c>
      <c r="Q2164" s="289">
        <f t="shared" si="366"/>
        <v>29256</v>
      </c>
      <c r="R2164" s="289">
        <v>0</v>
      </c>
      <c r="S2164" s="289">
        <v>0</v>
      </c>
      <c r="T2164" s="289">
        <v>0</v>
      </c>
      <c r="U2164" s="289">
        <v>0</v>
      </c>
      <c r="V2164" s="289">
        <v>0</v>
      </c>
      <c r="W2164" s="289">
        <v>0</v>
      </c>
      <c r="X2164" s="289">
        <v>0</v>
      </c>
      <c r="Z2164" s="290">
        <f t="shared" si="357"/>
        <v>29256</v>
      </c>
      <c r="AA2164" s="291">
        <f t="shared" si="358"/>
        <v>0</v>
      </c>
    </row>
    <row r="2165" spans="3:27" hidden="1" x14ac:dyDescent="0.3">
      <c r="E2165" t="s">
        <v>3480</v>
      </c>
      <c r="F2165" t="s">
        <v>4542</v>
      </c>
      <c r="G2165" t="s">
        <v>645</v>
      </c>
      <c r="H2165" t="s">
        <v>646</v>
      </c>
      <c r="I2165" s="276">
        <v>5465</v>
      </c>
      <c r="K2165" s="287">
        <f t="shared" si="360"/>
        <v>2.4333333333333331</v>
      </c>
      <c r="M2165" s="288">
        <v>0</v>
      </c>
      <c r="N2165" s="289">
        <v>0</v>
      </c>
      <c r="O2165" s="289">
        <v>0</v>
      </c>
      <c r="P2165" s="289">
        <v>0</v>
      </c>
      <c r="Q2165" s="289">
        <f t="shared" si="366"/>
        <v>5465</v>
      </c>
      <c r="R2165" s="289">
        <v>0</v>
      </c>
      <c r="S2165" s="289">
        <v>0</v>
      </c>
      <c r="T2165" s="289">
        <v>0</v>
      </c>
      <c r="U2165" s="289">
        <v>0</v>
      </c>
      <c r="V2165" s="289">
        <v>0</v>
      </c>
      <c r="W2165" s="289">
        <v>0</v>
      </c>
      <c r="X2165" s="289">
        <v>0</v>
      </c>
      <c r="Z2165" s="290">
        <f t="shared" si="357"/>
        <v>5465</v>
      </c>
      <c r="AA2165" s="291">
        <f t="shared" si="358"/>
        <v>0</v>
      </c>
    </row>
    <row r="2166" spans="3:27" hidden="1" x14ac:dyDescent="0.3">
      <c r="E2166" t="s">
        <v>3480</v>
      </c>
      <c r="F2166" t="s">
        <v>4543</v>
      </c>
      <c r="G2166" t="s">
        <v>645</v>
      </c>
      <c r="H2166" t="s">
        <v>646</v>
      </c>
      <c r="I2166" s="276">
        <v>4555</v>
      </c>
      <c r="K2166" s="287">
        <f t="shared" si="360"/>
        <v>2.4333333333333331</v>
      </c>
      <c r="M2166" s="288">
        <v>0</v>
      </c>
      <c r="N2166" s="289">
        <v>0</v>
      </c>
      <c r="O2166" s="289">
        <v>0</v>
      </c>
      <c r="P2166" s="289">
        <v>0</v>
      </c>
      <c r="Q2166" s="289">
        <f t="shared" si="366"/>
        <v>4555</v>
      </c>
      <c r="R2166" s="289">
        <v>0</v>
      </c>
      <c r="S2166" s="289">
        <v>0</v>
      </c>
      <c r="T2166" s="289">
        <v>0</v>
      </c>
      <c r="U2166" s="289">
        <v>0</v>
      </c>
      <c r="V2166" s="289">
        <v>0</v>
      </c>
      <c r="W2166" s="289">
        <v>0</v>
      </c>
      <c r="X2166" s="289">
        <v>0</v>
      </c>
      <c r="Z2166" s="290">
        <f t="shared" si="357"/>
        <v>4555</v>
      </c>
      <c r="AA2166" s="291">
        <f t="shared" si="358"/>
        <v>0</v>
      </c>
    </row>
    <row r="2167" spans="3:27" hidden="1" x14ac:dyDescent="0.3">
      <c r="E2167" t="s">
        <v>3480</v>
      </c>
      <c r="F2167" t="s">
        <v>4544</v>
      </c>
      <c r="G2167" t="s">
        <v>645</v>
      </c>
      <c r="H2167" t="s">
        <v>646</v>
      </c>
      <c r="I2167" s="276">
        <v>4432</v>
      </c>
      <c r="K2167" s="287">
        <f t="shared" si="360"/>
        <v>2.4333333333333331</v>
      </c>
      <c r="M2167" s="288">
        <v>0</v>
      </c>
      <c r="N2167" s="289">
        <v>0</v>
      </c>
      <c r="O2167" s="289">
        <v>0</v>
      </c>
      <c r="P2167" s="289">
        <v>0</v>
      </c>
      <c r="Q2167" s="289">
        <f t="shared" si="366"/>
        <v>4432</v>
      </c>
      <c r="R2167" s="289">
        <v>0</v>
      </c>
      <c r="S2167" s="289">
        <v>0</v>
      </c>
      <c r="T2167" s="289">
        <v>0</v>
      </c>
      <c r="U2167" s="289">
        <v>0</v>
      </c>
      <c r="V2167" s="289">
        <v>0</v>
      </c>
      <c r="W2167" s="289">
        <v>0</v>
      </c>
      <c r="X2167" s="289">
        <v>0</v>
      </c>
      <c r="Z2167" s="290">
        <f t="shared" si="357"/>
        <v>4432</v>
      </c>
      <c r="AA2167" s="291">
        <f t="shared" si="358"/>
        <v>0</v>
      </c>
    </row>
    <row r="2168" spans="3:27" hidden="1" x14ac:dyDescent="0.3">
      <c r="E2168" t="s">
        <v>3480</v>
      </c>
      <c r="F2168" t="s">
        <v>4545</v>
      </c>
      <c r="G2168" t="s">
        <v>645</v>
      </c>
      <c r="H2168" t="s">
        <v>646</v>
      </c>
      <c r="I2168" s="276">
        <v>1938</v>
      </c>
      <c r="K2168" s="287">
        <f t="shared" si="360"/>
        <v>2.4333333333333331</v>
      </c>
      <c r="M2168" s="288">
        <v>0</v>
      </c>
      <c r="N2168" s="289">
        <v>0</v>
      </c>
      <c r="O2168" s="289">
        <v>0</v>
      </c>
      <c r="P2168" s="289">
        <v>0</v>
      </c>
      <c r="Q2168" s="289">
        <f t="shared" si="366"/>
        <v>1938</v>
      </c>
      <c r="R2168" s="289">
        <v>0</v>
      </c>
      <c r="S2168" s="289">
        <v>0</v>
      </c>
      <c r="T2168" s="289">
        <v>0</v>
      </c>
      <c r="U2168" s="289">
        <v>0</v>
      </c>
      <c r="V2168" s="289">
        <v>0</v>
      </c>
      <c r="W2168" s="289">
        <v>0</v>
      </c>
      <c r="X2168" s="289">
        <v>0</v>
      </c>
      <c r="Z2168" s="290">
        <f t="shared" si="357"/>
        <v>1938</v>
      </c>
      <c r="AA2168" s="291">
        <f t="shared" si="358"/>
        <v>0</v>
      </c>
    </row>
    <row r="2169" spans="3:27" hidden="1" x14ac:dyDescent="0.3">
      <c r="E2169" t="s">
        <v>3480</v>
      </c>
      <c r="F2169" t="s">
        <v>4546</v>
      </c>
      <c r="G2169" t="s">
        <v>645</v>
      </c>
      <c r="H2169" t="s">
        <v>646</v>
      </c>
      <c r="I2169" s="276">
        <v>1312</v>
      </c>
      <c r="K2169" s="287">
        <f t="shared" si="360"/>
        <v>2.4333333333333331</v>
      </c>
      <c r="M2169" s="288">
        <v>0</v>
      </c>
      <c r="N2169" s="289">
        <v>0</v>
      </c>
      <c r="O2169" s="289">
        <v>0</v>
      </c>
      <c r="P2169" s="289">
        <v>0</v>
      </c>
      <c r="Q2169" s="289">
        <f t="shared" si="366"/>
        <v>1312</v>
      </c>
      <c r="R2169" s="289">
        <v>0</v>
      </c>
      <c r="S2169" s="289">
        <v>0</v>
      </c>
      <c r="T2169" s="289">
        <v>0</v>
      </c>
      <c r="U2169" s="289">
        <v>0</v>
      </c>
      <c r="V2169" s="289">
        <v>0</v>
      </c>
      <c r="W2169" s="289">
        <v>0</v>
      </c>
      <c r="X2169" s="289">
        <v>0</v>
      </c>
      <c r="Z2169" s="290">
        <f t="shared" si="357"/>
        <v>1312</v>
      </c>
      <c r="AA2169" s="291">
        <f t="shared" si="358"/>
        <v>0</v>
      </c>
    </row>
    <row r="2170" spans="3:27" hidden="1" x14ac:dyDescent="0.3">
      <c r="E2170" t="s">
        <v>3476</v>
      </c>
      <c r="F2170" t="s">
        <v>4547</v>
      </c>
      <c r="G2170" t="s">
        <v>645</v>
      </c>
      <c r="H2170" t="s">
        <v>646</v>
      </c>
      <c r="I2170" s="276">
        <v>19290</v>
      </c>
      <c r="K2170" s="287">
        <f t="shared" si="360"/>
        <v>2.4333333333333331</v>
      </c>
      <c r="M2170" s="288">
        <v>0</v>
      </c>
      <c r="N2170" s="289">
        <v>0</v>
      </c>
      <c r="O2170" s="289">
        <v>0</v>
      </c>
      <c r="P2170" s="289">
        <v>0</v>
      </c>
      <c r="Q2170" s="289">
        <f t="shared" si="366"/>
        <v>19290</v>
      </c>
      <c r="R2170" s="289">
        <v>0</v>
      </c>
      <c r="S2170" s="289">
        <v>0</v>
      </c>
      <c r="T2170" s="289">
        <v>0</v>
      </c>
      <c r="U2170" s="289">
        <v>0</v>
      </c>
      <c r="V2170" s="289">
        <v>0</v>
      </c>
      <c r="W2170" s="289">
        <v>0</v>
      </c>
      <c r="X2170" s="289">
        <v>0</v>
      </c>
      <c r="Z2170" s="290">
        <f t="shared" si="357"/>
        <v>19290</v>
      </c>
      <c r="AA2170" s="291">
        <f t="shared" si="358"/>
        <v>0</v>
      </c>
    </row>
    <row r="2171" spans="3:27" hidden="1" x14ac:dyDescent="0.3">
      <c r="E2171" t="s">
        <v>3476</v>
      </c>
      <c r="F2171" t="s">
        <v>4548</v>
      </c>
      <c r="G2171" t="s">
        <v>645</v>
      </c>
      <c r="H2171" t="s">
        <v>646</v>
      </c>
      <c r="I2171" s="276">
        <v>37654</v>
      </c>
      <c r="K2171" s="287">
        <f t="shared" si="360"/>
        <v>2.4333333333333331</v>
      </c>
      <c r="M2171" s="288">
        <v>0</v>
      </c>
      <c r="N2171" s="289">
        <v>0</v>
      </c>
      <c r="O2171" s="289">
        <v>0</v>
      </c>
      <c r="P2171" s="289">
        <v>0</v>
      </c>
      <c r="Q2171" s="289">
        <f t="shared" si="366"/>
        <v>37654</v>
      </c>
      <c r="R2171" s="289">
        <v>0</v>
      </c>
      <c r="S2171" s="289">
        <v>0</v>
      </c>
      <c r="T2171" s="289">
        <v>0</v>
      </c>
      <c r="U2171" s="289">
        <v>0</v>
      </c>
      <c r="V2171" s="289">
        <v>0</v>
      </c>
      <c r="W2171" s="289">
        <v>0</v>
      </c>
      <c r="X2171" s="289">
        <v>0</v>
      </c>
      <c r="Z2171" s="290">
        <f t="shared" si="357"/>
        <v>37654</v>
      </c>
      <c r="AA2171" s="291">
        <f t="shared" si="358"/>
        <v>0</v>
      </c>
    </row>
    <row r="2172" spans="3:27" hidden="1" x14ac:dyDescent="0.3">
      <c r="C2172" t="s">
        <v>529</v>
      </c>
      <c r="E2172" t="s">
        <v>536</v>
      </c>
      <c r="F2172" t="s">
        <v>644</v>
      </c>
      <c r="G2172" t="s">
        <v>645</v>
      </c>
      <c r="H2172" t="s">
        <v>646</v>
      </c>
      <c r="I2172" s="276">
        <v>1270781</v>
      </c>
      <c r="K2172" s="287">
        <f t="shared" si="360"/>
        <v>2.4333333333333331</v>
      </c>
      <c r="M2172" s="288">
        <v>0</v>
      </c>
      <c r="N2172" s="289">
        <v>0</v>
      </c>
      <c r="O2172" s="289">
        <v>0</v>
      </c>
      <c r="P2172" s="289">
        <v>0</v>
      </c>
      <c r="Q2172" s="289">
        <f t="shared" si="366"/>
        <v>1270781</v>
      </c>
      <c r="R2172" s="289">
        <v>0</v>
      </c>
      <c r="S2172" s="289">
        <v>0</v>
      </c>
      <c r="T2172" s="289">
        <v>0</v>
      </c>
      <c r="U2172" s="289">
        <v>0</v>
      </c>
      <c r="V2172" s="289">
        <v>0</v>
      </c>
      <c r="W2172" s="289">
        <v>0</v>
      </c>
      <c r="X2172" s="289">
        <v>0</v>
      </c>
      <c r="Z2172" s="290">
        <f t="shared" si="357"/>
        <v>1270781</v>
      </c>
      <c r="AA2172" s="291">
        <f t="shared" si="358"/>
        <v>0</v>
      </c>
    </row>
    <row r="2173" spans="3:27" hidden="1" x14ac:dyDescent="0.3">
      <c r="E2173" t="s">
        <v>1902</v>
      </c>
      <c r="F2173" t="s">
        <v>4549</v>
      </c>
      <c r="G2173" t="s">
        <v>645</v>
      </c>
      <c r="H2173" t="s">
        <v>686</v>
      </c>
      <c r="I2173" s="276">
        <v>2694234</v>
      </c>
      <c r="K2173" s="287">
        <f t="shared" si="360"/>
        <v>1.4333333333333333</v>
      </c>
      <c r="M2173" s="288">
        <v>0</v>
      </c>
      <c r="N2173" s="289">
        <v>0</v>
      </c>
      <c r="O2173" s="289">
        <v>0</v>
      </c>
      <c r="P2173" s="292">
        <f t="shared" ref="P2173:P2175" si="367">+I2173</f>
        <v>2694234</v>
      </c>
      <c r="Q2173" s="289">
        <v>0</v>
      </c>
      <c r="R2173" s="289">
        <v>0</v>
      </c>
      <c r="S2173" s="289">
        <v>0</v>
      </c>
      <c r="T2173" s="289">
        <v>0</v>
      </c>
      <c r="U2173" s="289">
        <v>0</v>
      </c>
      <c r="V2173" s="289">
        <v>0</v>
      </c>
      <c r="W2173" s="289">
        <v>0</v>
      </c>
      <c r="X2173" s="289">
        <v>0</v>
      </c>
      <c r="Z2173" s="290">
        <f t="shared" si="357"/>
        <v>2694234</v>
      </c>
      <c r="AA2173" s="291">
        <f t="shared" si="358"/>
        <v>0</v>
      </c>
    </row>
    <row r="2174" spans="3:27" hidden="1" x14ac:dyDescent="0.3">
      <c r="C2174" t="s">
        <v>529</v>
      </c>
      <c r="E2174" t="s">
        <v>902</v>
      </c>
      <c r="F2174" t="s">
        <v>1284</v>
      </c>
      <c r="G2174" t="s">
        <v>856</v>
      </c>
      <c r="H2174" t="s">
        <v>1097</v>
      </c>
      <c r="I2174" s="276">
        <v>16982602</v>
      </c>
      <c r="K2174" s="287">
        <f t="shared" si="360"/>
        <v>1.3333333333333333</v>
      </c>
      <c r="M2174" s="288">
        <v>0</v>
      </c>
      <c r="N2174" s="289">
        <v>0</v>
      </c>
      <c r="O2174" s="289">
        <v>0</v>
      </c>
      <c r="P2174" s="292">
        <f t="shared" si="367"/>
        <v>16982602</v>
      </c>
      <c r="Q2174" s="289">
        <v>0</v>
      </c>
      <c r="R2174" s="289">
        <v>0</v>
      </c>
      <c r="S2174" s="289">
        <v>0</v>
      </c>
      <c r="T2174" s="289">
        <v>0</v>
      </c>
      <c r="U2174" s="289">
        <v>0</v>
      </c>
      <c r="V2174" s="289">
        <v>0</v>
      </c>
      <c r="W2174" s="289">
        <v>0</v>
      </c>
      <c r="X2174" s="289">
        <v>0</v>
      </c>
      <c r="Z2174" s="290">
        <f t="shared" si="357"/>
        <v>16982602</v>
      </c>
      <c r="AA2174" s="291">
        <f t="shared" si="358"/>
        <v>0</v>
      </c>
    </row>
    <row r="2175" spans="3:27" hidden="1" x14ac:dyDescent="0.3">
      <c r="C2175" t="s">
        <v>529</v>
      </c>
      <c r="E2175" t="s">
        <v>902</v>
      </c>
      <c r="F2175" t="s">
        <v>1285</v>
      </c>
      <c r="G2175" t="s">
        <v>856</v>
      </c>
      <c r="H2175" t="s">
        <v>1097</v>
      </c>
      <c r="I2175" s="276">
        <v>1973460</v>
      </c>
      <c r="K2175" s="287">
        <f t="shared" si="360"/>
        <v>1.3333333333333333</v>
      </c>
      <c r="M2175" s="288">
        <v>0</v>
      </c>
      <c r="N2175" s="289">
        <v>0</v>
      </c>
      <c r="O2175" s="289">
        <v>0</v>
      </c>
      <c r="P2175" s="292">
        <f t="shared" si="367"/>
        <v>1973460</v>
      </c>
      <c r="Q2175" s="289">
        <v>0</v>
      </c>
      <c r="R2175" s="289">
        <v>0</v>
      </c>
      <c r="S2175" s="289">
        <v>0</v>
      </c>
      <c r="T2175" s="289">
        <v>0</v>
      </c>
      <c r="U2175" s="289">
        <v>0</v>
      </c>
      <c r="V2175" s="289">
        <v>0</v>
      </c>
      <c r="W2175" s="289">
        <v>0</v>
      </c>
      <c r="X2175" s="289">
        <v>0</v>
      </c>
      <c r="Z2175" s="290">
        <f t="shared" si="357"/>
        <v>1973460</v>
      </c>
      <c r="AA2175" s="291">
        <f t="shared" si="358"/>
        <v>0</v>
      </c>
    </row>
    <row r="2176" spans="3:27" hidden="1" x14ac:dyDescent="0.3">
      <c r="E2176" t="s">
        <v>3599</v>
      </c>
      <c r="F2176" t="s">
        <v>4550</v>
      </c>
      <c r="G2176" t="s">
        <v>1663</v>
      </c>
      <c r="H2176" t="s">
        <v>648</v>
      </c>
      <c r="I2176" s="276">
        <v>221308</v>
      </c>
      <c r="K2176" s="287">
        <f t="shared" si="360"/>
        <v>2.2999999999999998</v>
      </c>
      <c r="M2176" s="288">
        <v>0</v>
      </c>
      <c r="N2176" s="289">
        <v>0</v>
      </c>
      <c r="O2176" s="289">
        <v>0</v>
      </c>
      <c r="P2176" s="289">
        <v>0</v>
      </c>
      <c r="Q2176" s="289">
        <f t="shared" ref="Q2176:Q2177" si="368">+I2176</f>
        <v>221308</v>
      </c>
      <c r="R2176" s="289">
        <v>0</v>
      </c>
      <c r="S2176" s="289">
        <v>0</v>
      </c>
      <c r="T2176" s="289">
        <v>0</v>
      </c>
      <c r="U2176" s="289">
        <v>0</v>
      </c>
      <c r="V2176" s="289">
        <v>0</v>
      </c>
      <c r="W2176" s="289">
        <v>0</v>
      </c>
      <c r="X2176" s="289">
        <v>0</v>
      </c>
      <c r="Z2176" s="290">
        <f t="shared" si="357"/>
        <v>221308</v>
      </c>
      <c r="AA2176" s="291">
        <f t="shared" si="358"/>
        <v>0</v>
      </c>
    </row>
    <row r="2177" spans="3:27" hidden="1" x14ac:dyDescent="0.3">
      <c r="E2177" t="s">
        <v>4551</v>
      </c>
      <c r="F2177" t="s">
        <v>4552</v>
      </c>
      <c r="G2177" t="s">
        <v>559</v>
      </c>
      <c r="H2177" t="s">
        <v>560</v>
      </c>
      <c r="I2177" s="276">
        <v>47056</v>
      </c>
      <c r="K2177" s="287">
        <f t="shared" si="360"/>
        <v>2.2000000000000002</v>
      </c>
      <c r="M2177" s="288">
        <v>0</v>
      </c>
      <c r="N2177" s="289">
        <v>0</v>
      </c>
      <c r="O2177" s="289">
        <v>0</v>
      </c>
      <c r="P2177" s="289">
        <v>0</v>
      </c>
      <c r="Q2177" s="289">
        <f t="shared" si="368"/>
        <v>47056</v>
      </c>
      <c r="R2177" s="289">
        <v>0</v>
      </c>
      <c r="S2177" s="289">
        <v>0</v>
      </c>
      <c r="T2177" s="289">
        <v>0</v>
      </c>
      <c r="U2177" s="289">
        <v>0</v>
      </c>
      <c r="V2177" s="289">
        <v>0</v>
      </c>
      <c r="W2177" s="289">
        <v>0</v>
      </c>
      <c r="X2177" s="289">
        <v>0</v>
      </c>
      <c r="Z2177" s="290">
        <f t="shared" si="357"/>
        <v>47056</v>
      </c>
      <c r="AA2177" s="291">
        <f t="shared" si="358"/>
        <v>0</v>
      </c>
    </row>
    <row r="2178" spans="3:27" hidden="1" x14ac:dyDescent="0.3">
      <c r="E2178" t="s">
        <v>2460</v>
      </c>
      <c r="F2178" t="s">
        <v>4553</v>
      </c>
      <c r="G2178" t="s">
        <v>1674</v>
      </c>
      <c r="H2178" t="s">
        <v>3691</v>
      </c>
      <c r="I2178" s="276">
        <v>2459000</v>
      </c>
      <c r="K2178" s="287">
        <f t="shared" si="360"/>
        <v>1.1666666666666667</v>
      </c>
      <c r="M2178" s="288">
        <v>0</v>
      </c>
      <c r="N2178" s="289">
        <v>0</v>
      </c>
      <c r="O2178" s="289">
        <v>0</v>
      </c>
      <c r="P2178" s="292">
        <f t="shared" ref="P2178:P2179" si="369">+I2178</f>
        <v>2459000</v>
      </c>
      <c r="Q2178" s="289">
        <v>0</v>
      </c>
      <c r="R2178" s="289">
        <v>0</v>
      </c>
      <c r="S2178" s="289">
        <v>0</v>
      </c>
      <c r="T2178" s="289">
        <v>0</v>
      </c>
      <c r="U2178" s="289">
        <v>0</v>
      </c>
      <c r="V2178" s="289">
        <v>0</v>
      </c>
      <c r="W2178" s="289">
        <v>0</v>
      </c>
      <c r="X2178" s="289">
        <v>0</v>
      </c>
      <c r="Z2178" s="290">
        <f t="shared" si="357"/>
        <v>2459000</v>
      </c>
      <c r="AA2178" s="291">
        <f t="shared" si="358"/>
        <v>0</v>
      </c>
    </row>
    <row r="2179" spans="3:27" hidden="1" x14ac:dyDescent="0.3">
      <c r="E2179" t="s">
        <v>3555</v>
      </c>
      <c r="F2179" t="s">
        <v>4554</v>
      </c>
      <c r="G2179" t="s">
        <v>1056</v>
      </c>
      <c r="H2179" t="s">
        <v>1725</v>
      </c>
      <c r="I2179" s="276">
        <v>536160</v>
      </c>
      <c r="K2179" s="287">
        <f t="shared" si="360"/>
        <v>1.9333333333333333</v>
      </c>
      <c r="M2179" s="288">
        <v>0</v>
      </c>
      <c r="N2179" s="289">
        <v>0</v>
      </c>
      <c r="O2179" s="289">
        <v>0</v>
      </c>
      <c r="P2179" s="292">
        <f t="shared" si="369"/>
        <v>536160</v>
      </c>
      <c r="Q2179" s="289">
        <v>0</v>
      </c>
      <c r="R2179" s="289">
        <v>0</v>
      </c>
      <c r="S2179" s="289">
        <v>0</v>
      </c>
      <c r="T2179" s="289">
        <v>0</v>
      </c>
      <c r="U2179" s="289">
        <v>0</v>
      </c>
      <c r="V2179" s="289">
        <v>0</v>
      </c>
      <c r="W2179" s="289">
        <v>0</v>
      </c>
      <c r="X2179" s="289">
        <v>0</v>
      </c>
      <c r="Z2179" s="290">
        <f t="shared" si="357"/>
        <v>536160</v>
      </c>
      <c r="AA2179" s="291">
        <f t="shared" si="358"/>
        <v>0</v>
      </c>
    </row>
    <row r="2180" spans="3:27" hidden="1" x14ac:dyDescent="0.3">
      <c r="C2180" t="s">
        <v>529</v>
      </c>
      <c r="E2180" t="s">
        <v>888</v>
      </c>
      <c r="F2180" t="s">
        <v>1286</v>
      </c>
      <c r="G2180" t="s">
        <v>609</v>
      </c>
      <c r="H2180" t="s">
        <v>691</v>
      </c>
      <c r="I2180" s="276">
        <v>1354325</v>
      </c>
      <c r="K2180" s="287">
        <f t="shared" si="360"/>
        <v>0.8666666666666667</v>
      </c>
      <c r="M2180" s="288">
        <v>0</v>
      </c>
      <c r="N2180" s="289">
        <v>0</v>
      </c>
      <c r="O2180" s="289">
        <f>+I2180</f>
        <v>1354325</v>
      </c>
      <c r="P2180" s="289">
        <v>0</v>
      </c>
      <c r="Q2180" s="289">
        <v>0</v>
      </c>
      <c r="R2180" s="289">
        <v>0</v>
      </c>
      <c r="S2180" s="289">
        <v>0</v>
      </c>
      <c r="T2180" s="289">
        <v>0</v>
      </c>
      <c r="U2180" s="289">
        <v>0</v>
      </c>
      <c r="V2180" s="289">
        <v>0</v>
      </c>
      <c r="W2180" s="289">
        <v>0</v>
      </c>
      <c r="X2180" s="289">
        <v>0</v>
      </c>
      <c r="Z2180" s="290">
        <f t="shared" ref="Z2180:Z2243" si="370">+SUM(M2180:X2180)</f>
        <v>1354325</v>
      </c>
      <c r="AA2180" s="291">
        <f t="shared" ref="AA2180:AA2243" si="371">+I2180-Z2180</f>
        <v>0</v>
      </c>
    </row>
    <row r="2181" spans="3:27" hidden="1" x14ac:dyDescent="0.3">
      <c r="D2181" t="s">
        <v>530</v>
      </c>
      <c r="E2181" t="s">
        <v>4425</v>
      </c>
      <c r="F2181" t="s">
        <v>4555</v>
      </c>
      <c r="G2181" t="s">
        <v>1097</v>
      </c>
      <c r="H2181" t="s">
        <v>868</v>
      </c>
      <c r="I2181" s="277">
        <v>-49200</v>
      </c>
      <c r="K2181" s="287" t="s">
        <v>427</v>
      </c>
      <c r="M2181" s="288">
        <f t="shared" ref="M2181:M2182" si="372">+I2181</f>
        <v>-49200</v>
      </c>
      <c r="N2181" s="289">
        <v>0</v>
      </c>
      <c r="O2181" s="289">
        <v>0</v>
      </c>
      <c r="P2181" s="289">
        <v>0</v>
      </c>
      <c r="Q2181" s="289">
        <v>0</v>
      </c>
      <c r="R2181" s="289">
        <v>0</v>
      </c>
      <c r="S2181" s="289">
        <v>0</v>
      </c>
      <c r="T2181" s="289">
        <v>0</v>
      </c>
      <c r="U2181" s="289">
        <v>0</v>
      </c>
      <c r="V2181" s="289">
        <v>0</v>
      </c>
      <c r="W2181" s="289">
        <v>0</v>
      </c>
      <c r="X2181" s="289">
        <v>0</v>
      </c>
      <c r="Z2181" s="290">
        <f t="shared" si="370"/>
        <v>-49200</v>
      </c>
      <c r="AA2181" s="291">
        <f t="shared" si="371"/>
        <v>0</v>
      </c>
    </row>
    <row r="2182" spans="3:27" hidden="1" x14ac:dyDescent="0.3">
      <c r="D2182" t="s">
        <v>530</v>
      </c>
      <c r="E2182" t="s">
        <v>3235</v>
      </c>
      <c r="F2182" t="s">
        <v>4556</v>
      </c>
      <c r="G2182" t="s">
        <v>1097</v>
      </c>
      <c r="H2182" t="s">
        <v>868</v>
      </c>
      <c r="I2182" s="277">
        <v>-1833</v>
      </c>
      <c r="K2182" s="287" t="s">
        <v>427</v>
      </c>
      <c r="M2182" s="288">
        <f t="shared" si="372"/>
        <v>-1833</v>
      </c>
      <c r="N2182" s="289">
        <v>0</v>
      </c>
      <c r="O2182" s="289">
        <v>0</v>
      </c>
      <c r="P2182" s="289">
        <v>0</v>
      </c>
      <c r="Q2182" s="289">
        <v>0</v>
      </c>
      <c r="R2182" s="289">
        <v>0</v>
      </c>
      <c r="S2182" s="289">
        <v>0</v>
      </c>
      <c r="T2182" s="289">
        <v>0</v>
      </c>
      <c r="U2182" s="289">
        <v>0</v>
      </c>
      <c r="V2182" s="289">
        <v>0</v>
      </c>
      <c r="W2182" s="289">
        <v>0</v>
      </c>
      <c r="X2182" s="289">
        <v>0</v>
      </c>
      <c r="Z2182" s="290">
        <f t="shared" si="370"/>
        <v>-1833</v>
      </c>
      <c r="AA2182" s="291">
        <f t="shared" si="371"/>
        <v>0</v>
      </c>
    </row>
    <row r="2183" spans="3:27" hidden="1" x14ac:dyDescent="0.3">
      <c r="E2183" t="s">
        <v>4557</v>
      </c>
      <c r="F2183" t="s">
        <v>4558</v>
      </c>
      <c r="G2183" t="s">
        <v>1704</v>
      </c>
      <c r="H2183" t="s">
        <v>1818</v>
      </c>
      <c r="I2183" s="276">
        <v>119070</v>
      </c>
      <c r="K2183" s="287">
        <f t="shared" ref="K2183:K2246" si="373">+($K$2-H2183)/30</f>
        <v>1.5333333333333334</v>
      </c>
      <c r="M2183" s="288">
        <v>0</v>
      </c>
      <c r="N2183" s="289">
        <v>0</v>
      </c>
      <c r="O2183" s="289">
        <v>0</v>
      </c>
      <c r="P2183" s="292">
        <f t="shared" ref="P2183:P2187" si="374">+I2183</f>
        <v>119070</v>
      </c>
      <c r="Q2183" s="289">
        <v>0</v>
      </c>
      <c r="R2183" s="289">
        <v>0</v>
      </c>
      <c r="S2183" s="289">
        <v>0</v>
      </c>
      <c r="T2183" s="289">
        <v>0</v>
      </c>
      <c r="U2183" s="289">
        <v>0</v>
      </c>
      <c r="V2183" s="289">
        <v>0</v>
      </c>
      <c r="W2183" s="289">
        <v>0</v>
      </c>
      <c r="X2183" s="289">
        <v>0</v>
      </c>
      <c r="Z2183" s="290">
        <f t="shared" si="370"/>
        <v>119070</v>
      </c>
      <c r="AA2183" s="291">
        <f t="shared" si="371"/>
        <v>0</v>
      </c>
    </row>
    <row r="2184" spans="3:27" hidden="1" x14ac:dyDescent="0.3">
      <c r="E2184" t="s">
        <v>3476</v>
      </c>
      <c r="F2184" t="s">
        <v>4559</v>
      </c>
      <c r="G2184" t="s">
        <v>1704</v>
      </c>
      <c r="H2184" t="s">
        <v>1818</v>
      </c>
      <c r="I2184" s="276">
        <v>119070</v>
      </c>
      <c r="K2184" s="287">
        <f t="shared" si="373"/>
        <v>1.5333333333333334</v>
      </c>
      <c r="M2184" s="288">
        <v>0</v>
      </c>
      <c r="N2184" s="289">
        <v>0</v>
      </c>
      <c r="O2184" s="289">
        <v>0</v>
      </c>
      <c r="P2184" s="292">
        <f t="shared" si="374"/>
        <v>119070</v>
      </c>
      <c r="Q2184" s="289">
        <v>0</v>
      </c>
      <c r="R2184" s="289">
        <v>0</v>
      </c>
      <c r="S2184" s="289">
        <v>0</v>
      </c>
      <c r="T2184" s="289">
        <v>0</v>
      </c>
      <c r="U2184" s="289">
        <v>0</v>
      </c>
      <c r="V2184" s="289">
        <v>0</v>
      </c>
      <c r="W2184" s="289">
        <v>0</v>
      </c>
      <c r="X2184" s="289">
        <v>0</v>
      </c>
      <c r="Z2184" s="290">
        <f t="shared" si="370"/>
        <v>119070</v>
      </c>
      <c r="AA2184" s="291">
        <f t="shared" si="371"/>
        <v>0</v>
      </c>
    </row>
    <row r="2185" spans="3:27" hidden="1" x14ac:dyDescent="0.3">
      <c r="E2185" t="s">
        <v>3476</v>
      </c>
      <c r="F2185" t="s">
        <v>4560</v>
      </c>
      <c r="G2185" t="s">
        <v>1704</v>
      </c>
      <c r="H2185" t="s">
        <v>1818</v>
      </c>
      <c r="I2185" s="276">
        <v>59560</v>
      </c>
      <c r="K2185" s="287">
        <f t="shared" si="373"/>
        <v>1.5333333333333334</v>
      </c>
      <c r="M2185" s="288">
        <v>0</v>
      </c>
      <c r="N2185" s="289">
        <v>0</v>
      </c>
      <c r="O2185" s="289">
        <v>0</v>
      </c>
      <c r="P2185" s="292">
        <f t="shared" si="374"/>
        <v>59560</v>
      </c>
      <c r="Q2185" s="289">
        <v>0</v>
      </c>
      <c r="R2185" s="289">
        <v>0</v>
      </c>
      <c r="S2185" s="289">
        <v>0</v>
      </c>
      <c r="T2185" s="289">
        <v>0</v>
      </c>
      <c r="U2185" s="289">
        <v>0</v>
      </c>
      <c r="V2185" s="289">
        <v>0</v>
      </c>
      <c r="W2185" s="289">
        <v>0</v>
      </c>
      <c r="X2185" s="289">
        <v>0</v>
      </c>
      <c r="Z2185" s="290">
        <f t="shared" si="370"/>
        <v>59560</v>
      </c>
      <c r="AA2185" s="291">
        <f t="shared" si="371"/>
        <v>0</v>
      </c>
    </row>
    <row r="2186" spans="3:27" hidden="1" x14ac:dyDescent="0.3">
      <c r="E2186" t="s">
        <v>4561</v>
      </c>
      <c r="F2186" t="s">
        <v>4562</v>
      </c>
      <c r="G2186" t="s">
        <v>1704</v>
      </c>
      <c r="H2186" t="s">
        <v>1818</v>
      </c>
      <c r="I2186" s="276">
        <v>119070</v>
      </c>
      <c r="K2186" s="287">
        <f t="shared" si="373"/>
        <v>1.5333333333333334</v>
      </c>
      <c r="M2186" s="288">
        <v>0</v>
      </c>
      <c r="N2186" s="289">
        <v>0</v>
      </c>
      <c r="O2186" s="289">
        <v>0</v>
      </c>
      <c r="P2186" s="292">
        <f t="shared" si="374"/>
        <v>119070</v>
      </c>
      <c r="Q2186" s="289">
        <v>0</v>
      </c>
      <c r="R2186" s="289">
        <v>0</v>
      </c>
      <c r="S2186" s="289">
        <v>0</v>
      </c>
      <c r="T2186" s="289">
        <v>0</v>
      </c>
      <c r="U2186" s="289">
        <v>0</v>
      </c>
      <c r="V2186" s="289">
        <v>0</v>
      </c>
      <c r="W2186" s="289">
        <v>0</v>
      </c>
      <c r="X2186" s="289">
        <v>0</v>
      </c>
      <c r="Z2186" s="290">
        <f t="shared" si="370"/>
        <v>119070</v>
      </c>
      <c r="AA2186" s="291">
        <f t="shared" si="371"/>
        <v>0</v>
      </c>
    </row>
    <row r="2187" spans="3:27" hidden="1" x14ac:dyDescent="0.3">
      <c r="E2187" t="s">
        <v>3811</v>
      </c>
      <c r="F2187" t="s">
        <v>4563</v>
      </c>
      <c r="G2187" t="s">
        <v>646</v>
      </c>
      <c r="H2187" t="s">
        <v>686</v>
      </c>
      <c r="I2187" s="276">
        <v>954548</v>
      </c>
      <c r="K2187" s="287">
        <f t="shared" si="373"/>
        <v>1.4333333333333333</v>
      </c>
      <c r="M2187" s="288">
        <v>0</v>
      </c>
      <c r="N2187" s="289">
        <v>0</v>
      </c>
      <c r="O2187" s="289">
        <v>0</v>
      </c>
      <c r="P2187" s="292">
        <f t="shared" si="374"/>
        <v>954548</v>
      </c>
      <c r="Q2187" s="289">
        <v>0</v>
      </c>
      <c r="R2187" s="289">
        <v>0</v>
      </c>
      <c r="S2187" s="289">
        <v>0</v>
      </c>
      <c r="T2187" s="289">
        <v>0</v>
      </c>
      <c r="U2187" s="289">
        <v>0</v>
      </c>
      <c r="V2187" s="289">
        <v>0</v>
      </c>
      <c r="W2187" s="289">
        <v>0</v>
      </c>
      <c r="X2187" s="289">
        <v>0</v>
      </c>
      <c r="Z2187" s="290">
        <f t="shared" si="370"/>
        <v>954548</v>
      </c>
      <c r="AA2187" s="291">
        <f t="shared" si="371"/>
        <v>0</v>
      </c>
    </row>
    <row r="2188" spans="3:27" hidden="1" x14ac:dyDescent="0.3">
      <c r="E2188" t="s">
        <v>4095</v>
      </c>
      <c r="F2188" t="s">
        <v>4564</v>
      </c>
      <c r="G2188" t="s">
        <v>648</v>
      </c>
      <c r="H2188" t="s">
        <v>574</v>
      </c>
      <c r="I2188" s="276">
        <v>2002948</v>
      </c>
      <c r="K2188" s="287">
        <f t="shared" si="373"/>
        <v>0.3</v>
      </c>
      <c r="M2188" s="288">
        <v>0</v>
      </c>
      <c r="N2188" s="289">
        <v>0</v>
      </c>
      <c r="O2188" s="289">
        <f t="shared" ref="O2188:O2189" si="375">+I2188</f>
        <v>2002948</v>
      </c>
      <c r="P2188" s="289">
        <v>0</v>
      </c>
      <c r="Q2188" s="289">
        <v>0</v>
      </c>
      <c r="R2188" s="289">
        <v>0</v>
      </c>
      <c r="S2188" s="289">
        <v>0</v>
      </c>
      <c r="T2188" s="289">
        <v>0</v>
      </c>
      <c r="U2188" s="289">
        <v>0</v>
      </c>
      <c r="V2188" s="289">
        <v>0</v>
      </c>
      <c r="W2188" s="289">
        <v>0</v>
      </c>
      <c r="X2188" s="289">
        <v>0</v>
      </c>
      <c r="Z2188" s="290">
        <f t="shared" si="370"/>
        <v>2002948</v>
      </c>
      <c r="AA2188" s="291">
        <f t="shared" si="371"/>
        <v>0</v>
      </c>
    </row>
    <row r="2189" spans="3:27" hidden="1" x14ac:dyDescent="0.3">
      <c r="E2189" t="s">
        <v>4095</v>
      </c>
      <c r="F2189" t="s">
        <v>4565</v>
      </c>
      <c r="G2189" t="s">
        <v>648</v>
      </c>
      <c r="H2189" t="s">
        <v>574</v>
      </c>
      <c r="I2189" s="276">
        <v>842414</v>
      </c>
      <c r="K2189" s="287">
        <f t="shared" si="373"/>
        <v>0.3</v>
      </c>
      <c r="M2189" s="288">
        <v>0</v>
      </c>
      <c r="N2189" s="289">
        <v>0</v>
      </c>
      <c r="O2189" s="289">
        <f t="shared" si="375"/>
        <v>842414</v>
      </c>
      <c r="P2189" s="289">
        <v>0</v>
      </c>
      <c r="Q2189" s="289">
        <v>0</v>
      </c>
      <c r="R2189" s="289">
        <v>0</v>
      </c>
      <c r="S2189" s="289">
        <v>0</v>
      </c>
      <c r="T2189" s="289">
        <v>0</v>
      </c>
      <c r="U2189" s="289">
        <v>0</v>
      </c>
      <c r="V2189" s="289">
        <v>0</v>
      </c>
      <c r="W2189" s="289">
        <v>0</v>
      </c>
      <c r="X2189" s="289">
        <v>0</v>
      </c>
      <c r="Z2189" s="290">
        <f t="shared" si="370"/>
        <v>842414</v>
      </c>
      <c r="AA2189" s="291">
        <f t="shared" si="371"/>
        <v>0</v>
      </c>
    </row>
    <row r="2190" spans="3:27" hidden="1" x14ac:dyDescent="0.3">
      <c r="C2190" t="s">
        <v>529</v>
      </c>
      <c r="E2190" t="s">
        <v>536</v>
      </c>
      <c r="F2190" t="s">
        <v>647</v>
      </c>
      <c r="G2190" t="s">
        <v>648</v>
      </c>
      <c r="H2190" t="s">
        <v>649</v>
      </c>
      <c r="I2190" s="276">
        <v>2179546</v>
      </c>
      <c r="K2190" s="287">
        <f t="shared" si="373"/>
        <v>1.3</v>
      </c>
      <c r="M2190" s="288">
        <v>0</v>
      </c>
      <c r="N2190" s="289">
        <v>0</v>
      </c>
      <c r="O2190" s="289">
        <v>0</v>
      </c>
      <c r="P2190" s="292">
        <f t="shared" ref="P2190:P2191" si="376">+I2190</f>
        <v>2179546</v>
      </c>
      <c r="Q2190" s="289">
        <v>0</v>
      </c>
      <c r="R2190" s="289">
        <v>0</v>
      </c>
      <c r="S2190" s="289">
        <v>0</v>
      </c>
      <c r="T2190" s="289">
        <v>0</v>
      </c>
      <c r="U2190" s="289">
        <v>0</v>
      </c>
      <c r="V2190" s="289">
        <v>0</v>
      </c>
      <c r="W2190" s="289">
        <v>0</v>
      </c>
      <c r="X2190" s="289">
        <v>0</v>
      </c>
      <c r="Z2190" s="290">
        <f t="shared" si="370"/>
        <v>2179546</v>
      </c>
      <c r="AA2190" s="291">
        <f t="shared" si="371"/>
        <v>0</v>
      </c>
    </row>
    <row r="2191" spans="3:27" hidden="1" x14ac:dyDescent="0.3">
      <c r="C2191" t="s">
        <v>529</v>
      </c>
      <c r="E2191" t="s">
        <v>536</v>
      </c>
      <c r="F2191" t="s">
        <v>650</v>
      </c>
      <c r="G2191" t="s">
        <v>648</v>
      </c>
      <c r="H2191" t="s">
        <v>649</v>
      </c>
      <c r="I2191" s="276">
        <v>120000</v>
      </c>
      <c r="K2191" s="287">
        <f t="shared" si="373"/>
        <v>1.3</v>
      </c>
      <c r="M2191" s="288">
        <v>0</v>
      </c>
      <c r="N2191" s="289">
        <v>0</v>
      </c>
      <c r="O2191" s="289">
        <v>0</v>
      </c>
      <c r="P2191" s="292">
        <f t="shared" si="376"/>
        <v>120000</v>
      </c>
      <c r="Q2191" s="289">
        <v>0</v>
      </c>
      <c r="R2191" s="289">
        <v>0</v>
      </c>
      <c r="S2191" s="289">
        <v>0</v>
      </c>
      <c r="T2191" s="289">
        <v>0</v>
      </c>
      <c r="U2191" s="289">
        <v>0</v>
      </c>
      <c r="V2191" s="289">
        <v>0</v>
      </c>
      <c r="W2191" s="289">
        <v>0</v>
      </c>
      <c r="X2191" s="289">
        <v>0</v>
      </c>
      <c r="Z2191" s="290">
        <f t="shared" si="370"/>
        <v>120000</v>
      </c>
      <c r="AA2191" s="291">
        <f t="shared" si="371"/>
        <v>0</v>
      </c>
    </row>
    <row r="2192" spans="3:27" x14ac:dyDescent="0.3">
      <c r="C2192" t="s">
        <v>529</v>
      </c>
      <c r="E2192" t="s">
        <v>883</v>
      </c>
      <c r="F2192" t="s">
        <v>1287</v>
      </c>
      <c r="G2192" t="s">
        <v>560</v>
      </c>
      <c r="H2192" t="s">
        <v>654</v>
      </c>
      <c r="I2192" s="276">
        <v>168000</v>
      </c>
      <c r="K2192" s="287">
        <f t="shared" si="373"/>
        <v>0.2</v>
      </c>
      <c r="M2192" s="288">
        <v>0</v>
      </c>
      <c r="N2192" s="289">
        <v>0</v>
      </c>
      <c r="O2192" s="289">
        <f t="shared" ref="O2192:O2193" si="377">+I2192</f>
        <v>168000</v>
      </c>
      <c r="P2192" s="289">
        <v>0</v>
      </c>
      <c r="Q2192" s="289">
        <v>0</v>
      </c>
      <c r="R2192" s="289">
        <v>0</v>
      </c>
      <c r="S2192" s="289">
        <v>0</v>
      </c>
      <c r="T2192" s="289">
        <v>0</v>
      </c>
      <c r="U2192" s="289">
        <v>0</v>
      </c>
      <c r="V2192" s="289">
        <v>0</v>
      </c>
      <c r="W2192" s="289">
        <v>0</v>
      </c>
      <c r="X2192" s="289">
        <v>0</v>
      </c>
      <c r="Z2192" s="290">
        <f t="shared" si="370"/>
        <v>168000</v>
      </c>
      <c r="AA2192" s="291">
        <f t="shared" si="371"/>
        <v>0</v>
      </c>
    </row>
    <row r="2193" spans="5:27" hidden="1" x14ac:dyDescent="0.3">
      <c r="E2193" t="s">
        <v>3249</v>
      </c>
      <c r="F2193" t="s">
        <v>4566</v>
      </c>
      <c r="G2193" t="s">
        <v>1079</v>
      </c>
      <c r="H2193" t="s">
        <v>820</v>
      </c>
      <c r="I2193" s="276">
        <v>1735628</v>
      </c>
      <c r="K2193" s="287">
        <f t="shared" si="373"/>
        <v>0.16666666666666666</v>
      </c>
      <c r="M2193" s="288">
        <v>0</v>
      </c>
      <c r="N2193" s="289">
        <v>0</v>
      </c>
      <c r="O2193" s="289">
        <f t="shared" si="377"/>
        <v>1735628</v>
      </c>
      <c r="P2193" s="289">
        <v>0</v>
      </c>
      <c r="Q2193" s="289">
        <v>0</v>
      </c>
      <c r="R2193" s="289">
        <v>0</v>
      </c>
      <c r="S2193" s="289">
        <v>0</v>
      </c>
      <c r="T2193" s="289">
        <v>0</v>
      </c>
      <c r="U2193" s="289">
        <v>0</v>
      </c>
      <c r="V2193" s="289">
        <v>0</v>
      </c>
      <c r="W2193" s="289">
        <v>0</v>
      </c>
      <c r="X2193" s="289">
        <v>0</v>
      </c>
      <c r="Z2193" s="290">
        <f t="shared" si="370"/>
        <v>1735628</v>
      </c>
      <c r="AA2193" s="291">
        <f t="shared" si="371"/>
        <v>0</v>
      </c>
    </row>
    <row r="2194" spans="5:27" hidden="1" x14ac:dyDescent="0.3">
      <c r="E2194" t="s">
        <v>3429</v>
      </c>
      <c r="F2194" t="s">
        <v>4567</v>
      </c>
      <c r="G2194" t="s">
        <v>1079</v>
      </c>
      <c r="H2194" t="s">
        <v>821</v>
      </c>
      <c r="I2194" s="277">
        <v>2911460</v>
      </c>
      <c r="K2194" s="287">
        <f t="shared" si="373"/>
        <v>-0.83333333333333337</v>
      </c>
      <c r="M2194" s="288">
        <v>0</v>
      </c>
      <c r="N2194" s="289">
        <f t="shared" ref="N2194:N2198" si="378">+I2194</f>
        <v>2911460</v>
      </c>
      <c r="O2194" s="289">
        <v>0</v>
      </c>
      <c r="P2194" s="289">
        <v>0</v>
      </c>
      <c r="Q2194" s="289">
        <v>0</v>
      </c>
      <c r="R2194" s="289">
        <v>0</v>
      </c>
      <c r="S2194" s="289">
        <v>0</v>
      </c>
      <c r="T2194" s="289">
        <v>0</v>
      </c>
      <c r="U2194" s="289">
        <v>0</v>
      </c>
      <c r="V2194" s="289">
        <v>0</v>
      </c>
      <c r="W2194" s="289">
        <v>0</v>
      </c>
      <c r="X2194" s="289">
        <v>0</v>
      </c>
      <c r="Z2194" s="290">
        <f t="shared" si="370"/>
        <v>2911460</v>
      </c>
      <c r="AA2194" s="291">
        <f t="shared" si="371"/>
        <v>0</v>
      </c>
    </row>
    <row r="2195" spans="5:27" hidden="1" x14ac:dyDescent="0.3">
      <c r="E2195" t="s">
        <v>3429</v>
      </c>
      <c r="F2195" t="s">
        <v>4568</v>
      </c>
      <c r="G2195" t="s">
        <v>1079</v>
      </c>
      <c r="H2195" t="s">
        <v>821</v>
      </c>
      <c r="I2195" s="277">
        <v>1197386</v>
      </c>
      <c r="K2195" s="287">
        <f t="shared" si="373"/>
        <v>-0.83333333333333337</v>
      </c>
      <c r="M2195" s="288">
        <v>0</v>
      </c>
      <c r="N2195" s="289">
        <f t="shared" si="378"/>
        <v>1197386</v>
      </c>
      <c r="O2195" s="289">
        <v>0</v>
      </c>
      <c r="P2195" s="289">
        <v>0</v>
      </c>
      <c r="Q2195" s="289">
        <v>0</v>
      </c>
      <c r="R2195" s="289">
        <v>0</v>
      </c>
      <c r="S2195" s="289">
        <v>0</v>
      </c>
      <c r="T2195" s="289">
        <v>0</v>
      </c>
      <c r="U2195" s="289">
        <v>0</v>
      </c>
      <c r="V2195" s="289">
        <v>0</v>
      </c>
      <c r="W2195" s="289">
        <v>0</v>
      </c>
      <c r="X2195" s="289">
        <v>0</v>
      </c>
      <c r="Z2195" s="290">
        <f t="shared" si="370"/>
        <v>1197386</v>
      </c>
      <c r="AA2195" s="291">
        <f t="shared" si="371"/>
        <v>0</v>
      </c>
    </row>
    <row r="2196" spans="5:27" hidden="1" x14ac:dyDescent="0.3">
      <c r="E2196" t="s">
        <v>3429</v>
      </c>
      <c r="F2196" t="s">
        <v>4569</v>
      </c>
      <c r="G2196" t="s">
        <v>1079</v>
      </c>
      <c r="H2196" t="s">
        <v>821</v>
      </c>
      <c r="I2196" s="277">
        <v>2888300</v>
      </c>
      <c r="K2196" s="287">
        <f t="shared" si="373"/>
        <v>-0.83333333333333337</v>
      </c>
      <c r="M2196" s="288">
        <v>0</v>
      </c>
      <c r="N2196" s="289">
        <f t="shared" si="378"/>
        <v>2888300</v>
      </c>
      <c r="O2196" s="289">
        <v>0</v>
      </c>
      <c r="P2196" s="289">
        <v>0</v>
      </c>
      <c r="Q2196" s="289">
        <v>0</v>
      </c>
      <c r="R2196" s="289">
        <v>0</v>
      </c>
      <c r="S2196" s="289">
        <v>0</v>
      </c>
      <c r="T2196" s="289">
        <v>0</v>
      </c>
      <c r="U2196" s="289">
        <v>0</v>
      </c>
      <c r="V2196" s="289">
        <v>0</v>
      </c>
      <c r="W2196" s="289">
        <v>0</v>
      </c>
      <c r="X2196" s="289">
        <v>0</v>
      </c>
      <c r="Z2196" s="290">
        <f t="shared" si="370"/>
        <v>2888300</v>
      </c>
      <c r="AA2196" s="291">
        <f t="shared" si="371"/>
        <v>0</v>
      </c>
    </row>
    <row r="2197" spans="5:27" hidden="1" x14ac:dyDescent="0.3">
      <c r="E2197" t="s">
        <v>3429</v>
      </c>
      <c r="F2197" t="s">
        <v>4570</v>
      </c>
      <c r="G2197" t="s">
        <v>1079</v>
      </c>
      <c r="H2197" t="s">
        <v>821</v>
      </c>
      <c r="I2197" s="277">
        <v>1133736</v>
      </c>
      <c r="K2197" s="287">
        <f t="shared" si="373"/>
        <v>-0.83333333333333337</v>
      </c>
      <c r="M2197" s="288">
        <v>0</v>
      </c>
      <c r="N2197" s="289">
        <f t="shared" si="378"/>
        <v>1133736</v>
      </c>
      <c r="O2197" s="289">
        <v>0</v>
      </c>
      <c r="P2197" s="289">
        <v>0</v>
      </c>
      <c r="Q2197" s="289">
        <v>0</v>
      </c>
      <c r="R2197" s="289">
        <v>0</v>
      </c>
      <c r="S2197" s="289">
        <v>0</v>
      </c>
      <c r="T2197" s="289">
        <v>0</v>
      </c>
      <c r="U2197" s="289">
        <v>0</v>
      </c>
      <c r="V2197" s="289">
        <v>0</v>
      </c>
      <c r="W2197" s="289">
        <v>0</v>
      </c>
      <c r="X2197" s="289">
        <v>0</v>
      </c>
      <c r="Z2197" s="290">
        <f t="shared" si="370"/>
        <v>1133736</v>
      </c>
      <c r="AA2197" s="291">
        <f t="shared" si="371"/>
        <v>0</v>
      </c>
    </row>
    <row r="2198" spans="5:27" hidden="1" x14ac:dyDescent="0.3">
      <c r="E2198" t="s">
        <v>3429</v>
      </c>
      <c r="F2198" t="s">
        <v>4571</v>
      </c>
      <c r="G2198" t="s">
        <v>1079</v>
      </c>
      <c r="H2198" t="s">
        <v>821</v>
      </c>
      <c r="I2198" s="277">
        <v>1038500</v>
      </c>
      <c r="K2198" s="287">
        <f t="shared" si="373"/>
        <v>-0.83333333333333337</v>
      </c>
      <c r="M2198" s="288">
        <v>0</v>
      </c>
      <c r="N2198" s="289">
        <f t="shared" si="378"/>
        <v>1038500</v>
      </c>
      <c r="O2198" s="289">
        <v>0</v>
      </c>
      <c r="P2198" s="289">
        <v>0</v>
      </c>
      <c r="Q2198" s="289">
        <v>0</v>
      </c>
      <c r="R2198" s="289">
        <v>0</v>
      </c>
      <c r="S2198" s="289">
        <v>0</v>
      </c>
      <c r="T2198" s="289">
        <v>0</v>
      </c>
      <c r="U2198" s="289">
        <v>0</v>
      </c>
      <c r="V2198" s="289">
        <v>0</v>
      </c>
      <c r="W2198" s="289">
        <v>0</v>
      </c>
      <c r="X2198" s="289">
        <v>0</v>
      </c>
      <c r="Z2198" s="290">
        <f t="shared" si="370"/>
        <v>1038500</v>
      </c>
      <c r="AA2198" s="291">
        <f t="shared" si="371"/>
        <v>0</v>
      </c>
    </row>
    <row r="2199" spans="5:27" hidden="1" x14ac:dyDescent="0.3">
      <c r="E2199" t="s">
        <v>3476</v>
      </c>
      <c r="F2199" t="s">
        <v>4572</v>
      </c>
      <c r="G2199" t="s">
        <v>1079</v>
      </c>
      <c r="H2199" t="s">
        <v>3691</v>
      </c>
      <c r="I2199" s="276">
        <v>23845</v>
      </c>
      <c r="K2199" s="287">
        <f t="shared" si="373"/>
        <v>1.1666666666666667</v>
      </c>
      <c r="M2199" s="288">
        <v>0</v>
      </c>
      <c r="N2199" s="289">
        <v>0</v>
      </c>
      <c r="O2199" s="289">
        <v>0</v>
      </c>
      <c r="P2199" s="292">
        <f t="shared" ref="P2199:P2200" si="379">+I2199</f>
        <v>23845</v>
      </c>
      <c r="Q2199" s="289">
        <v>0</v>
      </c>
      <c r="R2199" s="289">
        <v>0</v>
      </c>
      <c r="S2199" s="289">
        <v>0</v>
      </c>
      <c r="T2199" s="289">
        <v>0</v>
      </c>
      <c r="U2199" s="289">
        <v>0</v>
      </c>
      <c r="V2199" s="289">
        <v>0</v>
      </c>
      <c r="W2199" s="289">
        <v>0</v>
      </c>
      <c r="X2199" s="289">
        <v>0</v>
      </c>
      <c r="Z2199" s="290">
        <f t="shared" si="370"/>
        <v>23845</v>
      </c>
      <c r="AA2199" s="291">
        <f t="shared" si="371"/>
        <v>0</v>
      </c>
    </row>
    <row r="2200" spans="5:27" hidden="1" x14ac:dyDescent="0.3">
      <c r="E2200" t="s">
        <v>3471</v>
      </c>
      <c r="F2200" t="s">
        <v>4573</v>
      </c>
      <c r="G2200" t="s">
        <v>1079</v>
      </c>
      <c r="H2200" t="s">
        <v>3691</v>
      </c>
      <c r="I2200" s="276">
        <v>296225</v>
      </c>
      <c r="K2200" s="287">
        <f t="shared" si="373"/>
        <v>1.1666666666666667</v>
      </c>
      <c r="M2200" s="288">
        <v>0</v>
      </c>
      <c r="N2200" s="289">
        <v>0</v>
      </c>
      <c r="O2200" s="289">
        <v>0</v>
      </c>
      <c r="P2200" s="292">
        <f t="shared" si="379"/>
        <v>296225</v>
      </c>
      <c r="Q2200" s="289">
        <v>0</v>
      </c>
      <c r="R2200" s="289">
        <v>0</v>
      </c>
      <c r="S2200" s="289">
        <v>0</v>
      </c>
      <c r="T2200" s="289">
        <v>0</v>
      </c>
      <c r="U2200" s="289">
        <v>0</v>
      </c>
      <c r="V2200" s="289">
        <v>0</v>
      </c>
      <c r="W2200" s="289">
        <v>0</v>
      </c>
      <c r="X2200" s="289">
        <v>0</v>
      </c>
      <c r="Z2200" s="290">
        <f t="shared" si="370"/>
        <v>296225</v>
      </c>
      <c r="AA2200" s="291">
        <f t="shared" si="371"/>
        <v>0</v>
      </c>
    </row>
    <row r="2201" spans="5:27" hidden="1" x14ac:dyDescent="0.3">
      <c r="E2201" t="s">
        <v>4574</v>
      </c>
      <c r="F2201" t="s">
        <v>4575</v>
      </c>
      <c r="G2201" t="s">
        <v>1028</v>
      </c>
      <c r="H2201" t="s">
        <v>1913</v>
      </c>
      <c r="I2201" s="276">
        <v>5154997</v>
      </c>
      <c r="K2201" s="287">
        <f t="shared" si="373"/>
        <v>0.8</v>
      </c>
      <c r="M2201" s="288">
        <v>0</v>
      </c>
      <c r="N2201" s="289">
        <v>0</v>
      </c>
      <c r="O2201" s="289">
        <f>+I2201</f>
        <v>5154997</v>
      </c>
      <c r="P2201" s="289">
        <v>0</v>
      </c>
      <c r="Q2201" s="289">
        <v>0</v>
      </c>
      <c r="R2201" s="289">
        <v>0</v>
      </c>
      <c r="S2201" s="289">
        <v>0</v>
      </c>
      <c r="T2201" s="289">
        <v>0</v>
      </c>
      <c r="U2201" s="289">
        <v>0</v>
      </c>
      <c r="V2201" s="289">
        <v>0</v>
      </c>
      <c r="W2201" s="289">
        <v>0</v>
      </c>
      <c r="X2201" s="289">
        <v>0</v>
      </c>
      <c r="Z2201" s="290">
        <f t="shared" si="370"/>
        <v>5154997</v>
      </c>
      <c r="AA2201" s="291">
        <f t="shared" si="371"/>
        <v>0</v>
      </c>
    </row>
    <row r="2202" spans="5:27" hidden="1" x14ac:dyDescent="0.3">
      <c r="E2202" t="s">
        <v>3985</v>
      </c>
      <c r="F2202" t="s">
        <v>4576</v>
      </c>
      <c r="G2202" t="s">
        <v>618</v>
      </c>
      <c r="H2202" t="s">
        <v>636</v>
      </c>
      <c r="I2202" s="277">
        <v>14406007</v>
      </c>
      <c r="K2202" s="287">
        <f t="shared" si="373"/>
        <v>-0.26666666666666666</v>
      </c>
      <c r="M2202" s="288">
        <v>0</v>
      </c>
      <c r="N2202" s="289">
        <f t="shared" ref="N2202:N2208" si="380">+I2202</f>
        <v>14406007</v>
      </c>
      <c r="O2202" s="289">
        <v>0</v>
      </c>
      <c r="P2202" s="289">
        <v>0</v>
      </c>
      <c r="Q2202" s="289">
        <v>0</v>
      </c>
      <c r="R2202" s="289">
        <v>0</v>
      </c>
      <c r="S2202" s="289">
        <v>0</v>
      </c>
      <c r="T2202" s="289">
        <v>0</v>
      </c>
      <c r="U2202" s="289">
        <v>0</v>
      </c>
      <c r="V2202" s="289">
        <v>0</v>
      </c>
      <c r="W2202" s="289">
        <v>0</v>
      </c>
      <c r="X2202" s="289">
        <v>0</v>
      </c>
      <c r="Z2202" s="290">
        <f t="shared" si="370"/>
        <v>14406007</v>
      </c>
      <c r="AA2202" s="291">
        <f t="shared" si="371"/>
        <v>0</v>
      </c>
    </row>
    <row r="2203" spans="5:27" hidden="1" x14ac:dyDescent="0.3">
      <c r="E2203" t="s">
        <v>3240</v>
      </c>
      <c r="F2203" t="s">
        <v>4577</v>
      </c>
      <c r="G2203" t="s">
        <v>618</v>
      </c>
      <c r="H2203" t="s">
        <v>2904</v>
      </c>
      <c r="I2203" s="277">
        <v>2775217</v>
      </c>
      <c r="K2203" s="287">
        <f t="shared" si="373"/>
        <v>-1.2666666666666666</v>
      </c>
      <c r="M2203" s="288">
        <v>0</v>
      </c>
      <c r="N2203" s="289">
        <f t="shared" si="380"/>
        <v>2775217</v>
      </c>
      <c r="O2203" s="289">
        <v>0</v>
      </c>
      <c r="P2203" s="289">
        <v>0</v>
      </c>
      <c r="Q2203" s="289">
        <v>0</v>
      </c>
      <c r="R2203" s="289">
        <v>0</v>
      </c>
      <c r="S2203" s="289">
        <v>0</v>
      </c>
      <c r="T2203" s="289">
        <v>0</v>
      </c>
      <c r="U2203" s="289">
        <v>0</v>
      </c>
      <c r="V2203" s="289">
        <v>0</v>
      </c>
      <c r="W2203" s="289">
        <v>0</v>
      </c>
      <c r="X2203" s="289">
        <v>0</v>
      </c>
      <c r="Z2203" s="290">
        <f t="shared" si="370"/>
        <v>2775217</v>
      </c>
      <c r="AA2203" s="291">
        <f t="shared" si="371"/>
        <v>0</v>
      </c>
    </row>
    <row r="2204" spans="5:27" hidden="1" x14ac:dyDescent="0.3">
      <c r="E2204" t="s">
        <v>3240</v>
      </c>
      <c r="F2204" t="s">
        <v>4578</v>
      </c>
      <c r="G2204" t="s">
        <v>618</v>
      </c>
      <c r="H2204" t="s">
        <v>2904</v>
      </c>
      <c r="I2204" s="277">
        <v>1080328</v>
      </c>
      <c r="K2204" s="287">
        <f t="shared" si="373"/>
        <v>-1.2666666666666666</v>
      </c>
      <c r="M2204" s="288">
        <v>0</v>
      </c>
      <c r="N2204" s="289">
        <f t="shared" si="380"/>
        <v>1080328</v>
      </c>
      <c r="O2204" s="289">
        <v>0</v>
      </c>
      <c r="P2204" s="289">
        <v>0</v>
      </c>
      <c r="Q2204" s="289">
        <v>0</v>
      </c>
      <c r="R2204" s="289">
        <v>0</v>
      </c>
      <c r="S2204" s="289">
        <v>0</v>
      </c>
      <c r="T2204" s="289">
        <v>0</v>
      </c>
      <c r="U2204" s="289">
        <v>0</v>
      </c>
      <c r="V2204" s="289">
        <v>0</v>
      </c>
      <c r="W2204" s="289">
        <v>0</v>
      </c>
      <c r="X2204" s="289">
        <v>0</v>
      </c>
      <c r="Z2204" s="290">
        <f t="shared" si="370"/>
        <v>1080328</v>
      </c>
      <c r="AA2204" s="291">
        <f t="shared" si="371"/>
        <v>0</v>
      </c>
    </row>
    <row r="2205" spans="5:27" hidden="1" x14ac:dyDescent="0.3">
      <c r="E2205" t="s">
        <v>1902</v>
      </c>
      <c r="F2205" t="s">
        <v>4579</v>
      </c>
      <c r="G2205" t="s">
        <v>784</v>
      </c>
      <c r="H2205" t="s">
        <v>1840</v>
      </c>
      <c r="I2205" s="277">
        <v>1961946</v>
      </c>
      <c r="K2205" s="287">
        <f t="shared" si="373"/>
        <v>-0.3</v>
      </c>
      <c r="M2205" s="288">
        <v>0</v>
      </c>
      <c r="N2205" s="289">
        <f t="shared" si="380"/>
        <v>1961946</v>
      </c>
      <c r="O2205" s="289">
        <v>0</v>
      </c>
      <c r="P2205" s="289">
        <v>0</v>
      </c>
      <c r="Q2205" s="289">
        <v>0</v>
      </c>
      <c r="R2205" s="289">
        <v>0</v>
      </c>
      <c r="S2205" s="289">
        <v>0</v>
      </c>
      <c r="T2205" s="289">
        <v>0</v>
      </c>
      <c r="U2205" s="289">
        <v>0</v>
      </c>
      <c r="V2205" s="289">
        <v>0</v>
      </c>
      <c r="W2205" s="289">
        <v>0</v>
      </c>
      <c r="X2205" s="289">
        <v>0</v>
      </c>
      <c r="Z2205" s="290">
        <f t="shared" si="370"/>
        <v>1961946</v>
      </c>
      <c r="AA2205" s="291">
        <f t="shared" si="371"/>
        <v>0</v>
      </c>
    </row>
    <row r="2206" spans="5:27" hidden="1" x14ac:dyDescent="0.3">
      <c r="E2206" t="s">
        <v>1902</v>
      </c>
      <c r="F2206" t="s">
        <v>4580</v>
      </c>
      <c r="G2206" t="s">
        <v>784</v>
      </c>
      <c r="H2206" t="s">
        <v>1840</v>
      </c>
      <c r="I2206" s="277">
        <v>3406109</v>
      </c>
      <c r="K2206" s="287">
        <f t="shared" si="373"/>
        <v>-0.3</v>
      </c>
      <c r="M2206" s="288">
        <v>0</v>
      </c>
      <c r="N2206" s="289">
        <f t="shared" si="380"/>
        <v>3406109</v>
      </c>
      <c r="O2206" s="289">
        <v>0</v>
      </c>
      <c r="P2206" s="289">
        <v>0</v>
      </c>
      <c r="Q2206" s="289">
        <v>0</v>
      </c>
      <c r="R2206" s="289">
        <v>0</v>
      </c>
      <c r="S2206" s="289">
        <v>0</v>
      </c>
      <c r="T2206" s="289">
        <v>0</v>
      </c>
      <c r="U2206" s="289">
        <v>0</v>
      </c>
      <c r="V2206" s="289">
        <v>0</v>
      </c>
      <c r="W2206" s="289">
        <v>0</v>
      </c>
      <c r="X2206" s="289">
        <v>0</v>
      </c>
      <c r="Z2206" s="290">
        <f t="shared" si="370"/>
        <v>3406109</v>
      </c>
      <c r="AA2206" s="291">
        <f t="shared" si="371"/>
        <v>0</v>
      </c>
    </row>
    <row r="2207" spans="5:27" hidden="1" x14ac:dyDescent="0.3">
      <c r="E2207" t="s">
        <v>1902</v>
      </c>
      <c r="F2207" t="s">
        <v>4581</v>
      </c>
      <c r="G2207" t="s">
        <v>784</v>
      </c>
      <c r="H2207" t="s">
        <v>1840</v>
      </c>
      <c r="I2207" s="277">
        <v>87100</v>
      </c>
      <c r="K2207" s="287">
        <f t="shared" si="373"/>
        <v>-0.3</v>
      </c>
      <c r="M2207" s="288">
        <v>0</v>
      </c>
      <c r="N2207" s="289">
        <f t="shared" si="380"/>
        <v>87100</v>
      </c>
      <c r="O2207" s="289">
        <v>0</v>
      </c>
      <c r="P2207" s="289">
        <v>0</v>
      </c>
      <c r="Q2207" s="289">
        <v>0</v>
      </c>
      <c r="R2207" s="289">
        <v>0</v>
      </c>
      <c r="S2207" s="289">
        <v>0</v>
      </c>
      <c r="T2207" s="289">
        <v>0</v>
      </c>
      <c r="U2207" s="289">
        <v>0</v>
      </c>
      <c r="V2207" s="289">
        <v>0</v>
      </c>
      <c r="W2207" s="289">
        <v>0</v>
      </c>
      <c r="X2207" s="289">
        <v>0</v>
      </c>
      <c r="Z2207" s="290">
        <f t="shared" si="370"/>
        <v>87100</v>
      </c>
      <c r="AA2207" s="291">
        <f t="shared" si="371"/>
        <v>0</v>
      </c>
    </row>
    <row r="2208" spans="5:27" hidden="1" x14ac:dyDescent="0.3">
      <c r="E2208" t="s">
        <v>3394</v>
      </c>
      <c r="F2208" t="s">
        <v>4582</v>
      </c>
      <c r="G2208" t="s">
        <v>784</v>
      </c>
      <c r="H2208" t="s">
        <v>1840</v>
      </c>
      <c r="I2208" s="277">
        <v>681000</v>
      </c>
      <c r="K2208" s="287">
        <f t="shared" si="373"/>
        <v>-0.3</v>
      </c>
      <c r="M2208" s="288">
        <v>0</v>
      </c>
      <c r="N2208" s="289">
        <f t="shared" si="380"/>
        <v>681000</v>
      </c>
      <c r="O2208" s="289">
        <v>0</v>
      </c>
      <c r="P2208" s="289">
        <v>0</v>
      </c>
      <c r="Q2208" s="289">
        <v>0</v>
      </c>
      <c r="R2208" s="289">
        <v>0</v>
      </c>
      <c r="S2208" s="289">
        <v>0</v>
      </c>
      <c r="T2208" s="289">
        <v>0</v>
      </c>
      <c r="U2208" s="289">
        <v>0</v>
      </c>
      <c r="V2208" s="289">
        <v>0</v>
      </c>
      <c r="W2208" s="289">
        <v>0</v>
      </c>
      <c r="X2208" s="289">
        <v>0</v>
      </c>
      <c r="Z2208" s="290">
        <f t="shared" si="370"/>
        <v>681000</v>
      </c>
      <c r="AA2208" s="291">
        <f t="shared" si="371"/>
        <v>0</v>
      </c>
    </row>
    <row r="2209" spans="3:27" hidden="1" x14ac:dyDescent="0.3">
      <c r="E2209" t="s">
        <v>4583</v>
      </c>
      <c r="F2209" t="s">
        <v>4584</v>
      </c>
      <c r="G2209" t="s">
        <v>622</v>
      </c>
      <c r="H2209" t="s">
        <v>652</v>
      </c>
      <c r="I2209" s="276">
        <v>2476521</v>
      </c>
      <c r="K2209" s="287">
        <f t="shared" si="373"/>
        <v>0.66666666666666663</v>
      </c>
      <c r="M2209" s="288">
        <v>0</v>
      </c>
      <c r="N2209" s="289">
        <v>0</v>
      </c>
      <c r="O2209" s="289">
        <f t="shared" ref="O2209:O2210" si="381">+I2209</f>
        <v>2476521</v>
      </c>
      <c r="P2209" s="289">
        <v>0</v>
      </c>
      <c r="Q2209" s="289">
        <v>0</v>
      </c>
      <c r="R2209" s="289">
        <v>0</v>
      </c>
      <c r="S2209" s="289">
        <v>0</v>
      </c>
      <c r="T2209" s="289">
        <v>0</v>
      </c>
      <c r="U2209" s="289">
        <v>0</v>
      </c>
      <c r="V2209" s="289">
        <v>0</v>
      </c>
      <c r="W2209" s="289">
        <v>0</v>
      </c>
      <c r="X2209" s="289">
        <v>0</v>
      </c>
      <c r="Z2209" s="290">
        <f t="shared" si="370"/>
        <v>2476521</v>
      </c>
      <c r="AA2209" s="291">
        <f t="shared" si="371"/>
        <v>0</v>
      </c>
    </row>
    <row r="2210" spans="3:27" hidden="1" x14ac:dyDescent="0.3">
      <c r="C2210" t="s">
        <v>529</v>
      </c>
      <c r="E2210" t="s">
        <v>536</v>
      </c>
      <c r="F2210" t="s">
        <v>651</v>
      </c>
      <c r="G2210" t="s">
        <v>622</v>
      </c>
      <c r="H2210" t="s">
        <v>652</v>
      </c>
      <c r="I2210" s="276">
        <v>2308560</v>
      </c>
      <c r="K2210" s="287">
        <f t="shared" si="373"/>
        <v>0.66666666666666663</v>
      </c>
      <c r="M2210" s="288">
        <v>0</v>
      </c>
      <c r="N2210" s="289">
        <v>0</v>
      </c>
      <c r="O2210" s="289">
        <f t="shared" si="381"/>
        <v>2308560</v>
      </c>
      <c r="P2210" s="289">
        <v>0</v>
      </c>
      <c r="Q2210" s="289">
        <v>0</v>
      </c>
      <c r="R2210" s="289">
        <v>0</v>
      </c>
      <c r="S2210" s="289">
        <v>0</v>
      </c>
      <c r="T2210" s="289">
        <v>0</v>
      </c>
      <c r="U2210" s="289">
        <v>0</v>
      </c>
      <c r="V2210" s="289">
        <v>0</v>
      </c>
      <c r="W2210" s="289">
        <v>0</v>
      </c>
      <c r="X2210" s="289">
        <v>0</v>
      </c>
      <c r="Z2210" s="290">
        <f t="shared" si="370"/>
        <v>2308560</v>
      </c>
      <c r="AA2210" s="291">
        <f t="shared" si="371"/>
        <v>0</v>
      </c>
    </row>
    <row r="2211" spans="3:27" hidden="1" x14ac:dyDescent="0.3">
      <c r="E2211" t="s">
        <v>3762</v>
      </c>
      <c r="F2211" t="s">
        <v>4585</v>
      </c>
      <c r="G2211" t="s">
        <v>807</v>
      </c>
      <c r="H2211" t="s">
        <v>1097</v>
      </c>
      <c r="I2211" s="276">
        <v>143694</v>
      </c>
      <c r="K2211" s="287">
        <f t="shared" si="373"/>
        <v>1.3333333333333333</v>
      </c>
      <c r="M2211" s="288">
        <v>0</v>
      </c>
      <c r="N2211" s="289">
        <v>0</v>
      </c>
      <c r="O2211" s="289">
        <v>0</v>
      </c>
      <c r="P2211" s="292">
        <f>+I2211</f>
        <v>143694</v>
      </c>
      <c r="Q2211" s="289">
        <v>0</v>
      </c>
      <c r="R2211" s="289">
        <v>0</v>
      </c>
      <c r="S2211" s="289">
        <v>0</v>
      </c>
      <c r="T2211" s="289">
        <v>0</v>
      </c>
      <c r="U2211" s="289">
        <v>0</v>
      </c>
      <c r="V2211" s="289">
        <v>0</v>
      </c>
      <c r="W2211" s="289">
        <v>0</v>
      </c>
      <c r="X2211" s="289">
        <v>0</v>
      </c>
      <c r="Z2211" s="290">
        <f t="shared" si="370"/>
        <v>143694</v>
      </c>
      <c r="AA2211" s="291">
        <f t="shared" si="371"/>
        <v>0</v>
      </c>
    </row>
    <row r="2212" spans="3:27" hidden="1" x14ac:dyDescent="0.3">
      <c r="E2212" t="s">
        <v>4586</v>
      </c>
      <c r="F2212" t="s">
        <v>4587</v>
      </c>
      <c r="G2212" t="s">
        <v>807</v>
      </c>
      <c r="H2212" t="s">
        <v>808</v>
      </c>
      <c r="I2212" s="276">
        <v>95010</v>
      </c>
      <c r="K2212" s="287">
        <f t="shared" si="373"/>
        <v>0.6</v>
      </c>
      <c r="M2212" s="288">
        <v>0</v>
      </c>
      <c r="N2212" s="289">
        <v>0</v>
      </c>
      <c r="O2212" s="289">
        <f t="shared" ref="O2212:O2216" si="382">+I2212</f>
        <v>95010</v>
      </c>
      <c r="P2212" s="289">
        <v>0</v>
      </c>
      <c r="Q2212" s="289">
        <v>0</v>
      </c>
      <c r="R2212" s="289">
        <v>0</v>
      </c>
      <c r="S2212" s="289">
        <v>0</v>
      </c>
      <c r="T2212" s="289">
        <v>0</v>
      </c>
      <c r="U2212" s="289">
        <v>0</v>
      </c>
      <c r="V2212" s="289">
        <v>0</v>
      </c>
      <c r="W2212" s="289">
        <v>0</v>
      </c>
      <c r="X2212" s="289">
        <v>0</v>
      </c>
      <c r="Z2212" s="290">
        <f t="shared" si="370"/>
        <v>95010</v>
      </c>
      <c r="AA2212" s="291">
        <f t="shared" si="371"/>
        <v>0</v>
      </c>
    </row>
    <row r="2213" spans="3:27" hidden="1" x14ac:dyDescent="0.3">
      <c r="E2213" t="s">
        <v>1905</v>
      </c>
      <c r="F2213" t="s">
        <v>4588</v>
      </c>
      <c r="G2213" t="s">
        <v>807</v>
      </c>
      <c r="H2213" t="s">
        <v>808</v>
      </c>
      <c r="I2213" s="276">
        <v>4758818</v>
      </c>
      <c r="K2213" s="287">
        <f t="shared" si="373"/>
        <v>0.6</v>
      </c>
      <c r="M2213" s="288">
        <v>0</v>
      </c>
      <c r="N2213" s="289">
        <v>0</v>
      </c>
      <c r="O2213" s="289">
        <f t="shared" si="382"/>
        <v>4758818</v>
      </c>
      <c r="P2213" s="289">
        <v>0</v>
      </c>
      <c r="Q2213" s="289">
        <v>0</v>
      </c>
      <c r="R2213" s="289">
        <v>0</v>
      </c>
      <c r="S2213" s="289">
        <v>0</v>
      </c>
      <c r="T2213" s="289">
        <v>0</v>
      </c>
      <c r="U2213" s="289">
        <v>0</v>
      </c>
      <c r="V2213" s="289">
        <v>0</v>
      </c>
      <c r="W2213" s="289">
        <v>0</v>
      </c>
      <c r="X2213" s="289">
        <v>0</v>
      </c>
      <c r="Z2213" s="290">
        <f t="shared" si="370"/>
        <v>4758818</v>
      </c>
      <c r="AA2213" s="291">
        <f t="shared" si="371"/>
        <v>0</v>
      </c>
    </row>
    <row r="2214" spans="3:27" hidden="1" x14ac:dyDescent="0.3">
      <c r="E2214" t="s">
        <v>1905</v>
      </c>
      <c r="F2214" t="s">
        <v>4589</v>
      </c>
      <c r="G2214" t="s">
        <v>807</v>
      </c>
      <c r="H2214" t="s">
        <v>808</v>
      </c>
      <c r="I2214" s="276">
        <v>4030580</v>
      </c>
      <c r="K2214" s="287">
        <f t="shared" si="373"/>
        <v>0.6</v>
      </c>
      <c r="M2214" s="288">
        <v>0</v>
      </c>
      <c r="N2214" s="289">
        <v>0</v>
      </c>
      <c r="O2214" s="289">
        <f t="shared" si="382"/>
        <v>4030580</v>
      </c>
      <c r="P2214" s="289">
        <v>0</v>
      </c>
      <c r="Q2214" s="289">
        <v>0</v>
      </c>
      <c r="R2214" s="289">
        <v>0</v>
      </c>
      <c r="S2214" s="289">
        <v>0</v>
      </c>
      <c r="T2214" s="289">
        <v>0</v>
      </c>
      <c r="U2214" s="289">
        <v>0</v>
      </c>
      <c r="V2214" s="289">
        <v>0</v>
      </c>
      <c r="W2214" s="289">
        <v>0</v>
      </c>
      <c r="X2214" s="289">
        <v>0</v>
      </c>
      <c r="Z2214" s="290">
        <f t="shared" si="370"/>
        <v>4030580</v>
      </c>
      <c r="AA2214" s="291">
        <f t="shared" si="371"/>
        <v>0</v>
      </c>
    </row>
    <row r="2215" spans="3:27" hidden="1" x14ac:dyDescent="0.3">
      <c r="E2215" t="s">
        <v>1905</v>
      </c>
      <c r="F2215" t="s">
        <v>4590</v>
      </c>
      <c r="G2215" t="s">
        <v>807</v>
      </c>
      <c r="H2215" t="s">
        <v>808</v>
      </c>
      <c r="I2215" s="276">
        <v>760704</v>
      </c>
      <c r="K2215" s="287">
        <f t="shared" si="373"/>
        <v>0.6</v>
      </c>
      <c r="M2215" s="288">
        <v>0</v>
      </c>
      <c r="N2215" s="289">
        <v>0</v>
      </c>
      <c r="O2215" s="289">
        <f t="shared" si="382"/>
        <v>760704</v>
      </c>
      <c r="P2215" s="289">
        <v>0</v>
      </c>
      <c r="Q2215" s="289">
        <v>0</v>
      </c>
      <c r="R2215" s="289">
        <v>0</v>
      </c>
      <c r="S2215" s="289">
        <v>0</v>
      </c>
      <c r="T2215" s="289">
        <v>0</v>
      </c>
      <c r="U2215" s="289">
        <v>0</v>
      </c>
      <c r="V2215" s="289">
        <v>0</v>
      </c>
      <c r="W2215" s="289">
        <v>0</v>
      </c>
      <c r="X2215" s="289">
        <v>0</v>
      </c>
      <c r="Z2215" s="290">
        <f t="shared" si="370"/>
        <v>760704</v>
      </c>
      <c r="AA2215" s="291">
        <f t="shared" si="371"/>
        <v>0</v>
      </c>
    </row>
    <row r="2216" spans="3:27" hidden="1" x14ac:dyDescent="0.3">
      <c r="E2216" t="s">
        <v>4425</v>
      </c>
      <c r="F2216" t="s">
        <v>4591</v>
      </c>
      <c r="G2216" t="s">
        <v>686</v>
      </c>
      <c r="H2216" t="s">
        <v>687</v>
      </c>
      <c r="I2216" s="276">
        <v>20339426</v>
      </c>
      <c r="K2216" s="287">
        <f t="shared" si="373"/>
        <v>0.43333333333333335</v>
      </c>
      <c r="M2216" s="288">
        <v>0</v>
      </c>
      <c r="N2216" s="289">
        <v>0</v>
      </c>
      <c r="O2216" s="289">
        <f t="shared" si="382"/>
        <v>20339426</v>
      </c>
      <c r="P2216" s="289">
        <v>0</v>
      </c>
      <c r="Q2216" s="289">
        <v>0</v>
      </c>
      <c r="R2216" s="289">
        <v>0</v>
      </c>
      <c r="S2216" s="289">
        <v>0</v>
      </c>
      <c r="T2216" s="289">
        <v>0</v>
      </c>
      <c r="U2216" s="289">
        <v>0</v>
      </c>
      <c r="V2216" s="289">
        <v>0</v>
      </c>
      <c r="W2216" s="289">
        <v>0</v>
      </c>
      <c r="X2216" s="289">
        <v>0</v>
      </c>
      <c r="Z2216" s="290">
        <f t="shared" si="370"/>
        <v>20339426</v>
      </c>
      <c r="AA2216" s="291">
        <f t="shared" si="371"/>
        <v>0</v>
      </c>
    </row>
    <row r="2217" spans="3:27" hidden="1" x14ac:dyDescent="0.3">
      <c r="C2217" t="s">
        <v>529</v>
      </c>
      <c r="E2217" t="s">
        <v>885</v>
      </c>
      <c r="F2217" t="s">
        <v>1288</v>
      </c>
      <c r="G2217" t="s">
        <v>1097</v>
      </c>
      <c r="H2217" t="s">
        <v>869</v>
      </c>
      <c r="I2217" s="277">
        <v>721100</v>
      </c>
      <c r="K2217" s="287">
        <f t="shared" si="373"/>
        <v>-0.66666666666666663</v>
      </c>
      <c r="M2217" s="288">
        <v>0</v>
      </c>
      <c r="N2217" s="289">
        <f t="shared" ref="N2217:N2225" si="383">+I2217</f>
        <v>721100</v>
      </c>
      <c r="O2217" s="289">
        <v>0</v>
      </c>
      <c r="P2217" s="289">
        <v>0</v>
      </c>
      <c r="Q2217" s="289">
        <v>0</v>
      </c>
      <c r="R2217" s="289">
        <v>0</v>
      </c>
      <c r="S2217" s="289">
        <v>0</v>
      </c>
      <c r="T2217" s="289">
        <v>0</v>
      </c>
      <c r="U2217" s="289">
        <v>0</v>
      </c>
      <c r="V2217" s="289">
        <v>0</v>
      </c>
      <c r="W2217" s="289">
        <v>0</v>
      </c>
      <c r="X2217" s="289">
        <v>0</v>
      </c>
      <c r="Z2217" s="290">
        <f t="shared" si="370"/>
        <v>721100</v>
      </c>
      <c r="AA2217" s="291">
        <f t="shared" si="371"/>
        <v>0</v>
      </c>
    </row>
    <row r="2218" spans="3:27" hidden="1" x14ac:dyDescent="0.3">
      <c r="E2218" t="s">
        <v>3249</v>
      </c>
      <c r="F2218" t="s">
        <v>4592</v>
      </c>
      <c r="G2218" t="s">
        <v>1097</v>
      </c>
      <c r="H2218" t="s">
        <v>869</v>
      </c>
      <c r="I2218" s="277">
        <v>485808</v>
      </c>
      <c r="K2218" s="287">
        <f t="shared" si="373"/>
        <v>-0.66666666666666663</v>
      </c>
      <c r="M2218" s="288">
        <v>0</v>
      </c>
      <c r="N2218" s="289">
        <f t="shared" si="383"/>
        <v>485808</v>
      </c>
      <c r="O2218" s="289">
        <v>0</v>
      </c>
      <c r="P2218" s="289">
        <v>0</v>
      </c>
      <c r="Q2218" s="289">
        <v>0</v>
      </c>
      <c r="R2218" s="289">
        <v>0</v>
      </c>
      <c r="S2218" s="289">
        <v>0</v>
      </c>
      <c r="T2218" s="289">
        <v>0</v>
      </c>
      <c r="U2218" s="289">
        <v>0</v>
      </c>
      <c r="V2218" s="289">
        <v>0</v>
      </c>
      <c r="W2218" s="289">
        <v>0</v>
      </c>
      <c r="X2218" s="289">
        <v>0</v>
      </c>
      <c r="Z2218" s="290">
        <f t="shared" si="370"/>
        <v>485808</v>
      </c>
      <c r="AA2218" s="291">
        <f t="shared" si="371"/>
        <v>0</v>
      </c>
    </row>
    <row r="2219" spans="3:27" hidden="1" x14ac:dyDescent="0.3">
      <c r="E2219" t="s">
        <v>3249</v>
      </c>
      <c r="F2219" t="s">
        <v>4593</v>
      </c>
      <c r="G2219" t="s">
        <v>1097</v>
      </c>
      <c r="H2219" t="s">
        <v>869</v>
      </c>
      <c r="I2219" s="277">
        <v>3246582</v>
      </c>
      <c r="K2219" s="287">
        <f t="shared" si="373"/>
        <v>-0.66666666666666663</v>
      </c>
      <c r="M2219" s="288">
        <v>0</v>
      </c>
      <c r="N2219" s="289">
        <f t="shared" si="383"/>
        <v>3246582</v>
      </c>
      <c r="O2219" s="289">
        <v>0</v>
      </c>
      <c r="P2219" s="289">
        <v>0</v>
      </c>
      <c r="Q2219" s="289">
        <v>0</v>
      </c>
      <c r="R2219" s="289">
        <v>0</v>
      </c>
      <c r="S2219" s="289">
        <v>0</v>
      </c>
      <c r="T2219" s="289">
        <v>0</v>
      </c>
      <c r="U2219" s="289">
        <v>0</v>
      </c>
      <c r="V2219" s="289">
        <v>0</v>
      </c>
      <c r="W2219" s="289">
        <v>0</v>
      </c>
      <c r="X2219" s="289">
        <v>0</v>
      </c>
      <c r="Z2219" s="290">
        <f t="shared" si="370"/>
        <v>3246582</v>
      </c>
      <c r="AA2219" s="291">
        <f t="shared" si="371"/>
        <v>0</v>
      </c>
    </row>
    <row r="2220" spans="3:27" hidden="1" x14ac:dyDescent="0.3">
      <c r="E2220" t="s">
        <v>3249</v>
      </c>
      <c r="F2220" t="s">
        <v>4594</v>
      </c>
      <c r="G2220" t="s">
        <v>1097</v>
      </c>
      <c r="H2220" t="s">
        <v>869</v>
      </c>
      <c r="I2220" s="277">
        <v>1326095</v>
      </c>
      <c r="K2220" s="287">
        <f t="shared" si="373"/>
        <v>-0.66666666666666663</v>
      </c>
      <c r="M2220" s="288">
        <v>0</v>
      </c>
      <c r="N2220" s="289">
        <f t="shared" si="383"/>
        <v>1326095</v>
      </c>
      <c r="O2220" s="289">
        <v>0</v>
      </c>
      <c r="P2220" s="289">
        <v>0</v>
      </c>
      <c r="Q2220" s="289">
        <v>0</v>
      </c>
      <c r="R2220" s="289">
        <v>0</v>
      </c>
      <c r="S2220" s="289">
        <v>0</v>
      </c>
      <c r="T2220" s="289">
        <v>0</v>
      </c>
      <c r="U2220" s="289">
        <v>0</v>
      </c>
      <c r="V2220" s="289">
        <v>0</v>
      </c>
      <c r="W2220" s="289">
        <v>0</v>
      </c>
      <c r="X2220" s="289">
        <v>0</v>
      </c>
      <c r="Z2220" s="290">
        <f t="shared" si="370"/>
        <v>1326095</v>
      </c>
      <c r="AA2220" s="291">
        <f t="shared" si="371"/>
        <v>0</v>
      </c>
    </row>
    <row r="2221" spans="3:27" hidden="1" x14ac:dyDescent="0.3">
      <c r="E2221" t="s">
        <v>3249</v>
      </c>
      <c r="F2221" t="s">
        <v>4595</v>
      </c>
      <c r="G2221" t="s">
        <v>1097</v>
      </c>
      <c r="H2221" t="s">
        <v>869</v>
      </c>
      <c r="I2221" s="277">
        <v>2514884</v>
      </c>
      <c r="K2221" s="287">
        <f t="shared" si="373"/>
        <v>-0.66666666666666663</v>
      </c>
      <c r="M2221" s="288">
        <v>0</v>
      </c>
      <c r="N2221" s="289">
        <f t="shared" si="383"/>
        <v>2514884</v>
      </c>
      <c r="O2221" s="289">
        <v>0</v>
      </c>
      <c r="P2221" s="289">
        <v>0</v>
      </c>
      <c r="Q2221" s="289">
        <v>0</v>
      </c>
      <c r="R2221" s="289">
        <v>0</v>
      </c>
      <c r="S2221" s="289">
        <v>0</v>
      </c>
      <c r="T2221" s="289">
        <v>0</v>
      </c>
      <c r="U2221" s="289">
        <v>0</v>
      </c>
      <c r="V2221" s="289">
        <v>0</v>
      </c>
      <c r="W2221" s="289">
        <v>0</v>
      </c>
      <c r="X2221" s="289">
        <v>0</v>
      </c>
      <c r="Z2221" s="290">
        <f t="shared" si="370"/>
        <v>2514884</v>
      </c>
      <c r="AA2221" s="291">
        <f t="shared" si="371"/>
        <v>0</v>
      </c>
    </row>
    <row r="2222" spans="3:27" hidden="1" x14ac:dyDescent="0.3">
      <c r="E2222" t="s">
        <v>1902</v>
      </c>
      <c r="F2222" t="s">
        <v>4596</v>
      </c>
      <c r="G2222" t="s">
        <v>1097</v>
      </c>
      <c r="H2222" t="s">
        <v>869</v>
      </c>
      <c r="I2222" s="277">
        <v>3272040</v>
      </c>
      <c r="K2222" s="287">
        <f t="shared" si="373"/>
        <v>-0.66666666666666663</v>
      </c>
      <c r="M2222" s="288">
        <v>0</v>
      </c>
      <c r="N2222" s="289">
        <f t="shared" si="383"/>
        <v>3272040</v>
      </c>
      <c r="O2222" s="289">
        <v>0</v>
      </c>
      <c r="P2222" s="289">
        <v>0</v>
      </c>
      <c r="Q2222" s="289">
        <v>0</v>
      </c>
      <c r="R2222" s="289">
        <v>0</v>
      </c>
      <c r="S2222" s="289">
        <v>0</v>
      </c>
      <c r="T2222" s="289">
        <v>0</v>
      </c>
      <c r="U2222" s="289">
        <v>0</v>
      </c>
      <c r="V2222" s="289">
        <v>0</v>
      </c>
      <c r="W2222" s="289">
        <v>0</v>
      </c>
      <c r="X2222" s="289">
        <v>0</v>
      </c>
      <c r="Z2222" s="290">
        <f t="shared" si="370"/>
        <v>3272040</v>
      </c>
      <c r="AA2222" s="291">
        <f t="shared" si="371"/>
        <v>0</v>
      </c>
    </row>
    <row r="2223" spans="3:27" hidden="1" x14ac:dyDescent="0.3">
      <c r="E2223" t="s">
        <v>1902</v>
      </c>
      <c r="F2223" t="s">
        <v>4597</v>
      </c>
      <c r="G2223" t="s">
        <v>1097</v>
      </c>
      <c r="H2223" t="s">
        <v>869</v>
      </c>
      <c r="I2223" s="277">
        <v>78800</v>
      </c>
      <c r="K2223" s="287">
        <f t="shared" si="373"/>
        <v>-0.66666666666666663</v>
      </c>
      <c r="M2223" s="288">
        <v>0</v>
      </c>
      <c r="N2223" s="289">
        <f t="shared" si="383"/>
        <v>78800</v>
      </c>
      <c r="O2223" s="289">
        <v>0</v>
      </c>
      <c r="P2223" s="289">
        <v>0</v>
      </c>
      <c r="Q2223" s="289">
        <v>0</v>
      </c>
      <c r="R2223" s="289">
        <v>0</v>
      </c>
      <c r="S2223" s="289">
        <v>0</v>
      </c>
      <c r="T2223" s="289">
        <v>0</v>
      </c>
      <c r="U2223" s="289">
        <v>0</v>
      </c>
      <c r="V2223" s="289">
        <v>0</v>
      </c>
      <c r="W2223" s="289">
        <v>0</v>
      </c>
      <c r="X2223" s="289">
        <v>0</v>
      </c>
      <c r="Z2223" s="290">
        <f t="shared" si="370"/>
        <v>78800</v>
      </c>
      <c r="AA2223" s="291">
        <f t="shared" si="371"/>
        <v>0</v>
      </c>
    </row>
    <row r="2224" spans="3:27" hidden="1" x14ac:dyDescent="0.3">
      <c r="E2224" t="s">
        <v>1902</v>
      </c>
      <c r="F2224" t="s">
        <v>4598</v>
      </c>
      <c r="G2224" t="s">
        <v>1097</v>
      </c>
      <c r="H2224" t="s">
        <v>869</v>
      </c>
      <c r="I2224" s="277">
        <v>1898722</v>
      </c>
      <c r="K2224" s="287">
        <f t="shared" si="373"/>
        <v>-0.66666666666666663</v>
      </c>
      <c r="M2224" s="288">
        <v>0</v>
      </c>
      <c r="N2224" s="289">
        <f t="shared" si="383"/>
        <v>1898722</v>
      </c>
      <c r="O2224" s="289">
        <v>0</v>
      </c>
      <c r="P2224" s="289">
        <v>0</v>
      </c>
      <c r="Q2224" s="289">
        <v>0</v>
      </c>
      <c r="R2224" s="289">
        <v>0</v>
      </c>
      <c r="S2224" s="289">
        <v>0</v>
      </c>
      <c r="T2224" s="289">
        <v>0</v>
      </c>
      <c r="U2224" s="289">
        <v>0</v>
      </c>
      <c r="V2224" s="289">
        <v>0</v>
      </c>
      <c r="W2224" s="289">
        <v>0</v>
      </c>
      <c r="X2224" s="289">
        <v>0</v>
      </c>
      <c r="Z2224" s="290">
        <f t="shared" si="370"/>
        <v>1898722</v>
      </c>
      <c r="AA2224" s="291">
        <f t="shared" si="371"/>
        <v>0</v>
      </c>
    </row>
    <row r="2225" spans="3:27" hidden="1" x14ac:dyDescent="0.3">
      <c r="E2225" t="s">
        <v>1902</v>
      </c>
      <c r="F2225" t="s">
        <v>4599</v>
      </c>
      <c r="G2225" t="s">
        <v>1097</v>
      </c>
      <c r="H2225" t="s">
        <v>869</v>
      </c>
      <c r="I2225" s="277">
        <v>2504834</v>
      </c>
      <c r="K2225" s="287">
        <f t="shared" si="373"/>
        <v>-0.66666666666666663</v>
      </c>
      <c r="M2225" s="288">
        <v>0</v>
      </c>
      <c r="N2225" s="289">
        <f t="shared" si="383"/>
        <v>2504834</v>
      </c>
      <c r="O2225" s="289">
        <v>0</v>
      </c>
      <c r="P2225" s="289">
        <v>0</v>
      </c>
      <c r="Q2225" s="289">
        <v>0</v>
      </c>
      <c r="R2225" s="289">
        <v>0</v>
      </c>
      <c r="S2225" s="289">
        <v>0</v>
      </c>
      <c r="T2225" s="289">
        <v>0</v>
      </c>
      <c r="U2225" s="289">
        <v>0</v>
      </c>
      <c r="V2225" s="289">
        <v>0</v>
      </c>
      <c r="W2225" s="289">
        <v>0</v>
      </c>
      <c r="X2225" s="289">
        <v>0</v>
      </c>
      <c r="Z2225" s="290">
        <f t="shared" si="370"/>
        <v>2504834</v>
      </c>
      <c r="AA2225" s="291">
        <f t="shared" si="371"/>
        <v>0</v>
      </c>
    </row>
    <row r="2226" spans="3:27" hidden="1" x14ac:dyDescent="0.3">
      <c r="E2226" t="s">
        <v>3471</v>
      </c>
      <c r="F2226" t="s">
        <v>4600</v>
      </c>
      <c r="G2226" t="s">
        <v>649</v>
      </c>
      <c r="H2226" t="s">
        <v>574</v>
      </c>
      <c r="I2226" s="276">
        <v>337655</v>
      </c>
      <c r="K2226" s="287">
        <f t="shared" si="373"/>
        <v>0.3</v>
      </c>
      <c r="M2226" s="288">
        <v>0</v>
      </c>
      <c r="N2226" s="289">
        <v>0</v>
      </c>
      <c r="O2226" s="289">
        <f t="shared" ref="O2226:O2231" si="384">+I2226</f>
        <v>337655</v>
      </c>
      <c r="P2226" s="289">
        <v>0</v>
      </c>
      <c r="Q2226" s="289">
        <v>0</v>
      </c>
      <c r="R2226" s="289">
        <v>0</v>
      </c>
      <c r="S2226" s="289">
        <v>0</v>
      </c>
      <c r="T2226" s="289">
        <v>0</v>
      </c>
      <c r="U2226" s="289">
        <v>0</v>
      </c>
      <c r="V2226" s="289">
        <v>0</v>
      </c>
      <c r="W2226" s="289">
        <v>0</v>
      </c>
      <c r="X2226" s="289">
        <v>0</v>
      </c>
      <c r="Z2226" s="290">
        <f t="shared" si="370"/>
        <v>337655</v>
      </c>
      <c r="AA2226" s="291">
        <f t="shared" si="371"/>
        <v>0</v>
      </c>
    </row>
    <row r="2227" spans="3:27" hidden="1" x14ac:dyDescent="0.3">
      <c r="E2227" t="s">
        <v>3471</v>
      </c>
      <c r="F2227" t="s">
        <v>4601</v>
      </c>
      <c r="G2227" t="s">
        <v>649</v>
      </c>
      <c r="H2227" t="s">
        <v>574</v>
      </c>
      <c r="I2227" s="276">
        <v>70000</v>
      </c>
      <c r="K2227" s="287">
        <f t="shared" si="373"/>
        <v>0.3</v>
      </c>
      <c r="M2227" s="288">
        <v>0</v>
      </c>
      <c r="N2227" s="289">
        <v>0</v>
      </c>
      <c r="O2227" s="289">
        <f t="shared" si="384"/>
        <v>70000</v>
      </c>
      <c r="P2227" s="289">
        <v>0</v>
      </c>
      <c r="Q2227" s="289">
        <v>0</v>
      </c>
      <c r="R2227" s="289">
        <v>0</v>
      </c>
      <c r="S2227" s="289">
        <v>0</v>
      </c>
      <c r="T2227" s="289">
        <v>0</v>
      </c>
      <c r="U2227" s="289">
        <v>0</v>
      </c>
      <c r="V2227" s="289">
        <v>0</v>
      </c>
      <c r="W2227" s="289">
        <v>0</v>
      </c>
      <c r="X2227" s="289">
        <v>0</v>
      </c>
      <c r="Z2227" s="290">
        <f t="shared" si="370"/>
        <v>70000</v>
      </c>
      <c r="AA2227" s="291">
        <f t="shared" si="371"/>
        <v>0</v>
      </c>
    </row>
    <row r="2228" spans="3:27" hidden="1" x14ac:dyDescent="0.3">
      <c r="E2228" t="s">
        <v>3235</v>
      </c>
      <c r="F2228" t="s">
        <v>4602</v>
      </c>
      <c r="G2228" t="s">
        <v>649</v>
      </c>
      <c r="H2228" t="s">
        <v>574</v>
      </c>
      <c r="I2228" s="276">
        <v>3700048</v>
      </c>
      <c r="K2228" s="287">
        <f t="shared" si="373"/>
        <v>0.3</v>
      </c>
      <c r="M2228" s="288">
        <v>0</v>
      </c>
      <c r="N2228" s="289">
        <v>0</v>
      </c>
      <c r="O2228" s="289">
        <f t="shared" si="384"/>
        <v>3700048</v>
      </c>
      <c r="P2228" s="289">
        <v>0</v>
      </c>
      <c r="Q2228" s="289">
        <v>0</v>
      </c>
      <c r="R2228" s="289">
        <v>0</v>
      </c>
      <c r="S2228" s="289">
        <v>0</v>
      </c>
      <c r="T2228" s="289">
        <v>0</v>
      </c>
      <c r="U2228" s="289">
        <v>0</v>
      </c>
      <c r="V2228" s="289">
        <v>0</v>
      </c>
      <c r="W2228" s="289">
        <v>0</v>
      </c>
      <c r="X2228" s="289">
        <v>0</v>
      </c>
      <c r="Z2228" s="290">
        <f t="shared" si="370"/>
        <v>3700048</v>
      </c>
      <c r="AA2228" s="291">
        <f t="shared" si="371"/>
        <v>0</v>
      </c>
    </row>
    <row r="2229" spans="3:27" hidden="1" x14ac:dyDescent="0.3">
      <c r="E2229" t="s">
        <v>3235</v>
      </c>
      <c r="F2229" t="s">
        <v>4603</v>
      </c>
      <c r="G2229" t="s">
        <v>649</v>
      </c>
      <c r="H2229" t="s">
        <v>574</v>
      </c>
      <c r="I2229" s="276">
        <v>4596174</v>
      </c>
      <c r="K2229" s="287">
        <f t="shared" si="373"/>
        <v>0.3</v>
      </c>
      <c r="M2229" s="288">
        <v>0</v>
      </c>
      <c r="N2229" s="289">
        <v>0</v>
      </c>
      <c r="O2229" s="289">
        <f t="shared" si="384"/>
        <v>4596174</v>
      </c>
      <c r="P2229" s="289">
        <v>0</v>
      </c>
      <c r="Q2229" s="289">
        <v>0</v>
      </c>
      <c r="R2229" s="289">
        <v>0</v>
      </c>
      <c r="S2229" s="289">
        <v>0</v>
      </c>
      <c r="T2229" s="289">
        <v>0</v>
      </c>
      <c r="U2229" s="289">
        <v>0</v>
      </c>
      <c r="V2229" s="289">
        <v>0</v>
      </c>
      <c r="W2229" s="289">
        <v>0</v>
      </c>
      <c r="X2229" s="289">
        <v>0</v>
      </c>
      <c r="Z2229" s="290">
        <f t="shared" si="370"/>
        <v>4596174</v>
      </c>
      <c r="AA2229" s="291">
        <f t="shared" si="371"/>
        <v>0</v>
      </c>
    </row>
    <row r="2230" spans="3:27" hidden="1" x14ac:dyDescent="0.3">
      <c r="E2230" t="s">
        <v>3235</v>
      </c>
      <c r="F2230" t="s">
        <v>4604</v>
      </c>
      <c r="G2230" t="s">
        <v>649</v>
      </c>
      <c r="H2230" t="s">
        <v>574</v>
      </c>
      <c r="I2230" s="276">
        <v>11703570</v>
      </c>
      <c r="K2230" s="287">
        <f t="shared" si="373"/>
        <v>0.3</v>
      </c>
      <c r="M2230" s="288">
        <v>0</v>
      </c>
      <c r="N2230" s="289">
        <v>0</v>
      </c>
      <c r="O2230" s="289">
        <f t="shared" si="384"/>
        <v>11703570</v>
      </c>
      <c r="P2230" s="289">
        <v>0</v>
      </c>
      <c r="Q2230" s="289">
        <v>0</v>
      </c>
      <c r="R2230" s="289">
        <v>0</v>
      </c>
      <c r="S2230" s="289">
        <v>0</v>
      </c>
      <c r="T2230" s="289">
        <v>0</v>
      </c>
      <c r="U2230" s="289">
        <v>0</v>
      </c>
      <c r="V2230" s="289">
        <v>0</v>
      </c>
      <c r="W2230" s="289">
        <v>0</v>
      </c>
      <c r="X2230" s="289">
        <v>0</v>
      </c>
      <c r="Z2230" s="290">
        <f t="shared" si="370"/>
        <v>11703570</v>
      </c>
      <c r="AA2230" s="291">
        <f t="shared" si="371"/>
        <v>0</v>
      </c>
    </row>
    <row r="2231" spans="3:27" hidden="1" x14ac:dyDescent="0.3">
      <c r="E2231" t="s">
        <v>3235</v>
      </c>
      <c r="F2231" t="s">
        <v>4605</v>
      </c>
      <c r="G2231" t="s">
        <v>649</v>
      </c>
      <c r="H2231" t="s">
        <v>574</v>
      </c>
      <c r="I2231" s="276">
        <v>435600</v>
      </c>
      <c r="K2231" s="287">
        <f t="shared" si="373"/>
        <v>0.3</v>
      </c>
      <c r="M2231" s="288">
        <v>0</v>
      </c>
      <c r="N2231" s="289">
        <v>0</v>
      </c>
      <c r="O2231" s="289">
        <f t="shared" si="384"/>
        <v>435600</v>
      </c>
      <c r="P2231" s="289">
        <v>0</v>
      </c>
      <c r="Q2231" s="289">
        <v>0</v>
      </c>
      <c r="R2231" s="289">
        <v>0</v>
      </c>
      <c r="S2231" s="289">
        <v>0</v>
      </c>
      <c r="T2231" s="289">
        <v>0</v>
      </c>
      <c r="U2231" s="289">
        <v>0</v>
      </c>
      <c r="V2231" s="289">
        <v>0</v>
      </c>
      <c r="W2231" s="289">
        <v>0</v>
      </c>
      <c r="X2231" s="289">
        <v>0</v>
      </c>
      <c r="Z2231" s="290">
        <f t="shared" si="370"/>
        <v>435600</v>
      </c>
      <c r="AA2231" s="291">
        <f t="shared" si="371"/>
        <v>0</v>
      </c>
    </row>
    <row r="2232" spans="3:27" hidden="1" x14ac:dyDescent="0.3">
      <c r="E2232" t="s">
        <v>3620</v>
      </c>
      <c r="F2232" t="s">
        <v>4606</v>
      </c>
      <c r="G2232" t="s">
        <v>649</v>
      </c>
      <c r="H2232" t="s">
        <v>575</v>
      </c>
      <c r="I2232" s="277">
        <v>776000</v>
      </c>
      <c r="K2232" s="287">
        <f t="shared" si="373"/>
        <v>-0.7</v>
      </c>
      <c r="M2232" s="288">
        <v>0</v>
      </c>
      <c r="N2232" s="289">
        <f t="shared" ref="N2232:N2233" si="385">+I2232</f>
        <v>776000</v>
      </c>
      <c r="O2232" s="289">
        <v>0</v>
      </c>
      <c r="P2232" s="289">
        <v>0</v>
      </c>
      <c r="Q2232" s="289">
        <v>0</v>
      </c>
      <c r="R2232" s="289">
        <v>0</v>
      </c>
      <c r="S2232" s="289">
        <v>0</v>
      </c>
      <c r="T2232" s="289">
        <v>0</v>
      </c>
      <c r="U2232" s="289">
        <v>0</v>
      </c>
      <c r="V2232" s="289">
        <v>0</v>
      </c>
      <c r="W2232" s="289">
        <v>0</v>
      </c>
      <c r="X2232" s="289">
        <v>0</v>
      </c>
      <c r="Z2232" s="290">
        <f t="shared" si="370"/>
        <v>776000</v>
      </c>
      <c r="AA2232" s="291">
        <f t="shared" si="371"/>
        <v>0</v>
      </c>
    </row>
    <row r="2233" spans="3:27" hidden="1" x14ac:dyDescent="0.3">
      <c r="E2233" t="s">
        <v>3620</v>
      </c>
      <c r="F2233" t="s">
        <v>4607</v>
      </c>
      <c r="G2233" t="s">
        <v>649</v>
      </c>
      <c r="H2233" t="s">
        <v>575</v>
      </c>
      <c r="I2233" s="277">
        <v>1531987</v>
      </c>
      <c r="K2233" s="287">
        <f t="shared" si="373"/>
        <v>-0.7</v>
      </c>
      <c r="M2233" s="288">
        <v>0</v>
      </c>
      <c r="N2233" s="289">
        <f t="shared" si="385"/>
        <v>1531987</v>
      </c>
      <c r="O2233" s="289">
        <v>0</v>
      </c>
      <c r="P2233" s="289">
        <v>0</v>
      </c>
      <c r="Q2233" s="289">
        <v>0</v>
      </c>
      <c r="R2233" s="289">
        <v>0</v>
      </c>
      <c r="S2233" s="289">
        <v>0</v>
      </c>
      <c r="T2233" s="289">
        <v>0</v>
      </c>
      <c r="U2233" s="289">
        <v>0</v>
      </c>
      <c r="V2233" s="289">
        <v>0</v>
      </c>
      <c r="W2233" s="289">
        <v>0</v>
      </c>
      <c r="X2233" s="289">
        <v>0</v>
      </c>
      <c r="Z2233" s="290">
        <f t="shared" si="370"/>
        <v>1531987</v>
      </c>
      <c r="AA2233" s="291">
        <f t="shared" si="371"/>
        <v>0</v>
      </c>
    </row>
    <row r="2234" spans="3:27" hidden="1" x14ac:dyDescent="0.3">
      <c r="C2234" t="s">
        <v>529</v>
      </c>
      <c r="E2234" t="s">
        <v>536</v>
      </c>
      <c r="F2234" t="s">
        <v>653</v>
      </c>
      <c r="G2234" t="s">
        <v>624</v>
      </c>
      <c r="H2234" t="s">
        <v>654</v>
      </c>
      <c r="I2234" s="276">
        <v>581662</v>
      </c>
      <c r="K2234" s="287">
        <f t="shared" si="373"/>
        <v>0.2</v>
      </c>
      <c r="M2234" s="288">
        <v>0</v>
      </c>
      <c r="N2234" s="289">
        <v>0</v>
      </c>
      <c r="O2234" s="289">
        <f t="shared" ref="O2234:O2243" si="386">+I2234</f>
        <v>581662</v>
      </c>
      <c r="P2234" s="289">
        <v>0</v>
      </c>
      <c r="Q2234" s="289">
        <v>0</v>
      </c>
      <c r="R2234" s="289">
        <v>0</v>
      </c>
      <c r="S2234" s="289">
        <v>0</v>
      </c>
      <c r="T2234" s="289">
        <v>0</v>
      </c>
      <c r="U2234" s="289">
        <v>0</v>
      </c>
      <c r="V2234" s="289">
        <v>0</v>
      </c>
      <c r="W2234" s="289">
        <v>0</v>
      </c>
      <c r="X2234" s="289">
        <v>0</v>
      </c>
      <c r="Z2234" s="290">
        <f t="shared" si="370"/>
        <v>581662</v>
      </c>
      <c r="AA2234" s="291">
        <f t="shared" si="371"/>
        <v>0</v>
      </c>
    </row>
    <row r="2235" spans="3:27" hidden="1" x14ac:dyDescent="0.3">
      <c r="E2235" t="s">
        <v>4608</v>
      </c>
      <c r="F2235" t="s">
        <v>4609</v>
      </c>
      <c r="G2235" t="s">
        <v>624</v>
      </c>
      <c r="H2235" t="s">
        <v>654</v>
      </c>
      <c r="I2235" s="276">
        <v>1246950</v>
      </c>
      <c r="K2235" s="287">
        <f t="shared" si="373"/>
        <v>0.2</v>
      </c>
      <c r="M2235" s="288">
        <v>0</v>
      </c>
      <c r="N2235" s="289">
        <v>0</v>
      </c>
      <c r="O2235" s="289">
        <f t="shared" si="386"/>
        <v>1246950</v>
      </c>
      <c r="P2235" s="289">
        <v>0</v>
      </c>
      <c r="Q2235" s="289">
        <v>0</v>
      </c>
      <c r="R2235" s="289">
        <v>0</v>
      </c>
      <c r="S2235" s="289">
        <v>0</v>
      </c>
      <c r="T2235" s="289">
        <v>0</v>
      </c>
      <c r="U2235" s="289">
        <v>0</v>
      </c>
      <c r="V2235" s="289">
        <v>0</v>
      </c>
      <c r="W2235" s="289">
        <v>0</v>
      </c>
      <c r="X2235" s="289">
        <v>0</v>
      </c>
      <c r="Z2235" s="290">
        <f t="shared" si="370"/>
        <v>1246950</v>
      </c>
      <c r="AA2235" s="291">
        <f t="shared" si="371"/>
        <v>0</v>
      </c>
    </row>
    <row r="2236" spans="3:27" hidden="1" x14ac:dyDescent="0.3">
      <c r="E2236" t="s">
        <v>4608</v>
      </c>
      <c r="F2236" t="s">
        <v>4610</v>
      </c>
      <c r="G2236" t="s">
        <v>624</v>
      </c>
      <c r="H2236" t="s">
        <v>654</v>
      </c>
      <c r="I2236" s="276">
        <v>10536</v>
      </c>
      <c r="K2236" s="287">
        <f t="shared" si="373"/>
        <v>0.2</v>
      </c>
      <c r="M2236" s="288">
        <v>0</v>
      </c>
      <c r="N2236" s="289">
        <v>0</v>
      </c>
      <c r="O2236" s="289">
        <f t="shared" si="386"/>
        <v>10536</v>
      </c>
      <c r="P2236" s="289">
        <v>0</v>
      </c>
      <c r="Q2236" s="289">
        <v>0</v>
      </c>
      <c r="R2236" s="289">
        <v>0</v>
      </c>
      <c r="S2236" s="289">
        <v>0</v>
      </c>
      <c r="T2236" s="289">
        <v>0</v>
      </c>
      <c r="U2236" s="289">
        <v>0</v>
      </c>
      <c r="V2236" s="289">
        <v>0</v>
      </c>
      <c r="W2236" s="289">
        <v>0</v>
      </c>
      <c r="X2236" s="289">
        <v>0</v>
      </c>
      <c r="Z2236" s="290">
        <f t="shared" si="370"/>
        <v>10536</v>
      </c>
      <c r="AA2236" s="291">
        <f t="shared" si="371"/>
        <v>0</v>
      </c>
    </row>
    <row r="2237" spans="3:27" hidden="1" x14ac:dyDescent="0.3">
      <c r="E2237" t="s">
        <v>3436</v>
      </c>
      <c r="F2237" t="s">
        <v>4611</v>
      </c>
      <c r="G2237" t="s">
        <v>624</v>
      </c>
      <c r="H2237" t="s">
        <v>654</v>
      </c>
      <c r="I2237" s="276">
        <v>552000</v>
      </c>
      <c r="K2237" s="287">
        <f t="shared" si="373"/>
        <v>0.2</v>
      </c>
      <c r="M2237" s="288">
        <v>0</v>
      </c>
      <c r="N2237" s="289">
        <v>0</v>
      </c>
      <c r="O2237" s="289">
        <f t="shared" si="386"/>
        <v>552000</v>
      </c>
      <c r="P2237" s="289">
        <v>0</v>
      </c>
      <c r="Q2237" s="289">
        <v>0</v>
      </c>
      <c r="R2237" s="289">
        <v>0</v>
      </c>
      <c r="S2237" s="289">
        <v>0</v>
      </c>
      <c r="T2237" s="289">
        <v>0</v>
      </c>
      <c r="U2237" s="289">
        <v>0</v>
      </c>
      <c r="V2237" s="289">
        <v>0</v>
      </c>
      <c r="W2237" s="289">
        <v>0</v>
      </c>
      <c r="X2237" s="289">
        <v>0</v>
      </c>
      <c r="Z2237" s="290">
        <f t="shared" si="370"/>
        <v>552000</v>
      </c>
      <c r="AA2237" s="291">
        <f t="shared" si="371"/>
        <v>0</v>
      </c>
    </row>
    <row r="2238" spans="3:27" hidden="1" x14ac:dyDescent="0.3">
      <c r="E2238" t="s">
        <v>4612</v>
      </c>
      <c r="F2238" t="s">
        <v>4613</v>
      </c>
      <c r="G2238" t="s">
        <v>624</v>
      </c>
      <c r="H2238" t="s">
        <v>654</v>
      </c>
      <c r="I2238" s="276">
        <v>1534840</v>
      </c>
      <c r="K2238" s="287">
        <f t="shared" si="373"/>
        <v>0.2</v>
      </c>
      <c r="M2238" s="288">
        <v>0</v>
      </c>
      <c r="N2238" s="289">
        <v>0</v>
      </c>
      <c r="O2238" s="289">
        <f t="shared" si="386"/>
        <v>1534840</v>
      </c>
      <c r="P2238" s="289">
        <v>0</v>
      </c>
      <c r="Q2238" s="289">
        <v>0</v>
      </c>
      <c r="R2238" s="289">
        <v>0</v>
      </c>
      <c r="S2238" s="289">
        <v>0</v>
      </c>
      <c r="T2238" s="289">
        <v>0</v>
      </c>
      <c r="U2238" s="289">
        <v>0</v>
      </c>
      <c r="V2238" s="289">
        <v>0</v>
      </c>
      <c r="W2238" s="289">
        <v>0</v>
      </c>
      <c r="X2238" s="289">
        <v>0</v>
      </c>
      <c r="Z2238" s="290">
        <f t="shared" si="370"/>
        <v>1534840</v>
      </c>
      <c r="AA2238" s="291">
        <f t="shared" si="371"/>
        <v>0</v>
      </c>
    </row>
    <row r="2239" spans="3:27" hidden="1" x14ac:dyDescent="0.3">
      <c r="E2239" t="s">
        <v>4612</v>
      </c>
      <c r="F2239" t="s">
        <v>4614</v>
      </c>
      <c r="G2239" t="s">
        <v>624</v>
      </c>
      <c r="H2239" t="s">
        <v>654</v>
      </c>
      <c r="I2239" s="276">
        <v>84645</v>
      </c>
      <c r="K2239" s="287">
        <f t="shared" si="373"/>
        <v>0.2</v>
      </c>
      <c r="M2239" s="288">
        <v>0</v>
      </c>
      <c r="N2239" s="289">
        <v>0</v>
      </c>
      <c r="O2239" s="289">
        <f t="shared" si="386"/>
        <v>84645</v>
      </c>
      <c r="P2239" s="289">
        <v>0</v>
      </c>
      <c r="Q2239" s="289">
        <v>0</v>
      </c>
      <c r="R2239" s="289">
        <v>0</v>
      </c>
      <c r="S2239" s="289">
        <v>0</v>
      </c>
      <c r="T2239" s="289">
        <v>0</v>
      </c>
      <c r="U2239" s="289">
        <v>0</v>
      </c>
      <c r="V2239" s="289">
        <v>0</v>
      </c>
      <c r="W2239" s="289">
        <v>0</v>
      </c>
      <c r="X2239" s="289">
        <v>0</v>
      </c>
      <c r="Z2239" s="290">
        <f t="shared" si="370"/>
        <v>84645</v>
      </c>
      <c r="AA2239" s="291">
        <f t="shared" si="371"/>
        <v>0</v>
      </c>
    </row>
    <row r="2240" spans="3:27" hidden="1" x14ac:dyDescent="0.3">
      <c r="E2240" t="s">
        <v>3272</v>
      </c>
      <c r="F2240" t="s">
        <v>4615</v>
      </c>
      <c r="G2240" t="s">
        <v>569</v>
      </c>
      <c r="H2240" t="s">
        <v>570</v>
      </c>
      <c r="I2240" s="276">
        <v>467524</v>
      </c>
      <c r="K2240" s="287">
        <f t="shared" si="373"/>
        <v>6.6666666666666666E-2</v>
      </c>
      <c r="M2240" s="288">
        <v>0</v>
      </c>
      <c r="N2240" s="289">
        <v>0</v>
      </c>
      <c r="O2240" s="289">
        <f t="shared" si="386"/>
        <v>467524</v>
      </c>
      <c r="P2240" s="289">
        <v>0</v>
      </c>
      <c r="Q2240" s="289">
        <v>0</v>
      </c>
      <c r="R2240" s="289">
        <v>0</v>
      </c>
      <c r="S2240" s="289">
        <v>0</v>
      </c>
      <c r="T2240" s="289">
        <v>0</v>
      </c>
      <c r="U2240" s="289">
        <v>0</v>
      </c>
      <c r="V2240" s="289">
        <v>0</v>
      </c>
      <c r="W2240" s="289">
        <v>0</v>
      </c>
      <c r="X2240" s="289">
        <v>0</v>
      </c>
      <c r="Z2240" s="290">
        <f t="shared" si="370"/>
        <v>467524</v>
      </c>
      <c r="AA2240" s="291">
        <f t="shared" si="371"/>
        <v>0</v>
      </c>
    </row>
    <row r="2241" spans="1:27" hidden="1" x14ac:dyDescent="0.3">
      <c r="E2241" t="s">
        <v>3272</v>
      </c>
      <c r="F2241" t="s">
        <v>4616</v>
      </c>
      <c r="G2241" t="s">
        <v>569</v>
      </c>
      <c r="H2241" t="s">
        <v>570</v>
      </c>
      <c r="I2241" s="276">
        <v>1608951</v>
      </c>
      <c r="K2241" s="287">
        <f t="shared" si="373"/>
        <v>6.6666666666666666E-2</v>
      </c>
      <c r="M2241" s="288">
        <v>0</v>
      </c>
      <c r="N2241" s="289">
        <v>0</v>
      </c>
      <c r="O2241" s="289">
        <f t="shared" si="386"/>
        <v>1608951</v>
      </c>
      <c r="P2241" s="289">
        <v>0</v>
      </c>
      <c r="Q2241" s="289">
        <v>0</v>
      </c>
      <c r="R2241" s="289">
        <v>0</v>
      </c>
      <c r="S2241" s="289">
        <v>0</v>
      </c>
      <c r="T2241" s="289">
        <v>0</v>
      </c>
      <c r="U2241" s="289">
        <v>0</v>
      </c>
      <c r="V2241" s="289">
        <v>0</v>
      </c>
      <c r="W2241" s="289">
        <v>0</v>
      </c>
      <c r="X2241" s="289">
        <v>0</v>
      </c>
      <c r="Z2241" s="290">
        <f t="shared" si="370"/>
        <v>1608951</v>
      </c>
      <c r="AA2241" s="291">
        <f t="shared" si="371"/>
        <v>0</v>
      </c>
    </row>
    <row r="2242" spans="1:27" hidden="1" x14ac:dyDescent="0.3">
      <c r="A2242" t="s">
        <v>10158</v>
      </c>
      <c r="E2242" t="s">
        <v>4262</v>
      </c>
      <c r="F2242" t="s">
        <v>4617</v>
      </c>
      <c r="G2242" t="s">
        <v>569</v>
      </c>
      <c r="H2242" t="s">
        <v>570</v>
      </c>
      <c r="I2242" s="276">
        <v>1395410</v>
      </c>
      <c r="K2242" s="287">
        <f t="shared" si="373"/>
        <v>6.6666666666666666E-2</v>
      </c>
      <c r="M2242" s="288">
        <v>0</v>
      </c>
      <c r="N2242" s="289">
        <v>0</v>
      </c>
      <c r="O2242" s="289">
        <f t="shared" si="386"/>
        <v>1395410</v>
      </c>
      <c r="P2242" s="289">
        <v>0</v>
      </c>
      <c r="Q2242" s="289">
        <v>0</v>
      </c>
      <c r="R2242" s="289">
        <v>0</v>
      </c>
      <c r="S2242" s="289">
        <v>0</v>
      </c>
      <c r="T2242" s="289">
        <v>0</v>
      </c>
      <c r="U2242" s="289">
        <v>0</v>
      </c>
      <c r="V2242" s="289">
        <v>0</v>
      </c>
      <c r="W2242" s="289">
        <v>0</v>
      </c>
      <c r="X2242" s="289">
        <v>0</v>
      </c>
      <c r="Z2242" s="290">
        <f t="shared" si="370"/>
        <v>1395410</v>
      </c>
      <c r="AA2242" s="291">
        <f t="shared" si="371"/>
        <v>0</v>
      </c>
    </row>
    <row r="2243" spans="1:27" hidden="1" x14ac:dyDescent="0.3">
      <c r="A2243" t="s">
        <v>10158</v>
      </c>
      <c r="E2243" t="s">
        <v>4262</v>
      </c>
      <c r="F2243" t="s">
        <v>4618</v>
      </c>
      <c r="G2243" t="s">
        <v>569</v>
      </c>
      <c r="H2243" t="s">
        <v>570</v>
      </c>
      <c r="I2243" s="276">
        <v>2187223</v>
      </c>
      <c r="K2243" s="287">
        <f t="shared" si="373"/>
        <v>6.6666666666666666E-2</v>
      </c>
      <c r="M2243" s="288">
        <v>0</v>
      </c>
      <c r="N2243" s="289">
        <v>0</v>
      </c>
      <c r="O2243" s="289">
        <f t="shared" si="386"/>
        <v>2187223</v>
      </c>
      <c r="P2243" s="289">
        <v>0</v>
      </c>
      <c r="Q2243" s="289">
        <v>0</v>
      </c>
      <c r="R2243" s="289">
        <v>0</v>
      </c>
      <c r="S2243" s="289">
        <v>0</v>
      </c>
      <c r="T2243" s="289">
        <v>0</v>
      </c>
      <c r="U2243" s="289">
        <v>0</v>
      </c>
      <c r="V2243" s="289">
        <v>0</v>
      </c>
      <c r="W2243" s="289">
        <v>0</v>
      </c>
      <c r="X2243" s="289">
        <v>0</v>
      </c>
      <c r="Z2243" s="290">
        <f t="shared" si="370"/>
        <v>2187223</v>
      </c>
      <c r="AA2243" s="291">
        <f t="shared" si="371"/>
        <v>0</v>
      </c>
    </row>
    <row r="2244" spans="1:27" hidden="1" x14ac:dyDescent="0.3">
      <c r="E2244" t="s">
        <v>3240</v>
      </c>
      <c r="F2244" t="s">
        <v>4619</v>
      </c>
      <c r="G2244" t="s">
        <v>799</v>
      </c>
      <c r="H2244" t="s">
        <v>2239</v>
      </c>
      <c r="I2244" s="277">
        <v>302900</v>
      </c>
      <c r="K2244" s="287">
        <f t="shared" si="373"/>
        <v>-1.9666666666666666</v>
      </c>
      <c r="M2244" s="288">
        <v>0</v>
      </c>
      <c r="N2244" s="289">
        <f>+I2244</f>
        <v>302900</v>
      </c>
      <c r="O2244" s="289">
        <v>0</v>
      </c>
      <c r="P2244" s="289">
        <v>0</v>
      </c>
      <c r="Q2244" s="289">
        <v>0</v>
      </c>
      <c r="R2244" s="289">
        <v>0</v>
      </c>
      <c r="S2244" s="289">
        <v>0</v>
      </c>
      <c r="T2244" s="289">
        <v>0</v>
      </c>
      <c r="U2244" s="289">
        <v>0</v>
      </c>
      <c r="V2244" s="289">
        <v>0</v>
      </c>
      <c r="W2244" s="289">
        <v>0</v>
      </c>
      <c r="X2244" s="289">
        <v>0</v>
      </c>
      <c r="Z2244" s="290">
        <f t="shared" ref="Z2244:Z2307" si="387">+SUM(M2244:X2244)</f>
        <v>302900</v>
      </c>
      <c r="AA2244" s="291">
        <f t="shared" ref="AA2244:AA2307" si="388">+I2244-Z2244</f>
        <v>0</v>
      </c>
    </row>
    <row r="2245" spans="1:27" hidden="1" x14ac:dyDescent="0.3">
      <c r="E2245" t="s">
        <v>4620</v>
      </c>
      <c r="F2245" t="s">
        <v>4621</v>
      </c>
      <c r="G2245" t="s">
        <v>799</v>
      </c>
      <c r="H2245" t="s">
        <v>706</v>
      </c>
      <c r="I2245" s="276">
        <v>58300</v>
      </c>
      <c r="K2245" s="287">
        <f t="shared" si="373"/>
        <v>3.3333333333333333E-2</v>
      </c>
      <c r="M2245" s="288">
        <v>0</v>
      </c>
      <c r="N2245" s="289">
        <v>0</v>
      </c>
      <c r="O2245" s="289">
        <f>+I2245</f>
        <v>58300</v>
      </c>
      <c r="P2245" s="289">
        <v>0</v>
      </c>
      <c r="Q2245" s="289">
        <v>0</v>
      </c>
      <c r="R2245" s="289">
        <v>0</v>
      </c>
      <c r="S2245" s="289">
        <v>0</v>
      </c>
      <c r="T2245" s="289">
        <v>0</v>
      </c>
      <c r="U2245" s="289">
        <v>0</v>
      </c>
      <c r="V2245" s="289">
        <v>0</v>
      </c>
      <c r="W2245" s="289">
        <v>0</v>
      </c>
      <c r="X2245" s="289">
        <v>0</v>
      </c>
      <c r="Z2245" s="290">
        <f t="shared" si="387"/>
        <v>58300</v>
      </c>
      <c r="AA2245" s="291">
        <f t="shared" si="388"/>
        <v>0</v>
      </c>
    </row>
    <row r="2246" spans="1:27" hidden="1" x14ac:dyDescent="0.3">
      <c r="E2246" t="s">
        <v>3816</v>
      </c>
      <c r="F2246" t="s">
        <v>4622</v>
      </c>
      <c r="G2246" t="s">
        <v>799</v>
      </c>
      <c r="H2246" t="s">
        <v>660</v>
      </c>
      <c r="I2246" s="277">
        <v>1801805</v>
      </c>
      <c r="K2246" s="287">
        <f t="shared" si="373"/>
        <v>-0.46666666666666667</v>
      </c>
      <c r="M2246" s="288">
        <v>0</v>
      </c>
      <c r="N2246" s="289">
        <f t="shared" ref="N2246:N2248" si="389">+I2246</f>
        <v>1801805</v>
      </c>
      <c r="O2246" s="289">
        <v>0</v>
      </c>
      <c r="P2246" s="289">
        <v>0</v>
      </c>
      <c r="Q2246" s="289">
        <v>0</v>
      </c>
      <c r="R2246" s="289">
        <v>0</v>
      </c>
      <c r="S2246" s="289">
        <v>0</v>
      </c>
      <c r="T2246" s="289">
        <v>0</v>
      </c>
      <c r="U2246" s="289">
        <v>0</v>
      </c>
      <c r="V2246" s="289">
        <v>0</v>
      </c>
      <c r="W2246" s="289">
        <v>0</v>
      </c>
      <c r="X2246" s="289">
        <v>0</v>
      </c>
      <c r="Z2246" s="290">
        <f t="shared" si="387"/>
        <v>1801805</v>
      </c>
      <c r="AA2246" s="291">
        <f t="shared" si="388"/>
        <v>0</v>
      </c>
    </row>
    <row r="2247" spans="1:27" hidden="1" x14ac:dyDescent="0.3">
      <c r="E2247" t="s">
        <v>4623</v>
      </c>
      <c r="F2247" t="s">
        <v>4624</v>
      </c>
      <c r="G2247" t="s">
        <v>802</v>
      </c>
      <c r="H2247" t="s">
        <v>1084</v>
      </c>
      <c r="I2247" s="277">
        <v>641500</v>
      </c>
      <c r="K2247" s="287">
        <f t="shared" ref="K2247:K2310" si="390">+($K$2-H2247)/30</f>
        <v>-3.3333333333333333E-2</v>
      </c>
      <c r="M2247" s="288">
        <v>0</v>
      </c>
      <c r="N2247" s="289">
        <f t="shared" si="389"/>
        <v>641500</v>
      </c>
      <c r="O2247" s="289">
        <v>0</v>
      </c>
      <c r="P2247" s="289">
        <v>0</v>
      </c>
      <c r="Q2247" s="289">
        <v>0</v>
      </c>
      <c r="R2247" s="289">
        <v>0</v>
      </c>
      <c r="S2247" s="289">
        <v>0</v>
      </c>
      <c r="T2247" s="289">
        <v>0</v>
      </c>
      <c r="U2247" s="289">
        <v>0</v>
      </c>
      <c r="V2247" s="289">
        <v>0</v>
      </c>
      <c r="W2247" s="289">
        <v>0</v>
      </c>
      <c r="X2247" s="289">
        <v>0</v>
      </c>
      <c r="Z2247" s="290">
        <f t="shared" si="387"/>
        <v>641500</v>
      </c>
      <c r="AA2247" s="291">
        <f t="shared" si="388"/>
        <v>0</v>
      </c>
    </row>
    <row r="2248" spans="1:27" hidden="1" x14ac:dyDescent="0.3">
      <c r="E2248" t="s">
        <v>4101</v>
      </c>
      <c r="F2248" t="s">
        <v>4625</v>
      </c>
      <c r="G2248" t="s">
        <v>802</v>
      </c>
      <c r="H2248" t="s">
        <v>4626</v>
      </c>
      <c r="I2248" s="277">
        <v>995030</v>
      </c>
      <c r="K2248" s="287">
        <f t="shared" si="390"/>
        <v>-1.0333333333333334</v>
      </c>
      <c r="M2248" s="288">
        <v>0</v>
      </c>
      <c r="N2248" s="289">
        <f t="shared" si="389"/>
        <v>995030</v>
      </c>
      <c r="O2248" s="289">
        <v>0</v>
      </c>
      <c r="P2248" s="289">
        <v>0</v>
      </c>
      <c r="Q2248" s="289">
        <v>0</v>
      </c>
      <c r="R2248" s="289">
        <v>0</v>
      </c>
      <c r="S2248" s="289">
        <v>0</v>
      </c>
      <c r="T2248" s="289">
        <v>0</v>
      </c>
      <c r="U2248" s="289">
        <v>0</v>
      </c>
      <c r="V2248" s="289">
        <v>0</v>
      </c>
      <c r="W2248" s="289">
        <v>0</v>
      </c>
      <c r="X2248" s="289">
        <v>0</v>
      </c>
      <c r="Z2248" s="290">
        <f t="shared" si="387"/>
        <v>995030</v>
      </c>
      <c r="AA2248" s="291">
        <f t="shared" si="388"/>
        <v>0</v>
      </c>
    </row>
    <row r="2249" spans="1:27" hidden="1" x14ac:dyDescent="0.3">
      <c r="E2249" t="s">
        <v>3552</v>
      </c>
      <c r="F2249" t="s">
        <v>4627</v>
      </c>
      <c r="G2249" t="s">
        <v>1913</v>
      </c>
      <c r="H2249" t="s">
        <v>659</v>
      </c>
      <c r="I2249" s="276">
        <v>13812</v>
      </c>
      <c r="K2249" s="287">
        <f t="shared" si="390"/>
        <v>0.53333333333333333</v>
      </c>
      <c r="M2249" s="288">
        <v>0</v>
      </c>
      <c r="N2249" s="289">
        <v>0</v>
      </c>
      <c r="O2249" s="289">
        <f>+I2249</f>
        <v>13812</v>
      </c>
      <c r="P2249" s="289">
        <v>0</v>
      </c>
      <c r="Q2249" s="289">
        <v>0</v>
      </c>
      <c r="R2249" s="289">
        <v>0</v>
      </c>
      <c r="S2249" s="289">
        <v>0</v>
      </c>
      <c r="T2249" s="289">
        <v>0</v>
      </c>
      <c r="U2249" s="289">
        <v>0</v>
      </c>
      <c r="V2249" s="289">
        <v>0</v>
      </c>
      <c r="W2249" s="289">
        <v>0</v>
      </c>
      <c r="X2249" s="289">
        <v>0</v>
      </c>
      <c r="Z2249" s="290">
        <f t="shared" si="387"/>
        <v>13812</v>
      </c>
      <c r="AA2249" s="291">
        <f t="shared" si="388"/>
        <v>0</v>
      </c>
    </row>
    <row r="2250" spans="1:27" hidden="1" x14ac:dyDescent="0.3">
      <c r="E2250" t="s">
        <v>3586</v>
      </c>
      <c r="F2250" t="s">
        <v>4628</v>
      </c>
      <c r="G2250" t="s">
        <v>656</v>
      </c>
      <c r="H2250" t="s">
        <v>700</v>
      </c>
      <c r="I2250" s="277">
        <v>131998</v>
      </c>
      <c r="K2250" s="287">
        <f t="shared" si="390"/>
        <v>-0.8666666666666667</v>
      </c>
      <c r="M2250" s="288">
        <v>0</v>
      </c>
      <c r="N2250" s="289">
        <f t="shared" ref="N2250:N2285" si="391">+I2250</f>
        <v>131998</v>
      </c>
      <c r="O2250" s="289">
        <v>0</v>
      </c>
      <c r="P2250" s="289">
        <v>0</v>
      </c>
      <c r="Q2250" s="289">
        <v>0</v>
      </c>
      <c r="R2250" s="289">
        <v>0</v>
      </c>
      <c r="S2250" s="289">
        <v>0</v>
      </c>
      <c r="T2250" s="289">
        <v>0</v>
      </c>
      <c r="U2250" s="289">
        <v>0</v>
      </c>
      <c r="V2250" s="289">
        <v>0</v>
      </c>
      <c r="W2250" s="289">
        <v>0</v>
      </c>
      <c r="X2250" s="289">
        <v>0</v>
      </c>
      <c r="Z2250" s="290">
        <f t="shared" si="387"/>
        <v>131998</v>
      </c>
      <c r="AA2250" s="291">
        <f t="shared" si="388"/>
        <v>0</v>
      </c>
    </row>
    <row r="2251" spans="1:27" hidden="1" x14ac:dyDescent="0.3">
      <c r="E2251" t="s">
        <v>3586</v>
      </c>
      <c r="F2251" t="s">
        <v>4629</v>
      </c>
      <c r="G2251" t="s">
        <v>656</v>
      </c>
      <c r="H2251" t="s">
        <v>700</v>
      </c>
      <c r="I2251" s="277">
        <v>272248</v>
      </c>
      <c r="K2251" s="287">
        <f t="shared" si="390"/>
        <v>-0.8666666666666667</v>
      </c>
      <c r="M2251" s="288">
        <v>0</v>
      </c>
      <c r="N2251" s="289">
        <f t="shared" si="391"/>
        <v>272248</v>
      </c>
      <c r="O2251" s="289">
        <v>0</v>
      </c>
      <c r="P2251" s="289">
        <v>0</v>
      </c>
      <c r="Q2251" s="289">
        <v>0</v>
      </c>
      <c r="R2251" s="289">
        <v>0</v>
      </c>
      <c r="S2251" s="289">
        <v>0</v>
      </c>
      <c r="T2251" s="289">
        <v>0</v>
      </c>
      <c r="U2251" s="289">
        <v>0</v>
      </c>
      <c r="V2251" s="289">
        <v>0</v>
      </c>
      <c r="W2251" s="289">
        <v>0</v>
      </c>
      <c r="X2251" s="289">
        <v>0</v>
      </c>
      <c r="Z2251" s="290">
        <f t="shared" si="387"/>
        <v>272248</v>
      </c>
      <c r="AA2251" s="291">
        <f t="shared" si="388"/>
        <v>0</v>
      </c>
    </row>
    <row r="2252" spans="1:27" hidden="1" x14ac:dyDescent="0.3">
      <c r="E2252" t="s">
        <v>3586</v>
      </c>
      <c r="F2252" t="s">
        <v>4630</v>
      </c>
      <c r="G2252" t="s">
        <v>656</v>
      </c>
      <c r="H2252" t="s">
        <v>700</v>
      </c>
      <c r="I2252" s="277">
        <v>123490</v>
      </c>
      <c r="K2252" s="287">
        <f t="shared" si="390"/>
        <v>-0.8666666666666667</v>
      </c>
      <c r="M2252" s="288">
        <v>0</v>
      </c>
      <c r="N2252" s="289">
        <f t="shared" si="391"/>
        <v>123490</v>
      </c>
      <c r="O2252" s="289">
        <v>0</v>
      </c>
      <c r="P2252" s="289">
        <v>0</v>
      </c>
      <c r="Q2252" s="289">
        <v>0</v>
      </c>
      <c r="R2252" s="289">
        <v>0</v>
      </c>
      <c r="S2252" s="289">
        <v>0</v>
      </c>
      <c r="T2252" s="289">
        <v>0</v>
      </c>
      <c r="U2252" s="289">
        <v>0</v>
      </c>
      <c r="V2252" s="289">
        <v>0</v>
      </c>
      <c r="W2252" s="289">
        <v>0</v>
      </c>
      <c r="X2252" s="289">
        <v>0</v>
      </c>
      <c r="Z2252" s="290">
        <f t="shared" si="387"/>
        <v>123490</v>
      </c>
      <c r="AA2252" s="291">
        <f t="shared" si="388"/>
        <v>0</v>
      </c>
    </row>
    <row r="2253" spans="1:27" hidden="1" x14ac:dyDescent="0.3">
      <c r="E2253" t="s">
        <v>3586</v>
      </c>
      <c r="F2253" t="s">
        <v>4631</v>
      </c>
      <c r="G2253" t="s">
        <v>656</v>
      </c>
      <c r="H2253" t="s">
        <v>700</v>
      </c>
      <c r="I2253" s="277">
        <v>41558</v>
      </c>
      <c r="K2253" s="287">
        <f t="shared" si="390"/>
        <v>-0.8666666666666667</v>
      </c>
      <c r="M2253" s="288">
        <v>0</v>
      </c>
      <c r="N2253" s="289">
        <f t="shared" si="391"/>
        <v>41558</v>
      </c>
      <c r="O2253" s="289">
        <v>0</v>
      </c>
      <c r="P2253" s="289">
        <v>0</v>
      </c>
      <c r="Q2253" s="289">
        <v>0</v>
      </c>
      <c r="R2253" s="289">
        <v>0</v>
      </c>
      <c r="S2253" s="289">
        <v>0</v>
      </c>
      <c r="T2253" s="289">
        <v>0</v>
      </c>
      <c r="U2253" s="289">
        <v>0</v>
      </c>
      <c r="V2253" s="289">
        <v>0</v>
      </c>
      <c r="W2253" s="289">
        <v>0</v>
      </c>
      <c r="X2253" s="289">
        <v>0</v>
      </c>
      <c r="Z2253" s="290">
        <f t="shared" si="387"/>
        <v>41558</v>
      </c>
      <c r="AA2253" s="291">
        <f t="shared" si="388"/>
        <v>0</v>
      </c>
    </row>
    <row r="2254" spans="1:27" hidden="1" x14ac:dyDescent="0.3">
      <c r="E2254" t="s">
        <v>3586</v>
      </c>
      <c r="F2254" t="s">
        <v>4632</v>
      </c>
      <c r="G2254" t="s">
        <v>656</v>
      </c>
      <c r="H2254" t="s">
        <v>700</v>
      </c>
      <c r="I2254" s="277">
        <v>126540</v>
      </c>
      <c r="K2254" s="287">
        <f t="shared" si="390"/>
        <v>-0.8666666666666667</v>
      </c>
      <c r="M2254" s="288">
        <v>0</v>
      </c>
      <c r="N2254" s="289">
        <f t="shared" si="391"/>
        <v>126540</v>
      </c>
      <c r="O2254" s="289">
        <v>0</v>
      </c>
      <c r="P2254" s="289">
        <v>0</v>
      </c>
      <c r="Q2254" s="289">
        <v>0</v>
      </c>
      <c r="R2254" s="289">
        <v>0</v>
      </c>
      <c r="S2254" s="289">
        <v>0</v>
      </c>
      <c r="T2254" s="289">
        <v>0</v>
      </c>
      <c r="U2254" s="289">
        <v>0</v>
      </c>
      <c r="V2254" s="289">
        <v>0</v>
      </c>
      <c r="W2254" s="289">
        <v>0</v>
      </c>
      <c r="X2254" s="289">
        <v>0</v>
      </c>
      <c r="Z2254" s="290">
        <f t="shared" si="387"/>
        <v>126540</v>
      </c>
      <c r="AA2254" s="291">
        <f t="shared" si="388"/>
        <v>0</v>
      </c>
    </row>
    <row r="2255" spans="1:27" hidden="1" x14ac:dyDescent="0.3">
      <c r="E2255" t="s">
        <v>3586</v>
      </c>
      <c r="F2255" t="s">
        <v>4633</v>
      </c>
      <c r="G2255" t="s">
        <v>656</v>
      </c>
      <c r="H2255" t="s">
        <v>700</v>
      </c>
      <c r="I2255" s="277">
        <v>143916</v>
      </c>
      <c r="K2255" s="287">
        <f t="shared" si="390"/>
        <v>-0.8666666666666667</v>
      </c>
      <c r="M2255" s="288">
        <v>0</v>
      </c>
      <c r="N2255" s="289">
        <f t="shared" si="391"/>
        <v>143916</v>
      </c>
      <c r="O2255" s="289">
        <v>0</v>
      </c>
      <c r="P2255" s="289">
        <v>0</v>
      </c>
      <c r="Q2255" s="289">
        <v>0</v>
      </c>
      <c r="R2255" s="289">
        <v>0</v>
      </c>
      <c r="S2255" s="289">
        <v>0</v>
      </c>
      <c r="T2255" s="289">
        <v>0</v>
      </c>
      <c r="U2255" s="289">
        <v>0</v>
      </c>
      <c r="V2255" s="289">
        <v>0</v>
      </c>
      <c r="W2255" s="289">
        <v>0</v>
      </c>
      <c r="X2255" s="289">
        <v>0</v>
      </c>
      <c r="Z2255" s="290">
        <f t="shared" si="387"/>
        <v>143916</v>
      </c>
      <c r="AA2255" s="291">
        <f t="shared" si="388"/>
        <v>0</v>
      </c>
    </row>
    <row r="2256" spans="1:27" hidden="1" x14ac:dyDescent="0.3">
      <c r="E2256" t="s">
        <v>3586</v>
      </c>
      <c r="F2256" t="s">
        <v>4634</v>
      </c>
      <c r="G2256" t="s">
        <v>656</v>
      </c>
      <c r="H2256" t="s">
        <v>700</v>
      </c>
      <c r="I2256" s="277">
        <v>90940</v>
      </c>
      <c r="K2256" s="287">
        <f t="shared" si="390"/>
        <v>-0.8666666666666667</v>
      </c>
      <c r="M2256" s="288">
        <v>0</v>
      </c>
      <c r="N2256" s="289">
        <f t="shared" si="391"/>
        <v>90940</v>
      </c>
      <c r="O2256" s="289">
        <v>0</v>
      </c>
      <c r="P2256" s="289">
        <v>0</v>
      </c>
      <c r="Q2256" s="289">
        <v>0</v>
      </c>
      <c r="R2256" s="289">
        <v>0</v>
      </c>
      <c r="S2256" s="289">
        <v>0</v>
      </c>
      <c r="T2256" s="289">
        <v>0</v>
      </c>
      <c r="U2256" s="289">
        <v>0</v>
      </c>
      <c r="V2256" s="289">
        <v>0</v>
      </c>
      <c r="W2256" s="289">
        <v>0</v>
      </c>
      <c r="X2256" s="289">
        <v>0</v>
      </c>
      <c r="Z2256" s="290">
        <f t="shared" si="387"/>
        <v>90940</v>
      </c>
      <c r="AA2256" s="291">
        <f t="shared" si="388"/>
        <v>0</v>
      </c>
    </row>
    <row r="2257" spans="5:27" hidden="1" x14ac:dyDescent="0.3">
      <c r="E2257" t="s">
        <v>3586</v>
      </c>
      <c r="F2257" t="s">
        <v>4635</v>
      </c>
      <c r="G2257" t="s">
        <v>656</v>
      </c>
      <c r="H2257" t="s">
        <v>700</v>
      </c>
      <c r="I2257" s="277">
        <v>69082</v>
      </c>
      <c r="K2257" s="287">
        <f t="shared" si="390"/>
        <v>-0.8666666666666667</v>
      </c>
      <c r="M2257" s="288">
        <v>0</v>
      </c>
      <c r="N2257" s="289">
        <f t="shared" si="391"/>
        <v>69082</v>
      </c>
      <c r="O2257" s="289">
        <v>0</v>
      </c>
      <c r="P2257" s="289">
        <v>0</v>
      </c>
      <c r="Q2257" s="289">
        <v>0</v>
      </c>
      <c r="R2257" s="289">
        <v>0</v>
      </c>
      <c r="S2257" s="289">
        <v>0</v>
      </c>
      <c r="T2257" s="289">
        <v>0</v>
      </c>
      <c r="U2257" s="289">
        <v>0</v>
      </c>
      <c r="V2257" s="289">
        <v>0</v>
      </c>
      <c r="W2257" s="289">
        <v>0</v>
      </c>
      <c r="X2257" s="289">
        <v>0</v>
      </c>
      <c r="Z2257" s="290">
        <f t="shared" si="387"/>
        <v>69082</v>
      </c>
      <c r="AA2257" s="291">
        <f t="shared" si="388"/>
        <v>0</v>
      </c>
    </row>
    <row r="2258" spans="5:27" hidden="1" x14ac:dyDescent="0.3">
      <c r="E2258" t="s">
        <v>3586</v>
      </c>
      <c r="F2258" t="s">
        <v>4636</v>
      </c>
      <c r="G2258" t="s">
        <v>656</v>
      </c>
      <c r="H2258" t="s">
        <v>700</v>
      </c>
      <c r="I2258" s="277">
        <v>116464</v>
      </c>
      <c r="K2258" s="287">
        <f t="shared" si="390"/>
        <v>-0.8666666666666667</v>
      </c>
      <c r="M2258" s="288">
        <v>0</v>
      </c>
      <c r="N2258" s="289">
        <f t="shared" si="391"/>
        <v>116464</v>
      </c>
      <c r="O2258" s="289">
        <v>0</v>
      </c>
      <c r="P2258" s="289">
        <v>0</v>
      </c>
      <c r="Q2258" s="289">
        <v>0</v>
      </c>
      <c r="R2258" s="289">
        <v>0</v>
      </c>
      <c r="S2258" s="289">
        <v>0</v>
      </c>
      <c r="T2258" s="289">
        <v>0</v>
      </c>
      <c r="U2258" s="289">
        <v>0</v>
      </c>
      <c r="V2258" s="289">
        <v>0</v>
      </c>
      <c r="W2258" s="289">
        <v>0</v>
      </c>
      <c r="X2258" s="289">
        <v>0</v>
      </c>
      <c r="Z2258" s="290">
        <f t="shared" si="387"/>
        <v>116464</v>
      </c>
      <c r="AA2258" s="291">
        <f t="shared" si="388"/>
        <v>0</v>
      </c>
    </row>
    <row r="2259" spans="5:27" hidden="1" x14ac:dyDescent="0.3">
      <c r="E2259" t="s">
        <v>3586</v>
      </c>
      <c r="F2259" t="s">
        <v>4637</v>
      </c>
      <c r="G2259" t="s">
        <v>656</v>
      </c>
      <c r="H2259" t="s">
        <v>700</v>
      </c>
      <c r="I2259" s="277">
        <v>102540</v>
      </c>
      <c r="K2259" s="287">
        <f t="shared" si="390"/>
        <v>-0.8666666666666667</v>
      </c>
      <c r="M2259" s="288">
        <v>0</v>
      </c>
      <c r="N2259" s="289">
        <f t="shared" si="391"/>
        <v>102540</v>
      </c>
      <c r="O2259" s="289">
        <v>0</v>
      </c>
      <c r="P2259" s="289">
        <v>0</v>
      </c>
      <c r="Q2259" s="289">
        <v>0</v>
      </c>
      <c r="R2259" s="289">
        <v>0</v>
      </c>
      <c r="S2259" s="289">
        <v>0</v>
      </c>
      <c r="T2259" s="289">
        <v>0</v>
      </c>
      <c r="U2259" s="289">
        <v>0</v>
      </c>
      <c r="V2259" s="289">
        <v>0</v>
      </c>
      <c r="W2259" s="289">
        <v>0</v>
      </c>
      <c r="X2259" s="289">
        <v>0</v>
      </c>
      <c r="Z2259" s="290">
        <f t="shared" si="387"/>
        <v>102540</v>
      </c>
      <c r="AA2259" s="291">
        <f t="shared" si="388"/>
        <v>0</v>
      </c>
    </row>
    <row r="2260" spans="5:27" hidden="1" x14ac:dyDescent="0.3">
      <c r="E2260" t="s">
        <v>3586</v>
      </c>
      <c r="F2260" t="s">
        <v>4638</v>
      </c>
      <c r="G2260" t="s">
        <v>656</v>
      </c>
      <c r="H2260" t="s">
        <v>700</v>
      </c>
      <c r="I2260" s="277">
        <v>58422</v>
      </c>
      <c r="K2260" s="287">
        <f t="shared" si="390"/>
        <v>-0.8666666666666667</v>
      </c>
      <c r="M2260" s="288">
        <v>0</v>
      </c>
      <c r="N2260" s="289">
        <f t="shared" si="391"/>
        <v>58422</v>
      </c>
      <c r="O2260" s="289">
        <v>0</v>
      </c>
      <c r="P2260" s="289">
        <v>0</v>
      </c>
      <c r="Q2260" s="289">
        <v>0</v>
      </c>
      <c r="R2260" s="289">
        <v>0</v>
      </c>
      <c r="S2260" s="289">
        <v>0</v>
      </c>
      <c r="T2260" s="289">
        <v>0</v>
      </c>
      <c r="U2260" s="289">
        <v>0</v>
      </c>
      <c r="V2260" s="289">
        <v>0</v>
      </c>
      <c r="W2260" s="289">
        <v>0</v>
      </c>
      <c r="X2260" s="289">
        <v>0</v>
      </c>
      <c r="Z2260" s="290">
        <f t="shared" si="387"/>
        <v>58422</v>
      </c>
      <c r="AA2260" s="291">
        <f t="shared" si="388"/>
        <v>0</v>
      </c>
    </row>
    <row r="2261" spans="5:27" hidden="1" x14ac:dyDescent="0.3">
      <c r="E2261" t="s">
        <v>3586</v>
      </c>
      <c r="F2261" t="s">
        <v>4639</v>
      </c>
      <c r="G2261" t="s">
        <v>656</v>
      </c>
      <c r="H2261" t="s">
        <v>700</v>
      </c>
      <c r="I2261" s="277">
        <v>112374</v>
      </c>
      <c r="K2261" s="287">
        <f t="shared" si="390"/>
        <v>-0.8666666666666667</v>
      </c>
      <c r="M2261" s="288">
        <v>0</v>
      </c>
      <c r="N2261" s="289">
        <f t="shared" si="391"/>
        <v>112374</v>
      </c>
      <c r="O2261" s="289">
        <v>0</v>
      </c>
      <c r="P2261" s="289">
        <v>0</v>
      </c>
      <c r="Q2261" s="289">
        <v>0</v>
      </c>
      <c r="R2261" s="289">
        <v>0</v>
      </c>
      <c r="S2261" s="289">
        <v>0</v>
      </c>
      <c r="T2261" s="289">
        <v>0</v>
      </c>
      <c r="U2261" s="289">
        <v>0</v>
      </c>
      <c r="V2261" s="289">
        <v>0</v>
      </c>
      <c r="W2261" s="289">
        <v>0</v>
      </c>
      <c r="X2261" s="289">
        <v>0</v>
      </c>
      <c r="Z2261" s="290">
        <f t="shared" si="387"/>
        <v>112374</v>
      </c>
      <c r="AA2261" s="291">
        <f t="shared" si="388"/>
        <v>0</v>
      </c>
    </row>
    <row r="2262" spans="5:27" hidden="1" x14ac:dyDescent="0.3">
      <c r="E2262" t="s">
        <v>3586</v>
      </c>
      <c r="F2262" t="s">
        <v>4640</v>
      </c>
      <c r="G2262" t="s">
        <v>656</v>
      </c>
      <c r="H2262" t="s">
        <v>700</v>
      </c>
      <c r="I2262" s="277">
        <v>83298</v>
      </c>
      <c r="K2262" s="287">
        <f t="shared" si="390"/>
        <v>-0.8666666666666667</v>
      </c>
      <c r="M2262" s="288">
        <v>0</v>
      </c>
      <c r="N2262" s="289">
        <f t="shared" si="391"/>
        <v>83298</v>
      </c>
      <c r="O2262" s="289">
        <v>0</v>
      </c>
      <c r="P2262" s="289">
        <v>0</v>
      </c>
      <c r="Q2262" s="289">
        <v>0</v>
      </c>
      <c r="R2262" s="289">
        <v>0</v>
      </c>
      <c r="S2262" s="289">
        <v>0</v>
      </c>
      <c r="T2262" s="289">
        <v>0</v>
      </c>
      <c r="U2262" s="289">
        <v>0</v>
      </c>
      <c r="V2262" s="289">
        <v>0</v>
      </c>
      <c r="W2262" s="289">
        <v>0</v>
      </c>
      <c r="X2262" s="289">
        <v>0</v>
      </c>
      <c r="Z2262" s="290">
        <f t="shared" si="387"/>
        <v>83298</v>
      </c>
      <c r="AA2262" s="291">
        <f t="shared" si="388"/>
        <v>0</v>
      </c>
    </row>
    <row r="2263" spans="5:27" hidden="1" x14ac:dyDescent="0.3">
      <c r="E2263" t="s">
        <v>3586</v>
      </c>
      <c r="F2263" t="s">
        <v>4641</v>
      </c>
      <c r="G2263" t="s">
        <v>656</v>
      </c>
      <c r="H2263" t="s">
        <v>700</v>
      </c>
      <c r="I2263" s="277">
        <v>209718</v>
      </c>
      <c r="K2263" s="287">
        <f t="shared" si="390"/>
        <v>-0.8666666666666667</v>
      </c>
      <c r="M2263" s="288">
        <v>0</v>
      </c>
      <c r="N2263" s="289">
        <f t="shared" si="391"/>
        <v>209718</v>
      </c>
      <c r="O2263" s="289">
        <v>0</v>
      </c>
      <c r="P2263" s="289">
        <v>0</v>
      </c>
      <c r="Q2263" s="289">
        <v>0</v>
      </c>
      <c r="R2263" s="289">
        <v>0</v>
      </c>
      <c r="S2263" s="289">
        <v>0</v>
      </c>
      <c r="T2263" s="289">
        <v>0</v>
      </c>
      <c r="U2263" s="289">
        <v>0</v>
      </c>
      <c r="V2263" s="289">
        <v>0</v>
      </c>
      <c r="W2263" s="289">
        <v>0</v>
      </c>
      <c r="X2263" s="289">
        <v>0</v>
      </c>
      <c r="Z2263" s="290">
        <f t="shared" si="387"/>
        <v>209718</v>
      </c>
      <c r="AA2263" s="291">
        <f t="shared" si="388"/>
        <v>0</v>
      </c>
    </row>
    <row r="2264" spans="5:27" hidden="1" x14ac:dyDescent="0.3">
      <c r="E2264" t="s">
        <v>3586</v>
      </c>
      <c r="F2264" t="s">
        <v>4642</v>
      </c>
      <c r="G2264" t="s">
        <v>656</v>
      </c>
      <c r="H2264" t="s">
        <v>700</v>
      </c>
      <c r="I2264" s="277">
        <v>123000</v>
      </c>
      <c r="K2264" s="287">
        <f t="shared" si="390"/>
        <v>-0.8666666666666667</v>
      </c>
      <c r="M2264" s="288">
        <v>0</v>
      </c>
      <c r="N2264" s="289">
        <f t="shared" si="391"/>
        <v>123000</v>
      </c>
      <c r="O2264" s="289">
        <v>0</v>
      </c>
      <c r="P2264" s="289">
        <v>0</v>
      </c>
      <c r="Q2264" s="289">
        <v>0</v>
      </c>
      <c r="R2264" s="289">
        <v>0</v>
      </c>
      <c r="S2264" s="289">
        <v>0</v>
      </c>
      <c r="T2264" s="289">
        <v>0</v>
      </c>
      <c r="U2264" s="289">
        <v>0</v>
      </c>
      <c r="V2264" s="289">
        <v>0</v>
      </c>
      <c r="W2264" s="289">
        <v>0</v>
      </c>
      <c r="X2264" s="289">
        <v>0</v>
      </c>
      <c r="Z2264" s="290">
        <f t="shared" si="387"/>
        <v>123000</v>
      </c>
      <c r="AA2264" s="291">
        <f t="shared" si="388"/>
        <v>0</v>
      </c>
    </row>
    <row r="2265" spans="5:27" hidden="1" x14ac:dyDescent="0.3">
      <c r="E2265" t="s">
        <v>3586</v>
      </c>
      <c r="F2265" t="s">
        <v>4643</v>
      </c>
      <c r="G2265" t="s">
        <v>656</v>
      </c>
      <c r="H2265" t="s">
        <v>700</v>
      </c>
      <c r="I2265" s="277">
        <v>79578</v>
      </c>
      <c r="K2265" s="287">
        <f t="shared" si="390"/>
        <v>-0.8666666666666667</v>
      </c>
      <c r="M2265" s="288">
        <v>0</v>
      </c>
      <c r="N2265" s="289">
        <f t="shared" si="391"/>
        <v>79578</v>
      </c>
      <c r="O2265" s="289">
        <v>0</v>
      </c>
      <c r="P2265" s="289">
        <v>0</v>
      </c>
      <c r="Q2265" s="289">
        <v>0</v>
      </c>
      <c r="R2265" s="289">
        <v>0</v>
      </c>
      <c r="S2265" s="289">
        <v>0</v>
      </c>
      <c r="T2265" s="289">
        <v>0</v>
      </c>
      <c r="U2265" s="289">
        <v>0</v>
      </c>
      <c r="V2265" s="289">
        <v>0</v>
      </c>
      <c r="W2265" s="289">
        <v>0</v>
      </c>
      <c r="X2265" s="289">
        <v>0</v>
      </c>
      <c r="Z2265" s="290">
        <f t="shared" si="387"/>
        <v>79578</v>
      </c>
      <c r="AA2265" s="291">
        <f t="shared" si="388"/>
        <v>0</v>
      </c>
    </row>
    <row r="2266" spans="5:27" hidden="1" x14ac:dyDescent="0.3">
      <c r="E2266" t="s">
        <v>3586</v>
      </c>
      <c r="F2266" t="s">
        <v>4644</v>
      </c>
      <c r="G2266" t="s">
        <v>656</v>
      </c>
      <c r="H2266" t="s">
        <v>700</v>
      </c>
      <c r="I2266" s="277">
        <v>49710</v>
      </c>
      <c r="K2266" s="287">
        <f t="shared" si="390"/>
        <v>-0.8666666666666667</v>
      </c>
      <c r="M2266" s="288">
        <v>0</v>
      </c>
      <c r="N2266" s="289">
        <f t="shared" si="391"/>
        <v>49710</v>
      </c>
      <c r="O2266" s="289">
        <v>0</v>
      </c>
      <c r="P2266" s="289">
        <v>0</v>
      </c>
      <c r="Q2266" s="289">
        <v>0</v>
      </c>
      <c r="R2266" s="289">
        <v>0</v>
      </c>
      <c r="S2266" s="289">
        <v>0</v>
      </c>
      <c r="T2266" s="289">
        <v>0</v>
      </c>
      <c r="U2266" s="289">
        <v>0</v>
      </c>
      <c r="V2266" s="289">
        <v>0</v>
      </c>
      <c r="W2266" s="289">
        <v>0</v>
      </c>
      <c r="X2266" s="289">
        <v>0</v>
      </c>
      <c r="Z2266" s="290">
        <f t="shared" si="387"/>
        <v>49710</v>
      </c>
      <c r="AA2266" s="291">
        <f t="shared" si="388"/>
        <v>0</v>
      </c>
    </row>
    <row r="2267" spans="5:27" hidden="1" x14ac:dyDescent="0.3">
      <c r="E2267" t="s">
        <v>3586</v>
      </c>
      <c r="F2267" t="s">
        <v>4645</v>
      </c>
      <c r="G2267" t="s">
        <v>656</v>
      </c>
      <c r="H2267" t="s">
        <v>700</v>
      </c>
      <c r="I2267" s="277">
        <v>27640</v>
      </c>
      <c r="K2267" s="287">
        <f t="shared" si="390"/>
        <v>-0.8666666666666667</v>
      </c>
      <c r="M2267" s="288">
        <v>0</v>
      </c>
      <c r="N2267" s="289">
        <f t="shared" si="391"/>
        <v>27640</v>
      </c>
      <c r="O2267" s="289">
        <v>0</v>
      </c>
      <c r="P2267" s="289">
        <v>0</v>
      </c>
      <c r="Q2267" s="289">
        <v>0</v>
      </c>
      <c r="R2267" s="289">
        <v>0</v>
      </c>
      <c r="S2267" s="289">
        <v>0</v>
      </c>
      <c r="T2267" s="289">
        <v>0</v>
      </c>
      <c r="U2267" s="289">
        <v>0</v>
      </c>
      <c r="V2267" s="289">
        <v>0</v>
      </c>
      <c r="W2267" s="289">
        <v>0</v>
      </c>
      <c r="X2267" s="289">
        <v>0</v>
      </c>
      <c r="Z2267" s="290">
        <f t="shared" si="387"/>
        <v>27640</v>
      </c>
      <c r="AA2267" s="291">
        <f t="shared" si="388"/>
        <v>0</v>
      </c>
    </row>
    <row r="2268" spans="5:27" hidden="1" x14ac:dyDescent="0.3">
      <c r="E2268" t="s">
        <v>3586</v>
      </c>
      <c r="F2268" t="s">
        <v>4646</v>
      </c>
      <c r="G2268" t="s">
        <v>656</v>
      </c>
      <c r="H2268" t="s">
        <v>700</v>
      </c>
      <c r="I2268" s="277">
        <v>5943</v>
      </c>
      <c r="K2268" s="287">
        <f t="shared" si="390"/>
        <v>-0.8666666666666667</v>
      </c>
      <c r="M2268" s="288">
        <v>0</v>
      </c>
      <c r="N2268" s="289">
        <f t="shared" si="391"/>
        <v>5943</v>
      </c>
      <c r="O2268" s="289">
        <v>0</v>
      </c>
      <c r="P2268" s="289">
        <v>0</v>
      </c>
      <c r="Q2268" s="289">
        <v>0</v>
      </c>
      <c r="R2268" s="289">
        <v>0</v>
      </c>
      <c r="S2268" s="289">
        <v>0</v>
      </c>
      <c r="T2268" s="289">
        <v>0</v>
      </c>
      <c r="U2268" s="289">
        <v>0</v>
      </c>
      <c r="V2268" s="289">
        <v>0</v>
      </c>
      <c r="W2268" s="289">
        <v>0</v>
      </c>
      <c r="X2268" s="289">
        <v>0</v>
      </c>
      <c r="Z2268" s="290">
        <f t="shared" si="387"/>
        <v>5943</v>
      </c>
      <c r="AA2268" s="291">
        <f t="shared" si="388"/>
        <v>0</v>
      </c>
    </row>
    <row r="2269" spans="5:27" hidden="1" x14ac:dyDescent="0.3">
      <c r="E2269" t="s">
        <v>3586</v>
      </c>
      <c r="F2269" t="s">
        <v>4647</v>
      </c>
      <c r="G2269" t="s">
        <v>656</v>
      </c>
      <c r="H2269" t="s">
        <v>700</v>
      </c>
      <c r="I2269" s="277">
        <v>18117</v>
      </c>
      <c r="K2269" s="287">
        <f t="shared" si="390"/>
        <v>-0.8666666666666667</v>
      </c>
      <c r="M2269" s="288">
        <v>0</v>
      </c>
      <c r="N2269" s="289">
        <f t="shared" si="391"/>
        <v>18117</v>
      </c>
      <c r="O2269" s="289">
        <v>0</v>
      </c>
      <c r="P2269" s="289">
        <v>0</v>
      </c>
      <c r="Q2269" s="289">
        <v>0</v>
      </c>
      <c r="R2269" s="289">
        <v>0</v>
      </c>
      <c r="S2269" s="289">
        <v>0</v>
      </c>
      <c r="T2269" s="289">
        <v>0</v>
      </c>
      <c r="U2269" s="289">
        <v>0</v>
      </c>
      <c r="V2269" s="289">
        <v>0</v>
      </c>
      <c r="W2269" s="289">
        <v>0</v>
      </c>
      <c r="X2269" s="289">
        <v>0</v>
      </c>
      <c r="Z2269" s="290">
        <f t="shared" si="387"/>
        <v>18117</v>
      </c>
      <c r="AA2269" s="291">
        <f t="shared" si="388"/>
        <v>0</v>
      </c>
    </row>
    <row r="2270" spans="5:27" hidden="1" x14ac:dyDescent="0.3">
      <c r="E2270" t="s">
        <v>3586</v>
      </c>
      <c r="F2270" t="s">
        <v>4648</v>
      </c>
      <c r="G2270" t="s">
        <v>656</v>
      </c>
      <c r="H2270" t="s">
        <v>700</v>
      </c>
      <c r="I2270" s="277">
        <v>35310</v>
      </c>
      <c r="K2270" s="287">
        <f t="shared" si="390"/>
        <v>-0.8666666666666667</v>
      </c>
      <c r="M2270" s="288">
        <v>0</v>
      </c>
      <c r="N2270" s="289">
        <f t="shared" si="391"/>
        <v>35310</v>
      </c>
      <c r="O2270" s="289">
        <v>0</v>
      </c>
      <c r="P2270" s="289">
        <v>0</v>
      </c>
      <c r="Q2270" s="289">
        <v>0</v>
      </c>
      <c r="R2270" s="289">
        <v>0</v>
      </c>
      <c r="S2270" s="289">
        <v>0</v>
      </c>
      <c r="T2270" s="289">
        <v>0</v>
      </c>
      <c r="U2270" s="289">
        <v>0</v>
      </c>
      <c r="V2270" s="289">
        <v>0</v>
      </c>
      <c r="W2270" s="289">
        <v>0</v>
      </c>
      <c r="X2270" s="289">
        <v>0</v>
      </c>
      <c r="Z2270" s="290">
        <f t="shared" si="387"/>
        <v>35310</v>
      </c>
      <c r="AA2270" s="291">
        <f t="shared" si="388"/>
        <v>0</v>
      </c>
    </row>
    <row r="2271" spans="5:27" hidden="1" x14ac:dyDescent="0.3">
      <c r="E2271" t="s">
        <v>3586</v>
      </c>
      <c r="F2271" t="s">
        <v>4649</v>
      </c>
      <c r="G2271" t="s">
        <v>656</v>
      </c>
      <c r="H2271" t="s">
        <v>700</v>
      </c>
      <c r="I2271" s="277">
        <v>193187</v>
      </c>
      <c r="K2271" s="287">
        <f t="shared" si="390"/>
        <v>-0.8666666666666667</v>
      </c>
      <c r="M2271" s="288">
        <v>0</v>
      </c>
      <c r="N2271" s="289">
        <f t="shared" si="391"/>
        <v>193187</v>
      </c>
      <c r="O2271" s="289">
        <v>0</v>
      </c>
      <c r="P2271" s="289">
        <v>0</v>
      </c>
      <c r="Q2271" s="289">
        <v>0</v>
      </c>
      <c r="R2271" s="289">
        <v>0</v>
      </c>
      <c r="S2271" s="289">
        <v>0</v>
      </c>
      <c r="T2271" s="289">
        <v>0</v>
      </c>
      <c r="U2271" s="289">
        <v>0</v>
      </c>
      <c r="V2271" s="289">
        <v>0</v>
      </c>
      <c r="W2271" s="289">
        <v>0</v>
      </c>
      <c r="X2271" s="289">
        <v>0</v>
      </c>
      <c r="Z2271" s="290">
        <f t="shared" si="387"/>
        <v>193187</v>
      </c>
      <c r="AA2271" s="291">
        <f t="shared" si="388"/>
        <v>0</v>
      </c>
    </row>
    <row r="2272" spans="5:27" hidden="1" x14ac:dyDescent="0.3">
      <c r="E2272" t="s">
        <v>3586</v>
      </c>
      <c r="F2272" t="s">
        <v>4650</v>
      </c>
      <c r="G2272" t="s">
        <v>656</v>
      </c>
      <c r="H2272" t="s">
        <v>700</v>
      </c>
      <c r="I2272" s="277">
        <v>71676</v>
      </c>
      <c r="K2272" s="287">
        <f t="shared" si="390"/>
        <v>-0.8666666666666667</v>
      </c>
      <c r="M2272" s="288">
        <v>0</v>
      </c>
      <c r="N2272" s="289">
        <f t="shared" si="391"/>
        <v>71676</v>
      </c>
      <c r="O2272" s="289">
        <v>0</v>
      </c>
      <c r="P2272" s="289">
        <v>0</v>
      </c>
      <c r="Q2272" s="289">
        <v>0</v>
      </c>
      <c r="R2272" s="289">
        <v>0</v>
      </c>
      <c r="S2272" s="289">
        <v>0</v>
      </c>
      <c r="T2272" s="289">
        <v>0</v>
      </c>
      <c r="U2272" s="289">
        <v>0</v>
      </c>
      <c r="V2272" s="289">
        <v>0</v>
      </c>
      <c r="W2272" s="289">
        <v>0</v>
      </c>
      <c r="X2272" s="289">
        <v>0</v>
      </c>
      <c r="Z2272" s="290">
        <f t="shared" si="387"/>
        <v>71676</v>
      </c>
      <c r="AA2272" s="291">
        <f t="shared" si="388"/>
        <v>0</v>
      </c>
    </row>
    <row r="2273" spans="3:27" hidden="1" x14ac:dyDescent="0.3">
      <c r="E2273" t="s">
        <v>3586</v>
      </c>
      <c r="F2273" t="s">
        <v>4651</v>
      </c>
      <c r="G2273" t="s">
        <v>656</v>
      </c>
      <c r="H2273" t="s">
        <v>700</v>
      </c>
      <c r="I2273" s="277">
        <v>54066</v>
      </c>
      <c r="K2273" s="287">
        <f t="shared" si="390"/>
        <v>-0.8666666666666667</v>
      </c>
      <c r="M2273" s="288">
        <v>0</v>
      </c>
      <c r="N2273" s="289">
        <f t="shared" si="391"/>
        <v>54066</v>
      </c>
      <c r="O2273" s="289">
        <v>0</v>
      </c>
      <c r="P2273" s="289">
        <v>0</v>
      </c>
      <c r="Q2273" s="289">
        <v>0</v>
      </c>
      <c r="R2273" s="289">
        <v>0</v>
      </c>
      <c r="S2273" s="289">
        <v>0</v>
      </c>
      <c r="T2273" s="289">
        <v>0</v>
      </c>
      <c r="U2273" s="289">
        <v>0</v>
      </c>
      <c r="V2273" s="289">
        <v>0</v>
      </c>
      <c r="W2273" s="289">
        <v>0</v>
      </c>
      <c r="X2273" s="289">
        <v>0</v>
      </c>
      <c r="Z2273" s="290">
        <f t="shared" si="387"/>
        <v>54066</v>
      </c>
      <c r="AA2273" s="291">
        <f t="shared" si="388"/>
        <v>0</v>
      </c>
    </row>
    <row r="2274" spans="3:27" hidden="1" x14ac:dyDescent="0.3">
      <c r="E2274" t="s">
        <v>3586</v>
      </c>
      <c r="F2274" t="s">
        <v>4652</v>
      </c>
      <c r="G2274" t="s">
        <v>656</v>
      </c>
      <c r="H2274" t="s">
        <v>700</v>
      </c>
      <c r="I2274" s="277">
        <v>309616</v>
      </c>
      <c r="K2274" s="287">
        <f t="shared" si="390"/>
        <v>-0.8666666666666667</v>
      </c>
      <c r="M2274" s="288">
        <v>0</v>
      </c>
      <c r="N2274" s="289">
        <f t="shared" si="391"/>
        <v>309616</v>
      </c>
      <c r="O2274" s="289">
        <v>0</v>
      </c>
      <c r="P2274" s="289">
        <v>0</v>
      </c>
      <c r="Q2274" s="289">
        <v>0</v>
      </c>
      <c r="R2274" s="289">
        <v>0</v>
      </c>
      <c r="S2274" s="289">
        <v>0</v>
      </c>
      <c r="T2274" s="289">
        <v>0</v>
      </c>
      <c r="U2274" s="289">
        <v>0</v>
      </c>
      <c r="V2274" s="289">
        <v>0</v>
      </c>
      <c r="W2274" s="289">
        <v>0</v>
      </c>
      <c r="X2274" s="289">
        <v>0</v>
      </c>
      <c r="Z2274" s="290">
        <f t="shared" si="387"/>
        <v>309616</v>
      </c>
      <c r="AA2274" s="291">
        <f t="shared" si="388"/>
        <v>0</v>
      </c>
    </row>
    <row r="2275" spans="3:27" hidden="1" x14ac:dyDescent="0.3">
      <c r="E2275" t="s">
        <v>3586</v>
      </c>
      <c r="F2275" t="s">
        <v>4653</v>
      </c>
      <c r="G2275" t="s">
        <v>656</v>
      </c>
      <c r="H2275" t="s">
        <v>700</v>
      </c>
      <c r="I2275" s="277">
        <v>146864</v>
      </c>
      <c r="K2275" s="287">
        <f t="shared" si="390"/>
        <v>-0.8666666666666667</v>
      </c>
      <c r="M2275" s="288">
        <v>0</v>
      </c>
      <c r="N2275" s="289">
        <f t="shared" si="391"/>
        <v>146864</v>
      </c>
      <c r="O2275" s="289">
        <v>0</v>
      </c>
      <c r="P2275" s="289">
        <v>0</v>
      </c>
      <c r="Q2275" s="289">
        <v>0</v>
      </c>
      <c r="R2275" s="289">
        <v>0</v>
      </c>
      <c r="S2275" s="289">
        <v>0</v>
      </c>
      <c r="T2275" s="289">
        <v>0</v>
      </c>
      <c r="U2275" s="289">
        <v>0</v>
      </c>
      <c r="V2275" s="289">
        <v>0</v>
      </c>
      <c r="W2275" s="289">
        <v>0</v>
      </c>
      <c r="X2275" s="289">
        <v>0</v>
      </c>
      <c r="Z2275" s="290">
        <f t="shared" si="387"/>
        <v>146864</v>
      </c>
      <c r="AA2275" s="291">
        <f t="shared" si="388"/>
        <v>0</v>
      </c>
    </row>
    <row r="2276" spans="3:27" hidden="1" x14ac:dyDescent="0.3">
      <c r="E2276" t="s">
        <v>3586</v>
      </c>
      <c r="F2276" t="s">
        <v>4654</v>
      </c>
      <c r="G2276" t="s">
        <v>656</v>
      </c>
      <c r="H2276" t="s">
        <v>700</v>
      </c>
      <c r="I2276" s="277">
        <v>66690</v>
      </c>
      <c r="K2276" s="287">
        <f t="shared" si="390"/>
        <v>-0.8666666666666667</v>
      </c>
      <c r="M2276" s="288">
        <v>0</v>
      </c>
      <c r="N2276" s="289">
        <f t="shared" si="391"/>
        <v>66690</v>
      </c>
      <c r="O2276" s="289">
        <v>0</v>
      </c>
      <c r="P2276" s="289">
        <v>0</v>
      </c>
      <c r="Q2276" s="289">
        <v>0</v>
      </c>
      <c r="R2276" s="289">
        <v>0</v>
      </c>
      <c r="S2276" s="289">
        <v>0</v>
      </c>
      <c r="T2276" s="289">
        <v>0</v>
      </c>
      <c r="U2276" s="289">
        <v>0</v>
      </c>
      <c r="V2276" s="289">
        <v>0</v>
      </c>
      <c r="W2276" s="289">
        <v>0</v>
      </c>
      <c r="X2276" s="289">
        <v>0</v>
      </c>
      <c r="Z2276" s="290">
        <f t="shared" si="387"/>
        <v>66690</v>
      </c>
      <c r="AA2276" s="291">
        <f t="shared" si="388"/>
        <v>0</v>
      </c>
    </row>
    <row r="2277" spans="3:27" hidden="1" x14ac:dyDescent="0.3">
      <c r="E2277" t="s">
        <v>3586</v>
      </c>
      <c r="F2277" t="s">
        <v>4655</v>
      </c>
      <c r="G2277" t="s">
        <v>656</v>
      </c>
      <c r="H2277" t="s">
        <v>700</v>
      </c>
      <c r="I2277" s="277">
        <v>66609</v>
      </c>
      <c r="K2277" s="287">
        <f t="shared" si="390"/>
        <v>-0.8666666666666667</v>
      </c>
      <c r="M2277" s="288">
        <v>0</v>
      </c>
      <c r="N2277" s="289">
        <f t="shared" si="391"/>
        <v>66609</v>
      </c>
      <c r="O2277" s="289">
        <v>0</v>
      </c>
      <c r="P2277" s="289">
        <v>0</v>
      </c>
      <c r="Q2277" s="289">
        <v>0</v>
      </c>
      <c r="R2277" s="289">
        <v>0</v>
      </c>
      <c r="S2277" s="289">
        <v>0</v>
      </c>
      <c r="T2277" s="289">
        <v>0</v>
      </c>
      <c r="U2277" s="289">
        <v>0</v>
      </c>
      <c r="V2277" s="289">
        <v>0</v>
      </c>
      <c r="W2277" s="289">
        <v>0</v>
      </c>
      <c r="X2277" s="289">
        <v>0</v>
      </c>
      <c r="Z2277" s="290">
        <f t="shared" si="387"/>
        <v>66609</v>
      </c>
      <c r="AA2277" s="291">
        <f t="shared" si="388"/>
        <v>0</v>
      </c>
    </row>
    <row r="2278" spans="3:27" hidden="1" x14ac:dyDescent="0.3">
      <c r="E2278" t="s">
        <v>3586</v>
      </c>
      <c r="F2278" t="s">
        <v>4656</v>
      </c>
      <c r="G2278" t="s">
        <v>656</v>
      </c>
      <c r="H2278" t="s">
        <v>700</v>
      </c>
      <c r="I2278" s="277">
        <v>58197</v>
      </c>
      <c r="K2278" s="287">
        <f t="shared" si="390"/>
        <v>-0.8666666666666667</v>
      </c>
      <c r="M2278" s="288">
        <v>0</v>
      </c>
      <c r="N2278" s="289">
        <f t="shared" si="391"/>
        <v>58197</v>
      </c>
      <c r="O2278" s="289">
        <v>0</v>
      </c>
      <c r="P2278" s="289">
        <v>0</v>
      </c>
      <c r="Q2278" s="289">
        <v>0</v>
      </c>
      <c r="R2278" s="289">
        <v>0</v>
      </c>
      <c r="S2278" s="289">
        <v>0</v>
      </c>
      <c r="T2278" s="289">
        <v>0</v>
      </c>
      <c r="U2278" s="289">
        <v>0</v>
      </c>
      <c r="V2278" s="289">
        <v>0</v>
      </c>
      <c r="W2278" s="289">
        <v>0</v>
      </c>
      <c r="X2278" s="289">
        <v>0</v>
      </c>
      <c r="Z2278" s="290">
        <f t="shared" si="387"/>
        <v>58197</v>
      </c>
      <c r="AA2278" s="291">
        <f t="shared" si="388"/>
        <v>0</v>
      </c>
    </row>
    <row r="2279" spans="3:27" hidden="1" x14ac:dyDescent="0.3">
      <c r="E2279" t="s">
        <v>3586</v>
      </c>
      <c r="F2279" t="s">
        <v>4657</v>
      </c>
      <c r="G2279" t="s">
        <v>656</v>
      </c>
      <c r="H2279" t="s">
        <v>700</v>
      </c>
      <c r="I2279" s="277">
        <v>159552</v>
      </c>
      <c r="K2279" s="287">
        <f t="shared" si="390"/>
        <v>-0.8666666666666667</v>
      </c>
      <c r="M2279" s="288">
        <v>0</v>
      </c>
      <c r="N2279" s="289">
        <f t="shared" si="391"/>
        <v>159552</v>
      </c>
      <c r="O2279" s="289">
        <v>0</v>
      </c>
      <c r="P2279" s="289">
        <v>0</v>
      </c>
      <c r="Q2279" s="289">
        <v>0</v>
      </c>
      <c r="R2279" s="289">
        <v>0</v>
      </c>
      <c r="S2279" s="289">
        <v>0</v>
      </c>
      <c r="T2279" s="289">
        <v>0</v>
      </c>
      <c r="U2279" s="289">
        <v>0</v>
      </c>
      <c r="V2279" s="289">
        <v>0</v>
      </c>
      <c r="W2279" s="289">
        <v>0</v>
      </c>
      <c r="X2279" s="289">
        <v>0</v>
      </c>
      <c r="Z2279" s="290">
        <f t="shared" si="387"/>
        <v>159552</v>
      </c>
      <c r="AA2279" s="291">
        <f t="shared" si="388"/>
        <v>0</v>
      </c>
    </row>
    <row r="2280" spans="3:27" hidden="1" x14ac:dyDescent="0.3">
      <c r="E2280" t="s">
        <v>3586</v>
      </c>
      <c r="F2280" t="s">
        <v>4658</v>
      </c>
      <c r="G2280" t="s">
        <v>656</v>
      </c>
      <c r="H2280" t="s">
        <v>700</v>
      </c>
      <c r="I2280" s="277">
        <v>115540</v>
      </c>
      <c r="K2280" s="287">
        <f t="shared" si="390"/>
        <v>-0.8666666666666667</v>
      </c>
      <c r="M2280" s="288">
        <v>0</v>
      </c>
      <c r="N2280" s="289">
        <f t="shared" si="391"/>
        <v>115540</v>
      </c>
      <c r="O2280" s="289">
        <v>0</v>
      </c>
      <c r="P2280" s="289">
        <v>0</v>
      </c>
      <c r="Q2280" s="289">
        <v>0</v>
      </c>
      <c r="R2280" s="289">
        <v>0</v>
      </c>
      <c r="S2280" s="289">
        <v>0</v>
      </c>
      <c r="T2280" s="289">
        <v>0</v>
      </c>
      <c r="U2280" s="289">
        <v>0</v>
      </c>
      <c r="V2280" s="289">
        <v>0</v>
      </c>
      <c r="W2280" s="289">
        <v>0</v>
      </c>
      <c r="X2280" s="289">
        <v>0</v>
      </c>
      <c r="Z2280" s="290">
        <f t="shared" si="387"/>
        <v>115540</v>
      </c>
      <c r="AA2280" s="291">
        <f t="shared" si="388"/>
        <v>0</v>
      </c>
    </row>
    <row r="2281" spans="3:27" hidden="1" x14ac:dyDescent="0.3">
      <c r="E2281" t="s">
        <v>3586</v>
      </c>
      <c r="F2281" t="s">
        <v>4659</v>
      </c>
      <c r="G2281" t="s">
        <v>656</v>
      </c>
      <c r="H2281" t="s">
        <v>700</v>
      </c>
      <c r="I2281" s="277">
        <v>260616</v>
      </c>
      <c r="K2281" s="287">
        <f t="shared" si="390"/>
        <v>-0.8666666666666667</v>
      </c>
      <c r="M2281" s="288">
        <v>0</v>
      </c>
      <c r="N2281" s="289">
        <f t="shared" si="391"/>
        <v>260616</v>
      </c>
      <c r="O2281" s="289">
        <v>0</v>
      </c>
      <c r="P2281" s="289">
        <v>0</v>
      </c>
      <c r="Q2281" s="289">
        <v>0</v>
      </c>
      <c r="R2281" s="289">
        <v>0</v>
      </c>
      <c r="S2281" s="289">
        <v>0</v>
      </c>
      <c r="T2281" s="289">
        <v>0</v>
      </c>
      <c r="U2281" s="289">
        <v>0</v>
      </c>
      <c r="V2281" s="289">
        <v>0</v>
      </c>
      <c r="W2281" s="289">
        <v>0</v>
      </c>
      <c r="X2281" s="289">
        <v>0</v>
      </c>
      <c r="Z2281" s="290">
        <f t="shared" si="387"/>
        <v>260616</v>
      </c>
      <c r="AA2281" s="291">
        <f t="shared" si="388"/>
        <v>0</v>
      </c>
    </row>
    <row r="2282" spans="3:27" hidden="1" x14ac:dyDescent="0.3">
      <c r="E2282" t="s">
        <v>3586</v>
      </c>
      <c r="F2282" t="s">
        <v>4660</v>
      </c>
      <c r="G2282" t="s">
        <v>656</v>
      </c>
      <c r="H2282" t="s">
        <v>700</v>
      </c>
      <c r="I2282" s="277">
        <v>76446</v>
      </c>
      <c r="K2282" s="287">
        <f t="shared" si="390"/>
        <v>-0.8666666666666667</v>
      </c>
      <c r="M2282" s="288">
        <v>0</v>
      </c>
      <c r="N2282" s="289">
        <f t="shared" si="391"/>
        <v>76446</v>
      </c>
      <c r="O2282" s="289">
        <v>0</v>
      </c>
      <c r="P2282" s="289">
        <v>0</v>
      </c>
      <c r="Q2282" s="289">
        <v>0</v>
      </c>
      <c r="R2282" s="289">
        <v>0</v>
      </c>
      <c r="S2282" s="289">
        <v>0</v>
      </c>
      <c r="T2282" s="289">
        <v>0</v>
      </c>
      <c r="U2282" s="289">
        <v>0</v>
      </c>
      <c r="V2282" s="289">
        <v>0</v>
      </c>
      <c r="W2282" s="289">
        <v>0</v>
      </c>
      <c r="X2282" s="289">
        <v>0</v>
      </c>
      <c r="Z2282" s="290">
        <f t="shared" si="387"/>
        <v>76446</v>
      </c>
      <c r="AA2282" s="291">
        <f t="shared" si="388"/>
        <v>0</v>
      </c>
    </row>
    <row r="2283" spans="3:27" hidden="1" x14ac:dyDescent="0.3">
      <c r="E2283" t="s">
        <v>3586</v>
      </c>
      <c r="F2283" t="s">
        <v>4661</v>
      </c>
      <c r="G2283" t="s">
        <v>656</v>
      </c>
      <c r="H2283" t="s">
        <v>700</v>
      </c>
      <c r="I2283" s="277">
        <v>106769</v>
      </c>
      <c r="K2283" s="287">
        <f t="shared" si="390"/>
        <v>-0.8666666666666667</v>
      </c>
      <c r="M2283" s="288">
        <v>0</v>
      </c>
      <c r="N2283" s="289">
        <f t="shared" si="391"/>
        <v>106769</v>
      </c>
      <c r="O2283" s="289">
        <v>0</v>
      </c>
      <c r="P2283" s="289">
        <v>0</v>
      </c>
      <c r="Q2283" s="289">
        <v>0</v>
      </c>
      <c r="R2283" s="289">
        <v>0</v>
      </c>
      <c r="S2283" s="289">
        <v>0</v>
      </c>
      <c r="T2283" s="289">
        <v>0</v>
      </c>
      <c r="U2283" s="289">
        <v>0</v>
      </c>
      <c r="V2283" s="289">
        <v>0</v>
      </c>
      <c r="W2283" s="289">
        <v>0</v>
      </c>
      <c r="X2283" s="289">
        <v>0</v>
      </c>
      <c r="Z2283" s="290">
        <f t="shared" si="387"/>
        <v>106769</v>
      </c>
      <c r="AA2283" s="291">
        <f t="shared" si="388"/>
        <v>0</v>
      </c>
    </row>
    <row r="2284" spans="3:27" hidden="1" x14ac:dyDescent="0.3">
      <c r="E2284" t="s">
        <v>3586</v>
      </c>
      <c r="F2284" t="s">
        <v>4662</v>
      </c>
      <c r="G2284" t="s">
        <v>656</v>
      </c>
      <c r="H2284" t="s">
        <v>700</v>
      </c>
      <c r="I2284" s="277">
        <v>97392</v>
      </c>
      <c r="K2284" s="287">
        <f t="shared" si="390"/>
        <v>-0.8666666666666667</v>
      </c>
      <c r="M2284" s="288">
        <v>0</v>
      </c>
      <c r="N2284" s="289">
        <f t="shared" si="391"/>
        <v>97392</v>
      </c>
      <c r="O2284" s="289">
        <v>0</v>
      </c>
      <c r="P2284" s="289">
        <v>0</v>
      </c>
      <c r="Q2284" s="289">
        <v>0</v>
      </c>
      <c r="R2284" s="289">
        <v>0</v>
      </c>
      <c r="S2284" s="289">
        <v>0</v>
      </c>
      <c r="T2284" s="289">
        <v>0</v>
      </c>
      <c r="U2284" s="289">
        <v>0</v>
      </c>
      <c r="V2284" s="289">
        <v>0</v>
      </c>
      <c r="W2284" s="289">
        <v>0</v>
      </c>
      <c r="X2284" s="289">
        <v>0</v>
      </c>
      <c r="Z2284" s="290">
        <f t="shared" si="387"/>
        <v>97392</v>
      </c>
      <c r="AA2284" s="291">
        <f t="shared" si="388"/>
        <v>0</v>
      </c>
    </row>
    <row r="2285" spans="3:27" hidden="1" x14ac:dyDescent="0.3">
      <c r="C2285" t="s">
        <v>529</v>
      </c>
      <c r="E2285" t="s">
        <v>536</v>
      </c>
      <c r="F2285" t="s">
        <v>655</v>
      </c>
      <c r="G2285" t="s">
        <v>656</v>
      </c>
      <c r="H2285" t="s">
        <v>657</v>
      </c>
      <c r="I2285" s="277">
        <v>344274</v>
      </c>
      <c r="K2285" s="287">
        <f t="shared" si="390"/>
        <v>-0.36666666666666664</v>
      </c>
      <c r="M2285" s="288">
        <v>0</v>
      </c>
      <c r="N2285" s="289">
        <f t="shared" si="391"/>
        <v>344274</v>
      </c>
      <c r="O2285" s="289">
        <v>0</v>
      </c>
      <c r="P2285" s="289">
        <v>0</v>
      </c>
      <c r="Q2285" s="289">
        <v>0</v>
      </c>
      <c r="R2285" s="289">
        <v>0</v>
      </c>
      <c r="S2285" s="289">
        <v>0</v>
      </c>
      <c r="T2285" s="289">
        <v>0</v>
      </c>
      <c r="U2285" s="289">
        <v>0</v>
      </c>
      <c r="V2285" s="289">
        <v>0</v>
      </c>
      <c r="W2285" s="289">
        <v>0</v>
      </c>
      <c r="X2285" s="289">
        <v>0</v>
      </c>
      <c r="Z2285" s="290">
        <f t="shared" si="387"/>
        <v>344274</v>
      </c>
      <c r="AA2285" s="291">
        <f t="shared" si="388"/>
        <v>0</v>
      </c>
    </row>
    <row r="2286" spans="3:27" hidden="1" x14ac:dyDescent="0.3">
      <c r="E2286" t="s">
        <v>4062</v>
      </c>
      <c r="F2286" t="s">
        <v>4663</v>
      </c>
      <c r="G2286" t="s">
        <v>656</v>
      </c>
      <c r="H2286" t="s">
        <v>695</v>
      </c>
      <c r="I2286" s="276">
        <v>522720</v>
      </c>
      <c r="K2286" s="287">
        <f t="shared" si="390"/>
        <v>0.36666666666666664</v>
      </c>
      <c r="M2286" s="288">
        <v>0</v>
      </c>
      <c r="N2286" s="289">
        <v>0</v>
      </c>
      <c r="O2286" s="289">
        <f t="shared" ref="O2286:O2289" si="392">+I2286</f>
        <v>522720</v>
      </c>
      <c r="P2286" s="289">
        <v>0</v>
      </c>
      <c r="Q2286" s="289">
        <v>0</v>
      </c>
      <c r="R2286" s="289">
        <v>0</v>
      </c>
      <c r="S2286" s="289">
        <v>0</v>
      </c>
      <c r="T2286" s="289">
        <v>0</v>
      </c>
      <c r="U2286" s="289">
        <v>0</v>
      </c>
      <c r="V2286" s="289">
        <v>0</v>
      </c>
      <c r="W2286" s="289">
        <v>0</v>
      </c>
      <c r="X2286" s="289">
        <v>0</v>
      </c>
      <c r="Z2286" s="290">
        <f t="shared" si="387"/>
        <v>522720</v>
      </c>
      <c r="AA2286" s="291">
        <f t="shared" si="388"/>
        <v>0</v>
      </c>
    </row>
    <row r="2287" spans="3:27" hidden="1" x14ac:dyDescent="0.3">
      <c r="E2287" t="s">
        <v>4062</v>
      </c>
      <c r="F2287" t="s">
        <v>4664</v>
      </c>
      <c r="G2287" t="s">
        <v>656</v>
      </c>
      <c r="H2287" t="s">
        <v>695</v>
      </c>
      <c r="I2287" s="276">
        <v>1045440</v>
      </c>
      <c r="K2287" s="287">
        <f t="shared" si="390"/>
        <v>0.36666666666666664</v>
      </c>
      <c r="M2287" s="288">
        <v>0</v>
      </c>
      <c r="N2287" s="289">
        <v>0</v>
      </c>
      <c r="O2287" s="289">
        <f t="shared" si="392"/>
        <v>1045440</v>
      </c>
      <c r="P2287" s="289">
        <v>0</v>
      </c>
      <c r="Q2287" s="289">
        <v>0</v>
      </c>
      <c r="R2287" s="289">
        <v>0</v>
      </c>
      <c r="S2287" s="289">
        <v>0</v>
      </c>
      <c r="T2287" s="289">
        <v>0</v>
      </c>
      <c r="U2287" s="289">
        <v>0</v>
      </c>
      <c r="V2287" s="289">
        <v>0</v>
      </c>
      <c r="W2287" s="289">
        <v>0</v>
      </c>
      <c r="X2287" s="289">
        <v>0</v>
      </c>
      <c r="Z2287" s="290">
        <f t="shared" si="387"/>
        <v>1045440</v>
      </c>
      <c r="AA2287" s="291">
        <f t="shared" si="388"/>
        <v>0</v>
      </c>
    </row>
    <row r="2288" spans="3:27" hidden="1" x14ac:dyDescent="0.3">
      <c r="E2288" t="s">
        <v>4062</v>
      </c>
      <c r="F2288" t="s">
        <v>4665</v>
      </c>
      <c r="G2288" t="s">
        <v>656</v>
      </c>
      <c r="H2288" t="s">
        <v>695</v>
      </c>
      <c r="I2288" s="276">
        <v>65040</v>
      </c>
      <c r="K2288" s="287">
        <f t="shared" si="390"/>
        <v>0.36666666666666664</v>
      </c>
      <c r="M2288" s="288">
        <v>0</v>
      </c>
      <c r="N2288" s="289">
        <v>0</v>
      </c>
      <c r="O2288" s="289">
        <f t="shared" si="392"/>
        <v>65040</v>
      </c>
      <c r="P2288" s="289">
        <v>0</v>
      </c>
      <c r="Q2288" s="289">
        <v>0</v>
      </c>
      <c r="R2288" s="289">
        <v>0</v>
      </c>
      <c r="S2288" s="289">
        <v>0</v>
      </c>
      <c r="T2288" s="289">
        <v>0</v>
      </c>
      <c r="U2288" s="289">
        <v>0</v>
      </c>
      <c r="V2288" s="289">
        <v>0</v>
      </c>
      <c r="W2288" s="289">
        <v>0</v>
      </c>
      <c r="X2288" s="289">
        <v>0</v>
      </c>
      <c r="Z2288" s="290">
        <f t="shared" si="387"/>
        <v>65040</v>
      </c>
      <c r="AA2288" s="291">
        <f t="shared" si="388"/>
        <v>0</v>
      </c>
    </row>
    <row r="2289" spans="3:27" hidden="1" x14ac:dyDescent="0.3">
      <c r="E2289" t="s">
        <v>4062</v>
      </c>
      <c r="F2289" t="s">
        <v>4666</v>
      </c>
      <c r="G2289" t="s">
        <v>656</v>
      </c>
      <c r="H2289" t="s">
        <v>695</v>
      </c>
      <c r="I2289" s="276">
        <v>65040</v>
      </c>
      <c r="K2289" s="287">
        <f t="shared" si="390"/>
        <v>0.36666666666666664</v>
      </c>
      <c r="M2289" s="288">
        <v>0</v>
      </c>
      <c r="N2289" s="289">
        <v>0</v>
      </c>
      <c r="O2289" s="289">
        <f t="shared" si="392"/>
        <v>65040</v>
      </c>
      <c r="P2289" s="289">
        <v>0</v>
      </c>
      <c r="Q2289" s="289">
        <v>0</v>
      </c>
      <c r="R2289" s="289">
        <v>0</v>
      </c>
      <c r="S2289" s="289">
        <v>0</v>
      </c>
      <c r="T2289" s="289">
        <v>0</v>
      </c>
      <c r="U2289" s="289">
        <v>0</v>
      </c>
      <c r="V2289" s="289">
        <v>0</v>
      </c>
      <c r="W2289" s="289">
        <v>0</v>
      </c>
      <c r="X2289" s="289">
        <v>0</v>
      </c>
      <c r="Z2289" s="290">
        <f t="shared" si="387"/>
        <v>65040</v>
      </c>
      <c r="AA2289" s="291">
        <f t="shared" si="388"/>
        <v>0</v>
      </c>
    </row>
    <row r="2290" spans="3:27" hidden="1" x14ac:dyDescent="0.3">
      <c r="E2290" t="s">
        <v>1902</v>
      </c>
      <c r="F2290" t="s">
        <v>4667</v>
      </c>
      <c r="G2290" t="s">
        <v>808</v>
      </c>
      <c r="H2290" t="s">
        <v>1741</v>
      </c>
      <c r="I2290" s="277">
        <v>310465</v>
      </c>
      <c r="K2290" s="287">
        <f t="shared" si="390"/>
        <v>-1.4</v>
      </c>
      <c r="M2290" s="288">
        <v>0</v>
      </c>
      <c r="N2290" s="289">
        <f t="shared" ref="N2290:N2335" si="393">+I2290</f>
        <v>310465</v>
      </c>
      <c r="O2290" s="289">
        <v>0</v>
      </c>
      <c r="P2290" s="289">
        <v>0</v>
      </c>
      <c r="Q2290" s="289">
        <v>0</v>
      </c>
      <c r="R2290" s="289">
        <v>0</v>
      </c>
      <c r="S2290" s="289">
        <v>0</v>
      </c>
      <c r="T2290" s="289">
        <v>0</v>
      </c>
      <c r="U2290" s="289">
        <v>0</v>
      </c>
      <c r="V2290" s="289">
        <v>0</v>
      </c>
      <c r="W2290" s="289">
        <v>0</v>
      </c>
      <c r="X2290" s="289">
        <v>0</v>
      </c>
      <c r="Z2290" s="290">
        <f t="shared" si="387"/>
        <v>310465</v>
      </c>
      <c r="AA2290" s="291">
        <f t="shared" si="388"/>
        <v>0</v>
      </c>
    </row>
    <row r="2291" spans="3:27" hidden="1" x14ac:dyDescent="0.3">
      <c r="E2291" t="s">
        <v>1902</v>
      </c>
      <c r="F2291" t="s">
        <v>4668</v>
      </c>
      <c r="G2291" t="s">
        <v>808</v>
      </c>
      <c r="H2291" t="s">
        <v>1741</v>
      </c>
      <c r="I2291" s="277">
        <v>1276780</v>
      </c>
      <c r="K2291" s="287">
        <f t="shared" si="390"/>
        <v>-1.4</v>
      </c>
      <c r="M2291" s="288">
        <v>0</v>
      </c>
      <c r="N2291" s="289">
        <f t="shared" si="393"/>
        <v>1276780</v>
      </c>
      <c r="O2291" s="289">
        <v>0</v>
      </c>
      <c r="P2291" s="289">
        <v>0</v>
      </c>
      <c r="Q2291" s="289">
        <v>0</v>
      </c>
      <c r="R2291" s="289">
        <v>0</v>
      </c>
      <c r="S2291" s="289">
        <v>0</v>
      </c>
      <c r="T2291" s="289">
        <v>0</v>
      </c>
      <c r="U2291" s="289">
        <v>0</v>
      </c>
      <c r="V2291" s="289">
        <v>0</v>
      </c>
      <c r="W2291" s="289">
        <v>0</v>
      </c>
      <c r="X2291" s="289">
        <v>0</v>
      </c>
      <c r="Z2291" s="290">
        <f t="shared" si="387"/>
        <v>1276780</v>
      </c>
      <c r="AA2291" s="291">
        <f t="shared" si="388"/>
        <v>0</v>
      </c>
    </row>
    <row r="2292" spans="3:27" hidden="1" x14ac:dyDescent="0.3">
      <c r="E2292" t="s">
        <v>1902</v>
      </c>
      <c r="F2292" t="s">
        <v>4669</v>
      </c>
      <c r="G2292" t="s">
        <v>808</v>
      </c>
      <c r="H2292" t="s">
        <v>1741</v>
      </c>
      <c r="I2292" s="277">
        <v>1773524</v>
      </c>
      <c r="K2292" s="287">
        <f t="shared" si="390"/>
        <v>-1.4</v>
      </c>
      <c r="M2292" s="288">
        <v>0</v>
      </c>
      <c r="N2292" s="289">
        <f t="shared" si="393"/>
        <v>1773524</v>
      </c>
      <c r="O2292" s="289">
        <v>0</v>
      </c>
      <c r="P2292" s="289">
        <v>0</v>
      </c>
      <c r="Q2292" s="289">
        <v>0</v>
      </c>
      <c r="R2292" s="289">
        <v>0</v>
      </c>
      <c r="S2292" s="289">
        <v>0</v>
      </c>
      <c r="T2292" s="289">
        <v>0</v>
      </c>
      <c r="U2292" s="289">
        <v>0</v>
      </c>
      <c r="V2292" s="289">
        <v>0</v>
      </c>
      <c r="W2292" s="289">
        <v>0</v>
      </c>
      <c r="X2292" s="289">
        <v>0</v>
      </c>
      <c r="Z2292" s="290">
        <f t="shared" si="387"/>
        <v>1773524</v>
      </c>
      <c r="AA2292" s="291">
        <f t="shared" si="388"/>
        <v>0</v>
      </c>
    </row>
    <row r="2293" spans="3:27" hidden="1" x14ac:dyDescent="0.3">
      <c r="E2293" t="s">
        <v>3394</v>
      </c>
      <c r="F2293" t="s">
        <v>4670</v>
      </c>
      <c r="G2293" t="s">
        <v>808</v>
      </c>
      <c r="H2293" t="s">
        <v>1741</v>
      </c>
      <c r="I2293" s="277">
        <v>1333745</v>
      </c>
      <c r="K2293" s="287">
        <f t="shared" si="390"/>
        <v>-1.4</v>
      </c>
      <c r="M2293" s="288">
        <v>0</v>
      </c>
      <c r="N2293" s="289">
        <f t="shared" si="393"/>
        <v>1333745</v>
      </c>
      <c r="O2293" s="289">
        <v>0</v>
      </c>
      <c r="P2293" s="289">
        <v>0</v>
      </c>
      <c r="Q2293" s="289">
        <v>0</v>
      </c>
      <c r="R2293" s="289">
        <v>0</v>
      </c>
      <c r="S2293" s="289">
        <v>0</v>
      </c>
      <c r="T2293" s="289">
        <v>0</v>
      </c>
      <c r="U2293" s="289">
        <v>0</v>
      </c>
      <c r="V2293" s="289">
        <v>0</v>
      </c>
      <c r="W2293" s="289">
        <v>0</v>
      </c>
      <c r="X2293" s="289">
        <v>0</v>
      </c>
      <c r="Z2293" s="290">
        <f t="shared" si="387"/>
        <v>1333745</v>
      </c>
      <c r="AA2293" s="291">
        <f t="shared" si="388"/>
        <v>0</v>
      </c>
    </row>
    <row r="2294" spans="3:27" hidden="1" x14ac:dyDescent="0.3">
      <c r="E2294" t="s">
        <v>4671</v>
      </c>
      <c r="F2294" t="s">
        <v>4672</v>
      </c>
      <c r="G2294" t="s">
        <v>808</v>
      </c>
      <c r="H2294" t="s">
        <v>703</v>
      </c>
      <c r="I2294" s="277">
        <v>759700</v>
      </c>
      <c r="K2294" s="287">
        <f t="shared" si="390"/>
        <v>-0.9</v>
      </c>
      <c r="M2294" s="288">
        <v>0</v>
      </c>
      <c r="N2294" s="289">
        <f t="shared" si="393"/>
        <v>759700</v>
      </c>
      <c r="O2294" s="289">
        <v>0</v>
      </c>
      <c r="P2294" s="289">
        <v>0</v>
      </c>
      <c r="Q2294" s="289">
        <v>0</v>
      </c>
      <c r="R2294" s="289">
        <v>0</v>
      </c>
      <c r="S2294" s="289">
        <v>0</v>
      </c>
      <c r="T2294" s="289">
        <v>0</v>
      </c>
      <c r="U2294" s="289">
        <v>0</v>
      </c>
      <c r="V2294" s="289">
        <v>0</v>
      </c>
      <c r="W2294" s="289">
        <v>0</v>
      </c>
      <c r="X2294" s="289">
        <v>0</v>
      </c>
      <c r="Z2294" s="290">
        <f t="shared" si="387"/>
        <v>759700</v>
      </c>
      <c r="AA2294" s="291">
        <f t="shared" si="388"/>
        <v>0</v>
      </c>
    </row>
    <row r="2295" spans="3:27" hidden="1" x14ac:dyDescent="0.3">
      <c r="E2295" t="s">
        <v>3552</v>
      </c>
      <c r="F2295" t="s">
        <v>4673</v>
      </c>
      <c r="G2295" t="s">
        <v>808</v>
      </c>
      <c r="H2295" t="s">
        <v>2266</v>
      </c>
      <c r="I2295" s="277">
        <v>80190</v>
      </c>
      <c r="K2295" s="287">
        <f t="shared" si="390"/>
        <v>-0.4</v>
      </c>
      <c r="M2295" s="288">
        <v>0</v>
      </c>
      <c r="N2295" s="289">
        <f t="shared" si="393"/>
        <v>80190</v>
      </c>
      <c r="O2295" s="289">
        <v>0</v>
      </c>
      <c r="P2295" s="289">
        <v>0</v>
      </c>
      <c r="Q2295" s="289">
        <v>0</v>
      </c>
      <c r="R2295" s="289">
        <v>0</v>
      </c>
      <c r="S2295" s="289">
        <v>0</v>
      </c>
      <c r="T2295" s="289">
        <v>0</v>
      </c>
      <c r="U2295" s="289">
        <v>0</v>
      </c>
      <c r="V2295" s="289">
        <v>0</v>
      </c>
      <c r="W2295" s="289">
        <v>0</v>
      </c>
      <c r="X2295" s="289">
        <v>0</v>
      </c>
      <c r="Z2295" s="290">
        <f t="shared" si="387"/>
        <v>80190</v>
      </c>
      <c r="AA2295" s="291">
        <f t="shared" si="388"/>
        <v>0</v>
      </c>
    </row>
    <row r="2296" spans="3:27" hidden="1" x14ac:dyDescent="0.3">
      <c r="E2296" t="s">
        <v>3608</v>
      </c>
      <c r="F2296" t="s">
        <v>4674</v>
      </c>
      <c r="G2296" t="s">
        <v>2127</v>
      </c>
      <c r="H2296" t="s">
        <v>2269</v>
      </c>
      <c r="I2296" s="277">
        <v>997562</v>
      </c>
      <c r="K2296" s="287">
        <f t="shared" si="390"/>
        <v>-0.43333333333333335</v>
      </c>
      <c r="M2296" s="288">
        <v>0</v>
      </c>
      <c r="N2296" s="289">
        <f t="shared" si="393"/>
        <v>997562</v>
      </c>
      <c r="O2296" s="289">
        <v>0</v>
      </c>
      <c r="P2296" s="289">
        <v>0</v>
      </c>
      <c r="Q2296" s="289">
        <v>0</v>
      </c>
      <c r="R2296" s="289">
        <v>0</v>
      </c>
      <c r="S2296" s="289">
        <v>0</v>
      </c>
      <c r="T2296" s="289">
        <v>0</v>
      </c>
      <c r="U2296" s="289">
        <v>0</v>
      </c>
      <c r="V2296" s="289">
        <v>0</v>
      </c>
      <c r="W2296" s="289">
        <v>0</v>
      </c>
      <c r="X2296" s="289">
        <v>0</v>
      </c>
      <c r="Z2296" s="290">
        <f t="shared" si="387"/>
        <v>997562</v>
      </c>
      <c r="AA2296" s="291">
        <f t="shared" si="388"/>
        <v>0</v>
      </c>
    </row>
    <row r="2297" spans="3:27" hidden="1" x14ac:dyDescent="0.3">
      <c r="E2297" t="s">
        <v>4675</v>
      </c>
      <c r="F2297" t="s">
        <v>4676</v>
      </c>
      <c r="G2297" t="s">
        <v>2127</v>
      </c>
      <c r="H2297" t="s">
        <v>2128</v>
      </c>
      <c r="I2297" s="277">
        <v>1490112</v>
      </c>
      <c r="K2297" s="287">
        <f t="shared" si="390"/>
        <v>-1.4333333333333333</v>
      </c>
      <c r="M2297" s="288">
        <v>0</v>
      </c>
      <c r="N2297" s="289">
        <f t="shared" si="393"/>
        <v>1490112</v>
      </c>
      <c r="O2297" s="289">
        <v>0</v>
      </c>
      <c r="P2297" s="289">
        <v>0</v>
      </c>
      <c r="Q2297" s="289">
        <v>0</v>
      </c>
      <c r="R2297" s="289">
        <v>0</v>
      </c>
      <c r="S2297" s="289">
        <v>0</v>
      </c>
      <c r="T2297" s="289">
        <v>0</v>
      </c>
      <c r="U2297" s="289">
        <v>0</v>
      </c>
      <c r="V2297" s="289">
        <v>0</v>
      </c>
      <c r="W2297" s="289">
        <v>0</v>
      </c>
      <c r="X2297" s="289">
        <v>0</v>
      </c>
      <c r="Z2297" s="290">
        <f t="shared" si="387"/>
        <v>1490112</v>
      </c>
      <c r="AA2297" s="291">
        <f t="shared" si="388"/>
        <v>0</v>
      </c>
    </row>
    <row r="2298" spans="3:27" hidden="1" x14ac:dyDescent="0.3">
      <c r="E2298" t="s">
        <v>4097</v>
      </c>
      <c r="F2298" t="s">
        <v>4677</v>
      </c>
      <c r="G2298" t="s">
        <v>2127</v>
      </c>
      <c r="H2298" t="s">
        <v>2128</v>
      </c>
      <c r="I2298" s="277">
        <v>7725024</v>
      </c>
      <c r="K2298" s="287">
        <f t="shared" si="390"/>
        <v>-1.4333333333333333</v>
      </c>
      <c r="M2298" s="288">
        <v>0</v>
      </c>
      <c r="N2298" s="289">
        <f t="shared" si="393"/>
        <v>7725024</v>
      </c>
      <c r="O2298" s="289">
        <v>0</v>
      </c>
      <c r="P2298" s="289">
        <v>0</v>
      </c>
      <c r="Q2298" s="289">
        <v>0</v>
      </c>
      <c r="R2298" s="289">
        <v>0</v>
      </c>
      <c r="S2298" s="289">
        <v>0</v>
      </c>
      <c r="T2298" s="289">
        <v>0</v>
      </c>
      <c r="U2298" s="289">
        <v>0</v>
      </c>
      <c r="V2298" s="289">
        <v>0</v>
      </c>
      <c r="W2298" s="289">
        <v>0</v>
      </c>
      <c r="X2298" s="289">
        <v>0</v>
      </c>
      <c r="Z2298" s="290">
        <f t="shared" si="387"/>
        <v>7725024</v>
      </c>
      <c r="AA2298" s="291">
        <f t="shared" si="388"/>
        <v>0</v>
      </c>
    </row>
    <row r="2299" spans="3:27" hidden="1" x14ac:dyDescent="0.3">
      <c r="E2299" t="s">
        <v>4090</v>
      </c>
      <c r="F2299" t="s">
        <v>4678</v>
      </c>
      <c r="G2299" t="s">
        <v>2127</v>
      </c>
      <c r="H2299" t="s">
        <v>2269</v>
      </c>
      <c r="I2299" s="277">
        <v>324060</v>
      </c>
      <c r="K2299" s="287">
        <f t="shared" si="390"/>
        <v>-0.43333333333333335</v>
      </c>
      <c r="M2299" s="288">
        <v>0</v>
      </c>
      <c r="N2299" s="289">
        <f t="shared" si="393"/>
        <v>324060</v>
      </c>
      <c r="O2299" s="289">
        <v>0</v>
      </c>
      <c r="P2299" s="289">
        <v>0</v>
      </c>
      <c r="Q2299" s="289">
        <v>0</v>
      </c>
      <c r="R2299" s="289">
        <v>0</v>
      </c>
      <c r="S2299" s="289">
        <v>0</v>
      </c>
      <c r="T2299" s="289">
        <v>0</v>
      </c>
      <c r="U2299" s="289">
        <v>0</v>
      </c>
      <c r="V2299" s="289">
        <v>0</v>
      </c>
      <c r="W2299" s="289">
        <v>0</v>
      </c>
      <c r="X2299" s="289">
        <v>0</v>
      </c>
      <c r="Z2299" s="290">
        <f t="shared" si="387"/>
        <v>324060</v>
      </c>
      <c r="AA2299" s="291">
        <f t="shared" si="388"/>
        <v>0</v>
      </c>
    </row>
    <row r="2300" spans="3:27" hidden="1" x14ac:dyDescent="0.3">
      <c r="E2300" t="s">
        <v>4679</v>
      </c>
      <c r="F2300" t="s">
        <v>4680</v>
      </c>
      <c r="G2300" t="s">
        <v>2127</v>
      </c>
      <c r="H2300" t="s">
        <v>2128</v>
      </c>
      <c r="I2300" s="277">
        <v>6170760</v>
      </c>
      <c r="K2300" s="287">
        <f t="shared" si="390"/>
        <v>-1.4333333333333333</v>
      </c>
      <c r="M2300" s="288">
        <v>0</v>
      </c>
      <c r="N2300" s="289">
        <f t="shared" si="393"/>
        <v>6170760</v>
      </c>
      <c r="O2300" s="289">
        <v>0</v>
      </c>
      <c r="P2300" s="289">
        <v>0</v>
      </c>
      <c r="Q2300" s="289">
        <v>0</v>
      </c>
      <c r="R2300" s="289">
        <v>0</v>
      </c>
      <c r="S2300" s="289">
        <v>0</v>
      </c>
      <c r="T2300" s="289">
        <v>0</v>
      </c>
      <c r="U2300" s="289">
        <v>0</v>
      </c>
      <c r="V2300" s="289">
        <v>0</v>
      </c>
      <c r="W2300" s="289">
        <v>0</v>
      </c>
      <c r="X2300" s="289">
        <v>0</v>
      </c>
      <c r="Z2300" s="290">
        <f t="shared" si="387"/>
        <v>6170760</v>
      </c>
      <c r="AA2300" s="291">
        <f t="shared" si="388"/>
        <v>0</v>
      </c>
    </row>
    <row r="2301" spans="3:27" hidden="1" x14ac:dyDescent="0.3">
      <c r="E2301" t="s">
        <v>3833</v>
      </c>
      <c r="F2301" t="s">
        <v>4681</v>
      </c>
      <c r="G2301" t="s">
        <v>2127</v>
      </c>
      <c r="H2301" t="s">
        <v>2128</v>
      </c>
      <c r="I2301" s="277">
        <v>709076</v>
      </c>
      <c r="K2301" s="287">
        <f t="shared" si="390"/>
        <v>-1.4333333333333333</v>
      </c>
      <c r="M2301" s="288">
        <v>0</v>
      </c>
      <c r="N2301" s="289">
        <f t="shared" si="393"/>
        <v>709076</v>
      </c>
      <c r="O2301" s="289">
        <v>0</v>
      </c>
      <c r="P2301" s="289">
        <v>0</v>
      </c>
      <c r="Q2301" s="289">
        <v>0</v>
      </c>
      <c r="R2301" s="289">
        <v>0</v>
      </c>
      <c r="S2301" s="289">
        <v>0</v>
      </c>
      <c r="T2301" s="289">
        <v>0</v>
      </c>
      <c r="U2301" s="289">
        <v>0</v>
      </c>
      <c r="V2301" s="289">
        <v>0</v>
      </c>
      <c r="W2301" s="289">
        <v>0</v>
      </c>
      <c r="X2301" s="289">
        <v>0</v>
      </c>
      <c r="Z2301" s="290">
        <f t="shared" si="387"/>
        <v>709076</v>
      </c>
      <c r="AA2301" s="291">
        <f t="shared" si="388"/>
        <v>0</v>
      </c>
    </row>
    <row r="2302" spans="3:27" hidden="1" x14ac:dyDescent="0.3">
      <c r="E2302" t="s">
        <v>3833</v>
      </c>
      <c r="F2302" t="s">
        <v>4682</v>
      </c>
      <c r="G2302" t="s">
        <v>659</v>
      </c>
      <c r="H2302" t="s">
        <v>4683</v>
      </c>
      <c r="I2302" s="277">
        <v>2509520</v>
      </c>
      <c r="K2302" s="287">
        <f t="shared" si="390"/>
        <v>-1.4666666666666666</v>
      </c>
      <c r="M2302" s="288">
        <v>0</v>
      </c>
      <c r="N2302" s="289">
        <f t="shared" si="393"/>
        <v>2509520</v>
      </c>
      <c r="O2302" s="289">
        <v>0</v>
      </c>
      <c r="P2302" s="289">
        <v>0</v>
      </c>
      <c r="Q2302" s="289">
        <v>0</v>
      </c>
      <c r="R2302" s="289">
        <v>0</v>
      </c>
      <c r="S2302" s="289">
        <v>0</v>
      </c>
      <c r="T2302" s="289">
        <v>0</v>
      </c>
      <c r="U2302" s="289">
        <v>0</v>
      </c>
      <c r="V2302" s="289">
        <v>0</v>
      </c>
      <c r="W2302" s="289">
        <v>0</v>
      </c>
      <c r="X2302" s="289">
        <v>0</v>
      </c>
      <c r="Z2302" s="290">
        <f t="shared" si="387"/>
        <v>2509520</v>
      </c>
      <c r="AA2302" s="291">
        <f t="shared" si="388"/>
        <v>0</v>
      </c>
    </row>
    <row r="2303" spans="3:27" hidden="1" x14ac:dyDescent="0.3">
      <c r="E2303" t="s">
        <v>3608</v>
      </c>
      <c r="F2303" t="s">
        <v>4684</v>
      </c>
      <c r="G2303" t="s">
        <v>659</v>
      </c>
      <c r="H2303" t="s">
        <v>660</v>
      </c>
      <c r="I2303" s="277">
        <v>93000</v>
      </c>
      <c r="K2303" s="287">
        <f t="shared" si="390"/>
        <v>-0.46666666666666667</v>
      </c>
      <c r="M2303" s="288">
        <v>0</v>
      </c>
      <c r="N2303" s="289">
        <f t="shared" si="393"/>
        <v>93000</v>
      </c>
      <c r="O2303" s="289">
        <v>0</v>
      </c>
      <c r="P2303" s="289">
        <v>0</v>
      </c>
      <c r="Q2303" s="289">
        <v>0</v>
      </c>
      <c r="R2303" s="289">
        <v>0</v>
      </c>
      <c r="S2303" s="289">
        <v>0</v>
      </c>
      <c r="T2303" s="289">
        <v>0</v>
      </c>
      <c r="U2303" s="289">
        <v>0</v>
      </c>
      <c r="V2303" s="289">
        <v>0</v>
      </c>
      <c r="W2303" s="289">
        <v>0</v>
      </c>
      <c r="X2303" s="289">
        <v>0</v>
      </c>
      <c r="Z2303" s="290">
        <f t="shared" si="387"/>
        <v>93000</v>
      </c>
      <c r="AA2303" s="291">
        <f t="shared" si="388"/>
        <v>0</v>
      </c>
    </row>
    <row r="2304" spans="3:27" hidden="1" x14ac:dyDescent="0.3">
      <c r="C2304" t="s">
        <v>529</v>
      </c>
      <c r="E2304" t="s">
        <v>536</v>
      </c>
      <c r="F2304" t="s">
        <v>658</v>
      </c>
      <c r="G2304" t="s">
        <v>659</v>
      </c>
      <c r="H2304" t="s">
        <v>660</v>
      </c>
      <c r="I2304" s="277">
        <v>197010</v>
      </c>
      <c r="K2304" s="287">
        <f t="shared" si="390"/>
        <v>-0.46666666666666667</v>
      </c>
      <c r="M2304" s="288">
        <v>0</v>
      </c>
      <c r="N2304" s="289">
        <f t="shared" si="393"/>
        <v>197010</v>
      </c>
      <c r="O2304" s="289">
        <v>0</v>
      </c>
      <c r="P2304" s="289">
        <v>0</v>
      </c>
      <c r="Q2304" s="289">
        <v>0</v>
      </c>
      <c r="R2304" s="289">
        <v>0</v>
      </c>
      <c r="S2304" s="289">
        <v>0</v>
      </c>
      <c r="T2304" s="289">
        <v>0</v>
      </c>
      <c r="U2304" s="289">
        <v>0</v>
      </c>
      <c r="V2304" s="289">
        <v>0</v>
      </c>
      <c r="W2304" s="289">
        <v>0</v>
      </c>
      <c r="X2304" s="289">
        <v>0</v>
      </c>
      <c r="Z2304" s="290">
        <f t="shared" si="387"/>
        <v>197010</v>
      </c>
      <c r="AA2304" s="291">
        <f t="shared" si="388"/>
        <v>0</v>
      </c>
    </row>
    <row r="2305" spans="3:27" hidden="1" x14ac:dyDescent="0.3">
      <c r="E2305" t="s">
        <v>4685</v>
      </c>
      <c r="F2305" t="s">
        <v>4686</v>
      </c>
      <c r="G2305" t="s">
        <v>1070</v>
      </c>
      <c r="H2305" t="s">
        <v>1860</v>
      </c>
      <c r="I2305" s="277">
        <v>935640</v>
      </c>
      <c r="K2305" s="287">
        <f t="shared" si="390"/>
        <v>-1.5</v>
      </c>
      <c r="M2305" s="288">
        <v>0</v>
      </c>
      <c r="N2305" s="289">
        <f t="shared" si="393"/>
        <v>935640</v>
      </c>
      <c r="O2305" s="289">
        <v>0</v>
      </c>
      <c r="P2305" s="289">
        <v>0</v>
      </c>
      <c r="Q2305" s="289">
        <v>0</v>
      </c>
      <c r="R2305" s="289">
        <v>0</v>
      </c>
      <c r="S2305" s="289">
        <v>0</v>
      </c>
      <c r="T2305" s="289">
        <v>0</v>
      </c>
      <c r="U2305" s="289">
        <v>0</v>
      </c>
      <c r="V2305" s="289">
        <v>0</v>
      </c>
      <c r="W2305" s="289">
        <v>0</v>
      </c>
      <c r="X2305" s="289">
        <v>0</v>
      </c>
      <c r="Z2305" s="290">
        <f t="shared" si="387"/>
        <v>935640</v>
      </c>
      <c r="AA2305" s="291">
        <f t="shared" si="388"/>
        <v>0</v>
      </c>
    </row>
    <row r="2306" spans="3:27" hidden="1" x14ac:dyDescent="0.3">
      <c r="E2306" t="s">
        <v>3840</v>
      </c>
      <c r="F2306" t="s">
        <v>4687</v>
      </c>
      <c r="G2306" t="s">
        <v>1070</v>
      </c>
      <c r="H2306" t="s">
        <v>1291</v>
      </c>
      <c r="I2306" s="277">
        <v>223520</v>
      </c>
      <c r="K2306" s="287">
        <f t="shared" si="390"/>
        <v>-0.5</v>
      </c>
      <c r="M2306" s="288">
        <v>0</v>
      </c>
      <c r="N2306" s="289">
        <f t="shared" si="393"/>
        <v>223520</v>
      </c>
      <c r="O2306" s="289">
        <v>0</v>
      </c>
      <c r="P2306" s="289">
        <v>0</v>
      </c>
      <c r="Q2306" s="289">
        <v>0</v>
      </c>
      <c r="R2306" s="289">
        <v>0</v>
      </c>
      <c r="S2306" s="289">
        <v>0</v>
      </c>
      <c r="T2306" s="289">
        <v>0</v>
      </c>
      <c r="U2306" s="289">
        <v>0</v>
      </c>
      <c r="V2306" s="289">
        <v>0</v>
      </c>
      <c r="W2306" s="289">
        <v>0</v>
      </c>
      <c r="X2306" s="289">
        <v>0</v>
      </c>
      <c r="Z2306" s="290">
        <f t="shared" si="387"/>
        <v>223520</v>
      </c>
      <c r="AA2306" s="291">
        <f t="shared" si="388"/>
        <v>0</v>
      </c>
    </row>
    <row r="2307" spans="3:27" hidden="1" x14ac:dyDescent="0.3">
      <c r="E2307" t="s">
        <v>4688</v>
      </c>
      <c r="F2307" t="s">
        <v>4689</v>
      </c>
      <c r="G2307" t="s">
        <v>1070</v>
      </c>
      <c r="H2307" t="s">
        <v>1860</v>
      </c>
      <c r="I2307" s="277">
        <v>1758912</v>
      </c>
      <c r="K2307" s="287">
        <f t="shared" si="390"/>
        <v>-1.5</v>
      </c>
      <c r="M2307" s="288">
        <v>0</v>
      </c>
      <c r="N2307" s="289">
        <f t="shared" si="393"/>
        <v>1758912</v>
      </c>
      <c r="O2307" s="289">
        <v>0</v>
      </c>
      <c r="P2307" s="289">
        <v>0</v>
      </c>
      <c r="Q2307" s="289">
        <v>0</v>
      </c>
      <c r="R2307" s="289">
        <v>0</v>
      </c>
      <c r="S2307" s="289">
        <v>0</v>
      </c>
      <c r="T2307" s="289">
        <v>0</v>
      </c>
      <c r="U2307" s="289">
        <v>0</v>
      </c>
      <c r="V2307" s="289">
        <v>0</v>
      </c>
      <c r="W2307" s="289">
        <v>0</v>
      </c>
      <c r="X2307" s="289">
        <v>0</v>
      </c>
      <c r="Z2307" s="290">
        <f t="shared" si="387"/>
        <v>1758912</v>
      </c>
      <c r="AA2307" s="291">
        <f t="shared" si="388"/>
        <v>0</v>
      </c>
    </row>
    <row r="2308" spans="3:27" hidden="1" x14ac:dyDescent="0.3">
      <c r="E2308" t="s">
        <v>4688</v>
      </c>
      <c r="F2308" t="s">
        <v>4690</v>
      </c>
      <c r="G2308" t="s">
        <v>1070</v>
      </c>
      <c r="H2308" t="s">
        <v>1860</v>
      </c>
      <c r="I2308" s="277">
        <v>3853422</v>
      </c>
      <c r="K2308" s="287">
        <f t="shared" si="390"/>
        <v>-1.5</v>
      </c>
      <c r="M2308" s="288">
        <v>0</v>
      </c>
      <c r="N2308" s="289">
        <f t="shared" si="393"/>
        <v>3853422</v>
      </c>
      <c r="O2308" s="289">
        <v>0</v>
      </c>
      <c r="P2308" s="289">
        <v>0</v>
      </c>
      <c r="Q2308" s="289">
        <v>0</v>
      </c>
      <c r="R2308" s="289">
        <v>0</v>
      </c>
      <c r="S2308" s="289">
        <v>0</v>
      </c>
      <c r="T2308" s="289">
        <v>0</v>
      </c>
      <c r="U2308" s="289">
        <v>0</v>
      </c>
      <c r="V2308" s="289">
        <v>0</v>
      </c>
      <c r="W2308" s="289">
        <v>0</v>
      </c>
      <c r="X2308" s="289">
        <v>0</v>
      </c>
      <c r="Z2308" s="290">
        <f t="shared" ref="Z2308:Z2371" si="394">+SUM(M2308:X2308)</f>
        <v>3853422</v>
      </c>
      <c r="AA2308" s="291">
        <f t="shared" ref="AA2308:AA2371" si="395">+I2308-Z2308</f>
        <v>0</v>
      </c>
    </row>
    <row r="2309" spans="3:27" hidden="1" x14ac:dyDescent="0.3">
      <c r="E2309" t="s">
        <v>4688</v>
      </c>
      <c r="F2309" t="s">
        <v>4691</v>
      </c>
      <c r="G2309" t="s">
        <v>1070</v>
      </c>
      <c r="H2309" t="s">
        <v>1860</v>
      </c>
      <c r="I2309" s="277">
        <v>45744</v>
      </c>
      <c r="K2309" s="287">
        <f t="shared" si="390"/>
        <v>-1.5</v>
      </c>
      <c r="M2309" s="288">
        <v>0</v>
      </c>
      <c r="N2309" s="289">
        <f t="shared" si="393"/>
        <v>45744</v>
      </c>
      <c r="O2309" s="289">
        <v>0</v>
      </c>
      <c r="P2309" s="289">
        <v>0</v>
      </c>
      <c r="Q2309" s="289">
        <v>0</v>
      </c>
      <c r="R2309" s="289">
        <v>0</v>
      </c>
      <c r="S2309" s="289">
        <v>0</v>
      </c>
      <c r="T2309" s="289">
        <v>0</v>
      </c>
      <c r="U2309" s="289">
        <v>0</v>
      </c>
      <c r="V2309" s="289">
        <v>0</v>
      </c>
      <c r="W2309" s="289">
        <v>0</v>
      </c>
      <c r="X2309" s="289">
        <v>0</v>
      </c>
      <c r="Z2309" s="290">
        <f t="shared" si="394"/>
        <v>45744</v>
      </c>
      <c r="AA2309" s="291">
        <f t="shared" si="395"/>
        <v>0</v>
      </c>
    </row>
    <row r="2310" spans="3:27" hidden="1" x14ac:dyDescent="0.3">
      <c r="E2310" t="s">
        <v>4688</v>
      </c>
      <c r="F2310" t="s">
        <v>4692</v>
      </c>
      <c r="G2310" t="s">
        <v>1070</v>
      </c>
      <c r="H2310" t="s">
        <v>1860</v>
      </c>
      <c r="I2310" s="277">
        <v>1923430</v>
      </c>
      <c r="K2310" s="287">
        <f t="shared" si="390"/>
        <v>-1.5</v>
      </c>
      <c r="M2310" s="288">
        <v>0</v>
      </c>
      <c r="N2310" s="289">
        <f t="shared" si="393"/>
        <v>1923430</v>
      </c>
      <c r="O2310" s="289">
        <v>0</v>
      </c>
      <c r="P2310" s="289">
        <v>0</v>
      </c>
      <c r="Q2310" s="289">
        <v>0</v>
      </c>
      <c r="R2310" s="289">
        <v>0</v>
      </c>
      <c r="S2310" s="289">
        <v>0</v>
      </c>
      <c r="T2310" s="289">
        <v>0</v>
      </c>
      <c r="U2310" s="289">
        <v>0</v>
      </c>
      <c r="V2310" s="289">
        <v>0</v>
      </c>
      <c r="W2310" s="289">
        <v>0</v>
      </c>
      <c r="X2310" s="289">
        <v>0</v>
      </c>
      <c r="Z2310" s="290">
        <f t="shared" si="394"/>
        <v>1923430</v>
      </c>
      <c r="AA2310" s="291">
        <f t="shared" si="395"/>
        <v>0</v>
      </c>
    </row>
    <row r="2311" spans="3:27" hidden="1" x14ac:dyDescent="0.3">
      <c r="E2311" t="s">
        <v>4688</v>
      </c>
      <c r="F2311" t="s">
        <v>4693</v>
      </c>
      <c r="G2311" t="s">
        <v>1070</v>
      </c>
      <c r="H2311" t="s">
        <v>1860</v>
      </c>
      <c r="I2311" s="277">
        <v>2153037</v>
      </c>
      <c r="K2311" s="287">
        <f t="shared" ref="K2311:K2374" si="396">+($K$2-H2311)/30</f>
        <v>-1.5</v>
      </c>
      <c r="M2311" s="288">
        <v>0</v>
      </c>
      <c r="N2311" s="289">
        <f t="shared" si="393"/>
        <v>2153037</v>
      </c>
      <c r="O2311" s="289">
        <v>0</v>
      </c>
      <c r="P2311" s="289">
        <v>0</v>
      </c>
      <c r="Q2311" s="289">
        <v>0</v>
      </c>
      <c r="R2311" s="289">
        <v>0</v>
      </c>
      <c r="S2311" s="289">
        <v>0</v>
      </c>
      <c r="T2311" s="289">
        <v>0</v>
      </c>
      <c r="U2311" s="289">
        <v>0</v>
      </c>
      <c r="V2311" s="289">
        <v>0</v>
      </c>
      <c r="W2311" s="289">
        <v>0</v>
      </c>
      <c r="X2311" s="289">
        <v>0</v>
      </c>
      <c r="Z2311" s="290">
        <f t="shared" si="394"/>
        <v>2153037</v>
      </c>
      <c r="AA2311" s="291">
        <f t="shared" si="395"/>
        <v>0</v>
      </c>
    </row>
    <row r="2312" spans="3:27" hidden="1" x14ac:dyDescent="0.3">
      <c r="E2312" t="s">
        <v>4688</v>
      </c>
      <c r="F2312" t="s">
        <v>4694</v>
      </c>
      <c r="G2312" t="s">
        <v>1070</v>
      </c>
      <c r="H2312" t="s">
        <v>1860</v>
      </c>
      <c r="I2312" s="277">
        <v>469564</v>
      </c>
      <c r="K2312" s="287">
        <f t="shared" si="396"/>
        <v>-1.5</v>
      </c>
      <c r="M2312" s="288">
        <v>0</v>
      </c>
      <c r="N2312" s="289">
        <f t="shared" si="393"/>
        <v>469564</v>
      </c>
      <c r="O2312" s="289">
        <v>0</v>
      </c>
      <c r="P2312" s="289">
        <v>0</v>
      </c>
      <c r="Q2312" s="289">
        <v>0</v>
      </c>
      <c r="R2312" s="289">
        <v>0</v>
      </c>
      <c r="S2312" s="289">
        <v>0</v>
      </c>
      <c r="T2312" s="289">
        <v>0</v>
      </c>
      <c r="U2312" s="289">
        <v>0</v>
      </c>
      <c r="V2312" s="289">
        <v>0</v>
      </c>
      <c r="W2312" s="289">
        <v>0</v>
      </c>
      <c r="X2312" s="289">
        <v>0</v>
      </c>
      <c r="Z2312" s="290">
        <f t="shared" si="394"/>
        <v>469564</v>
      </c>
      <c r="AA2312" s="291">
        <f t="shared" si="395"/>
        <v>0</v>
      </c>
    </row>
    <row r="2313" spans="3:27" hidden="1" x14ac:dyDescent="0.3">
      <c r="E2313" t="s">
        <v>4688</v>
      </c>
      <c r="F2313" t="s">
        <v>4695</v>
      </c>
      <c r="G2313" t="s">
        <v>1070</v>
      </c>
      <c r="H2313" t="s">
        <v>1860</v>
      </c>
      <c r="I2313" s="277">
        <v>1390516</v>
      </c>
      <c r="K2313" s="287">
        <f t="shared" si="396"/>
        <v>-1.5</v>
      </c>
      <c r="M2313" s="288">
        <v>0</v>
      </c>
      <c r="N2313" s="289">
        <f t="shared" si="393"/>
        <v>1390516</v>
      </c>
      <c r="O2313" s="289">
        <v>0</v>
      </c>
      <c r="P2313" s="289">
        <v>0</v>
      </c>
      <c r="Q2313" s="289">
        <v>0</v>
      </c>
      <c r="R2313" s="289">
        <v>0</v>
      </c>
      <c r="S2313" s="289">
        <v>0</v>
      </c>
      <c r="T2313" s="289">
        <v>0</v>
      </c>
      <c r="U2313" s="289">
        <v>0</v>
      </c>
      <c r="V2313" s="289">
        <v>0</v>
      </c>
      <c r="W2313" s="289">
        <v>0</v>
      </c>
      <c r="X2313" s="289">
        <v>0</v>
      </c>
      <c r="Z2313" s="290">
        <f t="shared" si="394"/>
        <v>1390516</v>
      </c>
      <c r="AA2313" s="291">
        <f t="shared" si="395"/>
        <v>0</v>
      </c>
    </row>
    <row r="2314" spans="3:27" hidden="1" x14ac:dyDescent="0.3">
      <c r="E2314" t="s">
        <v>4688</v>
      </c>
      <c r="F2314" t="s">
        <v>4696</v>
      </c>
      <c r="G2314" t="s">
        <v>1070</v>
      </c>
      <c r="H2314" t="s">
        <v>1860</v>
      </c>
      <c r="I2314" s="277">
        <v>553134</v>
      </c>
      <c r="K2314" s="287">
        <f t="shared" si="396"/>
        <v>-1.5</v>
      </c>
      <c r="M2314" s="288">
        <v>0</v>
      </c>
      <c r="N2314" s="289">
        <f t="shared" si="393"/>
        <v>553134</v>
      </c>
      <c r="O2314" s="289">
        <v>0</v>
      </c>
      <c r="P2314" s="289">
        <v>0</v>
      </c>
      <c r="Q2314" s="289">
        <v>0</v>
      </c>
      <c r="R2314" s="289">
        <v>0</v>
      </c>
      <c r="S2314" s="289">
        <v>0</v>
      </c>
      <c r="T2314" s="289">
        <v>0</v>
      </c>
      <c r="U2314" s="289">
        <v>0</v>
      </c>
      <c r="V2314" s="289">
        <v>0</v>
      </c>
      <c r="W2314" s="289">
        <v>0</v>
      </c>
      <c r="X2314" s="289">
        <v>0</v>
      </c>
      <c r="Z2314" s="290">
        <f t="shared" si="394"/>
        <v>553134</v>
      </c>
      <c r="AA2314" s="291">
        <f t="shared" si="395"/>
        <v>0</v>
      </c>
    </row>
    <row r="2315" spans="3:27" hidden="1" x14ac:dyDescent="0.3">
      <c r="E2315" t="s">
        <v>4101</v>
      </c>
      <c r="F2315" t="s">
        <v>4697</v>
      </c>
      <c r="G2315" t="s">
        <v>1070</v>
      </c>
      <c r="H2315" t="s">
        <v>1860</v>
      </c>
      <c r="I2315" s="277">
        <v>1487836</v>
      </c>
      <c r="K2315" s="287">
        <f t="shared" si="396"/>
        <v>-1.5</v>
      </c>
      <c r="M2315" s="288">
        <v>0</v>
      </c>
      <c r="N2315" s="289">
        <f t="shared" si="393"/>
        <v>1487836</v>
      </c>
      <c r="O2315" s="289">
        <v>0</v>
      </c>
      <c r="P2315" s="289">
        <v>0</v>
      </c>
      <c r="Q2315" s="289">
        <v>0</v>
      </c>
      <c r="R2315" s="289">
        <v>0</v>
      </c>
      <c r="S2315" s="289">
        <v>0</v>
      </c>
      <c r="T2315" s="289">
        <v>0</v>
      </c>
      <c r="U2315" s="289">
        <v>0</v>
      </c>
      <c r="V2315" s="289">
        <v>0</v>
      </c>
      <c r="W2315" s="289">
        <v>0</v>
      </c>
      <c r="X2315" s="289">
        <v>0</v>
      </c>
      <c r="Z2315" s="290">
        <f t="shared" si="394"/>
        <v>1487836</v>
      </c>
      <c r="AA2315" s="291">
        <f t="shared" si="395"/>
        <v>0</v>
      </c>
    </row>
    <row r="2316" spans="3:27" hidden="1" x14ac:dyDescent="0.3">
      <c r="E2316" t="s">
        <v>4101</v>
      </c>
      <c r="F2316" t="s">
        <v>4698</v>
      </c>
      <c r="G2316" t="s">
        <v>1070</v>
      </c>
      <c r="H2316" t="s">
        <v>1860</v>
      </c>
      <c r="I2316" s="277">
        <v>451984</v>
      </c>
      <c r="K2316" s="287">
        <f t="shared" si="396"/>
        <v>-1.5</v>
      </c>
      <c r="M2316" s="288">
        <v>0</v>
      </c>
      <c r="N2316" s="289">
        <f t="shared" si="393"/>
        <v>451984</v>
      </c>
      <c r="O2316" s="289">
        <v>0</v>
      </c>
      <c r="P2316" s="289">
        <v>0</v>
      </c>
      <c r="Q2316" s="289">
        <v>0</v>
      </c>
      <c r="R2316" s="289">
        <v>0</v>
      </c>
      <c r="S2316" s="289">
        <v>0</v>
      </c>
      <c r="T2316" s="289">
        <v>0</v>
      </c>
      <c r="U2316" s="289">
        <v>0</v>
      </c>
      <c r="V2316" s="289">
        <v>0</v>
      </c>
      <c r="W2316" s="289">
        <v>0</v>
      </c>
      <c r="X2316" s="289">
        <v>0</v>
      </c>
      <c r="Z2316" s="290">
        <f t="shared" si="394"/>
        <v>451984</v>
      </c>
      <c r="AA2316" s="291">
        <f t="shared" si="395"/>
        <v>0</v>
      </c>
    </row>
    <row r="2317" spans="3:27" hidden="1" x14ac:dyDescent="0.3">
      <c r="E2317" t="s">
        <v>4101</v>
      </c>
      <c r="F2317" t="s">
        <v>4699</v>
      </c>
      <c r="G2317" t="s">
        <v>1070</v>
      </c>
      <c r="H2317" t="s">
        <v>1860</v>
      </c>
      <c r="I2317" s="277">
        <v>3244536</v>
      </c>
      <c r="K2317" s="287">
        <f t="shared" si="396"/>
        <v>-1.5</v>
      </c>
      <c r="M2317" s="288">
        <v>0</v>
      </c>
      <c r="N2317" s="289">
        <f t="shared" si="393"/>
        <v>3244536</v>
      </c>
      <c r="O2317" s="289">
        <v>0</v>
      </c>
      <c r="P2317" s="289">
        <v>0</v>
      </c>
      <c r="Q2317" s="289">
        <v>0</v>
      </c>
      <c r="R2317" s="289">
        <v>0</v>
      </c>
      <c r="S2317" s="289">
        <v>0</v>
      </c>
      <c r="T2317" s="289">
        <v>0</v>
      </c>
      <c r="U2317" s="289">
        <v>0</v>
      </c>
      <c r="V2317" s="289">
        <v>0</v>
      </c>
      <c r="W2317" s="289">
        <v>0</v>
      </c>
      <c r="X2317" s="289">
        <v>0</v>
      </c>
      <c r="Z2317" s="290">
        <f t="shared" si="394"/>
        <v>3244536</v>
      </c>
      <c r="AA2317" s="291">
        <f t="shared" si="395"/>
        <v>0</v>
      </c>
    </row>
    <row r="2318" spans="3:27" hidden="1" x14ac:dyDescent="0.3">
      <c r="E2318" t="s">
        <v>4101</v>
      </c>
      <c r="F2318" t="s">
        <v>4700</v>
      </c>
      <c r="G2318" t="s">
        <v>1070</v>
      </c>
      <c r="H2318" t="s">
        <v>1860</v>
      </c>
      <c r="I2318" s="277">
        <v>1601758</v>
      </c>
      <c r="K2318" s="287">
        <f t="shared" si="396"/>
        <v>-1.5</v>
      </c>
      <c r="M2318" s="288">
        <v>0</v>
      </c>
      <c r="N2318" s="289">
        <f t="shared" si="393"/>
        <v>1601758</v>
      </c>
      <c r="O2318" s="289">
        <v>0</v>
      </c>
      <c r="P2318" s="289">
        <v>0</v>
      </c>
      <c r="Q2318" s="289">
        <v>0</v>
      </c>
      <c r="R2318" s="289">
        <v>0</v>
      </c>
      <c r="S2318" s="289">
        <v>0</v>
      </c>
      <c r="T2318" s="289">
        <v>0</v>
      </c>
      <c r="U2318" s="289">
        <v>0</v>
      </c>
      <c r="V2318" s="289">
        <v>0</v>
      </c>
      <c r="W2318" s="289">
        <v>0</v>
      </c>
      <c r="X2318" s="289">
        <v>0</v>
      </c>
      <c r="Z2318" s="290">
        <f t="shared" si="394"/>
        <v>1601758</v>
      </c>
      <c r="AA2318" s="291">
        <f t="shared" si="395"/>
        <v>0</v>
      </c>
    </row>
    <row r="2319" spans="3:27" hidden="1" x14ac:dyDescent="0.3">
      <c r="C2319" t="s">
        <v>529</v>
      </c>
      <c r="E2319" t="s">
        <v>1289</v>
      </c>
      <c r="F2319" t="s">
        <v>1290</v>
      </c>
      <c r="G2319" t="s">
        <v>1070</v>
      </c>
      <c r="H2319" t="s">
        <v>1291</v>
      </c>
      <c r="I2319" s="277">
        <v>1805925</v>
      </c>
      <c r="K2319" s="287">
        <f t="shared" si="396"/>
        <v>-0.5</v>
      </c>
      <c r="M2319" s="288">
        <v>0</v>
      </c>
      <c r="N2319" s="289">
        <f t="shared" si="393"/>
        <v>1805925</v>
      </c>
      <c r="O2319" s="289">
        <v>0</v>
      </c>
      <c r="P2319" s="289">
        <v>0</v>
      </c>
      <c r="Q2319" s="289">
        <v>0</v>
      </c>
      <c r="R2319" s="289">
        <v>0</v>
      </c>
      <c r="S2319" s="289">
        <v>0</v>
      </c>
      <c r="T2319" s="289">
        <v>0</v>
      </c>
      <c r="U2319" s="289">
        <v>0</v>
      </c>
      <c r="V2319" s="289">
        <v>0</v>
      </c>
      <c r="W2319" s="289">
        <v>0</v>
      </c>
      <c r="X2319" s="289">
        <v>0</v>
      </c>
      <c r="Z2319" s="290">
        <f t="shared" si="394"/>
        <v>1805925</v>
      </c>
      <c r="AA2319" s="291">
        <f t="shared" si="395"/>
        <v>0</v>
      </c>
    </row>
    <row r="2320" spans="3:27" hidden="1" x14ac:dyDescent="0.3">
      <c r="C2320" t="s">
        <v>529</v>
      </c>
      <c r="E2320" t="s">
        <v>1289</v>
      </c>
      <c r="F2320" t="s">
        <v>1292</v>
      </c>
      <c r="G2320" t="s">
        <v>1070</v>
      </c>
      <c r="H2320" t="s">
        <v>1291</v>
      </c>
      <c r="I2320" s="277">
        <v>1763700</v>
      </c>
      <c r="K2320" s="287">
        <f t="shared" si="396"/>
        <v>-0.5</v>
      </c>
      <c r="M2320" s="288">
        <v>0</v>
      </c>
      <c r="N2320" s="289">
        <f t="shared" si="393"/>
        <v>1763700</v>
      </c>
      <c r="O2320" s="289">
        <v>0</v>
      </c>
      <c r="P2320" s="289">
        <v>0</v>
      </c>
      <c r="Q2320" s="289">
        <v>0</v>
      </c>
      <c r="R2320" s="289">
        <v>0</v>
      </c>
      <c r="S2320" s="289">
        <v>0</v>
      </c>
      <c r="T2320" s="289">
        <v>0</v>
      </c>
      <c r="U2320" s="289">
        <v>0</v>
      </c>
      <c r="V2320" s="289">
        <v>0</v>
      </c>
      <c r="W2320" s="289">
        <v>0</v>
      </c>
      <c r="X2320" s="289">
        <v>0</v>
      </c>
      <c r="Z2320" s="290">
        <f t="shared" si="394"/>
        <v>1763700</v>
      </c>
      <c r="AA2320" s="291">
        <f t="shared" si="395"/>
        <v>0</v>
      </c>
    </row>
    <row r="2321" spans="3:27" hidden="1" x14ac:dyDescent="0.3">
      <c r="E2321" t="s">
        <v>4090</v>
      </c>
      <c r="F2321" t="s">
        <v>4701</v>
      </c>
      <c r="G2321" t="s">
        <v>1070</v>
      </c>
      <c r="H2321" t="s">
        <v>1291</v>
      </c>
      <c r="I2321" s="277">
        <v>134970</v>
      </c>
      <c r="K2321" s="287">
        <f t="shared" si="396"/>
        <v>-0.5</v>
      </c>
      <c r="M2321" s="288">
        <v>0</v>
      </c>
      <c r="N2321" s="289">
        <f t="shared" si="393"/>
        <v>134970</v>
      </c>
      <c r="O2321" s="289">
        <v>0</v>
      </c>
      <c r="P2321" s="289">
        <v>0</v>
      </c>
      <c r="Q2321" s="289">
        <v>0</v>
      </c>
      <c r="R2321" s="289">
        <v>0</v>
      </c>
      <c r="S2321" s="289">
        <v>0</v>
      </c>
      <c r="T2321" s="289">
        <v>0</v>
      </c>
      <c r="U2321" s="289">
        <v>0</v>
      </c>
      <c r="V2321" s="289">
        <v>0</v>
      </c>
      <c r="W2321" s="289">
        <v>0</v>
      </c>
      <c r="X2321" s="289">
        <v>0</v>
      </c>
      <c r="Z2321" s="290">
        <f t="shared" si="394"/>
        <v>134970</v>
      </c>
      <c r="AA2321" s="291">
        <f t="shared" si="395"/>
        <v>0</v>
      </c>
    </row>
    <row r="2322" spans="3:27" hidden="1" x14ac:dyDescent="0.3">
      <c r="E2322" t="s">
        <v>4095</v>
      </c>
      <c r="F2322" t="s">
        <v>4702</v>
      </c>
      <c r="G2322" t="s">
        <v>1070</v>
      </c>
      <c r="H2322" t="s">
        <v>1860</v>
      </c>
      <c r="I2322" s="277">
        <v>203312</v>
      </c>
      <c r="K2322" s="287">
        <f t="shared" si="396"/>
        <v>-1.5</v>
      </c>
      <c r="M2322" s="288">
        <v>0</v>
      </c>
      <c r="N2322" s="289">
        <f t="shared" si="393"/>
        <v>203312</v>
      </c>
      <c r="O2322" s="289">
        <v>0</v>
      </c>
      <c r="P2322" s="289">
        <v>0</v>
      </c>
      <c r="Q2322" s="289">
        <v>0</v>
      </c>
      <c r="R2322" s="289">
        <v>0</v>
      </c>
      <c r="S2322" s="289">
        <v>0</v>
      </c>
      <c r="T2322" s="289">
        <v>0</v>
      </c>
      <c r="U2322" s="289">
        <v>0</v>
      </c>
      <c r="V2322" s="289">
        <v>0</v>
      </c>
      <c r="W2322" s="289">
        <v>0</v>
      </c>
      <c r="X2322" s="289">
        <v>0</v>
      </c>
      <c r="Z2322" s="290">
        <f t="shared" si="394"/>
        <v>203312</v>
      </c>
      <c r="AA2322" s="291">
        <f t="shared" si="395"/>
        <v>0</v>
      </c>
    </row>
    <row r="2323" spans="3:27" hidden="1" x14ac:dyDescent="0.3">
      <c r="E2323" t="s">
        <v>4095</v>
      </c>
      <c r="F2323" t="s">
        <v>4703</v>
      </c>
      <c r="G2323" t="s">
        <v>1070</v>
      </c>
      <c r="H2323" t="s">
        <v>1860</v>
      </c>
      <c r="I2323" s="277">
        <v>368942</v>
      </c>
      <c r="K2323" s="287">
        <f t="shared" si="396"/>
        <v>-1.5</v>
      </c>
      <c r="M2323" s="288">
        <v>0</v>
      </c>
      <c r="N2323" s="289">
        <f t="shared" si="393"/>
        <v>368942</v>
      </c>
      <c r="O2323" s="289">
        <v>0</v>
      </c>
      <c r="P2323" s="289">
        <v>0</v>
      </c>
      <c r="Q2323" s="289">
        <v>0</v>
      </c>
      <c r="R2323" s="289">
        <v>0</v>
      </c>
      <c r="S2323" s="289">
        <v>0</v>
      </c>
      <c r="T2323" s="289">
        <v>0</v>
      </c>
      <c r="U2323" s="289">
        <v>0</v>
      </c>
      <c r="V2323" s="289">
        <v>0</v>
      </c>
      <c r="W2323" s="289">
        <v>0</v>
      </c>
      <c r="X2323" s="289">
        <v>0</v>
      </c>
      <c r="Z2323" s="290">
        <f t="shared" si="394"/>
        <v>368942</v>
      </c>
      <c r="AA2323" s="291">
        <f t="shared" si="395"/>
        <v>0</v>
      </c>
    </row>
    <row r="2324" spans="3:27" hidden="1" x14ac:dyDescent="0.3">
      <c r="E2324" t="s">
        <v>4095</v>
      </c>
      <c r="F2324" t="s">
        <v>4704</v>
      </c>
      <c r="G2324" t="s">
        <v>1070</v>
      </c>
      <c r="H2324" t="s">
        <v>1860</v>
      </c>
      <c r="I2324" s="277">
        <v>2657078</v>
      </c>
      <c r="K2324" s="287">
        <f t="shared" si="396"/>
        <v>-1.5</v>
      </c>
      <c r="M2324" s="288">
        <v>0</v>
      </c>
      <c r="N2324" s="289">
        <f t="shared" si="393"/>
        <v>2657078</v>
      </c>
      <c r="O2324" s="289">
        <v>0</v>
      </c>
      <c r="P2324" s="289">
        <v>0</v>
      </c>
      <c r="Q2324" s="289">
        <v>0</v>
      </c>
      <c r="R2324" s="289">
        <v>0</v>
      </c>
      <c r="S2324" s="289">
        <v>0</v>
      </c>
      <c r="T2324" s="289">
        <v>0</v>
      </c>
      <c r="U2324" s="289">
        <v>0</v>
      </c>
      <c r="V2324" s="289">
        <v>0</v>
      </c>
      <c r="W2324" s="289">
        <v>0</v>
      </c>
      <c r="X2324" s="289">
        <v>0</v>
      </c>
      <c r="Z2324" s="290">
        <f t="shared" si="394"/>
        <v>2657078</v>
      </c>
      <c r="AA2324" s="291">
        <f t="shared" si="395"/>
        <v>0</v>
      </c>
    </row>
    <row r="2325" spans="3:27" hidden="1" x14ac:dyDescent="0.3">
      <c r="E2325" t="s">
        <v>4705</v>
      </c>
      <c r="F2325" t="s">
        <v>4706</v>
      </c>
      <c r="G2325" t="s">
        <v>1070</v>
      </c>
      <c r="H2325" t="s">
        <v>1291</v>
      </c>
      <c r="I2325" s="277">
        <v>1464780</v>
      </c>
      <c r="K2325" s="287">
        <f t="shared" si="396"/>
        <v>-0.5</v>
      </c>
      <c r="M2325" s="288">
        <v>0</v>
      </c>
      <c r="N2325" s="289">
        <f t="shared" si="393"/>
        <v>1464780</v>
      </c>
      <c r="O2325" s="289">
        <v>0</v>
      </c>
      <c r="P2325" s="289">
        <v>0</v>
      </c>
      <c r="Q2325" s="289">
        <v>0</v>
      </c>
      <c r="R2325" s="289">
        <v>0</v>
      </c>
      <c r="S2325" s="289">
        <v>0</v>
      </c>
      <c r="T2325" s="289">
        <v>0</v>
      </c>
      <c r="U2325" s="289">
        <v>0</v>
      </c>
      <c r="V2325" s="289">
        <v>0</v>
      </c>
      <c r="W2325" s="289">
        <v>0</v>
      </c>
      <c r="X2325" s="289">
        <v>0</v>
      </c>
      <c r="Z2325" s="290">
        <f t="shared" si="394"/>
        <v>1464780</v>
      </c>
      <c r="AA2325" s="291">
        <f t="shared" si="395"/>
        <v>0</v>
      </c>
    </row>
    <row r="2326" spans="3:27" hidden="1" x14ac:dyDescent="0.3">
      <c r="E2326" t="s">
        <v>4705</v>
      </c>
      <c r="F2326" t="s">
        <v>4707</v>
      </c>
      <c r="G2326" t="s">
        <v>1070</v>
      </c>
      <c r="H2326" t="s">
        <v>1291</v>
      </c>
      <c r="I2326" s="277">
        <v>378864</v>
      </c>
      <c r="K2326" s="287">
        <f t="shared" si="396"/>
        <v>-0.5</v>
      </c>
      <c r="M2326" s="288">
        <v>0</v>
      </c>
      <c r="N2326" s="289">
        <f t="shared" si="393"/>
        <v>378864</v>
      </c>
      <c r="O2326" s="289">
        <v>0</v>
      </c>
      <c r="P2326" s="289">
        <v>0</v>
      </c>
      <c r="Q2326" s="289">
        <v>0</v>
      </c>
      <c r="R2326" s="289">
        <v>0</v>
      </c>
      <c r="S2326" s="289">
        <v>0</v>
      </c>
      <c r="T2326" s="289">
        <v>0</v>
      </c>
      <c r="U2326" s="289">
        <v>0</v>
      </c>
      <c r="V2326" s="289">
        <v>0</v>
      </c>
      <c r="W2326" s="289">
        <v>0</v>
      </c>
      <c r="X2326" s="289">
        <v>0</v>
      </c>
      <c r="Z2326" s="290">
        <f t="shared" si="394"/>
        <v>378864</v>
      </c>
      <c r="AA2326" s="291">
        <f t="shared" si="395"/>
        <v>0</v>
      </c>
    </row>
    <row r="2327" spans="3:27" hidden="1" x14ac:dyDescent="0.3">
      <c r="E2327" t="s">
        <v>4084</v>
      </c>
      <c r="F2327" t="s">
        <v>4708</v>
      </c>
      <c r="G2327" t="s">
        <v>1070</v>
      </c>
      <c r="H2327" t="s">
        <v>1291</v>
      </c>
      <c r="I2327" s="277">
        <v>2267800</v>
      </c>
      <c r="K2327" s="287">
        <f t="shared" si="396"/>
        <v>-0.5</v>
      </c>
      <c r="M2327" s="288">
        <v>0</v>
      </c>
      <c r="N2327" s="289">
        <f t="shared" si="393"/>
        <v>2267800</v>
      </c>
      <c r="O2327" s="289">
        <v>0</v>
      </c>
      <c r="P2327" s="289">
        <v>0</v>
      </c>
      <c r="Q2327" s="289">
        <v>0</v>
      </c>
      <c r="R2327" s="289">
        <v>0</v>
      </c>
      <c r="S2327" s="289">
        <v>0</v>
      </c>
      <c r="T2327" s="289">
        <v>0</v>
      </c>
      <c r="U2327" s="289">
        <v>0</v>
      </c>
      <c r="V2327" s="289">
        <v>0</v>
      </c>
      <c r="W2327" s="289">
        <v>0</v>
      </c>
      <c r="X2327" s="289">
        <v>0</v>
      </c>
      <c r="Z2327" s="290">
        <f t="shared" si="394"/>
        <v>2267800</v>
      </c>
      <c r="AA2327" s="291">
        <f t="shared" si="395"/>
        <v>0</v>
      </c>
    </row>
    <row r="2328" spans="3:27" hidden="1" x14ac:dyDescent="0.3">
      <c r="E2328" t="s">
        <v>4046</v>
      </c>
      <c r="F2328" t="s">
        <v>4709</v>
      </c>
      <c r="G2328" t="s">
        <v>1070</v>
      </c>
      <c r="H2328" t="s">
        <v>1291</v>
      </c>
      <c r="I2328" s="277">
        <v>7020000</v>
      </c>
      <c r="K2328" s="287">
        <f t="shared" si="396"/>
        <v>-0.5</v>
      </c>
      <c r="M2328" s="288">
        <v>0</v>
      </c>
      <c r="N2328" s="289">
        <f t="shared" si="393"/>
        <v>7020000</v>
      </c>
      <c r="O2328" s="289">
        <v>0</v>
      </c>
      <c r="P2328" s="289">
        <v>0</v>
      </c>
      <c r="Q2328" s="289">
        <v>0</v>
      </c>
      <c r="R2328" s="289">
        <v>0</v>
      </c>
      <c r="S2328" s="289">
        <v>0</v>
      </c>
      <c r="T2328" s="289">
        <v>0</v>
      </c>
      <c r="U2328" s="289">
        <v>0</v>
      </c>
      <c r="V2328" s="289">
        <v>0</v>
      </c>
      <c r="W2328" s="289">
        <v>0</v>
      </c>
      <c r="X2328" s="289">
        <v>0</v>
      </c>
      <c r="Z2328" s="290">
        <f t="shared" si="394"/>
        <v>7020000</v>
      </c>
      <c r="AA2328" s="291">
        <f t="shared" si="395"/>
        <v>0</v>
      </c>
    </row>
    <row r="2329" spans="3:27" hidden="1" x14ac:dyDescent="0.3">
      <c r="E2329" t="s">
        <v>4101</v>
      </c>
      <c r="F2329" t="s">
        <v>4710</v>
      </c>
      <c r="G2329" t="s">
        <v>1070</v>
      </c>
      <c r="H2329" t="s">
        <v>1860</v>
      </c>
      <c r="I2329" s="277">
        <v>293544</v>
      </c>
      <c r="K2329" s="287">
        <f t="shared" si="396"/>
        <v>-1.5</v>
      </c>
      <c r="M2329" s="288">
        <v>0</v>
      </c>
      <c r="N2329" s="289">
        <f t="shared" si="393"/>
        <v>293544</v>
      </c>
      <c r="O2329" s="289">
        <v>0</v>
      </c>
      <c r="P2329" s="289">
        <v>0</v>
      </c>
      <c r="Q2329" s="289">
        <v>0</v>
      </c>
      <c r="R2329" s="289">
        <v>0</v>
      </c>
      <c r="S2329" s="289">
        <v>0</v>
      </c>
      <c r="T2329" s="289">
        <v>0</v>
      </c>
      <c r="U2329" s="289">
        <v>0</v>
      </c>
      <c r="V2329" s="289">
        <v>0</v>
      </c>
      <c r="W2329" s="289">
        <v>0</v>
      </c>
      <c r="X2329" s="289">
        <v>0</v>
      </c>
      <c r="Z2329" s="290">
        <f t="shared" si="394"/>
        <v>293544</v>
      </c>
      <c r="AA2329" s="291">
        <f t="shared" si="395"/>
        <v>0</v>
      </c>
    </row>
    <row r="2330" spans="3:27" hidden="1" x14ac:dyDescent="0.3">
      <c r="E2330" t="s">
        <v>4101</v>
      </c>
      <c r="F2330" t="s">
        <v>4711</v>
      </c>
      <c r="G2330" t="s">
        <v>1070</v>
      </c>
      <c r="H2330" t="s">
        <v>1860</v>
      </c>
      <c r="I2330" s="277">
        <v>674160</v>
      </c>
      <c r="K2330" s="287">
        <f t="shared" si="396"/>
        <v>-1.5</v>
      </c>
      <c r="M2330" s="288">
        <v>0</v>
      </c>
      <c r="N2330" s="289">
        <f t="shared" si="393"/>
        <v>674160</v>
      </c>
      <c r="O2330" s="289">
        <v>0</v>
      </c>
      <c r="P2330" s="289">
        <v>0</v>
      </c>
      <c r="Q2330" s="289">
        <v>0</v>
      </c>
      <c r="R2330" s="289">
        <v>0</v>
      </c>
      <c r="S2330" s="289">
        <v>0</v>
      </c>
      <c r="T2330" s="289">
        <v>0</v>
      </c>
      <c r="U2330" s="289">
        <v>0</v>
      </c>
      <c r="V2330" s="289">
        <v>0</v>
      </c>
      <c r="W2330" s="289">
        <v>0</v>
      </c>
      <c r="X2330" s="289">
        <v>0</v>
      </c>
      <c r="Z2330" s="290">
        <f t="shared" si="394"/>
        <v>674160</v>
      </c>
      <c r="AA2330" s="291">
        <f t="shared" si="395"/>
        <v>0</v>
      </c>
    </row>
    <row r="2331" spans="3:27" hidden="1" x14ac:dyDescent="0.3">
      <c r="E2331" t="s">
        <v>4101</v>
      </c>
      <c r="F2331" t="s">
        <v>4712</v>
      </c>
      <c r="G2331" t="s">
        <v>1070</v>
      </c>
      <c r="H2331" t="s">
        <v>1860</v>
      </c>
      <c r="I2331" s="277">
        <v>2744592</v>
      </c>
      <c r="K2331" s="287">
        <f t="shared" si="396"/>
        <v>-1.5</v>
      </c>
      <c r="M2331" s="288">
        <v>0</v>
      </c>
      <c r="N2331" s="289">
        <f t="shared" si="393"/>
        <v>2744592</v>
      </c>
      <c r="O2331" s="289">
        <v>0</v>
      </c>
      <c r="P2331" s="289">
        <v>0</v>
      </c>
      <c r="Q2331" s="289">
        <v>0</v>
      </c>
      <c r="R2331" s="289">
        <v>0</v>
      </c>
      <c r="S2331" s="289">
        <v>0</v>
      </c>
      <c r="T2331" s="289">
        <v>0</v>
      </c>
      <c r="U2331" s="289">
        <v>0</v>
      </c>
      <c r="V2331" s="289">
        <v>0</v>
      </c>
      <c r="W2331" s="289">
        <v>0</v>
      </c>
      <c r="X2331" s="289">
        <v>0</v>
      </c>
      <c r="Z2331" s="290">
        <f t="shared" si="394"/>
        <v>2744592</v>
      </c>
      <c r="AA2331" s="291">
        <f t="shared" si="395"/>
        <v>0</v>
      </c>
    </row>
    <row r="2332" spans="3:27" hidden="1" x14ac:dyDescent="0.3">
      <c r="C2332" t="s">
        <v>529</v>
      </c>
      <c r="E2332" t="s">
        <v>1293</v>
      </c>
      <c r="F2332" t="s">
        <v>1294</v>
      </c>
      <c r="G2332" t="s">
        <v>1070</v>
      </c>
      <c r="H2332" t="s">
        <v>1291</v>
      </c>
      <c r="I2332" s="277">
        <v>3131302</v>
      </c>
      <c r="K2332" s="287">
        <f t="shared" si="396"/>
        <v>-0.5</v>
      </c>
      <c r="M2332" s="288">
        <v>0</v>
      </c>
      <c r="N2332" s="289">
        <f t="shared" si="393"/>
        <v>3131302</v>
      </c>
      <c r="O2332" s="289">
        <v>0</v>
      </c>
      <c r="P2332" s="289">
        <v>0</v>
      </c>
      <c r="Q2332" s="289">
        <v>0</v>
      </c>
      <c r="R2332" s="289">
        <v>0</v>
      </c>
      <c r="S2332" s="289">
        <v>0</v>
      </c>
      <c r="T2332" s="289">
        <v>0</v>
      </c>
      <c r="U2332" s="289">
        <v>0</v>
      </c>
      <c r="V2332" s="289">
        <v>0</v>
      </c>
      <c r="W2332" s="289">
        <v>0</v>
      </c>
      <c r="X2332" s="289">
        <v>0</v>
      </c>
      <c r="Z2332" s="290">
        <f t="shared" si="394"/>
        <v>3131302</v>
      </c>
      <c r="AA2332" s="291">
        <f t="shared" si="395"/>
        <v>0</v>
      </c>
    </row>
    <row r="2333" spans="3:27" hidden="1" x14ac:dyDescent="0.3">
      <c r="C2333" t="s">
        <v>529</v>
      </c>
      <c r="E2333" t="s">
        <v>1293</v>
      </c>
      <c r="F2333" t="s">
        <v>1295</v>
      </c>
      <c r="G2333" t="s">
        <v>1070</v>
      </c>
      <c r="H2333" t="s">
        <v>1291</v>
      </c>
      <c r="I2333" s="277">
        <v>2201445</v>
      </c>
      <c r="K2333" s="287">
        <f t="shared" si="396"/>
        <v>-0.5</v>
      </c>
      <c r="M2333" s="288">
        <v>0</v>
      </c>
      <c r="N2333" s="289">
        <f t="shared" si="393"/>
        <v>2201445</v>
      </c>
      <c r="O2333" s="289">
        <v>0</v>
      </c>
      <c r="P2333" s="289">
        <v>0</v>
      </c>
      <c r="Q2333" s="289">
        <v>0</v>
      </c>
      <c r="R2333" s="289">
        <v>0</v>
      </c>
      <c r="S2333" s="289">
        <v>0</v>
      </c>
      <c r="T2333" s="289">
        <v>0</v>
      </c>
      <c r="U2333" s="289">
        <v>0</v>
      </c>
      <c r="V2333" s="289">
        <v>0</v>
      </c>
      <c r="W2333" s="289">
        <v>0</v>
      </c>
      <c r="X2333" s="289">
        <v>0</v>
      </c>
      <c r="Z2333" s="290">
        <f t="shared" si="394"/>
        <v>2201445</v>
      </c>
      <c r="AA2333" s="291">
        <f t="shared" si="395"/>
        <v>0</v>
      </c>
    </row>
    <row r="2334" spans="3:27" hidden="1" x14ac:dyDescent="0.3">
      <c r="C2334" t="s">
        <v>529</v>
      </c>
      <c r="E2334" t="s">
        <v>1296</v>
      </c>
      <c r="F2334" t="s">
        <v>1297</v>
      </c>
      <c r="G2334" t="s">
        <v>1070</v>
      </c>
      <c r="H2334" t="s">
        <v>1291</v>
      </c>
      <c r="I2334" s="277">
        <v>24200980</v>
      </c>
      <c r="K2334" s="287">
        <f t="shared" si="396"/>
        <v>-0.5</v>
      </c>
      <c r="M2334" s="288">
        <v>0</v>
      </c>
      <c r="N2334" s="289">
        <f t="shared" si="393"/>
        <v>24200980</v>
      </c>
      <c r="O2334" s="289">
        <v>0</v>
      </c>
      <c r="P2334" s="289">
        <v>0</v>
      </c>
      <c r="Q2334" s="289">
        <v>0</v>
      </c>
      <c r="R2334" s="289">
        <v>0</v>
      </c>
      <c r="S2334" s="289">
        <v>0</v>
      </c>
      <c r="T2334" s="289">
        <v>0</v>
      </c>
      <c r="U2334" s="289">
        <v>0</v>
      </c>
      <c r="V2334" s="289">
        <v>0</v>
      </c>
      <c r="W2334" s="289">
        <v>0</v>
      </c>
      <c r="X2334" s="289">
        <v>0</v>
      </c>
      <c r="Z2334" s="290">
        <f t="shared" si="394"/>
        <v>24200980</v>
      </c>
      <c r="AA2334" s="291">
        <f t="shared" si="395"/>
        <v>0</v>
      </c>
    </row>
    <row r="2335" spans="3:27" hidden="1" x14ac:dyDescent="0.3">
      <c r="C2335" t="s">
        <v>529</v>
      </c>
      <c r="E2335" t="s">
        <v>1296</v>
      </c>
      <c r="F2335" t="s">
        <v>1298</v>
      </c>
      <c r="G2335" t="s">
        <v>1070</v>
      </c>
      <c r="H2335" t="s">
        <v>1291</v>
      </c>
      <c r="I2335" s="277">
        <v>8581260</v>
      </c>
      <c r="K2335" s="287">
        <f t="shared" si="396"/>
        <v>-0.5</v>
      </c>
      <c r="M2335" s="288">
        <v>0</v>
      </c>
      <c r="N2335" s="289">
        <f t="shared" si="393"/>
        <v>8581260</v>
      </c>
      <c r="O2335" s="289">
        <v>0</v>
      </c>
      <c r="P2335" s="289">
        <v>0</v>
      </c>
      <c r="Q2335" s="289">
        <v>0</v>
      </c>
      <c r="R2335" s="289">
        <v>0</v>
      </c>
      <c r="S2335" s="289">
        <v>0</v>
      </c>
      <c r="T2335" s="289">
        <v>0</v>
      </c>
      <c r="U2335" s="289">
        <v>0</v>
      </c>
      <c r="V2335" s="289">
        <v>0</v>
      </c>
      <c r="W2335" s="289">
        <v>0</v>
      </c>
      <c r="X2335" s="289">
        <v>0</v>
      </c>
      <c r="Z2335" s="290">
        <f t="shared" si="394"/>
        <v>8581260</v>
      </c>
      <c r="AA2335" s="291">
        <f t="shared" si="395"/>
        <v>0</v>
      </c>
    </row>
    <row r="2336" spans="3:27" hidden="1" x14ac:dyDescent="0.3">
      <c r="E2336" t="s">
        <v>4068</v>
      </c>
      <c r="F2336" t="s">
        <v>4713</v>
      </c>
      <c r="G2336" t="s">
        <v>1070</v>
      </c>
      <c r="H2336" t="s">
        <v>1077</v>
      </c>
      <c r="I2336" s="276">
        <v>459050</v>
      </c>
      <c r="K2336" s="287">
        <f t="shared" si="396"/>
        <v>0.23333333333333334</v>
      </c>
      <c r="M2336" s="288">
        <v>0</v>
      </c>
      <c r="N2336" s="289">
        <v>0</v>
      </c>
      <c r="O2336" s="289">
        <f>+I2336</f>
        <v>459050</v>
      </c>
      <c r="P2336" s="289">
        <v>0</v>
      </c>
      <c r="Q2336" s="289">
        <v>0</v>
      </c>
      <c r="R2336" s="289">
        <v>0</v>
      </c>
      <c r="S2336" s="289">
        <v>0</v>
      </c>
      <c r="T2336" s="289">
        <v>0</v>
      </c>
      <c r="U2336" s="289">
        <v>0</v>
      </c>
      <c r="V2336" s="289">
        <v>0</v>
      </c>
      <c r="W2336" s="289">
        <v>0</v>
      </c>
      <c r="X2336" s="289">
        <v>0</v>
      </c>
      <c r="Z2336" s="290">
        <f t="shared" si="394"/>
        <v>459050</v>
      </c>
      <c r="AA2336" s="291">
        <f t="shared" si="395"/>
        <v>0</v>
      </c>
    </row>
    <row r="2337" spans="5:27" hidden="1" x14ac:dyDescent="0.3">
      <c r="E2337" t="s">
        <v>4101</v>
      </c>
      <c r="F2337" t="s">
        <v>4714</v>
      </c>
      <c r="G2337" t="s">
        <v>1070</v>
      </c>
      <c r="H2337" t="s">
        <v>1860</v>
      </c>
      <c r="I2337" s="277">
        <v>1335201</v>
      </c>
      <c r="K2337" s="287">
        <f t="shared" si="396"/>
        <v>-1.5</v>
      </c>
      <c r="M2337" s="288">
        <v>0</v>
      </c>
      <c r="N2337" s="289">
        <f t="shared" ref="N2337:N2373" si="397">+I2337</f>
        <v>1335201</v>
      </c>
      <c r="O2337" s="289">
        <v>0</v>
      </c>
      <c r="P2337" s="289">
        <v>0</v>
      </c>
      <c r="Q2337" s="289">
        <v>0</v>
      </c>
      <c r="R2337" s="289">
        <v>0</v>
      </c>
      <c r="S2337" s="289">
        <v>0</v>
      </c>
      <c r="T2337" s="289">
        <v>0</v>
      </c>
      <c r="U2337" s="289">
        <v>0</v>
      </c>
      <c r="V2337" s="289">
        <v>0</v>
      </c>
      <c r="W2337" s="289">
        <v>0</v>
      </c>
      <c r="X2337" s="289">
        <v>0</v>
      </c>
      <c r="Z2337" s="290">
        <f t="shared" si="394"/>
        <v>1335201</v>
      </c>
      <c r="AA2337" s="291">
        <f t="shared" si="395"/>
        <v>0</v>
      </c>
    </row>
    <row r="2338" spans="5:27" hidden="1" x14ac:dyDescent="0.3">
      <c r="E2338" t="s">
        <v>4101</v>
      </c>
      <c r="F2338" t="s">
        <v>4715</v>
      </c>
      <c r="G2338" t="s">
        <v>1070</v>
      </c>
      <c r="H2338" t="s">
        <v>1860</v>
      </c>
      <c r="I2338" s="277">
        <v>782180</v>
      </c>
      <c r="K2338" s="287">
        <f t="shared" si="396"/>
        <v>-1.5</v>
      </c>
      <c r="M2338" s="288">
        <v>0</v>
      </c>
      <c r="N2338" s="289">
        <f t="shared" si="397"/>
        <v>782180</v>
      </c>
      <c r="O2338" s="289">
        <v>0</v>
      </c>
      <c r="P2338" s="289">
        <v>0</v>
      </c>
      <c r="Q2338" s="289">
        <v>0</v>
      </c>
      <c r="R2338" s="289">
        <v>0</v>
      </c>
      <c r="S2338" s="289">
        <v>0</v>
      </c>
      <c r="T2338" s="289">
        <v>0</v>
      </c>
      <c r="U2338" s="289">
        <v>0</v>
      </c>
      <c r="V2338" s="289">
        <v>0</v>
      </c>
      <c r="W2338" s="289">
        <v>0</v>
      </c>
      <c r="X2338" s="289">
        <v>0</v>
      </c>
      <c r="Z2338" s="290">
        <f t="shared" si="394"/>
        <v>782180</v>
      </c>
      <c r="AA2338" s="291">
        <f t="shared" si="395"/>
        <v>0</v>
      </c>
    </row>
    <row r="2339" spans="5:27" hidden="1" x14ac:dyDescent="0.3">
      <c r="E2339" t="s">
        <v>4716</v>
      </c>
      <c r="F2339" t="s">
        <v>4717</v>
      </c>
      <c r="G2339" t="s">
        <v>1070</v>
      </c>
      <c r="H2339" t="s">
        <v>1291</v>
      </c>
      <c r="I2339" s="277">
        <v>646272</v>
      </c>
      <c r="K2339" s="287">
        <f t="shared" si="396"/>
        <v>-0.5</v>
      </c>
      <c r="M2339" s="288">
        <v>0</v>
      </c>
      <c r="N2339" s="289">
        <f t="shared" si="397"/>
        <v>646272</v>
      </c>
      <c r="O2339" s="289">
        <v>0</v>
      </c>
      <c r="P2339" s="289">
        <v>0</v>
      </c>
      <c r="Q2339" s="289">
        <v>0</v>
      </c>
      <c r="R2339" s="289">
        <v>0</v>
      </c>
      <c r="S2339" s="289">
        <v>0</v>
      </c>
      <c r="T2339" s="289">
        <v>0</v>
      </c>
      <c r="U2339" s="289">
        <v>0</v>
      </c>
      <c r="V2339" s="289">
        <v>0</v>
      </c>
      <c r="W2339" s="289">
        <v>0</v>
      </c>
      <c r="X2339" s="289">
        <v>0</v>
      </c>
      <c r="Z2339" s="290">
        <f t="shared" si="394"/>
        <v>646272</v>
      </c>
      <c r="AA2339" s="291">
        <f t="shared" si="395"/>
        <v>0</v>
      </c>
    </row>
    <row r="2340" spans="5:27" hidden="1" x14ac:dyDescent="0.3">
      <c r="E2340" t="s">
        <v>4718</v>
      </c>
      <c r="F2340" t="s">
        <v>4719</v>
      </c>
      <c r="G2340" t="s">
        <v>1070</v>
      </c>
      <c r="H2340" t="s">
        <v>4720</v>
      </c>
      <c r="I2340" s="277">
        <v>3856560</v>
      </c>
      <c r="K2340" s="287">
        <f t="shared" si="396"/>
        <v>-2.5</v>
      </c>
      <c r="M2340" s="288">
        <v>0</v>
      </c>
      <c r="N2340" s="289">
        <f t="shared" si="397"/>
        <v>3856560</v>
      </c>
      <c r="O2340" s="289">
        <v>0</v>
      </c>
      <c r="P2340" s="289">
        <v>0</v>
      </c>
      <c r="Q2340" s="289">
        <v>0</v>
      </c>
      <c r="R2340" s="289">
        <v>0</v>
      </c>
      <c r="S2340" s="289">
        <v>0</v>
      </c>
      <c r="T2340" s="289">
        <v>0</v>
      </c>
      <c r="U2340" s="289">
        <v>0</v>
      </c>
      <c r="V2340" s="289">
        <v>0</v>
      </c>
      <c r="W2340" s="289">
        <v>0</v>
      </c>
      <c r="X2340" s="289">
        <v>0</v>
      </c>
      <c r="Z2340" s="290">
        <f t="shared" si="394"/>
        <v>3856560</v>
      </c>
      <c r="AA2340" s="291">
        <f t="shared" si="395"/>
        <v>0</v>
      </c>
    </row>
    <row r="2341" spans="5:27" hidden="1" x14ac:dyDescent="0.3">
      <c r="E2341" t="s">
        <v>4425</v>
      </c>
      <c r="F2341" t="s">
        <v>4721</v>
      </c>
      <c r="G2341" t="s">
        <v>1070</v>
      </c>
      <c r="H2341" t="s">
        <v>1850</v>
      </c>
      <c r="I2341" s="277">
        <v>19236800</v>
      </c>
      <c r="K2341" s="287">
        <f t="shared" si="396"/>
        <v>-1</v>
      </c>
      <c r="M2341" s="288">
        <v>0</v>
      </c>
      <c r="N2341" s="289">
        <f t="shared" si="397"/>
        <v>19236800</v>
      </c>
      <c r="O2341" s="289">
        <v>0</v>
      </c>
      <c r="P2341" s="289">
        <v>0</v>
      </c>
      <c r="Q2341" s="289">
        <v>0</v>
      </c>
      <c r="R2341" s="289">
        <v>0</v>
      </c>
      <c r="S2341" s="289">
        <v>0</v>
      </c>
      <c r="T2341" s="289">
        <v>0</v>
      </c>
      <c r="U2341" s="289">
        <v>0</v>
      </c>
      <c r="V2341" s="289">
        <v>0</v>
      </c>
      <c r="W2341" s="289">
        <v>0</v>
      </c>
      <c r="X2341" s="289">
        <v>0</v>
      </c>
      <c r="Z2341" s="290">
        <f t="shared" si="394"/>
        <v>19236800</v>
      </c>
      <c r="AA2341" s="291">
        <f t="shared" si="395"/>
        <v>0</v>
      </c>
    </row>
    <row r="2342" spans="5:27" hidden="1" x14ac:dyDescent="0.3">
      <c r="E2342" t="s">
        <v>3227</v>
      </c>
      <c r="F2342" t="s">
        <v>4722</v>
      </c>
      <c r="G2342" t="s">
        <v>687</v>
      </c>
      <c r="H2342" t="s">
        <v>4723</v>
      </c>
      <c r="I2342" s="277">
        <v>3667247</v>
      </c>
      <c r="K2342" s="287">
        <f t="shared" si="396"/>
        <v>-1.5666666666666667</v>
      </c>
      <c r="M2342" s="288">
        <v>0</v>
      </c>
      <c r="N2342" s="289">
        <f t="shared" si="397"/>
        <v>3667247</v>
      </c>
      <c r="O2342" s="289">
        <v>0</v>
      </c>
      <c r="P2342" s="289">
        <v>0</v>
      </c>
      <c r="Q2342" s="289">
        <v>0</v>
      </c>
      <c r="R2342" s="289">
        <v>0</v>
      </c>
      <c r="S2342" s="289">
        <v>0</v>
      </c>
      <c r="T2342" s="289">
        <v>0</v>
      </c>
      <c r="U2342" s="289">
        <v>0</v>
      </c>
      <c r="V2342" s="289">
        <v>0</v>
      </c>
      <c r="W2342" s="289">
        <v>0</v>
      </c>
      <c r="X2342" s="289">
        <v>0</v>
      </c>
      <c r="Z2342" s="290">
        <f t="shared" si="394"/>
        <v>3667247</v>
      </c>
      <c r="AA2342" s="291">
        <f t="shared" si="395"/>
        <v>0</v>
      </c>
    </row>
    <row r="2343" spans="5:27" hidden="1" x14ac:dyDescent="0.3">
      <c r="E2343" t="s">
        <v>3227</v>
      </c>
      <c r="F2343" t="s">
        <v>4724</v>
      </c>
      <c r="G2343" t="s">
        <v>687</v>
      </c>
      <c r="H2343" t="s">
        <v>4723</v>
      </c>
      <c r="I2343" s="277">
        <v>2647816</v>
      </c>
      <c r="K2343" s="287">
        <f t="shared" si="396"/>
        <v>-1.5666666666666667</v>
      </c>
      <c r="M2343" s="288">
        <v>0</v>
      </c>
      <c r="N2343" s="289">
        <f t="shared" si="397"/>
        <v>2647816</v>
      </c>
      <c r="O2343" s="289">
        <v>0</v>
      </c>
      <c r="P2343" s="289">
        <v>0</v>
      </c>
      <c r="Q2343" s="289">
        <v>0</v>
      </c>
      <c r="R2343" s="289">
        <v>0</v>
      </c>
      <c r="S2343" s="289">
        <v>0</v>
      </c>
      <c r="T2343" s="289">
        <v>0</v>
      </c>
      <c r="U2343" s="289">
        <v>0</v>
      </c>
      <c r="V2343" s="289">
        <v>0</v>
      </c>
      <c r="W2343" s="289">
        <v>0</v>
      </c>
      <c r="X2343" s="289">
        <v>0</v>
      </c>
      <c r="Z2343" s="290">
        <f t="shared" si="394"/>
        <v>2647816</v>
      </c>
      <c r="AA2343" s="291">
        <f t="shared" si="395"/>
        <v>0</v>
      </c>
    </row>
    <row r="2344" spans="5:27" hidden="1" x14ac:dyDescent="0.3">
      <c r="E2344" t="s">
        <v>3227</v>
      </c>
      <c r="F2344" t="s">
        <v>4725</v>
      </c>
      <c r="G2344" t="s">
        <v>687</v>
      </c>
      <c r="H2344" t="s">
        <v>4723</v>
      </c>
      <c r="I2344" s="277">
        <v>2719220</v>
      </c>
      <c r="K2344" s="287">
        <f t="shared" si="396"/>
        <v>-1.5666666666666667</v>
      </c>
      <c r="M2344" s="288">
        <v>0</v>
      </c>
      <c r="N2344" s="289">
        <f t="shared" si="397"/>
        <v>2719220</v>
      </c>
      <c r="O2344" s="289">
        <v>0</v>
      </c>
      <c r="P2344" s="289">
        <v>0</v>
      </c>
      <c r="Q2344" s="289">
        <v>0</v>
      </c>
      <c r="R2344" s="289">
        <v>0</v>
      </c>
      <c r="S2344" s="289">
        <v>0</v>
      </c>
      <c r="T2344" s="289">
        <v>0</v>
      </c>
      <c r="U2344" s="289">
        <v>0</v>
      </c>
      <c r="V2344" s="289">
        <v>0</v>
      </c>
      <c r="W2344" s="289">
        <v>0</v>
      </c>
      <c r="X2344" s="289">
        <v>0</v>
      </c>
      <c r="Z2344" s="290">
        <f t="shared" si="394"/>
        <v>2719220</v>
      </c>
      <c r="AA2344" s="291">
        <f t="shared" si="395"/>
        <v>0</v>
      </c>
    </row>
    <row r="2345" spans="5:27" hidden="1" x14ac:dyDescent="0.3">
      <c r="E2345" t="s">
        <v>3227</v>
      </c>
      <c r="F2345" t="s">
        <v>4726</v>
      </c>
      <c r="G2345" t="s">
        <v>687</v>
      </c>
      <c r="H2345" t="s">
        <v>4723</v>
      </c>
      <c r="I2345" s="277">
        <v>332010</v>
      </c>
      <c r="K2345" s="287">
        <f t="shared" si="396"/>
        <v>-1.5666666666666667</v>
      </c>
      <c r="M2345" s="288">
        <v>0</v>
      </c>
      <c r="N2345" s="289">
        <f t="shared" si="397"/>
        <v>332010</v>
      </c>
      <c r="O2345" s="289">
        <v>0</v>
      </c>
      <c r="P2345" s="289">
        <v>0</v>
      </c>
      <c r="Q2345" s="289">
        <v>0</v>
      </c>
      <c r="R2345" s="289">
        <v>0</v>
      </c>
      <c r="S2345" s="289">
        <v>0</v>
      </c>
      <c r="T2345" s="289">
        <v>0</v>
      </c>
      <c r="U2345" s="289">
        <v>0</v>
      </c>
      <c r="V2345" s="289">
        <v>0</v>
      </c>
      <c r="W2345" s="289">
        <v>0</v>
      </c>
      <c r="X2345" s="289">
        <v>0</v>
      </c>
      <c r="Z2345" s="290">
        <f t="shared" si="394"/>
        <v>332010</v>
      </c>
      <c r="AA2345" s="291">
        <f t="shared" si="395"/>
        <v>0</v>
      </c>
    </row>
    <row r="2346" spans="5:27" hidden="1" x14ac:dyDescent="0.3">
      <c r="E2346" t="s">
        <v>4688</v>
      </c>
      <c r="F2346" t="s">
        <v>4727</v>
      </c>
      <c r="G2346" t="s">
        <v>1301</v>
      </c>
      <c r="H2346" t="s">
        <v>4728</v>
      </c>
      <c r="I2346" s="277">
        <v>1697875</v>
      </c>
      <c r="K2346" s="287">
        <f t="shared" si="396"/>
        <v>-1.6</v>
      </c>
      <c r="M2346" s="288">
        <v>0</v>
      </c>
      <c r="N2346" s="289">
        <f t="shared" si="397"/>
        <v>1697875</v>
      </c>
      <c r="O2346" s="289">
        <v>0</v>
      </c>
      <c r="P2346" s="289">
        <v>0</v>
      </c>
      <c r="Q2346" s="289">
        <v>0</v>
      </c>
      <c r="R2346" s="289">
        <v>0</v>
      </c>
      <c r="S2346" s="289">
        <v>0</v>
      </c>
      <c r="T2346" s="289">
        <v>0</v>
      </c>
      <c r="U2346" s="289">
        <v>0</v>
      </c>
      <c r="V2346" s="289">
        <v>0</v>
      </c>
      <c r="W2346" s="289">
        <v>0</v>
      </c>
      <c r="X2346" s="289">
        <v>0</v>
      </c>
      <c r="Z2346" s="290">
        <f t="shared" si="394"/>
        <v>1697875</v>
      </c>
      <c r="AA2346" s="291">
        <f t="shared" si="395"/>
        <v>0</v>
      </c>
    </row>
    <row r="2347" spans="5:27" hidden="1" x14ac:dyDescent="0.3">
      <c r="E2347" t="s">
        <v>4688</v>
      </c>
      <c r="F2347" t="s">
        <v>4729</v>
      </c>
      <c r="G2347" t="s">
        <v>1301</v>
      </c>
      <c r="H2347" t="s">
        <v>4728</v>
      </c>
      <c r="I2347" s="277">
        <v>2167338</v>
      </c>
      <c r="K2347" s="287">
        <f t="shared" si="396"/>
        <v>-1.6</v>
      </c>
      <c r="M2347" s="288">
        <v>0</v>
      </c>
      <c r="N2347" s="289">
        <f t="shared" si="397"/>
        <v>2167338</v>
      </c>
      <c r="O2347" s="289">
        <v>0</v>
      </c>
      <c r="P2347" s="289">
        <v>0</v>
      </c>
      <c r="Q2347" s="289">
        <v>0</v>
      </c>
      <c r="R2347" s="289">
        <v>0</v>
      </c>
      <c r="S2347" s="289">
        <v>0</v>
      </c>
      <c r="T2347" s="289">
        <v>0</v>
      </c>
      <c r="U2347" s="289">
        <v>0</v>
      </c>
      <c r="V2347" s="289">
        <v>0</v>
      </c>
      <c r="W2347" s="289">
        <v>0</v>
      </c>
      <c r="X2347" s="289">
        <v>0</v>
      </c>
      <c r="Z2347" s="290">
        <f t="shared" si="394"/>
        <v>2167338</v>
      </c>
      <c r="AA2347" s="291">
        <f t="shared" si="395"/>
        <v>0</v>
      </c>
    </row>
    <row r="2348" spans="5:27" hidden="1" x14ac:dyDescent="0.3">
      <c r="E2348" t="s">
        <v>4688</v>
      </c>
      <c r="F2348" t="s">
        <v>4730</v>
      </c>
      <c r="G2348" t="s">
        <v>1301</v>
      </c>
      <c r="H2348" t="s">
        <v>4728</v>
      </c>
      <c r="I2348" s="277">
        <v>1640159</v>
      </c>
      <c r="K2348" s="287">
        <f t="shared" si="396"/>
        <v>-1.6</v>
      </c>
      <c r="M2348" s="288">
        <v>0</v>
      </c>
      <c r="N2348" s="289">
        <f t="shared" si="397"/>
        <v>1640159</v>
      </c>
      <c r="O2348" s="289">
        <v>0</v>
      </c>
      <c r="P2348" s="289">
        <v>0</v>
      </c>
      <c r="Q2348" s="289">
        <v>0</v>
      </c>
      <c r="R2348" s="289">
        <v>0</v>
      </c>
      <c r="S2348" s="289">
        <v>0</v>
      </c>
      <c r="T2348" s="289">
        <v>0</v>
      </c>
      <c r="U2348" s="289">
        <v>0</v>
      </c>
      <c r="V2348" s="289">
        <v>0</v>
      </c>
      <c r="W2348" s="289">
        <v>0</v>
      </c>
      <c r="X2348" s="289">
        <v>0</v>
      </c>
      <c r="Z2348" s="290">
        <f t="shared" si="394"/>
        <v>1640159</v>
      </c>
      <c r="AA2348" s="291">
        <f t="shared" si="395"/>
        <v>0</v>
      </c>
    </row>
    <row r="2349" spans="5:27" hidden="1" x14ac:dyDescent="0.3">
      <c r="E2349" t="s">
        <v>4688</v>
      </c>
      <c r="F2349" t="s">
        <v>4731</v>
      </c>
      <c r="G2349" t="s">
        <v>1301</v>
      </c>
      <c r="H2349" t="s">
        <v>4728</v>
      </c>
      <c r="I2349" s="277">
        <v>2457002</v>
      </c>
      <c r="K2349" s="287">
        <f t="shared" si="396"/>
        <v>-1.6</v>
      </c>
      <c r="M2349" s="288">
        <v>0</v>
      </c>
      <c r="N2349" s="289">
        <f t="shared" si="397"/>
        <v>2457002</v>
      </c>
      <c r="O2349" s="289">
        <v>0</v>
      </c>
      <c r="P2349" s="289">
        <v>0</v>
      </c>
      <c r="Q2349" s="289">
        <v>0</v>
      </c>
      <c r="R2349" s="289">
        <v>0</v>
      </c>
      <c r="S2349" s="289">
        <v>0</v>
      </c>
      <c r="T2349" s="289">
        <v>0</v>
      </c>
      <c r="U2349" s="289">
        <v>0</v>
      </c>
      <c r="V2349" s="289">
        <v>0</v>
      </c>
      <c r="W2349" s="289">
        <v>0</v>
      </c>
      <c r="X2349" s="289">
        <v>0</v>
      </c>
      <c r="Z2349" s="290">
        <f t="shared" si="394"/>
        <v>2457002</v>
      </c>
      <c r="AA2349" s="291">
        <f t="shared" si="395"/>
        <v>0</v>
      </c>
    </row>
    <row r="2350" spans="5:27" hidden="1" x14ac:dyDescent="0.3">
      <c r="E2350" t="s">
        <v>4688</v>
      </c>
      <c r="F2350" t="s">
        <v>4732</v>
      </c>
      <c r="G2350" t="s">
        <v>1301</v>
      </c>
      <c r="H2350" t="s">
        <v>4728</v>
      </c>
      <c r="I2350" s="277">
        <v>1682204</v>
      </c>
      <c r="K2350" s="287">
        <f t="shared" si="396"/>
        <v>-1.6</v>
      </c>
      <c r="M2350" s="288">
        <v>0</v>
      </c>
      <c r="N2350" s="289">
        <f t="shared" si="397"/>
        <v>1682204</v>
      </c>
      <c r="O2350" s="289">
        <v>0</v>
      </c>
      <c r="P2350" s="289">
        <v>0</v>
      </c>
      <c r="Q2350" s="289">
        <v>0</v>
      </c>
      <c r="R2350" s="289">
        <v>0</v>
      </c>
      <c r="S2350" s="289">
        <v>0</v>
      </c>
      <c r="T2350" s="289">
        <v>0</v>
      </c>
      <c r="U2350" s="289">
        <v>0</v>
      </c>
      <c r="V2350" s="289">
        <v>0</v>
      </c>
      <c r="W2350" s="289">
        <v>0</v>
      </c>
      <c r="X2350" s="289">
        <v>0</v>
      </c>
      <c r="Z2350" s="290">
        <f t="shared" si="394"/>
        <v>1682204</v>
      </c>
      <c r="AA2350" s="291">
        <f t="shared" si="395"/>
        <v>0</v>
      </c>
    </row>
    <row r="2351" spans="5:27" hidden="1" x14ac:dyDescent="0.3">
      <c r="E2351" t="s">
        <v>4688</v>
      </c>
      <c r="F2351" t="s">
        <v>4733</v>
      </c>
      <c r="G2351" t="s">
        <v>1301</v>
      </c>
      <c r="H2351" t="s">
        <v>4728</v>
      </c>
      <c r="I2351" s="277">
        <v>1289543</v>
      </c>
      <c r="K2351" s="287">
        <f t="shared" si="396"/>
        <v>-1.6</v>
      </c>
      <c r="M2351" s="288">
        <v>0</v>
      </c>
      <c r="N2351" s="289">
        <f t="shared" si="397"/>
        <v>1289543</v>
      </c>
      <c r="O2351" s="289">
        <v>0</v>
      </c>
      <c r="P2351" s="289">
        <v>0</v>
      </c>
      <c r="Q2351" s="289">
        <v>0</v>
      </c>
      <c r="R2351" s="289">
        <v>0</v>
      </c>
      <c r="S2351" s="289">
        <v>0</v>
      </c>
      <c r="T2351" s="289">
        <v>0</v>
      </c>
      <c r="U2351" s="289">
        <v>0</v>
      </c>
      <c r="V2351" s="289">
        <v>0</v>
      </c>
      <c r="W2351" s="289">
        <v>0</v>
      </c>
      <c r="X2351" s="289">
        <v>0</v>
      </c>
      <c r="Z2351" s="290">
        <f t="shared" si="394"/>
        <v>1289543</v>
      </c>
      <c r="AA2351" s="291">
        <f t="shared" si="395"/>
        <v>0</v>
      </c>
    </row>
    <row r="2352" spans="5:27" hidden="1" x14ac:dyDescent="0.3">
      <c r="E2352" t="s">
        <v>4044</v>
      </c>
      <c r="F2352" t="s">
        <v>4734</v>
      </c>
      <c r="G2352" t="s">
        <v>1301</v>
      </c>
      <c r="H2352" t="s">
        <v>1302</v>
      </c>
      <c r="I2352" s="277">
        <v>10787800</v>
      </c>
      <c r="K2352" s="287">
        <f t="shared" si="396"/>
        <v>-0.6</v>
      </c>
      <c r="M2352" s="288">
        <v>0</v>
      </c>
      <c r="N2352" s="289">
        <f t="shared" si="397"/>
        <v>10787800</v>
      </c>
      <c r="O2352" s="289">
        <v>0</v>
      </c>
      <c r="P2352" s="289">
        <v>0</v>
      </c>
      <c r="Q2352" s="289">
        <v>0</v>
      </c>
      <c r="R2352" s="289">
        <v>0</v>
      </c>
      <c r="S2352" s="289">
        <v>0</v>
      </c>
      <c r="T2352" s="289">
        <v>0</v>
      </c>
      <c r="U2352" s="289">
        <v>0</v>
      </c>
      <c r="V2352" s="289">
        <v>0</v>
      </c>
      <c r="W2352" s="289">
        <v>0</v>
      </c>
      <c r="X2352" s="289">
        <v>0</v>
      </c>
      <c r="Z2352" s="290">
        <f t="shared" si="394"/>
        <v>10787800</v>
      </c>
      <c r="AA2352" s="291">
        <f t="shared" si="395"/>
        <v>0</v>
      </c>
    </row>
    <row r="2353" spans="3:27" hidden="1" x14ac:dyDescent="0.3">
      <c r="C2353" t="s">
        <v>529</v>
      </c>
      <c r="E2353" t="s">
        <v>1299</v>
      </c>
      <c r="F2353" t="s">
        <v>1300</v>
      </c>
      <c r="G2353" t="s">
        <v>1301</v>
      </c>
      <c r="H2353" t="s">
        <v>1302</v>
      </c>
      <c r="I2353" s="277">
        <v>16776924</v>
      </c>
      <c r="K2353" s="287">
        <f t="shared" si="396"/>
        <v>-0.6</v>
      </c>
      <c r="M2353" s="288">
        <v>0</v>
      </c>
      <c r="N2353" s="289">
        <f t="shared" si="397"/>
        <v>16776924</v>
      </c>
      <c r="O2353" s="289">
        <v>0</v>
      </c>
      <c r="P2353" s="289">
        <v>0</v>
      </c>
      <c r="Q2353" s="289">
        <v>0</v>
      </c>
      <c r="R2353" s="289">
        <v>0</v>
      </c>
      <c r="S2353" s="289">
        <v>0</v>
      </c>
      <c r="T2353" s="289">
        <v>0</v>
      </c>
      <c r="U2353" s="289">
        <v>0</v>
      </c>
      <c r="V2353" s="289">
        <v>0</v>
      </c>
      <c r="W2353" s="289">
        <v>0</v>
      </c>
      <c r="X2353" s="289">
        <v>0</v>
      </c>
      <c r="Z2353" s="290">
        <f t="shared" si="394"/>
        <v>16776924</v>
      </c>
      <c r="AA2353" s="291">
        <f t="shared" si="395"/>
        <v>0</v>
      </c>
    </row>
    <row r="2354" spans="3:27" hidden="1" x14ac:dyDescent="0.3">
      <c r="E2354" t="s">
        <v>4735</v>
      </c>
      <c r="F2354" t="s">
        <v>4736</v>
      </c>
      <c r="G2354" t="s">
        <v>1301</v>
      </c>
      <c r="H2354" t="s">
        <v>1302</v>
      </c>
      <c r="I2354" s="277">
        <v>753386</v>
      </c>
      <c r="K2354" s="287">
        <f t="shared" si="396"/>
        <v>-0.6</v>
      </c>
      <c r="M2354" s="288">
        <v>0</v>
      </c>
      <c r="N2354" s="289">
        <f t="shared" si="397"/>
        <v>753386</v>
      </c>
      <c r="O2354" s="289">
        <v>0</v>
      </c>
      <c r="P2354" s="289">
        <v>0</v>
      </c>
      <c r="Q2354" s="289">
        <v>0</v>
      </c>
      <c r="R2354" s="289">
        <v>0</v>
      </c>
      <c r="S2354" s="289">
        <v>0</v>
      </c>
      <c r="T2354" s="289">
        <v>0</v>
      </c>
      <c r="U2354" s="289">
        <v>0</v>
      </c>
      <c r="V2354" s="289">
        <v>0</v>
      </c>
      <c r="W2354" s="289">
        <v>0</v>
      </c>
      <c r="X2354" s="289">
        <v>0</v>
      </c>
      <c r="Z2354" s="290">
        <f t="shared" si="394"/>
        <v>753386</v>
      </c>
      <c r="AA2354" s="291">
        <f t="shared" si="395"/>
        <v>0</v>
      </c>
    </row>
    <row r="2355" spans="3:27" hidden="1" x14ac:dyDescent="0.3">
      <c r="E2355" t="s">
        <v>3865</v>
      </c>
      <c r="F2355" t="s">
        <v>4737</v>
      </c>
      <c r="G2355" t="s">
        <v>1301</v>
      </c>
      <c r="H2355" t="s">
        <v>1302</v>
      </c>
      <c r="I2355" s="277">
        <v>1294056</v>
      </c>
      <c r="K2355" s="287">
        <f t="shared" si="396"/>
        <v>-0.6</v>
      </c>
      <c r="M2355" s="288">
        <v>0</v>
      </c>
      <c r="N2355" s="289">
        <f t="shared" si="397"/>
        <v>1294056</v>
      </c>
      <c r="O2355" s="289">
        <v>0</v>
      </c>
      <c r="P2355" s="289">
        <v>0</v>
      </c>
      <c r="Q2355" s="289">
        <v>0</v>
      </c>
      <c r="R2355" s="289">
        <v>0</v>
      </c>
      <c r="S2355" s="289">
        <v>0</v>
      </c>
      <c r="T2355" s="289">
        <v>0</v>
      </c>
      <c r="U2355" s="289">
        <v>0</v>
      </c>
      <c r="V2355" s="289">
        <v>0</v>
      </c>
      <c r="W2355" s="289">
        <v>0</v>
      </c>
      <c r="X2355" s="289">
        <v>0</v>
      </c>
      <c r="Z2355" s="290">
        <f t="shared" si="394"/>
        <v>1294056</v>
      </c>
      <c r="AA2355" s="291">
        <f t="shared" si="395"/>
        <v>0</v>
      </c>
    </row>
    <row r="2356" spans="3:27" hidden="1" x14ac:dyDescent="0.3">
      <c r="E2356" t="s">
        <v>3865</v>
      </c>
      <c r="F2356" t="s">
        <v>4738</v>
      </c>
      <c r="G2356" t="s">
        <v>1301</v>
      </c>
      <c r="H2356" t="s">
        <v>1302</v>
      </c>
      <c r="I2356" s="277">
        <v>332640</v>
      </c>
      <c r="K2356" s="287">
        <f t="shared" si="396"/>
        <v>-0.6</v>
      </c>
      <c r="M2356" s="288">
        <v>0</v>
      </c>
      <c r="N2356" s="289">
        <f t="shared" si="397"/>
        <v>332640</v>
      </c>
      <c r="O2356" s="289">
        <v>0</v>
      </c>
      <c r="P2356" s="289">
        <v>0</v>
      </c>
      <c r="Q2356" s="289">
        <v>0</v>
      </c>
      <c r="R2356" s="289">
        <v>0</v>
      </c>
      <c r="S2356" s="289">
        <v>0</v>
      </c>
      <c r="T2356" s="289">
        <v>0</v>
      </c>
      <c r="U2356" s="289">
        <v>0</v>
      </c>
      <c r="V2356" s="289">
        <v>0</v>
      </c>
      <c r="W2356" s="289">
        <v>0</v>
      </c>
      <c r="X2356" s="289">
        <v>0</v>
      </c>
      <c r="Z2356" s="290">
        <f t="shared" si="394"/>
        <v>332640</v>
      </c>
      <c r="AA2356" s="291">
        <f t="shared" si="395"/>
        <v>0</v>
      </c>
    </row>
    <row r="2357" spans="3:27" hidden="1" x14ac:dyDescent="0.3">
      <c r="E2357" t="s">
        <v>3394</v>
      </c>
      <c r="F2357" t="s">
        <v>4739</v>
      </c>
      <c r="G2357" t="s">
        <v>1301</v>
      </c>
      <c r="H2357" t="s">
        <v>4728</v>
      </c>
      <c r="I2357" s="277">
        <v>3963698</v>
      </c>
      <c r="K2357" s="287">
        <f t="shared" si="396"/>
        <v>-1.6</v>
      </c>
      <c r="M2357" s="288">
        <v>0</v>
      </c>
      <c r="N2357" s="289">
        <f t="shared" si="397"/>
        <v>3963698</v>
      </c>
      <c r="O2357" s="289">
        <v>0</v>
      </c>
      <c r="P2357" s="289">
        <v>0</v>
      </c>
      <c r="Q2357" s="289">
        <v>0</v>
      </c>
      <c r="R2357" s="289">
        <v>0</v>
      </c>
      <c r="S2357" s="289">
        <v>0</v>
      </c>
      <c r="T2357" s="289">
        <v>0</v>
      </c>
      <c r="U2357" s="289">
        <v>0</v>
      </c>
      <c r="V2357" s="289">
        <v>0</v>
      </c>
      <c r="W2357" s="289">
        <v>0</v>
      </c>
      <c r="X2357" s="289">
        <v>0</v>
      </c>
      <c r="Z2357" s="290">
        <f t="shared" si="394"/>
        <v>3963698</v>
      </c>
      <c r="AA2357" s="291">
        <f t="shared" si="395"/>
        <v>0</v>
      </c>
    </row>
    <row r="2358" spans="3:27" hidden="1" x14ac:dyDescent="0.3">
      <c r="E2358" t="s">
        <v>3394</v>
      </c>
      <c r="F2358" t="s">
        <v>4740</v>
      </c>
      <c r="G2358" t="s">
        <v>1301</v>
      </c>
      <c r="H2358" t="s">
        <v>4728</v>
      </c>
      <c r="I2358" s="277">
        <v>232908</v>
      </c>
      <c r="K2358" s="287">
        <f t="shared" si="396"/>
        <v>-1.6</v>
      </c>
      <c r="M2358" s="288">
        <v>0</v>
      </c>
      <c r="N2358" s="289">
        <f t="shared" si="397"/>
        <v>232908</v>
      </c>
      <c r="O2358" s="289">
        <v>0</v>
      </c>
      <c r="P2358" s="289">
        <v>0</v>
      </c>
      <c r="Q2358" s="289">
        <v>0</v>
      </c>
      <c r="R2358" s="289">
        <v>0</v>
      </c>
      <c r="S2358" s="289">
        <v>0</v>
      </c>
      <c r="T2358" s="289">
        <v>0</v>
      </c>
      <c r="U2358" s="289">
        <v>0</v>
      </c>
      <c r="V2358" s="289">
        <v>0</v>
      </c>
      <c r="W2358" s="289">
        <v>0</v>
      </c>
      <c r="X2358" s="289">
        <v>0</v>
      </c>
      <c r="Z2358" s="290">
        <f t="shared" si="394"/>
        <v>232908</v>
      </c>
      <c r="AA2358" s="291">
        <f t="shared" si="395"/>
        <v>0</v>
      </c>
    </row>
    <row r="2359" spans="3:27" hidden="1" x14ac:dyDescent="0.3">
      <c r="E2359" t="s">
        <v>3394</v>
      </c>
      <c r="F2359" t="s">
        <v>4741</v>
      </c>
      <c r="G2359" t="s">
        <v>1301</v>
      </c>
      <c r="H2359" t="s">
        <v>4728</v>
      </c>
      <c r="I2359" s="277">
        <v>1619770</v>
      </c>
      <c r="K2359" s="287">
        <f t="shared" si="396"/>
        <v>-1.6</v>
      </c>
      <c r="M2359" s="288">
        <v>0</v>
      </c>
      <c r="N2359" s="289">
        <f t="shared" si="397"/>
        <v>1619770</v>
      </c>
      <c r="O2359" s="289">
        <v>0</v>
      </c>
      <c r="P2359" s="289">
        <v>0</v>
      </c>
      <c r="Q2359" s="289">
        <v>0</v>
      </c>
      <c r="R2359" s="289">
        <v>0</v>
      </c>
      <c r="S2359" s="289">
        <v>0</v>
      </c>
      <c r="T2359" s="289">
        <v>0</v>
      </c>
      <c r="U2359" s="289">
        <v>0</v>
      </c>
      <c r="V2359" s="289">
        <v>0</v>
      </c>
      <c r="W2359" s="289">
        <v>0</v>
      </c>
      <c r="X2359" s="289">
        <v>0</v>
      </c>
      <c r="Z2359" s="290">
        <f t="shared" si="394"/>
        <v>1619770</v>
      </c>
      <c r="AA2359" s="291">
        <f t="shared" si="395"/>
        <v>0</v>
      </c>
    </row>
    <row r="2360" spans="3:27" hidden="1" x14ac:dyDescent="0.3">
      <c r="E2360" t="s">
        <v>3476</v>
      </c>
      <c r="F2360" t="s">
        <v>4742</v>
      </c>
      <c r="G2360" t="s">
        <v>868</v>
      </c>
      <c r="H2360" t="s">
        <v>869</v>
      </c>
      <c r="I2360" s="277">
        <v>38580</v>
      </c>
      <c r="K2360" s="287">
        <f t="shared" si="396"/>
        <v>-0.66666666666666663</v>
      </c>
      <c r="M2360" s="288">
        <v>0</v>
      </c>
      <c r="N2360" s="289">
        <f t="shared" si="397"/>
        <v>38580</v>
      </c>
      <c r="O2360" s="289">
        <v>0</v>
      </c>
      <c r="P2360" s="289">
        <v>0</v>
      </c>
      <c r="Q2360" s="289">
        <v>0</v>
      </c>
      <c r="R2360" s="289">
        <v>0</v>
      </c>
      <c r="S2360" s="289">
        <v>0</v>
      </c>
      <c r="T2360" s="289">
        <v>0</v>
      </c>
      <c r="U2360" s="289">
        <v>0</v>
      </c>
      <c r="V2360" s="289">
        <v>0</v>
      </c>
      <c r="W2360" s="289">
        <v>0</v>
      </c>
      <c r="X2360" s="289">
        <v>0</v>
      </c>
      <c r="Z2360" s="290">
        <f t="shared" si="394"/>
        <v>38580</v>
      </c>
      <c r="AA2360" s="291">
        <f t="shared" si="395"/>
        <v>0</v>
      </c>
    </row>
    <row r="2361" spans="3:27" hidden="1" x14ac:dyDescent="0.3">
      <c r="E2361" t="s">
        <v>3595</v>
      </c>
      <c r="F2361" t="s">
        <v>4743</v>
      </c>
      <c r="G2361" t="s">
        <v>574</v>
      </c>
      <c r="H2361" t="s">
        <v>575</v>
      </c>
      <c r="I2361" s="277">
        <v>18200</v>
      </c>
      <c r="K2361" s="287">
        <f t="shared" si="396"/>
        <v>-0.7</v>
      </c>
      <c r="M2361" s="288">
        <v>0</v>
      </c>
      <c r="N2361" s="289">
        <f t="shared" si="397"/>
        <v>18200</v>
      </c>
      <c r="O2361" s="289">
        <v>0</v>
      </c>
      <c r="P2361" s="289">
        <v>0</v>
      </c>
      <c r="Q2361" s="289">
        <v>0</v>
      </c>
      <c r="R2361" s="289">
        <v>0</v>
      </c>
      <c r="S2361" s="289">
        <v>0</v>
      </c>
      <c r="T2361" s="289">
        <v>0</v>
      </c>
      <c r="U2361" s="289">
        <v>0</v>
      </c>
      <c r="V2361" s="289">
        <v>0</v>
      </c>
      <c r="W2361" s="289">
        <v>0</v>
      </c>
      <c r="X2361" s="289">
        <v>0</v>
      </c>
      <c r="Z2361" s="290">
        <f t="shared" si="394"/>
        <v>18200</v>
      </c>
      <c r="AA2361" s="291">
        <f t="shared" si="395"/>
        <v>0</v>
      </c>
    </row>
    <row r="2362" spans="3:27" hidden="1" x14ac:dyDescent="0.3">
      <c r="E2362" t="s">
        <v>3595</v>
      </c>
      <c r="F2362" t="s">
        <v>4744</v>
      </c>
      <c r="G2362" t="s">
        <v>574</v>
      </c>
      <c r="H2362" t="s">
        <v>575</v>
      </c>
      <c r="I2362" s="277">
        <v>34240</v>
      </c>
      <c r="K2362" s="287">
        <f t="shared" si="396"/>
        <v>-0.7</v>
      </c>
      <c r="M2362" s="288">
        <v>0</v>
      </c>
      <c r="N2362" s="289">
        <f t="shared" si="397"/>
        <v>34240</v>
      </c>
      <c r="O2362" s="289">
        <v>0</v>
      </c>
      <c r="P2362" s="289">
        <v>0</v>
      </c>
      <c r="Q2362" s="289">
        <v>0</v>
      </c>
      <c r="R2362" s="289">
        <v>0</v>
      </c>
      <c r="S2362" s="289">
        <v>0</v>
      </c>
      <c r="T2362" s="289">
        <v>0</v>
      </c>
      <c r="U2362" s="289">
        <v>0</v>
      </c>
      <c r="V2362" s="289">
        <v>0</v>
      </c>
      <c r="W2362" s="289">
        <v>0</v>
      </c>
      <c r="X2362" s="289">
        <v>0</v>
      </c>
      <c r="Z2362" s="290">
        <f t="shared" si="394"/>
        <v>34240</v>
      </c>
      <c r="AA2362" s="291">
        <f t="shared" si="395"/>
        <v>0</v>
      </c>
    </row>
    <row r="2363" spans="3:27" hidden="1" x14ac:dyDescent="0.3">
      <c r="E2363" t="s">
        <v>3595</v>
      </c>
      <c r="F2363" t="s">
        <v>4745</v>
      </c>
      <c r="G2363" t="s">
        <v>574</v>
      </c>
      <c r="H2363" t="s">
        <v>575</v>
      </c>
      <c r="I2363" s="277">
        <v>65928</v>
      </c>
      <c r="K2363" s="287">
        <f t="shared" si="396"/>
        <v>-0.7</v>
      </c>
      <c r="M2363" s="288">
        <v>0</v>
      </c>
      <c r="N2363" s="289">
        <f t="shared" si="397"/>
        <v>65928</v>
      </c>
      <c r="O2363" s="289">
        <v>0</v>
      </c>
      <c r="P2363" s="289">
        <v>0</v>
      </c>
      <c r="Q2363" s="289">
        <v>0</v>
      </c>
      <c r="R2363" s="289">
        <v>0</v>
      </c>
      <c r="S2363" s="289">
        <v>0</v>
      </c>
      <c r="T2363" s="289">
        <v>0</v>
      </c>
      <c r="U2363" s="289">
        <v>0</v>
      </c>
      <c r="V2363" s="289">
        <v>0</v>
      </c>
      <c r="W2363" s="289">
        <v>0</v>
      </c>
      <c r="X2363" s="289">
        <v>0</v>
      </c>
      <c r="Z2363" s="290">
        <f t="shared" si="394"/>
        <v>65928</v>
      </c>
      <c r="AA2363" s="291">
        <f t="shared" si="395"/>
        <v>0</v>
      </c>
    </row>
    <row r="2364" spans="3:27" hidden="1" x14ac:dyDescent="0.3">
      <c r="E2364" t="s">
        <v>3595</v>
      </c>
      <c r="F2364" t="s">
        <v>4746</v>
      </c>
      <c r="G2364" t="s">
        <v>574</v>
      </c>
      <c r="H2364" t="s">
        <v>575</v>
      </c>
      <c r="I2364" s="277">
        <v>38520</v>
      </c>
      <c r="K2364" s="287">
        <f t="shared" si="396"/>
        <v>-0.7</v>
      </c>
      <c r="M2364" s="288">
        <v>0</v>
      </c>
      <c r="N2364" s="289">
        <f t="shared" si="397"/>
        <v>38520</v>
      </c>
      <c r="O2364" s="289">
        <v>0</v>
      </c>
      <c r="P2364" s="289">
        <v>0</v>
      </c>
      <c r="Q2364" s="289">
        <v>0</v>
      </c>
      <c r="R2364" s="289">
        <v>0</v>
      </c>
      <c r="S2364" s="289">
        <v>0</v>
      </c>
      <c r="T2364" s="289">
        <v>0</v>
      </c>
      <c r="U2364" s="289">
        <v>0</v>
      </c>
      <c r="V2364" s="289">
        <v>0</v>
      </c>
      <c r="W2364" s="289">
        <v>0</v>
      </c>
      <c r="X2364" s="289">
        <v>0</v>
      </c>
      <c r="Z2364" s="290">
        <f t="shared" si="394"/>
        <v>38520</v>
      </c>
      <c r="AA2364" s="291">
        <f t="shared" si="395"/>
        <v>0</v>
      </c>
    </row>
    <row r="2365" spans="3:27" hidden="1" x14ac:dyDescent="0.3">
      <c r="E2365" t="s">
        <v>3595</v>
      </c>
      <c r="F2365" t="s">
        <v>4747</v>
      </c>
      <c r="G2365" t="s">
        <v>574</v>
      </c>
      <c r="H2365" t="s">
        <v>575</v>
      </c>
      <c r="I2365" s="277">
        <v>186132</v>
      </c>
      <c r="K2365" s="287">
        <f t="shared" si="396"/>
        <v>-0.7</v>
      </c>
      <c r="M2365" s="288">
        <v>0</v>
      </c>
      <c r="N2365" s="289">
        <f t="shared" si="397"/>
        <v>186132</v>
      </c>
      <c r="O2365" s="289">
        <v>0</v>
      </c>
      <c r="P2365" s="289">
        <v>0</v>
      </c>
      <c r="Q2365" s="289">
        <v>0</v>
      </c>
      <c r="R2365" s="289">
        <v>0</v>
      </c>
      <c r="S2365" s="289">
        <v>0</v>
      </c>
      <c r="T2365" s="289">
        <v>0</v>
      </c>
      <c r="U2365" s="289">
        <v>0</v>
      </c>
      <c r="V2365" s="289">
        <v>0</v>
      </c>
      <c r="W2365" s="289">
        <v>0</v>
      </c>
      <c r="X2365" s="289">
        <v>0</v>
      </c>
      <c r="Z2365" s="290">
        <f t="shared" si="394"/>
        <v>186132</v>
      </c>
      <c r="AA2365" s="291">
        <f t="shared" si="395"/>
        <v>0</v>
      </c>
    </row>
    <row r="2366" spans="3:27" hidden="1" x14ac:dyDescent="0.3">
      <c r="E2366" t="s">
        <v>3595</v>
      </c>
      <c r="F2366" t="s">
        <v>4748</v>
      </c>
      <c r="G2366" t="s">
        <v>574</v>
      </c>
      <c r="H2366" t="s">
        <v>575</v>
      </c>
      <c r="I2366" s="277">
        <v>236256</v>
      </c>
      <c r="K2366" s="287">
        <f t="shared" si="396"/>
        <v>-0.7</v>
      </c>
      <c r="M2366" s="288">
        <v>0</v>
      </c>
      <c r="N2366" s="289">
        <f t="shared" si="397"/>
        <v>236256</v>
      </c>
      <c r="O2366" s="289">
        <v>0</v>
      </c>
      <c r="P2366" s="289">
        <v>0</v>
      </c>
      <c r="Q2366" s="289">
        <v>0</v>
      </c>
      <c r="R2366" s="289">
        <v>0</v>
      </c>
      <c r="S2366" s="289">
        <v>0</v>
      </c>
      <c r="T2366" s="289">
        <v>0</v>
      </c>
      <c r="U2366" s="289">
        <v>0</v>
      </c>
      <c r="V2366" s="289">
        <v>0</v>
      </c>
      <c r="W2366" s="289">
        <v>0</v>
      </c>
      <c r="X2366" s="289">
        <v>0</v>
      </c>
      <c r="Z2366" s="290">
        <f t="shared" si="394"/>
        <v>236256</v>
      </c>
      <c r="AA2366" s="291">
        <f t="shared" si="395"/>
        <v>0</v>
      </c>
    </row>
    <row r="2367" spans="3:27" hidden="1" x14ac:dyDescent="0.3">
      <c r="E2367" t="s">
        <v>3595</v>
      </c>
      <c r="F2367" t="s">
        <v>4749</v>
      </c>
      <c r="G2367" t="s">
        <v>574</v>
      </c>
      <c r="H2367" t="s">
        <v>575</v>
      </c>
      <c r="I2367" s="277">
        <v>357120</v>
      </c>
      <c r="K2367" s="287">
        <f t="shared" si="396"/>
        <v>-0.7</v>
      </c>
      <c r="M2367" s="288">
        <v>0</v>
      </c>
      <c r="N2367" s="289">
        <f t="shared" si="397"/>
        <v>357120</v>
      </c>
      <c r="O2367" s="289">
        <v>0</v>
      </c>
      <c r="P2367" s="289">
        <v>0</v>
      </c>
      <c r="Q2367" s="289">
        <v>0</v>
      </c>
      <c r="R2367" s="289">
        <v>0</v>
      </c>
      <c r="S2367" s="289">
        <v>0</v>
      </c>
      <c r="T2367" s="289">
        <v>0</v>
      </c>
      <c r="U2367" s="289">
        <v>0</v>
      </c>
      <c r="V2367" s="289">
        <v>0</v>
      </c>
      <c r="W2367" s="289">
        <v>0</v>
      </c>
      <c r="X2367" s="289">
        <v>0</v>
      </c>
      <c r="Z2367" s="290">
        <f t="shared" si="394"/>
        <v>357120</v>
      </c>
      <c r="AA2367" s="291">
        <f t="shared" si="395"/>
        <v>0</v>
      </c>
    </row>
    <row r="2368" spans="3:27" hidden="1" x14ac:dyDescent="0.3">
      <c r="E2368" t="s">
        <v>3595</v>
      </c>
      <c r="F2368" t="s">
        <v>4750</v>
      </c>
      <c r="G2368" t="s">
        <v>574</v>
      </c>
      <c r="H2368" t="s">
        <v>575</v>
      </c>
      <c r="I2368" s="277">
        <v>64512</v>
      </c>
      <c r="K2368" s="287">
        <f t="shared" si="396"/>
        <v>-0.7</v>
      </c>
      <c r="M2368" s="288">
        <v>0</v>
      </c>
      <c r="N2368" s="289">
        <f t="shared" si="397"/>
        <v>64512</v>
      </c>
      <c r="O2368" s="289">
        <v>0</v>
      </c>
      <c r="P2368" s="289">
        <v>0</v>
      </c>
      <c r="Q2368" s="289">
        <v>0</v>
      </c>
      <c r="R2368" s="289">
        <v>0</v>
      </c>
      <c r="S2368" s="289">
        <v>0</v>
      </c>
      <c r="T2368" s="289">
        <v>0</v>
      </c>
      <c r="U2368" s="289">
        <v>0</v>
      </c>
      <c r="V2368" s="289">
        <v>0</v>
      </c>
      <c r="W2368" s="289">
        <v>0</v>
      </c>
      <c r="X2368" s="289">
        <v>0</v>
      </c>
      <c r="Z2368" s="290">
        <f t="shared" si="394"/>
        <v>64512</v>
      </c>
      <c r="AA2368" s="291">
        <f t="shared" si="395"/>
        <v>0</v>
      </c>
    </row>
    <row r="2369" spans="3:27" hidden="1" x14ac:dyDescent="0.3">
      <c r="E2369" t="s">
        <v>3480</v>
      </c>
      <c r="F2369" t="s">
        <v>4751</v>
      </c>
      <c r="G2369" t="s">
        <v>574</v>
      </c>
      <c r="H2369" t="s">
        <v>575</v>
      </c>
      <c r="I2369" s="277">
        <v>91108</v>
      </c>
      <c r="K2369" s="287">
        <f t="shared" si="396"/>
        <v>-0.7</v>
      </c>
      <c r="M2369" s="288">
        <v>0</v>
      </c>
      <c r="N2369" s="289">
        <f t="shared" si="397"/>
        <v>91108</v>
      </c>
      <c r="O2369" s="289">
        <v>0</v>
      </c>
      <c r="P2369" s="289">
        <v>0</v>
      </c>
      <c r="Q2369" s="289">
        <v>0</v>
      </c>
      <c r="R2369" s="289">
        <v>0</v>
      </c>
      <c r="S2369" s="289">
        <v>0</v>
      </c>
      <c r="T2369" s="289">
        <v>0</v>
      </c>
      <c r="U2369" s="289">
        <v>0</v>
      </c>
      <c r="V2369" s="289">
        <v>0</v>
      </c>
      <c r="W2369" s="289">
        <v>0</v>
      </c>
      <c r="X2369" s="289">
        <v>0</v>
      </c>
      <c r="Z2369" s="290">
        <f t="shared" si="394"/>
        <v>91108</v>
      </c>
      <c r="AA2369" s="291">
        <f t="shared" si="395"/>
        <v>0</v>
      </c>
    </row>
    <row r="2370" spans="3:27" hidden="1" x14ac:dyDescent="0.3">
      <c r="E2370" t="s">
        <v>4752</v>
      </c>
      <c r="F2370" t="s">
        <v>4753</v>
      </c>
      <c r="G2370" t="s">
        <v>574</v>
      </c>
      <c r="H2370" t="s">
        <v>575</v>
      </c>
      <c r="I2370" s="277">
        <v>1613160</v>
      </c>
      <c r="K2370" s="287">
        <f t="shared" si="396"/>
        <v>-0.7</v>
      </c>
      <c r="M2370" s="288">
        <v>0</v>
      </c>
      <c r="N2370" s="289">
        <f t="shared" si="397"/>
        <v>1613160</v>
      </c>
      <c r="O2370" s="289">
        <v>0</v>
      </c>
      <c r="P2370" s="289">
        <v>0</v>
      </c>
      <c r="Q2370" s="289">
        <v>0</v>
      </c>
      <c r="R2370" s="289">
        <v>0</v>
      </c>
      <c r="S2370" s="289">
        <v>0</v>
      </c>
      <c r="T2370" s="289">
        <v>0</v>
      </c>
      <c r="U2370" s="289">
        <v>0</v>
      </c>
      <c r="V2370" s="289">
        <v>0</v>
      </c>
      <c r="W2370" s="289">
        <v>0</v>
      </c>
      <c r="X2370" s="289">
        <v>0</v>
      </c>
      <c r="Z2370" s="290">
        <f t="shared" si="394"/>
        <v>1613160</v>
      </c>
      <c r="AA2370" s="291">
        <f t="shared" si="395"/>
        <v>0</v>
      </c>
    </row>
    <row r="2371" spans="3:27" hidden="1" x14ac:dyDescent="0.3">
      <c r="E2371" t="s">
        <v>3599</v>
      </c>
      <c r="F2371" t="s">
        <v>4754</v>
      </c>
      <c r="G2371" t="s">
        <v>1304</v>
      </c>
      <c r="H2371" t="s">
        <v>1305</v>
      </c>
      <c r="I2371" s="277">
        <v>110654</v>
      </c>
      <c r="K2371" s="287">
        <f t="shared" si="396"/>
        <v>-0.73333333333333328</v>
      </c>
      <c r="M2371" s="288">
        <v>0</v>
      </c>
      <c r="N2371" s="289">
        <f t="shared" si="397"/>
        <v>110654</v>
      </c>
      <c r="O2371" s="289">
        <v>0</v>
      </c>
      <c r="P2371" s="289">
        <v>0</v>
      </c>
      <c r="Q2371" s="289">
        <v>0</v>
      </c>
      <c r="R2371" s="289">
        <v>0</v>
      </c>
      <c r="S2371" s="289">
        <v>0</v>
      </c>
      <c r="T2371" s="289">
        <v>0</v>
      </c>
      <c r="U2371" s="289">
        <v>0</v>
      </c>
      <c r="V2371" s="289">
        <v>0</v>
      </c>
      <c r="W2371" s="289">
        <v>0</v>
      </c>
      <c r="X2371" s="289">
        <v>0</v>
      </c>
      <c r="Z2371" s="290">
        <f t="shared" si="394"/>
        <v>110654</v>
      </c>
      <c r="AA2371" s="291">
        <f t="shared" si="395"/>
        <v>0</v>
      </c>
    </row>
    <row r="2372" spans="3:27" hidden="1" x14ac:dyDescent="0.3">
      <c r="E2372" t="s">
        <v>3994</v>
      </c>
      <c r="F2372" t="s">
        <v>4755</v>
      </c>
      <c r="G2372" t="s">
        <v>1304</v>
      </c>
      <c r="H2372" t="s">
        <v>3425</v>
      </c>
      <c r="I2372" s="277">
        <v>2039432</v>
      </c>
      <c r="K2372" s="287">
        <f t="shared" si="396"/>
        <v>-1.7333333333333334</v>
      </c>
      <c r="M2372" s="288">
        <v>0</v>
      </c>
      <c r="N2372" s="289">
        <f t="shared" si="397"/>
        <v>2039432</v>
      </c>
      <c r="O2372" s="289">
        <v>0</v>
      </c>
      <c r="P2372" s="289">
        <v>0</v>
      </c>
      <c r="Q2372" s="289">
        <v>0</v>
      </c>
      <c r="R2372" s="289">
        <v>0</v>
      </c>
      <c r="S2372" s="289">
        <v>0</v>
      </c>
      <c r="T2372" s="289">
        <v>0</v>
      </c>
      <c r="U2372" s="289">
        <v>0</v>
      </c>
      <c r="V2372" s="289">
        <v>0</v>
      </c>
      <c r="W2372" s="289">
        <v>0</v>
      </c>
      <c r="X2372" s="289">
        <v>0</v>
      </c>
      <c r="Z2372" s="290">
        <f t="shared" ref="Z2372:Z2435" si="398">+SUM(M2372:X2372)</f>
        <v>2039432</v>
      </c>
      <c r="AA2372" s="291">
        <f t="shared" ref="AA2372:AA2435" si="399">+I2372-Z2372</f>
        <v>0</v>
      </c>
    </row>
    <row r="2373" spans="3:27" hidden="1" x14ac:dyDescent="0.3">
      <c r="E2373" t="s">
        <v>3994</v>
      </c>
      <c r="F2373" t="s">
        <v>4756</v>
      </c>
      <c r="G2373" t="s">
        <v>1304</v>
      </c>
      <c r="H2373" t="s">
        <v>3425</v>
      </c>
      <c r="I2373" s="277">
        <v>843534</v>
      </c>
      <c r="K2373" s="287">
        <f t="shared" si="396"/>
        <v>-1.7333333333333334</v>
      </c>
      <c r="M2373" s="288">
        <v>0</v>
      </c>
      <c r="N2373" s="289">
        <f t="shared" si="397"/>
        <v>843534</v>
      </c>
      <c r="O2373" s="289">
        <v>0</v>
      </c>
      <c r="P2373" s="289">
        <v>0</v>
      </c>
      <c r="Q2373" s="289">
        <v>0</v>
      </c>
      <c r="R2373" s="289">
        <v>0</v>
      </c>
      <c r="S2373" s="289">
        <v>0</v>
      </c>
      <c r="T2373" s="289">
        <v>0</v>
      </c>
      <c r="U2373" s="289">
        <v>0</v>
      </c>
      <c r="V2373" s="289">
        <v>0</v>
      </c>
      <c r="W2373" s="289">
        <v>0</v>
      </c>
      <c r="X2373" s="289">
        <v>0</v>
      </c>
      <c r="Z2373" s="290">
        <f t="shared" si="398"/>
        <v>843534</v>
      </c>
      <c r="AA2373" s="291">
        <f t="shared" si="399"/>
        <v>0</v>
      </c>
    </row>
    <row r="2374" spans="3:27" hidden="1" x14ac:dyDescent="0.3">
      <c r="E2374" t="s">
        <v>3552</v>
      </c>
      <c r="F2374" t="s">
        <v>4757</v>
      </c>
      <c r="G2374" t="s">
        <v>1304</v>
      </c>
      <c r="H2374" t="s">
        <v>114</v>
      </c>
      <c r="I2374" s="277">
        <v>41910</v>
      </c>
      <c r="K2374" s="287">
        <f t="shared" si="396"/>
        <v>0</v>
      </c>
      <c r="M2374" s="288">
        <v>0</v>
      </c>
      <c r="N2374" s="289">
        <f>+I2374</f>
        <v>41910</v>
      </c>
      <c r="O2374" s="289">
        <v>0</v>
      </c>
      <c r="P2374" s="289">
        <v>0</v>
      </c>
      <c r="Q2374" s="289">
        <v>0</v>
      </c>
      <c r="R2374" s="289">
        <v>0</v>
      </c>
      <c r="S2374" s="289">
        <v>0</v>
      </c>
      <c r="T2374" s="289">
        <v>0</v>
      </c>
      <c r="U2374" s="289">
        <v>0</v>
      </c>
      <c r="V2374" s="289">
        <v>0</v>
      </c>
      <c r="W2374" s="289">
        <v>0</v>
      </c>
      <c r="X2374" s="289">
        <v>0</v>
      </c>
      <c r="Z2374" s="290">
        <f t="shared" si="398"/>
        <v>41910</v>
      </c>
      <c r="AA2374" s="291">
        <f t="shared" si="399"/>
        <v>0</v>
      </c>
    </row>
    <row r="2375" spans="3:27" hidden="1" x14ac:dyDescent="0.3">
      <c r="C2375" t="s">
        <v>529</v>
      </c>
      <c r="E2375" t="s">
        <v>1293</v>
      </c>
      <c r="F2375" t="s">
        <v>1303</v>
      </c>
      <c r="G2375" t="s">
        <v>1304</v>
      </c>
      <c r="H2375" t="s">
        <v>1305</v>
      </c>
      <c r="I2375" s="277">
        <v>5747179</v>
      </c>
      <c r="K2375" s="287">
        <f t="shared" ref="K2375:K2438" si="400">+($K$2-H2375)/30</f>
        <v>-0.73333333333333328</v>
      </c>
      <c r="M2375" s="288">
        <v>0</v>
      </c>
      <c r="N2375" s="289">
        <f t="shared" ref="N2375:N2378" si="401">+I2375</f>
        <v>5747179</v>
      </c>
      <c r="O2375" s="289">
        <v>0</v>
      </c>
      <c r="P2375" s="289">
        <v>0</v>
      </c>
      <c r="Q2375" s="289">
        <v>0</v>
      </c>
      <c r="R2375" s="289">
        <v>0</v>
      </c>
      <c r="S2375" s="289">
        <v>0</v>
      </c>
      <c r="T2375" s="289">
        <v>0</v>
      </c>
      <c r="U2375" s="289">
        <v>0</v>
      </c>
      <c r="V2375" s="289">
        <v>0</v>
      </c>
      <c r="W2375" s="289">
        <v>0</v>
      </c>
      <c r="X2375" s="289">
        <v>0</v>
      </c>
      <c r="Z2375" s="290">
        <f t="shared" si="398"/>
        <v>5747179</v>
      </c>
      <c r="AA2375" s="291">
        <f t="shared" si="399"/>
        <v>0</v>
      </c>
    </row>
    <row r="2376" spans="3:27" hidden="1" x14ac:dyDescent="0.3">
      <c r="C2376" t="s">
        <v>529</v>
      </c>
      <c r="E2376" t="s">
        <v>1293</v>
      </c>
      <c r="F2376" t="s">
        <v>1306</v>
      </c>
      <c r="G2376" t="s">
        <v>1304</v>
      </c>
      <c r="H2376" t="s">
        <v>1305</v>
      </c>
      <c r="I2376" s="277">
        <v>9158974</v>
      </c>
      <c r="K2376" s="287">
        <f t="shared" si="400"/>
        <v>-0.73333333333333328</v>
      </c>
      <c r="M2376" s="288">
        <v>0</v>
      </c>
      <c r="N2376" s="289">
        <f t="shared" si="401"/>
        <v>9158974</v>
      </c>
      <c r="O2376" s="289">
        <v>0</v>
      </c>
      <c r="P2376" s="289">
        <v>0</v>
      </c>
      <c r="Q2376" s="289">
        <v>0</v>
      </c>
      <c r="R2376" s="289">
        <v>0</v>
      </c>
      <c r="S2376" s="289">
        <v>0</v>
      </c>
      <c r="T2376" s="289">
        <v>0</v>
      </c>
      <c r="U2376" s="289">
        <v>0</v>
      </c>
      <c r="V2376" s="289">
        <v>0</v>
      </c>
      <c r="W2376" s="289">
        <v>0</v>
      </c>
      <c r="X2376" s="289">
        <v>0</v>
      </c>
      <c r="Z2376" s="290">
        <f t="shared" si="398"/>
        <v>9158974</v>
      </c>
      <c r="AA2376" s="291">
        <f t="shared" si="399"/>
        <v>0</v>
      </c>
    </row>
    <row r="2377" spans="3:27" hidden="1" x14ac:dyDescent="0.3">
      <c r="E2377" t="s">
        <v>4758</v>
      </c>
      <c r="F2377" t="s">
        <v>4759</v>
      </c>
      <c r="G2377" t="s">
        <v>1304</v>
      </c>
      <c r="H2377" t="s">
        <v>1305</v>
      </c>
      <c r="I2377" s="277">
        <v>222750</v>
      </c>
      <c r="K2377" s="287">
        <f t="shared" si="400"/>
        <v>-0.73333333333333328</v>
      </c>
      <c r="M2377" s="288">
        <v>0</v>
      </c>
      <c r="N2377" s="289">
        <f t="shared" si="401"/>
        <v>222750</v>
      </c>
      <c r="O2377" s="289">
        <v>0</v>
      </c>
      <c r="P2377" s="289">
        <v>0</v>
      </c>
      <c r="Q2377" s="289">
        <v>0</v>
      </c>
      <c r="R2377" s="289">
        <v>0</v>
      </c>
      <c r="S2377" s="289">
        <v>0</v>
      </c>
      <c r="T2377" s="289">
        <v>0</v>
      </c>
      <c r="U2377" s="289">
        <v>0</v>
      </c>
      <c r="V2377" s="289">
        <v>0</v>
      </c>
      <c r="W2377" s="289">
        <v>0</v>
      </c>
      <c r="X2377" s="289">
        <v>0</v>
      </c>
      <c r="Z2377" s="290">
        <f t="shared" si="398"/>
        <v>222750</v>
      </c>
      <c r="AA2377" s="291">
        <f t="shared" si="399"/>
        <v>0</v>
      </c>
    </row>
    <row r="2378" spans="3:27" hidden="1" x14ac:dyDescent="0.3">
      <c r="E2378" t="s">
        <v>4760</v>
      </c>
      <c r="F2378" t="s">
        <v>4761</v>
      </c>
      <c r="G2378" t="s">
        <v>1304</v>
      </c>
      <c r="H2378" t="s">
        <v>1305</v>
      </c>
      <c r="I2378" s="277">
        <v>1697346</v>
      </c>
      <c r="K2378" s="287">
        <f t="shared" si="400"/>
        <v>-0.73333333333333328</v>
      </c>
      <c r="M2378" s="288">
        <v>0</v>
      </c>
      <c r="N2378" s="289">
        <f t="shared" si="401"/>
        <v>1697346</v>
      </c>
      <c r="O2378" s="289">
        <v>0</v>
      </c>
      <c r="P2378" s="289">
        <v>0</v>
      </c>
      <c r="Q2378" s="289">
        <v>0</v>
      </c>
      <c r="R2378" s="289">
        <v>0</v>
      </c>
      <c r="S2378" s="289">
        <v>0</v>
      </c>
      <c r="T2378" s="289">
        <v>0</v>
      </c>
      <c r="U2378" s="289">
        <v>0</v>
      </c>
      <c r="V2378" s="289">
        <v>0</v>
      </c>
      <c r="W2378" s="289">
        <v>0</v>
      </c>
      <c r="X2378" s="289">
        <v>0</v>
      </c>
      <c r="Z2378" s="290">
        <f t="shared" si="398"/>
        <v>1697346</v>
      </c>
      <c r="AA2378" s="291">
        <f t="shared" si="399"/>
        <v>0</v>
      </c>
    </row>
    <row r="2379" spans="3:27" hidden="1" x14ac:dyDescent="0.3">
      <c r="E2379" t="s">
        <v>4062</v>
      </c>
      <c r="F2379" t="s">
        <v>4762</v>
      </c>
      <c r="G2379" t="s">
        <v>1304</v>
      </c>
      <c r="H2379" t="s">
        <v>114</v>
      </c>
      <c r="I2379" s="277">
        <v>569136</v>
      </c>
      <c r="K2379" s="287">
        <f t="shared" si="400"/>
        <v>0</v>
      </c>
      <c r="M2379" s="288">
        <v>0</v>
      </c>
      <c r="N2379" s="289">
        <f>+I2379</f>
        <v>569136</v>
      </c>
      <c r="O2379" s="289">
        <v>0</v>
      </c>
      <c r="P2379" s="289">
        <v>0</v>
      </c>
      <c r="Q2379" s="289">
        <v>0</v>
      </c>
      <c r="R2379" s="289">
        <v>0</v>
      </c>
      <c r="S2379" s="289">
        <v>0</v>
      </c>
      <c r="T2379" s="289">
        <v>0</v>
      </c>
      <c r="U2379" s="289">
        <v>0</v>
      </c>
      <c r="V2379" s="289">
        <v>0</v>
      </c>
      <c r="W2379" s="289">
        <v>0</v>
      </c>
      <c r="X2379" s="289">
        <v>0</v>
      </c>
      <c r="Z2379" s="290">
        <f t="shared" si="398"/>
        <v>569136</v>
      </c>
      <c r="AA2379" s="291">
        <f t="shared" si="399"/>
        <v>0</v>
      </c>
    </row>
    <row r="2380" spans="3:27" hidden="1" x14ac:dyDescent="0.3">
      <c r="E2380" t="s">
        <v>1899</v>
      </c>
      <c r="F2380" t="s">
        <v>4763</v>
      </c>
      <c r="G2380" t="s">
        <v>1304</v>
      </c>
      <c r="H2380" t="s">
        <v>1305</v>
      </c>
      <c r="I2380" s="277">
        <v>1200269</v>
      </c>
      <c r="K2380" s="287">
        <f t="shared" si="400"/>
        <v>-0.73333333333333328</v>
      </c>
      <c r="M2380" s="288">
        <v>0</v>
      </c>
      <c r="N2380" s="289">
        <f t="shared" ref="N2380:N2443" si="402">+I2380</f>
        <v>1200269</v>
      </c>
      <c r="O2380" s="289">
        <v>0</v>
      </c>
      <c r="P2380" s="289">
        <v>0</v>
      </c>
      <c r="Q2380" s="289">
        <v>0</v>
      </c>
      <c r="R2380" s="289">
        <v>0</v>
      </c>
      <c r="S2380" s="289">
        <v>0</v>
      </c>
      <c r="T2380" s="289">
        <v>0</v>
      </c>
      <c r="U2380" s="289">
        <v>0</v>
      </c>
      <c r="V2380" s="289">
        <v>0</v>
      </c>
      <c r="W2380" s="289">
        <v>0</v>
      </c>
      <c r="X2380" s="289">
        <v>0</v>
      </c>
      <c r="Z2380" s="290">
        <f t="shared" si="398"/>
        <v>1200269</v>
      </c>
      <c r="AA2380" s="291">
        <f t="shared" si="399"/>
        <v>0</v>
      </c>
    </row>
    <row r="2381" spans="3:27" hidden="1" x14ac:dyDescent="0.3">
      <c r="C2381" t="s">
        <v>529</v>
      </c>
      <c r="E2381" t="s">
        <v>1296</v>
      </c>
      <c r="F2381" t="s">
        <v>1307</v>
      </c>
      <c r="G2381" t="s">
        <v>1304</v>
      </c>
      <c r="H2381" t="s">
        <v>1305</v>
      </c>
      <c r="I2381" s="277">
        <v>7274300</v>
      </c>
      <c r="K2381" s="287">
        <f t="shared" si="400"/>
        <v>-0.73333333333333328</v>
      </c>
      <c r="M2381" s="288">
        <v>0</v>
      </c>
      <c r="N2381" s="289">
        <f t="shared" si="402"/>
        <v>7274300</v>
      </c>
      <c r="O2381" s="289">
        <v>0</v>
      </c>
      <c r="P2381" s="289">
        <v>0</v>
      </c>
      <c r="Q2381" s="289">
        <v>0</v>
      </c>
      <c r="R2381" s="289">
        <v>0</v>
      </c>
      <c r="S2381" s="289">
        <v>0</v>
      </c>
      <c r="T2381" s="289">
        <v>0</v>
      </c>
      <c r="U2381" s="289">
        <v>0</v>
      </c>
      <c r="V2381" s="289">
        <v>0</v>
      </c>
      <c r="W2381" s="289">
        <v>0</v>
      </c>
      <c r="X2381" s="289">
        <v>0</v>
      </c>
      <c r="Z2381" s="290">
        <f t="shared" si="398"/>
        <v>7274300</v>
      </c>
      <c r="AA2381" s="291">
        <f t="shared" si="399"/>
        <v>0</v>
      </c>
    </row>
    <row r="2382" spans="3:27" hidden="1" x14ac:dyDescent="0.3">
      <c r="E2382" t="s">
        <v>3394</v>
      </c>
      <c r="F2382" t="s">
        <v>4764</v>
      </c>
      <c r="G2382" t="s">
        <v>1304</v>
      </c>
      <c r="H2382" t="s">
        <v>3425</v>
      </c>
      <c r="I2382" s="277">
        <v>2316800</v>
      </c>
      <c r="K2382" s="287">
        <f t="shared" si="400"/>
        <v>-1.7333333333333334</v>
      </c>
      <c r="M2382" s="288">
        <v>0</v>
      </c>
      <c r="N2382" s="289">
        <f t="shared" si="402"/>
        <v>2316800</v>
      </c>
      <c r="O2382" s="289">
        <v>0</v>
      </c>
      <c r="P2382" s="289">
        <v>0</v>
      </c>
      <c r="Q2382" s="289">
        <v>0</v>
      </c>
      <c r="R2382" s="289">
        <v>0</v>
      </c>
      <c r="S2382" s="289">
        <v>0</v>
      </c>
      <c r="T2382" s="289">
        <v>0</v>
      </c>
      <c r="U2382" s="289">
        <v>0</v>
      </c>
      <c r="V2382" s="289">
        <v>0</v>
      </c>
      <c r="W2382" s="289">
        <v>0</v>
      </c>
      <c r="X2382" s="289">
        <v>0</v>
      </c>
      <c r="Z2382" s="290">
        <f t="shared" si="398"/>
        <v>2316800</v>
      </c>
      <c r="AA2382" s="291">
        <f t="shared" si="399"/>
        <v>0</v>
      </c>
    </row>
    <row r="2383" spans="3:27" hidden="1" x14ac:dyDescent="0.3">
      <c r="E2383" t="s">
        <v>3394</v>
      </c>
      <c r="F2383" t="s">
        <v>4765</v>
      </c>
      <c r="G2383" t="s">
        <v>1304</v>
      </c>
      <c r="H2383" t="s">
        <v>3425</v>
      </c>
      <c r="I2383" s="277">
        <v>402192</v>
      </c>
      <c r="K2383" s="287">
        <f t="shared" si="400"/>
        <v>-1.7333333333333334</v>
      </c>
      <c r="M2383" s="288">
        <v>0</v>
      </c>
      <c r="N2383" s="289">
        <f t="shared" si="402"/>
        <v>402192</v>
      </c>
      <c r="O2383" s="289">
        <v>0</v>
      </c>
      <c r="P2383" s="289">
        <v>0</v>
      </c>
      <c r="Q2383" s="289">
        <v>0</v>
      </c>
      <c r="R2383" s="289">
        <v>0</v>
      </c>
      <c r="S2383" s="289">
        <v>0</v>
      </c>
      <c r="T2383" s="289">
        <v>0</v>
      </c>
      <c r="U2383" s="289">
        <v>0</v>
      </c>
      <c r="V2383" s="289">
        <v>0</v>
      </c>
      <c r="W2383" s="289">
        <v>0</v>
      </c>
      <c r="X2383" s="289">
        <v>0</v>
      </c>
      <c r="Z2383" s="290">
        <f t="shared" si="398"/>
        <v>402192</v>
      </c>
      <c r="AA2383" s="291">
        <f t="shared" si="399"/>
        <v>0</v>
      </c>
    </row>
    <row r="2384" spans="3:27" hidden="1" x14ac:dyDescent="0.3">
      <c r="E2384" t="s">
        <v>3394</v>
      </c>
      <c r="F2384" t="s">
        <v>4766</v>
      </c>
      <c r="G2384" t="s">
        <v>1304</v>
      </c>
      <c r="H2384" t="s">
        <v>3425</v>
      </c>
      <c r="I2384" s="277">
        <v>4135816</v>
      </c>
      <c r="K2384" s="287">
        <f t="shared" si="400"/>
        <v>-1.7333333333333334</v>
      </c>
      <c r="M2384" s="288">
        <v>0</v>
      </c>
      <c r="N2384" s="289">
        <f t="shared" si="402"/>
        <v>4135816</v>
      </c>
      <c r="O2384" s="289">
        <v>0</v>
      </c>
      <c r="P2384" s="289">
        <v>0</v>
      </c>
      <c r="Q2384" s="289">
        <v>0</v>
      </c>
      <c r="R2384" s="289">
        <v>0</v>
      </c>
      <c r="S2384" s="289">
        <v>0</v>
      </c>
      <c r="T2384" s="289">
        <v>0</v>
      </c>
      <c r="U2384" s="289">
        <v>0</v>
      </c>
      <c r="V2384" s="289">
        <v>0</v>
      </c>
      <c r="W2384" s="289">
        <v>0</v>
      </c>
      <c r="X2384" s="289">
        <v>0</v>
      </c>
      <c r="Z2384" s="290">
        <f t="shared" si="398"/>
        <v>4135816</v>
      </c>
      <c r="AA2384" s="291">
        <f t="shared" si="399"/>
        <v>0</v>
      </c>
    </row>
    <row r="2385" spans="1:27" hidden="1" x14ac:dyDescent="0.3">
      <c r="A2385" s="311"/>
      <c r="E2385" t="s">
        <v>3380</v>
      </c>
      <c r="F2385" t="s">
        <v>4767</v>
      </c>
      <c r="G2385" t="s">
        <v>654</v>
      </c>
      <c r="H2385" t="s">
        <v>1310</v>
      </c>
      <c r="I2385" s="277">
        <v>30132</v>
      </c>
      <c r="K2385" s="287">
        <f t="shared" si="400"/>
        <v>-0.8</v>
      </c>
      <c r="M2385" s="288">
        <v>0</v>
      </c>
      <c r="N2385" s="289">
        <f t="shared" si="402"/>
        <v>30132</v>
      </c>
      <c r="O2385" s="289">
        <v>0</v>
      </c>
      <c r="P2385" s="289">
        <v>0</v>
      </c>
      <c r="Q2385" s="289">
        <v>0</v>
      </c>
      <c r="R2385" s="289">
        <v>0</v>
      </c>
      <c r="S2385" s="289">
        <v>0</v>
      </c>
      <c r="T2385" s="289">
        <v>0</v>
      </c>
      <c r="U2385" s="289">
        <v>0</v>
      </c>
      <c r="V2385" s="289">
        <v>0</v>
      </c>
      <c r="W2385" s="289">
        <v>0</v>
      </c>
      <c r="X2385" s="289">
        <v>0</v>
      </c>
      <c r="Z2385" s="290">
        <f t="shared" si="398"/>
        <v>30132</v>
      </c>
      <c r="AA2385" s="291">
        <f t="shared" si="399"/>
        <v>0</v>
      </c>
    </row>
    <row r="2386" spans="1:27" hidden="1" x14ac:dyDescent="0.3">
      <c r="E2386" t="s">
        <v>3480</v>
      </c>
      <c r="F2386" t="s">
        <v>4768</v>
      </c>
      <c r="G2386" t="s">
        <v>654</v>
      </c>
      <c r="H2386" t="s">
        <v>1310</v>
      </c>
      <c r="I2386" s="277">
        <v>7533</v>
      </c>
      <c r="K2386" s="287">
        <f t="shared" si="400"/>
        <v>-0.8</v>
      </c>
      <c r="M2386" s="288">
        <v>0</v>
      </c>
      <c r="N2386" s="289">
        <f t="shared" si="402"/>
        <v>7533</v>
      </c>
      <c r="O2386" s="289">
        <v>0</v>
      </c>
      <c r="P2386" s="289">
        <v>0</v>
      </c>
      <c r="Q2386" s="289">
        <v>0</v>
      </c>
      <c r="R2386" s="289">
        <v>0</v>
      </c>
      <c r="S2386" s="289">
        <v>0</v>
      </c>
      <c r="T2386" s="289">
        <v>0</v>
      </c>
      <c r="U2386" s="289">
        <v>0</v>
      </c>
      <c r="V2386" s="289">
        <v>0</v>
      </c>
      <c r="W2386" s="289">
        <v>0</v>
      </c>
      <c r="X2386" s="289">
        <v>0</v>
      </c>
      <c r="Z2386" s="290">
        <f t="shared" si="398"/>
        <v>7533</v>
      </c>
      <c r="AA2386" s="291">
        <f t="shared" si="399"/>
        <v>0</v>
      </c>
    </row>
    <row r="2387" spans="1:27" hidden="1" x14ac:dyDescent="0.3">
      <c r="E2387" t="s">
        <v>3277</v>
      </c>
      <c r="F2387" t="s">
        <v>4769</v>
      </c>
      <c r="G2387" t="s">
        <v>654</v>
      </c>
      <c r="H2387" t="s">
        <v>1310</v>
      </c>
      <c r="I2387" s="277">
        <v>17424</v>
      </c>
      <c r="K2387" s="287">
        <f t="shared" si="400"/>
        <v>-0.8</v>
      </c>
      <c r="M2387" s="288">
        <v>0</v>
      </c>
      <c r="N2387" s="289">
        <f t="shared" si="402"/>
        <v>17424</v>
      </c>
      <c r="O2387" s="289">
        <v>0</v>
      </c>
      <c r="P2387" s="289">
        <v>0</v>
      </c>
      <c r="Q2387" s="289">
        <v>0</v>
      </c>
      <c r="R2387" s="289">
        <v>0</v>
      </c>
      <c r="S2387" s="289">
        <v>0</v>
      </c>
      <c r="T2387" s="289">
        <v>0</v>
      </c>
      <c r="U2387" s="289">
        <v>0</v>
      </c>
      <c r="V2387" s="289">
        <v>0</v>
      </c>
      <c r="W2387" s="289">
        <v>0</v>
      </c>
      <c r="X2387" s="289">
        <v>0</v>
      </c>
      <c r="Z2387" s="290">
        <f t="shared" si="398"/>
        <v>17424</v>
      </c>
      <c r="AA2387" s="291">
        <f t="shared" si="399"/>
        <v>0</v>
      </c>
    </row>
    <row r="2388" spans="1:27" hidden="1" x14ac:dyDescent="0.3">
      <c r="E2388" t="s">
        <v>3595</v>
      </c>
      <c r="F2388" t="s">
        <v>4770</v>
      </c>
      <c r="G2388" t="s">
        <v>654</v>
      </c>
      <c r="H2388" t="s">
        <v>1310</v>
      </c>
      <c r="I2388" s="277">
        <v>6000</v>
      </c>
      <c r="K2388" s="287">
        <f t="shared" si="400"/>
        <v>-0.8</v>
      </c>
      <c r="M2388" s="288">
        <v>0</v>
      </c>
      <c r="N2388" s="289">
        <f t="shared" si="402"/>
        <v>6000</v>
      </c>
      <c r="O2388" s="289">
        <v>0</v>
      </c>
      <c r="P2388" s="289">
        <v>0</v>
      </c>
      <c r="Q2388" s="289">
        <v>0</v>
      </c>
      <c r="R2388" s="289">
        <v>0</v>
      </c>
      <c r="S2388" s="289">
        <v>0</v>
      </c>
      <c r="T2388" s="289">
        <v>0</v>
      </c>
      <c r="U2388" s="289">
        <v>0</v>
      </c>
      <c r="V2388" s="289">
        <v>0</v>
      </c>
      <c r="W2388" s="289">
        <v>0</v>
      </c>
      <c r="X2388" s="289">
        <v>0</v>
      </c>
      <c r="Z2388" s="290">
        <f t="shared" si="398"/>
        <v>6000</v>
      </c>
      <c r="AA2388" s="291">
        <f t="shared" si="399"/>
        <v>0</v>
      </c>
    </row>
    <row r="2389" spans="1:27" hidden="1" x14ac:dyDescent="0.3">
      <c r="E2389" t="s">
        <v>2109</v>
      </c>
      <c r="F2389" t="s">
        <v>4771</v>
      </c>
      <c r="G2389" t="s">
        <v>654</v>
      </c>
      <c r="H2389" t="s">
        <v>1310</v>
      </c>
      <c r="I2389" s="277">
        <v>2755528</v>
      </c>
      <c r="K2389" s="287">
        <f t="shared" si="400"/>
        <v>-0.8</v>
      </c>
      <c r="M2389" s="288">
        <v>0</v>
      </c>
      <c r="N2389" s="289">
        <f t="shared" si="402"/>
        <v>2755528</v>
      </c>
      <c r="O2389" s="289">
        <v>0</v>
      </c>
      <c r="P2389" s="289">
        <v>0</v>
      </c>
      <c r="Q2389" s="289">
        <v>0</v>
      </c>
      <c r="R2389" s="289">
        <v>0</v>
      </c>
      <c r="S2389" s="289">
        <v>0</v>
      </c>
      <c r="T2389" s="289">
        <v>0</v>
      </c>
      <c r="U2389" s="289">
        <v>0</v>
      </c>
      <c r="V2389" s="289">
        <v>0</v>
      </c>
      <c r="W2389" s="289">
        <v>0</v>
      </c>
      <c r="X2389" s="289">
        <v>0</v>
      </c>
      <c r="Z2389" s="290">
        <f t="shared" si="398"/>
        <v>2755528</v>
      </c>
      <c r="AA2389" s="291">
        <f t="shared" si="399"/>
        <v>0</v>
      </c>
    </row>
    <row r="2390" spans="1:27" hidden="1" x14ac:dyDescent="0.3">
      <c r="E2390" t="s">
        <v>2109</v>
      </c>
      <c r="F2390" t="s">
        <v>4772</v>
      </c>
      <c r="G2390" t="s">
        <v>654</v>
      </c>
      <c r="H2390" t="s">
        <v>1310</v>
      </c>
      <c r="I2390" s="277">
        <v>641008</v>
      </c>
      <c r="K2390" s="287">
        <f t="shared" si="400"/>
        <v>-0.8</v>
      </c>
      <c r="M2390" s="288">
        <v>0</v>
      </c>
      <c r="N2390" s="289">
        <f t="shared" si="402"/>
        <v>641008</v>
      </c>
      <c r="O2390" s="289">
        <v>0</v>
      </c>
      <c r="P2390" s="289">
        <v>0</v>
      </c>
      <c r="Q2390" s="289">
        <v>0</v>
      </c>
      <c r="R2390" s="289">
        <v>0</v>
      </c>
      <c r="S2390" s="289">
        <v>0</v>
      </c>
      <c r="T2390" s="289">
        <v>0</v>
      </c>
      <c r="U2390" s="289">
        <v>0</v>
      </c>
      <c r="V2390" s="289">
        <v>0</v>
      </c>
      <c r="W2390" s="289">
        <v>0</v>
      </c>
      <c r="X2390" s="289">
        <v>0</v>
      </c>
      <c r="Z2390" s="290">
        <f t="shared" si="398"/>
        <v>641008</v>
      </c>
      <c r="AA2390" s="291">
        <f t="shared" si="399"/>
        <v>0</v>
      </c>
    </row>
    <row r="2391" spans="1:27" hidden="1" x14ac:dyDescent="0.3">
      <c r="E2391" t="s">
        <v>4773</v>
      </c>
      <c r="F2391" t="s">
        <v>4774</v>
      </c>
      <c r="G2391" t="s">
        <v>654</v>
      </c>
      <c r="H2391" t="s">
        <v>1310</v>
      </c>
      <c r="I2391" s="277">
        <v>2869218</v>
      </c>
      <c r="K2391" s="287">
        <f t="shared" si="400"/>
        <v>-0.8</v>
      </c>
      <c r="M2391" s="288">
        <v>0</v>
      </c>
      <c r="N2391" s="289">
        <f t="shared" si="402"/>
        <v>2869218</v>
      </c>
      <c r="O2391" s="289">
        <v>0</v>
      </c>
      <c r="P2391" s="289">
        <v>0</v>
      </c>
      <c r="Q2391" s="289">
        <v>0</v>
      </c>
      <c r="R2391" s="289">
        <v>0</v>
      </c>
      <c r="S2391" s="289">
        <v>0</v>
      </c>
      <c r="T2391" s="289">
        <v>0</v>
      </c>
      <c r="U2391" s="289">
        <v>0</v>
      </c>
      <c r="V2391" s="289">
        <v>0</v>
      </c>
      <c r="W2391" s="289">
        <v>0</v>
      </c>
      <c r="X2391" s="289">
        <v>0</v>
      </c>
      <c r="Z2391" s="290">
        <f t="shared" si="398"/>
        <v>2869218</v>
      </c>
      <c r="AA2391" s="291">
        <f t="shared" si="399"/>
        <v>0</v>
      </c>
    </row>
    <row r="2392" spans="1:27" hidden="1" x14ac:dyDescent="0.3">
      <c r="E2392" t="s">
        <v>4773</v>
      </c>
      <c r="F2392" t="s">
        <v>4775</v>
      </c>
      <c r="G2392" t="s">
        <v>654</v>
      </c>
      <c r="H2392" t="s">
        <v>1310</v>
      </c>
      <c r="I2392" s="277">
        <v>102630</v>
      </c>
      <c r="K2392" s="287">
        <f t="shared" si="400"/>
        <v>-0.8</v>
      </c>
      <c r="M2392" s="288">
        <v>0</v>
      </c>
      <c r="N2392" s="289">
        <f t="shared" si="402"/>
        <v>102630</v>
      </c>
      <c r="O2392" s="289">
        <v>0</v>
      </c>
      <c r="P2392" s="289">
        <v>0</v>
      </c>
      <c r="Q2392" s="289">
        <v>0</v>
      </c>
      <c r="R2392" s="289">
        <v>0</v>
      </c>
      <c r="S2392" s="289">
        <v>0</v>
      </c>
      <c r="T2392" s="289">
        <v>0</v>
      </c>
      <c r="U2392" s="289">
        <v>0</v>
      </c>
      <c r="V2392" s="289">
        <v>0</v>
      </c>
      <c r="W2392" s="289">
        <v>0</v>
      </c>
      <c r="X2392" s="289">
        <v>0</v>
      </c>
      <c r="Z2392" s="290">
        <f t="shared" si="398"/>
        <v>102630</v>
      </c>
      <c r="AA2392" s="291">
        <f t="shared" si="399"/>
        <v>0</v>
      </c>
    </row>
    <row r="2393" spans="1:27" hidden="1" x14ac:dyDescent="0.3">
      <c r="E2393" t="s">
        <v>4773</v>
      </c>
      <c r="F2393" t="s">
        <v>4776</v>
      </c>
      <c r="G2393" t="s">
        <v>654</v>
      </c>
      <c r="H2393" t="s">
        <v>1310</v>
      </c>
      <c r="I2393" s="277">
        <v>2997000</v>
      </c>
      <c r="K2393" s="287">
        <f t="shared" si="400"/>
        <v>-0.8</v>
      </c>
      <c r="M2393" s="288">
        <v>0</v>
      </c>
      <c r="N2393" s="289">
        <f t="shared" si="402"/>
        <v>2997000</v>
      </c>
      <c r="O2393" s="289">
        <v>0</v>
      </c>
      <c r="P2393" s="289">
        <v>0</v>
      </c>
      <c r="Q2393" s="289">
        <v>0</v>
      </c>
      <c r="R2393" s="289">
        <v>0</v>
      </c>
      <c r="S2393" s="289">
        <v>0</v>
      </c>
      <c r="T2393" s="289">
        <v>0</v>
      </c>
      <c r="U2393" s="289">
        <v>0</v>
      </c>
      <c r="V2393" s="289">
        <v>0</v>
      </c>
      <c r="W2393" s="289">
        <v>0</v>
      </c>
      <c r="X2393" s="289">
        <v>0</v>
      </c>
      <c r="Z2393" s="290">
        <f t="shared" si="398"/>
        <v>2997000</v>
      </c>
      <c r="AA2393" s="291">
        <f t="shared" si="399"/>
        <v>0</v>
      </c>
    </row>
    <row r="2394" spans="1:27" hidden="1" x14ac:dyDescent="0.3">
      <c r="E2394" t="s">
        <v>4773</v>
      </c>
      <c r="F2394" t="s">
        <v>4777</v>
      </c>
      <c r="G2394" t="s">
        <v>654</v>
      </c>
      <c r="H2394" t="s">
        <v>1310</v>
      </c>
      <c r="I2394" s="277">
        <v>3791096</v>
      </c>
      <c r="K2394" s="287">
        <f t="shared" si="400"/>
        <v>-0.8</v>
      </c>
      <c r="M2394" s="288">
        <v>0</v>
      </c>
      <c r="N2394" s="289">
        <f t="shared" si="402"/>
        <v>3791096</v>
      </c>
      <c r="O2394" s="289">
        <v>0</v>
      </c>
      <c r="P2394" s="289">
        <v>0</v>
      </c>
      <c r="Q2394" s="289">
        <v>0</v>
      </c>
      <c r="R2394" s="289">
        <v>0</v>
      </c>
      <c r="S2394" s="289">
        <v>0</v>
      </c>
      <c r="T2394" s="289">
        <v>0</v>
      </c>
      <c r="U2394" s="289">
        <v>0</v>
      </c>
      <c r="V2394" s="289">
        <v>0</v>
      </c>
      <c r="W2394" s="289">
        <v>0</v>
      </c>
      <c r="X2394" s="289">
        <v>0</v>
      </c>
      <c r="Z2394" s="290">
        <f t="shared" si="398"/>
        <v>3791096</v>
      </c>
      <c r="AA2394" s="291">
        <f t="shared" si="399"/>
        <v>0</v>
      </c>
    </row>
    <row r="2395" spans="1:27" hidden="1" x14ac:dyDescent="0.3">
      <c r="E2395" t="s">
        <v>4778</v>
      </c>
      <c r="F2395" t="s">
        <v>4779</v>
      </c>
      <c r="G2395" t="s">
        <v>654</v>
      </c>
      <c r="H2395" t="s">
        <v>1310</v>
      </c>
      <c r="I2395" s="277">
        <v>783640</v>
      </c>
      <c r="K2395" s="287">
        <f t="shared" si="400"/>
        <v>-0.8</v>
      </c>
      <c r="M2395" s="288">
        <v>0</v>
      </c>
      <c r="N2395" s="289">
        <f t="shared" si="402"/>
        <v>783640</v>
      </c>
      <c r="O2395" s="289">
        <v>0</v>
      </c>
      <c r="P2395" s="289">
        <v>0</v>
      </c>
      <c r="Q2395" s="289">
        <v>0</v>
      </c>
      <c r="R2395" s="289">
        <v>0</v>
      </c>
      <c r="S2395" s="289">
        <v>0</v>
      </c>
      <c r="T2395" s="289">
        <v>0</v>
      </c>
      <c r="U2395" s="289">
        <v>0</v>
      </c>
      <c r="V2395" s="289">
        <v>0</v>
      </c>
      <c r="W2395" s="289">
        <v>0</v>
      </c>
      <c r="X2395" s="289">
        <v>0</v>
      </c>
      <c r="Z2395" s="290">
        <f t="shared" si="398"/>
        <v>783640</v>
      </c>
      <c r="AA2395" s="291">
        <f t="shared" si="399"/>
        <v>0</v>
      </c>
    </row>
    <row r="2396" spans="1:27" hidden="1" x14ac:dyDescent="0.3">
      <c r="E2396" t="s">
        <v>4778</v>
      </c>
      <c r="F2396" t="s">
        <v>4780</v>
      </c>
      <c r="G2396" t="s">
        <v>654</v>
      </c>
      <c r="H2396" t="s">
        <v>1310</v>
      </c>
      <c r="I2396" s="277">
        <v>2175650</v>
      </c>
      <c r="K2396" s="287">
        <f t="shared" si="400"/>
        <v>-0.8</v>
      </c>
      <c r="M2396" s="288">
        <v>0</v>
      </c>
      <c r="N2396" s="289">
        <f t="shared" si="402"/>
        <v>2175650</v>
      </c>
      <c r="O2396" s="289">
        <v>0</v>
      </c>
      <c r="P2396" s="289">
        <v>0</v>
      </c>
      <c r="Q2396" s="289">
        <v>0</v>
      </c>
      <c r="R2396" s="289">
        <v>0</v>
      </c>
      <c r="S2396" s="289">
        <v>0</v>
      </c>
      <c r="T2396" s="289">
        <v>0</v>
      </c>
      <c r="U2396" s="289">
        <v>0</v>
      </c>
      <c r="V2396" s="289">
        <v>0</v>
      </c>
      <c r="W2396" s="289">
        <v>0</v>
      </c>
      <c r="X2396" s="289">
        <v>0</v>
      </c>
      <c r="Z2396" s="290">
        <f t="shared" si="398"/>
        <v>2175650</v>
      </c>
      <c r="AA2396" s="291">
        <f t="shared" si="399"/>
        <v>0</v>
      </c>
    </row>
    <row r="2397" spans="1:27" hidden="1" x14ac:dyDescent="0.3">
      <c r="E2397" t="s">
        <v>4778</v>
      </c>
      <c r="F2397" t="s">
        <v>4781</v>
      </c>
      <c r="G2397" t="s">
        <v>654</v>
      </c>
      <c r="H2397" t="s">
        <v>1310</v>
      </c>
      <c r="I2397" s="277">
        <v>1751716</v>
      </c>
      <c r="K2397" s="287">
        <f t="shared" si="400"/>
        <v>-0.8</v>
      </c>
      <c r="M2397" s="288">
        <v>0</v>
      </c>
      <c r="N2397" s="289">
        <f t="shared" si="402"/>
        <v>1751716</v>
      </c>
      <c r="O2397" s="289">
        <v>0</v>
      </c>
      <c r="P2397" s="289">
        <v>0</v>
      </c>
      <c r="Q2397" s="289">
        <v>0</v>
      </c>
      <c r="R2397" s="289">
        <v>0</v>
      </c>
      <c r="S2397" s="289">
        <v>0</v>
      </c>
      <c r="T2397" s="289">
        <v>0</v>
      </c>
      <c r="U2397" s="289">
        <v>0</v>
      </c>
      <c r="V2397" s="289">
        <v>0</v>
      </c>
      <c r="W2397" s="289">
        <v>0</v>
      </c>
      <c r="X2397" s="289">
        <v>0</v>
      </c>
      <c r="Z2397" s="290">
        <f t="shared" si="398"/>
        <v>1751716</v>
      </c>
      <c r="AA2397" s="291">
        <f t="shared" si="399"/>
        <v>0</v>
      </c>
    </row>
    <row r="2398" spans="1:27" hidden="1" x14ac:dyDescent="0.3">
      <c r="E2398" t="s">
        <v>3861</v>
      </c>
      <c r="F2398" t="s">
        <v>4782</v>
      </c>
      <c r="G2398" t="s">
        <v>654</v>
      </c>
      <c r="H2398" t="s">
        <v>1310</v>
      </c>
      <c r="I2398" s="277">
        <v>4938045</v>
      </c>
      <c r="K2398" s="287">
        <f t="shared" si="400"/>
        <v>-0.8</v>
      </c>
      <c r="M2398" s="288">
        <v>0</v>
      </c>
      <c r="N2398" s="289">
        <f t="shared" si="402"/>
        <v>4938045</v>
      </c>
      <c r="O2398" s="289">
        <v>0</v>
      </c>
      <c r="P2398" s="289">
        <v>0</v>
      </c>
      <c r="Q2398" s="289">
        <v>0</v>
      </c>
      <c r="R2398" s="289">
        <v>0</v>
      </c>
      <c r="S2398" s="289">
        <v>0</v>
      </c>
      <c r="T2398" s="289">
        <v>0</v>
      </c>
      <c r="U2398" s="289">
        <v>0</v>
      </c>
      <c r="V2398" s="289">
        <v>0</v>
      </c>
      <c r="W2398" s="289">
        <v>0</v>
      </c>
      <c r="X2398" s="289">
        <v>0</v>
      </c>
      <c r="Z2398" s="290">
        <f t="shared" si="398"/>
        <v>4938045</v>
      </c>
      <c r="AA2398" s="291">
        <f t="shared" si="399"/>
        <v>0</v>
      </c>
    </row>
    <row r="2399" spans="1:27" hidden="1" x14ac:dyDescent="0.3">
      <c r="E2399" t="s">
        <v>3861</v>
      </c>
      <c r="F2399" t="s">
        <v>4783</v>
      </c>
      <c r="G2399" t="s">
        <v>654</v>
      </c>
      <c r="H2399" t="s">
        <v>1310</v>
      </c>
      <c r="I2399" s="277">
        <v>52965</v>
      </c>
      <c r="K2399" s="287">
        <f t="shared" si="400"/>
        <v>-0.8</v>
      </c>
      <c r="M2399" s="288">
        <v>0</v>
      </c>
      <c r="N2399" s="289">
        <f t="shared" si="402"/>
        <v>52965</v>
      </c>
      <c r="O2399" s="289">
        <v>0</v>
      </c>
      <c r="P2399" s="289">
        <v>0</v>
      </c>
      <c r="Q2399" s="289">
        <v>0</v>
      </c>
      <c r="R2399" s="289">
        <v>0</v>
      </c>
      <c r="S2399" s="289">
        <v>0</v>
      </c>
      <c r="T2399" s="289">
        <v>0</v>
      </c>
      <c r="U2399" s="289">
        <v>0</v>
      </c>
      <c r="V2399" s="289">
        <v>0</v>
      </c>
      <c r="W2399" s="289">
        <v>0</v>
      </c>
      <c r="X2399" s="289">
        <v>0</v>
      </c>
      <c r="Z2399" s="290">
        <f t="shared" si="398"/>
        <v>52965</v>
      </c>
      <c r="AA2399" s="291">
        <f t="shared" si="399"/>
        <v>0</v>
      </c>
    </row>
    <row r="2400" spans="1:27" hidden="1" x14ac:dyDescent="0.3">
      <c r="E2400" t="s">
        <v>3861</v>
      </c>
      <c r="F2400" t="s">
        <v>4784</v>
      </c>
      <c r="G2400" t="s">
        <v>654</v>
      </c>
      <c r="H2400" t="s">
        <v>1310</v>
      </c>
      <c r="I2400" s="277">
        <v>1147387</v>
      </c>
      <c r="K2400" s="287">
        <f t="shared" si="400"/>
        <v>-0.8</v>
      </c>
      <c r="M2400" s="288">
        <v>0</v>
      </c>
      <c r="N2400" s="289">
        <f t="shared" si="402"/>
        <v>1147387</v>
      </c>
      <c r="O2400" s="289">
        <v>0</v>
      </c>
      <c r="P2400" s="289">
        <v>0</v>
      </c>
      <c r="Q2400" s="289">
        <v>0</v>
      </c>
      <c r="R2400" s="289">
        <v>0</v>
      </c>
      <c r="S2400" s="289">
        <v>0</v>
      </c>
      <c r="T2400" s="289">
        <v>0</v>
      </c>
      <c r="U2400" s="289">
        <v>0</v>
      </c>
      <c r="V2400" s="289">
        <v>0</v>
      </c>
      <c r="W2400" s="289">
        <v>0</v>
      </c>
      <c r="X2400" s="289">
        <v>0</v>
      </c>
      <c r="Z2400" s="290">
        <f t="shared" si="398"/>
        <v>1147387</v>
      </c>
      <c r="AA2400" s="291">
        <f t="shared" si="399"/>
        <v>0</v>
      </c>
    </row>
    <row r="2401" spans="3:27" hidden="1" x14ac:dyDescent="0.3">
      <c r="C2401" t="s">
        <v>529</v>
      </c>
      <c r="E2401" t="s">
        <v>1308</v>
      </c>
      <c r="F2401" t="s">
        <v>1309</v>
      </c>
      <c r="G2401" t="s">
        <v>654</v>
      </c>
      <c r="H2401" t="s">
        <v>1310</v>
      </c>
      <c r="I2401" s="277">
        <v>1535700</v>
      </c>
      <c r="K2401" s="287">
        <f t="shared" si="400"/>
        <v>-0.8</v>
      </c>
      <c r="M2401" s="288">
        <v>0</v>
      </c>
      <c r="N2401" s="289">
        <f t="shared" si="402"/>
        <v>1535700</v>
      </c>
      <c r="O2401" s="289">
        <v>0</v>
      </c>
      <c r="P2401" s="289">
        <v>0</v>
      </c>
      <c r="Q2401" s="289">
        <v>0</v>
      </c>
      <c r="R2401" s="289">
        <v>0</v>
      </c>
      <c r="S2401" s="289">
        <v>0</v>
      </c>
      <c r="T2401" s="289">
        <v>0</v>
      </c>
      <c r="U2401" s="289">
        <v>0</v>
      </c>
      <c r="V2401" s="289">
        <v>0</v>
      </c>
      <c r="W2401" s="289">
        <v>0</v>
      </c>
      <c r="X2401" s="289">
        <v>0</v>
      </c>
      <c r="Z2401" s="290">
        <f t="shared" si="398"/>
        <v>1535700</v>
      </c>
      <c r="AA2401" s="291">
        <f t="shared" si="399"/>
        <v>0</v>
      </c>
    </row>
    <row r="2402" spans="3:27" hidden="1" x14ac:dyDescent="0.3">
      <c r="C2402" t="s">
        <v>529</v>
      </c>
      <c r="E2402" t="s">
        <v>1311</v>
      </c>
      <c r="F2402" t="s">
        <v>1312</v>
      </c>
      <c r="G2402" t="s">
        <v>654</v>
      </c>
      <c r="H2402" t="s">
        <v>1310</v>
      </c>
      <c r="I2402" s="277">
        <v>6203400</v>
      </c>
      <c r="K2402" s="287">
        <f t="shared" si="400"/>
        <v>-0.8</v>
      </c>
      <c r="M2402" s="288">
        <v>0</v>
      </c>
      <c r="N2402" s="289">
        <f t="shared" si="402"/>
        <v>6203400</v>
      </c>
      <c r="O2402" s="289">
        <v>0</v>
      </c>
      <c r="P2402" s="289">
        <v>0</v>
      </c>
      <c r="Q2402" s="289">
        <v>0</v>
      </c>
      <c r="R2402" s="289">
        <v>0</v>
      </c>
      <c r="S2402" s="289">
        <v>0</v>
      </c>
      <c r="T2402" s="289">
        <v>0</v>
      </c>
      <c r="U2402" s="289">
        <v>0</v>
      </c>
      <c r="V2402" s="289">
        <v>0</v>
      </c>
      <c r="W2402" s="289">
        <v>0</v>
      </c>
      <c r="X2402" s="289">
        <v>0</v>
      </c>
      <c r="Z2402" s="290">
        <f t="shared" si="398"/>
        <v>6203400</v>
      </c>
      <c r="AA2402" s="291">
        <f t="shared" si="399"/>
        <v>0</v>
      </c>
    </row>
    <row r="2403" spans="3:27" hidden="1" x14ac:dyDescent="0.3">
      <c r="E2403" t="s">
        <v>4785</v>
      </c>
      <c r="F2403" t="s">
        <v>4786</v>
      </c>
      <c r="G2403" t="s">
        <v>654</v>
      </c>
      <c r="H2403" t="s">
        <v>1310</v>
      </c>
      <c r="I2403" s="277">
        <v>34634</v>
      </c>
      <c r="K2403" s="287">
        <f t="shared" si="400"/>
        <v>-0.8</v>
      </c>
      <c r="M2403" s="288">
        <v>0</v>
      </c>
      <c r="N2403" s="289">
        <f t="shared" si="402"/>
        <v>34634</v>
      </c>
      <c r="O2403" s="289">
        <v>0</v>
      </c>
      <c r="P2403" s="289">
        <v>0</v>
      </c>
      <c r="Q2403" s="289">
        <v>0</v>
      </c>
      <c r="R2403" s="289">
        <v>0</v>
      </c>
      <c r="S2403" s="289">
        <v>0</v>
      </c>
      <c r="T2403" s="289">
        <v>0</v>
      </c>
      <c r="U2403" s="289">
        <v>0</v>
      </c>
      <c r="V2403" s="289">
        <v>0</v>
      </c>
      <c r="W2403" s="289">
        <v>0</v>
      </c>
      <c r="X2403" s="289">
        <v>0</v>
      </c>
      <c r="Z2403" s="290">
        <f t="shared" si="398"/>
        <v>34634</v>
      </c>
      <c r="AA2403" s="291">
        <f t="shared" si="399"/>
        <v>0</v>
      </c>
    </row>
    <row r="2404" spans="3:27" hidden="1" x14ac:dyDescent="0.3">
      <c r="E2404" t="s">
        <v>4787</v>
      </c>
      <c r="F2404" t="s">
        <v>4788</v>
      </c>
      <c r="G2404" t="s">
        <v>820</v>
      </c>
      <c r="H2404" t="s">
        <v>816</v>
      </c>
      <c r="I2404" s="277">
        <v>1583608</v>
      </c>
      <c r="K2404" s="287">
        <f t="shared" si="400"/>
        <v>-0.1</v>
      </c>
      <c r="M2404" s="288">
        <v>0</v>
      </c>
      <c r="N2404" s="289">
        <f t="shared" si="402"/>
        <v>1583608</v>
      </c>
      <c r="O2404" s="289">
        <v>0</v>
      </c>
      <c r="P2404" s="289">
        <v>0</v>
      </c>
      <c r="Q2404" s="289">
        <v>0</v>
      </c>
      <c r="R2404" s="289">
        <v>0</v>
      </c>
      <c r="S2404" s="289">
        <v>0</v>
      </c>
      <c r="T2404" s="289">
        <v>0</v>
      </c>
      <c r="U2404" s="289">
        <v>0</v>
      </c>
      <c r="V2404" s="289">
        <v>0</v>
      </c>
      <c r="W2404" s="289">
        <v>0</v>
      </c>
      <c r="X2404" s="289">
        <v>0</v>
      </c>
      <c r="Z2404" s="290">
        <f t="shared" si="398"/>
        <v>1583608</v>
      </c>
      <c r="AA2404" s="291">
        <f t="shared" si="399"/>
        <v>0</v>
      </c>
    </row>
    <row r="2405" spans="3:27" hidden="1" x14ac:dyDescent="0.3">
      <c r="E2405" t="s">
        <v>3816</v>
      </c>
      <c r="F2405" t="s">
        <v>4789</v>
      </c>
      <c r="G2405" t="s">
        <v>699</v>
      </c>
      <c r="H2405" t="s">
        <v>1856</v>
      </c>
      <c r="I2405" s="277">
        <v>2398275</v>
      </c>
      <c r="K2405" s="287">
        <f t="shared" si="400"/>
        <v>-1.3666666666666667</v>
      </c>
      <c r="M2405" s="288">
        <v>0</v>
      </c>
      <c r="N2405" s="289">
        <f t="shared" si="402"/>
        <v>2398275</v>
      </c>
      <c r="O2405" s="289">
        <v>0</v>
      </c>
      <c r="P2405" s="289">
        <v>0</v>
      </c>
      <c r="Q2405" s="289">
        <v>0</v>
      </c>
      <c r="R2405" s="289">
        <v>0</v>
      </c>
      <c r="S2405" s="289">
        <v>0</v>
      </c>
      <c r="T2405" s="289">
        <v>0</v>
      </c>
      <c r="U2405" s="289">
        <v>0</v>
      </c>
      <c r="V2405" s="289">
        <v>0</v>
      </c>
      <c r="W2405" s="289">
        <v>0</v>
      </c>
      <c r="X2405" s="289">
        <v>0</v>
      </c>
      <c r="Z2405" s="290">
        <f t="shared" si="398"/>
        <v>2398275</v>
      </c>
      <c r="AA2405" s="291">
        <f t="shared" si="399"/>
        <v>0</v>
      </c>
    </row>
    <row r="2406" spans="3:27" hidden="1" x14ac:dyDescent="0.3">
      <c r="E2406" t="s">
        <v>3816</v>
      </c>
      <c r="F2406" t="s">
        <v>4790</v>
      </c>
      <c r="G2406" t="s">
        <v>699</v>
      </c>
      <c r="H2406" t="s">
        <v>1856</v>
      </c>
      <c r="I2406" s="277">
        <v>4640000</v>
      </c>
      <c r="K2406" s="287">
        <f t="shared" si="400"/>
        <v>-1.3666666666666667</v>
      </c>
      <c r="M2406" s="288">
        <v>0</v>
      </c>
      <c r="N2406" s="289">
        <f t="shared" si="402"/>
        <v>4640000</v>
      </c>
      <c r="O2406" s="289">
        <v>0</v>
      </c>
      <c r="P2406" s="289">
        <v>0</v>
      </c>
      <c r="Q2406" s="289">
        <v>0</v>
      </c>
      <c r="R2406" s="289">
        <v>0</v>
      </c>
      <c r="S2406" s="289">
        <v>0</v>
      </c>
      <c r="T2406" s="289">
        <v>0</v>
      </c>
      <c r="U2406" s="289">
        <v>0</v>
      </c>
      <c r="V2406" s="289">
        <v>0</v>
      </c>
      <c r="W2406" s="289">
        <v>0</v>
      </c>
      <c r="X2406" s="289">
        <v>0</v>
      </c>
      <c r="Z2406" s="290">
        <f t="shared" si="398"/>
        <v>4640000</v>
      </c>
      <c r="AA2406" s="291">
        <f t="shared" si="399"/>
        <v>0</v>
      </c>
    </row>
    <row r="2407" spans="3:27" hidden="1" x14ac:dyDescent="0.3">
      <c r="E2407" t="s">
        <v>2109</v>
      </c>
      <c r="F2407" t="s">
        <v>4791</v>
      </c>
      <c r="G2407" t="s">
        <v>699</v>
      </c>
      <c r="H2407" t="s">
        <v>700</v>
      </c>
      <c r="I2407" s="277">
        <v>2952516</v>
      </c>
      <c r="K2407" s="287">
        <f t="shared" si="400"/>
        <v>-0.8666666666666667</v>
      </c>
      <c r="M2407" s="288">
        <v>0</v>
      </c>
      <c r="N2407" s="289">
        <f t="shared" si="402"/>
        <v>2952516</v>
      </c>
      <c r="O2407" s="289">
        <v>0</v>
      </c>
      <c r="P2407" s="289">
        <v>0</v>
      </c>
      <c r="Q2407" s="289">
        <v>0</v>
      </c>
      <c r="R2407" s="289">
        <v>0</v>
      </c>
      <c r="S2407" s="289">
        <v>0</v>
      </c>
      <c r="T2407" s="289">
        <v>0</v>
      </c>
      <c r="U2407" s="289">
        <v>0</v>
      </c>
      <c r="V2407" s="289">
        <v>0</v>
      </c>
      <c r="W2407" s="289">
        <v>0</v>
      </c>
      <c r="X2407" s="289">
        <v>0</v>
      </c>
      <c r="Z2407" s="290">
        <f t="shared" si="398"/>
        <v>2952516</v>
      </c>
      <c r="AA2407" s="291">
        <f t="shared" si="399"/>
        <v>0</v>
      </c>
    </row>
    <row r="2408" spans="3:27" hidden="1" x14ac:dyDescent="0.3">
      <c r="E2408" t="s">
        <v>3840</v>
      </c>
      <c r="F2408" t="s">
        <v>4792</v>
      </c>
      <c r="G2408" t="s">
        <v>699</v>
      </c>
      <c r="H2408" t="s">
        <v>700</v>
      </c>
      <c r="I2408" s="277">
        <v>758862</v>
      </c>
      <c r="K2408" s="287">
        <f t="shared" si="400"/>
        <v>-0.8666666666666667</v>
      </c>
      <c r="M2408" s="288">
        <v>0</v>
      </c>
      <c r="N2408" s="289">
        <f t="shared" si="402"/>
        <v>758862</v>
      </c>
      <c r="O2408" s="289">
        <v>0</v>
      </c>
      <c r="P2408" s="289">
        <v>0</v>
      </c>
      <c r="Q2408" s="289">
        <v>0</v>
      </c>
      <c r="R2408" s="289">
        <v>0</v>
      </c>
      <c r="S2408" s="289">
        <v>0</v>
      </c>
      <c r="T2408" s="289">
        <v>0</v>
      </c>
      <c r="U2408" s="289">
        <v>0</v>
      </c>
      <c r="V2408" s="289">
        <v>0</v>
      </c>
      <c r="W2408" s="289">
        <v>0</v>
      </c>
      <c r="X2408" s="289">
        <v>0</v>
      </c>
      <c r="Z2408" s="290">
        <f t="shared" si="398"/>
        <v>758862</v>
      </c>
      <c r="AA2408" s="291">
        <f t="shared" si="399"/>
        <v>0</v>
      </c>
    </row>
    <row r="2409" spans="3:27" hidden="1" x14ac:dyDescent="0.3">
      <c r="E2409" t="s">
        <v>3840</v>
      </c>
      <c r="F2409" t="s">
        <v>4793</v>
      </c>
      <c r="G2409" t="s">
        <v>699</v>
      </c>
      <c r="H2409" t="s">
        <v>700</v>
      </c>
      <c r="I2409" s="277">
        <v>1734473</v>
      </c>
      <c r="K2409" s="287">
        <f t="shared" si="400"/>
        <v>-0.8666666666666667</v>
      </c>
      <c r="M2409" s="288">
        <v>0</v>
      </c>
      <c r="N2409" s="289">
        <f t="shared" si="402"/>
        <v>1734473</v>
      </c>
      <c r="O2409" s="289">
        <v>0</v>
      </c>
      <c r="P2409" s="289">
        <v>0</v>
      </c>
      <c r="Q2409" s="289">
        <v>0</v>
      </c>
      <c r="R2409" s="289">
        <v>0</v>
      </c>
      <c r="S2409" s="289">
        <v>0</v>
      </c>
      <c r="T2409" s="289">
        <v>0</v>
      </c>
      <c r="U2409" s="289">
        <v>0</v>
      </c>
      <c r="V2409" s="289">
        <v>0</v>
      </c>
      <c r="W2409" s="289">
        <v>0</v>
      </c>
      <c r="X2409" s="289">
        <v>0</v>
      </c>
      <c r="Z2409" s="290">
        <f t="shared" si="398"/>
        <v>1734473</v>
      </c>
      <c r="AA2409" s="291">
        <f t="shared" si="399"/>
        <v>0</v>
      </c>
    </row>
    <row r="2410" spans="3:27" hidden="1" x14ac:dyDescent="0.3">
      <c r="E2410" t="s">
        <v>3840</v>
      </c>
      <c r="F2410" t="s">
        <v>4794</v>
      </c>
      <c r="G2410" t="s">
        <v>699</v>
      </c>
      <c r="H2410" t="s">
        <v>700</v>
      </c>
      <c r="I2410" s="277">
        <v>393792</v>
      </c>
      <c r="K2410" s="287">
        <f t="shared" si="400"/>
        <v>-0.8666666666666667</v>
      </c>
      <c r="M2410" s="288">
        <v>0</v>
      </c>
      <c r="N2410" s="289">
        <f t="shared" si="402"/>
        <v>393792</v>
      </c>
      <c r="O2410" s="289">
        <v>0</v>
      </c>
      <c r="P2410" s="289">
        <v>0</v>
      </c>
      <c r="Q2410" s="289">
        <v>0</v>
      </c>
      <c r="R2410" s="289">
        <v>0</v>
      </c>
      <c r="S2410" s="289">
        <v>0</v>
      </c>
      <c r="T2410" s="289">
        <v>0</v>
      </c>
      <c r="U2410" s="289">
        <v>0</v>
      </c>
      <c r="V2410" s="289">
        <v>0</v>
      </c>
      <c r="W2410" s="289">
        <v>0</v>
      </c>
      <c r="X2410" s="289">
        <v>0</v>
      </c>
      <c r="Z2410" s="290">
        <f t="shared" si="398"/>
        <v>393792</v>
      </c>
      <c r="AA2410" s="291">
        <f t="shared" si="399"/>
        <v>0</v>
      </c>
    </row>
    <row r="2411" spans="3:27" hidden="1" x14ac:dyDescent="0.3">
      <c r="E2411" t="s">
        <v>3840</v>
      </c>
      <c r="F2411" t="s">
        <v>4795</v>
      </c>
      <c r="G2411" t="s">
        <v>699</v>
      </c>
      <c r="H2411" t="s">
        <v>700</v>
      </c>
      <c r="I2411" s="277">
        <v>2745780</v>
      </c>
      <c r="K2411" s="287">
        <f t="shared" si="400"/>
        <v>-0.8666666666666667</v>
      </c>
      <c r="M2411" s="288">
        <v>0</v>
      </c>
      <c r="N2411" s="289">
        <f t="shared" si="402"/>
        <v>2745780</v>
      </c>
      <c r="O2411" s="289">
        <v>0</v>
      </c>
      <c r="P2411" s="289">
        <v>0</v>
      </c>
      <c r="Q2411" s="289">
        <v>0</v>
      </c>
      <c r="R2411" s="289">
        <v>0</v>
      </c>
      <c r="S2411" s="289">
        <v>0</v>
      </c>
      <c r="T2411" s="289">
        <v>0</v>
      </c>
      <c r="U2411" s="289">
        <v>0</v>
      </c>
      <c r="V2411" s="289">
        <v>0</v>
      </c>
      <c r="W2411" s="289">
        <v>0</v>
      </c>
      <c r="X2411" s="289">
        <v>0</v>
      </c>
      <c r="Z2411" s="290">
        <f t="shared" si="398"/>
        <v>2745780</v>
      </c>
      <c r="AA2411" s="291">
        <f t="shared" si="399"/>
        <v>0</v>
      </c>
    </row>
    <row r="2412" spans="3:27" hidden="1" x14ac:dyDescent="0.3">
      <c r="E2412" t="s">
        <v>3840</v>
      </c>
      <c r="F2412" t="s">
        <v>4796</v>
      </c>
      <c r="G2412" t="s">
        <v>699</v>
      </c>
      <c r="H2412" t="s">
        <v>700</v>
      </c>
      <c r="I2412" s="277">
        <v>763052</v>
      </c>
      <c r="K2412" s="287">
        <f t="shared" si="400"/>
        <v>-0.8666666666666667</v>
      </c>
      <c r="M2412" s="288">
        <v>0</v>
      </c>
      <c r="N2412" s="289">
        <f t="shared" si="402"/>
        <v>763052</v>
      </c>
      <c r="O2412" s="289">
        <v>0</v>
      </c>
      <c r="P2412" s="289">
        <v>0</v>
      </c>
      <c r="Q2412" s="289">
        <v>0</v>
      </c>
      <c r="R2412" s="289">
        <v>0</v>
      </c>
      <c r="S2412" s="289">
        <v>0</v>
      </c>
      <c r="T2412" s="289">
        <v>0</v>
      </c>
      <c r="U2412" s="289">
        <v>0</v>
      </c>
      <c r="V2412" s="289">
        <v>0</v>
      </c>
      <c r="W2412" s="289">
        <v>0</v>
      </c>
      <c r="X2412" s="289">
        <v>0</v>
      </c>
      <c r="Z2412" s="290">
        <f t="shared" si="398"/>
        <v>763052</v>
      </c>
      <c r="AA2412" s="291">
        <f t="shared" si="399"/>
        <v>0</v>
      </c>
    </row>
    <row r="2413" spans="3:27" hidden="1" x14ac:dyDescent="0.3">
      <c r="E2413" t="s">
        <v>4797</v>
      </c>
      <c r="F2413" t="s">
        <v>4798</v>
      </c>
      <c r="G2413" t="s">
        <v>699</v>
      </c>
      <c r="H2413" t="s">
        <v>700</v>
      </c>
      <c r="I2413" s="277">
        <v>243080</v>
      </c>
      <c r="K2413" s="287">
        <f t="shared" si="400"/>
        <v>-0.8666666666666667</v>
      </c>
      <c r="M2413" s="288">
        <v>0</v>
      </c>
      <c r="N2413" s="289">
        <f t="shared" si="402"/>
        <v>243080</v>
      </c>
      <c r="O2413" s="289">
        <v>0</v>
      </c>
      <c r="P2413" s="289">
        <v>0</v>
      </c>
      <c r="Q2413" s="289">
        <v>0</v>
      </c>
      <c r="R2413" s="289">
        <v>0</v>
      </c>
      <c r="S2413" s="289">
        <v>0</v>
      </c>
      <c r="T2413" s="289">
        <v>0</v>
      </c>
      <c r="U2413" s="289">
        <v>0</v>
      </c>
      <c r="V2413" s="289">
        <v>0</v>
      </c>
      <c r="W2413" s="289">
        <v>0</v>
      </c>
      <c r="X2413" s="289">
        <v>0</v>
      </c>
      <c r="Z2413" s="290">
        <f t="shared" si="398"/>
        <v>243080</v>
      </c>
      <c r="AA2413" s="291">
        <f t="shared" si="399"/>
        <v>0</v>
      </c>
    </row>
    <row r="2414" spans="3:27" hidden="1" x14ac:dyDescent="0.3">
      <c r="E2414" t="s">
        <v>4799</v>
      </c>
      <c r="F2414" t="s">
        <v>4800</v>
      </c>
      <c r="G2414" t="s">
        <v>699</v>
      </c>
      <c r="H2414" t="s">
        <v>700</v>
      </c>
      <c r="I2414" s="277">
        <v>320930</v>
      </c>
      <c r="K2414" s="287">
        <f t="shared" si="400"/>
        <v>-0.8666666666666667</v>
      </c>
      <c r="M2414" s="288">
        <v>0</v>
      </c>
      <c r="N2414" s="289">
        <f t="shared" si="402"/>
        <v>320930</v>
      </c>
      <c r="O2414" s="289">
        <v>0</v>
      </c>
      <c r="P2414" s="289">
        <v>0</v>
      </c>
      <c r="Q2414" s="289">
        <v>0</v>
      </c>
      <c r="R2414" s="289">
        <v>0</v>
      </c>
      <c r="S2414" s="289">
        <v>0</v>
      </c>
      <c r="T2414" s="289">
        <v>0</v>
      </c>
      <c r="U2414" s="289">
        <v>0</v>
      </c>
      <c r="V2414" s="289">
        <v>0</v>
      </c>
      <c r="W2414" s="289">
        <v>0</v>
      </c>
      <c r="X2414" s="289">
        <v>0</v>
      </c>
      <c r="Z2414" s="290">
        <f t="shared" si="398"/>
        <v>320930</v>
      </c>
      <c r="AA2414" s="291">
        <f t="shared" si="399"/>
        <v>0</v>
      </c>
    </row>
    <row r="2415" spans="3:27" hidden="1" x14ac:dyDescent="0.3">
      <c r="E2415" t="s">
        <v>3711</v>
      </c>
      <c r="F2415" t="s">
        <v>4801</v>
      </c>
      <c r="G2415" t="s">
        <v>699</v>
      </c>
      <c r="H2415" t="s">
        <v>700</v>
      </c>
      <c r="I2415" s="277">
        <v>2942048</v>
      </c>
      <c r="K2415" s="287">
        <f t="shared" si="400"/>
        <v>-0.8666666666666667</v>
      </c>
      <c r="M2415" s="288">
        <v>0</v>
      </c>
      <c r="N2415" s="289">
        <f t="shared" si="402"/>
        <v>2942048</v>
      </c>
      <c r="O2415" s="289">
        <v>0</v>
      </c>
      <c r="P2415" s="289">
        <v>0</v>
      </c>
      <c r="Q2415" s="289">
        <v>0</v>
      </c>
      <c r="R2415" s="289">
        <v>0</v>
      </c>
      <c r="S2415" s="289">
        <v>0</v>
      </c>
      <c r="T2415" s="289">
        <v>0</v>
      </c>
      <c r="U2415" s="289">
        <v>0</v>
      </c>
      <c r="V2415" s="289">
        <v>0</v>
      </c>
      <c r="W2415" s="289">
        <v>0</v>
      </c>
      <c r="X2415" s="289">
        <v>0</v>
      </c>
      <c r="Z2415" s="290">
        <f t="shared" si="398"/>
        <v>2942048</v>
      </c>
      <c r="AA2415" s="291">
        <f t="shared" si="399"/>
        <v>0</v>
      </c>
    </row>
    <row r="2416" spans="3:27" hidden="1" x14ac:dyDescent="0.3">
      <c r="E2416" t="s">
        <v>3711</v>
      </c>
      <c r="F2416" t="s">
        <v>4802</v>
      </c>
      <c r="G2416" t="s">
        <v>699</v>
      </c>
      <c r="H2416" t="s">
        <v>700</v>
      </c>
      <c r="I2416" s="277">
        <v>1317884</v>
      </c>
      <c r="K2416" s="287">
        <f t="shared" si="400"/>
        <v>-0.8666666666666667</v>
      </c>
      <c r="M2416" s="288">
        <v>0</v>
      </c>
      <c r="N2416" s="289">
        <f t="shared" si="402"/>
        <v>1317884</v>
      </c>
      <c r="O2416" s="289">
        <v>0</v>
      </c>
      <c r="P2416" s="289">
        <v>0</v>
      </c>
      <c r="Q2416" s="289">
        <v>0</v>
      </c>
      <c r="R2416" s="289">
        <v>0</v>
      </c>
      <c r="S2416" s="289">
        <v>0</v>
      </c>
      <c r="T2416" s="289">
        <v>0</v>
      </c>
      <c r="U2416" s="289">
        <v>0</v>
      </c>
      <c r="V2416" s="289">
        <v>0</v>
      </c>
      <c r="W2416" s="289">
        <v>0</v>
      </c>
      <c r="X2416" s="289">
        <v>0</v>
      </c>
      <c r="Z2416" s="290">
        <f t="shared" si="398"/>
        <v>1317884</v>
      </c>
      <c r="AA2416" s="291">
        <f t="shared" si="399"/>
        <v>0</v>
      </c>
    </row>
    <row r="2417" spans="3:27" hidden="1" x14ac:dyDescent="0.3">
      <c r="E2417" t="s">
        <v>3711</v>
      </c>
      <c r="F2417" t="s">
        <v>4803</v>
      </c>
      <c r="G2417" t="s">
        <v>699</v>
      </c>
      <c r="H2417" t="s">
        <v>700</v>
      </c>
      <c r="I2417" s="277">
        <v>3324235</v>
      </c>
      <c r="K2417" s="287">
        <f t="shared" si="400"/>
        <v>-0.8666666666666667</v>
      </c>
      <c r="M2417" s="288">
        <v>0</v>
      </c>
      <c r="N2417" s="289">
        <f t="shared" si="402"/>
        <v>3324235</v>
      </c>
      <c r="O2417" s="289">
        <v>0</v>
      </c>
      <c r="P2417" s="289">
        <v>0</v>
      </c>
      <c r="Q2417" s="289">
        <v>0</v>
      </c>
      <c r="R2417" s="289">
        <v>0</v>
      </c>
      <c r="S2417" s="289">
        <v>0</v>
      </c>
      <c r="T2417" s="289">
        <v>0</v>
      </c>
      <c r="U2417" s="289">
        <v>0</v>
      </c>
      <c r="V2417" s="289">
        <v>0</v>
      </c>
      <c r="W2417" s="289">
        <v>0</v>
      </c>
      <c r="X2417" s="289">
        <v>0</v>
      </c>
      <c r="Z2417" s="290">
        <f t="shared" si="398"/>
        <v>3324235</v>
      </c>
      <c r="AA2417" s="291">
        <f t="shared" si="399"/>
        <v>0</v>
      </c>
    </row>
    <row r="2418" spans="3:27" hidden="1" x14ac:dyDescent="0.3">
      <c r="E2418" t="s">
        <v>3546</v>
      </c>
      <c r="F2418" t="s">
        <v>4804</v>
      </c>
      <c r="G2418" t="s">
        <v>566</v>
      </c>
      <c r="H2418" t="s">
        <v>1866</v>
      </c>
      <c r="I2418" s="277">
        <v>459625</v>
      </c>
      <c r="K2418" s="287">
        <f t="shared" si="400"/>
        <v>-2.9</v>
      </c>
      <c r="M2418" s="288">
        <v>0</v>
      </c>
      <c r="N2418" s="289">
        <f t="shared" si="402"/>
        <v>459625</v>
      </c>
      <c r="O2418" s="289">
        <v>0</v>
      </c>
      <c r="P2418" s="289">
        <v>0</v>
      </c>
      <c r="Q2418" s="289">
        <v>0</v>
      </c>
      <c r="R2418" s="289">
        <v>0</v>
      </c>
      <c r="S2418" s="289">
        <v>0</v>
      </c>
      <c r="T2418" s="289">
        <v>0</v>
      </c>
      <c r="U2418" s="289">
        <v>0</v>
      </c>
      <c r="V2418" s="289">
        <v>0</v>
      </c>
      <c r="W2418" s="289">
        <v>0</v>
      </c>
      <c r="X2418" s="289">
        <v>0</v>
      </c>
      <c r="Z2418" s="290">
        <f t="shared" si="398"/>
        <v>459625</v>
      </c>
      <c r="AA2418" s="291">
        <f t="shared" si="399"/>
        <v>0</v>
      </c>
    </row>
    <row r="2419" spans="3:27" hidden="1" x14ac:dyDescent="0.3">
      <c r="C2419" t="s">
        <v>529</v>
      </c>
      <c r="E2419" t="s">
        <v>885</v>
      </c>
      <c r="F2419" t="s">
        <v>1313</v>
      </c>
      <c r="G2419" t="s">
        <v>566</v>
      </c>
      <c r="H2419" t="s">
        <v>1314</v>
      </c>
      <c r="I2419" s="277">
        <v>858000</v>
      </c>
      <c r="K2419" s="287">
        <f t="shared" si="400"/>
        <v>-1.9</v>
      </c>
      <c r="M2419" s="288">
        <v>0</v>
      </c>
      <c r="N2419" s="289">
        <f t="shared" si="402"/>
        <v>858000</v>
      </c>
      <c r="O2419" s="289">
        <v>0</v>
      </c>
      <c r="P2419" s="289">
        <v>0</v>
      </c>
      <c r="Q2419" s="289">
        <v>0</v>
      </c>
      <c r="R2419" s="289">
        <v>0</v>
      </c>
      <c r="S2419" s="289">
        <v>0</v>
      </c>
      <c r="T2419" s="289">
        <v>0</v>
      </c>
      <c r="U2419" s="289">
        <v>0</v>
      </c>
      <c r="V2419" s="289">
        <v>0</v>
      </c>
      <c r="W2419" s="289">
        <v>0</v>
      </c>
      <c r="X2419" s="289">
        <v>0</v>
      </c>
      <c r="Z2419" s="290">
        <f t="shared" si="398"/>
        <v>858000</v>
      </c>
      <c r="AA2419" s="291">
        <f t="shared" si="399"/>
        <v>0</v>
      </c>
    </row>
    <row r="2420" spans="3:27" hidden="1" x14ac:dyDescent="0.3">
      <c r="C2420" t="s">
        <v>529</v>
      </c>
      <c r="E2420" t="s">
        <v>885</v>
      </c>
      <c r="F2420" t="s">
        <v>1315</v>
      </c>
      <c r="G2420" t="s">
        <v>566</v>
      </c>
      <c r="H2420" t="s">
        <v>1314</v>
      </c>
      <c r="I2420" s="277">
        <v>4744186</v>
      </c>
      <c r="K2420" s="287">
        <f t="shared" si="400"/>
        <v>-1.9</v>
      </c>
      <c r="M2420" s="288">
        <v>0</v>
      </c>
      <c r="N2420" s="289">
        <f t="shared" si="402"/>
        <v>4744186</v>
      </c>
      <c r="O2420" s="289">
        <v>0</v>
      </c>
      <c r="P2420" s="289">
        <v>0</v>
      </c>
      <c r="Q2420" s="289">
        <v>0</v>
      </c>
      <c r="R2420" s="289">
        <v>0</v>
      </c>
      <c r="S2420" s="289">
        <v>0</v>
      </c>
      <c r="T2420" s="289">
        <v>0</v>
      </c>
      <c r="U2420" s="289">
        <v>0</v>
      </c>
      <c r="V2420" s="289">
        <v>0</v>
      </c>
      <c r="W2420" s="289">
        <v>0</v>
      </c>
      <c r="X2420" s="289">
        <v>0</v>
      </c>
      <c r="Z2420" s="290">
        <f t="shared" si="398"/>
        <v>4744186</v>
      </c>
      <c r="AA2420" s="291">
        <f t="shared" si="399"/>
        <v>0</v>
      </c>
    </row>
    <row r="2421" spans="3:27" hidden="1" x14ac:dyDescent="0.3">
      <c r="C2421" t="s">
        <v>529</v>
      </c>
      <c r="E2421" t="s">
        <v>885</v>
      </c>
      <c r="F2421" t="s">
        <v>1316</v>
      </c>
      <c r="G2421" t="s">
        <v>566</v>
      </c>
      <c r="H2421" t="s">
        <v>1314</v>
      </c>
      <c r="I2421" s="277">
        <v>41480000</v>
      </c>
      <c r="K2421" s="287">
        <f t="shared" si="400"/>
        <v>-1.9</v>
      </c>
      <c r="M2421" s="288">
        <v>0</v>
      </c>
      <c r="N2421" s="289">
        <f t="shared" si="402"/>
        <v>41480000</v>
      </c>
      <c r="O2421" s="289">
        <v>0</v>
      </c>
      <c r="P2421" s="289">
        <v>0</v>
      </c>
      <c r="Q2421" s="289">
        <v>0</v>
      </c>
      <c r="R2421" s="289">
        <v>0</v>
      </c>
      <c r="S2421" s="289">
        <v>0</v>
      </c>
      <c r="T2421" s="289">
        <v>0</v>
      </c>
      <c r="U2421" s="289">
        <v>0</v>
      </c>
      <c r="V2421" s="289">
        <v>0</v>
      </c>
      <c r="W2421" s="289">
        <v>0</v>
      </c>
      <c r="X2421" s="289">
        <v>0</v>
      </c>
      <c r="Z2421" s="290">
        <f t="shared" si="398"/>
        <v>41480000</v>
      </c>
      <c r="AA2421" s="291">
        <f t="shared" si="399"/>
        <v>0</v>
      </c>
    </row>
    <row r="2422" spans="3:27" hidden="1" x14ac:dyDescent="0.3">
      <c r="E2422" t="s">
        <v>3552</v>
      </c>
      <c r="F2422" t="s">
        <v>4805</v>
      </c>
      <c r="G2422" t="s">
        <v>566</v>
      </c>
      <c r="H2422" t="s">
        <v>2059</v>
      </c>
      <c r="I2422" s="277">
        <v>94118</v>
      </c>
      <c r="K2422" s="287">
        <f t="shared" si="400"/>
        <v>-0.16666666666666666</v>
      </c>
      <c r="M2422" s="288">
        <v>0</v>
      </c>
      <c r="N2422" s="289">
        <f t="shared" si="402"/>
        <v>94118</v>
      </c>
      <c r="O2422" s="289">
        <v>0</v>
      </c>
      <c r="P2422" s="289">
        <v>0</v>
      </c>
      <c r="Q2422" s="289">
        <v>0</v>
      </c>
      <c r="R2422" s="289">
        <v>0</v>
      </c>
      <c r="S2422" s="289">
        <v>0</v>
      </c>
      <c r="T2422" s="289">
        <v>0</v>
      </c>
      <c r="U2422" s="289">
        <v>0</v>
      </c>
      <c r="V2422" s="289">
        <v>0</v>
      </c>
      <c r="W2422" s="289">
        <v>0</v>
      </c>
      <c r="X2422" s="289">
        <v>0</v>
      </c>
      <c r="Z2422" s="290">
        <f t="shared" si="398"/>
        <v>94118</v>
      </c>
      <c r="AA2422" s="291">
        <f t="shared" si="399"/>
        <v>0</v>
      </c>
    </row>
    <row r="2423" spans="3:27" hidden="1" x14ac:dyDescent="0.3">
      <c r="E2423" t="s">
        <v>3300</v>
      </c>
      <c r="F2423" t="s">
        <v>4806</v>
      </c>
      <c r="G2423" t="s">
        <v>566</v>
      </c>
      <c r="H2423" t="s">
        <v>2059</v>
      </c>
      <c r="I2423" s="277">
        <v>188304</v>
      </c>
      <c r="K2423" s="287">
        <f t="shared" si="400"/>
        <v>-0.16666666666666666</v>
      </c>
      <c r="M2423" s="288">
        <v>0</v>
      </c>
      <c r="N2423" s="289">
        <f t="shared" si="402"/>
        <v>188304</v>
      </c>
      <c r="O2423" s="289">
        <v>0</v>
      </c>
      <c r="P2423" s="289">
        <v>0</v>
      </c>
      <c r="Q2423" s="289">
        <v>0</v>
      </c>
      <c r="R2423" s="289">
        <v>0</v>
      </c>
      <c r="S2423" s="289">
        <v>0</v>
      </c>
      <c r="T2423" s="289">
        <v>0</v>
      </c>
      <c r="U2423" s="289">
        <v>0</v>
      </c>
      <c r="V2423" s="289">
        <v>0</v>
      </c>
      <c r="W2423" s="289">
        <v>0</v>
      </c>
      <c r="X2423" s="289">
        <v>0</v>
      </c>
      <c r="Z2423" s="290">
        <f t="shared" si="398"/>
        <v>188304</v>
      </c>
      <c r="AA2423" s="291">
        <f t="shared" si="399"/>
        <v>0</v>
      </c>
    </row>
    <row r="2424" spans="3:27" hidden="1" x14ac:dyDescent="0.3">
      <c r="E2424" t="s">
        <v>3300</v>
      </c>
      <c r="F2424" t="s">
        <v>4807</v>
      </c>
      <c r="G2424" t="s">
        <v>566</v>
      </c>
      <c r="H2424" t="s">
        <v>2059</v>
      </c>
      <c r="I2424" s="277">
        <v>47076</v>
      </c>
      <c r="K2424" s="287">
        <f t="shared" si="400"/>
        <v>-0.16666666666666666</v>
      </c>
      <c r="M2424" s="288">
        <v>0</v>
      </c>
      <c r="N2424" s="289">
        <f t="shared" si="402"/>
        <v>47076</v>
      </c>
      <c r="O2424" s="289">
        <v>0</v>
      </c>
      <c r="P2424" s="289">
        <v>0</v>
      </c>
      <c r="Q2424" s="289">
        <v>0</v>
      </c>
      <c r="R2424" s="289">
        <v>0</v>
      </c>
      <c r="S2424" s="289">
        <v>0</v>
      </c>
      <c r="T2424" s="289">
        <v>0</v>
      </c>
      <c r="U2424" s="289">
        <v>0</v>
      </c>
      <c r="V2424" s="289">
        <v>0</v>
      </c>
      <c r="W2424" s="289">
        <v>0</v>
      </c>
      <c r="X2424" s="289">
        <v>0</v>
      </c>
      <c r="Z2424" s="290">
        <f t="shared" si="398"/>
        <v>47076</v>
      </c>
      <c r="AA2424" s="291">
        <f t="shared" si="399"/>
        <v>0</v>
      </c>
    </row>
    <row r="2425" spans="3:27" hidden="1" x14ac:dyDescent="0.3">
      <c r="E2425" t="s">
        <v>4808</v>
      </c>
      <c r="F2425" t="s">
        <v>4809</v>
      </c>
      <c r="G2425" t="s">
        <v>566</v>
      </c>
      <c r="H2425" t="s">
        <v>2059</v>
      </c>
      <c r="I2425" s="277">
        <v>1468468</v>
      </c>
      <c r="K2425" s="287">
        <f t="shared" si="400"/>
        <v>-0.16666666666666666</v>
      </c>
      <c r="M2425" s="288">
        <v>0</v>
      </c>
      <c r="N2425" s="289">
        <f t="shared" si="402"/>
        <v>1468468</v>
      </c>
      <c r="O2425" s="289">
        <v>0</v>
      </c>
      <c r="P2425" s="289">
        <v>0</v>
      </c>
      <c r="Q2425" s="289">
        <v>0</v>
      </c>
      <c r="R2425" s="289">
        <v>0</v>
      </c>
      <c r="S2425" s="289">
        <v>0</v>
      </c>
      <c r="T2425" s="289">
        <v>0</v>
      </c>
      <c r="U2425" s="289">
        <v>0</v>
      </c>
      <c r="V2425" s="289">
        <v>0</v>
      </c>
      <c r="W2425" s="289">
        <v>0</v>
      </c>
      <c r="X2425" s="289">
        <v>0</v>
      </c>
      <c r="Z2425" s="290">
        <f t="shared" si="398"/>
        <v>1468468</v>
      </c>
      <c r="AA2425" s="291">
        <f t="shared" si="399"/>
        <v>0</v>
      </c>
    </row>
    <row r="2426" spans="3:27" hidden="1" x14ac:dyDescent="0.3">
      <c r="E2426" t="s">
        <v>4808</v>
      </c>
      <c r="F2426" t="s">
        <v>4810</v>
      </c>
      <c r="G2426" t="s">
        <v>566</v>
      </c>
      <c r="H2426" t="s">
        <v>2059</v>
      </c>
      <c r="I2426" s="277">
        <v>85800</v>
      </c>
      <c r="K2426" s="287">
        <f t="shared" si="400"/>
        <v>-0.16666666666666666</v>
      </c>
      <c r="M2426" s="288">
        <v>0</v>
      </c>
      <c r="N2426" s="289">
        <f t="shared" si="402"/>
        <v>85800</v>
      </c>
      <c r="O2426" s="289">
        <v>0</v>
      </c>
      <c r="P2426" s="289">
        <v>0</v>
      </c>
      <c r="Q2426" s="289">
        <v>0</v>
      </c>
      <c r="R2426" s="289">
        <v>0</v>
      </c>
      <c r="S2426" s="289">
        <v>0</v>
      </c>
      <c r="T2426" s="289">
        <v>0</v>
      </c>
      <c r="U2426" s="289">
        <v>0</v>
      </c>
      <c r="V2426" s="289">
        <v>0</v>
      </c>
      <c r="W2426" s="289">
        <v>0</v>
      </c>
      <c r="X2426" s="289">
        <v>0</v>
      </c>
      <c r="Z2426" s="290">
        <f t="shared" si="398"/>
        <v>85800</v>
      </c>
      <c r="AA2426" s="291">
        <f t="shared" si="399"/>
        <v>0</v>
      </c>
    </row>
    <row r="2427" spans="3:27" hidden="1" x14ac:dyDescent="0.3">
      <c r="E2427" t="s">
        <v>4808</v>
      </c>
      <c r="F2427" t="s">
        <v>4811</v>
      </c>
      <c r="G2427" t="s">
        <v>566</v>
      </c>
      <c r="H2427" t="s">
        <v>2059</v>
      </c>
      <c r="I2427" s="277">
        <v>165664</v>
      </c>
      <c r="K2427" s="287">
        <f t="shared" si="400"/>
        <v>-0.16666666666666666</v>
      </c>
      <c r="M2427" s="288">
        <v>0</v>
      </c>
      <c r="N2427" s="289">
        <f t="shared" si="402"/>
        <v>165664</v>
      </c>
      <c r="O2427" s="289">
        <v>0</v>
      </c>
      <c r="P2427" s="289">
        <v>0</v>
      </c>
      <c r="Q2427" s="289">
        <v>0</v>
      </c>
      <c r="R2427" s="289">
        <v>0</v>
      </c>
      <c r="S2427" s="289">
        <v>0</v>
      </c>
      <c r="T2427" s="289">
        <v>0</v>
      </c>
      <c r="U2427" s="289">
        <v>0</v>
      </c>
      <c r="V2427" s="289">
        <v>0</v>
      </c>
      <c r="W2427" s="289">
        <v>0</v>
      </c>
      <c r="X2427" s="289">
        <v>0</v>
      </c>
      <c r="Z2427" s="290">
        <f t="shared" si="398"/>
        <v>165664</v>
      </c>
      <c r="AA2427" s="291">
        <f t="shared" si="399"/>
        <v>0</v>
      </c>
    </row>
    <row r="2428" spans="3:27" hidden="1" x14ac:dyDescent="0.3">
      <c r="E2428" t="s">
        <v>3469</v>
      </c>
      <c r="F2428" t="s">
        <v>4812</v>
      </c>
      <c r="G2428" t="s">
        <v>566</v>
      </c>
      <c r="H2428" t="s">
        <v>2059</v>
      </c>
      <c r="I2428" s="277">
        <v>3440452</v>
      </c>
      <c r="K2428" s="287">
        <f t="shared" si="400"/>
        <v>-0.16666666666666666</v>
      </c>
      <c r="M2428" s="288">
        <v>0</v>
      </c>
      <c r="N2428" s="289">
        <f t="shared" si="402"/>
        <v>3440452</v>
      </c>
      <c r="O2428" s="289">
        <v>0</v>
      </c>
      <c r="P2428" s="289">
        <v>0</v>
      </c>
      <c r="Q2428" s="289">
        <v>0</v>
      </c>
      <c r="R2428" s="289">
        <v>0</v>
      </c>
      <c r="S2428" s="289">
        <v>0</v>
      </c>
      <c r="T2428" s="289">
        <v>0</v>
      </c>
      <c r="U2428" s="289">
        <v>0</v>
      </c>
      <c r="V2428" s="289">
        <v>0</v>
      </c>
      <c r="W2428" s="289">
        <v>0</v>
      </c>
      <c r="X2428" s="289">
        <v>0</v>
      </c>
      <c r="Z2428" s="290">
        <f t="shared" si="398"/>
        <v>3440452</v>
      </c>
      <c r="AA2428" s="291">
        <f t="shared" si="399"/>
        <v>0</v>
      </c>
    </row>
    <row r="2429" spans="3:27" hidden="1" x14ac:dyDescent="0.3">
      <c r="E2429" t="s">
        <v>3469</v>
      </c>
      <c r="F2429" t="s">
        <v>4813</v>
      </c>
      <c r="G2429" t="s">
        <v>566</v>
      </c>
      <c r="H2429" t="s">
        <v>2059</v>
      </c>
      <c r="I2429" s="277">
        <v>6457404</v>
      </c>
      <c r="K2429" s="287">
        <f t="shared" si="400"/>
        <v>-0.16666666666666666</v>
      </c>
      <c r="M2429" s="288">
        <v>0</v>
      </c>
      <c r="N2429" s="289">
        <f t="shared" si="402"/>
        <v>6457404</v>
      </c>
      <c r="O2429" s="289">
        <v>0</v>
      </c>
      <c r="P2429" s="289">
        <v>0</v>
      </c>
      <c r="Q2429" s="289">
        <v>0</v>
      </c>
      <c r="R2429" s="289">
        <v>0</v>
      </c>
      <c r="S2429" s="289">
        <v>0</v>
      </c>
      <c r="T2429" s="289">
        <v>0</v>
      </c>
      <c r="U2429" s="289">
        <v>0</v>
      </c>
      <c r="V2429" s="289">
        <v>0</v>
      </c>
      <c r="W2429" s="289">
        <v>0</v>
      </c>
      <c r="X2429" s="289">
        <v>0</v>
      </c>
      <c r="Z2429" s="290">
        <f t="shared" si="398"/>
        <v>6457404</v>
      </c>
      <c r="AA2429" s="291">
        <f t="shared" si="399"/>
        <v>0</v>
      </c>
    </row>
    <row r="2430" spans="3:27" hidden="1" x14ac:dyDescent="0.3">
      <c r="E2430" t="s">
        <v>4675</v>
      </c>
      <c r="F2430" t="s">
        <v>4814</v>
      </c>
      <c r="G2430" t="s">
        <v>566</v>
      </c>
      <c r="H2430" t="s">
        <v>1314</v>
      </c>
      <c r="I2430" s="277">
        <v>6597360</v>
      </c>
      <c r="K2430" s="287">
        <f t="shared" si="400"/>
        <v>-1.9</v>
      </c>
      <c r="M2430" s="288">
        <v>0</v>
      </c>
      <c r="N2430" s="289">
        <f t="shared" si="402"/>
        <v>6597360</v>
      </c>
      <c r="O2430" s="289">
        <v>0</v>
      </c>
      <c r="P2430" s="289">
        <v>0</v>
      </c>
      <c r="Q2430" s="289">
        <v>0</v>
      </c>
      <c r="R2430" s="289">
        <v>0</v>
      </c>
      <c r="S2430" s="289">
        <v>0</v>
      </c>
      <c r="T2430" s="289">
        <v>0</v>
      </c>
      <c r="U2430" s="289">
        <v>0</v>
      </c>
      <c r="V2430" s="289">
        <v>0</v>
      </c>
      <c r="W2430" s="289">
        <v>0</v>
      </c>
      <c r="X2430" s="289">
        <v>0</v>
      </c>
      <c r="Z2430" s="290">
        <f t="shared" si="398"/>
        <v>6597360</v>
      </c>
      <c r="AA2430" s="291">
        <f t="shared" si="399"/>
        <v>0</v>
      </c>
    </row>
    <row r="2431" spans="3:27" hidden="1" x14ac:dyDescent="0.3">
      <c r="E2431" t="s">
        <v>4815</v>
      </c>
      <c r="F2431" t="s">
        <v>4816</v>
      </c>
      <c r="G2431" t="s">
        <v>566</v>
      </c>
      <c r="H2431" t="s">
        <v>1741</v>
      </c>
      <c r="I2431" s="277">
        <v>612886</v>
      </c>
      <c r="K2431" s="287">
        <f t="shared" si="400"/>
        <v>-1.4</v>
      </c>
      <c r="M2431" s="288">
        <v>0</v>
      </c>
      <c r="N2431" s="289">
        <f t="shared" si="402"/>
        <v>612886</v>
      </c>
      <c r="O2431" s="289">
        <v>0</v>
      </c>
      <c r="P2431" s="289">
        <v>0</v>
      </c>
      <c r="Q2431" s="289">
        <v>0</v>
      </c>
      <c r="R2431" s="289">
        <v>0</v>
      </c>
      <c r="S2431" s="289">
        <v>0</v>
      </c>
      <c r="T2431" s="289">
        <v>0</v>
      </c>
      <c r="U2431" s="289">
        <v>0</v>
      </c>
      <c r="V2431" s="289">
        <v>0</v>
      </c>
      <c r="W2431" s="289">
        <v>0</v>
      </c>
      <c r="X2431" s="289">
        <v>0</v>
      </c>
      <c r="Z2431" s="290">
        <f t="shared" si="398"/>
        <v>612886</v>
      </c>
      <c r="AA2431" s="291">
        <f t="shared" si="399"/>
        <v>0</v>
      </c>
    </row>
    <row r="2432" spans="3:27" hidden="1" x14ac:dyDescent="0.3">
      <c r="E2432" t="s">
        <v>4815</v>
      </c>
      <c r="F2432" t="s">
        <v>4817</v>
      </c>
      <c r="G2432" t="s">
        <v>566</v>
      </c>
      <c r="H2432" t="s">
        <v>1741</v>
      </c>
      <c r="I2432" s="277">
        <v>2221960</v>
      </c>
      <c r="K2432" s="287">
        <f t="shared" si="400"/>
        <v>-1.4</v>
      </c>
      <c r="M2432" s="288">
        <v>0</v>
      </c>
      <c r="N2432" s="289">
        <f t="shared" si="402"/>
        <v>2221960</v>
      </c>
      <c r="O2432" s="289">
        <v>0</v>
      </c>
      <c r="P2432" s="289">
        <v>0</v>
      </c>
      <c r="Q2432" s="289">
        <v>0</v>
      </c>
      <c r="R2432" s="289">
        <v>0</v>
      </c>
      <c r="S2432" s="289">
        <v>0</v>
      </c>
      <c r="T2432" s="289">
        <v>0</v>
      </c>
      <c r="U2432" s="289">
        <v>0</v>
      </c>
      <c r="V2432" s="289">
        <v>0</v>
      </c>
      <c r="W2432" s="289">
        <v>0</v>
      </c>
      <c r="X2432" s="289">
        <v>0</v>
      </c>
      <c r="Z2432" s="290">
        <f t="shared" si="398"/>
        <v>2221960</v>
      </c>
      <c r="AA2432" s="291">
        <f t="shared" si="399"/>
        <v>0</v>
      </c>
    </row>
    <row r="2433" spans="3:27" hidden="1" x14ac:dyDescent="0.3">
      <c r="E2433" t="s">
        <v>4818</v>
      </c>
      <c r="F2433" t="s">
        <v>4819</v>
      </c>
      <c r="G2433" t="s">
        <v>566</v>
      </c>
      <c r="H2433" t="s">
        <v>1314</v>
      </c>
      <c r="I2433" s="277">
        <v>6852432</v>
      </c>
      <c r="K2433" s="287">
        <f t="shared" si="400"/>
        <v>-1.9</v>
      </c>
      <c r="M2433" s="288">
        <v>0</v>
      </c>
      <c r="N2433" s="289">
        <f t="shared" si="402"/>
        <v>6852432</v>
      </c>
      <c r="O2433" s="289">
        <v>0</v>
      </c>
      <c r="P2433" s="289">
        <v>0</v>
      </c>
      <c r="Q2433" s="289">
        <v>0</v>
      </c>
      <c r="R2433" s="289">
        <v>0</v>
      </c>
      <c r="S2433" s="289">
        <v>0</v>
      </c>
      <c r="T2433" s="289">
        <v>0</v>
      </c>
      <c r="U2433" s="289">
        <v>0</v>
      </c>
      <c r="V2433" s="289">
        <v>0</v>
      </c>
      <c r="W2433" s="289">
        <v>0</v>
      </c>
      <c r="X2433" s="289">
        <v>0</v>
      </c>
      <c r="Z2433" s="290">
        <f t="shared" si="398"/>
        <v>6852432</v>
      </c>
      <c r="AA2433" s="291">
        <f t="shared" si="399"/>
        <v>0</v>
      </c>
    </row>
    <row r="2434" spans="3:27" hidden="1" x14ac:dyDescent="0.3">
      <c r="E2434" t="s">
        <v>4101</v>
      </c>
      <c r="F2434" t="s">
        <v>4820</v>
      </c>
      <c r="G2434" t="s">
        <v>566</v>
      </c>
      <c r="H2434" t="s">
        <v>1314</v>
      </c>
      <c r="I2434" s="277">
        <v>1092033</v>
      </c>
      <c r="K2434" s="287">
        <f t="shared" si="400"/>
        <v>-1.9</v>
      </c>
      <c r="M2434" s="288">
        <v>0</v>
      </c>
      <c r="N2434" s="289">
        <f t="shared" si="402"/>
        <v>1092033</v>
      </c>
      <c r="O2434" s="289">
        <v>0</v>
      </c>
      <c r="P2434" s="289">
        <v>0</v>
      </c>
      <c r="Q2434" s="289">
        <v>0</v>
      </c>
      <c r="R2434" s="289">
        <v>0</v>
      </c>
      <c r="S2434" s="289">
        <v>0</v>
      </c>
      <c r="T2434" s="289">
        <v>0</v>
      </c>
      <c r="U2434" s="289">
        <v>0</v>
      </c>
      <c r="V2434" s="289">
        <v>0</v>
      </c>
      <c r="W2434" s="289">
        <v>0</v>
      </c>
      <c r="X2434" s="289">
        <v>0</v>
      </c>
      <c r="Z2434" s="290">
        <f t="shared" si="398"/>
        <v>1092033</v>
      </c>
      <c r="AA2434" s="291">
        <f t="shared" si="399"/>
        <v>0</v>
      </c>
    </row>
    <row r="2435" spans="3:27" hidden="1" x14ac:dyDescent="0.3">
      <c r="E2435" t="s">
        <v>3438</v>
      </c>
      <c r="F2435" t="s">
        <v>4821</v>
      </c>
      <c r="G2435" t="s">
        <v>566</v>
      </c>
      <c r="H2435" t="s">
        <v>703</v>
      </c>
      <c r="I2435" s="277">
        <v>1990306</v>
      </c>
      <c r="K2435" s="287">
        <f t="shared" si="400"/>
        <v>-0.9</v>
      </c>
      <c r="M2435" s="288">
        <v>0</v>
      </c>
      <c r="N2435" s="289">
        <f t="shared" si="402"/>
        <v>1990306</v>
      </c>
      <c r="O2435" s="289">
        <v>0</v>
      </c>
      <c r="P2435" s="289">
        <v>0</v>
      </c>
      <c r="Q2435" s="289">
        <v>0</v>
      </c>
      <c r="R2435" s="289">
        <v>0</v>
      </c>
      <c r="S2435" s="289">
        <v>0</v>
      </c>
      <c r="T2435" s="289">
        <v>0</v>
      </c>
      <c r="U2435" s="289">
        <v>0</v>
      </c>
      <c r="V2435" s="289">
        <v>0</v>
      </c>
      <c r="W2435" s="289">
        <v>0</v>
      </c>
      <c r="X2435" s="289">
        <v>0</v>
      </c>
      <c r="Z2435" s="290">
        <f t="shared" si="398"/>
        <v>1990306</v>
      </c>
      <c r="AA2435" s="291">
        <f t="shared" si="399"/>
        <v>0</v>
      </c>
    </row>
    <row r="2436" spans="3:27" hidden="1" x14ac:dyDescent="0.3">
      <c r="E2436" t="s">
        <v>4787</v>
      </c>
      <c r="F2436" t="s">
        <v>4822</v>
      </c>
      <c r="G2436" t="s">
        <v>706</v>
      </c>
      <c r="H2436" t="s">
        <v>633</v>
      </c>
      <c r="I2436" s="277">
        <v>3255430</v>
      </c>
      <c r="K2436" s="287">
        <f t="shared" si="400"/>
        <v>-0.23333333333333334</v>
      </c>
      <c r="M2436" s="288">
        <v>0</v>
      </c>
      <c r="N2436" s="289">
        <f t="shared" si="402"/>
        <v>3255430</v>
      </c>
      <c r="O2436" s="289">
        <v>0</v>
      </c>
      <c r="P2436" s="289">
        <v>0</v>
      </c>
      <c r="Q2436" s="289">
        <v>0</v>
      </c>
      <c r="R2436" s="289">
        <v>0</v>
      </c>
      <c r="S2436" s="289">
        <v>0</v>
      </c>
      <c r="T2436" s="289">
        <v>0</v>
      </c>
      <c r="U2436" s="289">
        <v>0</v>
      </c>
      <c r="V2436" s="289">
        <v>0</v>
      </c>
      <c r="W2436" s="289">
        <v>0</v>
      </c>
      <c r="X2436" s="289">
        <v>0</v>
      </c>
      <c r="Z2436" s="290">
        <f t="shared" ref="Z2436:Z2499" si="403">+SUM(M2436:X2436)</f>
        <v>3255430</v>
      </c>
      <c r="AA2436" s="291">
        <f t="shared" ref="AA2436:AA2499" si="404">+I2436-Z2436</f>
        <v>0</v>
      </c>
    </row>
    <row r="2437" spans="3:27" hidden="1" x14ac:dyDescent="0.3">
      <c r="E2437" t="s">
        <v>4823</v>
      </c>
      <c r="F2437" t="s">
        <v>4824</v>
      </c>
      <c r="G2437" t="s">
        <v>706</v>
      </c>
      <c r="H2437" t="s">
        <v>633</v>
      </c>
      <c r="I2437" s="277">
        <v>778158</v>
      </c>
      <c r="K2437" s="287">
        <f t="shared" si="400"/>
        <v>-0.23333333333333334</v>
      </c>
      <c r="M2437" s="288">
        <v>0</v>
      </c>
      <c r="N2437" s="289">
        <f t="shared" si="402"/>
        <v>778158</v>
      </c>
      <c r="O2437" s="289">
        <v>0</v>
      </c>
      <c r="P2437" s="289">
        <v>0</v>
      </c>
      <c r="Q2437" s="289">
        <v>0</v>
      </c>
      <c r="R2437" s="289">
        <v>0</v>
      </c>
      <c r="S2437" s="289">
        <v>0</v>
      </c>
      <c r="T2437" s="289">
        <v>0</v>
      </c>
      <c r="U2437" s="289">
        <v>0</v>
      </c>
      <c r="V2437" s="289">
        <v>0</v>
      </c>
      <c r="W2437" s="289">
        <v>0</v>
      </c>
      <c r="X2437" s="289">
        <v>0</v>
      </c>
      <c r="Z2437" s="290">
        <f t="shared" si="403"/>
        <v>778158</v>
      </c>
      <c r="AA2437" s="291">
        <f t="shared" si="404"/>
        <v>0</v>
      </c>
    </row>
    <row r="2438" spans="3:27" hidden="1" x14ac:dyDescent="0.3">
      <c r="E2438" t="s">
        <v>4799</v>
      </c>
      <c r="F2438" t="s">
        <v>4825</v>
      </c>
      <c r="G2438" t="s">
        <v>706</v>
      </c>
      <c r="H2438" t="s">
        <v>707</v>
      </c>
      <c r="I2438" s="277">
        <v>177802</v>
      </c>
      <c r="K2438" s="287">
        <f t="shared" si="400"/>
        <v>-0.96666666666666667</v>
      </c>
      <c r="M2438" s="288">
        <v>0</v>
      </c>
      <c r="N2438" s="289">
        <f t="shared" si="402"/>
        <v>177802</v>
      </c>
      <c r="O2438" s="289">
        <v>0</v>
      </c>
      <c r="P2438" s="289">
        <v>0</v>
      </c>
      <c r="Q2438" s="289">
        <v>0</v>
      </c>
      <c r="R2438" s="289">
        <v>0</v>
      </c>
      <c r="S2438" s="289">
        <v>0</v>
      </c>
      <c r="T2438" s="289">
        <v>0</v>
      </c>
      <c r="U2438" s="289">
        <v>0</v>
      </c>
      <c r="V2438" s="289">
        <v>0</v>
      </c>
      <c r="W2438" s="289">
        <v>0</v>
      </c>
      <c r="X2438" s="289">
        <v>0</v>
      </c>
      <c r="Z2438" s="290">
        <f t="shared" si="403"/>
        <v>177802</v>
      </c>
      <c r="AA2438" s="291">
        <f t="shared" si="404"/>
        <v>0</v>
      </c>
    </row>
    <row r="2439" spans="3:27" hidden="1" x14ac:dyDescent="0.3">
      <c r="E2439" t="s">
        <v>4826</v>
      </c>
      <c r="F2439" t="s">
        <v>4827</v>
      </c>
      <c r="G2439" t="s">
        <v>706</v>
      </c>
      <c r="H2439" t="s">
        <v>633</v>
      </c>
      <c r="I2439" s="277">
        <v>2218255</v>
      </c>
      <c r="K2439" s="287">
        <f t="shared" ref="K2439:K2494" si="405">+($K$2-H2439)/30</f>
        <v>-0.23333333333333334</v>
      </c>
      <c r="M2439" s="288">
        <v>0</v>
      </c>
      <c r="N2439" s="289">
        <f t="shared" si="402"/>
        <v>2218255</v>
      </c>
      <c r="O2439" s="289">
        <v>0</v>
      </c>
      <c r="P2439" s="289">
        <v>0</v>
      </c>
      <c r="Q2439" s="289">
        <v>0</v>
      </c>
      <c r="R2439" s="289">
        <v>0</v>
      </c>
      <c r="S2439" s="289">
        <v>0</v>
      </c>
      <c r="T2439" s="289">
        <v>0</v>
      </c>
      <c r="U2439" s="289">
        <v>0</v>
      </c>
      <c r="V2439" s="289">
        <v>0</v>
      </c>
      <c r="W2439" s="289">
        <v>0</v>
      </c>
      <c r="X2439" s="289">
        <v>0</v>
      </c>
      <c r="Z2439" s="290">
        <f t="shared" si="403"/>
        <v>2218255</v>
      </c>
      <c r="AA2439" s="291">
        <f t="shared" si="404"/>
        <v>0</v>
      </c>
    </row>
    <row r="2440" spans="3:27" hidden="1" x14ac:dyDescent="0.3">
      <c r="E2440" t="s">
        <v>4828</v>
      </c>
      <c r="F2440" t="s">
        <v>4829</v>
      </c>
      <c r="G2440" t="s">
        <v>706</v>
      </c>
      <c r="H2440" t="s">
        <v>633</v>
      </c>
      <c r="I2440" s="277">
        <v>3751990</v>
      </c>
      <c r="K2440" s="287">
        <f t="shared" si="405"/>
        <v>-0.23333333333333334</v>
      </c>
      <c r="M2440" s="288">
        <v>0</v>
      </c>
      <c r="N2440" s="289">
        <f t="shared" si="402"/>
        <v>3751990</v>
      </c>
      <c r="O2440" s="289">
        <v>0</v>
      </c>
      <c r="P2440" s="289">
        <v>0</v>
      </c>
      <c r="Q2440" s="289">
        <v>0</v>
      </c>
      <c r="R2440" s="289">
        <v>0</v>
      </c>
      <c r="S2440" s="289">
        <v>0</v>
      </c>
      <c r="T2440" s="289">
        <v>0</v>
      </c>
      <c r="U2440" s="289">
        <v>0</v>
      </c>
      <c r="V2440" s="289">
        <v>0</v>
      </c>
      <c r="W2440" s="289">
        <v>0</v>
      </c>
      <c r="X2440" s="289">
        <v>0</v>
      </c>
      <c r="Z2440" s="290">
        <f t="shared" si="403"/>
        <v>3751990</v>
      </c>
      <c r="AA2440" s="291">
        <f t="shared" si="404"/>
        <v>0</v>
      </c>
    </row>
    <row r="2441" spans="3:27" hidden="1" x14ac:dyDescent="0.3">
      <c r="E2441" t="s">
        <v>4828</v>
      </c>
      <c r="F2441" t="s">
        <v>4830</v>
      </c>
      <c r="G2441" t="s">
        <v>706</v>
      </c>
      <c r="H2441" t="s">
        <v>633</v>
      </c>
      <c r="I2441" s="277">
        <v>202400</v>
      </c>
      <c r="K2441" s="287">
        <f t="shared" si="405"/>
        <v>-0.23333333333333334</v>
      </c>
      <c r="M2441" s="288">
        <v>0</v>
      </c>
      <c r="N2441" s="289">
        <f t="shared" si="402"/>
        <v>202400</v>
      </c>
      <c r="O2441" s="289">
        <v>0</v>
      </c>
      <c r="P2441" s="289">
        <v>0</v>
      </c>
      <c r="Q2441" s="289">
        <v>0</v>
      </c>
      <c r="R2441" s="289">
        <v>0</v>
      </c>
      <c r="S2441" s="289">
        <v>0</v>
      </c>
      <c r="T2441" s="289">
        <v>0</v>
      </c>
      <c r="U2441" s="289">
        <v>0</v>
      </c>
      <c r="V2441" s="289">
        <v>0</v>
      </c>
      <c r="W2441" s="289">
        <v>0</v>
      </c>
      <c r="X2441" s="289">
        <v>0</v>
      </c>
      <c r="Z2441" s="290">
        <f t="shared" si="403"/>
        <v>202400</v>
      </c>
      <c r="AA2441" s="291">
        <f t="shared" si="404"/>
        <v>0</v>
      </c>
    </row>
    <row r="2442" spans="3:27" hidden="1" x14ac:dyDescent="0.3">
      <c r="E2442" t="s">
        <v>4828</v>
      </c>
      <c r="F2442" t="s">
        <v>4831</v>
      </c>
      <c r="G2442" t="s">
        <v>706</v>
      </c>
      <c r="H2442" t="s">
        <v>633</v>
      </c>
      <c r="I2442" s="277">
        <v>3015870</v>
      </c>
      <c r="K2442" s="287">
        <f t="shared" si="405"/>
        <v>-0.23333333333333334</v>
      </c>
      <c r="M2442" s="288">
        <v>0</v>
      </c>
      <c r="N2442" s="289">
        <f t="shared" si="402"/>
        <v>3015870</v>
      </c>
      <c r="O2442" s="289">
        <v>0</v>
      </c>
      <c r="P2442" s="289">
        <v>0</v>
      </c>
      <c r="Q2442" s="289">
        <v>0</v>
      </c>
      <c r="R2442" s="289">
        <v>0</v>
      </c>
      <c r="S2442" s="289">
        <v>0</v>
      </c>
      <c r="T2442" s="289">
        <v>0</v>
      </c>
      <c r="U2442" s="289">
        <v>0</v>
      </c>
      <c r="V2442" s="289">
        <v>0</v>
      </c>
      <c r="W2442" s="289">
        <v>0</v>
      </c>
      <c r="X2442" s="289">
        <v>0</v>
      </c>
      <c r="Z2442" s="290">
        <f t="shared" si="403"/>
        <v>3015870</v>
      </c>
      <c r="AA2442" s="291">
        <f t="shared" si="404"/>
        <v>0</v>
      </c>
    </row>
    <row r="2443" spans="3:27" hidden="1" x14ac:dyDescent="0.3">
      <c r="E2443" t="s">
        <v>4832</v>
      </c>
      <c r="F2443" t="s">
        <v>4833</v>
      </c>
      <c r="G2443" t="s">
        <v>706</v>
      </c>
      <c r="H2443" t="s">
        <v>633</v>
      </c>
      <c r="I2443" s="277">
        <v>175300</v>
      </c>
      <c r="K2443" s="287">
        <f t="shared" si="405"/>
        <v>-0.23333333333333334</v>
      </c>
      <c r="M2443" s="288">
        <v>0</v>
      </c>
      <c r="N2443" s="289">
        <f t="shared" si="402"/>
        <v>175300</v>
      </c>
      <c r="O2443" s="289">
        <v>0</v>
      </c>
      <c r="P2443" s="289">
        <v>0</v>
      </c>
      <c r="Q2443" s="289">
        <v>0</v>
      </c>
      <c r="R2443" s="289">
        <v>0</v>
      </c>
      <c r="S2443" s="289">
        <v>0</v>
      </c>
      <c r="T2443" s="289">
        <v>0</v>
      </c>
      <c r="U2443" s="289">
        <v>0</v>
      </c>
      <c r="V2443" s="289">
        <v>0</v>
      </c>
      <c r="W2443" s="289">
        <v>0</v>
      </c>
      <c r="X2443" s="289">
        <v>0</v>
      </c>
      <c r="Z2443" s="290">
        <f t="shared" si="403"/>
        <v>175300</v>
      </c>
      <c r="AA2443" s="291">
        <f t="shared" si="404"/>
        <v>0</v>
      </c>
    </row>
    <row r="2444" spans="3:27" hidden="1" x14ac:dyDescent="0.3">
      <c r="E2444" t="s">
        <v>4834</v>
      </c>
      <c r="F2444" t="s">
        <v>4835</v>
      </c>
      <c r="G2444" t="s">
        <v>706</v>
      </c>
      <c r="H2444" t="s">
        <v>707</v>
      </c>
      <c r="I2444" s="277">
        <v>1965020</v>
      </c>
      <c r="K2444" s="287">
        <f t="shared" si="405"/>
        <v>-0.96666666666666667</v>
      </c>
      <c r="M2444" s="288">
        <v>0</v>
      </c>
      <c r="N2444" s="289">
        <f t="shared" ref="N2444:N2450" si="406">+I2444</f>
        <v>1965020</v>
      </c>
      <c r="O2444" s="289">
        <v>0</v>
      </c>
      <c r="P2444" s="289">
        <v>0</v>
      </c>
      <c r="Q2444" s="289">
        <v>0</v>
      </c>
      <c r="R2444" s="289">
        <v>0</v>
      </c>
      <c r="S2444" s="289">
        <v>0</v>
      </c>
      <c r="T2444" s="289">
        <v>0</v>
      </c>
      <c r="U2444" s="289">
        <v>0</v>
      </c>
      <c r="V2444" s="289">
        <v>0</v>
      </c>
      <c r="W2444" s="289">
        <v>0</v>
      </c>
      <c r="X2444" s="289">
        <v>0</v>
      </c>
      <c r="Z2444" s="290">
        <f t="shared" si="403"/>
        <v>1965020</v>
      </c>
      <c r="AA2444" s="291">
        <f t="shared" si="404"/>
        <v>0</v>
      </c>
    </row>
    <row r="2445" spans="3:27" hidden="1" x14ac:dyDescent="0.3">
      <c r="E2445" t="s">
        <v>4295</v>
      </c>
      <c r="F2445" t="s">
        <v>4836</v>
      </c>
      <c r="G2445" t="s">
        <v>706</v>
      </c>
      <c r="H2445" t="s">
        <v>633</v>
      </c>
      <c r="I2445" s="277">
        <v>3566944</v>
      </c>
      <c r="K2445" s="287">
        <f t="shared" si="405"/>
        <v>-0.23333333333333334</v>
      </c>
      <c r="M2445" s="288">
        <v>0</v>
      </c>
      <c r="N2445" s="289">
        <f t="shared" si="406"/>
        <v>3566944</v>
      </c>
      <c r="O2445" s="289">
        <v>0</v>
      </c>
      <c r="P2445" s="289">
        <v>0</v>
      </c>
      <c r="Q2445" s="289">
        <v>0</v>
      </c>
      <c r="R2445" s="289">
        <v>0</v>
      </c>
      <c r="S2445" s="289">
        <v>0</v>
      </c>
      <c r="T2445" s="289">
        <v>0</v>
      </c>
      <c r="U2445" s="289">
        <v>0</v>
      </c>
      <c r="V2445" s="289">
        <v>0</v>
      </c>
      <c r="W2445" s="289">
        <v>0</v>
      </c>
      <c r="X2445" s="289">
        <v>0</v>
      </c>
      <c r="Z2445" s="290">
        <f t="shared" si="403"/>
        <v>3566944</v>
      </c>
      <c r="AA2445" s="291">
        <f t="shared" si="404"/>
        <v>0</v>
      </c>
    </row>
    <row r="2446" spans="3:27" hidden="1" x14ac:dyDescent="0.3">
      <c r="E2446" t="s">
        <v>3985</v>
      </c>
      <c r="F2446" t="s">
        <v>4837</v>
      </c>
      <c r="G2446" t="s">
        <v>706</v>
      </c>
      <c r="H2446" t="s">
        <v>2239</v>
      </c>
      <c r="I2446" s="277">
        <v>1102200</v>
      </c>
      <c r="K2446" s="287">
        <f t="shared" si="405"/>
        <v>-1.9666666666666666</v>
      </c>
      <c r="M2446" s="288">
        <v>0</v>
      </c>
      <c r="N2446" s="289">
        <f t="shared" si="406"/>
        <v>1102200</v>
      </c>
      <c r="O2446" s="289">
        <v>0</v>
      </c>
      <c r="P2446" s="289">
        <v>0</v>
      </c>
      <c r="Q2446" s="289">
        <v>0</v>
      </c>
      <c r="R2446" s="289">
        <v>0</v>
      </c>
      <c r="S2446" s="289">
        <v>0</v>
      </c>
      <c r="T2446" s="289">
        <v>0</v>
      </c>
      <c r="U2446" s="289">
        <v>0</v>
      </c>
      <c r="V2446" s="289">
        <v>0</v>
      </c>
      <c r="W2446" s="289">
        <v>0</v>
      </c>
      <c r="X2446" s="289">
        <v>0</v>
      </c>
      <c r="Z2446" s="290">
        <f t="shared" si="403"/>
        <v>1102200</v>
      </c>
      <c r="AA2446" s="291">
        <f t="shared" si="404"/>
        <v>0</v>
      </c>
    </row>
    <row r="2447" spans="3:27" hidden="1" x14ac:dyDescent="0.3">
      <c r="E2447" t="s">
        <v>4838</v>
      </c>
      <c r="F2447" t="s">
        <v>4839</v>
      </c>
      <c r="G2447" t="s">
        <v>706</v>
      </c>
      <c r="H2447" t="s">
        <v>633</v>
      </c>
      <c r="I2447" s="277">
        <v>109622</v>
      </c>
      <c r="K2447" s="287">
        <f t="shared" si="405"/>
        <v>-0.23333333333333334</v>
      </c>
      <c r="M2447" s="288">
        <v>0</v>
      </c>
      <c r="N2447" s="289">
        <f t="shared" si="406"/>
        <v>109622</v>
      </c>
      <c r="O2447" s="289">
        <v>0</v>
      </c>
      <c r="P2447" s="289">
        <v>0</v>
      </c>
      <c r="Q2447" s="289">
        <v>0</v>
      </c>
      <c r="R2447" s="289">
        <v>0</v>
      </c>
      <c r="S2447" s="289">
        <v>0</v>
      </c>
      <c r="T2447" s="289">
        <v>0</v>
      </c>
      <c r="U2447" s="289">
        <v>0</v>
      </c>
      <c r="V2447" s="289">
        <v>0</v>
      </c>
      <c r="W2447" s="289">
        <v>0</v>
      </c>
      <c r="X2447" s="289">
        <v>0</v>
      </c>
      <c r="Z2447" s="290">
        <f t="shared" si="403"/>
        <v>109622</v>
      </c>
      <c r="AA2447" s="291">
        <f t="shared" si="404"/>
        <v>0</v>
      </c>
    </row>
    <row r="2448" spans="3:27" hidden="1" x14ac:dyDescent="0.3">
      <c r="C2448" t="s">
        <v>529</v>
      </c>
      <c r="E2448" t="s">
        <v>1308</v>
      </c>
      <c r="F2448" t="s">
        <v>1317</v>
      </c>
      <c r="G2448" t="s">
        <v>706</v>
      </c>
      <c r="H2448" t="s">
        <v>707</v>
      </c>
      <c r="I2448" s="277">
        <v>12585100</v>
      </c>
      <c r="K2448" s="287">
        <f t="shared" si="405"/>
        <v>-0.96666666666666667</v>
      </c>
      <c r="M2448" s="288">
        <v>0</v>
      </c>
      <c r="N2448" s="289">
        <f t="shared" si="406"/>
        <v>12585100</v>
      </c>
      <c r="O2448" s="289">
        <v>0</v>
      </c>
      <c r="P2448" s="289">
        <v>0</v>
      </c>
      <c r="Q2448" s="289">
        <v>0</v>
      </c>
      <c r="R2448" s="289">
        <v>0</v>
      </c>
      <c r="S2448" s="289">
        <v>0</v>
      </c>
      <c r="T2448" s="289">
        <v>0</v>
      </c>
      <c r="U2448" s="289">
        <v>0</v>
      </c>
      <c r="V2448" s="289">
        <v>0</v>
      </c>
      <c r="W2448" s="289">
        <v>0</v>
      </c>
      <c r="X2448" s="289">
        <v>0</v>
      </c>
      <c r="Z2448" s="290">
        <f t="shared" si="403"/>
        <v>12585100</v>
      </c>
      <c r="AA2448" s="291">
        <f t="shared" si="404"/>
        <v>0</v>
      </c>
    </row>
    <row r="2449" spans="1:27" hidden="1" x14ac:dyDescent="0.3">
      <c r="C2449" t="s">
        <v>529</v>
      </c>
      <c r="E2449" t="s">
        <v>1296</v>
      </c>
      <c r="F2449" t="s">
        <v>1318</v>
      </c>
      <c r="G2449" t="s">
        <v>706</v>
      </c>
      <c r="H2449" t="s">
        <v>707</v>
      </c>
      <c r="I2449" s="277">
        <v>16375970</v>
      </c>
      <c r="K2449" s="287">
        <f t="shared" si="405"/>
        <v>-0.96666666666666667</v>
      </c>
      <c r="M2449" s="288">
        <v>0</v>
      </c>
      <c r="N2449" s="289">
        <f t="shared" si="406"/>
        <v>16375970</v>
      </c>
      <c r="O2449" s="289">
        <v>0</v>
      </c>
      <c r="P2449" s="289">
        <v>0</v>
      </c>
      <c r="Q2449" s="289">
        <v>0</v>
      </c>
      <c r="R2449" s="289">
        <v>0</v>
      </c>
      <c r="S2449" s="289">
        <v>0</v>
      </c>
      <c r="T2449" s="289">
        <v>0</v>
      </c>
      <c r="U2449" s="289">
        <v>0</v>
      </c>
      <c r="V2449" s="289">
        <v>0</v>
      </c>
      <c r="W2449" s="289">
        <v>0</v>
      </c>
      <c r="X2449" s="289">
        <v>0</v>
      </c>
      <c r="Z2449" s="290">
        <f t="shared" si="403"/>
        <v>16375970</v>
      </c>
      <c r="AA2449" s="291">
        <f t="shared" si="404"/>
        <v>0</v>
      </c>
    </row>
    <row r="2450" spans="1:27" hidden="1" x14ac:dyDescent="0.3">
      <c r="C2450" t="s">
        <v>529</v>
      </c>
      <c r="E2450" t="s">
        <v>1296</v>
      </c>
      <c r="F2450" t="s">
        <v>1319</v>
      </c>
      <c r="G2450" t="s">
        <v>706</v>
      </c>
      <c r="H2450" t="s">
        <v>707</v>
      </c>
      <c r="I2450" s="277">
        <v>12233520</v>
      </c>
      <c r="K2450" s="287">
        <f t="shared" si="405"/>
        <v>-0.96666666666666667</v>
      </c>
      <c r="M2450" s="288">
        <v>0</v>
      </c>
      <c r="N2450" s="289">
        <f t="shared" si="406"/>
        <v>12233520</v>
      </c>
      <c r="O2450" s="289">
        <v>0</v>
      </c>
      <c r="P2450" s="289">
        <v>0</v>
      </c>
      <c r="Q2450" s="289">
        <v>0</v>
      </c>
      <c r="R2450" s="289">
        <v>0</v>
      </c>
      <c r="S2450" s="289">
        <v>0</v>
      </c>
      <c r="T2450" s="289">
        <v>0</v>
      </c>
      <c r="U2450" s="289">
        <v>0</v>
      </c>
      <c r="V2450" s="289">
        <v>0</v>
      </c>
      <c r="W2450" s="289">
        <v>0</v>
      </c>
      <c r="X2450" s="289">
        <v>0</v>
      </c>
      <c r="Z2450" s="290">
        <f t="shared" si="403"/>
        <v>12233520</v>
      </c>
      <c r="AA2450" s="291">
        <f t="shared" si="404"/>
        <v>0</v>
      </c>
    </row>
    <row r="2451" spans="1:27" hidden="1" x14ac:dyDescent="0.3">
      <c r="A2451" t="s">
        <v>1890</v>
      </c>
      <c r="E2451" t="s">
        <v>2479</v>
      </c>
      <c r="F2451" t="s">
        <v>4840</v>
      </c>
      <c r="G2451" t="s">
        <v>2699</v>
      </c>
      <c r="H2451" t="s">
        <v>1934</v>
      </c>
      <c r="I2451" s="277">
        <v>1715000</v>
      </c>
      <c r="K2451" s="287">
        <f t="shared" si="405"/>
        <v>10.833333333333334</v>
      </c>
      <c r="M2451" s="288">
        <v>0</v>
      </c>
      <c r="N2451" s="289">
        <v>0</v>
      </c>
      <c r="O2451" s="289">
        <v>0</v>
      </c>
      <c r="P2451" s="289">
        <v>0</v>
      </c>
      <c r="Q2451" s="289">
        <v>0</v>
      </c>
      <c r="R2451" s="289">
        <v>0</v>
      </c>
      <c r="S2451" s="289">
        <v>0</v>
      </c>
      <c r="T2451" s="289">
        <v>0</v>
      </c>
      <c r="U2451" s="289">
        <f t="shared" ref="U2451:U2464" si="407">+I2451</f>
        <v>1715000</v>
      </c>
      <c r="V2451" s="289">
        <v>0</v>
      </c>
      <c r="W2451" s="289">
        <v>0</v>
      </c>
      <c r="X2451" s="289">
        <v>0</v>
      </c>
      <c r="Z2451" s="290">
        <f t="shared" si="403"/>
        <v>1715000</v>
      </c>
      <c r="AA2451" s="291">
        <f t="shared" si="404"/>
        <v>0</v>
      </c>
    </row>
    <row r="2452" spans="1:27" hidden="1" x14ac:dyDescent="0.3">
      <c r="A2452" t="s">
        <v>1890</v>
      </c>
      <c r="E2452" t="s">
        <v>4841</v>
      </c>
      <c r="F2452" t="s">
        <v>4842</v>
      </c>
      <c r="G2452" t="s">
        <v>2699</v>
      </c>
      <c r="H2452" t="s">
        <v>1934</v>
      </c>
      <c r="I2452" s="276">
        <v>1340000</v>
      </c>
      <c r="K2452" s="287">
        <f t="shared" si="405"/>
        <v>10.833333333333334</v>
      </c>
      <c r="M2452" s="288">
        <v>0</v>
      </c>
      <c r="N2452" s="289">
        <v>0</v>
      </c>
      <c r="O2452" s="289">
        <v>0</v>
      </c>
      <c r="P2452" s="289">
        <v>0</v>
      </c>
      <c r="Q2452" s="289">
        <v>0</v>
      </c>
      <c r="R2452" s="289">
        <v>0</v>
      </c>
      <c r="S2452" s="289">
        <v>0</v>
      </c>
      <c r="T2452" s="289">
        <v>0</v>
      </c>
      <c r="U2452" s="289">
        <f t="shared" si="407"/>
        <v>1340000</v>
      </c>
      <c r="V2452" s="289">
        <v>0</v>
      </c>
      <c r="W2452" s="289">
        <v>0</v>
      </c>
      <c r="X2452" s="289">
        <v>0</v>
      </c>
      <c r="Z2452" s="290">
        <f t="shared" si="403"/>
        <v>1340000</v>
      </c>
      <c r="AA2452" s="291">
        <f t="shared" si="404"/>
        <v>0</v>
      </c>
    </row>
    <row r="2453" spans="1:27" hidden="1" x14ac:dyDescent="0.3">
      <c r="A2453" t="s">
        <v>1890</v>
      </c>
      <c r="E2453" t="s">
        <v>4843</v>
      </c>
      <c r="F2453" t="s">
        <v>4844</v>
      </c>
      <c r="G2453" t="s">
        <v>2699</v>
      </c>
      <c r="H2453" t="s">
        <v>1934</v>
      </c>
      <c r="I2453" s="276">
        <v>2020000</v>
      </c>
      <c r="K2453" s="287">
        <f t="shared" si="405"/>
        <v>10.833333333333334</v>
      </c>
      <c r="M2453" s="288">
        <v>0</v>
      </c>
      <c r="N2453" s="289">
        <v>0</v>
      </c>
      <c r="O2453" s="289">
        <v>0</v>
      </c>
      <c r="P2453" s="289">
        <v>0</v>
      </c>
      <c r="Q2453" s="289">
        <v>0</v>
      </c>
      <c r="R2453" s="289">
        <v>0</v>
      </c>
      <c r="S2453" s="289">
        <v>0</v>
      </c>
      <c r="T2453" s="289">
        <v>0</v>
      </c>
      <c r="U2453" s="289">
        <f t="shared" si="407"/>
        <v>2020000</v>
      </c>
      <c r="V2453" s="289">
        <v>0</v>
      </c>
      <c r="W2453" s="289">
        <v>0</v>
      </c>
      <c r="X2453" s="289">
        <v>0</v>
      </c>
      <c r="Z2453" s="290">
        <f t="shared" si="403"/>
        <v>2020000</v>
      </c>
      <c r="AA2453" s="291">
        <f t="shared" si="404"/>
        <v>0</v>
      </c>
    </row>
    <row r="2454" spans="1:27" hidden="1" x14ac:dyDescent="0.3">
      <c r="A2454" t="s">
        <v>1890</v>
      </c>
      <c r="E2454" t="s">
        <v>4845</v>
      </c>
      <c r="F2454" t="s">
        <v>4846</v>
      </c>
      <c r="G2454" t="s">
        <v>2699</v>
      </c>
      <c r="H2454" t="s">
        <v>1934</v>
      </c>
      <c r="I2454" s="276">
        <v>1350000</v>
      </c>
      <c r="K2454" s="287">
        <f t="shared" si="405"/>
        <v>10.833333333333334</v>
      </c>
      <c r="M2454" s="288">
        <v>0</v>
      </c>
      <c r="N2454" s="289">
        <v>0</v>
      </c>
      <c r="O2454" s="289">
        <v>0</v>
      </c>
      <c r="P2454" s="289">
        <v>0</v>
      </c>
      <c r="Q2454" s="289">
        <v>0</v>
      </c>
      <c r="R2454" s="289">
        <v>0</v>
      </c>
      <c r="S2454" s="289">
        <v>0</v>
      </c>
      <c r="T2454" s="289">
        <v>0</v>
      </c>
      <c r="U2454" s="289">
        <f t="shared" si="407"/>
        <v>1350000</v>
      </c>
      <c r="V2454" s="289">
        <v>0</v>
      </c>
      <c r="W2454" s="289">
        <v>0</v>
      </c>
      <c r="X2454" s="289">
        <v>0</v>
      </c>
      <c r="Z2454" s="290">
        <f t="shared" si="403"/>
        <v>1350000</v>
      </c>
      <c r="AA2454" s="291">
        <f t="shared" si="404"/>
        <v>0</v>
      </c>
    </row>
    <row r="2455" spans="1:27" hidden="1" x14ac:dyDescent="0.3">
      <c r="A2455" t="s">
        <v>1890</v>
      </c>
      <c r="E2455" t="s">
        <v>4847</v>
      </c>
      <c r="F2455" t="s">
        <v>4848</v>
      </c>
      <c r="G2455" t="s">
        <v>1507</v>
      </c>
      <c r="H2455" t="s">
        <v>1551</v>
      </c>
      <c r="I2455" s="276">
        <v>250000</v>
      </c>
      <c r="K2455" s="287">
        <f t="shared" si="405"/>
        <v>8.7666666666666675</v>
      </c>
      <c r="M2455" s="288">
        <v>0</v>
      </c>
      <c r="N2455" s="289">
        <v>0</v>
      </c>
      <c r="O2455" s="289">
        <v>0</v>
      </c>
      <c r="P2455" s="289">
        <v>0</v>
      </c>
      <c r="Q2455" s="289">
        <v>0</v>
      </c>
      <c r="R2455" s="289">
        <v>0</v>
      </c>
      <c r="S2455" s="289">
        <v>0</v>
      </c>
      <c r="T2455" s="289">
        <v>0</v>
      </c>
      <c r="U2455" s="289">
        <f t="shared" si="407"/>
        <v>250000</v>
      </c>
      <c r="V2455" s="289">
        <v>0</v>
      </c>
      <c r="W2455" s="289">
        <v>0</v>
      </c>
      <c r="X2455" s="289">
        <v>0</v>
      </c>
      <c r="Z2455" s="290">
        <f t="shared" si="403"/>
        <v>250000</v>
      </c>
      <c r="AA2455" s="291">
        <f t="shared" si="404"/>
        <v>0</v>
      </c>
    </row>
    <row r="2456" spans="1:27" hidden="1" x14ac:dyDescent="0.3">
      <c r="A2456" t="s">
        <v>1890</v>
      </c>
      <c r="E2456" t="s">
        <v>4849</v>
      </c>
      <c r="F2456" t="s">
        <v>4850</v>
      </c>
      <c r="G2456" t="s">
        <v>1507</v>
      </c>
      <c r="H2456" t="s">
        <v>1551</v>
      </c>
      <c r="I2456" s="276">
        <v>250000</v>
      </c>
      <c r="K2456" s="287">
        <f t="shared" si="405"/>
        <v>8.7666666666666675</v>
      </c>
      <c r="M2456" s="288">
        <v>0</v>
      </c>
      <c r="N2456" s="289">
        <v>0</v>
      </c>
      <c r="O2456" s="289">
        <v>0</v>
      </c>
      <c r="P2456" s="289">
        <v>0</v>
      </c>
      <c r="Q2456" s="289">
        <v>0</v>
      </c>
      <c r="R2456" s="289">
        <v>0</v>
      </c>
      <c r="S2456" s="289">
        <v>0</v>
      </c>
      <c r="T2456" s="289">
        <v>0</v>
      </c>
      <c r="U2456" s="289">
        <f t="shared" si="407"/>
        <v>250000</v>
      </c>
      <c r="V2456" s="289">
        <v>0</v>
      </c>
      <c r="W2456" s="289">
        <v>0</v>
      </c>
      <c r="X2456" s="289">
        <v>0</v>
      </c>
      <c r="Z2456" s="290">
        <f t="shared" si="403"/>
        <v>250000</v>
      </c>
      <c r="AA2456" s="291">
        <f t="shared" si="404"/>
        <v>0</v>
      </c>
    </row>
    <row r="2457" spans="1:27" hidden="1" x14ac:dyDescent="0.3">
      <c r="A2457" t="s">
        <v>1890</v>
      </c>
      <c r="E2457" t="s">
        <v>4851</v>
      </c>
      <c r="F2457" t="s">
        <v>4852</v>
      </c>
      <c r="G2457" t="s">
        <v>1507</v>
      </c>
      <c r="H2457" t="s">
        <v>1551</v>
      </c>
      <c r="I2457" s="276">
        <v>290000</v>
      </c>
      <c r="K2457" s="287">
        <f t="shared" si="405"/>
        <v>8.7666666666666675</v>
      </c>
      <c r="M2457" s="288">
        <v>0</v>
      </c>
      <c r="N2457" s="289">
        <v>0</v>
      </c>
      <c r="O2457" s="289">
        <v>0</v>
      </c>
      <c r="P2457" s="289">
        <v>0</v>
      </c>
      <c r="Q2457" s="289">
        <v>0</v>
      </c>
      <c r="R2457" s="289">
        <v>0</v>
      </c>
      <c r="S2457" s="289">
        <v>0</v>
      </c>
      <c r="T2457" s="289">
        <v>0</v>
      </c>
      <c r="U2457" s="289">
        <f t="shared" si="407"/>
        <v>290000</v>
      </c>
      <c r="V2457" s="289">
        <v>0</v>
      </c>
      <c r="W2457" s="289">
        <v>0</v>
      </c>
      <c r="X2457" s="289">
        <v>0</v>
      </c>
      <c r="Z2457" s="290">
        <f t="shared" si="403"/>
        <v>290000</v>
      </c>
      <c r="AA2457" s="291">
        <f t="shared" si="404"/>
        <v>0</v>
      </c>
    </row>
    <row r="2458" spans="1:27" hidden="1" x14ac:dyDescent="0.3">
      <c r="A2458" t="s">
        <v>1890</v>
      </c>
      <c r="E2458" t="s">
        <v>4853</v>
      </c>
      <c r="F2458" t="s">
        <v>4854</v>
      </c>
      <c r="G2458" t="s">
        <v>1507</v>
      </c>
      <c r="H2458" t="s">
        <v>1551</v>
      </c>
      <c r="I2458" s="276">
        <v>375000</v>
      </c>
      <c r="K2458" s="287">
        <f t="shared" si="405"/>
        <v>8.7666666666666675</v>
      </c>
      <c r="M2458" s="288">
        <v>0</v>
      </c>
      <c r="N2458" s="289">
        <v>0</v>
      </c>
      <c r="O2458" s="289">
        <v>0</v>
      </c>
      <c r="P2458" s="289">
        <v>0</v>
      </c>
      <c r="Q2458" s="289">
        <v>0</v>
      </c>
      <c r="R2458" s="289">
        <v>0</v>
      </c>
      <c r="S2458" s="289">
        <v>0</v>
      </c>
      <c r="T2458" s="289">
        <v>0</v>
      </c>
      <c r="U2458" s="289">
        <f t="shared" si="407"/>
        <v>375000</v>
      </c>
      <c r="V2458" s="289">
        <v>0</v>
      </c>
      <c r="W2458" s="289">
        <v>0</v>
      </c>
      <c r="X2458" s="289">
        <v>0</v>
      </c>
      <c r="Z2458" s="290">
        <f t="shared" si="403"/>
        <v>375000</v>
      </c>
      <c r="AA2458" s="291">
        <f t="shared" si="404"/>
        <v>0</v>
      </c>
    </row>
    <row r="2459" spans="1:27" hidden="1" x14ac:dyDescent="0.3">
      <c r="A2459" t="s">
        <v>1890</v>
      </c>
      <c r="E2459" t="s">
        <v>4855</v>
      </c>
      <c r="F2459" t="s">
        <v>4856</v>
      </c>
      <c r="G2459" t="s">
        <v>1507</v>
      </c>
      <c r="H2459" t="s">
        <v>1551</v>
      </c>
      <c r="I2459" s="276">
        <v>400000</v>
      </c>
      <c r="K2459" s="287">
        <f t="shared" si="405"/>
        <v>8.7666666666666675</v>
      </c>
      <c r="M2459" s="288">
        <v>0</v>
      </c>
      <c r="N2459" s="289">
        <v>0</v>
      </c>
      <c r="O2459" s="289">
        <v>0</v>
      </c>
      <c r="P2459" s="289">
        <v>0</v>
      </c>
      <c r="Q2459" s="289">
        <v>0</v>
      </c>
      <c r="R2459" s="289">
        <v>0</v>
      </c>
      <c r="S2459" s="289">
        <v>0</v>
      </c>
      <c r="T2459" s="289">
        <v>0</v>
      </c>
      <c r="U2459" s="289">
        <f t="shared" si="407"/>
        <v>400000</v>
      </c>
      <c r="V2459" s="289">
        <v>0</v>
      </c>
      <c r="W2459" s="289">
        <v>0</v>
      </c>
      <c r="X2459" s="289">
        <v>0</v>
      </c>
      <c r="Z2459" s="290">
        <f t="shared" si="403"/>
        <v>400000</v>
      </c>
      <c r="AA2459" s="291">
        <f t="shared" si="404"/>
        <v>0</v>
      </c>
    </row>
    <row r="2460" spans="1:27" hidden="1" x14ac:dyDescent="0.3">
      <c r="A2460" t="s">
        <v>1890</v>
      </c>
      <c r="E2460" t="s">
        <v>4857</v>
      </c>
      <c r="F2460" t="s">
        <v>4858</v>
      </c>
      <c r="G2460" t="s">
        <v>1507</v>
      </c>
      <c r="H2460" t="s">
        <v>1551</v>
      </c>
      <c r="I2460" s="276">
        <v>260000</v>
      </c>
      <c r="K2460" s="287">
        <f t="shared" si="405"/>
        <v>8.7666666666666675</v>
      </c>
      <c r="M2460" s="288">
        <v>0</v>
      </c>
      <c r="N2460" s="289">
        <v>0</v>
      </c>
      <c r="O2460" s="289">
        <v>0</v>
      </c>
      <c r="P2460" s="289">
        <v>0</v>
      </c>
      <c r="Q2460" s="289">
        <v>0</v>
      </c>
      <c r="R2460" s="289">
        <v>0</v>
      </c>
      <c r="S2460" s="289">
        <v>0</v>
      </c>
      <c r="T2460" s="289">
        <v>0</v>
      </c>
      <c r="U2460" s="289">
        <f t="shared" si="407"/>
        <v>260000</v>
      </c>
      <c r="V2460" s="289">
        <v>0</v>
      </c>
      <c r="W2460" s="289">
        <v>0</v>
      </c>
      <c r="X2460" s="289">
        <v>0</v>
      </c>
      <c r="Z2460" s="290">
        <f t="shared" si="403"/>
        <v>260000</v>
      </c>
      <c r="AA2460" s="291">
        <f t="shared" si="404"/>
        <v>0</v>
      </c>
    </row>
    <row r="2461" spans="1:27" hidden="1" x14ac:dyDescent="0.3">
      <c r="A2461" t="s">
        <v>1890</v>
      </c>
      <c r="E2461" t="s">
        <v>4859</v>
      </c>
      <c r="F2461" t="s">
        <v>4860</v>
      </c>
      <c r="G2461" t="s">
        <v>1507</v>
      </c>
      <c r="H2461" t="s">
        <v>1551</v>
      </c>
      <c r="I2461" s="276">
        <v>250000</v>
      </c>
      <c r="K2461" s="287">
        <f t="shared" si="405"/>
        <v>8.7666666666666675</v>
      </c>
      <c r="M2461" s="288">
        <v>0</v>
      </c>
      <c r="N2461" s="289">
        <v>0</v>
      </c>
      <c r="O2461" s="289">
        <v>0</v>
      </c>
      <c r="P2461" s="289">
        <v>0</v>
      </c>
      <c r="Q2461" s="289">
        <v>0</v>
      </c>
      <c r="R2461" s="289">
        <v>0</v>
      </c>
      <c r="S2461" s="289">
        <v>0</v>
      </c>
      <c r="T2461" s="289">
        <v>0</v>
      </c>
      <c r="U2461" s="289">
        <f t="shared" si="407"/>
        <v>250000</v>
      </c>
      <c r="V2461" s="289">
        <v>0</v>
      </c>
      <c r="W2461" s="289">
        <v>0</v>
      </c>
      <c r="X2461" s="289">
        <v>0</v>
      </c>
      <c r="Z2461" s="290">
        <f t="shared" si="403"/>
        <v>250000</v>
      </c>
      <c r="AA2461" s="291">
        <f t="shared" si="404"/>
        <v>0</v>
      </c>
    </row>
    <row r="2462" spans="1:27" hidden="1" x14ac:dyDescent="0.3">
      <c r="E2462" t="s">
        <v>4861</v>
      </c>
      <c r="F2462" t="s">
        <v>4862</v>
      </c>
      <c r="G2462" t="s">
        <v>1507</v>
      </c>
      <c r="H2462" t="s">
        <v>1551</v>
      </c>
      <c r="I2462" s="276">
        <v>750000</v>
      </c>
      <c r="K2462" s="287">
        <f t="shared" si="405"/>
        <v>8.7666666666666675</v>
      </c>
      <c r="M2462" s="288">
        <v>0</v>
      </c>
      <c r="N2462" s="289">
        <v>0</v>
      </c>
      <c r="O2462" s="289">
        <v>0</v>
      </c>
      <c r="P2462" s="289">
        <v>0</v>
      </c>
      <c r="Q2462" s="289">
        <v>0</v>
      </c>
      <c r="R2462" s="289">
        <v>0</v>
      </c>
      <c r="S2462" s="289">
        <v>0</v>
      </c>
      <c r="T2462" s="289">
        <v>0</v>
      </c>
      <c r="U2462" s="289">
        <f t="shared" si="407"/>
        <v>750000</v>
      </c>
      <c r="V2462" s="289">
        <v>0</v>
      </c>
      <c r="W2462" s="289">
        <v>0</v>
      </c>
      <c r="X2462" s="289">
        <v>0</v>
      </c>
      <c r="Z2462" s="290">
        <f t="shared" si="403"/>
        <v>750000</v>
      </c>
      <c r="AA2462" s="291">
        <f t="shared" si="404"/>
        <v>0</v>
      </c>
    </row>
    <row r="2463" spans="1:27" hidden="1" x14ac:dyDescent="0.3">
      <c r="E2463" t="s">
        <v>3476</v>
      </c>
      <c r="F2463" t="s">
        <v>4863</v>
      </c>
      <c r="G2463" t="s">
        <v>1507</v>
      </c>
      <c r="H2463" t="s">
        <v>1551</v>
      </c>
      <c r="I2463" s="276">
        <v>625000</v>
      </c>
      <c r="K2463" s="287">
        <f t="shared" si="405"/>
        <v>8.7666666666666675</v>
      </c>
      <c r="M2463" s="288">
        <v>0</v>
      </c>
      <c r="N2463" s="289">
        <v>0</v>
      </c>
      <c r="O2463" s="289">
        <v>0</v>
      </c>
      <c r="P2463" s="289">
        <v>0</v>
      </c>
      <c r="Q2463" s="289">
        <v>0</v>
      </c>
      <c r="R2463" s="289">
        <v>0</v>
      </c>
      <c r="S2463" s="289">
        <v>0</v>
      </c>
      <c r="T2463" s="289">
        <v>0</v>
      </c>
      <c r="U2463" s="289">
        <f t="shared" si="407"/>
        <v>625000</v>
      </c>
      <c r="V2463" s="289">
        <v>0</v>
      </c>
      <c r="W2463" s="289">
        <v>0</v>
      </c>
      <c r="X2463" s="289">
        <v>0</v>
      </c>
      <c r="Z2463" s="290">
        <f t="shared" si="403"/>
        <v>625000</v>
      </c>
      <c r="AA2463" s="291">
        <f t="shared" si="404"/>
        <v>0</v>
      </c>
    </row>
    <row r="2464" spans="1:27" hidden="1" x14ac:dyDescent="0.3">
      <c r="E2464" t="s">
        <v>4864</v>
      </c>
      <c r="F2464" t="s">
        <v>4865</v>
      </c>
      <c r="G2464" t="s">
        <v>1507</v>
      </c>
      <c r="H2464" t="s">
        <v>1551</v>
      </c>
      <c r="I2464" s="276">
        <v>539972</v>
      </c>
      <c r="K2464" s="287">
        <f t="shared" si="405"/>
        <v>8.7666666666666675</v>
      </c>
      <c r="M2464" s="288">
        <v>0</v>
      </c>
      <c r="N2464" s="289">
        <v>0</v>
      </c>
      <c r="O2464" s="289">
        <v>0</v>
      </c>
      <c r="P2464" s="289">
        <v>0</v>
      </c>
      <c r="Q2464" s="289">
        <v>0</v>
      </c>
      <c r="R2464" s="289">
        <v>0</v>
      </c>
      <c r="S2464" s="289">
        <v>0</v>
      </c>
      <c r="T2464" s="289">
        <v>0</v>
      </c>
      <c r="U2464" s="289">
        <f t="shared" si="407"/>
        <v>539972</v>
      </c>
      <c r="V2464" s="289">
        <v>0</v>
      </c>
      <c r="W2464" s="289">
        <v>0</v>
      </c>
      <c r="X2464" s="289">
        <v>0</v>
      </c>
      <c r="Z2464" s="290">
        <f t="shared" si="403"/>
        <v>539972</v>
      </c>
      <c r="AA2464" s="291">
        <f t="shared" si="404"/>
        <v>0</v>
      </c>
    </row>
    <row r="2465" spans="1:27" hidden="1" x14ac:dyDescent="0.3">
      <c r="E2465" t="s">
        <v>4866</v>
      </c>
      <c r="F2465" t="s">
        <v>4867</v>
      </c>
      <c r="G2465" t="s">
        <v>937</v>
      </c>
      <c r="H2465" t="s">
        <v>592</v>
      </c>
      <c r="I2465" s="276">
        <v>3132619</v>
      </c>
      <c r="K2465" s="287">
        <f t="shared" si="405"/>
        <v>5.666666666666667</v>
      </c>
      <c r="M2465" s="288">
        <v>0</v>
      </c>
      <c r="N2465" s="289">
        <v>0</v>
      </c>
      <c r="O2465" s="289">
        <v>0</v>
      </c>
      <c r="P2465" s="289">
        <v>0</v>
      </c>
      <c r="Q2465" s="289">
        <v>0</v>
      </c>
      <c r="R2465" s="289">
        <v>0</v>
      </c>
      <c r="S2465" s="289">
        <v>0</v>
      </c>
      <c r="T2465" s="289">
        <f>+I2465</f>
        <v>3132619</v>
      </c>
      <c r="U2465" s="289">
        <v>0</v>
      </c>
      <c r="V2465" s="289">
        <v>0</v>
      </c>
      <c r="W2465" s="289">
        <v>0</v>
      </c>
      <c r="X2465" s="289">
        <v>0</v>
      </c>
      <c r="Z2465" s="290">
        <f t="shared" si="403"/>
        <v>3132619</v>
      </c>
      <c r="AA2465" s="291">
        <f t="shared" si="404"/>
        <v>0</v>
      </c>
    </row>
    <row r="2466" spans="1:27" hidden="1" x14ac:dyDescent="0.3">
      <c r="E2466" t="s">
        <v>4270</v>
      </c>
      <c r="F2466" t="s">
        <v>4868</v>
      </c>
      <c r="G2466" t="s">
        <v>921</v>
      </c>
      <c r="H2466" t="s">
        <v>775</v>
      </c>
      <c r="I2466" s="276">
        <v>1100000</v>
      </c>
      <c r="K2466" s="287">
        <f t="shared" si="405"/>
        <v>4.0666666666666664</v>
      </c>
      <c r="M2466" s="288">
        <v>0</v>
      </c>
      <c r="N2466" s="289">
        <v>0</v>
      </c>
      <c r="O2466" s="289">
        <v>0</v>
      </c>
      <c r="P2466" s="289">
        <v>0</v>
      </c>
      <c r="Q2466" s="289">
        <v>0</v>
      </c>
      <c r="R2466" s="289">
        <v>0</v>
      </c>
      <c r="S2466" s="289">
        <f t="shared" ref="S2466:S2471" si="408">+I2466</f>
        <v>1100000</v>
      </c>
      <c r="T2466" s="289">
        <v>0</v>
      </c>
      <c r="U2466" s="289">
        <v>0</v>
      </c>
      <c r="V2466" s="289">
        <v>0</v>
      </c>
      <c r="W2466" s="289">
        <v>0</v>
      </c>
      <c r="X2466" s="289">
        <v>0</v>
      </c>
      <c r="Z2466" s="290">
        <f t="shared" si="403"/>
        <v>1100000</v>
      </c>
      <c r="AA2466" s="291">
        <f t="shared" si="404"/>
        <v>0</v>
      </c>
    </row>
    <row r="2467" spans="1:27" hidden="1" x14ac:dyDescent="0.3">
      <c r="E2467" t="s">
        <v>4869</v>
      </c>
      <c r="F2467" t="s">
        <v>4870</v>
      </c>
      <c r="G2467" t="s">
        <v>921</v>
      </c>
      <c r="H2467" t="s">
        <v>775</v>
      </c>
      <c r="I2467" s="276">
        <v>660000</v>
      </c>
      <c r="K2467" s="287">
        <f t="shared" si="405"/>
        <v>4.0666666666666664</v>
      </c>
      <c r="M2467" s="288">
        <v>0</v>
      </c>
      <c r="N2467" s="289">
        <v>0</v>
      </c>
      <c r="O2467" s="289">
        <v>0</v>
      </c>
      <c r="P2467" s="289">
        <v>0</v>
      </c>
      <c r="Q2467" s="289">
        <v>0</v>
      </c>
      <c r="R2467" s="289">
        <v>0</v>
      </c>
      <c r="S2467" s="289">
        <f t="shared" si="408"/>
        <v>660000</v>
      </c>
      <c r="T2467" s="289">
        <v>0</v>
      </c>
      <c r="U2467" s="289">
        <v>0</v>
      </c>
      <c r="V2467" s="289">
        <v>0</v>
      </c>
      <c r="W2467" s="289">
        <v>0</v>
      </c>
      <c r="X2467" s="289">
        <v>0</v>
      </c>
      <c r="Z2467" s="290">
        <f t="shared" si="403"/>
        <v>660000</v>
      </c>
      <c r="AA2467" s="291">
        <f t="shared" si="404"/>
        <v>0</v>
      </c>
    </row>
    <row r="2468" spans="1:27" hidden="1" x14ac:dyDescent="0.3">
      <c r="E2468" t="s">
        <v>3277</v>
      </c>
      <c r="F2468" t="s">
        <v>4871</v>
      </c>
      <c r="G2468" t="s">
        <v>921</v>
      </c>
      <c r="H2468" t="s">
        <v>775</v>
      </c>
      <c r="I2468" s="276">
        <v>840000</v>
      </c>
      <c r="K2468" s="287">
        <f t="shared" si="405"/>
        <v>4.0666666666666664</v>
      </c>
      <c r="M2468" s="288">
        <v>0</v>
      </c>
      <c r="N2468" s="289">
        <v>0</v>
      </c>
      <c r="O2468" s="289">
        <v>0</v>
      </c>
      <c r="P2468" s="289">
        <v>0</v>
      </c>
      <c r="Q2468" s="289">
        <v>0</v>
      </c>
      <c r="R2468" s="289">
        <v>0</v>
      </c>
      <c r="S2468" s="289">
        <f t="shared" si="408"/>
        <v>840000</v>
      </c>
      <c r="T2468" s="289">
        <v>0</v>
      </c>
      <c r="U2468" s="289">
        <v>0</v>
      </c>
      <c r="V2468" s="289">
        <v>0</v>
      </c>
      <c r="W2468" s="289">
        <v>0</v>
      </c>
      <c r="X2468" s="289">
        <v>0</v>
      </c>
      <c r="Z2468" s="290">
        <f t="shared" si="403"/>
        <v>840000</v>
      </c>
      <c r="AA2468" s="291">
        <f t="shared" si="404"/>
        <v>0</v>
      </c>
    </row>
    <row r="2469" spans="1:27" hidden="1" x14ac:dyDescent="0.3">
      <c r="E2469" t="s">
        <v>2770</v>
      </c>
      <c r="F2469" t="s">
        <v>4872</v>
      </c>
      <c r="G2469" t="s">
        <v>921</v>
      </c>
      <c r="H2469" t="s">
        <v>775</v>
      </c>
      <c r="I2469" s="276">
        <v>695000</v>
      </c>
      <c r="K2469" s="287">
        <f t="shared" si="405"/>
        <v>4.0666666666666664</v>
      </c>
      <c r="M2469" s="288">
        <v>0</v>
      </c>
      <c r="N2469" s="289">
        <v>0</v>
      </c>
      <c r="O2469" s="289">
        <v>0</v>
      </c>
      <c r="P2469" s="289">
        <v>0</v>
      </c>
      <c r="Q2469" s="289">
        <v>0</v>
      </c>
      <c r="R2469" s="289">
        <v>0</v>
      </c>
      <c r="S2469" s="289">
        <f t="shared" si="408"/>
        <v>695000</v>
      </c>
      <c r="T2469" s="289">
        <v>0</v>
      </c>
      <c r="U2469" s="289">
        <v>0</v>
      </c>
      <c r="V2469" s="289">
        <v>0</v>
      </c>
      <c r="W2469" s="289">
        <v>0</v>
      </c>
      <c r="X2469" s="289">
        <v>0</v>
      </c>
      <c r="Z2469" s="290">
        <f t="shared" si="403"/>
        <v>695000</v>
      </c>
      <c r="AA2469" s="291">
        <f t="shared" si="404"/>
        <v>0</v>
      </c>
    </row>
    <row r="2470" spans="1:27" hidden="1" x14ac:dyDescent="0.3">
      <c r="E2470" t="s">
        <v>4873</v>
      </c>
      <c r="F2470" t="s">
        <v>4874</v>
      </c>
      <c r="G2470" t="s">
        <v>921</v>
      </c>
      <c r="H2470" t="s">
        <v>775</v>
      </c>
      <c r="I2470" s="276">
        <v>480000</v>
      </c>
      <c r="K2470" s="287">
        <f t="shared" si="405"/>
        <v>4.0666666666666664</v>
      </c>
      <c r="M2470" s="288">
        <v>0</v>
      </c>
      <c r="N2470" s="289">
        <v>0</v>
      </c>
      <c r="O2470" s="289">
        <v>0</v>
      </c>
      <c r="P2470" s="289">
        <v>0</v>
      </c>
      <c r="Q2470" s="289">
        <v>0</v>
      </c>
      <c r="R2470" s="289">
        <v>0</v>
      </c>
      <c r="S2470" s="289">
        <f t="shared" si="408"/>
        <v>480000</v>
      </c>
      <c r="T2470" s="289">
        <v>0</v>
      </c>
      <c r="U2470" s="289">
        <v>0</v>
      </c>
      <c r="V2470" s="289">
        <v>0</v>
      </c>
      <c r="W2470" s="289">
        <v>0</v>
      </c>
      <c r="X2470" s="289">
        <v>0</v>
      </c>
      <c r="Z2470" s="290">
        <f t="shared" si="403"/>
        <v>480000</v>
      </c>
      <c r="AA2470" s="291">
        <f t="shared" si="404"/>
        <v>0</v>
      </c>
    </row>
    <row r="2471" spans="1:27" hidden="1" x14ac:dyDescent="0.3">
      <c r="E2471" t="s">
        <v>4875</v>
      </c>
      <c r="F2471" t="s">
        <v>4876</v>
      </c>
      <c r="G2471" t="s">
        <v>850</v>
      </c>
      <c r="H2471" t="s">
        <v>851</v>
      </c>
      <c r="I2471" s="276">
        <v>750000</v>
      </c>
      <c r="K2471" s="287">
        <f t="shared" si="405"/>
        <v>4</v>
      </c>
      <c r="M2471" s="288">
        <v>0</v>
      </c>
      <c r="N2471" s="289">
        <v>0</v>
      </c>
      <c r="O2471" s="289">
        <v>0</v>
      </c>
      <c r="P2471" s="289">
        <v>0</v>
      </c>
      <c r="Q2471" s="289">
        <v>0</v>
      </c>
      <c r="R2471" s="289">
        <v>0</v>
      </c>
      <c r="S2471" s="289">
        <f t="shared" si="408"/>
        <v>750000</v>
      </c>
      <c r="T2471" s="289">
        <v>0</v>
      </c>
      <c r="U2471" s="289">
        <v>0</v>
      </c>
      <c r="V2471" s="289">
        <v>0</v>
      </c>
      <c r="W2471" s="289">
        <v>0</v>
      </c>
      <c r="X2471" s="289">
        <v>0</v>
      </c>
      <c r="Z2471" s="290">
        <f t="shared" si="403"/>
        <v>750000</v>
      </c>
      <c r="AA2471" s="291">
        <f t="shared" si="404"/>
        <v>0</v>
      </c>
    </row>
    <row r="2472" spans="1:27" hidden="1" x14ac:dyDescent="0.3">
      <c r="E2472" t="s">
        <v>4877</v>
      </c>
      <c r="F2472" t="s">
        <v>4878</v>
      </c>
      <c r="G2472" t="s">
        <v>1011</v>
      </c>
      <c r="H2472" t="s">
        <v>4879</v>
      </c>
      <c r="I2472" s="276">
        <v>770000</v>
      </c>
      <c r="K2472" s="287">
        <f t="shared" si="405"/>
        <v>3.1333333333333333</v>
      </c>
      <c r="M2472" s="288">
        <v>0</v>
      </c>
      <c r="N2472" s="289">
        <v>0</v>
      </c>
      <c r="O2472" s="289">
        <v>0</v>
      </c>
      <c r="P2472" s="289">
        <v>0</v>
      </c>
      <c r="Q2472" s="289">
        <v>0</v>
      </c>
      <c r="R2472" s="289">
        <f>+I2472</f>
        <v>770000</v>
      </c>
      <c r="S2472" s="289">
        <v>0</v>
      </c>
      <c r="T2472" s="289">
        <v>0</v>
      </c>
      <c r="U2472" s="289">
        <v>0</v>
      </c>
      <c r="V2472" s="289">
        <v>0</v>
      </c>
      <c r="W2472" s="289">
        <v>0</v>
      </c>
      <c r="X2472" s="289">
        <v>0</v>
      </c>
      <c r="Z2472" s="290">
        <f t="shared" si="403"/>
        <v>770000</v>
      </c>
      <c r="AA2472" s="291">
        <f t="shared" si="404"/>
        <v>0</v>
      </c>
    </row>
    <row r="2473" spans="1:27" hidden="1" x14ac:dyDescent="0.3">
      <c r="E2473" t="s">
        <v>4866</v>
      </c>
      <c r="F2473" t="s">
        <v>4880</v>
      </c>
      <c r="G2473" t="s">
        <v>1663</v>
      </c>
      <c r="H2473" t="s">
        <v>648</v>
      </c>
      <c r="I2473" s="276">
        <v>648600</v>
      </c>
      <c r="K2473" s="287">
        <f t="shared" si="405"/>
        <v>2.2999999999999998</v>
      </c>
      <c r="M2473" s="288">
        <v>0</v>
      </c>
      <c r="N2473" s="289">
        <v>0</v>
      </c>
      <c r="O2473" s="289">
        <v>0</v>
      </c>
      <c r="P2473" s="289">
        <v>0</v>
      </c>
      <c r="Q2473" s="289">
        <f t="shared" ref="Q2473:Q2474" si="409">+I2473</f>
        <v>648600</v>
      </c>
      <c r="R2473" s="289">
        <v>0</v>
      </c>
      <c r="S2473" s="289">
        <v>0</v>
      </c>
      <c r="T2473" s="289">
        <v>0</v>
      </c>
      <c r="U2473" s="289">
        <v>0</v>
      </c>
      <c r="V2473" s="289">
        <v>0</v>
      </c>
      <c r="W2473" s="289">
        <v>0</v>
      </c>
      <c r="X2473" s="289">
        <v>0</v>
      </c>
      <c r="Z2473" s="290">
        <f t="shared" si="403"/>
        <v>648600</v>
      </c>
      <c r="AA2473" s="291">
        <f t="shared" si="404"/>
        <v>0</v>
      </c>
    </row>
    <row r="2474" spans="1:27" hidden="1" x14ac:dyDescent="0.3">
      <c r="A2474" s="311"/>
      <c r="E2474" t="s">
        <v>3380</v>
      </c>
      <c r="F2474" t="s">
        <v>4881</v>
      </c>
      <c r="G2474" t="s">
        <v>1663</v>
      </c>
      <c r="H2474" t="s">
        <v>648</v>
      </c>
      <c r="I2474" s="276">
        <v>955000</v>
      </c>
      <c r="K2474" s="287">
        <f t="shared" si="405"/>
        <v>2.2999999999999998</v>
      </c>
      <c r="M2474" s="288">
        <v>0</v>
      </c>
      <c r="N2474" s="289">
        <v>0</v>
      </c>
      <c r="O2474" s="289">
        <v>0</v>
      </c>
      <c r="P2474" s="289">
        <v>0</v>
      </c>
      <c r="Q2474" s="289">
        <f t="shared" si="409"/>
        <v>955000</v>
      </c>
      <c r="R2474" s="289">
        <v>0</v>
      </c>
      <c r="S2474" s="289">
        <v>0</v>
      </c>
      <c r="T2474" s="289">
        <v>0</v>
      </c>
      <c r="U2474" s="289">
        <v>0</v>
      </c>
      <c r="V2474" s="289">
        <v>0</v>
      </c>
      <c r="W2474" s="289">
        <v>0</v>
      </c>
      <c r="X2474" s="289">
        <v>0</v>
      </c>
      <c r="Z2474" s="290">
        <f t="shared" si="403"/>
        <v>955000</v>
      </c>
      <c r="AA2474" s="291">
        <f t="shared" si="404"/>
        <v>0</v>
      </c>
    </row>
    <row r="2475" spans="1:27" hidden="1" x14ac:dyDescent="0.3">
      <c r="E2475" t="s">
        <v>3471</v>
      </c>
      <c r="F2475" t="s">
        <v>4882</v>
      </c>
      <c r="G2475" t="s">
        <v>609</v>
      </c>
      <c r="H2475" t="s">
        <v>1017</v>
      </c>
      <c r="I2475" s="276">
        <v>187197</v>
      </c>
      <c r="K2475" s="287">
        <f t="shared" si="405"/>
        <v>1.8666666666666667</v>
      </c>
      <c r="M2475" s="288">
        <v>0</v>
      </c>
      <c r="N2475" s="289">
        <v>0</v>
      </c>
      <c r="O2475" s="289">
        <v>0</v>
      </c>
      <c r="P2475" s="292">
        <f t="shared" ref="P2475:P2494" si="410">+I2475</f>
        <v>187197</v>
      </c>
      <c r="Q2475" s="289">
        <v>0</v>
      </c>
      <c r="R2475" s="289">
        <v>0</v>
      </c>
      <c r="S2475" s="289">
        <v>0</v>
      </c>
      <c r="T2475" s="289">
        <v>0</v>
      </c>
      <c r="U2475" s="289">
        <v>0</v>
      </c>
      <c r="V2475" s="289">
        <v>0</v>
      </c>
      <c r="W2475" s="289">
        <v>0</v>
      </c>
      <c r="X2475" s="289">
        <v>0</v>
      </c>
      <c r="Z2475" s="290">
        <f t="shared" si="403"/>
        <v>187197</v>
      </c>
      <c r="AA2475" s="291">
        <f t="shared" si="404"/>
        <v>0</v>
      </c>
    </row>
    <row r="2476" spans="1:27" hidden="1" x14ac:dyDescent="0.3">
      <c r="E2476" t="s">
        <v>4883</v>
      </c>
      <c r="F2476" t="s">
        <v>4884</v>
      </c>
      <c r="G2476" t="s">
        <v>609</v>
      </c>
      <c r="H2476" t="s">
        <v>1017</v>
      </c>
      <c r="I2476" s="276">
        <v>119190</v>
      </c>
      <c r="K2476" s="287">
        <f t="shared" si="405"/>
        <v>1.8666666666666667</v>
      </c>
      <c r="M2476" s="288">
        <v>0</v>
      </c>
      <c r="N2476" s="289">
        <v>0</v>
      </c>
      <c r="O2476" s="289">
        <v>0</v>
      </c>
      <c r="P2476" s="292">
        <f t="shared" si="410"/>
        <v>119190</v>
      </c>
      <c r="Q2476" s="289">
        <v>0</v>
      </c>
      <c r="R2476" s="289">
        <v>0</v>
      </c>
      <c r="S2476" s="289">
        <v>0</v>
      </c>
      <c r="T2476" s="289">
        <v>0</v>
      </c>
      <c r="U2476" s="289">
        <v>0</v>
      </c>
      <c r="V2476" s="289">
        <v>0</v>
      </c>
      <c r="W2476" s="289">
        <v>0</v>
      </c>
      <c r="X2476" s="289">
        <v>0</v>
      </c>
      <c r="Z2476" s="290">
        <f t="shared" si="403"/>
        <v>119190</v>
      </c>
      <c r="AA2476" s="291">
        <f t="shared" si="404"/>
        <v>0</v>
      </c>
    </row>
    <row r="2477" spans="1:27" hidden="1" x14ac:dyDescent="0.3">
      <c r="E2477" t="s">
        <v>3480</v>
      </c>
      <c r="F2477" t="s">
        <v>4885</v>
      </c>
      <c r="G2477" t="s">
        <v>609</v>
      </c>
      <c r="H2477" t="s">
        <v>1017</v>
      </c>
      <c r="I2477" s="276">
        <v>119200</v>
      </c>
      <c r="K2477" s="287">
        <f t="shared" si="405"/>
        <v>1.8666666666666667</v>
      </c>
      <c r="M2477" s="288">
        <v>0</v>
      </c>
      <c r="N2477" s="289">
        <v>0</v>
      </c>
      <c r="O2477" s="289">
        <v>0</v>
      </c>
      <c r="P2477" s="292">
        <f t="shared" si="410"/>
        <v>119200</v>
      </c>
      <c r="Q2477" s="289">
        <v>0</v>
      </c>
      <c r="R2477" s="289">
        <v>0</v>
      </c>
      <c r="S2477" s="289">
        <v>0</v>
      </c>
      <c r="T2477" s="289">
        <v>0</v>
      </c>
      <c r="U2477" s="289">
        <v>0</v>
      </c>
      <c r="V2477" s="289">
        <v>0</v>
      </c>
      <c r="W2477" s="289">
        <v>0</v>
      </c>
      <c r="X2477" s="289">
        <v>0</v>
      </c>
      <c r="Z2477" s="290">
        <f t="shared" si="403"/>
        <v>119200</v>
      </c>
      <c r="AA2477" s="291">
        <f t="shared" si="404"/>
        <v>0</v>
      </c>
    </row>
    <row r="2478" spans="1:27" hidden="1" x14ac:dyDescent="0.3">
      <c r="E2478" t="s">
        <v>4847</v>
      </c>
      <c r="F2478" t="s">
        <v>4886</v>
      </c>
      <c r="G2478" t="s">
        <v>609</v>
      </c>
      <c r="H2478" t="s">
        <v>1017</v>
      </c>
      <c r="I2478" s="276">
        <v>55590</v>
      </c>
      <c r="K2478" s="287">
        <f t="shared" si="405"/>
        <v>1.8666666666666667</v>
      </c>
      <c r="M2478" s="288">
        <v>0</v>
      </c>
      <c r="N2478" s="289">
        <v>0</v>
      </c>
      <c r="O2478" s="289">
        <v>0</v>
      </c>
      <c r="P2478" s="292">
        <f t="shared" si="410"/>
        <v>55590</v>
      </c>
      <c r="Q2478" s="289">
        <v>0</v>
      </c>
      <c r="R2478" s="289">
        <v>0</v>
      </c>
      <c r="S2478" s="289">
        <v>0</v>
      </c>
      <c r="T2478" s="289">
        <v>0</v>
      </c>
      <c r="U2478" s="289">
        <v>0</v>
      </c>
      <c r="V2478" s="289">
        <v>0</v>
      </c>
      <c r="W2478" s="289">
        <v>0</v>
      </c>
      <c r="X2478" s="289">
        <v>0</v>
      </c>
      <c r="Z2478" s="290">
        <f t="shared" si="403"/>
        <v>55590</v>
      </c>
      <c r="AA2478" s="291">
        <f t="shared" si="404"/>
        <v>0</v>
      </c>
    </row>
    <row r="2479" spans="1:27" hidden="1" x14ac:dyDescent="0.3">
      <c r="E2479" t="s">
        <v>3480</v>
      </c>
      <c r="F2479" t="s">
        <v>4887</v>
      </c>
      <c r="G2479" t="s">
        <v>609</v>
      </c>
      <c r="H2479" t="s">
        <v>1017</v>
      </c>
      <c r="I2479" s="276">
        <v>55590</v>
      </c>
      <c r="K2479" s="287">
        <f t="shared" si="405"/>
        <v>1.8666666666666667</v>
      </c>
      <c r="M2479" s="288">
        <v>0</v>
      </c>
      <c r="N2479" s="289">
        <v>0</v>
      </c>
      <c r="O2479" s="289">
        <v>0</v>
      </c>
      <c r="P2479" s="292">
        <f t="shared" si="410"/>
        <v>55590</v>
      </c>
      <c r="Q2479" s="289">
        <v>0</v>
      </c>
      <c r="R2479" s="289">
        <v>0</v>
      </c>
      <c r="S2479" s="289">
        <v>0</v>
      </c>
      <c r="T2479" s="289">
        <v>0</v>
      </c>
      <c r="U2479" s="289">
        <v>0</v>
      </c>
      <c r="V2479" s="289">
        <v>0</v>
      </c>
      <c r="W2479" s="289">
        <v>0</v>
      </c>
      <c r="X2479" s="289">
        <v>0</v>
      </c>
      <c r="Z2479" s="290">
        <f t="shared" si="403"/>
        <v>55590</v>
      </c>
      <c r="AA2479" s="291">
        <f t="shared" si="404"/>
        <v>0</v>
      </c>
    </row>
    <row r="2480" spans="1:27" hidden="1" x14ac:dyDescent="0.3">
      <c r="E2480" t="s">
        <v>4847</v>
      </c>
      <c r="F2480" t="s">
        <v>4888</v>
      </c>
      <c r="G2480" t="s">
        <v>609</v>
      </c>
      <c r="H2480" t="s">
        <v>1017</v>
      </c>
      <c r="I2480" s="276">
        <v>21216</v>
      </c>
      <c r="K2480" s="287">
        <f t="shared" si="405"/>
        <v>1.8666666666666667</v>
      </c>
      <c r="M2480" s="288">
        <v>0</v>
      </c>
      <c r="N2480" s="289">
        <v>0</v>
      </c>
      <c r="O2480" s="289">
        <v>0</v>
      </c>
      <c r="P2480" s="292">
        <f t="shared" si="410"/>
        <v>21216</v>
      </c>
      <c r="Q2480" s="289">
        <v>0</v>
      </c>
      <c r="R2480" s="289">
        <v>0</v>
      </c>
      <c r="S2480" s="289">
        <v>0</v>
      </c>
      <c r="T2480" s="289">
        <v>0</v>
      </c>
      <c r="U2480" s="289">
        <v>0</v>
      </c>
      <c r="V2480" s="289">
        <v>0</v>
      </c>
      <c r="W2480" s="289">
        <v>0</v>
      </c>
      <c r="X2480" s="289">
        <v>0</v>
      </c>
      <c r="Z2480" s="290">
        <f t="shared" si="403"/>
        <v>21216</v>
      </c>
      <c r="AA2480" s="291">
        <f t="shared" si="404"/>
        <v>0</v>
      </c>
    </row>
    <row r="2481" spans="4:27" hidden="1" x14ac:dyDescent="0.3">
      <c r="E2481" t="s">
        <v>3480</v>
      </c>
      <c r="F2481" t="s">
        <v>4889</v>
      </c>
      <c r="G2481" t="s">
        <v>609</v>
      </c>
      <c r="H2481" t="s">
        <v>1017</v>
      </c>
      <c r="I2481" s="276">
        <v>10608</v>
      </c>
      <c r="K2481" s="287">
        <f t="shared" si="405"/>
        <v>1.8666666666666667</v>
      </c>
      <c r="M2481" s="288">
        <v>0</v>
      </c>
      <c r="N2481" s="289">
        <v>0</v>
      </c>
      <c r="O2481" s="289">
        <v>0</v>
      </c>
      <c r="P2481" s="292">
        <f t="shared" si="410"/>
        <v>10608</v>
      </c>
      <c r="Q2481" s="289">
        <v>0</v>
      </c>
      <c r="R2481" s="289">
        <v>0</v>
      </c>
      <c r="S2481" s="289">
        <v>0</v>
      </c>
      <c r="T2481" s="289">
        <v>0</v>
      </c>
      <c r="U2481" s="289">
        <v>0</v>
      </c>
      <c r="V2481" s="289">
        <v>0</v>
      </c>
      <c r="W2481" s="289">
        <v>0</v>
      </c>
      <c r="X2481" s="289">
        <v>0</v>
      </c>
      <c r="Z2481" s="290">
        <f t="shared" si="403"/>
        <v>10608</v>
      </c>
      <c r="AA2481" s="291">
        <f t="shared" si="404"/>
        <v>0</v>
      </c>
    </row>
    <row r="2482" spans="4:27" hidden="1" x14ac:dyDescent="0.3">
      <c r="E2482" t="s">
        <v>4853</v>
      </c>
      <c r="F2482" t="s">
        <v>4890</v>
      </c>
      <c r="G2482" t="s">
        <v>609</v>
      </c>
      <c r="H2482" t="s">
        <v>1017</v>
      </c>
      <c r="I2482" s="276">
        <v>85692</v>
      </c>
      <c r="K2482" s="287">
        <f t="shared" si="405"/>
        <v>1.8666666666666667</v>
      </c>
      <c r="M2482" s="288">
        <v>0</v>
      </c>
      <c r="N2482" s="289">
        <v>0</v>
      </c>
      <c r="O2482" s="289">
        <v>0</v>
      </c>
      <c r="P2482" s="292">
        <f t="shared" si="410"/>
        <v>85692</v>
      </c>
      <c r="Q2482" s="289">
        <v>0</v>
      </c>
      <c r="R2482" s="289">
        <v>0</v>
      </c>
      <c r="S2482" s="289">
        <v>0</v>
      </c>
      <c r="T2482" s="289">
        <v>0</v>
      </c>
      <c r="U2482" s="289">
        <v>0</v>
      </c>
      <c r="V2482" s="289">
        <v>0</v>
      </c>
      <c r="W2482" s="289">
        <v>0</v>
      </c>
      <c r="X2482" s="289">
        <v>0</v>
      </c>
      <c r="Z2482" s="290">
        <f t="shared" si="403"/>
        <v>85692</v>
      </c>
      <c r="AA2482" s="291">
        <f t="shared" si="404"/>
        <v>0</v>
      </c>
    </row>
    <row r="2483" spans="4:27" hidden="1" x14ac:dyDescent="0.3">
      <c r="E2483" t="s">
        <v>4853</v>
      </c>
      <c r="F2483" t="s">
        <v>4891</v>
      </c>
      <c r="G2483" t="s">
        <v>609</v>
      </c>
      <c r="H2483" t="s">
        <v>1017</v>
      </c>
      <c r="I2483" s="276">
        <v>59600</v>
      </c>
      <c r="K2483" s="287">
        <f t="shared" si="405"/>
        <v>1.8666666666666667</v>
      </c>
      <c r="M2483" s="288">
        <v>0</v>
      </c>
      <c r="N2483" s="289">
        <v>0</v>
      </c>
      <c r="O2483" s="289">
        <v>0</v>
      </c>
      <c r="P2483" s="292">
        <f t="shared" si="410"/>
        <v>59600</v>
      </c>
      <c r="Q2483" s="289">
        <v>0</v>
      </c>
      <c r="R2483" s="289">
        <v>0</v>
      </c>
      <c r="S2483" s="289">
        <v>0</v>
      </c>
      <c r="T2483" s="289">
        <v>0</v>
      </c>
      <c r="U2483" s="289">
        <v>0</v>
      </c>
      <c r="V2483" s="289">
        <v>0</v>
      </c>
      <c r="W2483" s="289">
        <v>0</v>
      </c>
      <c r="X2483" s="289">
        <v>0</v>
      </c>
      <c r="Z2483" s="290">
        <f t="shared" si="403"/>
        <v>59600</v>
      </c>
      <c r="AA2483" s="291">
        <f t="shared" si="404"/>
        <v>0</v>
      </c>
    </row>
    <row r="2484" spans="4:27" hidden="1" x14ac:dyDescent="0.3">
      <c r="E2484" t="s">
        <v>3480</v>
      </c>
      <c r="F2484" t="s">
        <v>4892</v>
      </c>
      <c r="G2484" t="s">
        <v>609</v>
      </c>
      <c r="H2484" t="s">
        <v>1017</v>
      </c>
      <c r="I2484" s="276">
        <v>1668</v>
      </c>
      <c r="K2484" s="287">
        <f t="shared" si="405"/>
        <v>1.8666666666666667</v>
      </c>
      <c r="M2484" s="288">
        <v>0</v>
      </c>
      <c r="N2484" s="289">
        <v>0</v>
      </c>
      <c r="O2484" s="289">
        <v>0</v>
      </c>
      <c r="P2484" s="292">
        <f t="shared" si="410"/>
        <v>1668</v>
      </c>
      <c r="Q2484" s="289">
        <v>0</v>
      </c>
      <c r="R2484" s="289">
        <v>0</v>
      </c>
      <c r="S2484" s="289">
        <v>0</v>
      </c>
      <c r="T2484" s="289">
        <v>0</v>
      </c>
      <c r="U2484" s="289">
        <v>0</v>
      </c>
      <c r="V2484" s="289">
        <v>0</v>
      </c>
      <c r="W2484" s="289">
        <v>0</v>
      </c>
      <c r="X2484" s="289">
        <v>0</v>
      </c>
      <c r="Z2484" s="290">
        <f t="shared" si="403"/>
        <v>1668</v>
      </c>
      <c r="AA2484" s="291">
        <f t="shared" si="404"/>
        <v>0</v>
      </c>
    </row>
    <row r="2485" spans="4:27" hidden="1" x14ac:dyDescent="0.3">
      <c r="E2485" t="s">
        <v>3480</v>
      </c>
      <c r="F2485" t="s">
        <v>4893</v>
      </c>
      <c r="G2485" t="s">
        <v>609</v>
      </c>
      <c r="H2485" t="s">
        <v>1017</v>
      </c>
      <c r="I2485" s="276">
        <v>2188</v>
      </c>
      <c r="K2485" s="287">
        <f t="shared" si="405"/>
        <v>1.8666666666666667</v>
      </c>
      <c r="M2485" s="288">
        <v>0</v>
      </c>
      <c r="N2485" s="289">
        <v>0</v>
      </c>
      <c r="O2485" s="289">
        <v>0</v>
      </c>
      <c r="P2485" s="292">
        <f t="shared" si="410"/>
        <v>2188</v>
      </c>
      <c r="Q2485" s="289">
        <v>0</v>
      </c>
      <c r="R2485" s="289">
        <v>0</v>
      </c>
      <c r="S2485" s="289">
        <v>0</v>
      </c>
      <c r="T2485" s="289">
        <v>0</v>
      </c>
      <c r="U2485" s="289">
        <v>0</v>
      </c>
      <c r="V2485" s="289">
        <v>0</v>
      </c>
      <c r="W2485" s="289">
        <v>0</v>
      </c>
      <c r="X2485" s="289">
        <v>0</v>
      </c>
      <c r="Z2485" s="290">
        <f t="shared" si="403"/>
        <v>2188</v>
      </c>
      <c r="AA2485" s="291">
        <f t="shared" si="404"/>
        <v>0</v>
      </c>
    </row>
    <row r="2486" spans="4:27" hidden="1" x14ac:dyDescent="0.3">
      <c r="E2486" t="s">
        <v>3480</v>
      </c>
      <c r="F2486" t="s">
        <v>4894</v>
      </c>
      <c r="G2486" t="s">
        <v>609</v>
      </c>
      <c r="H2486" t="s">
        <v>1017</v>
      </c>
      <c r="I2486" s="276">
        <v>3406</v>
      </c>
      <c r="K2486" s="287">
        <f t="shared" si="405"/>
        <v>1.8666666666666667</v>
      </c>
      <c r="M2486" s="288">
        <v>0</v>
      </c>
      <c r="N2486" s="289">
        <v>0</v>
      </c>
      <c r="O2486" s="289">
        <v>0</v>
      </c>
      <c r="P2486" s="292">
        <f t="shared" si="410"/>
        <v>3406</v>
      </c>
      <c r="Q2486" s="289">
        <v>0</v>
      </c>
      <c r="R2486" s="289">
        <v>0</v>
      </c>
      <c r="S2486" s="289">
        <v>0</v>
      </c>
      <c r="T2486" s="289">
        <v>0</v>
      </c>
      <c r="U2486" s="289">
        <v>0</v>
      </c>
      <c r="V2486" s="289">
        <v>0</v>
      </c>
      <c r="W2486" s="289">
        <v>0</v>
      </c>
      <c r="X2486" s="289">
        <v>0</v>
      </c>
      <c r="Z2486" s="290">
        <f t="shared" si="403"/>
        <v>3406</v>
      </c>
      <c r="AA2486" s="291">
        <f t="shared" si="404"/>
        <v>0</v>
      </c>
    </row>
    <row r="2487" spans="4:27" hidden="1" x14ac:dyDescent="0.3">
      <c r="E2487" t="s">
        <v>3480</v>
      </c>
      <c r="F2487" t="s">
        <v>4895</v>
      </c>
      <c r="G2487" t="s">
        <v>609</v>
      </c>
      <c r="H2487" t="s">
        <v>1017</v>
      </c>
      <c r="I2487" s="276">
        <v>5000</v>
      </c>
      <c r="K2487" s="287">
        <f t="shared" si="405"/>
        <v>1.8666666666666667</v>
      </c>
      <c r="M2487" s="288">
        <v>0</v>
      </c>
      <c r="N2487" s="289">
        <v>0</v>
      </c>
      <c r="O2487" s="289">
        <v>0</v>
      </c>
      <c r="P2487" s="292">
        <f t="shared" si="410"/>
        <v>5000</v>
      </c>
      <c r="Q2487" s="289">
        <v>0</v>
      </c>
      <c r="R2487" s="289">
        <v>0</v>
      </c>
      <c r="S2487" s="289">
        <v>0</v>
      </c>
      <c r="T2487" s="289">
        <v>0</v>
      </c>
      <c r="U2487" s="289">
        <v>0</v>
      </c>
      <c r="V2487" s="289">
        <v>0</v>
      </c>
      <c r="W2487" s="289">
        <v>0</v>
      </c>
      <c r="X2487" s="289">
        <v>0</v>
      </c>
      <c r="Z2487" s="290">
        <f t="shared" si="403"/>
        <v>5000</v>
      </c>
      <c r="AA2487" s="291">
        <f t="shared" si="404"/>
        <v>0</v>
      </c>
    </row>
    <row r="2488" spans="4:27" hidden="1" x14ac:dyDescent="0.3">
      <c r="E2488" t="s">
        <v>3277</v>
      </c>
      <c r="F2488" t="s">
        <v>4896</v>
      </c>
      <c r="G2488" t="s">
        <v>609</v>
      </c>
      <c r="H2488" t="s">
        <v>1017</v>
      </c>
      <c r="I2488" s="276">
        <v>10938</v>
      </c>
      <c r="K2488" s="287">
        <f t="shared" si="405"/>
        <v>1.8666666666666667</v>
      </c>
      <c r="M2488" s="288">
        <v>0</v>
      </c>
      <c r="N2488" s="289">
        <v>0</v>
      </c>
      <c r="O2488" s="289">
        <v>0</v>
      </c>
      <c r="P2488" s="292">
        <f t="shared" si="410"/>
        <v>10938</v>
      </c>
      <c r="Q2488" s="289">
        <v>0</v>
      </c>
      <c r="R2488" s="289">
        <v>0</v>
      </c>
      <c r="S2488" s="289">
        <v>0</v>
      </c>
      <c r="T2488" s="289">
        <v>0</v>
      </c>
      <c r="U2488" s="289">
        <v>0</v>
      </c>
      <c r="V2488" s="289">
        <v>0</v>
      </c>
      <c r="W2488" s="289">
        <v>0</v>
      </c>
      <c r="X2488" s="289">
        <v>0</v>
      </c>
      <c r="Z2488" s="290">
        <f t="shared" si="403"/>
        <v>10938</v>
      </c>
      <c r="AA2488" s="291">
        <f t="shared" si="404"/>
        <v>0</v>
      </c>
    </row>
    <row r="2489" spans="4:27" hidden="1" x14ac:dyDescent="0.3">
      <c r="E2489" t="s">
        <v>3476</v>
      </c>
      <c r="F2489" t="s">
        <v>4897</v>
      </c>
      <c r="G2489" t="s">
        <v>609</v>
      </c>
      <c r="H2489" t="s">
        <v>1017</v>
      </c>
      <c r="I2489" s="276">
        <v>19380</v>
      </c>
      <c r="K2489" s="287">
        <f t="shared" si="405"/>
        <v>1.8666666666666667</v>
      </c>
      <c r="M2489" s="288">
        <v>0</v>
      </c>
      <c r="N2489" s="289">
        <v>0</v>
      </c>
      <c r="O2489" s="289">
        <v>0</v>
      </c>
      <c r="P2489" s="292">
        <f t="shared" si="410"/>
        <v>19380</v>
      </c>
      <c r="Q2489" s="289">
        <v>0</v>
      </c>
      <c r="R2489" s="289">
        <v>0</v>
      </c>
      <c r="S2489" s="289">
        <v>0</v>
      </c>
      <c r="T2489" s="289">
        <v>0</v>
      </c>
      <c r="U2489" s="289">
        <v>0</v>
      </c>
      <c r="V2489" s="289">
        <v>0</v>
      </c>
      <c r="W2489" s="289">
        <v>0</v>
      </c>
      <c r="X2489" s="289">
        <v>0</v>
      </c>
      <c r="Z2489" s="290">
        <f t="shared" si="403"/>
        <v>19380</v>
      </c>
      <c r="AA2489" s="291">
        <f t="shared" si="404"/>
        <v>0</v>
      </c>
    </row>
    <row r="2490" spans="4:27" hidden="1" x14ac:dyDescent="0.3">
      <c r="E2490" t="s">
        <v>3476</v>
      </c>
      <c r="F2490" t="s">
        <v>4898</v>
      </c>
      <c r="G2490" t="s">
        <v>609</v>
      </c>
      <c r="H2490" t="s">
        <v>1017</v>
      </c>
      <c r="I2490" s="276">
        <v>19290</v>
      </c>
      <c r="K2490" s="287">
        <f t="shared" si="405"/>
        <v>1.8666666666666667</v>
      </c>
      <c r="M2490" s="288">
        <v>0</v>
      </c>
      <c r="N2490" s="289">
        <v>0</v>
      </c>
      <c r="O2490" s="289">
        <v>0</v>
      </c>
      <c r="P2490" s="292">
        <f t="shared" si="410"/>
        <v>19290</v>
      </c>
      <c r="Q2490" s="289">
        <v>0</v>
      </c>
      <c r="R2490" s="289">
        <v>0</v>
      </c>
      <c r="S2490" s="289">
        <v>0</v>
      </c>
      <c r="T2490" s="289">
        <v>0</v>
      </c>
      <c r="U2490" s="289">
        <v>0</v>
      </c>
      <c r="V2490" s="289">
        <v>0</v>
      </c>
      <c r="W2490" s="289">
        <v>0</v>
      </c>
      <c r="X2490" s="289">
        <v>0</v>
      </c>
      <c r="Z2490" s="290">
        <f t="shared" si="403"/>
        <v>19290</v>
      </c>
      <c r="AA2490" s="291">
        <f t="shared" si="404"/>
        <v>0</v>
      </c>
    </row>
    <row r="2491" spans="4:27" hidden="1" x14ac:dyDescent="0.3">
      <c r="E2491" t="s">
        <v>3595</v>
      </c>
      <c r="F2491" t="s">
        <v>4899</v>
      </c>
      <c r="G2491" t="s">
        <v>609</v>
      </c>
      <c r="H2491" t="s">
        <v>1017</v>
      </c>
      <c r="I2491" s="276">
        <v>14422</v>
      </c>
      <c r="K2491" s="287">
        <f t="shared" si="405"/>
        <v>1.8666666666666667</v>
      </c>
      <c r="M2491" s="288">
        <v>0</v>
      </c>
      <c r="N2491" s="289">
        <v>0</v>
      </c>
      <c r="O2491" s="289">
        <v>0</v>
      </c>
      <c r="P2491" s="292">
        <f t="shared" si="410"/>
        <v>14422</v>
      </c>
      <c r="Q2491" s="289">
        <v>0</v>
      </c>
      <c r="R2491" s="289">
        <v>0</v>
      </c>
      <c r="S2491" s="289">
        <v>0</v>
      </c>
      <c r="T2491" s="289">
        <v>0</v>
      </c>
      <c r="U2491" s="289">
        <v>0</v>
      </c>
      <c r="V2491" s="289">
        <v>0</v>
      </c>
      <c r="W2491" s="289">
        <v>0</v>
      </c>
      <c r="X2491" s="289">
        <v>0</v>
      </c>
      <c r="Z2491" s="290">
        <f t="shared" si="403"/>
        <v>14422</v>
      </c>
      <c r="AA2491" s="291">
        <f t="shared" si="404"/>
        <v>0</v>
      </c>
    </row>
    <row r="2492" spans="4:27" hidden="1" x14ac:dyDescent="0.3">
      <c r="E2492" t="s">
        <v>3595</v>
      </c>
      <c r="F2492" t="s">
        <v>4900</v>
      </c>
      <c r="G2492" t="s">
        <v>609</v>
      </c>
      <c r="H2492" t="s">
        <v>1017</v>
      </c>
      <c r="I2492" s="276">
        <v>18900</v>
      </c>
      <c r="K2492" s="287">
        <f t="shared" si="405"/>
        <v>1.8666666666666667</v>
      </c>
      <c r="M2492" s="288">
        <v>0</v>
      </c>
      <c r="N2492" s="289">
        <v>0</v>
      </c>
      <c r="O2492" s="289">
        <v>0</v>
      </c>
      <c r="P2492" s="292">
        <f t="shared" si="410"/>
        <v>18900</v>
      </c>
      <c r="Q2492" s="289">
        <v>0</v>
      </c>
      <c r="R2492" s="289">
        <v>0</v>
      </c>
      <c r="S2492" s="289">
        <v>0</v>
      </c>
      <c r="T2492" s="289">
        <v>0</v>
      </c>
      <c r="U2492" s="289">
        <v>0</v>
      </c>
      <c r="V2492" s="289">
        <v>0</v>
      </c>
      <c r="W2492" s="289">
        <v>0</v>
      </c>
      <c r="X2492" s="289">
        <v>0</v>
      </c>
      <c r="Z2492" s="290">
        <f t="shared" si="403"/>
        <v>18900</v>
      </c>
      <c r="AA2492" s="291">
        <f t="shared" si="404"/>
        <v>0</v>
      </c>
    </row>
    <row r="2493" spans="4:27" hidden="1" x14ac:dyDescent="0.3">
      <c r="E2493" t="s">
        <v>3595</v>
      </c>
      <c r="F2493" t="s">
        <v>4901</v>
      </c>
      <c r="G2493" t="s">
        <v>609</v>
      </c>
      <c r="H2493" t="s">
        <v>1017</v>
      </c>
      <c r="I2493" s="276">
        <v>183583</v>
      </c>
      <c r="K2493" s="287">
        <f t="shared" si="405"/>
        <v>1.8666666666666667</v>
      </c>
      <c r="M2493" s="288">
        <v>0</v>
      </c>
      <c r="N2493" s="289">
        <v>0</v>
      </c>
      <c r="O2493" s="289">
        <v>0</v>
      </c>
      <c r="P2493" s="292">
        <f t="shared" si="410"/>
        <v>183583</v>
      </c>
      <c r="Q2493" s="289">
        <v>0</v>
      </c>
      <c r="R2493" s="289">
        <v>0</v>
      </c>
      <c r="S2493" s="289">
        <v>0</v>
      </c>
      <c r="T2493" s="289">
        <v>0</v>
      </c>
      <c r="U2493" s="289">
        <v>0</v>
      </c>
      <c r="V2493" s="289">
        <v>0</v>
      </c>
      <c r="W2493" s="289">
        <v>0</v>
      </c>
      <c r="X2493" s="289">
        <v>0</v>
      </c>
      <c r="Z2493" s="290">
        <f t="shared" si="403"/>
        <v>183583</v>
      </c>
      <c r="AA2493" s="291">
        <f t="shared" si="404"/>
        <v>0</v>
      </c>
    </row>
    <row r="2494" spans="4:27" hidden="1" x14ac:dyDescent="0.3">
      <c r="E2494" t="s">
        <v>3595</v>
      </c>
      <c r="F2494" t="s">
        <v>4902</v>
      </c>
      <c r="G2494" t="s">
        <v>609</v>
      </c>
      <c r="H2494" t="s">
        <v>1017</v>
      </c>
      <c r="I2494" s="276">
        <v>27120</v>
      </c>
      <c r="K2494" s="287">
        <f t="shared" si="405"/>
        <v>1.8666666666666667</v>
      </c>
      <c r="M2494" s="288">
        <v>0</v>
      </c>
      <c r="N2494" s="289">
        <v>0</v>
      </c>
      <c r="O2494" s="289">
        <v>0</v>
      </c>
      <c r="P2494" s="292">
        <f t="shared" si="410"/>
        <v>27120</v>
      </c>
      <c r="Q2494" s="289">
        <v>0</v>
      </c>
      <c r="R2494" s="289">
        <v>0</v>
      </c>
      <c r="S2494" s="289">
        <v>0</v>
      </c>
      <c r="T2494" s="289">
        <v>0</v>
      </c>
      <c r="U2494" s="289">
        <v>0</v>
      </c>
      <c r="V2494" s="289">
        <v>0</v>
      </c>
      <c r="W2494" s="289">
        <v>0</v>
      </c>
      <c r="X2494" s="289">
        <v>0</v>
      </c>
      <c r="Z2494" s="290">
        <f t="shared" si="403"/>
        <v>27120</v>
      </c>
      <c r="AA2494" s="291">
        <f t="shared" si="404"/>
        <v>0</v>
      </c>
    </row>
    <row r="2495" spans="4:27" hidden="1" x14ac:dyDescent="0.3">
      <c r="D2495" t="s">
        <v>530</v>
      </c>
      <c r="E2495" t="s">
        <v>4903</v>
      </c>
      <c r="F2495" t="s">
        <v>4904</v>
      </c>
      <c r="G2495" t="s">
        <v>570</v>
      </c>
      <c r="H2495" t="s">
        <v>570</v>
      </c>
      <c r="I2495" s="277">
        <v>-140000</v>
      </c>
      <c r="K2495" s="287" t="s">
        <v>427</v>
      </c>
      <c r="M2495" s="288">
        <f t="shared" ref="M2495:M2515" si="411">+I2495</f>
        <v>-140000</v>
      </c>
      <c r="N2495" s="289">
        <v>0</v>
      </c>
      <c r="O2495" s="289">
        <v>0</v>
      </c>
      <c r="P2495" s="289">
        <v>0</v>
      </c>
      <c r="Q2495" s="289">
        <v>0</v>
      </c>
      <c r="R2495" s="289">
        <v>0</v>
      </c>
      <c r="S2495" s="289">
        <v>0</v>
      </c>
      <c r="T2495" s="289">
        <v>0</v>
      </c>
      <c r="U2495" s="289">
        <v>0</v>
      </c>
      <c r="V2495" s="289">
        <v>0</v>
      </c>
      <c r="W2495" s="289">
        <v>0</v>
      </c>
      <c r="X2495" s="289">
        <v>0</v>
      </c>
      <c r="Z2495" s="290">
        <f t="shared" si="403"/>
        <v>-140000</v>
      </c>
      <c r="AA2495" s="291">
        <f t="shared" si="404"/>
        <v>0</v>
      </c>
    </row>
    <row r="2496" spans="4:27" hidden="1" x14ac:dyDescent="0.3">
      <c r="D2496" t="s">
        <v>530</v>
      </c>
      <c r="E2496" t="s">
        <v>4905</v>
      </c>
      <c r="F2496" t="s">
        <v>4906</v>
      </c>
      <c r="G2496" t="s">
        <v>570</v>
      </c>
      <c r="H2496" t="s">
        <v>570</v>
      </c>
      <c r="I2496" s="277">
        <v>-60000</v>
      </c>
      <c r="K2496" s="287" t="s">
        <v>427</v>
      </c>
      <c r="M2496" s="288">
        <f t="shared" si="411"/>
        <v>-60000</v>
      </c>
      <c r="N2496" s="289">
        <v>0</v>
      </c>
      <c r="O2496" s="289">
        <v>0</v>
      </c>
      <c r="P2496" s="289">
        <v>0</v>
      </c>
      <c r="Q2496" s="289">
        <v>0</v>
      </c>
      <c r="R2496" s="289">
        <v>0</v>
      </c>
      <c r="S2496" s="289">
        <v>0</v>
      </c>
      <c r="T2496" s="289">
        <v>0</v>
      </c>
      <c r="U2496" s="289">
        <v>0</v>
      </c>
      <c r="V2496" s="289">
        <v>0</v>
      </c>
      <c r="W2496" s="289">
        <v>0</v>
      </c>
      <c r="X2496" s="289">
        <v>0</v>
      </c>
      <c r="Z2496" s="290">
        <f t="shared" si="403"/>
        <v>-60000</v>
      </c>
      <c r="AA2496" s="291">
        <f t="shared" si="404"/>
        <v>0</v>
      </c>
    </row>
    <row r="2497" spans="4:27" hidden="1" x14ac:dyDescent="0.3">
      <c r="D2497" t="s">
        <v>530</v>
      </c>
      <c r="E2497" t="s">
        <v>3565</v>
      </c>
      <c r="F2497" t="s">
        <v>4907</v>
      </c>
      <c r="G2497" t="s">
        <v>570</v>
      </c>
      <c r="H2497" t="s">
        <v>570</v>
      </c>
      <c r="I2497" s="277">
        <v>-135000</v>
      </c>
      <c r="K2497" s="287" t="s">
        <v>427</v>
      </c>
      <c r="M2497" s="288">
        <f t="shared" si="411"/>
        <v>-135000</v>
      </c>
      <c r="N2497" s="289">
        <v>0</v>
      </c>
      <c r="O2497" s="289">
        <v>0</v>
      </c>
      <c r="P2497" s="289">
        <v>0</v>
      </c>
      <c r="Q2497" s="289">
        <v>0</v>
      </c>
      <c r="R2497" s="289">
        <v>0</v>
      </c>
      <c r="S2497" s="289">
        <v>0</v>
      </c>
      <c r="T2497" s="289">
        <v>0</v>
      </c>
      <c r="U2497" s="289">
        <v>0</v>
      </c>
      <c r="V2497" s="289">
        <v>0</v>
      </c>
      <c r="W2497" s="289">
        <v>0</v>
      </c>
      <c r="X2497" s="289">
        <v>0</v>
      </c>
      <c r="Z2497" s="290">
        <f t="shared" si="403"/>
        <v>-135000</v>
      </c>
      <c r="AA2497" s="291">
        <f t="shared" si="404"/>
        <v>0</v>
      </c>
    </row>
    <row r="2498" spans="4:27" hidden="1" x14ac:dyDescent="0.3">
      <c r="D2498" t="s">
        <v>530</v>
      </c>
      <c r="E2498" t="s">
        <v>4908</v>
      </c>
      <c r="F2498" t="s">
        <v>4909</v>
      </c>
      <c r="G2498" t="s">
        <v>570</v>
      </c>
      <c r="H2498" t="s">
        <v>570</v>
      </c>
      <c r="I2498" s="277">
        <v>-110000</v>
      </c>
      <c r="K2498" s="287" t="s">
        <v>427</v>
      </c>
      <c r="M2498" s="288">
        <f t="shared" si="411"/>
        <v>-110000</v>
      </c>
      <c r="N2498" s="289">
        <v>0</v>
      </c>
      <c r="O2498" s="289">
        <v>0</v>
      </c>
      <c r="P2498" s="289">
        <v>0</v>
      </c>
      <c r="Q2498" s="289">
        <v>0</v>
      </c>
      <c r="R2498" s="289">
        <v>0</v>
      </c>
      <c r="S2498" s="289">
        <v>0</v>
      </c>
      <c r="T2498" s="289">
        <v>0</v>
      </c>
      <c r="U2498" s="289">
        <v>0</v>
      </c>
      <c r="V2498" s="289">
        <v>0</v>
      </c>
      <c r="W2498" s="289">
        <v>0</v>
      </c>
      <c r="X2498" s="289">
        <v>0</v>
      </c>
      <c r="Z2498" s="290">
        <f t="shared" si="403"/>
        <v>-110000</v>
      </c>
      <c r="AA2498" s="291">
        <f t="shared" si="404"/>
        <v>0</v>
      </c>
    </row>
    <row r="2499" spans="4:27" hidden="1" x14ac:dyDescent="0.3">
      <c r="D2499" t="s">
        <v>530</v>
      </c>
      <c r="E2499" t="s">
        <v>4910</v>
      </c>
      <c r="F2499" t="s">
        <v>4911</v>
      </c>
      <c r="G2499" t="s">
        <v>570</v>
      </c>
      <c r="H2499" t="s">
        <v>570</v>
      </c>
      <c r="I2499" s="277">
        <v>-110000</v>
      </c>
      <c r="K2499" s="287" t="s">
        <v>427</v>
      </c>
      <c r="M2499" s="288">
        <f t="shared" si="411"/>
        <v>-110000</v>
      </c>
      <c r="N2499" s="289">
        <v>0</v>
      </c>
      <c r="O2499" s="289">
        <v>0</v>
      </c>
      <c r="P2499" s="289">
        <v>0</v>
      </c>
      <c r="Q2499" s="289">
        <v>0</v>
      </c>
      <c r="R2499" s="289">
        <v>0</v>
      </c>
      <c r="S2499" s="289">
        <v>0</v>
      </c>
      <c r="T2499" s="289">
        <v>0</v>
      </c>
      <c r="U2499" s="289">
        <v>0</v>
      </c>
      <c r="V2499" s="289">
        <v>0</v>
      </c>
      <c r="W2499" s="289">
        <v>0</v>
      </c>
      <c r="X2499" s="289">
        <v>0</v>
      </c>
      <c r="Z2499" s="290">
        <f t="shared" si="403"/>
        <v>-110000</v>
      </c>
      <c r="AA2499" s="291">
        <f t="shared" si="404"/>
        <v>0</v>
      </c>
    </row>
    <row r="2500" spans="4:27" hidden="1" x14ac:dyDescent="0.3">
      <c r="D2500" t="s">
        <v>530</v>
      </c>
      <c r="E2500" t="s">
        <v>3813</v>
      </c>
      <c r="F2500" t="s">
        <v>4912</v>
      </c>
      <c r="G2500" t="s">
        <v>4913</v>
      </c>
      <c r="H2500" t="s">
        <v>4914</v>
      </c>
      <c r="I2500" s="277">
        <v>-26379</v>
      </c>
      <c r="K2500" s="287" t="s">
        <v>427</v>
      </c>
      <c r="M2500" s="288">
        <f t="shared" si="411"/>
        <v>-26379</v>
      </c>
      <c r="N2500" s="289">
        <v>0</v>
      </c>
      <c r="O2500" s="289">
        <v>0</v>
      </c>
      <c r="P2500" s="289">
        <v>0</v>
      </c>
      <c r="Q2500" s="289">
        <v>0</v>
      </c>
      <c r="R2500" s="289">
        <v>0</v>
      </c>
      <c r="S2500" s="289">
        <v>0</v>
      </c>
      <c r="T2500" s="289">
        <v>0</v>
      </c>
      <c r="U2500" s="289">
        <v>0</v>
      </c>
      <c r="V2500" s="289">
        <v>0</v>
      </c>
      <c r="W2500" s="289">
        <v>0</v>
      </c>
      <c r="X2500" s="289">
        <v>0</v>
      </c>
      <c r="Z2500" s="290">
        <f t="shared" ref="Z2500:Z2563" si="412">+SUM(M2500:X2500)</f>
        <v>-26379</v>
      </c>
      <c r="AA2500" s="291">
        <f t="shared" ref="AA2500:AA2563" si="413">+I2500-Z2500</f>
        <v>0</v>
      </c>
    </row>
    <row r="2501" spans="4:27" hidden="1" x14ac:dyDescent="0.3">
      <c r="D2501" t="s">
        <v>530</v>
      </c>
      <c r="E2501" t="s">
        <v>3235</v>
      </c>
      <c r="F2501" t="s">
        <v>4915</v>
      </c>
      <c r="G2501" t="s">
        <v>1097</v>
      </c>
      <c r="H2501" t="s">
        <v>868</v>
      </c>
      <c r="I2501" s="277">
        <v>-5346</v>
      </c>
      <c r="K2501" s="287" t="s">
        <v>427</v>
      </c>
      <c r="M2501" s="288">
        <f t="shared" si="411"/>
        <v>-5346</v>
      </c>
      <c r="N2501" s="289">
        <v>0</v>
      </c>
      <c r="O2501" s="289">
        <v>0</v>
      </c>
      <c r="P2501" s="289">
        <v>0</v>
      </c>
      <c r="Q2501" s="289">
        <v>0</v>
      </c>
      <c r="R2501" s="289">
        <v>0</v>
      </c>
      <c r="S2501" s="289">
        <v>0</v>
      </c>
      <c r="T2501" s="289">
        <v>0</v>
      </c>
      <c r="U2501" s="289">
        <v>0</v>
      </c>
      <c r="V2501" s="289">
        <v>0</v>
      </c>
      <c r="W2501" s="289">
        <v>0</v>
      </c>
      <c r="X2501" s="289">
        <v>0</v>
      </c>
      <c r="Z2501" s="290">
        <f t="shared" si="412"/>
        <v>-5346</v>
      </c>
      <c r="AA2501" s="291">
        <f t="shared" si="413"/>
        <v>0</v>
      </c>
    </row>
    <row r="2502" spans="4:27" hidden="1" x14ac:dyDescent="0.3">
      <c r="D2502" t="s">
        <v>530</v>
      </c>
      <c r="E2502" t="s">
        <v>3660</v>
      </c>
      <c r="F2502" t="s">
        <v>4916</v>
      </c>
      <c r="G2502" t="s">
        <v>4917</v>
      </c>
      <c r="H2502" t="s">
        <v>4918</v>
      </c>
      <c r="I2502" s="277">
        <v>-180177</v>
      </c>
      <c r="K2502" s="287" t="s">
        <v>427</v>
      </c>
      <c r="M2502" s="288">
        <f t="shared" si="411"/>
        <v>-180177</v>
      </c>
      <c r="N2502" s="289">
        <v>0</v>
      </c>
      <c r="O2502" s="289">
        <v>0</v>
      </c>
      <c r="P2502" s="289">
        <v>0</v>
      </c>
      <c r="Q2502" s="289">
        <v>0</v>
      </c>
      <c r="R2502" s="289">
        <v>0</v>
      </c>
      <c r="S2502" s="289">
        <v>0</v>
      </c>
      <c r="T2502" s="289">
        <v>0</v>
      </c>
      <c r="U2502" s="289">
        <v>0</v>
      </c>
      <c r="V2502" s="289">
        <v>0</v>
      </c>
      <c r="W2502" s="289">
        <v>0</v>
      </c>
      <c r="X2502" s="289">
        <v>0</v>
      </c>
      <c r="Z2502" s="290">
        <f t="shared" si="412"/>
        <v>-180177</v>
      </c>
      <c r="AA2502" s="291">
        <f t="shared" si="413"/>
        <v>0</v>
      </c>
    </row>
    <row r="2503" spans="4:27" hidden="1" x14ac:dyDescent="0.3">
      <c r="D2503" t="s">
        <v>530</v>
      </c>
      <c r="E2503" t="s">
        <v>4919</v>
      </c>
      <c r="F2503" t="s">
        <v>4920</v>
      </c>
      <c r="G2503" t="s">
        <v>4193</v>
      </c>
      <c r="H2503" t="s">
        <v>2179</v>
      </c>
      <c r="I2503" s="277">
        <v>-743591</v>
      </c>
      <c r="K2503" s="287" t="s">
        <v>427</v>
      </c>
      <c r="M2503" s="288">
        <f t="shared" si="411"/>
        <v>-743591</v>
      </c>
      <c r="N2503" s="289">
        <v>0</v>
      </c>
      <c r="O2503" s="289">
        <v>0</v>
      </c>
      <c r="P2503" s="289">
        <v>0</v>
      </c>
      <c r="Q2503" s="289">
        <v>0</v>
      </c>
      <c r="R2503" s="289">
        <v>0</v>
      </c>
      <c r="S2503" s="289">
        <v>0</v>
      </c>
      <c r="T2503" s="289">
        <v>0</v>
      </c>
      <c r="U2503" s="289">
        <v>0</v>
      </c>
      <c r="V2503" s="289">
        <v>0</v>
      </c>
      <c r="W2503" s="289">
        <v>0</v>
      </c>
      <c r="X2503" s="289">
        <v>0</v>
      </c>
      <c r="Z2503" s="290">
        <f t="shared" si="412"/>
        <v>-743591</v>
      </c>
      <c r="AA2503" s="291">
        <f t="shared" si="413"/>
        <v>0</v>
      </c>
    </row>
    <row r="2504" spans="4:27" hidden="1" x14ac:dyDescent="0.3">
      <c r="D2504" t="s">
        <v>530</v>
      </c>
      <c r="E2504" t="s">
        <v>2460</v>
      </c>
      <c r="F2504" t="s">
        <v>4921</v>
      </c>
      <c r="G2504" t="s">
        <v>2478</v>
      </c>
      <c r="H2504" t="s">
        <v>2605</v>
      </c>
      <c r="I2504" s="277">
        <v>-94152</v>
      </c>
      <c r="K2504" s="287" t="s">
        <v>427</v>
      </c>
      <c r="M2504" s="288">
        <f t="shared" si="411"/>
        <v>-94152</v>
      </c>
      <c r="N2504" s="289">
        <v>0</v>
      </c>
      <c r="O2504" s="289">
        <v>0</v>
      </c>
      <c r="P2504" s="289">
        <v>0</v>
      </c>
      <c r="Q2504" s="289">
        <v>0</v>
      </c>
      <c r="R2504" s="289">
        <v>0</v>
      </c>
      <c r="S2504" s="289">
        <v>0</v>
      </c>
      <c r="T2504" s="289">
        <v>0</v>
      </c>
      <c r="U2504" s="289">
        <v>0</v>
      </c>
      <c r="V2504" s="289">
        <v>0</v>
      </c>
      <c r="W2504" s="289">
        <v>0</v>
      </c>
      <c r="X2504" s="289">
        <v>0</v>
      </c>
      <c r="Z2504" s="290">
        <f t="shared" si="412"/>
        <v>-94152</v>
      </c>
      <c r="AA2504" s="291">
        <f t="shared" si="413"/>
        <v>0</v>
      </c>
    </row>
    <row r="2505" spans="4:27" hidden="1" x14ac:dyDescent="0.3">
      <c r="D2505" t="s">
        <v>530</v>
      </c>
      <c r="E2505" t="s">
        <v>3245</v>
      </c>
      <c r="F2505" t="s">
        <v>4922</v>
      </c>
      <c r="G2505" t="s">
        <v>1431</v>
      </c>
      <c r="H2505" t="s">
        <v>1104</v>
      </c>
      <c r="I2505" s="277">
        <v>-18584</v>
      </c>
      <c r="K2505" s="287" t="s">
        <v>427</v>
      </c>
      <c r="M2505" s="288">
        <f t="shared" si="411"/>
        <v>-18584</v>
      </c>
      <c r="N2505" s="289">
        <v>0</v>
      </c>
      <c r="O2505" s="289">
        <v>0</v>
      </c>
      <c r="P2505" s="289">
        <v>0</v>
      </c>
      <c r="Q2505" s="289">
        <v>0</v>
      </c>
      <c r="R2505" s="289">
        <v>0</v>
      </c>
      <c r="S2505" s="289">
        <v>0</v>
      </c>
      <c r="T2505" s="289">
        <v>0</v>
      </c>
      <c r="U2505" s="289">
        <v>0</v>
      </c>
      <c r="V2505" s="289">
        <v>0</v>
      </c>
      <c r="W2505" s="289">
        <v>0</v>
      </c>
      <c r="X2505" s="289">
        <v>0</v>
      </c>
      <c r="Z2505" s="290">
        <f t="shared" si="412"/>
        <v>-18584</v>
      </c>
      <c r="AA2505" s="291">
        <f t="shared" si="413"/>
        <v>0</v>
      </c>
    </row>
    <row r="2506" spans="4:27" hidden="1" x14ac:dyDescent="0.3">
      <c r="D2506" t="s">
        <v>530</v>
      </c>
      <c r="E2506" t="s">
        <v>4087</v>
      </c>
      <c r="F2506" t="s">
        <v>4923</v>
      </c>
      <c r="G2506" t="s">
        <v>2498</v>
      </c>
      <c r="H2506" t="s">
        <v>4230</v>
      </c>
      <c r="I2506" s="277">
        <v>-62568</v>
      </c>
      <c r="K2506" s="287" t="s">
        <v>427</v>
      </c>
      <c r="M2506" s="288">
        <f t="shared" si="411"/>
        <v>-62568</v>
      </c>
      <c r="N2506" s="289">
        <v>0</v>
      </c>
      <c r="O2506" s="289">
        <v>0</v>
      </c>
      <c r="P2506" s="289">
        <v>0</v>
      </c>
      <c r="Q2506" s="289">
        <v>0</v>
      </c>
      <c r="R2506" s="289">
        <v>0</v>
      </c>
      <c r="S2506" s="289">
        <v>0</v>
      </c>
      <c r="T2506" s="289">
        <v>0</v>
      </c>
      <c r="U2506" s="289">
        <v>0</v>
      </c>
      <c r="V2506" s="289">
        <v>0</v>
      </c>
      <c r="W2506" s="289">
        <v>0</v>
      </c>
      <c r="X2506" s="289">
        <v>0</v>
      </c>
      <c r="Z2506" s="290">
        <f t="shared" si="412"/>
        <v>-62568</v>
      </c>
      <c r="AA2506" s="291">
        <f t="shared" si="413"/>
        <v>0</v>
      </c>
    </row>
    <row r="2507" spans="4:27" hidden="1" x14ac:dyDescent="0.3">
      <c r="D2507" t="s">
        <v>530</v>
      </c>
      <c r="E2507" t="s">
        <v>3245</v>
      </c>
      <c r="F2507" t="s">
        <v>4924</v>
      </c>
      <c r="G2507" t="s">
        <v>1431</v>
      </c>
      <c r="H2507" t="s">
        <v>1104</v>
      </c>
      <c r="I2507" s="277">
        <v>-26400</v>
      </c>
      <c r="K2507" s="287" t="s">
        <v>427</v>
      </c>
      <c r="M2507" s="288">
        <f t="shared" si="411"/>
        <v>-26400</v>
      </c>
      <c r="N2507" s="289">
        <v>0</v>
      </c>
      <c r="O2507" s="289">
        <v>0</v>
      </c>
      <c r="P2507" s="289">
        <v>0</v>
      </c>
      <c r="Q2507" s="289">
        <v>0</v>
      </c>
      <c r="R2507" s="289">
        <v>0</v>
      </c>
      <c r="S2507" s="289">
        <v>0</v>
      </c>
      <c r="T2507" s="289">
        <v>0</v>
      </c>
      <c r="U2507" s="289">
        <v>0</v>
      </c>
      <c r="V2507" s="289">
        <v>0</v>
      </c>
      <c r="W2507" s="289">
        <v>0</v>
      </c>
      <c r="X2507" s="289">
        <v>0</v>
      </c>
      <c r="Z2507" s="290">
        <f t="shared" si="412"/>
        <v>-26400</v>
      </c>
      <c r="AA2507" s="291">
        <f t="shared" si="413"/>
        <v>0</v>
      </c>
    </row>
    <row r="2508" spans="4:27" hidden="1" x14ac:dyDescent="0.3">
      <c r="D2508" t="s">
        <v>530</v>
      </c>
      <c r="E2508" t="s">
        <v>3660</v>
      </c>
      <c r="F2508" t="s">
        <v>4925</v>
      </c>
      <c r="G2508" t="s">
        <v>4926</v>
      </c>
      <c r="H2508" t="s">
        <v>4927</v>
      </c>
      <c r="I2508" s="277">
        <v>-16565</v>
      </c>
      <c r="K2508" s="287" t="s">
        <v>427</v>
      </c>
      <c r="M2508" s="288">
        <f t="shared" si="411"/>
        <v>-16565</v>
      </c>
      <c r="N2508" s="289">
        <v>0</v>
      </c>
      <c r="O2508" s="289">
        <v>0</v>
      </c>
      <c r="P2508" s="289">
        <v>0</v>
      </c>
      <c r="Q2508" s="289">
        <v>0</v>
      </c>
      <c r="R2508" s="289">
        <v>0</v>
      </c>
      <c r="S2508" s="289">
        <v>0</v>
      </c>
      <c r="T2508" s="289">
        <v>0</v>
      </c>
      <c r="U2508" s="289">
        <v>0</v>
      </c>
      <c r="V2508" s="289">
        <v>0</v>
      </c>
      <c r="W2508" s="289">
        <v>0</v>
      </c>
      <c r="X2508" s="289">
        <v>0</v>
      </c>
      <c r="Z2508" s="290">
        <f t="shared" si="412"/>
        <v>-16565</v>
      </c>
      <c r="AA2508" s="291">
        <f t="shared" si="413"/>
        <v>0</v>
      </c>
    </row>
    <row r="2509" spans="4:27" hidden="1" x14ac:dyDescent="0.3">
      <c r="D2509" t="s">
        <v>530</v>
      </c>
      <c r="E2509" t="s">
        <v>3660</v>
      </c>
      <c r="F2509" t="s">
        <v>4928</v>
      </c>
      <c r="G2509" t="s">
        <v>4926</v>
      </c>
      <c r="H2509" t="s">
        <v>4927</v>
      </c>
      <c r="I2509" s="277">
        <v>-38711</v>
      </c>
      <c r="K2509" s="287" t="s">
        <v>427</v>
      </c>
      <c r="M2509" s="288">
        <f t="shared" si="411"/>
        <v>-38711</v>
      </c>
      <c r="N2509" s="289">
        <v>0</v>
      </c>
      <c r="O2509" s="289">
        <v>0</v>
      </c>
      <c r="P2509" s="289">
        <v>0</v>
      </c>
      <c r="Q2509" s="289">
        <v>0</v>
      </c>
      <c r="R2509" s="289">
        <v>0</v>
      </c>
      <c r="S2509" s="289">
        <v>0</v>
      </c>
      <c r="T2509" s="289">
        <v>0</v>
      </c>
      <c r="U2509" s="289">
        <v>0</v>
      </c>
      <c r="V2509" s="289">
        <v>0</v>
      </c>
      <c r="W2509" s="289">
        <v>0</v>
      </c>
      <c r="X2509" s="289">
        <v>0</v>
      </c>
      <c r="Z2509" s="290">
        <f t="shared" si="412"/>
        <v>-38711</v>
      </c>
      <c r="AA2509" s="291">
        <f t="shared" si="413"/>
        <v>0</v>
      </c>
    </row>
    <row r="2510" spans="4:27" hidden="1" x14ac:dyDescent="0.3">
      <c r="D2510" t="s">
        <v>530</v>
      </c>
      <c r="E2510" t="s">
        <v>3660</v>
      </c>
      <c r="F2510" t="s">
        <v>4929</v>
      </c>
      <c r="G2510" t="s">
        <v>4930</v>
      </c>
      <c r="H2510" t="s">
        <v>1919</v>
      </c>
      <c r="I2510" s="277">
        <v>-38245</v>
      </c>
      <c r="K2510" s="287" t="s">
        <v>427</v>
      </c>
      <c r="M2510" s="288">
        <f t="shared" si="411"/>
        <v>-38245</v>
      </c>
      <c r="N2510" s="289">
        <v>0</v>
      </c>
      <c r="O2510" s="289">
        <v>0</v>
      </c>
      <c r="P2510" s="289">
        <v>0</v>
      </c>
      <c r="Q2510" s="289">
        <v>0</v>
      </c>
      <c r="R2510" s="289">
        <v>0</v>
      </c>
      <c r="S2510" s="289">
        <v>0</v>
      </c>
      <c r="T2510" s="289">
        <v>0</v>
      </c>
      <c r="U2510" s="289">
        <v>0</v>
      </c>
      <c r="V2510" s="289">
        <v>0</v>
      </c>
      <c r="W2510" s="289">
        <v>0</v>
      </c>
      <c r="X2510" s="289">
        <v>0</v>
      </c>
      <c r="Z2510" s="290">
        <f t="shared" si="412"/>
        <v>-38245</v>
      </c>
      <c r="AA2510" s="291">
        <f t="shared" si="413"/>
        <v>0</v>
      </c>
    </row>
    <row r="2511" spans="4:27" hidden="1" x14ac:dyDescent="0.3">
      <c r="D2511" t="s">
        <v>530</v>
      </c>
      <c r="E2511" t="s">
        <v>3544</v>
      </c>
      <c r="F2511" t="s">
        <v>4931</v>
      </c>
      <c r="G2511" t="s">
        <v>4932</v>
      </c>
      <c r="H2511" t="s">
        <v>3352</v>
      </c>
      <c r="I2511" s="277">
        <v>-41952</v>
      </c>
      <c r="K2511" s="287" t="s">
        <v>427</v>
      </c>
      <c r="M2511" s="288">
        <f t="shared" si="411"/>
        <v>-41952</v>
      </c>
      <c r="N2511" s="289">
        <v>0</v>
      </c>
      <c r="O2511" s="289">
        <v>0</v>
      </c>
      <c r="P2511" s="289">
        <v>0</v>
      </c>
      <c r="Q2511" s="289">
        <v>0</v>
      </c>
      <c r="R2511" s="289">
        <v>0</v>
      </c>
      <c r="S2511" s="289">
        <v>0</v>
      </c>
      <c r="T2511" s="289">
        <v>0</v>
      </c>
      <c r="U2511" s="289">
        <v>0</v>
      </c>
      <c r="V2511" s="289">
        <v>0</v>
      </c>
      <c r="W2511" s="289">
        <v>0</v>
      </c>
      <c r="X2511" s="289">
        <v>0</v>
      </c>
      <c r="Z2511" s="290">
        <f t="shared" si="412"/>
        <v>-41952</v>
      </c>
      <c r="AA2511" s="291">
        <f t="shared" si="413"/>
        <v>0</v>
      </c>
    </row>
    <row r="2512" spans="4:27" hidden="1" x14ac:dyDescent="0.3">
      <c r="D2512" t="s">
        <v>530</v>
      </c>
      <c r="E2512" t="s">
        <v>4828</v>
      </c>
      <c r="F2512" t="s">
        <v>4933</v>
      </c>
      <c r="G2512" t="s">
        <v>1347</v>
      </c>
      <c r="H2512" t="s">
        <v>1382</v>
      </c>
      <c r="I2512" s="277">
        <v>-80</v>
      </c>
      <c r="K2512" s="287" t="s">
        <v>427</v>
      </c>
      <c r="M2512" s="288">
        <f t="shared" si="411"/>
        <v>-80</v>
      </c>
      <c r="N2512" s="289">
        <v>0</v>
      </c>
      <c r="O2512" s="289">
        <v>0</v>
      </c>
      <c r="P2512" s="289">
        <v>0</v>
      </c>
      <c r="Q2512" s="289">
        <v>0</v>
      </c>
      <c r="R2512" s="289">
        <v>0</v>
      </c>
      <c r="S2512" s="289">
        <v>0</v>
      </c>
      <c r="T2512" s="289">
        <v>0</v>
      </c>
      <c r="U2512" s="289">
        <v>0</v>
      </c>
      <c r="V2512" s="289">
        <v>0</v>
      </c>
      <c r="W2512" s="289">
        <v>0</v>
      </c>
      <c r="X2512" s="289">
        <v>0</v>
      </c>
      <c r="Z2512" s="290">
        <f t="shared" si="412"/>
        <v>-80</v>
      </c>
      <c r="AA2512" s="291">
        <f t="shared" si="413"/>
        <v>0</v>
      </c>
    </row>
    <row r="2513" spans="1:27" hidden="1" x14ac:dyDescent="0.3">
      <c r="D2513" t="s">
        <v>530</v>
      </c>
      <c r="E2513" t="s">
        <v>3394</v>
      </c>
      <c r="F2513" t="s">
        <v>4934</v>
      </c>
      <c r="G2513" t="s">
        <v>1382</v>
      </c>
      <c r="H2513" t="s">
        <v>729</v>
      </c>
      <c r="I2513" s="277">
        <v>-32352</v>
      </c>
      <c r="K2513" s="287" t="s">
        <v>427</v>
      </c>
      <c r="M2513" s="288">
        <f t="shared" si="411"/>
        <v>-32352</v>
      </c>
      <c r="N2513" s="289">
        <v>0</v>
      </c>
      <c r="O2513" s="289">
        <v>0</v>
      </c>
      <c r="P2513" s="289">
        <v>0</v>
      </c>
      <c r="Q2513" s="289">
        <v>0</v>
      </c>
      <c r="R2513" s="289">
        <v>0</v>
      </c>
      <c r="S2513" s="289">
        <v>0</v>
      </c>
      <c r="T2513" s="289">
        <v>0</v>
      </c>
      <c r="U2513" s="289">
        <v>0</v>
      </c>
      <c r="V2513" s="289">
        <v>0</v>
      </c>
      <c r="W2513" s="289">
        <v>0</v>
      </c>
      <c r="X2513" s="289">
        <v>0</v>
      </c>
      <c r="Z2513" s="290">
        <f t="shared" si="412"/>
        <v>-32352</v>
      </c>
      <c r="AA2513" s="291">
        <f t="shared" si="413"/>
        <v>0</v>
      </c>
    </row>
    <row r="2514" spans="1:27" hidden="1" x14ac:dyDescent="0.3">
      <c r="D2514" t="s">
        <v>530</v>
      </c>
      <c r="E2514" t="s">
        <v>3394</v>
      </c>
      <c r="F2514" t="s">
        <v>4935</v>
      </c>
      <c r="G2514" t="s">
        <v>1382</v>
      </c>
      <c r="H2514" t="s">
        <v>729</v>
      </c>
      <c r="I2514" s="277">
        <v>-4017</v>
      </c>
      <c r="K2514" s="287" t="s">
        <v>427</v>
      </c>
      <c r="M2514" s="288">
        <f t="shared" si="411"/>
        <v>-4017</v>
      </c>
      <c r="N2514" s="289">
        <v>0</v>
      </c>
      <c r="O2514" s="289">
        <v>0</v>
      </c>
      <c r="P2514" s="289">
        <v>0</v>
      </c>
      <c r="Q2514" s="289">
        <v>0</v>
      </c>
      <c r="R2514" s="289">
        <v>0</v>
      </c>
      <c r="S2514" s="289">
        <v>0</v>
      </c>
      <c r="T2514" s="289">
        <v>0</v>
      </c>
      <c r="U2514" s="289">
        <v>0</v>
      </c>
      <c r="V2514" s="289">
        <v>0</v>
      </c>
      <c r="W2514" s="289">
        <v>0</v>
      </c>
      <c r="X2514" s="289">
        <v>0</v>
      </c>
      <c r="Z2514" s="290">
        <f t="shared" si="412"/>
        <v>-4017</v>
      </c>
      <c r="AA2514" s="291">
        <f t="shared" si="413"/>
        <v>0</v>
      </c>
    </row>
    <row r="2515" spans="1:27" hidden="1" x14ac:dyDescent="0.3">
      <c r="D2515" t="s">
        <v>530</v>
      </c>
      <c r="E2515" t="s">
        <v>3272</v>
      </c>
      <c r="F2515" t="s">
        <v>4936</v>
      </c>
      <c r="G2515" t="s">
        <v>937</v>
      </c>
      <c r="H2515" t="s">
        <v>592</v>
      </c>
      <c r="I2515" s="277">
        <v>-11295</v>
      </c>
      <c r="K2515" s="287" t="s">
        <v>427</v>
      </c>
      <c r="M2515" s="288">
        <f t="shared" si="411"/>
        <v>-11295</v>
      </c>
      <c r="N2515" s="289">
        <v>0</v>
      </c>
      <c r="O2515" s="289">
        <v>0</v>
      </c>
      <c r="P2515" s="289">
        <v>0</v>
      </c>
      <c r="Q2515" s="289">
        <v>0</v>
      </c>
      <c r="R2515" s="289">
        <v>0</v>
      </c>
      <c r="S2515" s="289">
        <v>0</v>
      </c>
      <c r="T2515" s="289">
        <v>0</v>
      </c>
      <c r="U2515" s="289">
        <v>0</v>
      </c>
      <c r="V2515" s="289">
        <v>0</v>
      </c>
      <c r="W2515" s="289">
        <v>0</v>
      </c>
      <c r="X2515" s="289">
        <v>0</v>
      </c>
      <c r="Z2515" s="290">
        <f t="shared" si="412"/>
        <v>-11295</v>
      </c>
      <c r="AA2515" s="291">
        <f t="shared" si="413"/>
        <v>0</v>
      </c>
    </row>
    <row r="2516" spans="1:27" hidden="1" x14ac:dyDescent="0.3">
      <c r="A2516" t="s">
        <v>10158</v>
      </c>
      <c r="E2516" t="s">
        <v>3256</v>
      </c>
      <c r="F2516" t="s">
        <v>4937</v>
      </c>
      <c r="G2516" t="s">
        <v>4938</v>
      </c>
      <c r="H2516" t="s">
        <v>4939</v>
      </c>
      <c r="I2516" s="276">
        <v>3498508</v>
      </c>
      <c r="K2516" s="287">
        <f t="shared" ref="K2516:K2579" si="414">+($K$2-H2516)/30</f>
        <v>50.93333333333333</v>
      </c>
      <c r="M2516" s="288">
        <v>0</v>
      </c>
      <c r="N2516" s="289">
        <v>0</v>
      </c>
      <c r="O2516" s="289">
        <v>0</v>
      </c>
      <c r="P2516" s="289">
        <v>0</v>
      </c>
      <c r="Q2516" s="289">
        <v>0</v>
      </c>
      <c r="R2516" s="289">
        <v>0</v>
      </c>
      <c r="S2516" s="289">
        <v>0</v>
      </c>
      <c r="T2516" s="289">
        <v>0</v>
      </c>
      <c r="U2516" s="289">
        <v>0</v>
      </c>
      <c r="V2516" s="289">
        <v>0</v>
      </c>
      <c r="W2516" s="289">
        <v>0</v>
      </c>
      <c r="X2516" s="289">
        <f t="shared" ref="X2516:X2524" si="415">+I2516</f>
        <v>3498508</v>
      </c>
      <c r="Z2516" s="290">
        <f t="shared" si="412"/>
        <v>3498508</v>
      </c>
      <c r="AA2516" s="291">
        <f t="shared" si="413"/>
        <v>0</v>
      </c>
    </row>
    <row r="2517" spans="1:27" hidden="1" x14ac:dyDescent="0.3">
      <c r="A2517" t="s">
        <v>10158</v>
      </c>
      <c r="E2517" t="s">
        <v>3256</v>
      </c>
      <c r="F2517" t="s">
        <v>4940</v>
      </c>
      <c r="G2517" t="s">
        <v>4938</v>
      </c>
      <c r="H2517" t="s">
        <v>4939</v>
      </c>
      <c r="I2517" s="276">
        <v>1642066</v>
      </c>
      <c r="K2517" s="287">
        <f t="shared" si="414"/>
        <v>50.93333333333333</v>
      </c>
      <c r="M2517" s="288">
        <v>0</v>
      </c>
      <c r="N2517" s="289">
        <v>0</v>
      </c>
      <c r="O2517" s="289">
        <v>0</v>
      </c>
      <c r="P2517" s="289">
        <v>0</v>
      </c>
      <c r="Q2517" s="289">
        <v>0</v>
      </c>
      <c r="R2517" s="289">
        <v>0</v>
      </c>
      <c r="S2517" s="289">
        <v>0</v>
      </c>
      <c r="T2517" s="289">
        <v>0</v>
      </c>
      <c r="U2517" s="289">
        <v>0</v>
      </c>
      <c r="V2517" s="289">
        <v>0</v>
      </c>
      <c r="W2517" s="289">
        <v>0</v>
      </c>
      <c r="X2517" s="289">
        <f t="shared" si="415"/>
        <v>1642066</v>
      </c>
      <c r="Z2517" s="290">
        <f t="shared" si="412"/>
        <v>1642066</v>
      </c>
      <c r="AA2517" s="291">
        <f t="shared" si="413"/>
        <v>0</v>
      </c>
    </row>
    <row r="2518" spans="1:27" hidden="1" x14ac:dyDescent="0.3">
      <c r="A2518" t="s">
        <v>10158</v>
      </c>
      <c r="E2518" t="s">
        <v>3256</v>
      </c>
      <c r="F2518" t="s">
        <v>4941</v>
      </c>
      <c r="G2518" t="s">
        <v>4938</v>
      </c>
      <c r="H2518" t="s">
        <v>4939</v>
      </c>
      <c r="I2518" s="276">
        <v>899980</v>
      </c>
      <c r="K2518" s="287">
        <f t="shared" si="414"/>
        <v>50.93333333333333</v>
      </c>
      <c r="M2518" s="288">
        <v>0</v>
      </c>
      <c r="N2518" s="289">
        <v>0</v>
      </c>
      <c r="O2518" s="289">
        <v>0</v>
      </c>
      <c r="P2518" s="289">
        <v>0</v>
      </c>
      <c r="Q2518" s="289">
        <v>0</v>
      </c>
      <c r="R2518" s="289">
        <v>0</v>
      </c>
      <c r="S2518" s="289">
        <v>0</v>
      </c>
      <c r="T2518" s="289">
        <v>0</v>
      </c>
      <c r="U2518" s="289">
        <v>0</v>
      </c>
      <c r="V2518" s="289">
        <v>0</v>
      </c>
      <c r="W2518" s="289">
        <v>0</v>
      </c>
      <c r="X2518" s="289">
        <f t="shared" si="415"/>
        <v>899980</v>
      </c>
      <c r="Z2518" s="290">
        <f t="shared" si="412"/>
        <v>899980</v>
      </c>
      <c r="AA2518" s="291">
        <f t="shared" si="413"/>
        <v>0</v>
      </c>
    </row>
    <row r="2519" spans="1:27" hidden="1" x14ac:dyDescent="0.3">
      <c r="A2519" t="s">
        <v>10158</v>
      </c>
      <c r="E2519" t="s">
        <v>3256</v>
      </c>
      <c r="F2519" t="s">
        <v>4942</v>
      </c>
      <c r="G2519" t="s">
        <v>4938</v>
      </c>
      <c r="H2519" t="s">
        <v>4939</v>
      </c>
      <c r="I2519" s="276">
        <v>4764894</v>
      </c>
      <c r="K2519" s="287">
        <f t="shared" si="414"/>
        <v>50.93333333333333</v>
      </c>
      <c r="M2519" s="288">
        <v>0</v>
      </c>
      <c r="N2519" s="289">
        <v>0</v>
      </c>
      <c r="O2519" s="289">
        <v>0</v>
      </c>
      <c r="P2519" s="289">
        <v>0</v>
      </c>
      <c r="Q2519" s="289">
        <v>0</v>
      </c>
      <c r="R2519" s="289">
        <v>0</v>
      </c>
      <c r="S2519" s="289">
        <v>0</v>
      </c>
      <c r="T2519" s="289">
        <v>0</v>
      </c>
      <c r="U2519" s="289">
        <v>0</v>
      </c>
      <c r="V2519" s="289">
        <v>0</v>
      </c>
      <c r="W2519" s="289">
        <v>0</v>
      </c>
      <c r="X2519" s="289">
        <f t="shared" si="415"/>
        <v>4764894</v>
      </c>
      <c r="Z2519" s="290">
        <f t="shared" si="412"/>
        <v>4764894</v>
      </c>
      <c r="AA2519" s="291">
        <f t="shared" si="413"/>
        <v>0</v>
      </c>
    </row>
    <row r="2520" spans="1:27" hidden="1" x14ac:dyDescent="0.3">
      <c r="A2520" t="s">
        <v>10158</v>
      </c>
      <c r="E2520" t="s">
        <v>4943</v>
      </c>
      <c r="F2520" t="s">
        <v>4944</v>
      </c>
      <c r="G2520" t="s">
        <v>4945</v>
      </c>
      <c r="H2520" t="s">
        <v>4946</v>
      </c>
      <c r="I2520" s="276">
        <v>10184329</v>
      </c>
      <c r="K2520" s="287">
        <f t="shared" si="414"/>
        <v>51.766666666666666</v>
      </c>
      <c r="M2520" s="288">
        <v>0</v>
      </c>
      <c r="N2520" s="289">
        <v>0</v>
      </c>
      <c r="O2520" s="289">
        <v>0</v>
      </c>
      <c r="P2520" s="289">
        <v>0</v>
      </c>
      <c r="Q2520" s="289">
        <v>0</v>
      </c>
      <c r="R2520" s="289">
        <v>0</v>
      </c>
      <c r="S2520" s="289">
        <v>0</v>
      </c>
      <c r="T2520" s="289">
        <v>0</v>
      </c>
      <c r="U2520" s="289">
        <v>0</v>
      </c>
      <c r="V2520" s="289">
        <v>0</v>
      </c>
      <c r="W2520" s="289">
        <v>0</v>
      </c>
      <c r="X2520" s="289">
        <f t="shared" si="415"/>
        <v>10184329</v>
      </c>
      <c r="Z2520" s="290">
        <f t="shared" si="412"/>
        <v>10184329</v>
      </c>
      <c r="AA2520" s="291">
        <f t="shared" si="413"/>
        <v>0</v>
      </c>
    </row>
    <row r="2521" spans="1:27" hidden="1" x14ac:dyDescent="0.3">
      <c r="A2521" s="311" t="s">
        <v>1891</v>
      </c>
      <c r="E2521" t="s">
        <v>3380</v>
      </c>
      <c r="F2521" t="s">
        <v>4947</v>
      </c>
      <c r="G2521" t="s">
        <v>4124</v>
      </c>
      <c r="H2521" t="s">
        <v>4125</v>
      </c>
      <c r="I2521" s="276">
        <v>293705</v>
      </c>
      <c r="K2521" s="287">
        <f t="shared" si="414"/>
        <v>52.5</v>
      </c>
      <c r="M2521" s="288">
        <v>0</v>
      </c>
      <c r="N2521" s="289">
        <v>0</v>
      </c>
      <c r="O2521" s="289">
        <v>0</v>
      </c>
      <c r="P2521" s="289">
        <v>0</v>
      </c>
      <c r="Q2521" s="289">
        <v>0</v>
      </c>
      <c r="R2521" s="289">
        <v>0</v>
      </c>
      <c r="S2521" s="289">
        <v>0</v>
      </c>
      <c r="T2521" s="289">
        <v>0</v>
      </c>
      <c r="U2521" s="289">
        <v>0</v>
      </c>
      <c r="V2521" s="289">
        <v>0</v>
      </c>
      <c r="W2521" s="289">
        <v>0</v>
      </c>
      <c r="X2521" s="289">
        <f t="shared" si="415"/>
        <v>293705</v>
      </c>
      <c r="Z2521" s="290">
        <f t="shared" si="412"/>
        <v>293705</v>
      </c>
      <c r="AA2521" s="291">
        <f t="shared" si="413"/>
        <v>0</v>
      </c>
    </row>
    <row r="2522" spans="1:27" hidden="1" x14ac:dyDescent="0.3">
      <c r="A2522" t="s">
        <v>10158</v>
      </c>
      <c r="E2522" t="s">
        <v>4948</v>
      </c>
      <c r="F2522" t="s">
        <v>4949</v>
      </c>
      <c r="G2522" t="s">
        <v>2474</v>
      </c>
      <c r="H2522" t="s">
        <v>4950</v>
      </c>
      <c r="I2522" s="276">
        <v>5434311</v>
      </c>
      <c r="K2522" s="287">
        <f t="shared" si="414"/>
        <v>51.466666666666669</v>
      </c>
      <c r="M2522" s="288">
        <v>0</v>
      </c>
      <c r="N2522" s="289">
        <v>0</v>
      </c>
      <c r="O2522" s="289">
        <v>0</v>
      </c>
      <c r="P2522" s="289">
        <v>0</v>
      </c>
      <c r="Q2522" s="289">
        <v>0</v>
      </c>
      <c r="R2522" s="289">
        <v>0</v>
      </c>
      <c r="S2522" s="289">
        <v>0</v>
      </c>
      <c r="T2522" s="289">
        <v>0</v>
      </c>
      <c r="U2522" s="289">
        <v>0</v>
      </c>
      <c r="V2522" s="289">
        <v>0</v>
      </c>
      <c r="W2522" s="289">
        <v>0</v>
      </c>
      <c r="X2522" s="289">
        <f t="shared" si="415"/>
        <v>5434311</v>
      </c>
      <c r="Z2522" s="290">
        <f t="shared" si="412"/>
        <v>5434311</v>
      </c>
      <c r="AA2522" s="291">
        <f t="shared" si="413"/>
        <v>0</v>
      </c>
    </row>
    <row r="2523" spans="1:27" hidden="1" x14ac:dyDescent="0.3">
      <c r="A2523" t="s">
        <v>10158</v>
      </c>
      <c r="E2523" t="s">
        <v>4948</v>
      </c>
      <c r="F2523" t="s">
        <v>4951</v>
      </c>
      <c r="G2523" t="s">
        <v>2474</v>
      </c>
      <c r="H2523" t="s">
        <v>4950</v>
      </c>
      <c r="I2523" s="276">
        <v>1675124</v>
      </c>
      <c r="K2523" s="287">
        <f t="shared" si="414"/>
        <v>51.466666666666669</v>
      </c>
      <c r="M2523" s="288">
        <v>0</v>
      </c>
      <c r="N2523" s="289">
        <v>0</v>
      </c>
      <c r="O2523" s="289">
        <v>0</v>
      </c>
      <c r="P2523" s="289">
        <v>0</v>
      </c>
      <c r="Q2523" s="289">
        <v>0</v>
      </c>
      <c r="R2523" s="289">
        <v>0</v>
      </c>
      <c r="S2523" s="289">
        <v>0</v>
      </c>
      <c r="T2523" s="289">
        <v>0</v>
      </c>
      <c r="U2523" s="289">
        <v>0</v>
      </c>
      <c r="V2523" s="289">
        <v>0</v>
      </c>
      <c r="W2523" s="289">
        <v>0</v>
      </c>
      <c r="X2523" s="289">
        <f t="shared" si="415"/>
        <v>1675124</v>
      </c>
      <c r="Z2523" s="290">
        <f t="shared" si="412"/>
        <v>1675124</v>
      </c>
      <c r="AA2523" s="291">
        <f t="shared" si="413"/>
        <v>0</v>
      </c>
    </row>
    <row r="2524" spans="1:27" hidden="1" x14ac:dyDescent="0.3">
      <c r="A2524" t="s">
        <v>10158</v>
      </c>
      <c r="E2524" t="s">
        <v>4948</v>
      </c>
      <c r="F2524" t="s">
        <v>4952</v>
      </c>
      <c r="G2524" t="s">
        <v>2474</v>
      </c>
      <c r="H2524" t="s">
        <v>4950</v>
      </c>
      <c r="I2524" s="276">
        <v>1969291</v>
      </c>
      <c r="K2524" s="287">
        <f t="shared" si="414"/>
        <v>51.466666666666669</v>
      </c>
      <c r="M2524" s="288">
        <v>0</v>
      </c>
      <c r="N2524" s="289">
        <v>0</v>
      </c>
      <c r="O2524" s="289">
        <v>0</v>
      </c>
      <c r="P2524" s="289">
        <v>0</v>
      </c>
      <c r="Q2524" s="289">
        <v>0</v>
      </c>
      <c r="R2524" s="289">
        <v>0</v>
      </c>
      <c r="S2524" s="289">
        <v>0</v>
      </c>
      <c r="T2524" s="289">
        <v>0</v>
      </c>
      <c r="U2524" s="289">
        <v>0</v>
      </c>
      <c r="V2524" s="289">
        <v>0</v>
      </c>
      <c r="W2524" s="289">
        <v>0</v>
      </c>
      <c r="X2524" s="289">
        <f t="shared" si="415"/>
        <v>1969291</v>
      </c>
      <c r="Z2524" s="290">
        <f t="shared" si="412"/>
        <v>1969291</v>
      </c>
      <c r="AA2524" s="291">
        <f t="shared" si="413"/>
        <v>0</v>
      </c>
    </row>
    <row r="2525" spans="1:27" hidden="1" x14ac:dyDescent="0.3">
      <c r="D2525" t="s">
        <v>530</v>
      </c>
      <c r="E2525" t="s">
        <v>3272</v>
      </c>
      <c r="F2525" t="s">
        <v>4953</v>
      </c>
      <c r="G2525" t="s">
        <v>937</v>
      </c>
      <c r="H2525" t="s">
        <v>592</v>
      </c>
      <c r="I2525" s="277">
        <v>-86224</v>
      </c>
      <c r="K2525" s="287" t="s">
        <v>427</v>
      </c>
      <c r="M2525" s="288">
        <f>+I2525</f>
        <v>-86224</v>
      </c>
      <c r="N2525" s="289">
        <v>0</v>
      </c>
      <c r="O2525" s="289">
        <v>0</v>
      </c>
      <c r="P2525" s="289">
        <v>0</v>
      </c>
      <c r="Q2525" s="289">
        <v>0</v>
      </c>
      <c r="R2525" s="289">
        <v>0</v>
      </c>
      <c r="S2525" s="289">
        <v>0</v>
      </c>
      <c r="T2525" s="289">
        <v>0</v>
      </c>
      <c r="U2525" s="289">
        <v>0</v>
      </c>
      <c r="V2525" s="289">
        <v>0</v>
      </c>
      <c r="W2525" s="289">
        <v>0</v>
      </c>
      <c r="X2525" s="289">
        <v>0</v>
      </c>
      <c r="Z2525" s="290">
        <f t="shared" si="412"/>
        <v>-86224</v>
      </c>
      <c r="AA2525" s="291">
        <f t="shared" si="413"/>
        <v>0</v>
      </c>
    </row>
    <row r="2526" spans="1:27" hidden="1" x14ac:dyDescent="0.3">
      <c r="A2526" t="s">
        <v>10158</v>
      </c>
      <c r="E2526" t="s">
        <v>3256</v>
      </c>
      <c r="F2526" t="s">
        <v>4954</v>
      </c>
      <c r="G2526" t="s">
        <v>4955</v>
      </c>
      <c r="H2526" t="s">
        <v>4956</v>
      </c>
      <c r="I2526" s="276">
        <v>5938271</v>
      </c>
      <c r="K2526" s="287">
        <f t="shared" si="414"/>
        <v>49.766666666666666</v>
      </c>
      <c r="M2526" s="288">
        <v>0</v>
      </c>
      <c r="N2526" s="289">
        <v>0</v>
      </c>
      <c r="O2526" s="289">
        <v>0</v>
      </c>
      <c r="P2526" s="289">
        <v>0</v>
      </c>
      <c r="Q2526" s="289">
        <v>0</v>
      </c>
      <c r="R2526" s="289">
        <v>0</v>
      </c>
      <c r="S2526" s="289">
        <v>0</v>
      </c>
      <c r="T2526" s="289">
        <v>0</v>
      </c>
      <c r="U2526" s="289">
        <v>0</v>
      </c>
      <c r="V2526" s="289">
        <v>0</v>
      </c>
      <c r="W2526" s="289">
        <v>0</v>
      </c>
      <c r="X2526" s="289">
        <f t="shared" ref="X2526:X2589" si="416">+I2526</f>
        <v>5938271</v>
      </c>
      <c r="Z2526" s="290">
        <f t="shared" si="412"/>
        <v>5938271</v>
      </c>
      <c r="AA2526" s="291">
        <f t="shared" si="413"/>
        <v>0</v>
      </c>
    </row>
    <row r="2527" spans="1:27" hidden="1" x14ac:dyDescent="0.3">
      <c r="A2527" t="s">
        <v>10158</v>
      </c>
      <c r="E2527" t="s">
        <v>3256</v>
      </c>
      <c r="F2527" t="s">
        <v>4957</v>
      </c>
      <c r="G2527" t="s">
        <v>4955</v>
      </c>
      <c r="H2527" t="s">
        <v>4956</v>
      </c>
      <c r="I2527" s="276">
        <v>1805975</v>
      </c>
      <c r="K2527" s="287">
        <f t="shared" si="414"/>
        <v>49.766666666666666</v>
      </c>
      <c r="M2527" s="288">
        <v>0</v>
      </c>
      <c r="N2527" s="289">
        <v>0</v>
      </c>
      <c r="O2527" s="289">
        <v>0</v>
      </c>
      <c r="P2527" s="289">
        <v>0</v>
      </c>
      <c r="Q2527" s="289">
        <v>0</v>
      </c>
      <c r="R2527" s="289">
        <v>0</v>
      </c>
      <c r="S2527" s="289">
        <v>0</v>
      </c>
      <c r="T2527" s="289">
        <v>0</v>
      </c>
      <c r="U2527" s="289">
        <v>0</v>
      </c>
      <c r="V2527" s="289">
        <v>0</v>
      </c>
      <c r="W2527" s="289">
        <v>0</v>
      </c>
      <c r="X2527" s="289">
        <f t="shared" si="416"/>
        <v>1805975</v>
      </c>
      <c r="Z2527" s="290">
        <f t="shared" si="412"/>
        <v>1805975</v>
      </c>
      <c r="AA2527" s="291">
        <f t="shared" si="413"/>
        <v>0</v>
      </c>
    </row>
    <row r="2528" spans="1:27" hidden="1" x14ac:dyDescent="0.3">
      <c r="A2528" s="311" t="s">
        <v>1891</v>
      </c>
      <c r="E2528" t="s">
        <v>2434</v>
      </c>
      <c r="F2528" t="s">
        <v>4958</v>
      </c>
      <c r="G2528" t="s">
        <v>4959</v>
      </c>
      <c r="H2528" t="s">
        <v>4960</v>
      </c>
      <c r="I2528" s="276">
        <v>165810</v>
      </c>
      <c r="K2528" s="287">
        <f t="shared" si="414"/>
        <v>51.4</v>
      </c>
      <c r="M2528" s="288">
        <v>0</v>
      </c>
      <c r="N2528" s="289">
        <v>0</v>
      </c>
      <c r="O2528" s="289">
        <v>0</v>
      </c>
      <c r="P2528" s="289">
        <v>0</v>
      </c>
      <c r="Q2528" s="289">
        <v>0</v>
      </c>
      <c r="R2528" s="289">
        <v>0</v>
      </c>
      <c r="S2528" s="289">
        <v>0</v>
      </c>
      <c r="T2528" s="289">
        <v>0</v>
      </c>
      <c r="U2528" s="289">
        <v>0</v>
      </c>
      <c r="V2528" s="289">
        <v>0</v>
      </c>
      <c r="W2528" s="289">
        <v>0</v>
      </c>
      <c r="X2528" s="289">
        <f t="shared" si="416"/>
        <v>165810</v>
      </c>
      <c r="Z2528" s="290">
        <f t="shared" si="412"/>
        <v>165810</v>
      </c>
      <c r="AA2528" s="291">
        <f t="shared" si="413"/>
        <v>0</v>
      </c>
    </row>
    <row r="2529" spans="1:27" hidden="1" x14ac:dyDescent="0.3">
      <c r="A2529" s="311" t="s">
        <v>1891</v>
      </c>
      <c r="E2529" t="s">
        <v>2434</v>
      </c>
      <c r="F2529" t="s">
        <v>4961</v>
      </c>
      <c r="G2529" t="s">
        <v>4962</v>
      </c>
      <c r="H2529" t="s">
        <v>4963</v>
      </c>
      <c r="I2529" s="276">
        <v>1056729</v>
      </c>
      <c r="K2529" s="287">
        <f t="shared" si="414"/>
        <v>49</v>
      </c>
      <c r="M2529" s="288">
        <v>0</v>
      </c>
      <c r="N2529" s="289">
        <v>0</v>
      </c>
      <c r="O2529" s="289">
        <v>0</v>
      </c>
      <c r="P2529" s="289">
        <v>0</v>
      </c>
      <c r="Q2529" s="289">
        <v>0</v>
      </c>
      <c r="R2529" s="289">
        <v>0</v>
      </c>
      <c r="S2529" s="289">
        <v>0</v>
      </c>
      <c r="T2529" s="289">
        <v>0</v>
      </c>
      <c r="U2529" s="289">
        <v>0</v>
      </c>
      <c r="V2529" s="289">
        <v>0</v>
      </c>
      <c r="W2529" s="289">
        <v>0</v>
      </c>
      <c r="X2529" s="289">
        <f t="shared" si="416"/>
        <v>1056729</v>
      </c>
      <c r="Z2529" s="290">
        <f t="shared" si="412"/>
        <v>1056729</v>
      </c>
      <c r="AA2529" s="291">
        <f t="shared" si="413"/>
        <v>0</v>
      </c>
    </row>
    <row r="2530" spans="1:27" hidden="1" x14ac:dyDescent="0.3">
      <c r="A2530" t="s">
        <v>10158</v>
      </c>
      <c r="E2530" t="s">
        <v>4131</v>
      </c>
      <c r="F2530" t="s">
        <v>4964</v>
      </c>
      <c r="G2530" t="s">
        <v>4137</v>
      </c>
      <c r="H2530" t="s">
        <v>4138</v>
      </c>
      <c r="I2530" s="276">
        <v>7525</v>
      </c>
      <c r="K2530" s="287">
        <f t="shared" si="414"/>
        <v>47.6</v>
      </c>
      <c r="M2530" s="288">
        <v>0</v>
      </c>
      <c r="N2530" s="289">
        <v>0</v>
      </c>
      <c r="O2530" s="289">
        <v>0</v>
      </c>
      <c r="P2530" s="289">
        <v>0</v>
      </c>
      <c r="Q2530" s="289">
        <v>0</v>
      </c>
      <c r="R2530" s="289">
        <v>0</v>
      </c>
      <c r="S2530" s="289">
        <v>0</v>
      </c>
      <c r="T2530" s="289">
        <v>0</v>
      </c>
      <c r="U2530" s="289">
        <v>0</v>
      </c>
      <c r="V2530" s="289">
        <v>0</v>
      </c>
      <c r="W2530" s="289">
        <v>0</v>
      </c>
      <c r="X2530" s="289">
        <f t="shared" si="416"/>
        <v>7525</v>
      </c>
      <c r="Z2530" s="290">
        <f t="shared" si="412"/>
        <v>7525</v>
      </c>
      <c r="AA2530" s="291">
        <f t="shared" si="413"/>
        <v>0</v>
      </c>
    </row>
    <row r="2531" spans="1:27" hidden="1" x14ac:dyDescent="0.3">
      <c r="A2531" t="s">
        <v>10158</v>
      </c>
      <c r="E2531" t="s">
        <v>4131</v>
      </c>
      <c r="F2531" t="s">
        <v>4965</v>
      </c>
      <c r="G2531" t="s">
        <v>4137</v>
      </c>
      <c r="H2531" t="s">
        <v>4138</v>
      </c>
      <c r="I2531" s="276">
        <v>13582</v>
      </c>
      <c r="K2531" s="287">
        <f t="shared" si="414"/>
        <v>47.6</v>
      </c>
      <c r="M2531" s="288">
        <v>0</v>
      </c>
      <c r="N2531" s="289">
        <v>0</v>
      </c>
      <c r="O2531" s="289">
        <v>0</v>
      </c>
      <c r="P2531" s="289">
        <v>0</v>
      </c>
      <c r="Q2531" s="289">
        <v>0</v>
      </c>
      <c r="R2531" s="289">
        <v>0</v>
      </c>
      <c r="S2531" s="289">
        <v>0</v>
      </c>
      <c r="T2531" s="289">
        <v>0</v>
      </c>
      <c r="U2531" s="289">
        <v>0</v>
      </c>
      <c r="V2531" s="289">
        <v>0</v>
      </c>
      <c r="W2531" s="289">
        <v>0</v>
      </c>
      <c r="X2531" s="289">
        <f t="shared" si="416"/>
        <v>13582</v>
      </c>
      <c r="Z2531" s="290">
        <f t="shared" si="412"/>
        <v>13582</v>
      </c>
      <c r="AA2531" s="291">
        <f t="shared" si="413"/>
        <v>0</v>
      </c>
    </row>
    <row r="2532" spans="1:27" hidden="1" x14ac:dyDescent="0.3">
      <c r="A2532" t="s">
        <v>10158</v>
      </c>
      <c r="E2532" t="s">
        <v>4131</v>
      </c>
      <c r="F2532" t="s">
        <v>4966</v>
      </c>
      <c r="G2532" t="s">
        <v>4137</v>
      </c>
      <c r="H2532" t="s">
        <v>4138</v>
      </c>
      <c r="I2532" s="276">
        <v>22258</v>
      </c>
      <c r="K2532" s="287">
        <f t="shared" si="414"/>
        <v>47.6</v>
      </c>
      <c r="M2532" s="288">
        <v>0</v>
      </c>
      <c r="N2532" s="289">
        <v>0</v>
      </c>
      <c r="O2532" s="289">
        <v>0</v>
      </c>
      <c r="P2532" s="289">
        <v>0</v>
      </c>
      <c r="Q2532" s="289">
        <v>0</v>
      </c>
      <c r="R2532" s="289">
        <v>0</v>
      </c>
      <c r="S2532" s="289">
        <v>0</v>
      </c>
      <c r="T2532" s="289">
        <v>0</v>
      </c>
      <c r="U2532" s="289">
        <v>0</v>
      </c>
      <c r="V2532" s="289">
        <v>0</v>
      </c>
      <c r="W2532" s="289">
        <v>0</v>
      </c>
      <c r="X2532" s="289">
        <f t="shared" si="416"/>
        <v>22258</v>
      </c>
      <c r="Z2532" s="290">
        <f t="shared" si="412"/>
        <v>22258</v>
      </c>
      <c r="AA2532" s="291">
        <f t="shared" si="413"/>
        <v>0</v>
      </c>
    </row>
    <row r="2533" spans="1:27" hidden="1" x14ac:dyDescent="0.3">
      <c r="A2533" t="s">
        <v>10158</v>
      </c>
      <c r="E2533" t="s">
        <v>4119</v>
      </c>
      <c r="F2533" t="s">
        <v>4967</v>
      </c>
      <c r="G2533" t="s">
        <v>4968</v>
      </c>
      <c r="H2533" t="s">
        <v>4969</v>
      </c>
      <c r="I2533" s="276">
        <v>184259</v>
      </c>
      <c r="K2533" s="287">
        <f t="shared" si="414"/>
        <v>45.93333333333333</v>
      </c>
      <c r="M2533" s="288">
        <v>0</v>
      </c>
      <c r="N2533" s="289">
        <v>0</v>
      </c>
      <c r="O2533" s="289">
        <v>0</v>
      </c>
      <c r="P2533" s="289">
        <v>0</v>
      </c>
      <c r="Q2533" s="289">
        <v>0</v>
      </c>
      <c r="R2533" s="289">
        <v>0</v>
      </c>
      <c r="S2533" s="289">
        <v>0</v>
      </c>
      <c r="T2533" s="289">
        <v>0</v>
      </c>
      <c r="U2533" s="289">
        <v>0</v>
      </c>
      <c r="V2533" s="289">
        <v>0</v>
      </c>
      <c r="W2533" s="289">
        <v>0</v>
      </c>
      <c r="X2533" s="289">
        <f t="shared" si="416"/>
        <v>184259</v>
      </c>
      <c r="Z2533" s="290">
        <f t="shared" si="412"/>
        <v>184259</v>
      </c>
      <c r="AA2533" s="291">
        <f t="shared" si="413"/>
        <v>0</v>
      </c>
    </row>
    <row r="2534" spans="1:27" hidden="1" x14ac:dyDescent="0.3">
      <c r="A2534" t="s">
        <v>10158</v>
      </c>
      <c r="E2534" t="s">
        <v>4119</v>
      </c>
      <c r="F2534" t="s">
        <v>4970</v>
      </c>
      <c r="G2534" t="s">
        <v>4968</v>
      </c>
      <c r="H2534" t="s">
        <v>4969</v>
      </c>
      <c r="I2534" s="276">
        <v>18234</v>
      </c>
      <c r="K2534" s="287">
        <f t="shared" si="414"/>
        <v>45.93333333333333</v>
      </c>
      <c r="M2534" s="288">
        <v>0</v>
      </c>
      <c r="N2534" s="289">
        <v>0</v>
      </c>
      <c r="O2534" s="289">
        <v>0</v>
      </c>
      <c r="P2534" s="289">
        <v>0</v>
      </c>
      <c r="Q2534" s="289">
        <v>0</v>
      </c>
      <c r="R2534" s="289">
        <v>0</v>
      </c>
      <c r="S2534" s="289">
        <v>0</v>
      </c>
      <c r="T2534" s="289">
        <v>0</v>
      </c>
      <c r="U2534" s="289">
        <v>0</v>
      </c>
      <c r="V2534" s="289">
        <v>0</v>
      </c>
      <c r="W2534" s="289">
        <v>0</v>
      </c>
      <c r="X2534" s="289">
        <f t="shared" si="416"/>
        <v>18234</v>
      </c>
      <c r="Z2534" s="290">
        <f t="shared" si="412"/>
        <v>18234</v>
      </c>
      <c r="AA2534" s="291">
        <f t="shared" si="413"/>
        <v>0</v>
      </c>
    </row>
    <row r="2535" spans="1:27" hidden="1" x14ac:dyDescent="0.3">
      <c r="A2535" t="s">
        <v>10158</v>
      </c>
      <c r="E2535" t="s">
        <v>4131</v>
      </c>
      <c r="F2535" t="s">
        <v>4971</v>
      </c>
      <c r="G2535" t="s">
        <v>4151</v>
      </c>
      <c r="H2535" t="s">
        <v>4152</v>
      </c>
      <c r="I2535" s="276">
        <v>399305</v>
      </c>
      <c r="K2535" s="287">
        <f t="shared" si="414"/>
        <v>45.766666666666666</v>
      </c>
      <c r="M2535" s="288">
        <v>0</v>
      </c>
      <c r="N2535" s="289">
        <v>0</v>
      </c>
      <c r="O2535" s="289">
        <v>0</v>
      </c>
      <c r="P2535" s="289">
        <v>0</v>
      </c>
      <c r="Q2535" s="289">
        <v>0</v>
      </c>
      <c r="R2535" s="289">
        <v>0</v>
      </c>
      <c r="S2535" s="289">
        <v>0</v>
      </c>
      <c r="T2535" s="289">
        <v>0</v>
      </c>
      <c r="U2535" s="289">
        <v>0</v>
      </c>
      <c r="V2535" s="289">
        <v>0</v>
      </c>
      <c r="W2535" s="289">
        <v>0</v>
      </c>
      <c r="X2535" s="289">
        <f t="shared" si="416"/>
        <v>399305</v>
      </c>
      <c r="Z2535" s="290">
        <f t="shared" si="412"/>
        <v>399305</v>
      </c>
      <c r="AA2535" s="291">
        <f t="shared" si="413"/>
        <v>0</v>
      </c>
    </row>
    <row r="2536" spans="1:27" hidden="1" x14ac:dyDescent="0.3">
      <c r="A2536" t="s">
        <v>10158</v>
      </c>
      <c r="E2536" t="s">
        <v>4131</v>
      </c>
      <c r="F2536" t="s">
        <v>4972</v>
      </c>
      <c r="G2536" t="s">
        <v>4151</v>
      </c>
      <c r="H2536" t="s">
        <v>4152</v>
      </c>
      <c r="I2536" s="276">
        <v>39957</v>
      </c>
      <c r="K2536" s="287">
        <f t="shared" si="414"/>
        <v>45.766666666666666</v>
      </c>
      <c r="M2536" s="288">
        <v>0</v>
      </c>
      <c r="N2536" s="289">
        <v>0</v>
      </c>
      <c r="O2536" s="289">
        <v>0</v>
      </c>
      <c r="P2536" s="289">
        <v>0</v>
      </c>
      <c r="Q2536" s="289">
        <v>0</v>
      </c>
      <c r="R2536" s="289">
        <v>0</v>
      </c>
      <c r="S2536" s="289">
        <v>0</v>
      </c>
      <c r="T2536" s="289">
        <v>0</v>
      </c>
      <c r="U2536" s="289">
        <v>0</v>
      </c>
      <c r="V2536" s="289">
        <v>0</v>
      </c>
      <c r="W2536" s="289">
        <v>0</v>
      </c>
      <c r="X2536" s="289">
        <f t="shared" si="416"/>
        <v>39957</v>
      </c>
      <c r="Z2536" s="290">
        <f t="shared" si="412"/>
        <v>39957</v>
      </c>
      <c r="AA2536" s="291">
        <f t="shared" si="413"/>
        <v>0</v>
      </c>
    </row>
    <row r="2537" spans="1:27" hidden="1" x14ac:dyDescent="0.3">
      <c r="A2537" t="s">
        <v>10158</v>
      </c>
      <c r="E2537" t="s">
        <v>4131</v>
      </c>
      <c r="F2537" t="s">
        <v>4973</v>
      </c>
      <c r="G2537" t="s">
        <v>4151</v>
      </c>
      <c r="H2537" t="s">
        <v>4152</v>
      </c>
      <c r="I2537" s="276">
        <v>654806</v>
      </c>
      <c r="K2537" s="287">
        <f t="shared" si="414"/>
        <v>45.766666666666666</v>
      </c>
      <c r="M2537" s="288">
        <v>0</v>
      </c>
      <c r="N2537" s="289">
        <v>0</v>
      </c>
      <c r="O2537" s="289">
        <v>0</v>
      </c>
      <c r="P2537" s="289">
        <v>0</v>
      </c>
      <c r="Q2537" s="289">
        <v>0</v>
      </c>
      <c r="R2537" s="289">
        <v>0</v>
      </c>
      <c r="S2537" s="289">
        <v>0</v>
      </c>
      <c r="T2537" s="289">
        <v>0</v>
      </c>
      <c r="U2537" s="289">
        <v>0</v>
      </c>
      <c r="V2537" s="289">
        <v>0</v>
      </c>
      <c r="W2537" s="289">
        <v>0</v>
      </c>
      <c r="X2537" s="289">
        <f t="shared" si="416"/>
        <v>654806</v>
      </c>
      <c r="Z2537" s="290">
        <f t="shared" si="412"/>
        <v>654806</v>
      </c>
      <c r="AA2537" s="291">
        <f t="shared" si="413"/>
        <v>0</v>
      </c>
    </row>
    <row r="2538" spans="1:27" hidden="1" x14ac:dyDescent="0.3">
      <c r="A2538" t="s">
        <v>10158</v>
      </c>
      <c r="E2538" t="s">
        <v>4131</v>
      </c>
      <c r="F2538" t="s">
        <v>4974</v>
      </c>
      <c r="G2538" t="s">
        <v>4151</v>
      </c>
      <c r="H2538" t="s">
        <v>4152</v>
      </c>
      <c r="I2538" s="276">
        <v>64808</v>
      </c>
      <c r="K2538" s="287">
        <f t="shared" si="414"/>
        <v>45.766666666666666</v>
      </c>
      <c r="M2538" s="288">
        <v>0</v>
      </c>
      <c r="N2538" s="289">
        <v>0</v>
      </c>
      <c r="O2538" s="289">
        <v>0</v>
      </c>
      <c r="P2538" s="289">
        <v>0</v>
      </c>
      <c r="Q2538" s="289">
        <v>0</v>
      </c>
      <c r="R2538" s="289">
        <v>0</v>
      </c>
      <c r="S2538" s="289">
        <v>0</v>
      </c>
      <c r="T2538" s="289">
        <v>0</v>
      </c>
      <c r="U2538" s="289">
        <v>0</v>
      </c>
      <c r="V2538" s="289">
        <v>0</v>
      </c>
      <c r="W2538" s="289">
        <v>0</v>
      </c>
      <c r="X2538" s="289">
        <f t="shared" si="416"/>
        <v>64808</v>
      </c>
      <c r="Z2538" s="290">
        <f t="shared" si="412"/>
        <v>64808</v>
      </c>
      <c r="AA2538" s="291">
        <f t="shared" si="413"/>
        <v>0</v>
      </c>
    </row>
    <row r="2539" spans="1:27" hidden="1" x14ac:dyDescent="0.3">
      <c r="A2539" t="s">
        <v>10158</v>
      </c>
      <c r="E2539" t="s">
        <v>4131</v>
      </c>
      <c r="F2539" t="s">
        <v>4975</v>
      </c>
      <c r="G2539" t="s">
        <v>4151</v>
      </c>
      <c r="H2539" t="s">
        <v>4152</v>
      </c>
      <c r="I2539" s="276">
        <v>6536</v>
      </c>
      <c r="K2539" s="287">
        <f t="shared" si="414"/>
        <v>45.766666666666666</v>
      </c>
      <c r="M2539" s="288">
        <v>0</v>
      </c>
      <c r="N2539" s="289">
        <v>0</v>
      </c>
      <c r="O2539" s="289">
        <v>0</v>
      </c>
      <c r="P2539" s="289">
        <v>0</v>
      </c>
      <c r="Q2539" s="289">
        <v>0</v>
      </c>
      <c r="R2539" s="289">
        <v>0</v>
      </c>
      <c r="S2539" s="289">
        <v>0</v>
      </c>
      <c r="T2539" s="289">
        <v>0</v>
      </c>
      <c r="U2539" s="289">
        <v>0</v>
      </c>
      <c r="V2539" s="289">
        <v>0</v>
      </c>
      <c r="W2539" s="289">
        <v>0</v>
      </c>
      <c r="X2539" s="289">
        <f t="shared" si="416"/>
        <v>6536</v>
      </c>
      <c r="Z2539" s="290">
        <f t="shared" si="412"/>
        <v>6536</v>
      </c>
      <c r="AA2539" s="291">
        <f t="shared" si="413"/>
        <v>0</v>
      </c>
    </row>
    <row r="2540" spans="1:27" hidden="1" x14ac:dyDescent="0.3">
      <c r="A2540" t="s">
        <v>10158</v>
      </c>
      <c r="E2540" t="s">
        <v>4131</v>
      </c>
      <c r="F2540" t="s">
        <v>4976</v>
      </c>
      <c r="G2540" t="s">
        <v>4151</v>
      </c>
      <c r="H2540" t="s">
        <v>4152</v>
      </c>
      <c r="I2540" s="276">
        <v>4844</v>
      </c>
      <c r="K2540" s="287">
        <f t="shared" si="414"/>
        <v>45.766666666666666</v>
      </c>
      <c r="M2540" s="288">
        <v>0</v>
      </c>
      <c r="N2540" s="289">
        <v>0</v>
      </c>
      <c r="O2540" s="289">
        <v>0</v>
      </c>
      <c r="P2540" s="289">
        <v>0</v>
      </c>
      <c r="Q2540" s="289">
        <v>0</v>
      </c>
      <c r="R2540" s="289">
        <v>0</v>
      </c>
      <c r="S2540" s="289">
        <v>0</v>
      </c>
      <c r="T2540" s="289">
        <v>0</v>
      </c>
      <c r="U2540" s="289">
        <v>0</v>
      </c>
      <c r="V2540" s="289">
        <v>0</v>
      </c>
      <c r="W2540" s="289">
        <v>0</v>
      </c>
      <c r="X2540" s="289">
        <f t="shared" si="416"/>
        <v>4844</v>
      </c>
      <c r="Z2540" s="290">
        <f t="shared" si="412"/>
        <v>4844</v>
      </c>
      <c r="AA2540" s="291">
        <f t="shared" si="413"/>
        <v>0</v>
      </c>
    </row>
    <row r="2541" spans="1:27" hidden="1" x14ac:dyDescent="0.3">
      <c r="A2541" t="s">
        <v>10158</v>
      </c>
      <c r="E2541" t="s">
        <v>4131</v>
      </c>
      <c r="F2541" t="s">
        <v>4977</v>
      </c>
      <c r="G2541" t="s">
        <v>4151</v>
      </c>
      <c r="H2541" t="s">
        <v>4152</v>
      </c>
      <c r="I2541" s="276">
        <v>1571</v>
      </c>
      <c r="K2541" s="287">
        <f t="shared" si="414"/>
        <v>45.766666666666666</v>
      </c>
      <c r="M2541" s="288">
        <v>0</v>
      </c>
      <c r="N2541" s="289">
        <v>0</v>
      </c>
      <c r="O2541" s="289">
        <v>0</v>
      </c>
      <c r="P2541" s="289">
        <v>0</v>
      </c>
      <c r="Q2541" s="289">
        <v>0</v>
      </c>
      <c r="R2541" s="289">
        <v>0</v>
      </c>
      <c r="S2541" s="289">
        <v>0</v>
      </c>
      <c r="T2541" s="289">
        <v>0</v>
      </c>
      <c r="U2541" s="289">
        <v>0</v>
      </c>
      <c r="V2541" s="289">
        <v>0</v>
      </c>
      <c r="W2541" s="289">
        <v>0</v>
      </c>
      <c r="X2541" s="289">
        <f t="shared" si="416"/>
        <v>1571</v>
      </c>
      <c r="Z2541" s="290">
        <f t="shared" si="412"/>
        <v>1571</v>
      </c>
      <c r="AA2541" s="291">
        <f t="shared" si="413"/>
        <v>0</v>
      </c>
    </row>
    <row r="2542" spans="1:27" hidden="1" x14ac:dyDescent="0.3">
      <c r="A2542" t="s">
        <v>10158</v>
      </c>
      <c r="E2542" t="s">
        <v>4119</v>
      </c>
      <c r="F2542" t="s">
        <v>4978</v>
      </c>
      <c r="G2542" t="s">
        <v>2477</v>
      </c>
      <c r="H2542" t="s">
        <v>4979</v>
      </c>
      <c r="I2542" s="276">
        <v>16809</v>
      </c>
      <c r="K2542" s="287">
        <f t="shared" si="414"/>
        <v>45.733333333333334</v>
      </c>
      <c r="M2542" s="288">
        <v>0</v>
      </c>
      <c r="N2542" s="289">
        <v>0</v>
      </c>
      <c r="O2542" s="289">
        <v>0</v>
      </c>
      <c r="P2542" s="289">
        <v>0</v>
      </c>
      <c r="Q2542" s="289">
        <v>0</v>
      </c>
      <c r="R2542" s="289">
        <v>0</v>
      </c>
      <c r="S2542" s="289">
        <v>0</v>
      </c>
      <c r="T2542" s="289">
        <v>0</v>
      </c>
      <c r="U2542" s="289">
        <v>0</v>
      </c>
      <c r="V2542" s="289">
        <v>0</v>
      </c>
      <c r="W2542" s="289">
        <v>0</v>
      </c>
      <c r="X2542" s="289">
        <f t="shared" si="416"/>
        <v>16809</v>
      </c>
      <c r="Z2542" s="290">
        <f t="shared" si="412"/>
        <v>16809</v>
      </c>
      <c r="AA2542" s="291">
        <f t="shared" si="413"/>
        <v>0</v>
      </c>
    </row>
    <row r="2543" spans="1:27" hidden="1" x14ac:dyDescent="0.3">
      <c r="A2543" t="s">
        <v>10158</v>
      </c>
      <c r="E2543" t="s">
        <v>4131</v>
      </c>
      <c r="F2543" t="s">
        <v>4980</v>
      </c>
      <c r="G2543" t="s">
        <v>4981</v>
      </c>
      <c r="H2543" t="s">
        <v>4982</v>
      </c>
      <c r="I2543" s="276">
        <v>61590</v>
      </c>
      <c r="K2543" s="287">
        <f t="shared" si="414"/>
        <v>45.6</v>
      </c>
      <c r="M2543" s="288">
        <v>0</v>
      </c>
      <c r="N2543" s="289">
        <v>0</v>
      </c>
      <c r="O2543" s="289">
        <v>0</v>
      </c>
      <c r="P2543" s="289">
        <v>0</v>
      </c>
      <c r="Q2543" s="289">
        <v>0</v>
      </c>
      <c r="R2543" s="289">
        <v>0</v>
      </c>
      <c r="S2543" s="289">
        <v>0</v>
      </c>
      <c r="T2543" s="289">
        <v>0</v>
      </c>
      <c r="U2543" s="289">
        <v>0</v>
      </c>
      <c r="V2543" s="289">
        <v>0</v>
      </c>
      <c r="W2543" s="289">
        <v>0</v>
      </c>
      <c r="X2543" s="289">
        <f t="shared" si="416"/>
        <v>61590</v>
      </c>
      <c r="Z2543" s="290">
        <f t="shared" si="412"/>
        <v>61590</v>
      </c>
      <c r="AA2543" s="291">
        <f t="shared" si="413"/>
        <v>0</v>
      </c>
    </row>
    <row r="2544" spans="1:27" hidden="1" x14ac:dyDescent="0.3">
      <c r="A2544" t="s">
        <v>10158</v>
      </c>
      <c r="E2544" t="s">
        <v>4119</v>
      </c>
      <c r="F2544" t="s">
        <v>4983</v>
      </c>
      <c r="G2544" t="s">
        <v>4981</v>
      </c>
      <c r="H2544" t="s">
        <v>4982</v>
      </c>
      <c r="I2544" s="276">
        <v>1078</v>
      </c>
      <c r="K2544" s="287">
        <f t="shared" si="414"/>
        <v>45.6</v>
      </c>
      <c r="M2544" s="288">
        <v>0</v>
      </c>
      <c r="N2544" s="289">
        <v>0</v>
      </c>
      <c r="O2544" s="289">
        <v>0</v>
      </c>
      <c r="P2544" s="289">
        <v>0</v>
      </c>
      <c r="Q2544" s="289">
        <v>0</v>
      </c>
      <c r="R2544" s="289">
        <v>0</v>
      </c>
      <c r="S2544" s="289">
        <v>0</v>
      </c>
      <c r="T2544" s="289">
        <v>0</v>
      </c>
      <c r="U2544" s="289">
        <v>0</v>
      </c>
      <c r="V2544" s="289">
        <v>0</v>
      </c>
      <c r="W2544" s="289">
        <v>0</v>
      </c>
      <c r="X2544" s="289">
        <f t="shared" si="416"/>
        <v>1078</v>
      </c>
      <c r="Z2544" s="290">
        <f t="shared" si="412"/>
        <v>1078</v>
      </c>
      <c r="AA2544" s="291">
        <f t="shared" si="413"/>
        <v>0</v>
      </c>
    </row>
    <row r="2545" spans="1:27" hidden="1" x14ac:dyDescent="0.3">
      <c r="A2545" t="s">
        <v>10158</v>
      </c>
      <c r="E2545" t="s">
        <v>4119</v>
      </c>
      <c r="F2545" t="s">
        <v>4984</v>
      </c>
      <c r="G2545" t="s">
        <v>4981</v>
      </c>
      <c r="H2545" t="s">
        <v>4982</v>
      </c>
      <c r="I2545" s="276">
        <v>8785</v>
      </c>
      <c r="K2545" s="287">
        <f t="shared" si="414"/>
        <v>45.6</v>
      </c>
      <c r="M2545" s="288">
        <v>0</v>
      </c>
      <c r="N2545" s="289">
        <v>0</v>
      </c>
      <c r="O2545" s="289">
        <v>0</v>
      </c>
      <c r="P2545" s="289">
        <v>0</v>
      </c>
      <c r="Q2545" s="289">
        <v>0</v>
      </c>
      <c r="R2545" s="289">
        <v>0</v>
      </c>
      <c r="S2545" s="289">
        <v>0</v>
      </c>
      <c r="T2545" s="289">
        <v>0</v>
      </c>
      <c r="U2545" s="289">
        <v>0</v>
      </c>
      <c r="V2545" s="289">
        <v>0</v>
      </c>
      <c r="W2545" s="289">
        <v>0</v>
      </c>
      <c r="X2545" s="289">
        <f t="shared" si="416"/>
        <v>8785</v>
      </c>
      <c r="Z2545" s="290">
        <f t="shared" si="412"/>
        <v>8785</v>
      </c>
      <c r="AA2545" s="291">
        <f t="shared" si="413"/>
        <v>0</v>
      </c>
    </row>
    <row r="2546" spans="1:27" hidden="1" x14ac:dyDescent="0.3">
      <c r="A2546" t="s">
        <v>10158</v>
      </c>
      <c r="E2546" t="s">
        <v>4131</v>
      </c>
      <c r="F2546" t="s">
        <v>4985</v>
      </c>
      <c r="G2546" t="s">
        <v>4981</v>
      </c>
      <c r="H2546" t="s">
        <v>4982</v>
      </c>
      <c r="I2546" s="276">
        <v>4072</v>
      </c>
      <c r="K2546" s="287">
        <f t="shared" si="414"/>
        <v>45.6</v>
      </c>
      <c r="M2546" s="288">
        <v>0</v>
      </c>
      <c r="N2546" s="289">
        <v>0</v>
      </c>
      <c r="O2546" s="289">
        <v>0</v>
      </c>
      <c r="P2546" s="289">
        <v>0</v>
      </c>
      <c r="Q2546" s="289">
        <v>0</v>
      </c>
      <c r="R2546" s="289">
        <v>0</v>
      </c>
      <c r="S2546" s="289">
        <v>0</v>
      </c>
      <c r="T2546" s="289">
        <v>0</v>
      </c>
      <c r="U2546" s="289">
        <v>0</v>
      </c>
      <c r="V2546" s="289">
        <v>0</v>
      </c>
      <c r="W2546" s="289">
        <v>0</v>
      </c>
      <c r="X2546" s="289">
        <f t="shared" si="416"/>
        <v>4072</v>
      </c>
      <c r="Z2546" s="290">
        <f t="shared" si="412"/>
        <v>4072</v>
      </c>
      <c r="AA2546" s="291">
        <f t="shared" si="413"/>
        <v>0</v>
      </c>
    </row>
    <row r="2547" spans="1:27" hidden="1" x14ac:dyDescent="0.3">
      <c r="A2547" t="s">
        <v>10158</v>
      </c>
      <c r="E2547" t="s">
        <v>4131</v>
      </c>
      <c r="F2547" t="s">
        <v>4986</v>
      </c>
      <c r="G2547" t="s">
        <v>4987</v>
      </c>
      <c r="H2547" t="s">
        <v>4988</v>
      </c>
      <c r="I2547" s="276">
        <v>4450</v>
      </c>
      <c r="K2547" s="287">
        <f t="shared" si="414"/>
        <v>45.533333333333331</v>
      </c>
      <c r="M2547" s="288">
        <v>0</v>
      </c>
      <c r="N2547" s="289">
        <v>0</v>
      </c>
      <c r="O2547" s="289">
        <v>0</v>
      </c>
      <c r="P2547" s="289">
        <v>0</v>
      </c>
      <c r="Q2547" s="289">
        <v>0</v>
      </c>
      <c r="R2547" s="289">
        <v>0</v>
      </c>
      <c r="S2547" s="289">
        <v>0</v>
      </c>
      <c r="T2547" s="289">
        <v>0</v>
      </c>
      <c r="U2547" s="289">
        <v>0</v>
      </c>
      <c r="V2547" s="289">
        <v>0</v>
      </c>
      <c r="W2547" s="289">
        <v>0</v>
      </c>
      <c r="X2547" s="289">
        <f t="shared" si="416"/>
        <v>4450</v>
      </c>
      <c r="Z2547" s="290">
        <f t="shared" si="412"/>
        <v>4450</v>
      </c>
      <c r="AA2547" s="291">
        <f t="shared" si="413"/>
        <v>0</v>
      </c>
    </row>
    <row r="2548" spans="1:27" hidden="1" x14ac:dyDescent="0.3">
      <c r="A2548" t="s">
        <v>10158</v>
      </c>
      <c r="E2548" t="s">
        <v>4131</v>
      </c>
      <c r="F2548" t="s">
        <v>4989</v>
      </c>
      <c r="G2548" t="s">
        <v>4987</v>
      </c>
      <c r="H2548" t="s">
        <v>4988</v>
      </c>
      <c r="I2548" s="276">
        <v>4250</v>
      </c>
      <c r="K2548" s="287">
        <f t="shared" si="414"/>
        <v>45.533333333333331</v>
      </c>
      <c r="M2548" s="288">
        <v>0</v>
      </c>
      <c r="N2548" s="289">
        <v>0</v>
      </c>
      <c r="O2548" s="289">
        <v>0</v>
      </c>
      <c r="P2548" s="289">
        <v>0</v>
      </c>
      <c r="Q2548" s="289">
        <v>0</v>
      </c>
      <c r="R2548" s="289">
        <v>0</v>
      </c>
      <c r="S2548" s="289">
        <v>0</v>
      </c>
      <c r="T2548" s="289">
        <v>0</v>
      </c>
      <c r="U2548" s="289">
        <v>0</v>
      </c>
      <c r="V2548" s="289">
        <v>0</v>
      </c>
      <c r="W2548" s="289">
        <v>0</v>
      </c>
      <c r="X2548" s="289">
        <f t="shared" si="416"/>
        <v>4250</v>
      </c>
      <c r="Z2548" s="290">
        <f t="shared" si="412"/>
        <v>4250</v>
      </c>
      <c r="AA2548" s="291">
        <f t="shared" si="413"/>
        <v>0</v>
      </c>
    </row>
    <row r="2549" spans="1:27" hidden="1" x14ac:dyDescent="0.3">
      <c r="A2549" t="s">
        <v>10158</v>
      </c>
      <c r="E2549" t="s">
        <v>4131</v>
      </c>
      <c r="F2549" t="s">
        <v>4990</v>
      </c>
      <c r="G2549" t="s">
        <v>4987</v>
      </c>
      <c r="H2549" t="s">
        <v>4988</v>
      </c>
      <c r="I2549" s="276">
        <v>27940</v>
      </c>
      <c r="K2549" s="287">
        <f t="shared" si="414"/>
        <v>45.533333333333331</v>
      </c>
      <c r="M2549" s="288">
        <v>0</v>
      </c>
      <c r="N2549" s="289">
        <v>0</v>
      </c>
      <c r="O2549" s="289">
        <v>0</v>
      </c>
      <c r="P2549" s="289">
        <v>0</v>
      </c>
      <c r="Q2549" s="289">
        <v>0</v>
      </c>
      <c r="R2549" s="289">
        <v>0</v>
      </c>
      <c r="S2549" s="289">
        <v>0</v>
      </c>
      <c r="T2549" s="289">
        <v>0</v>
      </c>
      <c r="U2549" s="289">
        <v>0</v>
      </c>
      <c r="V2549" s="289">
        <v>0</v>
      </c>
      <c r="W2549" s="289">
        <v>0</v>
      </c>
      <c r="X2549" s="289">
        <f t="shared" si="416"/>
        <v>27940</v>
      </c>
      <c r="Z2549" s="290">
        <f t="shared" si="412"/>
        <v>27940</v>
      </c>
      <c r="AA2549" s="291">
        <f t="shared" si="413"/>
        <v>0</v>
      </c>
    </row>
    <row r="2550" spans="1:27" hidden="1" x14ac:dyDescent="0.3">
      <c r="A2550" t="s">
        <v>10158</v>
      </c>
      <c r="E2550" t="s">
        <v>4131</v>
      </c>
      <c r="F2550" t="s">
        <v>4991</v>
      </c>
      <c r="G2550" t="s">
        <v>4987</v>
      </c>
      <c r="H2550" t="s">
        <v>4988</v>
      </c>
      <c r="I2550" s="276">
        <v>6589</v>
      </c>
      <c r="K2550" s="287">
        <f t="shared" si="414"/>
        <v>45.533333333333331</v>
      </c>
      <c r="M2550" s="288">
        <v>0</v>
      </c>
      <c r="N2550" s="289">
        <v>0</v>
      </c>
      <c r="O2550" s="289">
        <v>0</v>
      </c>
      <c r="P2550" s="289">
        <v>0</v>
      </c>
      <c r="Q2550" s="289">
        <v>0</v>
      </c>
      <c r="R2550" s="289">
        <v>0</v>
      </c>
      <c r="S2550" s="289">
        <v>0</v>
      </c>
      <c r="T2550" s="289">
        <v>0</v>
      </c>
      <c r="U2550" s="289">
        <v>0</v>
      </c>
      <c r="V2550" s="289">
        <v>0</v>
      </c>
      <c r="W2550" s="289">
        <v>0</v>
      </c>
      <c r="X2550" s="289">
        <f t="shared" si="416"/>
        <v>6589</v>
      </c>
      <c r="Z2550" s="290">
        <f t="shared" si="412"/>
        <v>6589</v>
      </c>
      <c r="AA2550" s="291">
        <f t="shared" si="413"/>
        <v>0</v>
      </c>
    </row>
    <row r="2551" spans="1:27" hidden="1" x14ac:dyDescent="0.3">
      <c r="A2551" t="s">
        <v>10158</v>
      </c>
      <c r="E2551" t="s">
        <v>4131</v>
      </c>
      <c r="F2551" t="s">
        <v>4992</v>
      </c>
      <c r="G2551" t="s">
        <v>4987</v>
      </c>
      <c r="H2551" t="s">
        <v>4988</v>
      </c>
      <c r="I2551" s="276">
        <v>8785</v>
      </c>
      <c r="K2551" s="287">
        <f t="shared" si="414"/>
        <v>45.533333333333331</v>
      </c>
      <c r="M2551" s="288">
        <v>0</v>
      </c>
      <c r="N2551" s="289">
        <v>0</v>
      </c>
      <c r="O2551" s="289">
        <v>0</v>
      </c>
      <c r="P2551" s="289">
        <v>0</v>
      </c>
      <c r="Q2551" s="289">
        <v>0</v>
      </c>
      <c r="R2551" s="289">
        <v>0</v>
      </c>
      <c r="S2551" s="289">
        <v>0</v>
      </c>
      <c r="T2551" s="289">
        <v>0</v>
      </c>
      <c r="U2551" s="289">
        <v>0</v>
      </c>
      <c r="V2551" s="289">
        <v>0</v>
      </c>
      <c r="W2551" s="289">
        <v>0</v>
      </c>
      <c r="X2551" s="289">
        <f t="shared" si="416"/>
        <v>8785</v>
      </c>
      <c r="Z2551" s="290">
        <f t="shared" si="412"/>
        <v>8785</v>
      </c>
      <c r="AA2551" s="291">
        <f t="shared" si="413"/>
        <v>0</v>
      </c>
    </row>
    <row r="2552" spans="1:27" hidden="1" x14ac:dyDescent="0.3">
      <c r="A2552" t="s">
        <v>10158</v>
      </c>
      <c r="E2552" t="s">
        <v>4131</v>
      </c>
      <c r="F2552" t="s">
        <v>4993</v>
      </c>
      <c r="G2552" t="s">
        <v>4987</v>
      </c>
      <c r="H2552" t="s">
        <v>4988</v>
      </c>
      <c r="I2552" s="276">
        <v>34413</v>
      </c>
      <c r="K2552" s="287">
        <f t="shared" si="414"/>
        <v>45.533333333333331</v>
      </c>
      <c r="M2552" s="288">
        <v>0</v>
      </c>
      <c r="N2552" s="289">
        <v>0</v>
      </c>
      <c r="O2552" s="289">
        <v>0</v>
      </c>
      <c r="P2552" s="289">
        <v>0</v>
      </c>
      <c r="Q2552" s="289">
        <v>0</v>
      </c>
      <c r="R2552" s="289">
        <v>0</v>
      </c>
      <c r="S2552" s="289">
        <v>0</v>
      </c>
      <c r="T2552" s="289">
        <v>0</v>
      </c>
      <c r="U2552" s="289">
        <v>0</v>
      </c>
      <c r="V2552" s="289">
        <v>0</v>
      </c>
      <c r="W2552" s="289">
        <v>0</v>
      </c>
      <c r="X2552" s="289">
        <f t="shared" si="416"/>
        <v>34413</v>
      </c>
      <c r="Z2552" s="290">
        <f t="shared" si="412"/>
        <v>34413</v>
      </c>
      <c r="AA2552" s="291">
        <f t="shared" si="413"/>
        <v>0</v>
      </c>
    </row>
    <row r="2553" spans="1:27" hidden="1" x14ac:dyDescent="0.3">
      <c r="A2553" t="s">
        <v>10158</v>
      </c>
      <c r="E2553" t="s">
        <v>4131</v>
      </c>
      <c r="F2553" t="s">
        <v>4994</v>
      </c>
      <c r="G2553" t="s">
        <v>4987</v>
      </c>
      <c r="H2553" t="s">
        <v>4988</v>
      </c>
      <c r="I2553" s="276">
        <v>12572</v>
      </c>
      <c r="K2553" s="287">
        <f t="shared" si="414"/>
        <v>45.533333333333331</v>
      </c>
      <c r="M2553" s="288">
        <v>0</v>
      </c>
      <c r="N2553" s="289">
        <v>0</v>
      </c>
      <c r="O2553" s="289">
        <v>0</v>
      </c>
      <c r="P2553" s="289">
        <v>0</v>
      </c>
      <c r="Q2553" s="289">
        <v>0</v>
      </c>
      <c r="R2553" s="289">
        <v>0</v>
      </c>
      <c r="S2553" s="289">
        <v>0</v>
      </c>
      <c r="T2553" s="289">
        <v>0</v>
      </c>
      <c r="U2553" s="289">
        <v>0</v>
      </c>
      <c r="V2553" s="289">
        <v>0</v>
      </c>
      <c r="W2553" s="289">
        <v>0</v>
      </c>
      <c r="X2553" s="289">
        <f t="shared" si="416"/>
        <v>12572</v>
      </c>
      <c r="Z2553" s="290">
        <f t="shared" si="412"/>
        <v>12572</v>
      </c>
      <c r="AA2553" s="291">
        <f t="shared" si="413"/>
        <v>0</v>
      </c>
    </row>
    <row r="2554" spans="1:27" hidden="1" x14ac:dyDescent="0.3">
      <c r="A2554" t="s">
        <v>10158</v>
      </c>
      <c r="E2554" t="s">
        <v>4131</v>
      </c>
      <c r="F2554" t="s">
        <v>4995</v>
      </c>
      <c r="G2554" t="s">
        <v>4987</v>
      </c>
      <c r="H2554" t="s">
        <v>4988</v>
      </c>
      <c r="I2554" s="276">
        <v>10821</v>
      </c>
      <c r="K2554" s="287">
        <f t="shared" si="414"/>
        <v>45.533333333333331</v>
      </c>
      <c r="M2554" s="288">
        <v>0</v>
      </c>
      <c r="N2554" s="289">
        <v>0</v>
      </c>
      <c r="O2554" s="289">
        <v>0</v>
      </c>
      <c r="P2554" s="289">
        <v>0</v>
      </c>
      <c r="Q2554" s="289">
        <v>0</v>
      </c>
      <c r="R2554" s="289">
        <v>0</v>
      </c>
      <c r="S2554" s="289">
        <v>0</v>
      </c>
      <c r="T2554" s="289">
        <v>0</v>
      </c>
      <c r="U2554" s="289">
        <v>0</v>
      </c>
      <c r="V2554" s="289">
        <v>0</v>
      </c>
      <c r="W2554" s="289">
        <v>0</v>
      </c>
      <c r="X2554" s="289">
        <f t="shared" si="416"/>
        <v>10821</v>
      </c>
      <c r="Z2554" s="290">
        <f t="shared" si="412"/>
        <v>10821</v>
      </c>
      <c r="AA2554" s="291">
        <f t="shared" si="413"/>
        <v>0</v>
      </c>
    </row>
    <row r="2555" spans="1:27" hidden="1" x14ac:dyDescent="0.3">
      <c r="A2555" t="s">
        <v>10158</v>
      </c>
      <c r="E2555" t="s">
        <v>4131</v>
      </c>
      <c r="F2555" t="s">
        <v>4996</v>
      </c>
      <c r="G2555" t="s">
        <v>4987</v>
      </c>
      <c r="H2555" t="s">
        <v>4988</v>
      </c>
      <c r="I2555" s="276">
        <v>4712</v>
      </c>
      <c r="K2555" s="287">
        <f t="shared" si="414"/>
        <v>45.533333333333331</v>
      </c>
      <c r="M2555" s="288">
        <v>0</v>
      </c>
      <c r="N2555" s="289">
        <v>0</v>
      </c>
      <c r="O2555" s="289">
        <v>0</v>
      </c>
      <c r="P2555" s="289">
        <v>0</v>
      </c>
      <c r="Q2555" s="289">
        <v>0</v>
      </c>
      <c r="R2555" s="289">
        <v>0</v>
      </c>
      <c r="S2555" s="289">
        <v>0</v>
      </c>
      <c r="T2555" s="289">
        <v>0</v>
      </c>
      <c r="U2555" s="289">
        <v>0</v>
      </c>
      <c r="V2555" s="289">
        <v>0</v>
      </c>
      <c r="W2555" s="289">
        <v>0</v>
      </c>
      <c r="X2555" s="289">
        <f t="shared" si="416"/>
        <v>4712</v>
      </c>
      <c r="Z2555" s="290">
        <f t="shared" si="412"/>
        <v>4712</v>
      </c>
      <c r="AA2555" s="291">
        <f t="shared" si="413"/>
        <v>0</v>
      </c>
    </row>
    <row r="2556" spans="1:27" hidden="1" x14ac:dyDescent="0.3">
      <c r="A2556" t="s">
        <v>10158</v>
      </c>
      <c r="E2556" t="s">
        <v>4131</v>
      </c>
      <c r="F2556" t="s">
        <v>4997</v>
      </c>
      <c r="G2556" t="s">
        <v>4987</v>
      </c>
      <c r="H2556" t="s">
        <v>4988</v>
      </c>
      <c r="I2556" s="276">
        <v>30314</v>
      </c>
      <c r="K2556" s="287">
        <f t="shared" si="414"/>
        <v>45.533333333333331</v>
      </c>
      <c r="M2556" s="288">
        <v>0</v>
      </c>
      <c r="N2556" s="289">
        <v>0</v>
      </c>
      <c r="O2556" s="289">
        <v>0</v>
      </c>
      <c r="P2556" s="289">
        <v>0</v>
      </c>
      <c r="Q2556" s="289">
        <v>0</v>
      </c>
      <c r="R2556" s="289">
        <v>0</v>
      </c>
      <c r="S2556" s="289">
        <v>0</v>
      </c>
      <c r="T2556" s="289">
        <v>0</v>
      </c>
      <c r="U2556" s="289">
        <v>0</v>
      </c>
      <c r="V2556" s="289">
        <v>0</v>
      </c>
      <c r="W2556" s="289">
        <v>0</v>
      </c>
      <c r="X2556" s="289">
        <f t="shared" si="416"/>
        <v>30314</v>
      </c>
      <c r="Z2556" s="290">
        <f t="shared" si="412"/>
        <v>30314</v>
      </c>
      <c r="AA2556" s="291">
        <f t="shared" si="413"/>
        <v>0</v>
      </c>
    </row>
    <row r="2557" spans="1:27" hidden="1" x14ac:dyDescent="0.3">
      <c r="A2557" t="s">
        <v>10158</v>
      </c>
      <c r="E2557" t="s">
        <v>4131</v>
      </c>
      <c r="F2557" t="s">
        <v>4998</v>
      </c>
      <c r="G2557" t="s">
        <v>4987</v>
      </c>
      <c r="H2557" t="s">
        <v>4988</v>
      </c>
      <c r="I2557" s="276">
        <v>19170</v>
      </c>
      <c r="K2557" s="287">
        <f t="shared" si="414"/>
        <v>45.533333333333331</v>
      </c>
      <c r="M2557" s="288">
        <v>0</v>
      </c>
      <c r="N2557" s="289">
        <v>0</v>
      </c>
      <c r="O2557" s="289">
        <v>0</v>
      </c>
      <c r="P2557" s="289">
        <v>0</v>
      </c>
      <c r="Q2557" s="289">
        <v>0</v>
      </c>
      <c r="R2557" s="289">
        <v>0</v>
      </c>
      <c r="S2557" s="289">
        <v>0</v>
      </c>
      <c r="T2557" s="289">
        <v>0</v>
      </c>
      <c r="U2557" s="289">
        <v>0</v>
      </c>
      <c r="V2557" s="289">
        <v>0</v>
      </c>
      <c r="W2557" s="289">
        <v>0</v>
      </c>
      <c r="X2557" s="289">
        <f t="shared" si="416"/>
        <v>19170</v>
      </c>
      <c r="Z2557" s="290">
        <f t="shared" si="412"/>
        <v>19170</v>
      </c>
      <c r="AA2557" s="291">
        <f t="shared" si="413"/>
        <v>0</v>
      </c>
    </row>
    <row r="2558" spans="1:27" hidden="1" x14ac:dyDescent="0.3">
      <c r="A2558" t="s">
        <v>10158</v>
      </c>
      <c r="E2558" t="s">
        <v>4131</v>
      </c>
      <c r="F2558" t="s">
        <v>4999</v>
      </c>
      <c r="G2558" t="s">
        <v>4987</v>
      </c>
      <c r="H2558" t="s">
        <v>4988</v>
      </c>
      <c r="I2558" s="276">
        <v>2889</v>
      </c>
      <c r="K2558" s="287">
        <f t="shared" si="414"/>
        <v>45.533333333333331</v>
      </c>
      <c r="M2558" s="288">
        <v>0</v>
      </c>
      <c r="N2558" s="289">
        <v>0</v>
      </c>
      <c r="O2558" s="289">
        <v>0</v>
      </c>
      <c r="P2558" s="289">
        <v>0</v>
      </c>
      <c r="Q2558" s="289">
        <v>0</v>
      </c>
      <c r="R2558" s="289">
        <v>0</v>
      </c>
      <c r="S2558" s="289">
        <v>0</v>
      </c>
      <c r="T2558" s="289">
        <v>0</v>
      </c>
      <c r="U2558" s="289">
        <v>0</v>
      </c>
      <c r="V2558" s="289">
        <v>0</v>
      </c>
      <c r="W2558" s="289">
        <v>0</v>
      </c>
      <c r="X2558" s="289">
        <f t="shared" si="416"/>
        <v>2889</v>
      </c>
      <c r="Z2558" s="290">
        <f t="shared" si="412"/>
        <v>2889</v>
      </c>
      <c r="AA2558" s="291">
        <f t="shared" si="413"/>
        <v>0</v>
      </c>
    </row>
    <row r="2559" spans="1:27" hidden="1" x14ac:dyDescent="0.3">
      <c r="A2559" t="s">
        <v>10158</v>
      </c>
      <c r="E2559" t="s">
        <v>4131</v>
      </c>
      <c r="F2559" t="s">
        <v>5000</v>
      </c>
      <c r="G2559" t="s">
        <v>4987</v>
      </c>
      <c r="H2559" t="s">
        <v>4988</v>
      </c>
      <c r="I2559" s="276">
        <v>263309</v>
      </c>
      <c r="K2559" s="287">
        <f t="shared" si="414"/>
        <v>45.533333333333331</v>
      </c>
      <c r="M2559" s="288">
        <v>0</v>
      </c>
      <c r="N2559" s="289">
        <v>0</v>
      </c>
      <c r="O2559" s="289">
        <v>0</v>
      </c>
      <c r="P2559" s="289">
        <v>0</v>
      </c>
      <c r="Q2559" s="289">
        <v>0</v>
      </c>
      <c r="R2559" s="289">
        <v>0</v>
      </c>
      <c r="S2559" s="289">
        <v>0</v>
      </c>
      <c r="T2559" s="289">
        <v>0</v>
      </c>
      <c r="U2559" s="289">
        <v>0</v>
      </c>
      <c r="V2559" s="289">
        <v>0</v>
      </c>
      <c r="W2559" s="289">
        <v>0</v>
      </c>
      <c r="X2559" s="289">
        <f t="shared" si="416"/>
        <v>263309</v>
      </c>
      <c r="Z2559" s="290">
        <f t="shared" si="412"/>
        <v>263309</v>
      </c>
      <c r="AA2559" s="291">
        <f t="shared" si="413"/>
        <v>0</v>
      </c>
    </row>
    <row r="2560" spans="1:27" hidden="1" x14ac:dyDescent="0.3">
      <c r="A2560" t="s">
        <v>10158</v>
      </c>
      <c r="E2560" t="s">
        <v>4131</v>
      </c>
      <c r="F2560" t="s">
        <v>5001</v>
      </c>
      <c r="G2560" t="s">
        <v>4987</v>
      </c>
      <c r="H2560" t="s">
        <v>4988</v>
      </c>
      <c r="I2560" s="276">
        <v>50960</v>
      </c>
      <c r="K2560" s="287">
        <f t="shared" si="414"/>
        <v>45.533333333333331</v>
      </c>
      <c r="M2560" s="288">
        <v>0</v>
      </c>
      <c r="N2560" s="289">
        <v>0</v>
      </c>
      <c r="O2560" s="289">
        <v>0</v>
      </c>
      <c r="P2560" s="289">
        <v>0</v>
      </c>
      <c r="Q2560" s="289">
        <v>0</v>
      </c>
      <c r="R2560" s="289">
        <v>0</v>
      </c>
      <c r="S2560" s="289">
        <v>0</v>
      </c>
      <c r="T2560" s="289">
        <v>0</v>
      </c>
      <c r="U2560" s="289">
        <v>0</v>
      </c>
      <c r="V2560" s="289">
        <v>0</v>
      </c>
      <c r="W2560" s="289">
        <v>0</v>
      </c>
      <c r="X2560" s="289">
        <f t="shared" si="416"/>
        <v>50960</v>
      </c>
      <c r="Z2560" s="290">
        <f t="shared" si="412"/>
        <v>50960</v>
      </c>
      <c r="AA2560" s="291">
        <f t="shared" si="413"/>
        <v>0</v>
      </c>
    </row>
    <row r="2561" spans="1:27" hidden="1" x14ac:dyDescent="0.3">
      <c r="A2561" t="s">
        <v>10158</v>
      </c>
      <c r="E2561" t="s">
        <v>4131</v>
      </c>
      <c r="F2561" t="s">
        <v>5002</v>
      </c>
      <c r="G2561" t="s">
        <v>4987</v>
      </c>
      <c r="H2561" t="s">
        <v>4988</v>
      </c>
      <c r="I2561" s="276">
        <v>36392</v>
      </c>
      <c r="K2561" s="287">
        <f t="shared" si="414"/>
        <v>45.533333333333331</v>
      </c>
      <c r="M2561" s="288">
        <v>0</v>
      </c>
      <c r="N2561" s="289">
        <v>0</v>
      </c>
      <c r="O2561" s="289">
        <v>0</v>
      </c>
      <c r="P2561" s="289">
        <v>0</v>
      </c>
      <c r="Q2561" s="289">
        <v>0</v>
      </c>
      <c r="R2561" s="289">
        <v>0</v>
      </c>
      <c r="S2561" s="289">
        <v>0</v>
      </c>
      <c r="T2561" s="289">
        <v>0</v>
      </c>
      <c r="U2561" s="289">
        <v>0</v>
      </c>
      <c r="V2561" s="289">
        <v>0</v>
      </c>
      <c r="W2561" s="289">
        <v>0</v>
      </c>
      <c r="X2561" s="289">
        <f t="shared" si="416"/>
        <v>36392</v>
      </c>
      <c r="Z2561" s="290">
        <f t="shared" si="412"/>
        <v>36392</v>
      </c>
      <c r="AA2561" s="291">
        <f t="shared" si="413"/>
        <v>0</v>
      </c>
    </row>
    <row r="2562" spans="1:27" hidden="1" x14ac:dyDescent="0.3">
      <c r="A2562" t="s">
        <v>10158</v>
      </c>
      <c r="E2562" t="s">
        <v>4131</v>
      </c>
      <c r="F2562" t="s">
        <v>5003</v>
      </c>
      <c r="G2562" t="s">
        <v>4987</v>
      </c>
      <c r="H2562" t="s">
        <v>4988</v>
      </c>
      <c r="I2562" s="276">
        <v>163344</v>
      </c>
      <c r="K2562" s="287">
        <f t="shared" si="414"/>
        <v>45.533333333333331</v>
      </c>
      <c r="M2562" s="288">
        <v>0</v>
      </c>
      <c r="N2562" s="289">
        <v>0</v>
      </c>
      <c r="O2562" s="289">
        <v>0</v>
      </c>
      <c r="P2562" s="289">
        <v>0</v>
      </c>
      <c r="Q2562" s="289">
        <v>0</v>
      </c>
      <c r="R2562" s="289">
        <v>0</v>
      </c>
      <c r="S2562" s="289">
        <v>0</v>
      </c>
      <c r="T2562" s="289">
        <v>0</v>
      </c>
      <c r="U2562" s="289">
        <v>0</v>
      </c>
      <c r="V2562" s="289">
        <v>0</v>
      </c>
      <c r="W2562" s="289">
        <v>0</v>
      </c>
      <c r="X2562" s="289">
        <f t="shared" si="416"/>
        <v>163344</v>
      </c>
      <c r="Z2562" s="290">
        <f t="shared" si="412"/>
        <v>163344</v>
      </c>
      <c r="AA2562" s="291">
        <f t="shared" si="413"/>
        <v>0</v>
      </c>
    </row>
    <row r="2563" spans="1:27" hidden="1" x14ac:dyDescent="0.3">
      <c r="A2563" t="s">
        <v>10158</v>
      </c>
      <c r="E2563" t="s">
        <v>4131</v>
      </c>
      <c r="F2563" t="s">
        <v>5004</v>
      </c>
      <c r="G2563" t="s">
        <v>4987</v>
      </c>
      <c r="H2563" t="s">
        <v>4988</v>
      </c>
      <c r="I2563" s="276">
        <v>20135</v>
      </c>
      <c r="K2563" s="287">
        <f t="shared" si="414"/>
        <v>45.533333333333331</v>
      </c>
      <c r="M2563" s="288">
        <v>0</v>
      </c>
      <c r="N2563" s="289">
        <v>0</v>
      </c>
      <c r="O2563" s="289">
        <v>0</v>
      </c>
      <c r="P2563" s="289">
        <v>0</v>
      </c>
      <c r="Q2563" s="289">
        <v>0</v>
      </c>
      <c r="R2563" s="289">
        <v>0</v>
      </c>
      <c r="S2563" s="289">
        <v>0</v>
      </c>
      <c r="T2563" s="289">
        <v>0</v>
      </c>
      <c r="U2563" s="289">
        <v>0</v>
      </c>
      <c r="V2563" s="289">
        <v>0</v>
      </c>
      <c r="W2563" s="289">
        <v>0</v>
      </c>
      <c r="X2563" s="289">
        <f t="shared" si="416"/>
        <v>20135</v>
      </c>
      <c r="Z2563" s="290">
        <f t="shared" si="412"/>
        <v>20135</v>
      </c>
      <c r="AA2563" s="291">
        <f t="shared" si="413"/>
        <v>0</v>
      </c>
    </row>
    <row r="2564" spans="1:27" hidden="1" x14ac:dyDescent="0.3">
      <c r="A2564" t="s">
        <v>10158</v>
      </c>
      <c r="E2564" t="s">
        <v>4131</v>
      </c>
      <c r="F2564" t="s">
        <v>5005</v>
      </c>
      <c r="G2564" t="s">
        <v>4987</v>
      </c>
      <c r="H2564" t="s">
        <v>4988</v>
      </c>
      <c r="I2564" s="276">
        <v>3251</v>
      </c>
      <c r="K2564" s="287">
        <f t="shared" si="414"/>
        <v>45.533333333333331</v>
      </c>
      <c r="M2564" s="288">
        <v>0</v>
      </c>
      <c r="N2564" s="289">
        <v>0</v>
      </c>
      <c r="O2564" s="289">
        <v>0</v>
      </c>
      <c r="P2564" s="289">
        <v>0</v>
      </c>
      <c r="Q2564" s="289">
        <v>0</v>
      </c>
      <c r="R2564" s="289">
        <v>0</v>
      </c>
      <c r="S2564" s="289">
        <v>0</v>
      </c>
      <c r="T2564" s="289">
        <v>0</v>
      </c>
      <c r="U2564" s="289">
        <v>0</v>
      </c>
      <c r="V2564" s="289">
        <v>0</v>
      </c>
      <c r="W2564" s="289">
        <v>0</v>
      </c>
      <c r="X2564" s="289">
        <f t="shared" si="416"/>
        <v>3251</v>
      </c>
      <c r="Z2564" s="290">
        <f t="shared" ref="Z2564:Z2627" si="417">+SUM(M2564:X2564)</f>
        <v>3251</v>
      </c>
      <c r="AA2564" s="291">
        <f t="shared" ref="AA2564:AA2627" si="418">+I2564-Z2564</f>
        <v>0</v>
      </c>
    </row>
    <row r="2565" spans="1:27" hidden="1" x14ac:dyDescent="0.3">
      <c r="A2565" t="s">
        <v>10158</v>
      </c>
      <c r="E2565" t="s">
        <v>4131</v>
      </c>
      <c r="F2565" t="s">
        <v>5006</v>
      </c>
      <c r="G2565" t="s">
        <v>4987</v>
      </c>
      <c r="H2565" t="s">
        <v>4988</v>
      </c>
      <c r="I2565" s="276">
        <v>34231</v>
      </c>
      <c r="K2565" s="287">
        <f t="shared" si="414"/>
        <v>45.533333333333331</v>
      </c>
      <c r="M2565" s="288">
        <v>0</v>
      </c>
      <c r="N2565" s="289">
        <v>0</v>
      </c>
      <c r="O2565" s="289">
        <v>0</v>
      </c>
      <c r="P2565" s="289">
        <v>0</v>
      </c>
      <c r="Q2565" s="289">
        <v>0</v>
      </c>
      <c r="R2565" s="289">
        <v>0</v>
      </c>
      <c r="S2565" s="289">
        <v>0</v>
      </c>
      <c r="T2565" s="289">
        <v>0</v>
      </c>
      <c r="U2565" s="289">
        <v>0</v>
      </c>
      <c r="V2565" s="289">
        <v>0</v>
      </c>
      <c r="W2565" s="289">
        <v>0</v>
      </c>
      <c r="X2565" s="289">
        <f t="shared" si="416"/>
        <v>34231</v>
      </c>
      <c r="Z2565" s="290">
        <f t="shared" si="417"/>
        <v>34231</v>
      </c>
      <c r="AA2565" s="291">
        <f t="shared" si="418"/>
        <v>0</v>
      </c>
    </row>
    <row r="2566" spans="1:27" hidden="1" x14ac:dyDescent="0.3">
      <c r="A2566" t="s">
        <v>10158</v>
      </c>
      <c r="E2566" t="s">
        <v>4131</v>
      </c>
      <c r="F2566" t="s">
        <v>5007</v>
      </c>
      <c r="G2566" t="s">
        <v>4987</v>
      </c>
      <c r="H2566" t="s">
        <v>4988</v>
      </c>
      <c r="I2566" s="276">
        <v>117931</v>
      </c>
      <c r="K2566" s="287">
        <f t="shared" si="414"/>
        <v>45.533333333333331</v>
      </c>
      <c r="M2566" s="288">
        <v>0</v>
      </c>
      <c r="N2566" s="289">
        <v>0</v>
      </c>
      <c r="O2566" s="289">
        <v>0</v>
      </c>
      <c r="P2566" s="289">
        <v>0</v>
      </c>
      <c r="Q2566" s="289">
        <v>0</v>
      </c>
      <c r="R2566" s="289">
        <v>0</v>
      </c>
      <c r="S2566" s="289">
        <v>0</v>
      </c>
      <c r="T2566" s="289">
        <v>0</v>
      </c>
      <c r="U2566" s="289">
        <v>0</v>
      </c>
      <c r="V2566" s="289">
        <v>0</v>
      </c>
      <c r="W2566" s="289">
        <v>0</v>
      </c>
      <c r="X2566" s="289">
        <f t="shared" si="416"/>
        <v>117931</v>
      </c>
      <c r="Z2566" s="290">
        <f t="shared" si="417"/>
        <v>117931</v>
      </c>
      <c r="AA2566" s="291">
        <f t="shared" si="418"/>
        <v>0</v>
      </c>
    </row>
    <row r="2567" spans="1:27" hidden="1" x14ac:dyDescent="0.3">
      <c r="A2567" t="s">
        <v>10158</v>
      </c>
      <c r="E2567" t="s">
        <v>4131</v>
      </c>
      <c r="F2567" t="s">
        <v>5008</v>
      </c>
      <c r="G2567" t="s">
        <v>4987</v>
      </c>
      <c r="H2567" t="s">
        <v>4988</v>
      </c>
      <c r="I2567" s="276">
        <v>96848</v>
      </c>
      <c r="K2567" s="287">
        <f t="shared" si="414"/>
        <v>45.533333333333331</v>
      </c>
      <c r="M2567" s="288">
        <v>0</v>
      </c>
      <c r="N2567" s="289">
        <v>0</v>
      </c>
      <c r="O2567" s="289">
        <v>0</v>
      </c>
      <c r="P2567" s="289">
        <v>0</v>
      </c>
      <c r="Q2567" s="289">
        <v>0</v>
      </c>
      <c r="R2567" s="289">
        <v>0</v>
      </c>
      <c r="S2567" s="289">
        <v>0</v>
      </c>
      <c r="T2567" s="289">
        <v>0</v>
      </c>
      <c r="U2567" s="289">
        <v>0</v>
      </c>
      <c r="V2567" s="289">
        <v>0</v>
      </c>
      <c r="W2567" s="289">
        <v>0</v>
      </c>
      <c r="X2567" s="289">
        <f t="shared" si="416"/>
        <v>96848</v>
      </c>
      <c r="Z2567" s="290">
        <f t="shared" si="417"/>
        <v>96848</v>
      </c>
      <c r="AA2567" s="291">
        <f t="shared" si="418"/>
        <v>0</v>
      </c>
    </row>
    <row r="2568" spans="1:27" hidden="1" x14ac:dyDescent="0.3">
      <c r="A2568" t="s">
        <v>10158</v>
      </c>
      <c r="E2568" t="s">
        <v>4131</v>
      </c>
      <c r="F2568" t="s">
        <v>5009</v>
      </c>
      <c r="G2568" t="s">
        <v>4987</v>
      </c>
      <c r="H2568" t="s">
        <v>4988</v>
      </c>
      <c r="I2568" s="276">
        <v>68036</v>
      </c>
      <c r="K2568" s="287">
        <f t="shared" si="414"/>
        <v>45.533333333333331</v>
      </c>
      <c r="M2568" s="288">
        <v>0</v>
      </c>
      <c r="N2568" s="289">
        <v>0</v>
      </c>
      <c r="O2568" s="289">
        <v>0</v>
      </c>
      <c r="P2568" s="289">
        <v>0</v>
      </c>
      <c r="Q2568" s="289">
        <v>0</v>
      </c>
      <c r="R2568" s="289">
        <v>0</v>
      </c>
      <c r="S2568" s="289">
        <v>0</v>
      </c>
      <c r="T2568" s="289">
        <v>0</v>
      </c>
      <c r="U2568" s="289">
        <v>0</v>
      </c>
      <c r="V2568" s="289">
        <v>0</v>
      </c>
      <c r="W2568" s="289">
        <v>0</v>
      </c>
      <c r="X2568" s="289">
        <f t="shared" si="416"/>
        <v>68036</v>
      </c>
      <c r="Z2568" s="290">
        <f t="shared" si="417"/>
        <v>68036</v>
      </c>
      <c r="AA2568" s="291">
        <f t="shared" si="418"/>
        <v>0</v>
      </c>
    </row>
    <row r="2569" spans="1:27" hidden="1" x14ac:dyDescent="0.3">
      <c r="A2569" t="s">
        <v>10158</v>
      </c>
      <c r="E2569" t="s">
        <v>4119</v>
      </c>
      <c r="F2569" t="s">
        <v>5010</v>
      </c>
      <c r="G2569" t="s">
        <v>4987</v>
      </c>
      <c r="H2569" t="s">
        <v>4988</v>
      </c>
      <c r="I2569" s="276">
        <v>35333</v>
      </c>
      <c r="K2569" s="287">
        <f t="shared" si="414"/>
        <v>45.533333333333331</v>
      </c>
      <c r="M2569" s="288">
        <v>0</v>
      </c>
      <c r="N2569" s="289">
        <v>0</v>
      </c>
      <c r="O2569" s="289">
        <v>0</v>
      </c>
      <c r="P2569" s="289">
        <v>0</v>
      </c>
      <c r="Q2569" s="289">
        <v>0</v>
      </c>
      <c r="R2569" s="289">
        <v>0</v>
      </c>
      <c r="S2569" s="289">
        <v>0</v>
      </c>
      <c r="T2569" s="289">
        <v>0</v>
      </c>
      <c r="U2569" s="289">
        <v>0</v>
      </c>
      <c r="V2569" s="289">
        <v>0</v>
      </c>
      <c r="W2569" s="289">
        <v>0</v>
      </c>
      <c r="X2569" s="289">
        <f t="shared" si="416"/>
        <v>35333</v>
      </c>
      <c r="Z2569" s="290">
        <f t="shared" si="417"/>
        <v>35333</v>
      </c>
      <c r="AA2569" s="291">
        <f t="shared" si="418"/>
        <v>0</v>
      </c>
    </row>
    <row r="2570" spans="1:27" hidden="1" x14ac:dyDescent="0.3">
      <c r="A2570" t="s">
        <v>10158</v>
      </c>
      <c r="E2570" t="s">
        <v>4119</v>
      </c>
      <c r="F2570" t="s">
        <v>5011</v>
      </c>
      <c r="G2570" t="s">
        <v>4987</v>
      </c>
      <c r="H2570" t="s">
        <v>4988</v>
      </c>
      <c r="I2570" s="276">
        <v>604</v>
      </c>
      <c r="K2570" s="287">
        <f t="shared" si="414"/>
        <v>45.533333333333331</v>
      </c>
      <c r="M2570" s="288">
        <v>0</v>
      </c>
      <c r="N2570" s="289">
        <v>0</v>
      </c>
      <c r="O2570" s="289">
        <v>0</v>
      </c>
      <c r="P2570" s="289">
        <v>0</v>
      </c>
      <c r="Q2570" s="289">
        <v>0</v>
      </c>
      <c r="R2570" s="289">
        <v>0</v>
      </c>
      <c r="S2570" s="289">
        <v>0</v>
      </c>
      <c r="T2570" s="289">
        <v>0</v>
      </c>
      <c r="U2570" s="289">
        <v>0</v>
      </c>
      <c r="V2570" s="289">
        <v>0</v>
      </c>
      <c r="W2570" s="289">
        <v>0</v>
      </c>
      <c r="X2570" s="289">
        <f t="shared" si="416"/>
        <v>604</v>
      </c>
      <c r="Z2570" s="290">
        <f t="shared" si="417"/>
        <v>604</v>
      </c>
      <c r="AA2570" s="291">
        <f t="shared" si="418"/>
        <v>0</v>
      </c>
    </row>
    <row r="2571" spans="1:27" hidden="1" x14ac:dyDescent="0.3">
      <c r="A2571" t="s">
        <v>10158</v>
      </c>
      <c r="E2571" t="s">
        <v>4119</v>
      </c>
      <c r="F2571" t="s">
        <v>5012</v>
      </c>
      <c r="G2571" t="s">
        <v>4987</v>
      </c>
      <c r="H2571" t="s">
        <v>4988</v>
      </c>
      <c r="I2571" s="276">
        <v>86036</v>
      </c>
      <c r="K2571" s="287">
        <f t="shared" si="414"/>
        <v>45.533333333333331</v>
      </c>
      <c r="M2571" s="288">
        <v>0</v>
      </c>
      <c r="N2571" s="289">
        <v>0</v>
      </c>
      <c r="O2571" s="289">
        <v>0</v>
      </c>
      <c r="P2571" s="289">
        <v>0</v>
      </c>
      <c r="Q2571" s="289">
        <v>0</v>
      </c>
      <c r="R2571" s="289">
        <v>0</v>
      </c>
      <c r="S2571" s="289">
        <v>0</v>
      </c>
      <c r="T2571" s="289">
        <v>0</v>
      </c>
      <c r="U2571" s="289">
        <v>0</v>
      </c>
      <c r="V2571" s="289">
        <v>0</v>
      </c>
      <c r="W2571" s="289">
        <v>0</v>
      </c>
      <c r="X2571" s="289">
        <f t="shared" si="416"/>
        <v>86036</v>
      </c>
      <c r="Z2571" s="290">
        <f t="shared" si="417"/>
        <v>86036</v>
      </c>
      <c r="AA2571" s="291">
        <f t="shared" si="418"/>
        <v>0</v>
      </c>
    </row>
    <row r="2572" spans="1:27" hidden="1" x14ac:dyDescent="0.3">
      <c r="A2572" t="s">
        <v>10158</v>
      </c>
      <c r="E2572" t="s">
        <v>4119</v>
      </c>
      <c r="F2572" t="s">
        <v>5013</v>
      </c>
      <c r="G2572" t="s">
        <v>4987</v>
      </c>
      <c r="H2572" t="s">
        <v>4988</v>
      </c>
      <c r="I2572" s="276">
        <v>30020</v>
      </c>
      <c r="K2572" s="287">
        <f t="shared" si="414"/>
        <v>45.533333333333331</v>
      </c>
      <c r="M2572" s="288">
        <v>0</v>
      </c>
      <c r="N2572" s="289">
        <v>0</v>
      </c>
      <c r="O2572" s="289">
        <v>0</v>
      </c>
      <c r="P2572" s="289">
        <v>0</v>
      </c>
      <c r="Q2572" s="289">
        <v>0</v>
      </c>
      <c r="R2572" s="289">
        <v>0</v>
      </c>
      <c r="S2572" s="289">
        <v>0</v>
      </c>
      <c r="T2572" s="289">
        <v>0</v>
      </c>
      <c r="U2572" s="289">
        <v>0</v>
      </c>
      <c r="V2572" s="289">
        <v>0</v>
      </c>
      <c r="W2572" s="289">
        <v>0</v>
      </c>
      <c r="X2572" s="289">
        <f t="shared" si="416"/>
        <v>30020</v>
      </c>
      <c r="Z2572" s="290">
        <f t="shared" si="417"/>
        <v>30020</v>
      </c>
      <c r="AA2572" s="291">
        <f t="shared" si="418"/>
        <v>0</v>
      </c>
    </row>
    <row r="2573" spans="1:27" hidden="1" x14ac:dyDescent="0.3">
      <c r="A2573" t="s">
        <v>10158</v>
      </c>
      <c r="E2573" t="s">
        <v>4119</v>
      </c>
      <c r="F2573" t="s">
        <v>5014</v>
      </c>
      <c r="G2573" t="s">
        <v>4987</v>
      </c>
      <c r="H2573" t="s">
        <v>4988</v>
      </c>
      <c r="I2573" s="276">
        <v>2967</v>
      </c>
      <c r="K2573" s="287">
        <f t="shared" si="414"/>
        <v>45.533333333333331</v>
      </c>
      <c r="M2573" s="288">
        <v>0</v>
      </c>
      <c r="N2573" s="289">
        <v>0</v>
      </c>
      <c r="O2573" s="289">
        <v>0</v>
      </c>
      <c r="P2573" s="289">
        <v>0</v>
      </c>
      <c r="Q2573" s="289">
        <v>0</v>
      </c>
      <c r="R2573" s="289">
        <v>0</v>
      </c>
      <c r="S2573" s="289">
        <v>0</v>
      </c>
      <c r="T2573" s="289">
        <v>0</v>
      </c>
      <c r="U2573" s="289">
        <v>0</v>
      </c>
      <c r="V2573" s="289">
        <v>0</v>
      </c>
      <c r="W2573" s="289">
        <v>0</v>
      </c>
      <c r="X2573" s="289">
        <f t="shared" si="416"/>
        <v>2967</v>
      </c>
      <c r="Z2573" s="290">
        <f t="shared" si="417"/>
        <v>2967</v>
      </c>
      <c r="AA2573" s="291">
        <f t="shared" si="418"/>
        <v>0</v>
      </c>
    </row>
    <row r="2574" spans="1:27" hidden="1" x14ac:dyDescent="0.3">
      <c r="A2574" t="s">
        <v>10158</v>
      </c>
      <c r="E2574" t="s">
        <v>4119</v>
      </c>
      <c r="F2574" t="s">
        <v>5015</v>
      </c>
      <c r="G2574" t="s">
        <v>4987</v>
      </c>
      <c r="H2574" t="s">
        <v>4988</v>
      </c>
      <c r="I2574" s="276">
        <v>77455</v>
      </c>
      <c r="K2574" s="287">
        <f t="shared" si="414"/>
        <v>45.533333333333331</v>
      </c>
      <c r="M2574" s="288">
        <v>0</v>
      </c>
      <c r="N2574" s="289">
        <v>0</v>
      </c>
      <c r="O2574" s="289">
        <v>0</v>
      </c>
      <c r="P2574" s="289">
        <v>0</v>
      </c>
      <c r="Q2574" s="289">
        <v>0</v>
      </c>
      <c r="R2574" s="289">
        <v>0</v>
      </c>
      <c r="S2574" s="289">
        <v>0</v>
      </c>
      <c r="T2574" s="289">
        <v>0</v>
      </c>
      <c r="U2574" s="289">
        <v>0</v>
      </c>
      <c r="V2574" s="289">
        <v>0</v>
      </c>
      <c r="W2574" s="289">
        <v>0</v>
      </c>
      <c r="X2574" s="289">
        <f t="shared" si="416"/>
        <v>77455</v>
      </c>
      <c r="Z2574" s="290">
        <f t="shared" si="417"/>
        <v>77455</v>
      </c>
      <c r="AA2574" s="291">
        <f t="shared" si="418"/>
        <v>0</v>
      </c>
    </row>
    <row r="2575" spans="1:27" hidden="1" x14ac:dyDescent="0.3">
      <c r="A2575" t="s">
        <v>10158</v>
      </c>
      <c r="E2575" t="s">
        <v>4119</v>
      </c>
      <c r="F2575" t="s">
        <v>5016</v>
      </c>
      <c r="G2575" t="s">
        <v>4987</v>
      </c>
      <c r="H2575" t="s">
        <v>4988</v>
      </c>
      <c r="I2575" s="276">
        <v>135770</v>
      </c>
      <c r="K2575" s="287">
        <f t="shared" si="414"/>
        <v>45.533333333333331</v>
      </c>
      <c r="M2575" s="288">
        <v>0</v>
      </c>
      <c r="N2575" s="289">
        <v>0</v>
      </c>
      <c r="O2575" s="289">
        <v>0</v>
      </c>
      <c r="P2575" s="289">
        <v>0</v>
      </c>
      <c r="Q2575" s="289">
        <v>0</v>
      </c>
      <c r="R2575" s="289">
        <v>0</v>
      </c>
      <c r="S2575" s="289">
        <v>0</v>
      </c>
      <c r="T2575" s="289">
        <v>0</v>
      </c>
      <c r="U2575" s="289">
        <v>0</v>
      </c>
      <c r="V2575" s="289">
        <v>0</v>
      </c>
      <c r="W2575" s="289">
        <v>0</v>
      </c>
      <c r="X2575" s="289">
        <f t="shared" si="416"/>
        <v>135770</v>
      </c>
      <c r="Z2575" s="290">
        <f t="shared" si="417"/>
        <v>135770</v>
      </c>
      <c r="AA2575" s="291">
        <f t="shared" si="418"/>
        <v>0</v>
      </c>
    </row>
    <row r="2576" spans="1:27" hidden="1" x14ac:dyDescent="0.3">
      <c r="A2576" t="s">
        <v>10158</v>
      </c>
      <c r="E2576" t="s">
        <v>4119</v>
      </c>
      <c r="F2576" t="s">
        <v>5017</v>
      </c>
      <c r="G2576" t="s">
        <v>4987</v>
      </c>
      <c r="H2576" t="s">
        <v>4988</v>
      </c>
      <c r="I2576" s="276">
        <v>39801</v>
      </c>
      <c r="K2576" s="287">
        <f t="shared" si="414"/>
        <v>45.533333333333331</v>
      </c>
      <c r="M2576" s="288">
        <v>0</v>
      </c>
      <c r="N2576" s="289">
        <v>0</v>
      </c>
      <c r="O2576" s="289">
        <v>0</v>
      </c>
      <c r="P2576" s="289">
        <v>0</v>
      </c>
      <c r="Q2576" s="289">
        <v>0</v>
      </c>
      <c r="R2576" s="289">
        <v>0</v>
      </c>
      <c r="S2576" s="289">
        <v>0</v>
      </c>
      <c r="T2576" s="289">
        <v>0</v>
      </c>
      <c r="U2576" s="289">
        <v>0</v>
      </c>
      <c r="V2576" s="289">
        <v>0</v>
      </c>
      <c r="W2576" s="289">
        <v>0</v>
      </c>
      <c r="X2576" s="289">
        <f t="shared" si="416"/>
        <v>39801</v>
      </c>
      <c r="Z2576" s="290">
        <f t="shared" si="417"/>
        <v>39801</v>
      </c>
      <c r="AA2576" s="291">
        <f t="shared" si="418"/>
        <v>0</v>
      </c>
    </row>
    <row r="2577" spans="1:27" hidden="1" x14ac:dyDescent="0.3">
      <c r="A2577" t="s">
        <v>10158</v>
      </c>
      <c r="E2577" t="s">
        <v>4119</v>
      </c>
      <c r="F2577" t="s">
        <v>5018</v>
      </c>
      <c r="G2577" t="s">
        <v>4987</v>
      </c>
      <c r="H2577" t="s">
        <v>4988</v>
      </c>
      <c r="I2577" s="276">
        <v>123432</v>
      </c>
      <c r="K2577" s="287">
        <f t="shared" si="414"/>
        <v>45.533333333333331</v>
      </c>
      <c r="M2577" s="288">
        <v>0</v>
      </c>
      <c r="N2577" s="289">
        <v>0</v>
      </c>
      <c r="O2577" s="289">
        <v>0</v>
      </c>
      <c r="P2577" s="289">
        <v>0</v>
      </c>
      <c r="Q2577" s="289">
        <v>0</v>
      </c>
      <c r="R2577" s="289">
        <v>0</v>
      </c>
      <c r="S2577" s="289">
        <v>0</v>
      </c>
      <c r="T2577" s="289">
        <v>0</v>
      </c>
      <c r="U2577" s="289">
        <v>0</v>
      </c>
      <c r="V2577" s="289">
        <v>0</v>
      </c>
      <c r="W2577" s="289">
        <v>0</v>
      </c>
      <c r="X2577" s="289">
        <f t="shared" si="416"/>
        <v>123432</v>
      </c>
      <c r="Z2577" s="290">
        <f t="shared" si="417"/>
        <v>123432</v>
      </c>
      <c r="AA2577" s="291">
        <f t="shared" si="418"/>
        <v>0</v>
      </c>
    </row>
    <row r="2578" spans="1:27" hidden="1" x14ac:dyDescent="0.3">
      <c r="A2578" t="s">
        <v>10158</v>
      </c>
      <c r="E2578" t="s">
        <v>4119</v>
      </c>
      <c r="F2578" t="s">
        <v>5019</v>
      </c>
      <c r="G2578" t="s">
        <v>5020</v>
      </c>
      <c r="H2578" t="s">
        <v>5021</v>
      </c>
      <c r="I2578" s="276">
        <v>22088</v>
      </c>
      <c r="K2578" s="287">
        <f t="shared" si="414"/>
        <v>45.5</v>
      </c>
      <c r="M2578" s="288">
        <v>0</v>
      </c>
      <c r="N2578" s="289">
        <v>0</v>
      </c>
      <c r="O2578" s="289">
        <v>0</v>
      </c>
      <c r="P2578" s="289">
        <v>0</v>
      </c>
      <c r="Q2578" s="289">
        <v>0</v>
      </c>
      <c r="R2578" s="289">
        <v>0</v>
      </c>
      <c r="S2578" s="289">
        <v>0</v>
      </c>
      <c r="T2578" s="289">
        <v>0</v>
      </c>
      <c r="U2578" s="289">
        <v>0</v>
      </c>
      <c r="V2578" s="289">
        <v>0</v>
      </c>
      <c r="W2578" s="289">
        <v>0</v>
      </c>
      <c r="X2578" s="289">
        <f t="shared" si="416"/>
        <v>22088</v>
      </c>
      <c r="Z2578" s="290">
        <f t="shared" si="417"/>
        <v>22088</v>
      </c>
      <c r="AA2578" s="291">
        <f t="shared" si="418"/>
        <v>0</v>
      </c>
    </row>
    <row r="2579" spans="1:27" hidden="1" x14ac:dyDescent="0.3">
      <c r="A2579" t="s">
        <v>10158</v>
      </c>
      <c r="E2579" t="s">
        <v>4119</v>
      </c>
      <c r="F2579" t="s">
        <v>5022</v>
      </c>
      <c r="G2579" t="s">
        <v>5020</v>
      </c>
      <c r="H2579" t="s">
        <v>5021</v>
      </c>
      <c r="I2579" s="276">
        <v>5200</v>
      </c>
      <c r="K2579" s="287">
        <f t="shared" si="414"/>
        <v>45.5</v>
      </c>
      <c r="M2579" s="288">
        <v>0</v>
      </c>
      <c r="N2579" s="289">
        <v>0</v>
      </c>
      <c r="O2579" s="289">
        <v>0</v>
      </c>
      <c r="P2579" s="289">
        <v>0</v>
      </c>
      <c r="Q2579" s="289">
        <v>0</v>
      </c>
      <c r="R2579" s="289">
        <v>0</v>
      </c>
      <c r="S2579" s="289">
        <v>0</v>
      </c>
      <c r="T2579" s="289">
        <v>0</v>
      </c>
      <c r="U2579" s="289">
        <v>0</v>
      </c>
      <c r="V2579" s="289">
        <v>0</v>
      </c>
      <c r="W2579" s="289">
        <v>0</v>
      </c>
      <c r="X2579" s="289">
        <f t="shared" si="416"/>
        <v>5200</v>
      </c>
      <c r="Z2579" s="290">
        <f t="shared" si="417"/>
        <v>5200</v>
      </c>
      <c r="AA2579" s="291">
        <f t="shared" si="418"/>
        <v>0</v>
      </c>
    </row>
    <row r="2580" spans="1:27" hidden="1" x14ac:dyDescent="0.3">
      <c r="A2580" t="s">
        <v>10158</v>
      </c>
      <c r="E2580" t="s">
        <v>4119</v>
      </c>
      <c r="F2580" t="s">
        <v>5023</v>
      </c>
      <c r="G2580" t="s">
        <v>5020</v>
      </c>
      <c r="H2580" t="s">
        <v>5021</v>
      </c>
      <c r="I2580" s="276">
        <v>12481</v>
      </c>
      <c r="K2580" s="287">
        <f t="shared" ref="K2580:K2643" si="419">+($K$2-H2580)/30</f>
        <v>45.5</v>
      </c>
      <c r="M2580" s="288">
        <v>0</v>
      </c>
      <c r="N2580" s="289">
        <v>0</v>
      </c>
      <c r="O2580" s="289">
        <v>0</v>
      </c>
      <c r="P2580" s="289">
        <v>0</v>
      </c>
      <c r="Q2580" s="289">
        <v>0</v>
      </c>
      <c r="R2580" s="289">
        <v>0</v>
      </c>
      <c r="S2580" s="289">
        <v>0</v>
      </c>
      <c r="T2580" s="289">
        <v>0</v>
      </c>
      <c r="U2580" s="289">
        <v>0</v>
      </c>
      <c r="V2580" s="289">
        <v>0</v>
      </c>
      <c r="W2580" s="289">
        <v>0</v>
      </c>
      <c r="X2580" s="289">
        <f t="shared" si="416"/>
        <v>12481</v>
      </c>
      <c r="Z2580" s="290">
        <f t="shared" si="417"/>
        <v>12481</v>
      </c>
      <c r="AA2580" s="291">
        <f t="shared" si="418"/>
        <v>0</v>
      </c>
    </row>
    <row r="2581" spans="1:27" hidden="1" x14ac:dyDescent="0.3">
      <c r="A2581" t="s">
        <v>10158</v>
      </c>
      <c r="E2581" t="s">
        <v>4119</v>
      </c>
      <c r="F2581" t="s">
        <v>5024</v>
      </c>
      <c r="G2581" t="s">
        <v>5020</v>
      </c>
      <c r="H2581" t="s">
        <v>5021</v>
      </c>
      <c r="I2581" s="276">
        <v>108165</v>
      </c>
      <c r="K2581" s="287">
        <f t="shared" si="419"/>
        <v>45.5</v>
      </c>
      <c r="M2581" s="288">
        <v>0</v>
      </c>
      <c r="N2581" s="289">
        <v>0</v>
      </c>
      <c r="O2581" s="289">
        <v>0</v>
      </c>
      <c r="P2581" s="289">
        <v>0</v>
      </c>
      <c r="Q2581" s="289">
        <v>0</v>
      </c>
      <c r="R2581" s="289">
        <v>0</v>
      </c>
      <c r="S2581" s="289">
        <v>0</v>
      </c>
      <c r="T2581" s="289">
        <v>0</v>
      </c>
      <c r="U2581" s="289">
        <v>0</v>
      </c>
      <c r="V2581" s="289">
        <v>0</v>
      </c>
      <c r="W2581" s="289">
        <v>0</v>
      </c>
      <c r="X2581" s="289">
        <f t="shared" si="416"/>
        <v>108165</v>
      </c>
      <c r="Z2581" s="290">
        <f t="shared" si="417"/>
        <v>108165</v>
      </c>
      <c r="AA2581" s="291">
        <f t="shared" si="418"/>
        <v>0</v>
      </c>
    </row>
    <row r="2582" spans="1:27" hidden="1" x14ac:dyDescent="0.3">
      <c r="A2582" t="s">
        <v>10158</v>
      </c>
      <c r="E2582" t="s">
        <v>4119</v>
      </c>
      <c r="F2582" t="s">
        <v>5025</v>
      </c>
      <c r="G2582" t="s">
        <v>5020</v>
      </c>
      <c r="H2582" t="s">
        <v>5021</v>
      </c>
      <c r="I2582" s="276">
        <v>56557</v>
      </c>
      <c r="K2582" s="287">
        <f t="shared" si="419"/>
        <v>45.5</v>
      </c>
      <c r="M2582" s="288">
        <v>0</v>
      </c>
      <c r="N2582" s="289">
        <v>0</v>
      </c>
      <c r="O2582" s="289">
        <v>0</v>
      </c>
      <c r="P2582" s="289">
        <v>0</v>
      </c>
      <c r="Q2582" s="289">
        <v>0</v>
      </c>
      <c r="R2582" s="289">
        <v>0</v>
      </c>
      <c r="S2582" s="289">
        <v>0</v>
      </c>
      <c r="T2582" s="289">
        <v>0</v>
      </c>
      <c r="U2582" s="289">
        <v>0</v>
      </c>
      <c r="V2582" s="289">
        <v>0</v>
      </c>
      <c r="W2582" s="289">
        <v>0</v>
      </c>
      <c r="X2582" s="289">
        <f t="shared" si="416"/>
        <v>56557</v>
      </c>
      <c r="Z2582" s="290">
        <f t="shared" si="417"/>
        <v>56557</v>
      </c>
      <c r="AA2582" s="291">
        <f t="shared" si="418"/>
        <v>0</v>
      </c>
    </row>
    <row r="2583" spans="1:27" hidden="1" x14ac:dyDescent="0.3">
      <c r="A2583" t="s">
        <v>10158</v>
      </c>
      <c r="E2583" t="s">
        <v>4119</v>
      </c>
      <c r="F2583" t="s">
        <v>5026</v>
      </c>
      <c r="G2583" t="s">
        <v>5020</v>
      </c>
      <c r="H2583" t="s">
        <v>5021</v>
      </c>
      <c r="I2583" s="276">
        <v>57784</v>
      </c>
      <c r="K2583" s="287">
        <f t="shared" si="419"/>
        <v>45.5</v>
      </c>
      <c r="M2583" s="288">
        <v>0</v>
      </c>
      <c r="N2583" s="289">
        <v>0</v>
      </c>
      <c r="O2583" s="289">
        <v>0</v>
      </c>
      <c r="P2583" s="289">
        <v>0</v>
      </c>
      <c r="Q2583" s="289">
        <v>0</v>
      </c>
      <c r="R2583" s="289">
        <v>0</v>
      </c>
      <c r="S2583" s="289">
        <v>0</v>
      </c>
      <c r="T2583" s="289">
        <v>0</v>
      </c>
      <c r="U2583" s="289">
        <v>0</v>
      </c>
      <c r="V2583" s="289">
        <v>0</v>
      </c>
      <c r="W2583" s="289">
        <v>0</v>
      </c>
      <c r="X2583" s="289">
        <f t="shared" si="416"/>
        <v>57784</v>
      </c>
      <c r="Z2583" s="290">
        <f t="shared" si="417"/>
        <v>57784</v>
      </c>
      <c r="AA2583" s="291">
        <f t="shared" si="418"/>
        <v>0</v>
      </c>
    </row>
    <row r="2584" spans="1:27" hidden="1" x14ac:dyDescent="0.3">
      <c r="A2584" t="s">
        <v>10158</v>
      </c>
      <c r="E2584" t="s">
        <v>4119</v>
      </c>
      <c r="F2584" t="s">
        <v>5027</v>
      </c>
      <c r="G2584" t="s">
        <v>5020</v>
      </c>
      <c r="H2584" t="s">
        <v>5021</v>
      </c>
      <c r="I2584" s="276">
        <v>110018</v>
      </c>
      <c r="K2584" s="287">
        <f t="shared" si="419"/>
        <v>45.5</v>
      </c>
      <c r="M2584" s="288">
        <v>0</v>
      </c>
      <c r="N2584" s="289">
        <v>0</v>
      </c>
      <c r="O2584" s="289">
        <v>0</v>
      </c>
      <c r="P2584" s="289">
        <v>0</v>
      </c>
      <c r="Q2584" s="289">
        <v>0</v>
      </c>
      <c r="R2584" s="289">
        <v>0</v>
      </c>
      <c r="S2584" s="289">
        <v>0</v>
      </c>
      <c r="T2584" s="289">
        <v>0</v>
      </c>
      <c r="U2584" s="289">
        <v>0</v>
      </c>
      <c r="V2584" s="289">
        <v>0</v>
      </c>
      <c r="W2584" s="289">
        <v>0</v>
      </c>
      <c r="X2584" s="289">
        <f t="shared" si="416"/>
        <v>110018</v>
      </c>
      <c r="Z2584" s="290">
        <f t="shared" si="417"/>
        <v>110018</v>
      </c>
      <c r="AA2584" s="291">
        <f t="shared" si="418"/>
        <v>0</v>
      </c>
    </row>
    <row r="2585" spans="1:27" hidden="1" x14ac:dyDescent="0.3">
      <c r="A2585" t="s">
        <v>10158</v>
      </c>
      <c r="E2585" t="s">
        <v>4119</v>
      </c>
      <c r="F2585" t="s">
        <v>5028</v>
      </c>
      <c r="G2585" t="s">
        <v>5020</v>
      </c>
      <c r="H2585" t="s">
        <v>5021</v>
      </c>
      <c r="I2585" s="276">
        <v>74573</v>
      </c>
      <c r="K2585" s="287">
        <f t="shared" si="419"/>
        <v>45.5</v>
      </c>
      <c r="M2585" s="288">
        <v>0</v>
      </c>
      <c r="N2585" s="289">
        <v>0</v>
      </c>
      <c r="O2585" s="289">
        <v>0</v>
      </c>
      <c r="P2585" s="289">
        <v>0</v>
      </c>
      <c r="Q2585" s="289">
        <v>0</v>
      </c>
      <c r="R2585" s="289">
        <v>0</v>
      </c>
      <c r="S2585" s="289">
        <v>0</v>
      </c>
      <c r="T2585" s="289">
        <v>0</v>
      </c>
      <c r="U2585" s="289">
        <v>0</v>
      </c>
      <c r="V2585" s="289">
        <v>0</v>
      </c>
      <c r="W2585" s="289">
        <v>0</v>
      </c>
      <c r="X2585" s="289">
        <f t="shared" si="416"/>
        <v>74573</v>
      </c>
      <c r="Z2585" s="290">
        <f t="shared" si="417"/>
        <v>74573</v>
      </c>
      <c r="AA2585" s="291">
        <f t="shared" si="418"/>
        <v>0</v>
      </c>
    </row>
    <row r="2586" spans="1:27" hidden="1" x14ac:dyDescent="0.3">
      <c r="A2586" t="s">
        <v>10158</v>
      </c>
      <c r="E2586" t="s">
        <v>4119</v>
      </c>
      <c r="F2586" t="s">
        <v>5029</v>
      </c>
      <c r="G2586" t="s">
        <v>5020</v>
      </c>
      <c r="H2586" t="s">
        <v>5021</v>
      </c>
      <c r="I2586" s="276">
        <v>26829</v>
      </c>
      <c r="K2586" s="287">
        <f t="shared" si="419"/>
        <v>45.5</v>
      </c>
      <c r="M2586" s="288">
        <v>0</v>
      </c>
      <c r="N2586" s="289">
        <v>0</v>
      </c>
      <c r="O2586" s="289">
        <v>0</v>
      </c>
      <c r="P2586" s="289">
        <v>0</v>
      </c>
      <c r="Q2586" s="289">
        <v>0</v>
      </c>
      <c r="R2586" s="289">
        <v>0</v>
      </c>
      <c r="S2586" s="289">
        <v>0</v>
      </c>
      <c r="T2586" s="289">
        <v>0</v>
      </c>
      <c r="U2586" s="289">
        <v>0</v>
      </c>
      <c r="V2586" s="289">
        <v>0</v>
      </c>
      <c r="W2586" s="289">
        <v>0</v>
      </c>
      <c r="X2586" s="289">
        <f t="shared" si="416"/>
        <v>26829</v>
      </c>
      <c r="Z2586" s="290">
        <f t="shared" si="417"/>
        <v>26829</v>
      </c>
      <c r="AA2586" s="291">
        <f t="shared" si="418"/>
        <v>0</v>
      </c>
    </row>
    <row r="2587" spans="1:27" hidden="1" x14ac:dyDescent="0.3">
      <c r="A2587" t="s">
        <v>10158</v>
      </c>
      <c r="E2587" t="s">
        <v>4119</v>
      </c>
      <c r="F2587" t="s">
        <v>5030</v>
      </c>
      <c r="G2587" t="s">
        <v>5020</v>
      </c>
      <c r="H2587" t="s">
        <v>5021</v>
      </c>
      <c r="I2587" s="276">
        <v>22900</v>
      </c>
      <c r="K2587" s="287">
        <f t="shared" si="419"/>
        <v>45.5</v>
      </c>
      <c r="M2587" s="288">
        <v>0</v>
      </c>
      <c r="N2587" s="289">
        <v>0</v>
      </c>
      <c r="O2587" s="289">
        <v>0</v>
      </c>
      <c r="P2587" s="289">
        <v>0</v>
      </c>
      <c r="Q2587" s="289">
        <v>0</v>
      </c>
      <c r="R2587" s="289">
        <v>0</v>
      </c>
      <c r="S2587" s="289">
        <v>0</v>
      </c>
      <c r="T2587" s="289">
        <v>0</v>
      </c>
      <c r="U2587" s="289">
        <v>0</v>
      </c>
      <c r="V2587" s="289">
        <v>0</v>
      </c>
      <c r="W2587" s="289">
        <v>0</v>
      </c>
      <c r="X2587" s="289">
        <f t="shared" si="416"/>
        <v>22900</v>
      </c>
      <c r="Z2587" s="290">
        <f t="shared" si="417"/>
        <v>22900</v>
      </c>
      <c r="AA2587" s="291">
        <f t="shared" si="418"/>
        <v>0</v>
      </c>
    </row>
    <row r="2588" spans="1:27" hidden="1" x14ac:dyDescent="0.3">
      <c r="A2588" t="s">
        <v>10158</v>
      </c>
      <c r="E2588" t="s">
        <v>4131</v>
      </c>
      <c r="F2588" t="s">
        <v>5031</v>
      </c>
      <c r="G2588" t="s">
        <v>5032</v>
      </c>
      <c r="H2588" t="s">
        <v>5033</v>
      </c>
      <c r="I2588" s="276">
        <v>412387</v>
      </c>
      <c r="K2588" s="287">
        <f t="shared" si="419"/>
        <v>45.466666666666669</v>
      </c>
      <c r="M2588" s="288">
        <v>0</v>
      </c>
      <c r="N2588" s="289">
        <v>0</v>
      </c>
      <c r="O2588" s="289">
        <v>0</v>
      </c>
      <c r="P2588" s="289">
        <v>0</v>
      </c>
      <c r="Q2588" s="289">
        <v>0</v>
      </c>
      <c r="R2588" s="289">
        <v>0</v>
      </c>
      <c r="S2588" s="289">
        <v>0</v>
      </c>
      <c r="T2588" s="289">
        <v>0</v>
      </c>
      <c r="U2588" s="289">
        <v>0</v>
      </c>
      <c r="V2588" s="289">
        <v>0</v>
      </c>
      <c r="W2588" s="289">
        <v>0</v>
      </c>
      <c r="X2588" s="289">
        <f t="shared" si="416"/>
        <v>412387</v>
      </c>
      <c r="Z2588" s="290">
        <f t="shared" si="417"/>
        <v>412387</v>
      </c>
      <c r="AA2588" s="291">
        <f t="shared" si="418"/>
        <v>0</v>
      </c>
    </row>
    <row r="2589" spans="1:27" hidden="1" x14ac:dyDescent="0.3">
      <c r="A2589" t="s">
        <v>10158</v>
      </c>
      <c r="E2589" t="s">
        <v>4131</v>
      </c>
      <c r="F2589" t="s">
        <v>5034</v>
      </c>
      <c r="G2589" t="s">
        <v>5032</v>
      </c>
      <c r="H2589" t="s">
        <v>5033</v>
      </c>
      <c r="I2589" s="276">
        <v>154324</v>
      </c>
      <c r="K2589" s="287">
        <f t="shared" si="419"/>
        <v>45.466666666666669</v>
      </c>
      <c r="M2589" s="288">
        <v>0</v>
      </c>
      <c r="N2589" s="289">
        <v>0</v>
      </c>
      <c r="O2589" s="289">
        <v>0</v>
      </c>
      <c r="P2589" s="289">
        <v>0</v>
      </c>
      <c r="Q2589" s="289">
        <v>0</v>
      </c>
      <c r="R2589" s="289">
        <v>0</v>
      </c>
      <c r="S2589" s="289">
        <v>0</v>
      </c>
      <c r="T2589" s="289">
        <v>0</v>
      </c>
      <c r="U2589" s="289">
        <v>0</v>
      </c>
      <c r="V2589" s="289">
        <v>0</v>
      </c>
      <c r="W2589" s="289">
        <v>0</v>
      </c>
      <c r="X2589" s="289">
        <f t="shared" si="416"/>
        <v>154324</v>
      </c>
      <c r="Z2589" s="290">
        <f t="shared" si="417"/>
        <v>154324</v>
      </c>
      <c r="AA2589" s="291">
        <f t="shared" si="418"/>
        <v>0</v>
      </c>
    </row>
    <row r="2590" spans="1:27" hidden="1" x14ac:dyDescent="0.3">
      <c r="A2590" t="s">
        <v>10158</v>
      </c>
      <c r="E2590" t="s">
        <v>4119</v>
      </c>
      <c r="F2590" t="s">
        <v>5035</v>
      </c>
      <c r="G2590" t="s">
        <v>5032</v>
      </c>
      <c r="H2590" t="s">
        <v>5033</v>
      </c>
      <c r="I2590" s="276">
        <v>153740</v>
      </c>
      <c r="K2590" s="287">
        <f t="shared" si="419"/>
        <v>45.466666666666669</v>
      </c>
      <c r="M2590" s="288">
        <v>0</v>
      </c>
      <c r="N2590" s="289">
        <v>0</v>
      </c>
      <c r="O2590" s="289">
        <v>0</v>
      </c>
      <c r="P2590" s="289">
        <v>0</v>
      </c>
      <c r="Q2590" s="289">
        <v>0</v>
      </c>
      <c r="R2590" s="289">
        <v>0</v>
      </c>
      <c r="S2590" s="289">
        <v>0</v>
      </c>
      <c r="T2590" s="289">
        <v>0</v>
      </c>
      <c r="U2590" s="289">
        <v>0</v>
      </c>
      <c r="V2590" s="289">
        <v>0</v>
      </c>
      <c r="W2590" s="289">
        <v>0</v>
      </c>
      <c r="X2590" s="289">
        <f t="shared" ref="X2590:X2606" si="420">+I2590</f>
        <v>153740</v>
      </c>
      <c r="Z2590" s="290">
        <f t="shared" si="417"/>
        <v>153740</v>
      </c>
      <c r="AA2590" s="291">
        <f t="shared" si="418"/>
        <v>0</v>
      </c>
    </row>
    <row r="2591" spans="1:27" hidden="1" x14ac:dyDescent="0.3">
      <c r="A2591" t="s">
        <v>10158</v>
      </c>
      <c r="E2591" t="s">
        <v>4119</v>
      </c>
      <c r="F2591" t="s">
        <v>5036</v>
      </c>
      <c r="G2591" t="s">
        <v>5032</v>
      </c>
      <c r="H2591" t="s">
        <v>5033</v>
      </c>
      <c r="I2591" s="276">
        <v>52446</v>
      </c>
      <c r="K2591" s="287">
        <f t="shared" si="419"/>
        <v>45.466666666666669</v>
      </c>
      <c r="M2591" s="288">
        <v>0</v>
      </c>
      <c r="N2591" s="289">
        <v>0</v>
      </c>
      <c r="O2591" s="289">
        <v>0</v>
      </c>
      <c r="P2591" s="289">
        <v>0</v>
      </c>
      <c r="Q2591" s="289">
        <v>0</v>
      </c>
      <c r="R2591" s="289">
        <v>0</v>
      </c>
      <c r="S2591" s="289">
        <v>0</v>
      </c>
      <c r="T2591" s="289">
        <v>0</v>
      </c>
      <c r="U2591" s="289">
        <v>0</v>
      </c>
      <c r="V2591" s="289">
        <v>0</v>
      </c>
      <c r="W2591" s="289">
        <v>0</v>
      </c>
      <c r="X2591" s="289">
        <f t="shared" si="420"/>
        <v>52446</v>
      </c>
      <c r="Z2591" s="290">
        <f t="shared" si="417"/>
        <v>52446</v>
      </c>
      <c r="AA2591" s="291">
        <f t="shared" si="418"/>
        <v>0</v>
      </c>
    </row>
    <row r="2592" spans="1:27" hidden="1" x14ac:dyDescent="0.3">
      <c r="A2592" t="s">
        <v>10158</v>
      </c>
      <c r="E2592" t="s">
        <v>4119</v>
      </c>
      <c r="F2592" t="s">
        <v>5037</v>
      </c>
      <c r="G2592" t="s">
        <v>5032</v>
      </c>
      <c r="H2592" t="s">
        <v>5033</v>
      </c>
      <c r="I2592" s="276">
        <v>16652</v>
      </c>
      <c r="K2592" s="287">
        <f t="shared" si="419"/>
        <v>45.466666666666669</v>
      </c>
      <c r="M2592" s="288">
        <v>0</v>
      </c>
      <c r="N2592" s="289">
        <v>0</v>
      </c>
      <c r="O2592" s="289">
        <v>0</v>
      </c>
      <c r="P2592" s="289">
        <v>0</v>
      </c>
      <c r="Q2592" s="289">
        <v>0</v>
      </c>
      <c r="R2592" s="289">
        <v>0</v>
      </c>
      <c r="S2592" s="289">
        <v>0</v>
      </c>
      <c r="T2592" s="289">
        <v>0</v>
      </c>
      <c r="U2592" s="289">
        <v>0</v>
      </c>
      <c r="V2592" s="289">
        <v>0</v>
      </c>
      <c r="W2592" s="289">
        <v>0</v>
      </c>
      <c r="X2592" s="289">
        <f t="shared" si="420"/>
        <v>16652</v>
      </c>
      <c r="Z2592" s="290">
        <f t="shared" si="417"/>
        <v>16652</v>
      </c>
      <c r="AA2592" s="291">
        <f t="shared" si="418"/>
        <v>0</v>
      </c>
    </row>
    <row r="2593" spans="1:27" hidden="1" x14ac:dyDescent="0.3">
      <c r="A2593" t="s">
        <v>10158</v>
      </c>
      <c r="E2593" t="s">
        <v>4119</v>
      </c>
      <c r="F2593" t="s">
        <v>5038</v>
      </c>
      <c r="G2593" t="s">
        <v>5032</v>
      </c>
      <c r="H2593" t="s">
        <v>5033</v>
      </c>
      <c r="I2593" s="276">
        <v>14147</v>
      </c>
      <c r="K2593" s="287">
        <f t="shared" si="419"/>
        <v>45.466666666666669</v>
      </c>
      <c r="M2593" s="288">
        <v>0</v>
      </c>
      <c r="N2593" s="289">
        <v>0</v>
      </c>
      <c r="O2593" s="289">
        <v>0</v>
      </c>
      <c r="P2593" s="289">
        <v>0</v>
      </c>
      <c r="Q2593" s="289">
        <v>0</v>
      </c>
      <c r="R2593" s="289">
        <v>0</v>
      </c>
      <c r="S2593" s="289">
        <v>0</v>
      </c>
      <c r="T2593" s="289">
        <v>0</v>
      </c>
      <c r="U2593" s="289">
        <v>0</v>
      </c>
      <c r="V2593" s="289">
        <v>0</v>
      </c>
      <c r="W2593" s="289">
        <v>0</v>
      </c>
      <c r="X2593" s="289">
        <f t="shared" si="420"/>
        <v>14147</v>
      </c>
      <c r="Z2593" s="290">
        <f t="shared" si="417"/>
        <v>14147</v>
      </c>
      <c r="AA2593" s="291">
        <f t="shared" si="418"/>
        <v>0</v>
      </c>
    </row>
    <row r="2594" spans="1:27" hidden="1" x14ac:dyDescent="0.3">
      <c r="A2594" t="s">
        <v>10158</v>
      </c>
      <c r="E2594" t="s">
        <v>4119</v>
      </c>
      <c r="F2594" t="s">
        <v>5039</v>
      </c>
      <c r="G2594" t="s">
        <v>5032</v>
      </c>
      <c r="H2594" t="s">
        <v>5033</v>
      </c>
      <c r="I2594" s="276">
        <v>11088</v>
      </c>
      <c r="K2594" s="287">
        <f t="shared" si="419"/>
        <v>45.466666666666669</v>
      </c>
      <c r="M2594" s="288">
        <v>0</v>
      </c>
      <c r="N2594" s="289">
        <v>0</v>
      </c>
      <c r="O2594" s="289">
        <v>0</v>
      </c>
      <c r="P2594" s="289">
        <v>0</v>
      </c>
      <c r="Q2594" s="289">
        <v>0</v>
      </c>
      <c r="R2594" s="289">
        <v>0</v>
      </c>
      <c r="S2594" s="289">
        <v>0</v>
      </c>
      <c r="T2594" s="289">
        <v>0</v>
      </c>
      <c r="U2594" s="289">
        <v>0</v>
      </c>
      <c r="V2594" s="289">
        <v>0</v>
      </c>
      <c r="W2594" s="289">
        <v>0</v>
      </c>
      <c r="X2594" s="289">
        <f t="shared" si="420"/>
        <v>11088</v>
      </c>
      <c r="Z2594" s="290">
        <f t="shared" si="417"/>
        <v>11088</v>
      </c>
      <c r="AA2594" s="291">
        <f t="shared" si="418"/>
        <v>0</v>
      </c>
    </row>
    <row r="2595" spans="1:27" hidden="1" x14ac:dyDescent="0.3">
      <c r="A2595" t="s">
        <v>10158</v>
      </c>
      <c r="E2595" t="s">
        <v>4119</v>
      </c>
      <c r="F2595" t="s">
        <v>5040</v>
      </c>
      <c r="G2595" t="s">
        <v>5032</v>
      </c>
      <c r="H2595" t="s">
        <v>5033</v>
      </c>
      <c r="I2595" s="276">
        <v>32423</v>
      </c>
      <c r="K2595" s="287">
        <f t="shared" si="419"/>
        <v>45.466666666666669</v>
      </c>
      <c r="M2595" s="288">
        <v>0</v>
      </c>
      <c r="N2595" s="289">
        <v>0</v>
      </c>
      <c r="O2595" s="289">
        <v>0</v>
      </c>
      <c r="P2595" s="289">
        <v>0</v>
      </c>
      <c r="Q2595" s="289">
        <v>0</v>
      </c>
      <c r="R2595" s="289">
        <v>0</v>
      </c>
      <c r="S2595" s="289">
        <v>0</v>
      </c>
      <c r="T2595" s="289">
        <v>0</v>
      </c>
      <c r="U2595" s="289">
        <v>0</v>
      </c>
      <c r="V2595" s="289">
        <v>0</v>
      </c>
      <c r="W2595" s="289">
        <v>0</v>
      </c>
      <c r="X2595" s="289">
        <f t="shared" si="420"/>
        <v>32423</v>
      </c>
      <c r="Z2595" s="290">
        <f t="shared" si="417"/>
        <v>32423</v>
      </c>
      <c r="AA2595" s="291">
        <f t="shared" si="418"/>
        <v>0</v>
      </c>
    </row>
    <row r="2596" spans="1:27" hidden="1" x14ac:dyDescent="0.3">
      <c r="A2596" t="s">
        <v>10158</v>
      </c>
      <c r="E2596" t="s">
        <v>4119</v>
      </c>
      <c r="F2596" t="s">
        <v>5041</v>
      </c>
      <c r="G2596" t="s">
        <v>5032</v>
      </c>
      <c r="H2596" t="s">
        <v>5033</v>
      </c>
      <c r="I2596" s="276">
        <v>118116</v>
      </c>
      <c r="K2596" s="287">
        <f t="shared" si="419"/>
        <v>45.466666666666669</v>
      </c>
      <c r="M2596" s="288">
        <v>0</v>
      </c>
      <c r="N2596" s="289">
        <v>0</v>
      </c>
      <c r="O2596" s="289">
        <v>0</v>
      </c>
      <c r="P2596" s="289">
        <v>0</v>
      </c>
      <c r="Q2596" s="289">
        <v>0</v>
      </c>
      <c r="R2596" s="289">
        <v>0</v>
      </c>
      <c r="S2596" s="289">
        <v>0</v>
      </c>
      <c r="T2596" s="289">
        <v>0</v>
      </c>
      <c r="U2596" s="289">
        <v>0</v>
      </c>
      <c r="V2596" s="289">
        <v>0</v>
      </c>
      <c r="W2596" s="289">
        <v>0</v>
      </c>
      <c r="X2596" s="289">
        <f t="shared" si="420"/>
        <v>118116</v>
      </c>
      <c r="Z2596" s="290">
        <f t="shared" si="417"/>
        <v>118116</v>
      </c>
      <c r="AA2596" s="291">
        <f t="shared" si="418"/>
        <v>0</v>
      </c>
    </row>
    <row r="2597" spans="1:27" hidden="1" x14ac:dyDescent="0.3">
      <c r="A2597" t="s">
        <v>10158</v>
      </c>
      <c r="E2597" t="s">
        <v>4119</v>
      </c>
      <c r="F2597" t="s">
        <v>5042</v>
      </c>
      <c r="G2597" t="s">
        <v>5032</v>
      </c>
      <c r="H2597" t="s">
        <v>5033</v>
      </c>
      <c r="I2597" s="276">
        <v>20104</v>
      </c>
      <c r="K2597" s="287">
        <f t="shared" si="419"/>
        <v>45.466666666666669</v>
      </c>
      <c r="M2597" s="288">
        <v>0</v>
      </c>
      <c r="N2597" s="289">
        <v>0</v>
      </c>
      <c r="O2597" s="289">
        <v>0</v>
      </c>
      <c r="P2597" s="289">
        <v>0</v>
      </c>
      <c r="Q2597" s="289">
        <v>0</v>
      </c>
      <c r="R2597" s="289">
        <v>0</v>
      </c>
      <c r="S2597" s="289">
        <v>0</v>
      </c>
      <c r="T2597" s="289">
        <v>0</v>
      </c>
      <c r="U2597" s="289">
        <v>0</v>
      </c>
      <c r="V2597" s="289">
        <v>0</v>
      </c>
      <c r="W2597" s="289">
        <v>0</v>
      </c>
      <c r="X2597" s="289">
        <f t="shared" si="420"/>
        <v>20104</v>
      </c>
      <c r="Z2597" s="290">
        <f t="shared" si="417"/>
        <v>20104</v>
      </c>
      <c r="AA2597" s="291">
        <f t="shared" si="418"/>
        <v>0</v>
      </c>
    </row>
    <row r="2598" spans="1:27" hidden="1" x14ac:dyDescent="0.3">
      <c r="A2598" t="s">
        <v>10158</v>
      </c>
      <c r="E2598" t="s">
        <v>4119</v>
      </c>
      <c r="F2598" t="s">
        <v>5043</v>
      </c>
      <c r="G2598" t="s">
        <v>5032</v>
      </c>
      <c r="H2598" t="s">
        <v>5033</v>
      </c>
      <c r="I2598" s="276">
        <v>54570</v>
      </c>
      <c r="K2598" s="287">
        <f t="shared" si="419"/>
        <v>45.466666666666669</v>
      </c>
      <c r="M2598" s="288">
        <v>0</v>
      </c>
      <c r="N2598" s="289">
        <v>0</v>
      </c>
      <c r="O2598" s="289">
        <v>0</v>
      </c>
      <c r="P2598" s="289">
        <v>0</v>
      </c>
      <c r="Q2598" s="289">
        <v>0</v>
      </c>
      <c r="R2598" s="289">
        <v>0</v>
      </c>
      <c r="S2598" s="289">
        <v>0</v>
      </c>
      <c r="T2598" s="289">
        <v>0</v>
      </c>
      <c r="U2598" s="289">
        <v>0</v>
      </c>
      <c r="V2598" s="289">
        <v>0</v>
      </c>
      <c r="W2598" s="289">
        <v>0</v>
      </c>
      <c r="X2598" s="289">
        <f t="shared" si="420"/>
        <v>54570</v>
      </c>
      <c r="Z2598" s="290">
        <f t="shared" si="417"/>
        <v>54570</v>
      </c>
      <c r="AA2598" s="291">
        <f t="shared" si="418"/>
        <v>0</v>
      </c>
    </row>
    <row r="2599" spans="1:27" hidden="1" x14ac:dyDescent="0.3">
      <c r="A2599" t="s">
        <v>10158</v>
      </c>
      <c r="E2599" t="s">
        <v>4119</v>
      </c>
      <c r="F2599" t="s">
        <v>5044</v>
      </c>
      <c r="G2599" t="s">
        <v>5032</v>
      </c>
      <c r="H2599" t="s">
        <v>5033</v>
      </c>
      <c r="I2599" s="276">
        <v>49444</v>
      </c>
      <c r="K2599" s="287">
        <f t="shared" si="419"/>
        <v>45.466666666666669</v>
      </c>
      <c r="M2599" s="288">
        <v>0</v>
      </c>
      <c r="N2599" s="289">
        <v>0</v>
      </c>
      <c r="O2599" s="289">
        <v>0</v>
      </c>
      <c r="P2599" s="289">
        <v>0</v>
      </c>
      <c r="Q2599" s="289">
        <v>0</v>
      </c>
      <c r="R2599" s="289">
        <v>0</v>
      </c>
      <c r="S2599" s="289">
        <v>0</v>
      </c>
      <c r="T2599" s="289">
        <v>0</v>
      </c>
      <c r="U2599" s="289">
        <v>0</v>
      </c>
      <c r="V2599" s="289">
        <v>0</v>
      </c>
      <c r="W2599" s="289">
        <v>0</v>
      </c>
      <c r="X2599" s="289">
        <f t="shared" si="420"/>
        <v>49444</v>
      </c>
      <c r="Z2599" s="290">
        <f t="shared" si="417"/>
        <v>49444</v>
      </c>
      <c r="AA2599" s="291">
        <f t="shared" si="418"/>
        <v>0</v>
      </c>
    </row>
    <row r="2600" spans="1:27" hidden="1" x14ac:dyDescent="0.3">
      <c r="A2600" t="s">
        <v>10158</v>
      </c>
      <c r="E2600" t="s">
        <v>4119</v>
      </c>
      <c r="F2600" t="s">
        <v>5045</v>
      </c>
      <c r="G2600" t="s">
        <v>5032</v>
      </c>
      <c r="H2600" t="s">
        <v>5033</v>
      </c>
      <c r="I2600" s="276">
        <v>16375</v>
      </c>
      <c r="K2600" s="287">
        <f t="shared" si="419"/>
        <v>45.466666666666669</v>
      </c>
      <c r="M2600" s="288">
        <v>0</v>
      </c>
      <c r="N2600" s="289">
        <v>0</v>
      </c>
      <c r="O2600" s="289">
        <v>0</v>
      </c>
      <c r="P2600" s="289">
        <v>0</v>
      </c>
      <c r="Q2600" s="289">
        <v>0</v>
      </c>
      <c r="R2600" s="289">
        <v>0</v>
      </c>
      <c r="S2600" s="289">
        <v>0</v>
      </c>
      <c r="T2600" s="289">
        <v>0</v>
      </c>
      <c r="U2600" s="289">
        <v>0</v>
      </c>
      <c r="V2600" s="289">
        <v>0</v>
      </c>
      <c r="W2600" s="289">
        <v>0</v>
      </c>
      <c r="X2600" s="289">
        <f t="shared" si="420"/>
        <v>16375</v>
      </c>
      <c r="Z2600" s="290">
        <f t="shared" si="417"/>
        <v>16375</v>
      </c>
      <c r="AA2600" s="291">
        <f t="shared" si="418"/>
        <v>0</v>
      </c>
    </row>
    <row r="2601" spans="1:27" hidden="1" x14ac:dyDescent="0.3">
      <c r="A2601" s="311" t="s">
        <v>1891</v>
      </c>
      <c r="E2601" t="s">
        <v>3380</v>
      </c>
      <c r="F2601" t="s">
        <v>5046</v>
      </c>
      <c r="G2601" t="s">
        <v>5047</v>
      </c>
      <c r="H2601" t="s">
        <v>5048</v>
      </c>
      <c r="I2601" s="276">
        <v>71734</v>
      </c>
      <c r="K2601" s="287">
        <f t="shared" si="419"/>
        <v>45.366666666666667</v>
      </c>
      <c r="M2601" s="288">
        <v>0</v>
      </c>
      <c r="N2601" s="289">
        <v>0</v>
      </c>
      <c r="O2601" s="289">
        <v>0</v>
      </c>
      <c r="P2601" s="289">
        <v>0</v>
      </c>
      <c r="Q2601" s="289">
        <v>0</v>
      </c>
      <c r="R2601" s="289">
        <v>0</v>
      </c>
      <c r="S2601" s="289">
        <v>0</v>
      </c>
      <c r="T2601" s="289">
        <v>0</v>
      </c>
      <c r="U2601" s="289">
        <v>0</v>
      </c>
      <c r="V2601" s="289">
        <v>0</v>
      </c>
      <c r="W2601" s="289">
        <v>0</v>
      </c>
      <c r="X2601" s="289">
        <f t="shared" si="420"/>
        <v>71734</v>
      </c>
      <c r="Z2601" s="290">
        <f t="shared" si="417"/>
        <v>71734</v>
      </c>
      <c r="AA2601" s="291">
        <f t="shared" si="418"/>
        <v>0</v>
      </c>
    </row>
    <row r="2602" spans="1:27" hidden="1" x14ac:dyDescent="0.3">
      <c r="A2602" t="s">
        <v>10158</v>
      </c>
      <c r="E2602" t="s">
        <v>4119</v>
      </c>
      <c r="F2602" t="s">
        <v>5049</v>
      </c>
      <c r="G2602" t="s">
        <v>5050</v>
      </c>
      <c r="H2602" t="s">
        <v>5051</v>
      </c>
      <c r="I2602" s="276">
        <v>401830</v>
      </c>
      <c r="K2602" s="287">
        <f t="shared" si="419"/>
        <v>45.233333333333334</v>
      </c>
      <c r="M2602" s="288">
        <v>0</v>
      </c>
      <c r="N2602" s="289">
        <v>0</v>
      </c>
      <c r="O2602" s="289">
        <v>0</v>
      </c>
      <c r="P2602" s="289">
        <v>0</v>
      </c>
      <c r="Q2602" s="289">
        <v>0</v>
      </c>
      <c r="R2602" s="289">
        <v>0</v>
      </c>
      <c r="S2602" s="289">
        <v>0</v>
      </c>
      <c r="T2602" s="289">
        <v>0</v>
      </c>
      <c r="U2602" s="289">
        <v>0</v>
      </c>
      <c r="V2602" s="289">
        <v>0</v>
      </c>
      <c r="W2602" s="289">
        <v>0</v>
      </c>
      <c r="X2602" s="289">
        <f t="shared" si="420"/>
        <v>401830</v>
      </c>
      <c r="Z2602" s="290">
        <f t="shared" si="417"/>
        <v>401830</v>
      </c>
      <c r="AA2602" s="291">
        <f t="shared" si="418"/>
        <v>0</v>
      </c>
    </row>
    <row r="2603" spans="1:27" hidden="1" x14ac:dyDescent="0.3">
      <c r="A2603" t="s">
        <v>10158</v>
      </c>
      <c r="E2603" t="s">
        <v>4119</v>
      </c>
      <c r="F2603" t="s">
        <v>5052</v>
      </c>
      <c r="G2603" t="s">
        <v>5050</v>
      </c>
      <c r="H2603" t="s">
        <v>5051</v>
      </c>
      <c r="I2603" s="276">
        <v>9310</v>
      </c>
      <c r="K2603" s="287">
        <f t="shared" si="419"/>
        <v>45.233333333333334</v>
      </c>
      <c r="M2603" s="288">
        <v>0</v>
      </c>
      <c r="N2603" s="289">
        <v>0</v>
      </c>
      <c r="O2603" s="289">
        <v>0</v>
      </c>
      <c r="P2603" s="289">
        <v>0</v>
      </c>
      <c r="Q2603" s="289">
        <v>0</v>
      </c>
      <c r="R2603" s="289">
        <v>0</v>
      </c>
      <c r="S2603" s="289">
        <v>0</v>
      </c>
      <c r="T2603" s="289">
        <v>0</v>
      </c>
      <c r="U2603" s="289">
        <v>0</v>
      </c>
      <c r="V2603" s="289">
        <v>0</v>
      </c>
      <c r="W2603" s="289">
        <v>0</v>
      </c>
      <c r="X2603" s="289">
        <f t="shared" si="420"/>
        <v>9310</v>
      </c>
      <c r="Z2603" s="290">
        <f t="shared" si="417"/>
        <v>9310</v>
      </c>
      <c r="AA2603" s="291">
        <f t="shared" si="418"/>
        <v>0</v>
      </c>
    </row>
    <row r="2604" spans="1:27" hidden="1" x14ac:dyDescent="0.3">
      <c r="A2604" t="s">
        <v>10158</v>
      </c>
      <c r="E2604" t="s">
        <v>4119</v>
      </c>
      <c r="F2604" t="s">
        <v>5053</v>
      </c>
      <c r="G2604" t="s">
        <v>5050</v>
      </c>
      <c r="H2604" t="s">
        <v>5051</v>
      </c>
      <c r="I2604" s="276">
        <v>93774</v>
      </c>
      <c r="K2604" s="287">
        <f t="shared" si="419"/>
        <v>45.233333333333334</v>
      </c>
      <c r="M2604" s="288">
        <v>0</v>
      </c>
      <c r="N2604" s="289">
        <v>0</v>
      </c>
      <c r="O2604" s="289">
        <v>0</v>
      </c>
      <c r="P2604" s="289">
        <v>0</v>
      </c>
      <c r="Q2604" s="289">
        <v>0</v>
      </c>
      <c r="R2604" s="289">
        <v>0</v>
      </c>
      <c r="S2604" s="289">
        <v>0</v>
      </c>
      <c r="T2604" s="289">
        <v>0</v>
      </c>
      <c r="U2604" s="289">
        <v>0</v>
      </c>
      <c r="V2604" s="289">
        <v>0</v>
      </c>
      <c r="W2604" s="289">
        <v>0</v>
      </c>
      <c r="X2604" s="289">
        <f t="shared" si="420"/>
        <v>93774</v>
      </c>
      <c r="Z2604" s="290">
        <f t="shared" si="417"/>
        <v>93774</v>
      </c>
      <c r="AA2604" s="291">
        <f t="shared" si="418"/>
        <v>0</v>
      </c>
    </row>
    <row r="2605" spans="1:27" hidden="1" x14ac:dyDescent="0.3">
      <c r="A2605" t="s">
        <v>10158</v>
      </c>
      <c r="E2605" t="s">
        <v>5054</v>
      </c>
      <c r="F2605" t="s">
        <v>5055</v>
      </c>
      <c r="G2605" t="s">
        <v>4969</v>
      </c>
      <c r="H2605" t="s">
        <v>5056</v>
      </c>
      <c r="I2605" s="276">
        <v>5306245</v>
      </c>
      <c r="K2605" s="287">
        <f t="shared" si="419"/>
        <v>42.93333333333333</v>
      </c>
      <c r="M2605" s="288">
        <v>0</v>
      </c>
      <c r="N2605" s="289">
        <v>0</v>
      </c>
      <c r="O2605" s="289">
        <v>0</v>
      </c>
      <c r="P2605" s="289">
        <v>0</v>
      </c>
      <c r="Q2605" s="289">
        <v>0</v>
      </c>
      <c r="R2605" s="289">
        <v>0</v>
      </c>
      <c r="S2605" s="289">
        <v>0</v>
      </c>
      <c r="T2605" s="289">
        <v>0</v>
      </c>
      <c r="U2605" s="289">
        <v>0</v>
      </c>
      <c r="V2605" s="289">
        <v>0</v>
      </c>
      <c r="W2605" s="289">
        <v>0</v>
      </c>
      <c r="X2605" s="289">
        <f t="shared" si="420"/>
        <v>5306245</v>
      </c>
      <c r="Z2605" s="290">
        <f t="shared" si="417"/>
        <v>5306245</v>
      </c>
      <c r="AA2605" s="291">
        <f t="shared" si="418"/>
        <v>0</v>
      </c>
    </row>
    <row r="2606" spans="1:27" hidden="1" x14ac:dyDescent="0.3">
      <c r="A2606" t="s">
        <v>10158</v>
      </c>
      <c r="E2606" t="s">
        <v>4119</v>
      </c>
      <c r="F2606" t="s">
        <v>5057</v>
      </c>
      <c r="G2606" t="s">
        <v>5058</v>
      </c>
      <c r="H2606" t="s">
        <v>5059</v>
      </c>
      <c r="I2606" s="276">
        <v>83313</v>
      </c>
      <c r="K2606" s="287">
        <f t="shared" si="419"/>
        <v>44.56666666666667</v>
      </c>
      <c r="M2606" s="288">
        <v>0</v>
      </c>
      <c r="N2606" s="289">
        <v>0</v>
      </c>
      <c r="O2606" s="289">
        <v>0</v>
      </c>
      <c r="P2606" s="289">
        <v>0</v>
      </c>
      <c r="Q2606" s="289">
        <v>0</v>
      </c>
      <c r="R2606" s="289">
        <v>0</v>
      </c>
      <c r="S2606" s="289">
        <v>0</v>
      </c>
      <c r="T2606" s="289">
        <v>0</v>
      </c>
      <c r="U2606" s="289">
        <v>0</v>
      </c>
      <c r="V2606" s="289">
        <v>0</v>
      </c>
      <c r="W2606" s="289">
        <v>0</v>
      </c>
      <c r="X2606" s="289">
        <f t="shared" si="420"/>
        <v>83313</v>
      </c>
      <c r="Z2606" s="290">
        <f t="shared" si="417"/>
        <v>83313</v>
      </c>
      <c r="AA2606" s="291">
        <f t="shared" si="418"/>
        <v>0</v>
      </c>
    </row>
    <row r="2607" spans="1:27" hidden="1" x14ac:dyDescent="0.3">
      <c r="D2607" t="s">
        <v>530</v>
      </c>
      <c r="E2607" t="s">
        <v>3240</v>
      </c>
      <c r="F2607" t="s">
        <v>5060</v>
      </c>
      <c r="G2607" t="s">
        <v>787</v>
      </c>
      <c r="H2607" t="s">
        <v>1860</v>
      </c>
      <c r="I2607" s="277">
        <v>-51064</v>
      </c>
      <c r="K2607" s="287" t="s">
        <v>427</v>
      </c>
      <c r="M2607" s="288">
        <f>+I2607</f>
        <v>-51064</v>
      </c>
      <c r="N2607" s="289">
        <v>0</v>
      </c>
      <c r="O2607" s="289">
        <v>0</v>
      </c>
      <c r="P2607" s="289">
        <v>0</v>
      </c>
      <c r="Q2607" s="289">
        <v>0</v>
      </c>
      <c r="R2607" s="289">
        <v>0</v>
      </c>
      <c r="S2607" s="289">
        <v>0</v>
      </c>
      <c r="T2607" s="289">
        <v>0</v>
      </c>
      <c r="U2607" s="289">
        <v>0</v>
      </c>
      <c r="V2607" s="289">
        <v>0</v>
      </c>
      <c r="W2607" s="289">
        <v>0</v>
      </c>
      <c r="X2607" s="289">
        <v>0</v>
      </c>
      <c r="Z2607" s="290">
        <f t="shared" si="417"/>
        <v>-51064</v>
      </c>
      <c r="AA2607" s="291">
        <f t="shared" si="418"/>
        <v>0</v>
      </c>
    </row>
    <row r="2608" spans="1:27" hidden="1" x14ac:dyDescent="0.3">
      <c r="A2608" s="311" t="s">
        <v>1891</v>
      </c>
      <c r="E2608" t="s">
        <v>2434</v>
      </c>
      <c r="F2608" t="s">
        <v>5061</v>
      </c>
      <c r="G2608" t="s">
        <v>5062</v>
      </c>
      <c r="H2608" t="s">
        <v>4178</v>
      </c>
      <c r="I2608" s="276">
        <v>266353</v>
      </c>
      <c r="K2608" s="287">
        <f t="shared" si="419"/>
        <v>39.966666666666669</v>
      </c>
      <c r="M2608" s="288">
        <v>0</v>
      </c>
      <c r="N2608" s="289">
        <v>0</v>
      </c>
      <c r="O2608" s="289">
        <v>0</v>
      </c>
      <c r="P2608" s="289">
        <v>0</v>
      </c>
      <c r="Q2608" s="289">
        <v>0</v>
      </c>
      <c r="R2608" s="289">
        <v>0</v>
      </c>
      <c r="S2608" s="289">
        <v>0</v>
      </c>
      <c r="T2608" s="289">
        <v>0</v>
      </c>
      <c r="U2608" s="289">
        <v>0</v>
      </c>
      <c r="V2608" s="289">
        <v>0</v>
      </c>
      <c r="W2608" s="289">
        <v>0</v>
      </c>
      <c r="X2608" s="289">
        <f t="shared" ref="X2608:X2609" si="421">+I2608</f>
        <v>266353</v>
      </c>
      <c r="Z2608" s="290">
        <f t="shared" si="417"/>
        <v>266353</v>
      </c>
      <c r="AA2608" s="291">
        <f t="shared" si="418"/>
        <v>0</v>
      </c>
    </row>
    <row r="2609" spans="1:27" hidden="1" x14ac:dyDescent="0.3">
      <c r="A2609" t="s">
        <v>1892</v>
      </c>
      <c r="E2609" t="s">
        <v>4176</v>
      </c>
      <c r="F2609" t="s">
        <v>5063</v>
      </c>
      <c r="G2609" t="s">
        <v>5064</v>
      </c>
      <c r="H2609" t="s">
        <v>5065</v>
      </c>
      <c r="I2609" s="276">
        <v>1656005</v>
      </c>
      <c r="K2609" s="287">
        <f t="shared" si="419"/>
        <v>39.033333333333331</v>
      </c>
      <c r="M2609" s="288">
        <v>0</v>
      </c>
      <c r="N2609" s="289">
        <v>0</v>
      </c>
      <c r="O2609" s="289">
        <v>0</v>
      </c>
      <c r="P2609" s="289">
        <v>0</v>
      </c>
      <c r="Q2609" s="289">
        <v>0</v>
      </c>
      <c r="R2609" s="289">
        <v>0</v>
      </c>
      <c r="S2609" s="289">
        <v>0</v>
      </c>
      <c r="T2609" s="289">
        <v>0</v>
      </c>
      <c r="U2609" s="289">
        <v>0</v>
      </c>
      <c r="V2609" s="289">
        <v>0</v>
      </c>
      <c r="W2609" s="289">
        <v>0</v>
      </c>
      <c r="X2609" s="289">
        <f t="shared" si="421"/>
        <v>1656005</v>
      </c>
      <c r="Z2609" s="290">
        <f t="shared" si="417"/>
        <v>1656005</v>
      </c>
      <c r="AA2609" s="291">
        <f t="shared" si="418"/>
        <v>0</v>
      </c>
    </row>
    <row r="2610" spans="1:27" hidden="1" x14ac:dyDescent="0.3">
      <c r="A2610" s="311" t="s">
        <v>1891</v>
      </c>
      <c r="E2610" t="s">
        <v>3380</v>
      </c>
      <c r="F2610" t="s">
        <v>5066</v>
      </c>
      <c r="G2610" t="s">
        <v>5067</v>
      </c>
      <c r="H2610" t="s">
        <v>5068</v>
      </c>
      <c r="I2610" s="276">
        <v>146001</v>
      </c>
      <c r="K2610" s="287">
        <f t="shared" si="419"/>
        <v>33.43333333333333</v>
      </c>
      <c r="M2610" s="288">
        <v>0</v>
      </c>
      <c r="N2610" s="289">
        <v>0</v>
      </c>
      <c r="O2610" s="289">
        <v>0</v>
      </c>
      <c r="P2610" s="289">
        <v>0</v>
      </c>
      <c r="Q2610" s="289">
        <v>0</v>
      </c>
      <c r="R2610" s="289">
        <v>0</v>
      </c>
      <c r="S2610" s="289">
        <v>0</v>
      </c>
      <c r="T2610" s="289">
        <v>0</v>
      </c>
      <c r="U2610" s="289">
        <v>0</v>
      </c>
      <c r="V2610" s="289">
        <v>0</v>
      </c>
      <c r="W2610" s="289">
        <f t="shared" ref="W2610:W2611" si="422">+I2610</f>
        <v>146001</v>
      </c>
      <c r="X2610" s="289">
        <v>0</v>
      </c>
      <c r="Z2610" s="290">
        <f t="shared" si="417"/>
        <v>146001</v>
      </c>
      <c r="AA2610" s="291">
        <f t="shared" si="418"/>
        <v>0</v>
      </c>
    </row>
    <row r="2611" spans="1:27" hidden="1" x14ac:dyDescent="0.3">
      <c r="A2611" t="s">
        <v>1890</v>
      </c>
      <c r="E2611" t="s">
        <v>3277</v>
      </c>
      <c r="F2611" t="s">
        <v>5069</v>
      </c>
      <c r="G2611" t="s">
        <v>5070</v>
      </c>
      <c r="H2611" t="s">
        <v>5071</v>
      </c>
      <c r="I2611" s="276">
        <v>139700</v>
      </c>
      <c r="K2611" s="287">
        <f t="shared" si="419"/>
        <v>31.133333333333333</v>
      </c>
      <c r="M2611" s="288">
        <v>0</v>
      </c>
      <c r="N2611" s="289">
        <v>0</v>
      </c>
      <c r="O2611" s="289">
        <v>0</v>
      </c>
      <c r="P2611" s="289">
        <v>0</v>
      </c>
      <c r="Q2611" s="289">
        <v>0</v>
      </c>
      <c r="R2611" s="289">
        <v>0</v>
      </c>
      <c r="S2611" s="289">
        <v>0</v>
      </c>
      <c r="T2611" s="289">
        <v>0</v>
      </c>
      <c r="U2611" s="289">
        <v>0</v>
      </c>
      <c r="V2611" s="289">
        <v>0</v>
      </c>
      <c r="W2611" s="289">
        <f t="shared" si="422"/>
        <v>139700</v>
      </c>
      <c r="X2611" s="289">
        <v>0</v>
      </c>
      <c r="Z2611" s="290">
        <f t="shared" si="417"/>
        <v>139700</v>
      </c>
      <c r="AA2611" s="291">
        <f t="shared" si="418"/>
        <v>0</v>
      </c>
    </row>
    <row r="2612" spans="1:27" hidden="1" x14ac:dyDescent="0.3">
      <c r="D2612" t="s">
        <v>530</v>
      </c>
      <c r="E2612" t="s">
        <v>3277</v>
      </c>
      <c r="F2612" t="s">
        <v>5072</v>
      </c>
      <c r="G2612" t="s">
        <v>5073</v>
      </c>
      <c r="H2612" t="s">
        <v>5074</v>
      </c>
      <c r="I2612" s="277">
        <v>-32278</v>
      </c>
      <c r="K2612" s="287" t="s">
        <v>427</v>
      </c>
      <c r="M2612" s="288">
        <f t="shared" ref="M2612:M2613" si="423">+I2612</f>
        <v>-32278</v>
      </c>
      <c r="N2612" s="289">
        <v>0</v>
      </c>
      <c r="O2612" s="289">
        <v>0</v>
      </c>
      <c r="P2612" s="289">
        <v>0</v>
      </c>
      <c r="Q2612" s="289">
        <v>0</v>
      </c>
      <c r="R2612" s="289">
        <v>0</v>
      </c>
      <c r="S2612" s="289">
        <v>0</v>
      </c>
      <c r="T2612" s="289">
        <v>0</v>
      </c>
      <c r="U2612" s="289">
        <v>0</v>
      </c>
      <c r="V2612" s="289">
        <v>0</v>
      </c>
      <c r="W2612" s="289">
        <v>0</v>
      </c>
      <c r="X2612" s="289">
        <v>0</v>
      </c>
      <c r="Z2612" s="290">
        <f t="shared" si="417"/>
        <v>-32278</v>
      </c>
      <c r="AA2612" s="291">
        <f t="shared" si="418"/>
        <v>0</v>
      </c>
    </row>
    <row r="2613" spans="1:27" hidden="1" x14ac:dyDescent="0.3">
      <c r="D2613" t="s">
        <v>530</v>
      </c>
      <c r="E2613" t="s">
        <v>3277</v>
      </c>
      <c r="F2613" t="s">
        <v>5075</v>
      </c>
      <c r="G2613" t="s">
        <v>5073</v>
      </c>
      <c r="H2613" t="s">
        <v>5074</v>
      </c>
      <c r="I2613" s="277">
        <v>-1327</v>
      </c>
      <c r="K2613" s="287" t="s">
        <v>427</v>
      </c>
      <c r="M2613" s="288">
        <f t="shared" si="423"/>
        <v>-1327</v>
      </c>
      <c r="N2613" s="289">
        <v>0</v>
      </c>
      <c r="O2613" s="289">
        <v>0</v>
      </c>
      <c r="P2613" s="289">
        <v>0</v>
      </c>
      <c r="Q2613" s="289">
        <v>0</v>
      </c>
      <c r="R2613" s="289">
        <v>0</v>
      </c>
      <c r="S2613" s="289">
        <v>0</v>
      </c>
      <c r="T2613" s="289">
        <v>0</v>
      </c>
      <c r="U2613" s="289">
        <v>0</v>
      </c>
      <c r="V2613" s="289">
        <v>0</v>
      </c>
      <c r="W2613" s="289">
        <v>0</v>
      </c>
      <c r="X2613" s="289">
        <v>0</v>
      </c>
      <c r="Z2613" s="290">
        <f t="shared" si="417"/>
        <v>-1327</v>
      </c>
      <c r="AA2613" s="291">
        <f t="shared" si="418"/>
        <v>0</v>
      </c>
    </row>
    <row r="2614" spans="1:27" hidden="1" x14ac:dyDescent="0.3">
      <c r="A2614" t="s">
        <v>1890</v>
      </c>
      <c r="E2614" t="s">
        <v>3277</v>
      </c>
      <c r="F2614" t="s">
        <v>5076</v>
      </c>
      <c r="G2614" t="s">
        <v>5077</v>
      </c>
      <c r="H2614" t="s">
        <v>5078</v>
      </c>
      <c r="I2614" s="276">
        <v>68103</v>
      </c>
      <c r="K2614" s="287">
        <f t="shared" si="419"/>
        <v>30.533333333333335</v>
      </c>
      <c r="M2614" s="288">
        <v>0</v>
      </c>
      <c r="N2614" s="289">
        <v>0</v>
      </c>
      <c r="O2614" s="289">
        <v>0</v>
      </c>
      <c r="P2614" s="289">
        <v>0</v>
      </c>
      <c r="Q2614" s="289">
        <v>0</v>
      </c>
      <c r="R2614" s="289">
        <v>0</v>
      </c>
      <c r="S2614" s="289">
        <v>0</v>
      </c>
      <c r="T2614" s="289">
        <v>0</v>
      </c>
      <c r="U2614" s="289">
        <v>0</v>
      </c>
      <c r="V2614" s="289">
        <v>0</v>
      </c>
      <c r="W2614" s="289">
        <f t="shared" ref="W2614:W2620" si="424">+I2614</f>
        <v>68103</v>
      </c>
      <c r="X2614" s="289">
        <v>0</v>
      </c>
      <c r="Z2614" s="290">
        <f t="shared" si="417"/>
        <v>68103</v>
      </c>
      <c r="AA2614" s="291">
        <f t="shared" si="418"/>
        <v>0</v>
      </c>
    </row>
    <row r="2615" spans="1:27" hidden="1" x14ac:dyDescent="0.3">
      <c r="A2615" t="s">
        <v>1890</v>
      </c>
      <c r="E2615" t="s">
        <v>3277</v>
      </c>
      <c r="F2615" t="s">
        <v>5079</v>
      </c>
      <c r="G2615" t="s">
        <v>5077</v>
      </c>
      <c r="H2615" t="s">
        <v>5078</v>
      </c>
      <c r="I2615" s="276">
        <v>82629</v>
      </c>
      <c r="K2615" s="287">
        <f t="shared" si="419"/>
        <v>30.533333333333335</v>
      </c>
      <c r="M2615" s="288">
        <v>0</v>
      </c>
      <c r="N2615" s="289">
        <v>0</v>
      </c>
      <c r="O2615" s="289">
        <v>0</v>
      </c>
      <c r="P2615" s="289">
        <v>0</v>
      </c>
      <c r="Q2615" s="289">
        <v>0</v>
      </c>
      <c r="R2615" s="289">
        <v>0</v>
      </c>
      <c r="S2615" s="289">
        <v>0</v>
      </c>
      <c r="T2615" s="289">
        <v>0</v>
      </c>
      <c r="U2615" s="289">
        <v>0</v>
      </c>
      <c r="V2615" s="289">
        <v>0</v>
      </c>
      <c r="W2615" s="289">
        <f t="shared" si="424"/>
        <v>82629</v>
      </c>
      <c r="X2615" s="289">
        <v>0</v>
      </c>
      <c r="Z2615" s="290">
        <f t="shared" si="417"/>
        <v>82629</v>
      </c>
      <c r="AA2615" s="291">
        <f t="shared" si="418"/>
        <v>0</v>
      </c>
    </row>
    <row r="2616" spans="1:27" hidden="1" x14ac:dyDescent="0.3">
      <c r="A2616" t="s">
        <v>1890</v>
      </c>
      <c r="E2616" t="s">
        <v>3277</v>
      </c>
      <c r="F2616" t="s">
        <v>5080</v>
      </c>
      <c r="G2616" t="s">
        <v>5077</v>
      </c>
      <c r="H2616" t="s">
        <v>5078</v>
      </c>
      <c r="I2616" s="276">
        <v>149978</v>
      </c>
      <c r="K2616" s="287">
        <f t="shared" si="419"/>
        <v>30.533333333333335</v>
      </c>
      <c r="M2616" s="288">
        <v>0</v>
      </c>
      <c r="N2616" s="289">
        <v>0</v>
      </c>
      <c r="O2616" s="289">
        <v>0</v>
      </c>
      <c r="P2616" s="289">
        <v>0</v>
      </c>
      <c r="Q2616" s="289">
        <v>0</v>
      </c>
      <c r="R2616" s="289">
        <v>0</v>
      </c>
      <c r="S2616" s="289">
        <v>0</v>
      </c>
      <c r="T2616" s="289">
        <v>0</v>
      </c>
      <c r="U2616" s="289">
        <v>0</v>
      </c>
      <c r="V2616" s="289">
        <v>0</v>
      </c>
      <c r="W2616" s="289">
        <f t="shared" si="424"/>
        <v>149978</v>
      </c>
      <c r="X2616" s="289">
        <v>0</v>
      </c>
      <c r="Z2616" s="290">
        <f t="shared" si="417"/>
        <v>149978</v>
      </c>
      <c r="AA2616" s="291">
        <f t="shared" si="418"/>
        <v>0</v>
      </c>
    </row>
    <row r="2617" spans="1:27" hidden="1" x14ac:dyDescent="0.3">
      <c r="A2617" t="s">
        <v>1890</v>
      </c>
      <c r="E2617" t="s">
        <v>3277</v>
      </c>
      <c r="F2617" t="s">
        <v>5081</v>
      </c>
      <c r="G2617" t="s">
        <v>3280</v>
      </c>
      <c r="H2617" t="s">
        <v>3281</v>
      </c>
      <c r="I2617" s="276">
        <v>53367</v>
      </c>
      <c r="K2617" s="287">
        <f t="shared" si="419"/>
        <v>30.466666666666665</v>
      </c>
      <c r="M2617" s="288">
        <v>0</v>
      </c>
      <c r="N2617" s="289">
        <v>0</v>
      </c>
      <c r="O2617" s="289">
        <v>0</v>
      </c>
      <c r="P2617" s="289">
        <v>0</v>
      </c>
      <c r="Q2617" s="289">
        <v>0</v>
      </c>
      <c r="R2617" s="289">
        <v>0</v>
      </c>
      <c r="S2617" s="289">
        <v>0</v>
      </c>
      <c r="T2617" s="289">
        <v>0</v>
      </c>
      <c r="U2617" s="289">
        <v>0</v>
      </c>
      <c r="V2617" s="289">
        <v>0</v>
      </c>
      <c r="W2617" s="289">
        <f t="shared" si="424"/>
        <v>53367</v>
      </c>
      <c r="X2617" s="289">
        <v>0</v>
      </c>
      <c r="Z2617" s="290">
        <f t="shared" si="417"/>
        <v>53367</v>
      </c>
      <c r="AA2617" s="291">
        <f t="shared" si="418"/>
        <v>0</v>
      </c>
    </row>
    <row r="2618" spans="1:27" hidden="1" x14ac:dyDescent="0.3">
      <c r="A2618" t="s">
        <v>1890</v>
      </c>
      <c r="E2618" t="s">
        <v>3277</v>
      </c>
      <c r="F2618" t="s">
        <v>5082</v>
      </c>
      <c r="G2618" t="s">
        <v>5083</v>
      </c>
      <c r="H2618" t="s">
        <v>5084</v>
      </c>
      <c r="I2618" s="276">
        <v>119693</v>
      </c>
      <c r="K2618" s="287">
        <f t="shared" si="419"/>
        <v>30.233333333333334</v>
      </c>
      <c r="M2618" s="288">
        <v>0</v>
      </c>
      <c r="N2618" s="289">
        <v>0</v>
      </c>
      <c r="O2618" s="289">
        <v>0</v>
      </c>
      <c r="P2618" s="289">
        <v>0</v>
      </c>
      <c r="Q2618" s="289">
        <v>0</v>
      </c>
      <c r="R2618" s="289">
        <v>0</v>
      </c>
      <c r="S2618" s="289">
        <v>0</v>
      </c>
      <c r="T2618" s="289">
        <v>0</v>
      </c>
      <c r="U2618" s="289">
        <v>0</v>
      </c>
      <c r="V2618" s="289">
        <v>0</v>
      </c>
      <c r="W2618" s="289">
        <f t="shared" si="424"/>
        <v>119693</v>
      </c>
      <c r="X2618" s="289">
        <v>0</v>
      </c>
      <c r="Z2618" s="290">
        <f t="shared" si="417"/>
        <v>119693</v>
      </c>
      <c r="AA2618" s="291">
        <f t="shared" si="418"/>
        <v>0</v>
      </c>
    </row>
    <row r="2619" spans="1:27" hidden="1" x14ac:dyDescent="0.3">
      <c r="A2619" s="311" t="s">
        <v>1891</v>
      </c>
      <c r="E2619" t="s">
        <v>2434</v>
      </c>
      <c r="F2619" t="s">
        <v>5085</v>
      </c>
      <c r="G2619" t="s">
        <v>5071</v>
      </c>
      <c r="H2619" t="s">
        <v>5086</v>
      </c>
      <c r="I2619" s="276">
        <v>269388</v>
      </c>
      <c r="K2619" s="287">
        <f t="shared" si="419"/>
        <v>30.133333333333333</v>
      </c>
      <c r="M2619" s="288">
        <v>0</v>
      </c>
      <c r="N2619" s="289">
        <v>0</v>
      </c>
      <c r="O2619" s="289">
        <v>0</v>
      </c>
      <c r="P2619" s="289">
        <v>0</v>
      </c>
      <c r="Q2619" s="289">
        <v>0</v>
      </c>
      <c r="R2619" s="289">
        <v>0</v>
      </c>
      <c r="S2619" s="289">
        <v>0</v>
      </c>
      <c r="T2619" s="289">
        <v>0</v>
      </c>
      <c r="U2619" s="289">
        <v>0</v>
      </c>
      <c r="V2619" s="289">
        <v>0</v>
      </c>
      <c r="W2619" s="289">
        <f t="shared" si="424"/>
        <v>269388</v>
      </c>
      <c r="X2619" s="289">
        <v>0</v>
      </c>
      <c r="Z2619" s="290">
        <f t="shared" si="417"/>
        <v>269388</v>
      </c>
      <c r="AA2619" s="291">
        <f t="shared" si="418"/>
        <v>0</v>
      </c>
    </row>
    <row r="2620" spans="1:27" hidden="1" x14ac:dyDescent="0.3">
      <c r="E2620" t="s">
        <v>5087</v>
      </c>
      <c r="F2620" t="s">
        <v>5088</v>
      </c>
      <c r="G2620" t="s">
        <v>4205</v>
      </c>
      <c r="H2620" t="s">
        <v>5089</v>
      </c>
      <c r="I2620" s="276">
        <v>9354795</v>
      </c>
      <c r="K2620" s="287">
        <f t="shared" si="419"/>
        <v>29.066666666666666</v>
      </c>
      <c r="M2620" s="288">
        <v>0</v>
      </c>
      <c r="N2620" s="289">
        <v>0</v>
      </c>
      <c r="O2620" s="289">
        <v>0</v>
      </c>
      <c r="P2620" s="289">
        <v>0</v>
      </c>
      <c r="Q2620" s="289">
        <v>0</v>
      </c>
      <c r="R2620" s="289">
        <v>0</v>
      </c>
      <c r="S2620" s="289">
        <v>0</v>
      </c>
      <c r="T2620" s="289">
        <v>0</v>
      </c>
      <c r="U2620" s="289">
        <v>0</v>
      </c>
      <c r="V2620" s="289">
        <v>0</v>
      </c>
      <c r="W2620" s="289">
        <f t="shared" si="424"/>
        <v>9354795</v>
      </c>
      <c r="X2620" s="289">
        <v>0</v>
      </c>
      <c r="Z2620" s="290">
        <f t="shared" si="417"/>
        <v>9354795</v>
      </c>
      <c r="AA2620" s="291">
        <f t="shared" si="418"/>
        <v>0</v>
      </c>
    </row>
    <row r="2621" spans="1:27" hidden="1" x14ac:dyDescent="0.3">
      <c r="D2621" t="s">
        <v>530</v>
      </c>
      <c r="E2621" t="s">
        <v>3272</v>
      </c>
      <c r="F2621" t="s">
        <v>5090</v>
      </c>
      <c r="G2621" t="s">
        <v>937</v>
      </c>
      <c r="H2621" t="s">
        <v>592</v>
      </c>
      <c r="I2621" s="277">
        <v>-7964</v>
      </c>
      <c r="K2621" s="287" t="s">
        <v>427</v>
      </c>
      <c r="M2621" s="288">
        <f>+I2621</f>
        <v>-7964</v>
      </c>
      <c r="N2621" s="289">
        <v>0</v>
      </c>
      <c r="O2621" s="289">
        <v>0</v>
      </c>
      <c r="P2621" s="289">
        <v>0</v>
      </c>
      <c r="Q2621" s="289">
        <v>0</v>
      </c>
      <c r="R2621" s="289">
        <v>0</v>
      </c>
      <c r="S2621" s="289">
        <v>0</v>
      </c>
      <c r="T2621" s="289">
        <v>0</v>
      </c>
      <c r="U2621" s="289">
        <v>0</v>
      </c>
      <c r="V2621" s="289">
        <v>0</v>
      </c>
      <c r="W2621" s="289">
        <v>0</v>
      </c>
      <c r="X2621" s="289">
        <v>0</v>
      </c>
      <c r="Z2621" s="290">
        <f t="shared" si="417"/>
        <v>-7964</v>
      </c>
      <c r="AA2621" s="291">
        <f t="shared" si="418"/>
        <v>0</v>
      </c>
    </row>
    <row r="2622" spans="1:27" hidden="1" x14ac:dyDescent="0.3">
      <c r="E2622" t="s">
        <v>3282</v>
      </c>
      <c r="F2622" t="s">
        <v>5091</v>
      </c>
      <c r="G2622" t="s">
        <v>2586</v>
      </c>
      <c r="H2622" t="s">
        <v>5092</v>
      </c>
      <c r="I2622" s="276">
        <v>6947960</v>
      </c>
      <c r="K2622" s="287">
        <f t="shared" si="419"/>
        <v>29.866666666666667</v>
      </c>
      <c r="M2622" s="288">
        <v>0</v>
      </c>
      <c r="N2622" s="289">
        <v>0</v>
      </c>
      <c r="O2622" s="289">
        <v>0</v>
      </c>
      <c r="P2622" s="289">
        <v>0</v>
      </c>
      <c r="Q2622" s="289">
        <v>0</v>
      </c>
      <c r="R2622" s="289">
        <v>0</v>
      </c>
      <c r="S2622" s="289">
        <v>0</v>
      </c>
      <c r="T2622" s="289">
        <v>0</v>
      </c>
      <c r="U2622" s="289">
        <v>0</v>
      </c>
      <c r="V2622" s="289">
        <v>0</v>
      </c>
      <c r="W2622" s="289">
        <f t="shared" ref="W2622:W2629" si="425">+I2622</f>
        <v>6947960</v>
      </c>
      <c r="X2622" s="289">
        <v>0</v>
      </c>
      <c r="Z2622" s="290">
        <f t="shared" si="417"/>
        <v>6947960</v>
      </c>
      <c r="AA2622" s="291">
        <f t="shared" si="418"/>
        <v>0</v>
      </c>
    </row>
    <row r="2623" spans="1:27" hidden="1" x14ac:dyDescent="0.3">
      <c r="E2623" t="s">
        <v>5093</v>
      </c>
      <c r="F2623" t="s">
        <v>5094</v>
      </c>
      <c r="G2623" t="s">
        <v>5095</v>
      </c>
      <c r="H2623" t="s">
        <v>5096</v>
      </c>
      <c r="I2623" s="276">
        <v>2669258</v>
      </c>
      <c r="K2623" s="287">
        <f t="shared" si="419"/>
        <v>30.566666666666666</v>
      </c>
      <c r="M2623" s="288">
        <v>0</v>
      </c>
      <c r="N2623" s="289">
        <v>0</v>
      </c>
      <c r="O2623" s="289">
        <v>0</v>
      </c>
      <c r="P2623" s="289">
        <v>0</v>
      </c>
      <c r="Q2623" s="289">
        <v>0</v>
      </c>
      <c r="R2623" s="289">
        <v>0</v>
      </c>
      <c r="S2623" s="289">
        <v>0</v>
      </c>
      <c r="T2623" s="289">
        <v>0</v>
      </c>
      <c r="U2623" s="289">
        <v>0</v>
      </c>
      <c r="V2623" s="289">
        <v>0</v>
      </c>
      <c r="W2623" s="289">
        <f t="shared" si="425"/>
        <v>2669258</v>
      </c>
      <c r="X2623" s="289">
        <v>0</v>
      </c>
      <c r="Z2623" s="290">
        <f t="shared" si="417"/>
        <v>2669258</v>
      </c>
      <c r="AA2623" s="291">
        <f t="shared" si="418"/>
        <v>0</v>
      </c>
    </row>
    <row r="2624" spans="1:27" hidden="1" x14ac:dyDescent="0.3">
      <c r="E2624" t="s">
        <v>5097</v>
      </c>
      <c r="F2624" t="s">
        <v>5098</v>
      </c>
      <c r="G2624" t="s">
        <v>5095</v>
      </c>
      <c r="H2624" t="s">
        <v>2596</v>
      </c>
      <c r="I2624" s="276">
        <v>5000000</v>
      </c>
      <c r="K2624" s="287">
        <f t="shared" si="419"/>
        <v>29.833333333333332</v>
      </c>
      <c r="M2624" s="288">
        <v>0</v>
      </c>
      <c r="N2624" s="289">
        <v>0</v>
      </c>
      <c r="O2624" s="289">
        <v>0</v>
      </c>
      <c r="P2624" s="289">
        <v>0</v>
      </c>
      <c r="Q2624" s="289">
        <v>0</v>
      </c>
      <c r="R2624" s="289">
        <v>0</v>
      </c>
      <c r="S2624" s="289">
        <v>0</v>
      </c>
      <c r="T2624" s="289">
        <v>0</v>
      </c>
      <c r="U2624" s="289">
        <v>0</v>
      </c>
      <c r="V2624" s="289">
        <v>0</v>
      </c>
      <c r="W2624" s="289">
        <f t="shared" si="425"/>
        <v>5000000</v>
      </c>
      <c r="X2624" s="289">
        <v>0</v>
      </c>
      <c r="Z2624" s="290">
        <f t="shared" si="417"/>
        <v>5000000</v>
      </c>
      <c r="AA2624" s="291">
        <f t="shared" si="418"/>
        <v>0</v>
      </c>
    </row>
    <row r="2625" spans="1:27" hidden="1" x14ac:dyDescent="0.3">
      <c r="E2625" t="s">
        <v>3282</v>
      </c>
      <c r="F2625" t="s">
        <v>5099</v>
      </c>
      <c r="G2625" t="s">
        <v>2592</v>
      </c>
      <c r="H2625" t="s">
        <v>5100</v>
      </c>
      <c r="I2625" s="276">
        <v>250956</v>
      </c>
      <c r="K2625" s="287">
        <f t="shared" si="419"/>
        <v>29.666666666666668</v>
      </c>
      <c r="M2625" s="288">
        <v>0</v>
      </c>
      <c r="N2625" s="289">
        <v>0</v>
      </c>
      <c r="O2625" s="289">
        <v>0</v>
      </c>
      <c r="P2625" s="289">
        <v>0</v>
      </c>
      <c r="Q2625" s="289">
        <v>0</v>
      </c>
      <c r="R2625" s="289">
        <v>0</v>
      </c>
      <c r="S2625" s="289">
        <v>0</v>
      </c>
      <c r="T2625" s="289">
        <v>0</v>
      </c>
      <c r="U2625" s="289">
        <v>0</v>
      </c>
      <c r="V2625" s="289">
        <v>0</v>
      </c>
      <c r="W2625" s="289">
        <f t="shared" si="425"/>
        <v>250956</v>
      </c>
      <c r="X2625" s="289">
        <v>0</v>
      </c>
      <c r="Z2625" s="290">
        <f t="shared" si="417"/>
        <v>250956</v>
      </c>
      <c r="AA2625" s="291">
        <f t="shared" si="418"/>
        <v>0</v>
      </c>
    </row>
    <row r="2626" spans="1:27" hidden="1" x14ac:dyDescent="0.3">
      <c r="A2626" s="311" t="s">
        <v>1891</v>
      </c>
      <c r="E2626" t="s">
        <v>2434</v>
      </c>
      <c r="F2626" t="s">
        <v>5101</v>
      </c>
      <c r="G2626" t="s">
        <v>5102</v>
      </c>
      <c r="H2626" t="s">
        <v>5103</v>
      </c>
      <c r="I2626" s="276">
        <v>58956</v>
      </c>
      <c r="K2626" s="287">
        <f t="shared" si="419"/>
        <v>29.633333333333333</v>
      </c>
      <c r="M2626" s="288">
        <v>0</v>
      </c>
      <c r="N2626" s="289">
        <v>0</v>
      </c>
      <c r="O2626" s="289">
        <v>0</v>
      </c>
      <c r="P2626" s="289">
        <v>0</v>
      </c>
      <c r="Q2626" s="289">
        <v>0</v>
      </c>
      <c r="R2626" s="289">
        <v>0</v>
      </c>
      <c r="S2626" s="289">
        <v>0</v>
      </c>
      <c r="T2626" s="289">
        <v>0</v>
      </c>
      <c r="U2626" s="289">
        <v>0</v>
      </c>
      <c r="V2626" s="289">
        <v>0</v>
      </c>
      <c r="W2626" s="289">
        <f t="shared" si="425"/>
        <v>58956</v>
      </c>
      <c r="X2626" s="289">
        <v>0</v>
      </c>
      <c r="Z2626" s="290">
        <f t="shared" si="417"/>
        <v>58956</v>
      </c>
      <c r="AA2626" s="291">
        <f t="shared" si="418"/>
        <v>0</v>
      </c>
    </row>
    <row r="2627" spans="1:27" hidden="1" x14ac:dyDescent="0.3">
      <c r="E2627" t="s">
        <v>5104</v>
      </c>
      <c r="F2627" t="s">
        <v>5105</v>
      </c>
      <c r="G2627" t="s">
        <v>3281</v>
      </c>
      <c r="H2627" t="s">
        <v>3285</v>
      </c>
      <c r="I2627" s="276">
        <v>27610</v>
      </c>
      <c r="K2627" s="287">
        <f t="shared" si="419"/>
        <v>30.2</v>
      </c>
      <c r="M2627" s="288">
        <v>0</v>
      </c>
      <c r="N2627" s="289">
        <v>0</v>
      </c>
      <c r="O2627" s="289">
        <v>0</v>
      </c>
      <c r="P2627" s="289">
        <v>0</v>
      </c>
      <c r="Q2627" s="289">
        <v>0</v>
      </c>
      <c r="R2627" s="289">
        <v>0</v>
      </c>
      <c r="S2627" s="289">
        <v>0</v>
      </c>
      <c r="T2627" s="289">
        <v>0</v>
      </c>
      <c r="U2627" s="289">
        <v>0</v>
      </c>
      <c r="V2627" s="289">
        <v>0</v>
      </c>
      <c r="W2627" s="289">
        <f t="shared" si="425"/>
        <v>27610</v>
      </c>
      <c r="X2627" s="289">
        <v>0</v>
      </c>
      <c r="Z2627" s="290">
        <f t="shared" si="417"/>
        <v>27610</v>
      </c>
      <c r="AA2627" s="291">
        <f t="shared" si="418"/>
        <v>0</v>
      </c>
    </row>
    <row r="2628" spans="1:27" hidden="1" x14ac:dyDescent="0.3">
      <c r="A2628" s="311" t="s">
        <v>1891</v>
      </c>
      <c r="E2628" t="s">
        <v>3380</v>
      </c>
      <c r="F2628" t="s">
        <v>5106</v>
      </c>
      <c r="G2628" t="s">
        <v>2490</v>
      </c>
      <c r="H2628" t="s">
        <v>5107</v>
      </c>
      <c r="I2628" s="276">
        <v>350001</v>
      </c>
      <c r="K2628" s="287">
        <f t="shared" si="419"/>
        <v>29.433333333333334</v>
      </c>
      <c r="M2628" s="288">
        <v>0</v>
      </c>
      <c r="N2628" s="289">
        <v>0</v>
      </c>
      <c r="O2628" s="289">
        <v>0</v>
      </c>
      <c r="P2628" s="289">
        <v>0</v>
      </c>
      <c r="Q2628" s="289">
        <v>0</v>
      </c>
      <c r="R2628" s="289">
        <v>0</v>
      </c>
      <c r="S2628" s="289">
        <v>0</v>
      </c>
      <c r="T2628" s="289">
        <v>0</v>
      </c>
      <c r="U2628" s="289">
        <v>0</v>
      </c>
      <c r="V2628" s="289">
        <v>0</v>
      </c>
      <c r="W2628" s="289">
        <f t="shared" si="425"/>
        <v>350001</v>
      </c>
      <c r="X2628" s="289">
        <v>0</v>
      </c>
      <c r="Z2628" s="290">
        <f t="shared" ref="Z2628:Z2691" si="426">+SUM(M2628:X2628)</f>
        <v>350001</v>
      </c>
      <c r="AA2628" s="291">
        <f t="shared" ref="AA2628:AA2691" si="427">+I2628-Z2628</f>
        <v>0</v>
      </c>
    </row>
    <row r="2629" spans="1:27" hidden="1" x14ac:dyDescent="0.3">
      <c r="E2629" t="s">
        <v>3282</v>
      </c>
      <c r="F2629" t="s">
        <v>5108</v>
      </c>
      <c r="G2629" t="s">
        <v>2490</v>
      </c>
      <c r="H2629" t="s">
        <v>5107</v>
      </c>
      <c r="I2629" s="276">
        <v>2090620</v>
      </c>
      <c r="K2629" s="287">
        <f t="shared" si="419"/>
        <v>29.433333333333334</v>
      </c>
      <c r="M2629" s="288">
        <v>0</v>
      </c>
      <c r="N2629" s="289">
        <v>0</v>
      </c>
      <c r="O2629" s="289">
        <v>0</v>
      </c>
      <c r="P2629" s="289">
        <v>0</v>
      </c>
      <c r="Q2629" s="289">
        <v>0</v>
      </c>
      <c r="R2629" s="289">
        <v>0</v>
      </c>
      <c r="S2629" s="289">
        <v>0</v>
      </c>
      <c r="T2629" s="289">
        <v>0</v>
      </c>
      <c r="U2629" s="289">
        <v>0</v>
      </c>
      <c r="V2629" s="289">
        <v>0</v>
      </c>
      <c r="W2629" s="289">
        <f t="shared" si="425"/>
        <v>2090620</v>
      </c>
      <c r="X2629" s="289">
        <v>0</v>
      </c>
      <c r="Z2629" s="290">
        <f t="shared" si="426"/>
        <v>2090620</v>
      </c>
      <c r="AA2629" s="291">
        <f t="shared" si="427"/>
        <v>0</v>
      </c>
    </row>
    <row r="2630" spans="1:27" hidden="1" x14ac:dyDescent="0.3">
      <c r="D2630" t="s">
        <v>530</v>
      </c>
      <c r="E2630" t="s">
        <v>3240</v>
      </c>
      <c r="F2630" t="s">
        <v>5109</v>
      </c>
      <c r="G2630" t="s">
        <v>622</v>
      </c>
      <c r="H2630" t="s">
        <v>3416</v>
      </c>
      <c r="I2630" s="277">
        <v>-22920</v>
      </c>
      <c r="K2630" s="287" t="s">
        <v>427</v>
      </c>
      <c r="M2630" s="288">
        <f t="shared" ref="M2630:M2632" si="428">+I2630</f>
        <v>-22920</v>
      </c>
      <c r="N2630" s="289">
        <v>0</v>
      </c>
      <c r="O2630" s="289">
        <v>0</v>
      </c>
      <c r="P2630" s="289">
        <v>0</v>
      </c>
      <c r="Q2630" s="289">
        <v>0</v>
      </c>
      <c r="R2630" s="289">
        <v>0</v>
      </c>
      <c r="S2630" s="289">
        <v>0</v>
      </c>
      <c r="T2630" s="289">
        <v>0</v>
      </c>
      <c r="U2630" s="289">
        <v>0</v>
      </c>
      <c r="V2630" s="289">
        <v>0</v>
      </c>
      <c r="W2630" s="289">
        <v>0</v>
      </c>
      <c r="X2630" s="289">
        <v>0</v>
      </c>
      <c r="Z2630" s="290">
        <f t="shared" si="426"/>
        <v>-22920</v>
      </c>
      <c r="AA2630" s="291">
        <f t="shared" si="427"/>
        <v>0</v>
      </c>
    </row>
    <row r="2631" spans="1:27" hidden="1" x14ac:dyDescent="0.3">
      <c r="D2631" t="s">
        <v>530</v>
      </c>
      <c r="E2631" t="s">
        <v>3240</v>
      </c>
      <c r="F2631" t="s">
        <v>5110</v>
      </c>
      <c r="G2631" t="s">
        <v>622</v>
      </c>
      <c r="H2631" t="s">
        <v>3416</v>
      </c>
      <c r="I2631" s="277">
        <v>-211767</v>
      </c>
      <c r="K2631" s="287" t="s">
        <v>427</v>
      </c>
      <c r="M2631" s="288">
        <f t="shared" si="428"/>
        <v>-211767</v>
      </c>
      <c r="N2631" s="289">
        <v>0</v>
      </c>
      <c r="O2631" s="289">
        <v>0</v>
      </c>
      <c r="P2631" s="289">
        <v>0</v>
      </c>
      <c r="Q2631" s="289">
        <v>0</v>
      </c>
      <c r="R2631" s="289">
        <v>0</v>
      </c>
      <c r="S2631" s="289">
        <v>0</v>
      </c>
      <c r="T2631" s="289">
        <v>0</v>
      </c>
      <c r="U2631" s="289">
        <v>0</v>
      </c>
      <c r="V2631" s="289">
        <v>0</v>
      </c>
      <c r="W2631" s="289">
        <v>0</v>
      </c>
      <c r="X2631" s="289">
        <v>0</v>
      </c>
      <c r="Z2631" s="290">
        <f t="shared" si="426"/>
        <v>-211767</v>
      </c>
      <c r="AA2631" s="291">
        <f t="shared" si="427"/>
        <v>0</v>
      </c>
    </row>
    <row r="2632" spans="1:27" hidden="1" x14ac:dyDescent="0.3">
      <c r="D2632" t="s">
        <v>530</v>
      </c>
      <c r="E2632" t="s">
        <v>3240</v>
      </c>
      <c r="F2632" t="s">
        <v>5111</v>
      </c>
      <c r="G2632" t="s">
        <v>787</v>
      </c>
      <c r="H2632" t="s">
        <v>1860</v>
      </c>
      <c r="I2632" s="277">
        <v>-38914</v>
      </c>
      <c r="K2632" s="287" t="s">
        <v>427</v>
      </c>
      <c r="M2632" s="288">
        <f t="shared" si="428"/>
        <v>-38914</v>
      </c>
      <c r="N2632" s="289">
        <v>0</v>
      </c>
      <c r="O2632" s="289">
        <v>0</v>
      </c>
      <c r="P2632" s="289">
        <v>0</v>
      </c>
      <c r="Q2632" s="289">
        <v>0</v>
      </c>
      <c r="R2632" s="289">
        <v>0</v>
      </c>
      <c r="S2632" s="289">
        <v>0</v>
      </c>
      <c r="T2632" s="289">
        <v>0</v>
      </c>
      <c r="U2632" s="289">
        <v>0</v>
      </c>
      <c r="V2632" s="289">
        <v>0</v>
      </c>
      <c r="W2632" s="289">
        <v>0</v>
      </c>
      <c r="X2632" s="289">
        <v>0</v>
      </c>
      <c r="Z2632" s="290">
        <f t="shared" si="426"/>
        <v>-38914</v>
      </c>
      <c r="AA2632" s="291">
        <f t="shared" si="427"/>
        <v>0</v>
      </c>
    </row>
    <row r="2633" spans="1:27" hidden="1" x14ac:dyDescent="0.3">
      <c r="A2633" s="311" t="s">
        <v>1891</v>
      </c>
      <c r="E2633" t="s">
        <v>3380</v>
      </c>
      <c r="F2633" t="s">
        <v>5112</v>
      </c>
      <c r="G2633" t="s">
        <v>5113</v>
      </c>
      <c r="H2633" t="s">
        <v>5114</v>
      </c>
      <c r="I2633" s="276">
        <v>130000</v>
      </c>
      <c r="K2633" s="287">
        <f t="shared" si="419"/>
        <v>27.166666666666668</v>
      </c>
      <c r="M2633" s="288">
        <v>0</v>
      </c>
      <c r="N2633" s="289">
        <v>0</v>
      </c>
      <c r="O2633" s="289">
        <v>0</v>
      </c>
      <c r="P2633" s="289">
        <v>0</v>
      </c>
      <c r="Q2633" s="289">
        <v>0</v>
      </c>
      <c r="R2633" s="289">
        <v>0</v>
      </c>
      <c r="S2633" s="289">
        <v>0</v>
      </c>
      <c r="T2633" s="289">
        <v>0</v>
      </c>
      <c r="U2633" s="289">
        <v>0</v>
      </c>
      <c r="V2633" s="289">
        <v>0</v>
      </c>
      <c r="W2633" s="289">
        <f t="shared" ref="W2633:W2635" si="429">+I2633</f>
        <v>130000</v>
      </c>
      <c r="X2633" s="289">
        <v>0</v>
      </c>
      <c r="Z2633" s="290">
        <f t="shared" si="426"/>
        <v>130000</v>
      </c>
      <c r="AA2633" s="291">
        <f t="shared" si="427"/>
        <v>0</v>
      </c>
    </row>
    <row r="2634" spans="1:27" hidden="1" x14ac:dyDescent="0.3">
      <c r="A2634" t="s">
        <v>1890</v>
      </c>
      <c r="E2634" t="s">
        <v>3277</v>
      </c>
      <c r="F2634" t="s">
        <v>5115</v>
      </c>
      <c r="G2634" t="s">
        <v>5116</v>
      </c>
      <c r="H2634" t="s">
        <v>5117</v>
      </c>
      <c r="I2634" s="276">
        <v>6341</v>
      </c>
      <c r="K2634" s="287">
        <f t="shared" si="419"/>
        <v>26.033333333333335</v>
      </c>
      <c r="M2634" s="288">
        <v>0</v>
      </c>
      <c r="N2634" s="289">
        <v>0</v>
      </c>
      <c r="O2634" s="289">
        <v>0</v>
      </c>
      <c r="P2634" s="289">
        <v>0</v>
      </c>
      <c r="Q2634" s="289">
        <v>0</v>
      </c>
      <c r="R2634" s="289">
        <v>0</v>
      </c>
      <c r="S2634" s="289">
        <v>0</v>
      </c>
      <c r="T2634" s="289">
        <v>0</v>
      </c>
      <c r="U2634" s="289">
        <v>0</v>
      </c>
      <c r="V2634" s="289">
        <v>0</v>
      </c>
      <c r="W2634" s="289">
        <f t="shared" si="429"/>
        <v>6341</v>
      </c>
      <c r="X2634" s="289">
        <v>0</v>
      </c>
      <c r="Z2634" s="290">
        <f t="shared" si="426"/>
        <v>6341</v>
      </c>
      <c r="AA2634" s="291">
        <f t="shared" si="427"/>
        <v>0</v>
      </c>
    </row>
    <row r="2635" spans="1:27" hidden="1" x14ac:dyDescent="0.3">
      <c r="A2635" s="311" t="s">
        <v>1891</v>
      </c>
      <c r="E2635" t="s">
        <v>2434</v>
      </c>
      <c r="F2635" t="s">
        <v>5118</v>
      </c>
      <c r="G2635" t="s">
        <v>2615</v>
      </c>
      <c r="H2635" t="s">
        <v>5119</v>
      </c>
      <c r="I2635" s="276">
        <v>238954</v>
      </c>
      <c r="K2635" s="287">
        <f t="shared" si="419"/>
        <v>24.366666666666667</v>
      </c>
      <c r="M2635" s="288">
        <v>0</v>
      </c>
      <c r="N2635" s="289">
        <v>0</v>
      </c>
      <c r="O2635" s="289">
        <v>0</v>
      </c>
      <c r="P2635" s="289">
        <v>0</v>
      </c>
      <c r="Q2635" s="289">
        <v>0</v>
      </c>
      <c r="R2635" s="289">
        <v>0</v>
      </c>
      <c r="S2635" s="289">
        <v>0</v>
      </c>
      <c r="T2635" s="289">
        <v>0</v>
      </c>
      <c r="U2635" s="289">
        <v>0</v>
      </c>
      <c r="V2635" s="289">
        <v>0</v>
      </c>
      <c r="W2635" s="289">
        <f t="shared" si="429"/>
        <v>238954</v>
      </c>
      <c r="X2635" s="289">
        <v>0</v>
      </c>
      <c r="Z2635" s="290">
        <f t="shared" si="426"/>
        <v>238954</v>
      </c>
      <c r="AA2635" s="291">
        <f t="shared" si="427"/>
        <v>0</v>
      </c>
    </row>
    <row r="2636" spans="1:27" hidden="1" x14ac:dyDescent="0.3">
      <c r="A2636" s="311" t="s">
        <v>1891</v>
      </c>
      <c r="E2636" t="s">
        <v>2434</v>
      </c>
      <c r="F2636" t="s">
        <v>5120</v>
      </c>
      <c r="G2636" t="s">
        <v>5121</v>
      </c>
      <c r="H2636" t="s">
        <v>5122</v>
      </c>
      <c r="I2636" s="276">
        <v>246517</v>
      </c>
      <c r="K2636" s="287">
        <f t="shared" si="419"/>
        <v>23.1</v>
      </c>
      <c r="M2636" s="288">
        <v>0</v>
      </c>
      <c r="N2636" s="289">
        <v>0</v>
      </c>
      <c r="O2636" s="289">
        <v>0</v>
      </c>
      <c r="P2636" s="289">
        <v>0</v>
      </c>
      <c r="Q2636" s="289">
        <v>0</v>
      </c>
      <c r="R2636" s="289">
        <v>0</v>
      </c>
      <c r="S2636" s="289">
        <v>0</v>
      </c>
      <c r="T2636" s="289">
        <v>0</v>
      </c>
      <c r="U2636" s="289">
        <v>0</v>
      </c>
      <c r="V2636" s="289">
        <f t="shared" ref="V2636:V2639" si="430">+I2636</f>
        <v>246517</v>
      </c>
      <c r="W2636" s="289">
        <v>0</v>
      </c>
      <c r="X2636" s="289">
        <v>0</v>
      </c>
      <c r="Z2636" s="290">
        <f t="shared" si="426"/>
        <v>246517</v>
      </c>
      <c r="AA2636" s="291">
        <f t="shared" si="427"/>
        <v>0</v>
      </c>
    </row>
    <row r="2637" spans="1:27" hidden="1" x14ac:dyDescent="0.3">
      <c r="A2637" t="s">
        <v>1890</v>
      </c>
      <c r="E2637" t="s">
        <v>2346</v>
      </c>
      <c r="F2637" t="s">
        <v>5123</v>
      </c>
      <c r="G2637" t="s">
        <v>3333</v>
      </c>
      <c r="H2637" t="s">
        <v>3334</v>
      </c>
      <c r="I2637" s="276">
        <v>203979</v>
      </c>
      <c r="K2637" s="287">
        <f t="shared" si="419"/>
        <v>21.933333333333334</v>
      </c>
      <c r="M2637" s="288">
        <v>0</v>
      </c>
      <c r="N2637" s="289">
        <v>0</v>
      </c>
      <c r="O2637" s="289">
        <v>0</v>
      </c>
      <c r="P2637" s="289">
        <v>0</v>
      </c>
      <c r="Q2637" s="289">
        <v>0</v>
      </c>
      <c r="R2637" s="289">
        <v>0</v>
      </c>
      <c r="S2637" s="289">
        <v>0</v>
      </c>
      <c r="T2637" s="289">
        <v>0</v>
      </c>
      <c r="U2637" s="289">
        <v>0</v>
      </c>
      <c r="V2637" s="289">
        <f t="shared" si="430"/>
        <v>203979</v>
      </c>
      <c r="W2637" s="289">
        <v>0</v>
      </c>
      <c r="X2637" s="289">
        <v>0</v>
      </c>
      <c r="Z2637" s="290">
        <f t="shared" si="426"/>
        <v>203979</v>
      </c>
      <c r="AA2637" s="291">
        <f t="shared" si="427"/>
        <v>0</v>
      </c>
    </row>
    <row r="2638" spans="1:27" hidden="1" x14ac:dyDescent="0.3">
      <c r="A2638" t="s">
        <v>1890</v>
      </c>
      <c r="E2638" t="s">
        <v>3300</v>
      </c>
      <c r="F2638" t="s">
        <v>5124</v>
      </c>
      <c r="G2638" t="s">
        <v>5125</v>
      </c>
      <c r="H2638" t="s">
        <v>5126</v>
      </c>
      <c r="I2638" s="276">
        <v>133372</v>
      </c>
      <c r="K2638" s="287">
        <f t="shared" si="419"/>
        <v>21.866666666666667</v>
      </c>
      <c r="M2638" s="288">
        <v>0</v>
      </c>
      <c r="N2638" s="289">
        <v>0</v>
      </c>
      <c r="O2638" s="289">
        <v>0</v>
      </c>
      <c r="P2638" s="289">
        <v>0</v>
      </c>
      <c r="Q2638" s="289">
        <v>0</v>
      </c>
      <c r="R2638" s="289">
        <v>0</v>
      </c>
      <c r="S2638" s="289">
        <v>0</v>
      </c>
      <c r="T2638" s="289">
        <v>0</v>
      </c>
      <c r="U2638" s="289">
        <v>0</v>
      </c>
      <c r="V2638" s="289">
        <f t="shared" si="430"/>
        <v>133372</v>
      </c>
      <c r="W2638" s="289">
        <v>0</v>
      </c>
      <c r="X2638" s="289">
        <v>0</v>
      </c>
      <c r="Z2638" s="290">
        <f t="shared" si="426"/>
        <v>133372</v>
      </c>
      <c r="AA2638" s="291">
        <f t="shared" si="427"/>
        <v>0</v>
      </c>
    </row>
    <row r="2639" spans="1:27" hidden="1" x14ac:dyDescent="0.3">
      <c r="A2639" s="311" t="s">
        <v>1891</v>
      </c>
      <c r="E2639" t="s">
        <v>3380</v>
      </c>
      <c r="F2639" t="s">
        <v>5127</v>
      </c>
      <c r="G2639" t="s">
        <v>2624</v>
      </c>
      <c r="H2639" t="s">
        <v>2636</v>
      </c>
      <c r="I2639" s="276">
        <v>179540</v>
      </c>
      <c r="K2639" s="287">
        <f t="shared" si="419"/>
        <v>20.399999999999999</v>
      </c>
      <c r="M2639" s="288">
        <v>0</v>
      </c>
      <c r="N2639" s="289">
        <v>0</v>
      </c>
      <c r="O2639" s="289">
        <v>0</v>
      </c>
      <c r="P2639" s="289">
        <v>0</v>
      </c>
      <c r="Q2639" s="289">
        <v>0</v>
      </c>
      <c r="R2639" s="289">
        <v>0</v>
      </c>
      <c r="S2639" s="289">
        <v>0</v>
      </c>
      <c r="T2639" s="289">
        <v>0</v>
      </c>
      <c r="U2639" s="289">
        <v>0</v>
      </c>
      <c r="V2639" s="289">
        <f t="shared" si="430"/>
        <v>179540</v>
      </c>
      <c r="W2639" s="289">
        <v>0</v>
      </c>
      <c r="X2639" s="289">
        <v>0</v>
      </c>
      <c r="Z2639" s="290">
        <f t="shared" si="426"/>
        <v>179540</v>
      </c>
      <c r="AA2639" s="291">
        <f t="shared" si="427"/>
        <v>0</v>
      </c>
    </row>
    <row r="2640" spans="1:27" hidden="1" x14ac:dyDescent="0.3">
      <c r="D2640" t="s">
        <v>530</v>
      </c>
      <c r="E2640" t="s">
        <v>3272</v>
      </c>
      <c r="F2640" t="s">
        <v>5128</v>
      </c>
      <c r="G2640" t="s">
        <v>937</v>
      </c>
      <c r="H2640" t="s">
        <v>592</v>
      </c>
      <c r="I2640" s="277">
        <v>-26226</v>
      </c>
      <c r="K2640" s="287" t="s">
        <v>427</v>
      </c>
      <c r="M2640" s="288">
        <f t="shared" ref="M2640:M2641" si="431">+I2640</f>
        <v>-26226</v>
      </c>
      <c r="N2640" s="289">
        <v>0</v>
      </c>
      <c r="O2640" s="289">
        <v>0</v>
      </c>
      <c r="P2640" s="289">
        <v>0</v>
      </c>
      <c r="Q2640" s="289">
        <v>0</v>
      </c>
      <c r="R2640" s="289">
        <v>0</v>
      </c>
      <c r="S2640" s="289">
        <v>0</v>
      </c>
      <c r="T2640" s="289">
        <v>0</v>
      </c>
      <c r="U2640" s="289">
        <v>0</v>
      </c>
      <c r="V2640" s="289">
        <v>0</v>
      </c>
      <c r="W2640" s="289">
        <v>0</v>
      </c>
      <c r="X2640" s="289">
        <v>0</v>
      </c>
      <c r="Z2640" s="290">
        <f t="shared" si="426"/>
        <v>-26226</v>
      </c>
      <c r="AA2640" s="291">
        <f t="shared" si="427"/>
        <v>0</v>
      </c>
    </row>
    <row r="2641" spans="1:27" hidden="1" x14ac:dyDescent="0.3">
      <c r="D2641" t="s">
        <v>530</v>
      </c>
      <c r="E2641" t="s">
        <v>3272</v>
      </c>
      <c r="F2641" t="s">
        <v>5129</v>
      </c>
      <c r="G2641" t="s">
        <v>937</v>
      </c>
      <c r="H2641" t="s">
        <v>592</v>
      </c>
      <c r="I2641" s="277">
        <v>-21855</v>
      </c>
      <c r="K2641" s="287" t="s">
        <v>427</v>
      </c>
      <c r="M2641" s="288">
        <f t="shared" si="431"/>
        <v>-21855</v>
      </c>
      <c r="N2641" s="289">
        <v>0</v>
      </c>
      <c r="O2641" s="289">
        <v>0</v>
      </c>
      <c r="P2641" s="289">
        <v>0</v>
      </c>
      <c r="Q2641" s="289">
        <v>0</v>
      </c>
      <c r="R2641" s="289">
        <v>0</v>
      </c>
      <c r="S2641" s="289">
        <v>0</v>
      </c>
      <c r="T2641" s="289">
        <v>0</v>
      </c>
      <c r="U2641" s="289">
        <v>0</v>
      </c>
      <c r="V2641" s="289">
        <v>0</v>
      </c>
      <c r="W2641" s="289">
        <v>0</v>
      </c>
      <c r="X2641" s="289">
        <v>0</v>
      </c>
      <c r="Z2641" s="290">
        <f t="shared" si="426"/>
        <v>-21855</v>
      </c>
      <c r="AA2641" s="291">
        <f t="shared" si="427"/>
        <v>0</v>
      </c>
    </row>
    <row r="2642" spans="1:27" hidden="1" x14ac:dyDescent="0.3">
      <c r="E2642" t="s">
        <v>3571</v>
      </c>
      <c r="F2642" t="s">
        <v>5130</v>
      </c>
      <c r="G2642" t="s">
        <v>569</v>
      </c>
      <c r="H2642" t="s">
        <v>570</v>
      </c>
      <c r="I2642" s="276">
        <v>19996</v>
      </c>
      <c r="K2642" s="287">
        <f t="shared" si="419"/>
        <v>6.6666666666666666E-2</v>
      </c>
      <c r="M2642" s="288">
        <v>0</v>
      </c>
      <c r="N2642" s="289">
        <v>0</v>
      </c>
      <c r="O2642" s="289">
        <f>+I2642</f>
        <v>19996</v>
      </c>
      <c r="P2642" s="289">
        <v>0</v>
      </c>
      <c r="Q2642" s="289">
        <v>0</v>
      </c>
      <c r="R2642" s="289">
        <v>0</v>
      </c>
      <c r="S2642" s="289">
        <v>0</v>
      </c>
      <c r="T2642" s="289">
        <v>0</v>
      </c>
      <c r="U2642" s="289">
        <v>0</v>
      </c>
      <c r="V2642" s="289">
        <v>0</v>
      </c>
      <c r="W2642" s="289">
        <v>0</v>
      </c>
      <c r="X2642" s="289">
        <v>0</v>
      </c>
      <c r="Z2642" s="290">
        <f t="shared" si="426"/>
        <v>19996</v>
      </c>
      <c r="AA2642" s="291">
        <f t="shared" si="427"/>
        <v>0</v>
      </c>
    </row>
    <row r="2643" spans="1:27" hidden="1" x14ac:dyDescent="0.3">
      <c r="A2643" t="s">
        <v>10158</v>
      </c>
      <c r="E2643" t="s">
        <v>4221</v>
      </c>
      <c r="F2643" t="s">
        <v>5131</v>
      </c>
      <c r="G2643" t="s">
        <v>2649</v>
      </c>
      <c r="H2643" t="s">
        <v>5132</v>
      </c>
      <c r="I2643" s="276">
        <v>62162</v>
      </c>
      <c r="K2643" s="287">
        <f t="shared" si="419"/>
        <v>18.733333333333334</v>
      </c>
      <c r="M2643" s="288">
        <v>0</v>
      </c>
      <c r="N2643" s="289">
        <v>0</v>
      </c>
      <c r="O2643" s="289">
        <v>0</v>
      </c>
      <c r="P2643" s="289">
        <v>0</v>
      </c>
      <c r="Q2643" s="289">
        <v>0</v>
      </c>
      <c r="R2643" s="289">
        <v>0</v>
      </c>
      <c r="S2643" s="289">
        <v>0</v>
      </c>
      <c r="T2643" s="289">
        <v>0</v>
      </c>
      <c r="U2643" s="289">
        <v>0</v>
      </c>
      <c r="V2643" s="289">
        <f t="shared" ref="V2643:V2645" si="432">+I2643</f>
        <v>62162</v>
      </c>
      <c r="W2643" s="289">
        <v>0</v>
      </c>
      <c r="X2643" s="289">
        <v>0</v>
      </c>
      <c r="Z2643" s="290">
        <f t="shared" si="426"/>
        <v>62162</v>
      </c>
      <c r="AA2643" s="291">
        <f t="shared" si="427"/>
        <v>0</v>
      </c>
    </row>
    <row r="2644" spans="1:27" hidden="1" x14ac:dyDescent="0.3">
      <c r="A2644" t="s">
        <v>10158</v>
      </c>
      <c r="E2644" t="s">
        <v>4224</v>
      </c>
      <c r="F2644" t="s">
        <v>5133</v>
      </c>
      <c r="G2644" t="s">
        <v>2649</v>
      </c>
      <c r="H2644" t="s">
        <v>5132</v>
      </c>
      <c r="I2644" s="276">
        <v>62162</v>
      </c>
      <c r="K2644" s="287">
        <f t="shared" ref="K2644:K2707" si="433">+($K$2-H2644)/30</f>
        <v>18.733333333333334</v>
      </c>
      <c r="M2644" s="288">
        <v>0</v>
      </c>
      <c r="N2644" s="289">
        <v>0</v>
      </c>
      <c r="O2644" s="289">
        <v>0</v>
      </c>
      <c r="P2644" s="289">
        <v>0</v>
      </c>
      <c r="Q2644" s="289">
        <v>0</v>
      </c>
      <c r="R2644" s="289">
        <v>0</v>
      </c>
      <c r="S2644" s="289">
        <v>0</v>
      </c>
      <c r="T2644" s="289">
        <v>0</v>
      </c>
      <c r="U2644" s="289">
        <v>0</v>
      </c>
      <c r="V2644" s="289">
        <f t="shared" si="432"/>
        <v>62162</v>
      </c>
      <c r="W2644" s="289">
        <v>0</v>
      </c>
      <c r="X2644" s="289">
        <v>0</v>
      </c>
      <c r="Z2644" s="290">
        <f t="shared" si="426"/>
        <v>62162</v>
      </c>
      <c r="AA2644" s="291">
        <f t="shared" si="427"/>
        <v>0</v>
      </c>
    </row>
    <row r="2645" spans="1:27" hidden="1" x14ac:dyDescent="0.3">
      <c r="A2645" t="s">
        <v>10158</v>
      </c>
      <c r="E2645" t="s">
        <v>4226</v>
      </c>
      <c r="F2645" t="s">
        <v>5134</v>
      </c>
      <c r="G2645" t="s">
        <v>2649</v>
      </c>
      <c r="H2645" t="s">
        <v>5132</v>
      </c>
      <c r="I2645" s="276">
        <v>62162</v>
      </c>
      <c r="K2645" s="287">
        <f t="shared" si="433"/>
        <v>18.733333333333334</v>
      </c>
      <c r="M2645" s="288">
        <v>0</v>
      </c>
      <c r="N2645" s="289">
        <v>0</v>
      </c>
      <c r="O2645" s="289">
        <v>0</v>
      </c>
      <c r="P2645" s="289">
        <v>0</v>
      </c>
      <c r="Q2645" s="289">
        <v>0</v>
      </c>
      <c r="R2645" s="289">
        <v>0</v>
      </c>
      <c r="S2645" s="289">
        <v>0</v>
      </c>
      <c r="T2645" s="289">
        <v>0</v>
      </c>
      <c r="U2645" s="289">
        <v>0</v>
      </c>
      <c r="V2645" s="289">
        <f t="shared" si="432"/>
        <v>62162</v>
      </c>
      <c r="W2645" s="289">
        <v>0</v>
      </c>
      <c r="X2645" s="289">
        <v>0</v>
      </c>
      <c r="Z2645" s="290">
        <f t="shared" si="426"/>
        <v>62162</v>
      </c>
      <c r="AA2645" s="291">
        <f t="shared" si="427"/>
        <v>0</v>
      </c>
    </row>
    <row r="2646" spans="1:27" hidden="1" x14ac:dyDescent="0.3">
      <c r="D2646" t="s">
        <v>530</v>
      </c>
      <c r="E2646" t="s">
        <v>3253</v>
      </c>
      <c r="F2646" t="s">
        <v>5135</v>
      </c>
      <c r="G2646" t="s">
        <v>1797</v>
      </c>
      <c r="H2646" t="s">
        <v>845</v>
      </c>
      <c r="I2646" s="277">
        <v>-135680</v>
      </c>
      <c r="K2646" s="287" t="s">
        <v>427</v>
      </c>
      <c r="M2646" s="288">
        <f>+I2646</f>
        <v>-135680</v>
      </c>
      <c r="N2646" s="289">
        <v>0</v>
      </c>
      <c r="O2646" s="289">
        <v>0</v>
      </c>
      <c r="P2646" s="289">
        <v>0</v>
      </c>
      <c r="Q2646" s="289">
        <v>0</v>
      </c>
      <c r="R2646" s="289">
        <v>0</v>
      </c>
      <c r="S2646" s="289">
        <v>0</v>
      </c>
      <c r="T2646" s="289">
        <v>0</v>
      </c>
      <c r="U2646" s="289">
        <v>0</v>
      </c>
      <c r="V2646" s="289">
        <v>0</v>
      </c>
      <c r="W2646" s="289">
        <v>0</v>
      </c>
      <c r="X2646" s="289">
        <v>0</v>
      </c>
      <c r="Z2646" s="290">
        <f t="shared" si="426"/>
        <v>-135680</v>
      </c>
      <c r="AA2646" s="291">
        <f t="shared" si="427"/>
        <v>0</v>
      </c>
    </row>
    <row r="2647" spans="1:27" hidden="1" x14ac:dyDescent="0.3">
      <c r="A2647" t="s">
        <v>10158</v>
      </c>
      <c r="E2647" t="s">
        <v>4226</v>
      </c>
      <c r="F2647" t="s">
        <v>5136</v>
      </c>
      <c r="G2647" t="s">
        <v>5137</v>
      </c>
      <c r="H2647" t="s">
        <v>5138</v>
      </c>
      <c r="I2647" s="276">
        <v>438805</v>
      </c>
      <c r="K2647" s="287">
        <f t="shared" si="433"/>
        <v>17.966666666666665</v>
      </c>
      <c r="M2647" s="288">
        <v>0</v>
      </c>
      <c r="N2647" s="289">
        <v>0</v>
      </c>
      <c r="O2647" s="289">
        <v>0</v>
      </c>
      <c r="P2647" s="289">
        <v>0</v>
      </c>
      <c r="Q2647" s="289">
        <v>0</v>
      </c>
      <c r="R2647" s="289">
        <v>0</v>
      </c>
      <c r="S2647" s="289">
        <v>0</v>
      </c>
      <c r="T2647" s="289">
        <v>0</v>
      </c>
      <c r="U2647" s="289">
        <v>0</v>
      </c>
      <c r="V2647" s="289">
        <f t="shared" ref="V2647:V2651" si="434">+I2647</f>
        <v>438805</v>
      </c>
      <c r="W2647" s="289">
        <v>0</v>
      </c>
      <c r="X2647" s="289">
        <v>0</v>
      </c>
      <c r="Z2647" s="290">
        <f t="shared" si="426"/>
        <v>438805</v>
      </c>
      <c r="AA2647" s="291">
        <f t="shared" si="427"/>
        <v>0</v>
      </c>
    </row>
    <row r="2648" spans="1:27" hidden="1" x14ac:dyDescent="0.3">
      <c r="A2648" t="s">
        <v>10158</v>
      </c>
      <c r="E2648" t="s">
        <v>4226</v>
      </c>
      <c r="F2648" t="s">
        <v>5139</v>
      </c>
      <c r="G2648" t="s">
        <v>5140</v>
      </c>
      <c r="H2648" t="s">
        <v>5141</v>
      </c>
      <c r="I2648" s="276">
        <v>41964</v>
      </c>
      <c r="K2648" s="287">
        <f t="shared" si="433"/>
        <v>17.366666666666667</v>
      </c>
      <c r="M2648" s="288">
        <v>0</v>
      </c>
      <c r="N2648" s="289">
        <v>0</v>
      </c>
      <c r="O2648" s="289">
        <v>0</v>
      </c>
      <c r="P2648" s="289">
        <v>0</v>
      </c>
      <c r="Q2648" s="289">
        <v>0</v>
      </c>
      <c r="R2648" s="289">
        <v>0</v>
      </c>
      <c r="S2648" s="289">
        <v>0</v>
      </c>
      <c r="T2648" s="289">
        <v>0</v>
      </c>
      <c r="U2648" s="289">
        <v>0</v>
      </c>
      <c r="V2648" s="289">
        <f t="shared" si="434"/>
        <v>41964</v>
      </c>
      <c r="W2648" s="289">
        <v>0</v>
      </c>
      <c r="X2648" s="289">
        <v>0</v>
      </c>
      <c r="Z2648" s="290">
        <f t="shared" si="426"/>
        <v>41964</v>
      </c>
      <c r="AA2648" s="291">
        <f t="shared" si="427"/>
        <v>0</v>
      </c>
    </row>
    <row r="2649" spans="1:27" hidden="1" x14ac:dyDescent="0.3">
      <c r="A2649" t="s">
        <v>10158</v>
      </c>
      <c r="E2649" t="s">
        <v>4221</v>
      </c>
      <c r="F2649" t="s">
        <v>5142</v>
      </c>
      <c r="G2649" t="s">
        <v>5140</v>
      </c>
      <c r="H2649" t="s">
        <v>5141</v>
      </c>
      <c r="I2649" s="276">
        <v>31473</v>
      </c>
      <c r="K2649" s="287">
        <f t="shared" si="433"/>
        <v>17.366666666666667</v>
      </c>
      <c r="M2649" s="288">
        <v>0</v>
      </c>
      <c r="N2649" s="289">
        <v>0</v>
      </c>
      <c r="O2649" s="289">
        <v>0</v>
      </c>
      <c r="P2649" s="289">
        <v>0</v>
      </c>
      <c r="Q2649" s="289">
        <v>0</v>
      </c>
      <c r="R2649" s="289">
        <v>0</v>
      </c>
      <c r="S2649" s="289">
        <v>0</v>
      </c>
      <c r="T2649" s="289">
        <v>0</v>
      </c>
      <c r="U2649" s="289">
        <v>0</v>
      </c>
      <c r="V2649" s="289">
        <f t="shared" si="434"/>
        <v>31473</v>
      </c>
      <c r="W2649" s="289">
        <v>0</v>
      </c>
      <c r="X2649" s="289">
        <v>0</v>
      </c>
      <c r="Z2649" s="290">
        <f t="shared" si="426"/>
        <v>31473</v>
      </c>
      <c r="AA2649" s="291">
        <f t="shared" si="427"/>
        <v>0</v>
      </c>
    </row>
    <row r="2650" spans="1:27" hidden="1" x14ac:dyDescent="0.3">
      <c r="A2650" t="s">
        <v>10158</v>
      </c>
      <c r="E2650" t="s">
        <v>4224</v>
      </c>
      <c r="F2650" t="s">
        <v>5143</v>
      </c>
      <c r="G2650" t="s">
        <v>5140</v>
      </c>
      <c r="H2650" t="s">
        <v>5141</v>
      </c>
      <c r="I2650" s="276">
        <v>41964</v>
      </c>
      <c r="K2650" s="287">
        <f t="shared" si="433"/>
        <v>17.366666666666667</v>
      </c>
      <c r="M2650" s="288">
        <v>0</v>
      </c>
      <c r="N2650" s="289">
        <v>0</v>
      </c>
      <c r="O2650" s="289">
        <v>0</v>
      </c>
      <c r="P2650" s="289">
        <v>0</v>
      </c>
      <c r="Q2650" s="289">
        <v>0</v>
      </c>
      <c r="R2650" s="289">
        <v>0</v>
      </c>
      <c r="S2650" s="289">
        <v>0</v>
      </c>
      <c r="T2650" s="289">
        <v>0</v>
      </c>
      <c r="U2650" s="289">
        <v>0</v>
      </c>
      <c r="V2650" s="289">
        <f t="shared" si="434"/>
        <v>41964</v>
      </c>
      <c r="W2650" s="289">
        <v>0</v>
      </c>
      <c r="X2650" s="289">
        <v>0</v>
      </c>
      <c r="Z2650" s="290">
        <f t="shared" si="426"/>
        <v>41964</v>
      </c>
      <c r="AA2650" s="291">
        <f t="shared" si="427"/>
        <v>0</v>
      </c>
    </row>
    <row r="2651" spans="1:27" hidden="1" x14ac:dyDescent="0.3">
      <c r="A2651" t="s">
        <v>1890</v>
      </c>
      <c r="E2651" t="s">
        <v>3277</v>
      </c>
      <c r="F2651" t="s">
        <v>5144</v>
      </c>
      <c r="G2651" t="s">
        <v>5140</v>
      </c>
      <c r="H2651" t="s">
        <v>5141</v>
      </c>
      <c r="I2651" s="276">
        <v>31473</v>
      </c>
      <c r="K2651" s="287">
        <f t="shared" si="433"/>
        <v>17.366666666666667</v>
      </c>
      <c r="M2651" s="288">
        <v>0</v>
      </c>
      <c r="N2651" s="289">
        <v>0</v>
      </c>
      <c r="O2651" s="289">
        <v>0</v>
      </c>
      <c r="P2651" s="289">
        <v>0</v>
      </c>
      <c r="Q2651" s="289">
        <v>0</v>
      </c>
      <c r="R2651" s="289">
        <v>0</v>
      </c>
      <c r="S2651" s="289">
        <v>0</v>
      </c>
      <c r="T2651" s="289">
        <v>0</v>
      </c>
      <c r="U2651" s="289">
        <v>0</v>
      </c>
      <c r="V2651" s="289">
        <f t="shared" si="434"/>
        <v>31473</v>
      </c>
      <c r="W2651" s="289">
        <v>0</v>
      </c>
      <c r="X2651" s="289">
        <v>0</v>
      </c>
      <c r="Z2651" s="290">
        <f t="shared" si="426"/>
        <v>31473</v>
      </c>
      <c r="AA2651" s="291">
        <f t="shared" si="427"/>
        <v>0</v>
      </c>
    </row>
    <row r="2652" spans="1:27" hidden="1" x14ac:dyDescent="0.3">
      <c r="D2652" t="s">
        <v>530</v>
      </c>
      <c r="E2652" t="s">
        <v>3449</v>
      </c>
      <c r="F2652" t="s">
        <v>5145</v>
      </c>
      <c r="G2652" t="s">
        <v>5146</v>
      </c>
      <c r="H2652" t="s">
        <v>2671</v>
      </c>
      <c r="I2652" s="277">
        <v>-2403553</v>
      </c>
      <c r="K2652" s="287" t="s">
        <v>427</v>
      </c>
      <c r="M2652" s="288">
        <f t="shared" ref="M2652:M2654" si="435">+I2652</f>
        <v>-2403553</v>
      </c>
      <c r="N2652" s="289">
        <v>0</v>
      </c>
      <c r="O2652" s="289">
        <v>0</v>
      </c>
      <c r="P2652" s="289">
        <v>0</v>
      </c>
      <c r="Q2652" s="289">
        <v>0</v>
      </c>
      <c r="R2652" s="289">
        <v>0</v>
      </c>
      <c r="S2652" s="289">
        <v>0</v>
      </c>
      <c r="T2652" s="289">
        <v>0</v>
      </c>
      <c r="U2652" s="289">
        <v>0</v>
      </c>
      <c r="V2652" s="289">
        <v>0</v>
      </c>
      <c r="W2652" s="289">
        <v>0</v>
      </c>
      <c r="X2652" s="289">
        <v>0</v>
      </c>
      <c r="Z2652" s="290">
        <f t="shared" si="426"/>
        <v>-2403553</v>
      </c>
      <c r="AA2652" s="291">
        <f t="shared" si="427"/>
        <v>0</v>
      </c>
    </row>
    <row r="2653" spans="1:27" hidden="1" x14ac:dyDescent="0.3">
      <c r="D2653" t="s">
        <v>530</v>
      </c>
      <c r="E2653" t="s">
        <v>3240</v>
      </c>
      <c r="F2653" t="s">
        <v>5147</v>
      </c>
      <c r="G2653" t="s">
        <v>622</v>
      </c>
      <c r="H2653" t="s">
        <v>3416</v>
      </c>
      <c r="I2653" s="277">
        <v>-5460</v>
      </c>
      <c r="K2653" s="287" t="s">
        <v>427</v>
      </c>
      <c r="M2653" s="288">
        <f t="shared" si="435"/>
        <v>-5460</v>
      </c>
      <c r="N2653" s="289">
        <v>0</v>
      </c>
      <c r="O2653" s="289">
        <v>0</v>
      </c>
      <c r="P2653" s="289">
        <v>0</v>
      </c>
      <c r="Q2653" s="289">
        <v>0</v>
      </c>
      <c r="R2653" s="289">
        <v>0</v>
      </c>
      <c r="S2653" s="289">
        <v>0</v>
      </c>
      <c r="T2653" s="289">
        <v>0</v>
      </c>
      <c r="U2653" s="289">
        <v>0</v>
      </c>
      <c r="V2653" s="289">
        <v>0</v>
      </c>
      <c r="W2653" s="289">
        <v>0</v>
      </c>
      <c r="X2653" s="289">
        <v>0</v>
      </c>
      <c r="Z2653" s="290">
        <f t="shared" si="426"/>
        <v>-5460</v>
      </c>
      <c r="AA2653" s="291">
        <f t="shared" si="427"/>
        <v>0</v>
      </c>
    </row>
    <row r="2654" spans="1:27" hidden="1" x14ac:dyDescent="0.3">
      <c r="D2654" t="s">
        <v>530</v>
      </c>
      <c r="E2654" t="s">
        <v>3240</v>
      </c>
      <c r="F2654" t="s">
        <v>5148</v>
      </c>
      <c r="G2654" t="s">
        <v>807</v>
      </c>
      <c r="H2654" t="s">
        <v>1741</v>
      </c>
      <c r="I2654" s="277">
        <v>-4439</v>
      </c>
      <c r="K2654" s="287" t="s">
        <v>427</v>
      </c>
      <c r="M2654" s="288">
        <f t="shared" si="435"/>
        <v>-4439</v>
      </c>
      <c r="N2654" s="289">
        <v>0</v>
      </c>
      <c r="O2654" s="289">
        <v>0</v>
      </c>
      <c r="P2654" s="289">
        <v>0</v>
      </c>
      <c r="Q2654" s="289">
        <v>0</v>
      </c>
      <c r="R2654" s="289">
        <v>0</v>
      </c>
      <c r="S2654" s="289">
        <v>0</v>
      </c>
      <c r="T2654" s="289">
        <v>0</v>
      </c>
      <c r="U2654" s="289">
        <v>0</v>
      </c>
      <c r="V2654" s="289">
        <v>0</v>
      </c>
      <c r="W2654" s="289">
        <v>0</v>
      </c>
      <c r="X2654" s="289">
        <v>0</v>
      </c>
      <c r="Z2654" s="290">
        <f t="shared" si="426"/>
        <v>-4439</v>
      </c>
      <c r="AA2654" s="291">
        <f t="shared" si="427"/>
        <v>0</v>
      </c>
    </row>
    <row r="2655" spans="1:27" hidden="1" x14ac:dyDescent="0.3">
      <c r="A2655" t="s">
        <v>1890</v>
      </c>
      <c r="E2655" t="s">
        <v>3277</v>
      </c>
      <c r="F2655" t="s">
        <v>5149</v>
      </c>
      <c r="G2655" t="s">
        <v>5150</v>
      </c>
      <c r="H2655" t="s">
        <v>2519</v>
      </c>
      <c r="I2655" s="276">
        <v>5916</v>
      </c>
      <c r="K2655" s="287">
        <f t="shared" si="433"/>
        <v>15.933333333333334</v>
      </c>
      <c r="M2655" s="288">
        <v>0</v>
      </c>
      <c r="N2655" s="289">
        <v>0</v>
      </c>
      <c r="O2655" s="289">
        <v>0</v>
      </c>
      <c r="P2655" s="289">
        <v>0</v>
      </c>
      <c r="Q2655" s="289">
        <v>0</v>
      </c>
      <c r="R2655" s="289">
        <v>0</v>
      </c>
      <c r="S2655" s="289">
        <v>0</v>
      </c>
      <c r="T2655" s="289">
        <v>0</v>
      </c>
      <c r="U2655" s="289">
        <v>0</v>
      </c>
      <c r="V2655" s="289">
        <f t="shared" ref="V2655:V2668" si="436">+I2655</f>
        <v>5916</v>
      </c>
      <c r="W2655" s="289">
        <v>0</v>
      </c>
      <c r="X2655" s="289">
        <v>0</v>
      </c>
      <c r="Z2655" s="290">
        <f t="shared" si="426"/>
        <v>5916</v>
      </c>
      <c r="AA2655" s="291">
        <f t="shared" si="427"/>
        <v>0</v>
      </c>
    </row>
    <row r="2656" spans="1:27" hidden="1" x14ac:dyDescent="0.3">
      <c r="A2656" s="311" t="s">
        <v>1890</v>
      </c>
      <c r="E2656" t="s">
        <v>4270</v>
      </c>
      <c r="F2656" t="s">
        <v>5151</v>
      </c>
      <c r="G2656" t="s">
        <v>3385</v>
      </c>
      <c r="H2656" t="s">
        <v>2323</v>
      </c>
      <c r="I2656" s="276">
        <v>124265</v>
      </c>
      <c r="K2656" s="287">
        <f t="shared" si="433"/>
        <v>15.433333333333334</v>
      </c>
      <c r="M2656" s="288">
        <v>0</v>
      </c>
      <c r="N2656" s="289">
        <v>0</v>
      </c>
      <c r="O2656" s="289">
        <v>0</v>
      </c>
      <c r="P2656" s="289">
        <v>0</v>
      </c>
      <c r="Q2656" s="289">
        <v>0</v>
      </c>
      <c r="R2656" s="289">
        <v>0</v>
      </c>
      <c r="S2656" s="289">
        <v>0</v>
      </c>
      <c r="T2656" s="289">
        <v>0</v>
      </c>
      <c r="U2656" s="289">
        <v>0</v>
      </c>
      <c r="V2656" s="289">
        <f t="shared" si="436"/>
        <v>124265</v>
      </c>
      <c r="W2656" s="289">
        <v>0</v>
      </c>
      <c r="X2656" s="289">
        <v>0</v>
      </c>
      <c r="Z2656" s="290">
        <f t="shared" si="426"/>
        <v>124265</v>
      </c>
      <c r="AA2656" s="291">
        <f t="shared" si="427"/>
        <v>0</v>
      </c>
    </row>
    <row r="2657" spans="1:27" hidden="1" x14ac:dyDescent="0.3">
      <c r="A2657" t="s">
        <v>1890</v>
      </c>
      <c r="E2657" t="s">
        <v>3595</v>
      </c>
      <c r="F2657" t="s">
        <v>5152</v>
      </c>
      <c r="G2657" t="s">
        <v>4264</v>
      </c>
      <c r="H2657" t="s">
        <v>4265</v>
      </c>
      <c r="I2657" s="276">
        <v>227274</v>
      </c>
      <c r="K2657" s="287">
        <f t="shared" si="433"/>
        <v>15</v>
      </c>
      <c r="M2657" s="288">
        <v>0</v>
      </c>
      <c r="N2657" s="289">
        <v>0</v>
      </c>
      <c r="O2657" s="289">
        <v>0</v>
      </c>
      <c r="P2657" s="289">
        <v>0</v>
      </c>
      <c r="Q2657" s="289">
        <v>0</v>
      </c>
      <c r="R2657" s="289">
        <v>0</v>
      </c>
      <c r="S2657" s="289">
        <v>0</v>
      </c>
      <c r="T2657" s="289">
        <v>0</v>
      </c>
      <c r="U2657" s="289">
        <v>0</v>
      </c>
      <c r="V2657" s="289">
        <f t="shared" si="436"/>
        <v>227274</v>
      </c>
      <c r="W2657" s="289">
        <v>0</v>
      </c>
      <c r="X2657" s="289">
        <v>0</v>
      </c>
      <c r="Z2657" s="290">
        <f t="shared" si="426"/>
        <v>227274</v>
      </c>
      <c r="AA2657" s="291">
        <f t="shared" si="427"/>
        <v>0</v>
      </c>
    </row>
    <row r="2658" spans="1:27" hidden="1" x14ac:dyDescent="0.3">
      <c r="A2658" s="311" t="s">
        <v>1891</v>
      </c>
      <c r="E2658" t="s">
        <v>2434</v>
      </c>
      <c r="F2658" t="s">
        <v>5153</v>
      </c>
      <c r="G2658" t="s">
        <v>3352</v>
      </c>
      <c r="H2658" t="s">
        <v>1387</v>
      </c>
      <c r="I2658" s="276">
        <v>128538</v>
      </c>
      <c r="K2658" s="287">
        <f t="shared" si="433"/>
        <v>12.4</v>
      </c>
      <c r="M2658" s="288">
        <v>0</v>
      </c>
      <c r="N2658" s="289">
        <v>0</v>
      </c>
      <c r="O2658" s="289">
        <v>0</v>
      </c>
      <c r="P2658" s="289">
        <v>0</v>
      </c>
      <c r="Q2658" s="289">
        <v>0</v>
      </c>
      <c r="R2658" s="289">
        <v>0</v>
      </c>
      <c r="S2658" s="289">
        <v>0</v>
      </c>
      <c r="T2658" s="289">
        <v>0</v>
      </c>
      <c r="U2658" s="289">
        <v>0</v>
      </c>
      <c r="V2658" s="289">
        <f t="shared" si="436"/>
        <v>128538</v>
      </c>
      <c r="W2658" s="289">
        <v>0</v>
      </c>
      <c r="X2658" s="289">
        <v>0</v>
      </c>
      <c r="Z2658" s="290">
        <f t="shared" si="426"/>
        <v>128538</v>
      </c>
      <c r="AA2658" s="291">
        <f t="shared" si="427"/>
        <v>0</v>
      </c>
    </row>
    <row r="2659" spans="1:27" x14ac:dyDescent="0.3">
      <c r="C2659" t="s">
        <v>529</v>
      </c>
      <c r="E2659" t="s">
        <v>883</v>
      </c>
      <c r="F2659" t="s">
        <v>1320</v>
      </c>
      <c r="G2659" t="s">
        <v>1321</v>
      </c>
      <c r="H2659" t="s">
        <v>1321</v>
      </c>
      <c r="I2659" s="276">
        <v>5947803</v>
      </c>
      <c r="K2659" s="287">
        <f t="shared" si="433"/>
        <v>13.1</v>
      </c>
      <c r="M2659" s="288">
        <v>0</v>
      </c>
      <c r="N2659" s="289">
        <v>0</v>
      </c>
      <c r="O2659" s="289">
        <v>0</v>
      </c>
      <c r="P2659" s="289">
        <v>0</v>
      </c>
      <c r="Q2659" s="289">
        <v>0</v>
      </c>
      <c r="R2659" s="289">
        <v>0</v>
      </c>
      <c r="S2659" s="289">
        <v>0</v>
      </c>
      <c r="T2659" s="289">
        <v>0</v>
      </c>
      <c r="U2659" s="289">
        <v>0</v>
      </c>
      <c r="V2659" s="289">
        <f t="shared" si="436"/>
        <v>5947803</v>
      </c>
      <c r="W2659" s="289">
        <v>0</v>
      </c>
      <c r="X2659" s="289">
        <v>0</v>
      </c>
      <c r="Z2659" s="290">
        <f t="shared" si="426"/>
        <v>5947803</v>
      </c>
      <c r="AA2659" s="291">
        <f t="shared" si="427"/>
        <v>0</v>
      </c>
    </row>
    <row r="2660" spans="1:27" x14ac:dyDescent="0.3">
      <c r="C2660" t="s">
        <v>529</v>
      </c>
      <c r="E2660" t="s">
        <v>883</v>
      </c>
      <c r="F2660" t="s">
        <v>1322</v>
      </c>
      <c r="G2660" t="s">
        <v>1321</v>
      </c>
      <c r="H2660" t="s">
        <v>1321</v>
      </c>
      <c r="I2660" s="276">
        <v>222300</v>
      </c>
      <c r="K2660" s="287">
        <f t="shared" si="433"/>
        <v>13.1</v>
      </c>
      <c r="M2660" s="288">
        <v>0</v>
      </c>
      <c r="N2660" s="289">
        <v>0</v>
      </c>
      <c r="O2660" s="289">
        <v>0</v>
      </c>
      <c r="P2660" s="289">
        <v>0</v>
      </c>
      <c r="Q2660" s="289">
        <v>0</v>
      </c>
      <c r="R2660" s="289">
        <v>0</v>
      </c>
      <c r="S2660" s="289">
        <v>0</v>
      </c>
      <c r="T2660" s="289">
        <v>0</v>
      </c>
      <c r="U2660" s="289">
        <v>0</v>
      </c>
      <c r="V2660" s="289">
        <f t="shared" si="436"/>
        <v>222300</v>
      </c>
      <c r="W2660" s="289">
        <v>0</v>
      </c>
      <c r="X2660" s="289">
        <v>0</v>
      </c>
      <c r="Z2660" s="290">
        <f t="shared" si="426"/>
        <v>222300</v>
      </c>
      <c r="AA2660" s="291">
        <f t="shared" si="427"/>
        <v>0</v>
      </c>
    </row>
    <row r="2661" spans="1:27" x14ac:dyDescent="0.3">
      <c r="C2661" t="s">
        <v>529</v>
      </c>
      <c r="E2661" t="s">
        <v>883</v>
      </c>
      <c r="F2661" t="s">
        <v>1323</v>
      </c>
      <c r="G2661" t="s">
        <v>1321</v>
      </c>
      <c r="H2661" t="s">
        <v>1321</v>
      </c>
      <c r="I2661" s="276">
        <v>2547000</v>
      </c>
      <c r="K2661" s="287">
        <f t="shared" si="433"/>
        <v>13.1</v>
      </c>
      <c r="M2661" s="288">
        <v>0</v>
      </c>
      <c r="N2661" s="289">
        <v>0</v>
      </c>
      <c r="O2661" s="289">
        <v>0</v>
      </c>
      <c r="P2661" s="289">
        <v>0</v>
      </c>
      <c r="Q2661" s="289">
        <v>0</v>
      </c>
      <c r="R2661" s="289">
        <v>0</v>
      </c>
      <c r="S2661" s="289">
        <v>0</v>
      </c>
      <c r="T2661" s="289">
        <v>0</v>
      </c>
      <c r="U2661" s="289">
        <v>0</v>
      </c>
      <c r="V2661" s="289">
        <f t="shared" si="436"/>
        <v>2547000</v>
      </c>
      <c r="W2661" s="289">
        <v>0</v>
      </c>
      <c r="X2661" s="289">
        <v>0</v>
      </c>
      <c r="Z2661" s="290">
        <f t="shared" si="426"/>
        <v>2547000</v>
      </c>
      <c r="AA2661" s="291">
        <f t="shared" si="427"/>
        <v>0</v>
      </c>
    </row>
    <row r="2662" spans="1:27" x14ac:dyDescent="0.3">
      <c r="C2662" t="s">
        <v>529</v>
      </c>
      <c r="E2662" t="s">
        <v>883</v>
      </c>
      <c r="F2662" t="s">
        <v>1324</v>
      </c>
      <c r="G2662" t="s">
        <v>1321</v>
      </c>
      <c r="H2662" t="s">
        <v>1321</v>
      </c>
      <c r="I2662" s="276">
        <v>1357500</v>
      </c>
      <c r="K2662" s="287">
        <f t="shared" si="433"/>
        <v>13.1</v>
      </c>
      <c r="M2662" s="288">
        <v>0</v>
      </c>
      <c r="N2662" s="289">
        <v>0</v>
      </c>
      <c r="O2662" s="289">
        <v>0</v>
      </c>
      <c r="P2662" s="289">
        <v>0</v>
      </c>
      <c r="Q2662" s="289">
        <v>0</v>
      </c>
      <c r="R2662" s="289">
        <v>0</v>
      </c>
      <c r="S2662" s="289">
        <v>0</v>
      </c>
      <c r="T2662" s="289">
        <v>0</v>
      </c>
      <c r="U2662" s="289">
        <v>0</v>
      </c>
      <c r="V2662" s="289">
        <f t="shared" si="436"/>
        <v>1357500</v>
      </c>
      <c r="W2662" s="289">
        <v>0</v>
      </c>
      <c r="X2662" s="289">
        <v>0</v>
      </c>
      <c r="Z2662" s="290">
        <f t="shared" si="426"/>
        <v>1357500</v>
      </c>
      <c r="AA2662" s="291">
        <f t="shared" si="427"/>
        <v>0</v>
      </c>
    </row>
    <row r="2663" spans="1:27" x14ac:dyDescent="0.3">
      <c r="C2663" t="s">
        <v>529</v>
      </c>
      <c r="E2663" t="s">
        <v>883</v>
      </c>
      <c r="F2663" t="s">
        <v>1325</v>
      </c>
      <c r="G2663" t="s">
        <v>1326</v>
      </c>
      <c r="H2663" t="s">
        <v>1326</v>
      </c>
      <c r="I2663" s="276">
        <v>352560</v>
      </c>
      <c r="K2663" s="287">
        <f t="shared" si="433"/>
        <v>13</v>
      </c>
      <c r="M2663" s="288">
        <v>0</v>
      </c>
      <c r="N2663" s="289">
        <v>0</v>
      </c>
      <c r="O2663" s="289">
        <v>0</v>
      </c>
      <c r="P2663" s="289">
        <v>0</v>
      </c>
      <c r="Q2663" s="289">
        <v>0</v>
      </c>
      <c r="R2663" s="289">
        <v>0</v>
      </c>
      <c r="S2663" s="289">
        <v>0</v>
      </c>
      <c r="T2663" s="289">
        <v>0</v>
      </c>
      <c r="U2663" s="289">
        <v>0</v>
      </c>
      <c r="V2663" s="289">
        <f t="shared" si="436"/>
        <v>352560</v>
      </c>
      <c r="W2663" s="289">
        <v>0</v>
      </c>
      <c r="X2663" s="289">
        <v>0</v>
      </c>
      <c r="Z2663" s="290">
        <f t="shared" si="426"/>
        <v>352560</v>
      </c>
      <c r="AA2663" s="291">
        <f t="shared" si="427"/>
        <v>0</v>
      </c>
    </row>
    <row r="2664" spans="1:27" x14ac:dyDescent="0.3">
      <c r="C2664" t="s">
        <v>529</v>
      </c>
      <c r="E2664" t="s">
        <v>883</v>
      </c>
      <c r="F2664" t="s">
        <v>1327</v>
      </c>
      <c r="G2664" t="s">
        <v>1326</v>
      </c>
      <c r="H2664" t="s">
        <v>1326</v>
      </c>
      <c r="I2664" s="276">
        <v>477000</v>
      </c>
      <c r="K2664" s="287">
        <f t="shared" si="433"/>
        <v>13</v>
      </c>
      <c r="M2664" s="288">
        <v>0</v>
      </c>
      <c r="N2664" s="289">
        <v>0</v>
      </c>
      <c r="O2664" s="289">
        <v>0</v>
      </c>
      <c r="P2664" s="289">
        <v>0</v>
      </c>
      <c r="Q2664" s="289">
        <v>0</v>
      </c>
      <c r="R2664" s="289">
        <v>0</v>
      </c>
      <c r="S2664" s="289">
        <v>0</v>
      </c>
      <c r="T2664" s="289">
        <v>0</v>
      </c>
      <c r="U2664" s="289">
        <v>0</v>
      </c>
      <c r="V2664" s="289">
        <f t="shared" si="436"/>
        <v>477000</v>
      </c>
      <c r="W2664" s="289">
        <v>0</v>
      </c>
      <c r="X2664" s="289">
        <v>0</v>
      </c>
      <c r="Z2664" s="290">
        <f t="shared" si="426"/>
        <v>477000</v>
      </c>
      <c r="AA2664" s="291">
        <f t="shared" si="427"/>
        <v>0</v>
      </c>
    </row>
    <row r="2665" spans="1:27" x14ac:dyDescent="0.3">
      <c r="C2665" t="s">
        <v>529</v>
      </c>
      <c r="E2665" t="s">
        <v>883</v>
      </c>
      <c r="F2665" t="s">
        <v>1328</v>
      </c>
      <c r="G2665" t="s">
        <v>1326</v>
      </c>
      <c r="H2665" t="s">
        <v>1326</v>
      </c>
      <c r="I2665" s="276">
        <v>254700</v>
      </c>
      <c r="K2665" s="287">
        <f t="shared" si="433"/>
        <v>13</v>
      </c>
      <c r="M2665" s="288">
        <v>0</v>
      </c>
      <c r="N2665" s="289">
        <v>0</v>
      </c>
      <c r="O2665" s="289">
        <v>0</v>
      </c>
      <c r="P2665" s="289">
        <v>0</v>
      </c>
      <c r="Q2665" s="289">
        <v>0</v>
      </c>
      <c r="R2665" s="289">
        <v>0</v>
      </c>
      <c r="S2665" s="289">
        <v>0</v>
      </c>
      <c r="T2665" s="289">
        <v>0</v>
      </c>
      <c r="U2665" s="289">
        <v>0</v>
      </c>
      <c r="V2665" s="289">
        <f t="shared" si="436"/>
        <v>254700</v>
      </c>
      <c r="W2665" s="289">
        <v>0</v>
      </c>
      <c r="X2665" s="289">
        <v>0</v>
      </c>
      <c r="Z2665" s="290">
        <f t="shared" si="426"/>
        <v>254700</v>
      </c>
      <c r="AA2665" s="291">
        <f t="shared" si="427"/>
        <v>0</v>
      </c>
    </row>
    <row r="2666" spans="1:27" x14ac:dyDescent="0.3">
      <c r="C2666" t="s">
        <v>529</v>
      </c>
      <c r="E2666" t="s">
        <v>883</v>
      </c>
      <c r="F2666" t="s">
        <v>1329</v>
      </c>
      <c r="G2666" t="s">
        <v>1326</v>
      </c>
      <c r="H2666" t="s">
        <v>1326</v>
      </c>
      <c r="I2666" s="276">
        <v>84000</v>
      </c>
      <c r="K2666" s="287">
        <f t="shared" si="433"/>
        <v>13</v>
      </c>
      <c r="M2666" s="288">
        <v>0</v>
      </c>
      <c r="N2666" s="289">
        <v>0</v>
      </c>
      <c r="O2666" s="289">
        <v>0</v>
      </c>
      <c r="P2666" s="289">
        <v>0</v>
      </c>
      <c r="Q2666" s="289">
        <v>0</v>
      </c>
      <c r="R2666" s="289">
        <v>0</v>
      </c>
      <c r="S2666" s="289">
        <v>0</v>
      </c>
      <c r="T2666" s="289">
        <v>0</v>
      </c>
      <c r="U2666" s="289">
        <v>0</v>
      </c>
      <c r="V2666" s="289">
        <f t="shared" si="436"/>
        <v>84000</v>
      </c>
      <c r="W2666" s="289">
        <v>0</v>
      </c>
      <c r="X2666" s="289">
        <v>0</v>
      </c>
      <c r="Z2666" s="290">
        <f t="shared" si="426"/>
        <v>84000</v>
      </c>
      <c r="AA2666" s="291">
        <f t="shared" si="427"/>
        <v>0</v>
      </c>
    </row>
    <row r="2667" spans="1:27" x14ac:dyDescent="0.3">
      <c r="C2667" t="s">
        <v>529</v>
      </c>
      <c r="E2667" t="s">
        <v>883</v>
      </c>
      <c r="F2667" t="s">
        <v>1330</v>
      </c>
      <c r="G2667" t="s">
        <v>1326</v>
      </c>
      <c r="H2667" t="s">
        <v>1326</v>
      </c>
      <c r="I2667" s="276">
        <v>252000</v>
      </c>
      <c r="K2667" s="287">
        <f t="shared" si="433"/>
        <v>13</v>
      </c>
      <c r="M2667" s="288">
        <v>0</v>
      </c>
      <c r="N2667" s="289">
        <v>0</v>
      </c>
      <c r="O2667" s="289">
        <v>0</v>
      </c>
      <c r="P2667" s="289">
        <v>0</v>
      </c>
      <c r="Q2667" s="289">
        <v>0</v>
      </c>
      <c r="R2667" s="289">
        <v>0</v>
      </c>
      <c r="S2667" s="289">
        <v>0</v>
      </c>
      <c r="T2667" s="289">
        <v>0</v>
      </c>
      <c r="U2667" s="289">
        <v>0</v>
      </c>
      <c r="V2667" s="289">
        <f t="shared" si="436"/>
        <v>252000</v>
      </c>
      <c r="W2667" s="289">
        <v>0</v>
      </c>
      <c r="X2667" s="289">
        <v>0</v>
      </c>
      <c r="Z2667" s="290">
        <f t="shared" si="426"/>
        <v>252000</v>
      </c>
      <c r="AA2667" s="291">
        <f t="shared" si="427"/>
        <v>0</v>
      </c>
    </row>
    <row r="2668" spans="1:27" x14ac:dyDescent="0.3">
      <c r="C2668" t="s">
        <v>529</v>
      </c>
      <c r="E2668" t="s">
        <v>883</v>
      </c>
      <c r="F2668" t="s">
        <v>1331</v>
      </c>
      <c r="G2668" t="s">
        <v>1332</v>
      </c>
      <c r="H2668" t="s">
        <v>1332</v>
      </c>
      <c r="I2668" s="276">
        <v>628747</v>
      </c>
      <c r="K2668" s="287">
        <f t="shared" si="433"/>
        <v>12.933333333333334</v>
      </c>
      <c r="M2668" s="288">
        <v>0</v>
      </c>
      <c r="N2668" s="289">
        <v>0</v>
      </c>
      <c r="O2668" s="289">
        <v>0</v>
      </c>
      <c r="P2668" s="289">
        <v>0</v>
      </c>
      <c r="Q2668" s="289">
        <v>0</v>
      </c>
      <c r="R2668" s="289">
        <v>0</v>
      </c>
      <c r="S2668" s="289">
        <v>0</v>
      </c>
      <c r="T2668" s="289">
        <v>0</v>
      </c>
      <c r="U2668" s="289">
        <v>0</v>
      </c>
      <c r="V2668" s="289">
        <f t="shared" si="436"/>
        <v>628747</v>
      </c>
      <c r="W2668" s="289">
        <v>0</v>
      </c>
      <c r="X2668" s="289">
        <v>0</v>
      </c>
      <c r="Z2668" s="290">
        <f t="shared" si="426"/>
        <v>628747</v>
      </c>
      <c r="AA2668" s="291">
        <f t="shared" si="427"/>
        <v>0</v>
      </c>
    </row>
    <row r="2669" spans="1:27" hidden="1" x14ac:dyDescent="0.3">
      <c r="A2669" t="s">
        <v>1892</v>
      </c>
      <c r="E2669" t="s">
        <v>3660</v>
      </c>
      <c r="F2669" t="s">
        <v>5154</v>
      </c>
      <c r="G2669" t="s">
        <v>1332</v>
      </c>
      <c r="H2669" t="s">
        <v>1438</v>
      </c>
      <c r="I2669" s="277">
        <v>3541129</v>
      </c>
      <c r="K2669" s="287">
        <f t="shared" si="433"/>
        <v>10.933333333333334</v>
      </c>
      <c r="M2669" s="288">
        <v>0</v>
      </c>
      <c r="N2669" s="289">
        <v>0</v>
      </c>
      <c r="O2669" s="289">
        <v>0</v>
      </c>
      <c r="P2669" s="289">
        <v>0</v>
      </c>
      <c r="Q2669" s="289">
        <v>0</v>
      </c>
      <c r="R2669" s="289">
        <v>0</v>
      </c>
      <c r="S2669" s="289">
        <v>0</v>
      </c>
      <c r="T2669" s="289">
        <v>0</v>
      </c>
      <c r="U2669" s="289">
        <f>+I2669</f>
        <v>3541129</v>
      </c>
      <c r="V2669" s="289">
        <v>0</v>
      </c>
      <c r="W2669" s="289">
        <v>0</v>
      </c>
      <c r="X2669" s="289">
        <v>0</v>
      </c>
      <c r="Z2669" s="290">
        <f t="shared" si="426"/>
        <v>3541129</v>
      </c>
      <c r="AA2669" s="291">
        <f t="shared" si="427"/>
        <v>0</v>
      </c>
    </row>
    <row r="2670" spans="1:27" x14ac:dyDescent="0.3">
      <c r="C2670" t="s">
        <v>529</v>
      </c>
      <c r="E2670" t="s">
        <v>883</v>
      </c>
      <c r="F2670" t="s">
        <v>1333</v>
      </c>
      <c r="G2670" t="s">
        <v>1334</v>
      </c>
      <c r="H2670" t="s">
        <v>1334</v>
      </c>
      <c r="I2670" s="276">
        <v>254700</v>
      </c>
      <c r="K2670" s="287">
        <f t="shared" si="433"/>
        <v>12.9</v>
      </c>
      <c r="M2670" s="288">
        <v>0</v>
      </c>
      <c r="N2670" s="289">
        <v>0</v>
      </c>
      <c r="O2670" s="289">
        <v>0</v>
      </c>
      <c r="P2670" s="289">
        <v>0</v>
      </c>
      <c r="Q2670" s="289">
        <v>0</v>
      </c>
      <c r="R2670" s="289">
        <v>0</v>
      </c>
      <c r="S2670" s="289">
        <v>0</v>
      </c>
      <c r="T2670" s="289">
        <v>0</v>
      </c>
      <c r="U2670" s="289">
        <v>0</v>
      </c>
      <c r="V2670" s="289">
        <f t="shared" ref="V2670:V2698" si="437">+I2670</f>
        <v>254700</v>
      </c>
      <c r="W2670" s="289">
        <v>0</v>
      </c>
      <c r="X2670" s="289">
        <v>0</v>
      </c>
      <c r="Z2670" s="290">
        <f t="shared" si="426"/>
        <v>254700</v>
      </c>
      <c r="AA2670" s="291">
        <f t="shared" si="427"/>
        <v>0</v>
      </c>
    </row>
    <row r="2671" spans="1:27" x14ac:dyDescent="0.3">
      <c r="C2671" t="s">
        <v>529</v>
      </c>
      <c r="E2671" t="s">
        <v>883</v>
      </c>
      <c r="F2671" t="s">
        <v>1335</v>
      </c>
      <c r="G2671" t="s">
        <v>1334</v>
      </c>
      <c r="H2671" t="s">
        <v>1334</v>
      </c>
      <c r="I2671" s="276">
        <v>8557800</v>
      </c>
      <c r="K2671" s="287">
        <f t="shared" si="433"/>
        <v>12.9</v>
      </c>
      <c r="M2671" s="288">
        <v>0</v>
      </c>
      <c r="N2671" s="289">
        <v>0</v>
      </c>
      <c r="O2671" s="289">
        <v>0</v>
      </c>
      <c r="P2671" s="289">
        <v>0</v>
      </c>
      <c r="Q2671" s="289">
        <v>0</v>
      </c>
      <c r="R2671" s="289">
        <v>0</v>
      </c>
      <c r="S2671" s="289">
        <v>0</v>
      </c>
      <c r="T2671" s="289">
        <v>0</v>
      </c>
      <c r="U2671" s="289">
        <v>0</v>
      </c>
      <c r="V2671" s="289">
        <f t="shared" si="437"/>
        <v>8557800</v>
      </c>
      <c r="W2671" s="289">
        <v>0</v>
      </c>
      <c r="X2671" s="289">
        <v>0</v>
      </c>
      <c r="Z2671" s="290">
        <f t="shared" si="426"/>
        <v>8557800</v>
      </c>
      <c r="AA2671" s="291">
        <f t="shared" si="427"/>
        <v>0</v>
      </c>
    </row>
    <row r="2672" spans="1:27" x14ac:dyDescent="0.3">
      <c r="C2672" t="s">
        <v>529</v>
      </c>
      <c r="E2672" t="s">
        <v>883</v>
      </c>
      <c r="F2672" t="s">
        <v>1336</v>
      </c>
      <c r="G2672" t="s">
        <v>1334</v>
      </c>
      <c r="H2672" t="s">
        <v>1334</v>
      </c>
      <c r="I2672" s="276">
        <v>2385000</v>
      </c>
      <c r="K2672" s="287">
        <f t="shared" si="433"/>
        <v>12.9</v>
      </c>
      <c r="M2672" s="288">
        <v>0</v>
      </c>
      <c r="N2672" s="289">
        <v>0</v>
      </c>
      <c r="O2672" s="289">
        <v>0</v>
      </c>
      <c r="P2672" s="289">
        <v>0</v>
      </c>
      <c r="Q2672" s="289">
        <v>0</v>
      </c>
      <c r="R2672" s="289">
        <v>0</v>
      </c>
      <c r="S2672" s="289">
        <v>0</v>
      </c>
      <c r="T2672" s="289">
        <v>0</v>
      </c>
      <c r="U2672" s="289">
        <v>0</v>
      </c>
      <c r="V2672" s="289">
        <f t="shared" si="437"/>
        <v>2385000</v>
      </c>
      <c r="W2672" s="289">
        <v>0</v>
      </c>
      <c r="X2672" s="289">
        <v>0</v>
      </c>
      <c r="Z2672" s="290">
        <f t="shared" si="426"/>
        <v>2385000</v>
      </c>
      <c r="AA2672" s="291">
        <f t="shared" si="427"/>
        <v>0</v>
      </c>
    </row>
    <row r="2673" spans="3:27" x14ac:dyDescent="0.3">
      <c r="C2673" t="s">
        <v>529</v>
      </c>
      <c r="E2673" t="s">
        <v>883</v>
      </c>
      <c r="F2673" t="s">
        <v>1337</v>
      </c>
      <c r="G2673" t="s">
        <v>1334</v>
      </c>
      <c r="H2673" t="s">
        <v>1334</v>
      </c>
      <c r="I2673" s="276">
        <v>2223000</v>
      </c>
      <c r="K2673" s="287">
        <f t="shared" si="433"/>
        <v>12.9</v>
      </c>
      <c r="M2673" s="288">
        <v>0</v>
      </c>
      <c r="N2673" s="289">
        <v>0</v>
      </c>
      <c r="O2673" s="289">
        <v>0</v>
      </c>
      <c r="P2673" s="289">
        <v>0</v>
      </c>
      <c r="Q2673" s="289">
        <v>0</v>
      </c>
      <c r="R2673" s="289">
        <v>0</v>
      </c>
      <c r="S2673" s="289">
        <v>0</v>
      </c>
      <c r="T2673" s="289">
        <v>0</v>
      </c>
      <c r="U2673" s="289">
        <v>0</v>
      </c>
      <c r="V2673" s="289">
        <f t="shared" si="437"/>
        <v>2223000</v>
      </c>
      <c r="W2673" s="289">
        <v>0</v>
      </c>
      <c r="X2673" s="289">
        <v>0</v>
      </c>
      <c r="Z2673" s="290">
        <f t="shared" si="426"/>
        <v>2223000</v>
      </c>
      <c r="AA2673" s="291">
        <f t="shared" si="427"/>
        <v>0</v>
      </c>
    </row>
    <row r="2674" spans="3:27" x14ac:dyDescent="0.3">
      <c r="C2674" t="s">
        <v>529</v>
      </c>
      <c r="E2674" t="s">
        <v>883</v>
      </c>
      <c r="F2674" t="s">
        <v>1338</v>
      </c>
      <c r="G2674" t="s">
        <v>1334</v>
      </c>
      <c r="H2674" t="s">
        <v>1334</v>
      </c>
      <c r="I2674" s="276">
        <v>217800</v>
      </c>
      <c r="K2674" s="287">
        <f t="shared" si="433"/>
        <v>12.9</v>
      </c>
      <c r="M2674" s="288">
        <v>0</v>
      </c>
      <c r="N2674" s="289">
        <v>0</v>
      </c>
      <c r="O2674" s="289">
        <v>0</v>
      </c>
      <c r="P2674" s="289">
        <v>0</v>
      </c>
      <c r="Q2674" s="289">
        <v>0</v>
      </c>
      <c r="R2674" s="289">
        <v>0</v>
      </c>
      <c r="S2674" s="289">
        <v>0</v>
      </c>
      <c r="T2674" s="289">
        <v>0</v>
      </c>
      <c r="U2674" s="289">
        <v>0</v>
      </c>
      <c r="V2674" s="289">
        <f t="shared" si="437"/>
        <v>217800</v>
      </c>
      <c r="W2674" s="289">
        <v>0</v>
      </c>
      <c r="X2674" s="289">
        <v>0</v>
      </c>
      <c r="Z2674" s="290">
        <f t="shared" si="426"/>
        <v>217800</v>
      </c>
      <c r="AA2674" s="291">
        <f t="shared" si="427"/>
        <v>0</v>
      </c>
    </row>
    <row r="2675" spans="3:27" x14ac:dyDescent="0.3">
      <c r="C2675" t="s">
        <v>529</v>
      </c>
      <c r="E2675" t="s">
        <v>883</v>
      </c>
      <c r="F2675" t="s">
        <v>1339</v>
      </c>
      <c r="G2675" t="s">
        <v>1334</v>
      </c>
      <c r="H2675" t="s">
        <v>1334</v>
      </c>
      <c r="I2675" s="276">
        <v>477000</v>
      </c>
      <c r="K2675" s="287">
        <f t="shared" si="433"/>
        <v>12.9</v>
      </c>
      <c r="M2675" s="288">
        <v>0</v>
      </c>
      <c r="N2675" s="289">
        <v>0</v>
      </c>
      <c r="O2675" s="289">
        <v>0</v>
      </c>
      <c r="P2675" s="289">
        <v>0</v>
      </c>
      <c r="Q2675" s="289">
        <v>0</v>
      </c>
      <c r="R2675" s="289">
        <v>0</v>
      </c>
      <c r="S2675" s="289">
        <v>0</v>
      </c>
      <c r="T2675" s="289">
        <v>0</v>
      </c>
      <c r="U2675" s="289">
        <v>0</v>
      </c>
      <c r="V2675" s="289">
        <f t="shared" si="437"/>
        <v>477000</v>
      </c>
      <c r="W2675" s="289">
        <v>0</v>
      </c>
      <c r="X2675" s="289">
        <v>0</v>
      </c>
      <c r="Z2675" s="290">
        <f t="shared" si="426"/>
        <v>477000</v>
      </c>
      <c r="AA2675" s="291">
        <f t="shared" si="427"/>
        <v>0</v>
      </c>
    </row>
    <row r="2676" spans="3:27" x14ac:dyDescent="0.3">
      <c r="C2676" t="s">
        <v>529</v>
      </c>
      <c r="E2676" t="s">
        <v>883</v>
      </c>
      <c r="F2676" t="s">
        <v>1340</v>
      </c>
      <c r="G2676" t="s">
        <v>1334</v>
      </c>
      <c r="H2676" t="s">
        <v>1334</v>
      </c>
      <c r="I2676" s="276">
        <v>1718100</v>
      </c>
      <c r="K2676" s="287">
        <f t="shared" si="433"/>
        <v>12.9</v>
      </c>
      <c r="M2676" s="288">
        <v>0</v>
      </c>
      <c r="N2676" s="289">
        <v>0</v>
      </c>
      <c r="O2676" s="289">
        <v>0</v>
      </c>
      <c r="P2676" s="289">
        <v>0</v>
      </c>
      <c r="Q2676" s="289">
        <v>0</v>
      </c>
      <c r="R2676" s="289">
        <v>0</v>
      </c>
      <c r="S2676" s="289">
        <v>0</v>
      </c>
      <c r="T2676" s="289">
        <v>0</v>
      </c>
      <c r="U2676" s="289">
        <v>0</v>
      </c>
      <c r="V2676" s="289">
        <f t="shared" si="437"/>
        <v>1718100</v>
      </c>
      <c r="W2676" s="289">
        <v>0</v>
      </c>
      <c r="X2676" s="289">
        <v>0</v>
      </c>
      <c r="Z2676" s="290">
        <f t="shared" si="426"/>
        <v>1718100</v>
      </c>
      <c r="AA2676" s="291">
        <f t="shared" si="427"/>
        <v>0</v>
      </c>
    </row>
    <row r="2677" spans="3:27" x14ac:dyDescent="0.3">
      <c r="C2677" t="s">
        <v>529</v>
      </c>
      <c r="E2677" t="s">
        <v>883</v>
      </c>
      <c r="F2677" t="s">
        <v>1341</v>
      </c>
      <c r="G2677" t="s">
        <v>1334</v>
      </c>
      <c r="H2677" t="s">
        <v>1334</v>
      </c>
      <c r="I2677" s="276">
        <v>2385000</v>
      </c>
      <c r="K2677" s="287">
        <f t="shared" si="433"/>
        <v>12.9</v>
      </c>
      <c r="M2677" s="288">
        <v>0</v>
      </c>
      <c r="N2677" s="289">
        <v>0</v>
      </c>
      <c r="O2677" s="289">
        <v>0</v>
      </c>
      <c r="P2677" s="289">
        <v>0</v>
      </c>
      <c r="Q2677" s="289">
        <v>0</v>
      </c>
      <c r="R2677" s="289">
        <v>0</v>
      </c>
      <c r="S2677" s="289">
        <v>0</v>
      </c>
      <c r="T2677" s="289">
        <v>0</v>
      </c>
      <c r="U2677" s="289">
        <v>0</v>
      </c>
      <c r="V2677" s="289">
        <f t="shared" si="437"/>
        <v>2385000</v>
      </c>
      <c r="W2677" s="289">
        <v>0</v>
      </c>
      <c r="X2677" s="289">
        <v>0</v>
      </c>
      <c r="Z2677" s="290">
        <f t="shared" si="426"/>
        <v>2385000</v>
      </c>
      <c r="AA2677" s="291">
        <f t="shared" si="427"/>
        <v>0</v>
      </c>
    </row>
    <row r="2678" spans="3:27" x14ac:dyDescent="0.3">
      <c r="C2678" t="s">
        <v>529</v>
      </c>
      <c r="E2678" t="s">
        <v>883</v>
      </c>
      <c r="F2678" t="s">
        <v>1342</v>
      </c>
      <c r="G2678" t="s">
        <v>1334</v>
      </c>
      <c r="H2678" t="s">
        <v>1334</v>
      </c>
      <c r="I2678" s="276">
        <v>624720</v>
      </c>
      <c r="K2678" s="287">
        <f t="shared" si="433"/>
        <v>12.9</v>
      </c>
      <c r="M2678" s="288">
        <v>0</v>
      </c>
      <c r="N2678" s="289">
        <v>0</v>
      </c>
      <c r="O2678" s="289">
        <v>0</v>
      </c>
      <c r="P2678" s="289">
        <v>0</v>
      </c>
      <c r="Q2678" s="289">
        <v>0</v>
      </c>
      <c r="R2678" s="289">
        <v>0</v>
      </c>
      <c r="S2678" s="289">
        <v>0</v>
      </c>
      <c r="T2678" s="289">
        <v>0</v>
      </c>
      <c r="U2678" s="289">
        <v>0</v>
      </c>
      <c r="V2678" s="289">
        <f t="shared" si="437"/>
        <v>624720</v>
      </c>
      <c r="W2678" s="289">
        <v>0</v>
      </c>
      <c r="X2678" s="289">
        <v>0</v>
      </c>
      <c r="Z2678" s="290">
        <f t="shared" si="426"/>
        <v>624720</v>
      </c>
      <c r="AA2678" s="291">
        <f t="shared" si="427"/>
        <v>0</v>
      </c>
    </row>
    <row r="2679" spans="3:27" x14ac:dyDescent="0.3">
      <c r="C2679" t="s">
        <v>529</v>
      </c>
      <c r="E2679" t="s">
        <v>883</v>
      </c>
      <c r="F2679" t="s">
        <v>1343</v>
      </c>
      <c r="G2679" t="s">
        <v>1344</v>
      </c>
      <c r="H2679" t="s">
        <v>1344</v>
      </c>
      <c r="I2679" s="276">
        <v>168000</v>
      </c>
      <c r="K2679" s="287">
        <f t="shared" si="433"/>
        <v>12.866666666666667</v>
      </c>
      <c r="M2679" s="288">
        <v>0</v>
      </c>
      <c r="N2679" s="289">
        <v>0</v>
      </c>
      <c r="O2679" s="289">
        <v>0</v>
      </c>
      <c r="P2679" s="289">
        <v>0</v>
      </c>
      <c r="Q2679" s="289">
        <v>0</v>
      </c>
      <c r="R2679" s="289">
        <v>0</v>
      </c>
      <c r="S2679" s="289">
        <v>0</v>
      </c>
      <c r="T2679" s="289">
        <v>0</v>
      </c>
      <c r="U2679" s="289">
        <v>0</v>
      </c>
      <c r="V2679" s="289">
        <f t="shared" si="437"/>
        <v>168000</v>
      </c>
      <c r="W2679" s="289">
        <v>0</v>
      </c>
      <c r="X2679" s="289">
        <v>0</v>
      </c>
      <c r="Z2679" s="290">
        <f t="shared" si="426"/>
        <v>168000</v>
      </c>
      <c r="AA2679" s="291">
        <f t="shared" si="427"/>
        <v>0</v>
      </c>
    </row>
    <row r="2680" spans="3:27" x14ac:dyDescent="0.3">
      <c r="C2680" t="s">
        <v>529</v>
      </c>
      <c r="E2680" t="s">
        <v>883</v>
      </c>
      <c r="F2680" t="s">
        <v>1345</v>
      </c>
      <c r="G2680" t="s">
        <v>1344</v>
      </c>
      <c r="H2680" t="s">
        <v>1344</v>
      </c>
      <c r="I2680" s="276">
        <v>1046989</v>
      </c>
      <c r="K2680" s="287">
        <f t="shared" si="433"/>
        <v>12.866666666666667</v>
      </c>
      <c r="M2680" s="288">
        <v>0</v>
      </c>
      <c r="N2680" s="289">
        <v>0</v>
      </c>
      <c r="O2680" s="289">
        <v>0</v>
      </c>
      <c r="P2680" s="289">
        <v>0</v>
      </c>
      <c r="Q2680" s="289">
        <v>0</v>
      </c>
      <c r="R2680" s="289">
        <v>0</v>
      </c>
      <c r="S2680" s="289">
        <v>0</v>
      </c>
      <c r="T2680" s="289">
        <v>0</v>
      </c>
      <c r="U2680" s="289">
        <v>0</v>
      </c>
      <c r="V2680" s="289">
        <f t="shared" si="437"/>
        <v>1046989</v>
      </c>
      <c r="W2680" s="289">
        <v>0</v>
      </c>
      <c r="X2680" s="289">
        <v>0</v>
      </c>
      <c r="Z2680" s="290">
        <f t="shared" si="426"/>
        <v>1046989</v>
      </c>
      <c r="AA2680" s="291">
        <f t="shared" si="427"/>
        <v>0</v>
      </c>
    </row>
    <row r="2681" spans="3:27" x14ac:dyDescent="0.3">
      <c r="C2681" t="s">
        <v>529</v>
      </c>
      <c r="E2681" t="s">
        <v>883</v>
      </c>
      <c r="F2681" t="s">
        <v>1346</v>
      </c>
      <c r="G2681" t="s">
        <v>1347</v>
      </c>
      <c r="H2681" t="s">
        <v>1347</v>
      </c>
      <c r="I2681" s="276">
        <v>113012</v>
      </c>
      <c r="K2681" s="287">
        <f t="shared" si="433"/>
        <v>12.733333333333333</v>
      </c>
      <c r="M2681" s="288">
        <v>0</v>
      </c>
      <c r="N2681" s="289">
        <v>0</v>
      </c>
      <c r="O2681" s="289">
        <v>0</v>
      </c>
      <c r="P2681" s="289">
        <v>0</v>
      </c>
      <c r="Q2681" s="289">
        <v>0</v>
      </c>
      <c r="R2681" s="289">
        <v>0</v>
      </c>
      <c r="S2681" s="289">
        <v>0</v>
      </c>
      <c r="T2681" s="289">
        <v>0</v>
      </c>
      <c r="U2681" s="289">
        <v>0</v>
      </c>
      <c r="V2681" s="289">
        <f t="shared" si="437"/>
        <v>113012</v>
      </c>
      <c r="W2681" s="289">
        <v>0</v>
      </c>
      <c r="X2681" s="289">
        <v>0</v>
      </c>
      <c r="Z2681" s="290">
        <f t="shared" si="426"/>
        <v>113012</v>
      </c>
      <c r="AA2681" s="291">
        <f t="shared" si="427"/>
        <v>0</v>
      </c>
    </row>
    <row r="2682" spans="3:27" x14ac:dyDescent="0.3">
      <c r="C2682" t="s">
        <v>529</v>
      </c>
      <c r="E2682" t="s">
        <v>883</v>
      </c>
      <c r="F2682" t="s">
        <v>1348</v>
      </c>
      <c r="G2682" t="s">
        <v>1347</v>
      </c>
      <c r="H2682" t="s">
        <v>1347</v>
      </c>
      <c r="I2682" s="276">
        <v>91298</v>
      </c>
      <c r="K2682" s="287">
        <f t="shared" si="433"/>
        <v>12.733333333333333</v>
      </c>
      <c r="M2682" s="288">
        <v>0</v>
      </c>
      <c r="N2682" s="289">
        <v>0</v>
      </c>
      <c r="O2682" s="289">
        <v>0</v>
      </c>
      <c r="P2682" s="289">
        <v>0</v>
      </c>
      <c r="Q2682" s="289">
        <v>0</v>
      </c>
      <c r="R2682" s="289">
        <v>0</v>
      </c>
      <c r="S2682" s="289">
        <v>0</v>
      </c>
      <c r="T2682" s="289">
        <v>0</v>
      </c>
      <c r="U2682" s="289">
        <v>0</v>
      </c>
      <c r="V2682" s="289">
        <f t="shared" si="437"/>
        <v>91298</v>
      </c>
      <c r="W2682" s="289">
        <v>0</v>
      </c>
      <c r="X2682" s="289">
        <v>0</v>
      </c>
      <c r="Z2682" s="290">
        <f t="shared" si="426"/>
        <v>91298</v>
      </c>
      <c r="AA2682" s="291">
        <f t="shared" si="427"/>
        <v>0</v>
      </c>
    </row>
    <row r="2683" spans="3:27" x14ac:dyDescent="0.3">
      <c r="C2683" t="s">
        <v>529</v>
      </c>
      <c r="E2683" t="s">
        <v>883</v>
      </c>
      <c r="F2683" t="s">
        <v>1349</v>
      </c>
      <c r="G2683" t="s">
        <v>1347</v>
      </c>
      <c r="H2683" t="s">
        <v>1347</v>
      </c>
      <c r="I2683" s="276">
        <v>6131956</v>
      </c>
      <c r="K2683" s="287">
        <f t="shared" si="433"/>
        <v>12.733333333333333</v>
      </c>
      <c r="M2683" s="288">
        <v>0</v>
      </c>
      <c r="N2683" s="289">
        <v>0</v>
      </c>
      <c r="O2683" s="289">
        <v>0</v>
      </c>
      <c r="P2683" s="289">
        <v>0</v>
      </c>
      <c r="Q2683" s="289">
        <v>0</v>
      </c>
      <c r="R2683" s="289">
        <v>0</v>
      </c>
      <c r="S2683" s="289">
        <v>0</v>
      </c>
      <c r="T2683" s="289">
        <v>0</v>
      </c>
      <c r="U2683" s="289">
        <v>0</v>
      </c>
      <c r="V2683" s="289">
        <f t="shared" si="437"/>
        <v>6131956</v>
      </c>
      <c r="W2683" s="289">
        <v>0</v>
      </c>
      <c r="X2683" s="289">
        <v>0</v>
      </c>
      <c r="Z2683" s="290">
        <f t="shared" si="426"/>
        <v>6131956</v>
      </c>
      <c r="AA2683" s="291">
        <f t="shared" si="427"/>
        <v>0</v>
      </c>
    </row>
    <row r="2684" spans="3:27" x14ac:dyDescent="0.3">
      <c r="C2684" t="s">
        <v>529</v>
      </c>
      <c r="E2684" t="s">
        <v>883</v>
      </c>
      <c r="F2684" t="s">
        <v>1350</v>
      </c>
      <c r="G2684" t="s">
        <v>1347</v>
      </c>
      <c r="H2684" t="s">
        <v>1347</v>
      </c>
      <c r="I2684" s="276">
        <v>684460</v>
      </c>
      <c r="K2684" s="287">
        <f t="shared" si="433"/>
        <v>12.733333333333333</v>
      </c>
      <c r="M2684" s="288">
        <v>0</v>
      </c>
      <c r="N2684" s="289">
        <v>0</v>
      </c>
      <c r="O2684" s="289">
        <v>0</v>
      </c>
      <c r="P2684" s="289">
        <v>0</v>
      </c>
      <c r="Q2684" s="289">
        <v>0</v>
      </c>
      <c r="R2684" s="289">
        <v>0</v>
      </c>
      <c r="S2684" s="289">
        <v>0</v>
      </c>
      <c r="T2684" s="289">
        <v>0</v>
      </c>
      <c r="U2684" s="289">
        <v>0</v>
      </c>
      <c r="V2684" s="289">
        <f t="shared" si="437"/>
        <v>684460</v>
      </c>
      <c r="W2684" s="289">
        <v>0</v>
      </c>
      <c r="X2684" s="289">
        <v>0</v>
      </c>
      <c r="Z2684" s="290">
        <f t="shared" si="426"/>
        <v>684460</v>
      </c>
      <c r="AA2684" s="291">
        <f t="shared" si="427"/>
        <v>0</v>
      </c>
    </row>
    <row r="2685" spans="3:27" x14ac:dyDescent="0.3">
      <c r="C2685" t="s">
        <v>529</v>
      </c>
      <c r="E2685" t="s">
        <v>883</v>
      </c>
      <c r="F2685" t="s">
        <v>1351</v>
      </c>
      <c r="G2685" t="s">
        <v>1347</v>
      </c>
      <c r="H2685" t="s">
        <v>1347</v>
      </c>
      <c r="I2685" s="276">
        <v>419192</v>
      </c>
      <c r="K2685" s="287">
        <f t="shared" si="433"/>
        <v>12.733333333333333</v>
      </c>
      <c r="M2685" s="288">
        <v>0</v>
      </c>
      <c r="N2685" s="289">
        <v>0</v>
      </c>
      <c r="O2685" s="289">
        <v>0</v>
      </c>
      <c r="P2685" s="289">
        <v>0</v>
      </c>
      <c r="Q2685" s="289">
        <v>0</v>
      </c>
      <c r="R2685" s="289">
        <v>0</v>
      </c>
      <c r="S2685" s="289">
        <v>0</v>
      </c>
      <c r="T2685" s="289">
        <v>0</v>
      </c>
      <c r="U2685" s="289">
        <v>0</v>
      </c>
      <c r="V2685" s="289">
        <f t="shared" si="437"/>
        <v>419192</v>
      </c>
      <c r="W2685" s="289">
        <v>0</v>
      </c>
      <c r="X2685" s="289">
        <v>0</v>
      </c>
      <c r="Z2685" s="290">
        <f t="shared" si="426"/>
        <v>419192</v>
      </c>
      <c r="AA2685" s="291">
        <f t="shared" si="427"/>
        <v>0</v>
      </c>
    </row>
    <row r="2686" spans="3:27" x14ac:dyDescent="0.3">
      <c r="C2686" t="s">
        <v>529</v>
      </c>
      <c r="E2686" t="s">
        <v>883</v>
      </c>
      <c r="F2686" t="s">
        <v>1352</v>
      </c>
      <c r="G2686" t="s">
        <v>1347</v>
      </c>
      <c r="H2686" t="s">
        <v>1347</v>
      </c>
      <c r="I2686" s="276">
        <v>675183</v>
      </c>
      <c r="K2686" s="287">
        <f t="shared" si="433"/>
        <v>12.733333333333333</v>
      </c>
      <c r="M2686" s="288">
        <v>0</v>
      </c>
      <c r="N2686" s="289">
        <v>0</v>
      </c>
      <c r="O2686" s="289">
        <v>0</v>
      </c>
      <c r="P2686" s="289">
        <v>0</v>
      </c>
      <c r="Q2686" s="289">
        <v>0</v>
      </c>
      <c r="R2686" s="289">
        <v>0</v>
      </c>
      <c r="S2686" s="289">
        <v>0</v>
      </c>
      <c r="T2686" s="289">
        <v>0</v>
      </c>
      <c r="U2686" s="289">
        <v>0</v>
      </c>
      <c r="V2686" s="289">
        <f t="shared" si="437"/>
        <v>675183</v>
      </c>
      <c r="W2686" s="289">
        <v>0</v>
      </c>
      <c r="X2686" s="289">
        <v>0</v>
      </c>
      <c r="Z2686" s="290">
        <f t="shared" si="426"/>
        <v>675183</v>
      </c>
      <c r="AA2686" s="291">
        <f t="shared" si="427"/>
        <v>0</v>
      </c>
    </row>
    <row r="2687" spans="3:27" x14ac:dyDescent="0.3">
      <c r="C2687" t="s">
        <v>529</v>
      </c>
      <c r="E2687" t="s">
        <v>883</v>
      </c>
      <c r="F2687" t="s">
        <v>1353</v>
      </c>
      <c r="G2687" t="s">
        <v>1347</v>
      </c>
      <c r="H2687" t="s">
        <v>1347</v>
      </c>
      <c r="I2687" s="276">
        <v>129334</v>
      </c>
      <c r="K2687" s="287">
        <f t="shared" si="433"/>
        <v>12.733333333333333</v>
      </c>
      <c r="M2687" s="288">
        <v>0</v>
      </c>
      <c r="N2687" s="289">
        <v>0</v>
      </c>
      <c r="O2687" s="289">
        <v>0</v>
      </c>
      <c r="P2687" s="289">
        <v>0</v>
      </c>
      <c r="Q2687" s="289">
        <v>0</v>
      </c>
      <c r="R2687" s="289">
        <v>0</v>
      </c>
      <c r="S2687" s="289">
        <v>0</v>
      </c>
      <c r="T2687" s="289">
        <v>0</v>
      </c>
      <c r="U2687" s="289">
        <v>0</v>
      </c>
      <c r="V2687" s="289">
        <f t="shared" si="437"/>
        <v>129334</v>
      </c>
      <c r="W2687" s="289">
        <v>0</v>
      </c>
      <c r="X2687" s="289">
        <v>0</v>
      </c>
      <c r="Z2687" s="290">
        <f t="shared" si="426"/>
        <v>129334</v>
      </c>
      <c r="AA2687" s="291">
        <f t="shared" si="427"/>
        <v>0</v>
      </c>
    </row>
    <row r="2688" spans="3:27" x14ac:dyDescent="0.3">
      <c r="C2688" t="s">
        <v>529</v>
      </c>
      <c r="E2688" t="s">
        <v>883</v>
      </c>
      <c r="F2688" t="s">
        <v>1354</v>
      </c>
      <c r="G2688" t="s">
        <v>1347</v>
      </c>
      <c r="H2688" t="s">
        <v>1347</v>
      </c>
      <c r="I2688" s="276">
        <v>291480</v>
      </c>
      <c r="K2688" s="287">
        <f t="shared" si="433"/>
        <v>12.733333333333333</v>
      </c>
      <c r="M2688" s="288">
        <v>0</v>
      </c>
      <c r="N2688" s="289">
        <v>0</v>
      </c>
      <c r="O2688" s="289">
        <v>0</v>
      </c>
      <c r="P2688" s="289">
        <v>0</v>
      </c>
      <c r="Q2688" s="289">
        <v>0</v>
      </c>
      <c r="R2688" s="289">
        <v>0</v>
      </c>
      <c r="S2688" s="289">
        <v>0</v>
      </c>
      <c r="T2688" s="289">
        <v>0</v>
      </c>
      <c r="U2688" s="289">
        <v>0</v>
      </c>
      <c r="V2688" s="289">
        <f t="shared" si="437"/>
        <v>291480</v>
      </c>
      <c r="W2688" s="289">
        <v>0</v>
      </c>
      <c r="X2688" s="289">
        <v>0</v>
      </c>
      <c r="Z2688" s="290">
        <f t="shared" si="426"/>
        <v>291480</v>
      </c>
      <c r="AA2688" s="291">
        <f t="shared" si="427"/>
        <v>0</v>
      </c>
    </row>
    <row r="2689" spans="1:27" x14ac:dyDescent="0.3">
      <c r="C2689" t="s">
        <v>529</v>
      </c>
      <c r="E2689" t="s">
        <v>883</v>
      </c>
      <c r="F2689" t="s">
        <v>1355</v>
      </c>
      <c r="G2689" t="s">
        <v>1347</v>
      </c>
      <c r="H2689" t="s">
        <v>1347</v>
      </c>
      <c r="I2689" s="276">
        <v>355659</v>
      </c>
      <c r="K2689" s="287">
        <f t="shared" si="433"/>
        <v>12.733333333333333</v>
      </c>
      <c r="M2689" s="288">
        <v>0</v>
      </c>
      <c r="N2689" s="289">
        <v>0</v>
      </c>
      <c r="O2689" s="289">
        <v>0</v>
      </c>
      <c r="P2689" s="289">
        <v>0</v>
      </c>
      <c r="Q2689" s="289">
        <v>0</v>
      </c>
      <c r="R2689" s="289">
        <v>0</v>
      </c>
      <c r="S2689" s="289">
        <v>0</v>
      </c>
      <c r="T2689" s="289">
        <v>0</v>
      </c>
      <c r="U2689" s="289">
        <v>0</v>
      </c>
      <c r="V2689" s="289">
        <f t="shared" si="437"/>
        <v>355659</v>
      </c>
      <c r="W2689" s="289">
        <v>0</v>
      </c>
      <c r="X2689" s="289">
        <v>0</v>
      </c>
      <c r="Z2689" s="290">
        <f t="shared" si="426"/>
        <v>355659</v>
      </c>
      <c r="AA2689" s="291">
        <f t="shared" si="427"/>
        <v>0</v>
      </c>
    </row>
    <row r="2690" spans="1:27" x14ac:dyDescent="0.3">
      <c r="C2690" t="s">
        <v>529</v>
      </c>
      <c r="E2690" t="s">
        <v>883</v>
      </c>
      <c r="F2690" t="s">
        <v>1356</v>
      </c>
      <c r="G2690" t="s">
        <v>1357</v>
      </c>
      <c r="H2690" t="s">
        <v>1357</v>
      </c>
      <c r="I2690" s="276">
        <v>252000</v>
      </c>
      <c r="K2690" s="287">
        <f t="shared" si="433"/>
        <v>12.7</v>
      </c>
      <c r="M2690" s="288">
        <v>0</v>
      </c>
      <c r="N2690" s="289">
        <v>0</v>
      </c>
      <c r="O2690" s="289">
        <v>0</v>
      </c>
      <c r="P2690" s="289">
        <v>0</v>
      </c>
      <c r="Q2690" s="289">
        <v>0</v>
      </c>
      <c r="R2690" s="289">
        <v>0</v>
      </c>
      <c r="S2690" s="289">
        <v>0</v>
      </c>
      <c r="T2690" s="289">
        <v>0</v>
      </c>
      <c r="U2690" s="289">
        <v>0</v>
      </c>
      <c r="V2690" s="289">
        <f t="shared" si="437"/>
        <v>252000</v>
      </c>
      <c r="W2690" s="289">
        <v>0</v>
      </c>
      <c r="X2690" s="289">
        <v>0</v>
      </c>
      <c r="Z2690" s="290">
        <f t="shared" si="426"/>
        <v>252000</v>
      </c>
      <c r="AA2690" s="291">
        <f t="shared" si="427"/>
        <v>0</v>
      </c>
    </row>
    <row r="2691" spans="1:27" x14ac:dyDescent="0.3">
      <c r="C2691" t="s">
        <v>529</v>
      </c>
      <c r="E2691" t="s">
        <v>883</v>
      </c>
      <c r="F2691" t="s">
        <v>1358</v>
      </c>
      <c r="G2691" t="s">
        <v>1357</v>
      </c>
      <c r="H2691" t="s">
        <v>1357</v>
      </c>
      <c r="I2691" s="276">
        <v>94985</v>
      </c>
      <c r="K2691" s="287">
        <f t="shared" si="433"/>
        <v>12.7</v>
      </c>
      <c r="M2691" s="288">
        <v>0</v>
      </c>
      <c r="N2691" s="289">
        <v>0</v>
      </c>
      <c r="O2691" s="289">
        <v>0</v>
      </c>
      <c r="P2691" s="289">
        <v>0</v>
      </c>
      <c r="Q2691" s="289">
        <v>0</v>
      </c>
      <c r="R2691" s="289">
        <v>0</v>
      </c>
      <c r="S2691" s="289">
        <v>0</v>
      </c>
      <c r="T2691" s="289">
        <v>0</v>
      </c>
      <c r="U2691" s="289">
        <v>0</v>
      </c>
      <c r="V2691" s="289">
        <f t="shared" si="437"/>
        <v>94985</v>
      </c>
      <c r="W2691" s="289">
        <v>0</v>
      </c>
      <c r="X2691" s="289">
        <v>0</v>
      </c>
      <c r="Z2691" s="290">
        <f t="shared" si="426"/>
        <v>94985</v>
      </c>
      <c r="AA2691" s="291">
        <f t="shared" si="427"/>
        <v>0</v>
      </c>
    </row>
    <row r="2692" spans="1:27" x14ac:dyDescent="0.3">
      <c r="C2692" t="s">
        <v>529</v>
      </c>
      <c r="E2692" t="s">
        <v>883</v>
      </c>
      <c r="F2692" t="s">
        <v>1359</v>
      </c>
      <c r="G2692" t="s">
        <v>1357</v>
      </c>
      <c r="H2692" t="s">
        <v>1357</v>
      </c>
      <c r="I2692" s="276">
        <v>477000</v>
      </c>
      <c r="K2692" s="287">
        <f t="shared" si="433"/>
        <v>12.7</v>
      </c>
      <c r="M2692" s="288">
        <v>0</v>
      </c>
      <c r="N2692" s="289">
        <v>0</v>
      </c>
      <c r="O2692" s="289">
        <v>0</v>
      </c>
      <c r="P2692" s="289">
        <v>0</v>
      </c>
      <c r="Q2692" s="289">
        <v>0</v>
      </c>
      <c r="R2692" s="289">
        <v>0</v>
      </c>
      <c r="S2692" s="289">
        <v>0</v>
      </c>
      <c r="T2692" s="289">
        <v>0</v>
      </c>
      <c r="U2692" s="289">
        <v>0</v>
      </c>
      <c r="V2692" s="289">
        <f t="shared" si="437"/>
        <v>477000</v>
      </c>
      <c r="W2692" s="289">
        <v>0</v>
      </c>
      <c r="X2692" s="289">
        <v>0</v>
      </c>
      <c r="Z2692" s="290">
        <f t="shared" ref="Z2692:Z2755" si="438">+SUM(M2692:X2692)</f>
        <v>477000</v>
      </c>
      <c r="AA2692" s="291">
        <f t="shared" ref="AA2692:AA2755" si="439">+I2692-Z2692</f>
        <v>0</v>
      </c>
    </row>
    <row r="2693" spans="1:27" x14ac:dyDescent="0.3">
      <c r="C2693" t="s">
        <v>529</v>
      </c>
      <c r="E2693" t="s">
        <v>883</v>
      </c>
      <c r="F2693" t="s">
        <v>1360</v>
      </c>
      <c r="G2693" t="s">
        <v>1357</v>
      </c>
      <c r="H2693" t="s">
        <v>1357</v>
      </c>
      <c r="I2693" s="276">
        <v>264378</v>
      </c>
      <c r="K2693" s="287">
        <f t="shared" si="433"/>
        <v>12.7</v>
      </c>
      <c r="M2693" s="288">
        <v>0</v>
      </c>
      <c r="N2693" s="289">
        <v>0</v>
      </c>
      <c r="O2693" s="289">
        <v>0</v>
      </c>
      <c r="P2693" s="289">
        <v>0</v>
      </c>
      <c r="Q2693" s="289">
        <v>0</v>
      </c>
      <c r="R2693" s="289">
        <v>0</v>
      </c>
      <c r="S2693" s="289">
        <v>0</v>
      </c>
      <c r="T2693" s="289">
        <v>0</v>
      </c>
      <c r="U2693" s="289">
        <v>0</v>
      </c>
      <c r="V2693" s="289">
        <f t="shared" si="437"/>
        <v>264378</v>
      </c>
      <c r="W2693" s="289">
        <v>0</v>
      </c>
      <c r="X2693" s="289">
        <v>0</v>
      </c>
      <c r="Z2693" s="290">
        <f t="shared" si="438"/>
        <v>264378</v>
      </c>
      <c r="AA2693" s="291">
        <f t="shared" si="439"/>
        <v>0</v>
      </c>
    </row>
    <row r="2694" spans="1:27" x14ac:dyDescent="0.3">
      <c r="C2694" t="s">
        <v>529</v>
      </c>
      <c r="E2694" t="s">
        <v>883</v>
      </c>
      <c r="F2694" t="s">
        <v>1361</v>
      </c>
      <c r="G2694" t="s">
        <v>1357</v>
      </c>
      <c r="H2694" t="s">
        <v>1357</v>
      </c>
      <c r="I2694" s="276">
        <v>186582</v>
      </c>
      <c r="K2694" s="287">
        <f t="shared" si="433"/>
        <v>12.7</v>
      </c>
      <c r="M2694" s="288">
        <v>0</v>
      </c>
      <c r="N2694" s="289">
        <v>0</v>
      </c>
      <c r="O2694" s="289">
        <v>0</v>
      </c>
      <c r="P2694" s="289">
        <v>0</v>
      </c>
      <c r="Q2694" s="289">
        <v>0</v>
      </c>
      <c r="R2694" s="289">
        <v>0</v>
      </c>
      <c r="S2694" s="289">
        <v>0</v>
      </c>
      <c r="T2694" s="289">
        <v>0</v>
      </c>
      <c r="U2694" s="289">
        <v>0</v>
      </c>
      <c r="V2694" s="289">
        <f t="shared" si="437"/>
        <v>186582</v>
      </c>
      <c r="W2694" s="289">
        <v>0</v>
      </c>
      <c r="X2694" s="289">
        <v>0</v>
      </c>
      <c r="Z2694" s="290">
        <f t="shared" si="438"/>
        <v>186582</v>
      </c>
      <c r="AA2694" s="291">
        <f t="shared" si="439"/>
        <v>0</v>
      </c>
    </row>
    <row r="2695" spans="1:27" x14ac:dyDescent="0.3">
      <c r="C2695" t="s">
        <v>529</v>
      </c>
      <c r="E2695" t="s">
        <v>883</v>
      </c>
      <c r="F2695" t="s">
        <v>1362</v>
      </c>
      <c r="G2695" t="s">
        <v>1357</v>
      </c>
      <c r="H2695" t="s">
        <v>1357</v>
      </c>
      <c r="I2695" s="276">
        <v>84000</v>
      </c>
      <c r="K2695" s="287">
        <f t="shared" si="433"/>
        <v>12.7</v>
      </c>
      <c r="M2695" s="288">
        <v>0</v>
      </c>
      <c r="N2695" s="289">
        <v>0</v>
      </c>
      <c r="O2695" s="289">
        <v>0</v>
      </c>
      <c r="P2695" s="289">
        <v>0</v>
      </c>
      <c r="Q2695" s="289">
        <v>0</v>
      </c>
      <c r="R2695" s="289">
        <v>0</v>
      </c>
      <c r="S2695" s="289">
        <v>0</v>
      </c>
      <c r="T2695" s="289">
        <v>0</v>
      </c>
      <c r="U2695" s="289">
        <v>0</v>
      </c>
      <c r="V2695" s="289">
        <f t="shared" si="437"/>
        <v>84000</v>
      </c>
      <c r="W2695" s="289">
        <v>0</v>
      </c>
      <c r="X2695" s="289">
        <v>0</v>
      </c>
      <c r="Z2695" s="290">
        <f t="shared" si="438"/>
        <v>84000</v>
      </c>
      <c r="AA2695" s="291">
        <f t="shared" si="439"/>
        <v>0</v>
      </c>
    </row>
    <row r="2696" spans="1:27" x14ac:dyDescent="0.3">
      <c r="C2696" t="s">
        <v>529</v>
      </c>
      <c r="E2696" t="s">
        <v>883</v>
      </c>
      <c r="F2696" t="s">
        <v>1363</v>
      </c>
      <c r="G2696" t="s">
        <v>1357</v>
      </c>
      <c r="H2696" t="s">
        <v>1357</v>
      </c>
      <c r="I2696" s="276">
        <v>254700</v>
      </c>
      <c r="K2696" s="287">
        <f t="shared" si="433"/>
        <v>12.7</v>
      </c>
      <c r="M2696" s="288">
        <v>0</v>
      </c>
      <c r="N2696" s="289">
        <v>0</v>
      </c>
      <c r="O2696" s="289">
        <v>0</v>
      </c>
      <c r="P2696" s="289">
        <v>0</v>
      </c>
      <c r="Q2696" s="289">
        <v>0</v>
      </c>
      <c r="R2696" s="289">
        <v>0</v>
      </c>
      <c r="S2696" s="289">
        <v>0</v>
      </c>
      <c r="T2696" s="289">
        <v>0</v>
      </c>
      <c r="U2696" s="289">
        <v>0</v>
      </c>
      <c r="V2696" s="289">
        <f t="shared" si="437"/>
        <v>254700</v>
      </c>
      <c r="W2696" s="289">
        <v>0</v>
      </c>
      <c r="X2696" s="289">
        <v>0</v>
      </c>
      <c r="Z2696" s="290">
        <f t="shared" si="438"/>
        <v>254700</v>
      </c>
      <c r="AA2696" s="291">
        <f t="shared" si="439"/>
        <v>0</v>
      </c>
    </row>
    <row r="2697" spans="1:27" x14ac:dyDescent="0.3">
      <c r="C2697" t="s">
        <v>529</v>
      </c>
      <c r="E2697" t="s">
        <v>883</v>
      </c>
      <c r="F2697" t="s">
        <v>1364</v>
      </c>
      <c r="G2697" t="s">
        <v>1365</v>
      </c>
      <c r="H2697" t="s">
        <v>1365</v>
      </c>
      <c r="I2697" s="276">
        <v>347928</v>
      </c>
      <c r="K2697" s="287">
        <f t="shared" si="433"/>
        <v>12.666666666666666</v>
      </c>
      <c r="M2697" s="288">
        <v>0</v>
      </c>
      <c r="N2697" s="289">
        <v>0</v>
      </c>
      <c r="O2697" s="289">
        <v>0</v>
      </c>
      <c r="P2697" s="289">
        <v>0</v>
      </c>
      <c r="Q2697" s="289">
        <v>0</v>
      </c>
      <c r="R2697" s="289">
        <v>0</v>
      </c>
      <c r="S2697" s="289">
        <v>0</v>
      </c>
      <c r="T2697" s="289">
        <v>0</v>
      </c>
      <c r="U2697" s="289">
        <v>0</v>
      </c>
      <c r="V2697" s="289">
        <f t="shared" si="437"/>
        <v>347928</v>
      </c>
      <c r="W2697" s="289">
        <v>0</v>
      </c>
      <c r="X2697" s="289">
        <v>0</v>
      </c>
      <c r="Z2697" s="290">
        <f t="shared" si="438"/>
        <v>347928</v>
      </c>
      <c r="AA2697" s="291">
        <f t="shared" si="439"/>
        <v>0</v>
      </c>
    </row>
    <row r="2698" spans="1:27" x14ac:dyDescent="0.3">
      <c r="C2698" t="s">
        <v>529</v>
      </c>
      <c r="E2698" t="s">
        <v>883</v>
      </c>
      <c r="F2698" t="s">
        <v>1366</v>
      </c>
      <c r="G2698" t="s">
        <v>1365</v>
      </c>
      <c r="H2698" t="s">
        <v>1365</v>
      </c>
      <c r="I2698" s="276">
        <v>269529</v>
      </c>
      <c r="K2698" s="287">
        <f t="shared" si="433"/>
        <v>12.666666666666666</v>
      </c>
      <c r="M2698" s="288">
        <v>0</v>
      </c>
      <c r="N2698" s="289">
        <v>0</v>
      </c>
      <c r="O2698" s="289">
        <v>0</v>
      </c>
      <c r="P2698" s="289">
        <v>0</v>
      </c>
      <c r="Q2698" s="289">
        <v>0</v>
      </c>
      <c r="R2698" s="289">
        <v>0</v>
      </c>
      <c r="S2698" s="289">
        <v>0</v>
      </c>
      <c r="T2698" s="289">
        <v>0</v>
      </c>
      <c r="U2698" s="289">
        <v>0</v>
      </c>
      <c r="V2698" s="289">
        <f t="shared" si="437"/>
        <v>269529</v>
      </c>
      <c r="W2698" s="289">
        <v>0</v>
      </c>
      <c r="X2698" s="289">
        <v>0</v>
      </c>
      <c r="Z2698" s="290">
        <f t="shared" si="438"/>
        <v>269529</v>
      </c>
      <c r="AA2698" s="291">
        <f t="shared" si="439"/>
        <v>0</v>
      </c>
    </row>
    <row r="2699" spans="1:27" hidden="1" x14ac:dyDescent="0.3">
      <c r="A2699" s="311" t="s">
        <v>1891</v>
      </c>
      <c r="E2699" t="s">
        <v>2434</v>
      </c>
      <c r="F2699" t="s">
        <v>5155</v>
      </c>
      <c r="G2699" t="s">
        <v>1368</v>
      </c>
      <c r="H2699" t="s">
        <v>1919</v>
      </c>
      <c r="I2699" s="276">
        <v>980910</v>
      </c>
      <c r="K2699" s="287">
        <f t="shared" si="433"/>
        <v>11.633333333333333</v>
      </c>
      <c r="M2699" s="288">
        <v>0</v>
      </c>
      <c r="N2699" s="289">
        <v>0</v>
      </c>
      <c r="O2699" s="289">
        <v>0</v>
      </c>
      <c r="P2699" s="289">
        <v>0</v>
      </c>
      <c r="Q2699" s="289">
        <v>0</v>
      </c>
      <c r="R2699" s="289">
        <v>0</v>
      </c>
      <c r="S2699" s="289">
        <v>0</v>
      </c>
      <c r="T2699" s="289">
        <v>0</v>
      </c>
      <c r="U2699" s="289">
        <f>+I2699</f>
        <v>980910</v>
      </c>
      <c r="V2699" s="289">
        <v>0</v>
      </c>
      <c r="W2699" s="289">
        <v>0</v>
      </c>
      <c r="X2699" s="289">
        <v>0</v>
      </c>
      <c r="Z2699" s="290">
        <f t="shared" si="438"/>
        <v>980910</v>
      </c>
      <c r="AA2699" s="291">
        <f t="shared" si="439"/>
        <v>0</v>
      </c>
    </row>
    <row r="2700" spans="1:27" x14ac:dyDescent="0.3">
      <c r="C2700" t="s">
        <v>529</v>
      </c>
      <c r="E2700" t="s">
        <v>883</v>
      </c>
      <c r="F2700" t="s">
        <v>1367</v>
      </c>
      <c r="G2700" t="s">
        <v>1368</v>
      </c>
      <c r="H2700" t="s">
        <v>1368</v>
      </c>
      <c r="I2700" s="276">
        <v>2385000</v>
      </c>
      <c r="K2700" s="287">
        <f t="shared" si="433"/>
        <v>12.633333333333333</v>
      </c>
      <c r="M2700" s="288">
        <v>0</v>
      </c>
      <c r="N2700" s="289">
        <v>0</v>
      </c>
      <c r="O2700" s="289">
        <v>0</v>
      </c>
      <c r="P2700" s="289">
        <v>0</v>
      </c>
      <c r="Q2700" s="289">
        <v>0</v>
      </c>
      <c r="R2700" s="289">
        <v>0</v>
      </c>
      <c r="S2700" s="289">
        <v>0</v>
      </c>
      <c r="T2700" s="289">
        <v>0</v>
      </c>
      <c r="U2700" s="289">
        <v>0</v>
      </c>
      <c r="V2700" s="289">
        <f t="shared" ref="V2700:V2714" si="440">+I2700</f>
        <v>2385000</v>
      </c>
      <c r="W2700" s="289">
        <v>0</v>
      </c>
      <c r="X2700" s="289">
        <v>0</v>
      </c>
      <c r="Z2700" s="290">
        <f t="shared" si="438"/>
        <v>2385000</v>
      </c>
      <c r="AA2700" s="291">
        <f t="shared" si="439"/>
        <v>0</v>
      </c>
    </row>
    <row r="2701" spans="1:27" x14ac:dyDescent="0.3">
      <c r="C2701" t="s">
        <v>529</v>
      </c>
      <c r="E2701" t="s">
        <v>883</v>
      </c>
      <c r="F2701" t="s">
        <v>1369</v>
      </c>
      <c r="G2701" t="s">
        <v>1368</v>
      </c>
      <c r="H2701" t="s">
        <v>1368</v>
      </c>
      <c r="I2701" s="276">
        <v>254700</v>
      </c>
      <c r="K2701" s="287">
        <f t="shared" si="433"/>
        <v>12.633333333333333</v>
      </c>
      <c r="M2701" s="288">
        <v>0</v>
      </c>
      <c r="N2701" s="289">
        <v>0</v>
      </c>
      <c r="O2701" s="289">
        <v>0</v>
      </c>
      <c r="P2701" s="289">
        <v>0</v>
      </c>
      <c r="Q2701" s="289">
        <v>0</v>
      </c>
      <c r="R2701" s="289">
        <v>0</v>
      </c>
      <c r="S2701" s="289">
        <v>0</v>
      </c>
      <c r="T2701" s="289">
        <v>0</v>
      </c>
      <c r="U2701" s="289">
        <v>0</v>
      </c>
      <c r="V2701" s="289">
        <f t="shared" si="440"/>
        <v>254700</v>
      </c>
      <c r="W2701" s="289">
        <v>0</v>
      </c>
      <c r="X2701" s="289">
        <v>0</v>
      </c>
      <c r="Z2701" s="290">
        <f t="shared" si="438"/>
        <v>254700</v>
      </c>
      <c r="AA2701" s="291">
        <f t="shared" si="439"/>
        <v>0</v>
      </c>
    </row>
    <row r="2702" spans="1:27" x14ac:dyDescent="0.3">
      <c r="C2702" t="s">
        <v>529</v>
      </c>
      <c r="E2702" t="s">
        <v>883</v>
      </c>
      <c r="F2702" t="s">
        <v>1370</v>
      </c>
      <c r="G2702" t="s">
        <v>1368</v>
      </c>
      <c r="H2702" t="s">
        <v>1368</v>
      </c>
      <c r="I2702" s="276">
        <v>249472</v>
      </c>
      <c r="K2702" s="287">
        <f t="shared" si="433"/>
        <v>12.633333333333333</v>
      </c>
      <c r="M2702" s="288">
        <v>0</v>
      </c>
      <c r="N2702" s="289">
        <v>0</v>
      </c>
      <c r="O2702" s="289">
        <v>0</v>
      </c>
      <c r="P2702" s="289">
        <v>0</v>
      </c>
      <c r="Q2702" s="289">
        <v>0</v>
      </c>
      <c r="R2702" s="289">
        <v>0</v>
      </c>
      <c r="S2702" s="289">
        <v>0</v>
      </c>
      <c r="T2702" s="289">
        <v>0</v>
      </c>
      <c r="U2702" s="289">
        <v>0</v>
      </c>
      <c r="V2702" s="289">
        <f t="shared" si="440"/>
        <v>249472</v>
      </c>
      <c r="W2702" s="289">
        <v>0</v>
      </c>
      <c r="X2702" s="289">
        <v>0</v>
      </c>
      <c r="Z2702" s="290">
        <f t="shared" si="438"/>
        <v>249472</v>
      </c>
      <c r="AA2702" s="291">
        <f t="shared" si="439"/>
        <v>0</v>
      </c>
    </row>
    <row r="2703" spans="1:27" x14ac:dyDescent="0.3">
      <c r="C2703" t="s">
        <v>529</v>
      </c>
      <c r="E2703" t="s">
        <v>883</v>
      </c>
      <c r="F2703" t="s">
        <v>1371</v>
      </c>
      <c r="G2703" t="s">
        <v>1368</v>
      </c>
      <c r="H2703" t="s">
        <v>1368</v>
      </c>
      <c r="I2703" s="276">
        <v>764100</v>
      </c>
      <c r="K2703" s="287">
        <f t="shared" si="433"/>
        <v>12.633333333333333</v>
      </c>
      <c r="M2703" s="288">
        <v>0</v>
      </c>
      <c r="N2703" s="289">
        <v>0</v>
      </c>
      <c r="O2703" s="289">
        <v>0</v>
      </c>
      <c r="P2703" s="289">
        <v>0</v>
      </c>
      <c r="Q2703" s="289">
        <v>0</v>
      </c>
      <c r="R2703" s="289">
        <v>0</v>
      </c>
      <c r="S2703" s="289">
        <v>0</v>
      </c>
      <c r="T2703" s="289">
        <v>0</v>
      </c>
      <c r="U2703" s="289">
        <v>0</v>
      </c>
      <c r="V2703" s="289">
        <f t="shared" si="440"/>
        <v>764100</v>
      </c>
      <c r="W2703" s="289">
        <v>0</v>
      </c>
      <c r="X2703" s="289">
        <v>0</v>
      </c>
      <c r="Z2703" s="290">
        <f t="shared" si="438"/>
        <v>764100</v>
      </c>
      <c r="AA2703" s="291">
        <f t="shared" si="439"/>
        <v>0</v>
      </c>
    </row>
    <row r="2704" spans="1:27" x14ac:dyDescent="0.3">
      <c r="C2704" t="s">
        <v>529</v>
      </c>
      <c r="E2704" t="s">
        <v>883</v>
      </c>
      <c r="F2704" t="s">
        <v>1372</v>
      </c>
      <c r="G2704" t="s">
        <v>1373</v>
      </c>
      <c r="H2704" t="s">
        <v>1373</v>
      </c>
      <c r="I2704" s="276">
        <v>6367500</v>
      </c>
      <c r="K2704" s="287">
        <f t="shared" si="433"/>
        <v>12.533333333333333</v>
      </c>
      <c r="M2704" s="288">
        <v>0</v>
      </c>
      <c r="N2704" s="289">
        <v>0</v>
      </c>
      <c r="O2704" s="289">
        <v>0</v>
      </c>
      <c r="P2704" s="289">
        <v>0</v>
      </c>
      <c r="Q2704" s="289">
        <v>0</v>
      </c>
      <c r="R2704" s="289">
        <v>0</v>
      </c>
      <c r="S2704" s="289">
        <v>0</v>
      </c>
      <c r="T2704" s="289">
        <v>0</v>
      </c>
      <c r="U2704" s="289">
        <v>0</v>
      </c>
      <c r="V2704" s="289">
        <f t="shared" si="440"/>
        <v>6367500</v>
      </c>
      <c r="W2704" s="289">
        <v>0</v>
      </c>
      <c r="X2704" s="289">
        <v>0</v>
      </c>
      <c r="Z2704" s="290">
        <f t="shared" si="438"/>
        <v>6367500</v>
      </c>
      <c r="AA2704" s="291">
        <f t="shared" si="439"/>
        <v>0</v>
      </c>
    </row>
    <row r="2705" spans="1:27" x14ac:dyDescent="0.3">
      <c r="C2705" t="s">
        <v>529</v>
      </c>
      <c r="E2705" t="s">
        <v>883</v>
      </c>
      <c r="F2705" t="s">
        <v>1374</v>
      </c>
      <c r="G2705" t="s">
        <v>1373</v>
      </c>
      <c r="H2705" t="s">
        <v>1373</v>
      </c>
      <c r="I2705" s="276">
        <v>76024</v>
      </c>
      <c r="K2705" s="287">
        <f t="shared" si="433"/>
        <v>12.533333333333333</v>
      </c>
      <c r="M2705" s="288">
        <v>0</v>
      </c>
      <c r="N2705" s="289">
        <v>0</v>
      </c>
      <c r="O2705" s="289">
        <v>0</v>
      </c>
      <c r="P2705" s="289">
        <v>0</v>
      </c>
      <c r="Q2705" s="289">
        <v>0</v>
      </c>
      <c r="R2705" s="289">
        <v>0</v>
      </c>
      <c r="S2705" s="289">
        <v>0</v>
      </c>
      <c r="T2705" s="289">
        <v>0</v>
      </c>
      <c r="U2705" s="289">
        <v>0</v>
      </c>
      <c r="V2705" s="289">
        <f t="shared" si="440"/>
        <v>76024</v>
      </c>
      <c r="W2705" s="289">
        <v>0</v>
      </c>
      <c r="X2705" s="289">
        <v>0</v>
      </c>
      <c r="Z2705" s="290">
        <f t="shared" si="438"/>
        <v>76024</v>
      </c>
      <c r="AA2705" s="291">
        <f t="shared" si="439"/>
        <v>0</v>
      </c>
    </row>
    <row r="2706" spans="1:27" x14ac:dyDescent="0.3">
      <c r="C2706" t="s">
        <v>529</v>
      </c>
      <c r="E2706" t="s">
        <v>883</v>
      </c>
      <c r="F2706" t="s">
        <v>1375</v>
      </c>
      <c r="G2706" t="s">
        <v>1373</v>
      </c>
      <c r="H2706" t="s">
        <v>1373</v>
      </c>
      <c r="I2706" s="276">
        <v>49590</v>
      </c>
      <c r="K2706" s="287">
        <f t="shared" si="433"/>
        <v>12.533333333333333</v>
      </c>
      <c r="M2706" s="288">
        <v>0</v>
      </c>
      <c r="N2706" s="289">
        <v>0</v>
      </c>
      <c r="O2706" s="289">
        <v>0</v>
      </c>
      <c r="P2706" s="289">
        <v>0</v>
      </c>
      <c r="Q2706" s="289">
        <v>0</v>
      </c>
      <c r="R2706" s="289">
        <v>0</v>
      </c>
      <c r="S2706" s="289">
        <v>0</v>
      </c>
      <c r="T2706" s="289">
        <v>0</v>
      </c>
      <c r="U2706" s="289">
        <v>0</v>
      </c>
      <c r="V2706" s="289">
        <f t="shared" si="440"/>
        <v>49590</v>
      </c>
      <c r="W2706" s="289">
        <v>0</v>
      </c>
      <c r="X2706" s="289">
        <v>0</v>
      </c>
      <c r="Z2706" s="290">
        <f t="shared" si="438"/>
        <v>49590</v>
      </c>
      <c r="AA2706" s="291">
        <f t="shared" si="439"/>
        <v>0</v>
      </c>
    </row>
    <row r="2707" spans="1:27" x14ac:dyDescent="0.3">
      <c r="C2707" t="s">
        <v>529</v>
      </c>
      <c r="E2707" t="s">
        <v>883</v>
      </c>
      <c r="F2707" t="s">
        <v>1376</v>
      </c>
      <c r="G2707" t="s">
        <v>1373</v>
      </c>
      <c r="H2707" t="s">
        <v>1373</v>
      </c>
      <c r="I2707" s="276">
        <v>225108</v>
      </c>
      <c r="K2707" s="287">
        <f t="shared" si="433"/>
        <v>12.533333333333333</v>
      </c>
      <c r="M2707" s="288">
        <v>0</v>
      </c>
      <c r="N2707" s="289">
        <v>0</v>
      </c>
      <c r="O2707" s="289">
        <v>0</v>
      </c>
      <c r="P2707" s="289">
        <v>0</v>
      </c>
      <c r="Q2707" s="289">
        <v>0</v>
      </c>
      <c r="R2707" s="289">
        <v>0</v>
      </c>
      <c r="S2707" s="289">
        <v>0</v>
      </c>
      <c r="T2707" s="289">
        <v>0</v>
      </c>
      <c r="U2707" s="289">
        <v>0</v>
      </c>
      <c r="V2707" s="289">
        <f t="shared" si="440"/>
        <v>225108</v>
      </c>
      <c r="W2707" s="289">
        <v>0</v>
      </c>
      <c r="X2707" s="289">
        <v>0</v>
      </c>
      <c r="Z2707" s="290">
        <f t="shared" si="438"/>
        <v>225108</v>
      </c>
      <c r="AA2707" s="291">
        <f t="shared" si="439"/>
        <v>0</v>
      </c>
    </row>
    <row r="2708" spans="1:27" x14ac:dyDescent="0.3">
      <c r="C2708" t="s">
        <v>529</v>
      </c>
      <c r="E2708" t="s">
        <v>883</v>
      </c>
      <c r="F2708" t="s">
        <v>1377</v>
      </c>
      <c r="G2708" t="s">
        <v>1373</v>
      </c>
      <c r="H2708" t="s">
        <v>1373</v>
      </c>
      <c r="I2708" s="276">
        <v>509400</v>
      </c>
      <c r="K2708" s="287">
        <f t="shared" ref="K2708:K2771" si="441">+($K$2-H2708)/30</f>
        <v>12.533333333333333</v>
      </c>
      <c r="M2708" s="288">
        <v>0</v>
      </c>
      <c r="N2708" s="289">
        <v>0</v>
      </c>
      <c r="O2708" s="289">
        <v>0</v>
      </c>
      <c r="P2708" s="289">
        <v>0</v>
      </c>
      <c r="Q2708" s="289">
        <v>0</v>
      </c>
      <c r="R2708" s="289">
        <v>0</v>
      </c>
      <c r="S2708" s="289">
        <v>0</v>
      </c>
      <c r="T2708" s="289">
        <v>0</v>
      </c>
      <c r="U2708" s="289">
        <v>0</v>
      </c>
      <c r="V2708" s="289">
        <f t="shared" si="440"/>
        <v>509400</v>
      </c>
      <c r="W2708" s="289">
        <v>0</v>
      </c>
      <c r="X2708" s="289">
        <v>0</v>
      </c>
      <c r="Z2708" s="290">
        <f t="shared" si="438"/>
        <v>509400</v>
      </c>
      <c r="AA2708" s="291">
        <f t="shared" si="439"/>
        <v>0</v>
      </c>
    </row>
    <row r="2709" spans="1:27" x14ac:dyDescent="0.3">
      <c r="C2709" t="s">
        <v>529</v>
      </c>
      <c r="E2709" t="s">
        <v>883</v>
      </c>
      <c r="F2709" t="s">
        <v>1378</v>
      </c>
      <c r="G2709" t="s">
        <v>1373</v>
      </c>
      <c r="H2709" t="s">
        <v>1373</v>
      </c>
      <c r="I2709" s="276">
        <v>1470218</v>
      </c>
      <c r="K2709" s="287">
        <f t="shared" si="441"/>
        <v>12.533333333333333</v>
      </c>
      <c r="M2709" s="288">
        <v>0</v>
      </c>
      <c r="N2709" s="289">
        <v>0</v>
      </c>
      <c r="O2709" s="289">
        <v>0</v>
      </c>
      <c r="P2709" s="289">
        <v>0</v>
      </c>
      <c r="Q2709" s="289">
        <v>0</v>
      </c>
      <c r="R2709" s="289">
        <v>0</v>
      </c>
      <c r="S2709" s="289">
        <v>0</v>
      </c>
      <c r="T2709" s="289">
        <v>0</v>
      </c>
      <c r="U2709" s="289">
        <v>0</v>
      </c>
      <c r="V2709" s="289">
        <f t="shared" si="440"/>
        <v>1470218</v>
      </c>
      <c r="W2709" s="289">
        <v>0</v>
      </c>
      <c r="X2709" s="289">
        <v>0</v>
      </c>
      <c r="Z2709" s="290">
        <f t="shared" si="438"/>
        <v>1470218</v>
      </c>
      <c r="AA2709" s="291">
        <f t="shared" si="439"/>
        <v>0</v>
      </c>
    </row>
    <row r="2710" spans="1:27" x14ac:dyDescent="0.3">
      <c r="C2710" t="s">
        <v>529</v>
      </c>
      <c r="E2710" t="s">
        <v>883</v>
      </c>
      <c r="F2710" t="s">
        <v>1379</v>
      </c>
      <c r="G2710" t="s">
        <v>1373</v>
      </c>
      <c r="H2710" t="s">
        <v>1380</v>
      </c>
      <c r="I2710" s="276">
        <v>611088</v>
      </c>
      <c r="K2710" s="287">
        <f t="shared" si="441"/>
        <v>12.266666666666667</v>
      </c>
      <c r="M2710" s="288">
        <v>0</v>
      </c>
      <c r="N2710" s="289">
        <v>0</v>
      </c>
      <c r="O2710" s="289">
        <v>0</v>
      </c>
      <c r="P2710" s="289">
        <v>0</v>
      </c>
      <c r="Q2710" s="289">
        <v>0</v>
      </c>
      <c r="R2710" s="289">
        <v>0</v>
      </c>
      <c r="S2710" s="289">
        <v>0</v>
      </c>
      <c r="T2710" s="289">
        <v>0</v>
      </c>
      <c r="U2710" s="289">
        <v>0</v>
      </c>
      <c r="V2710" s="289">
        <f t="shared" si="440"/>
        <v>611088</v>
      </c>
      <c r="W2710" s="289">
        <v>0</v>
      </c>
      <c r="X2710" s="289">
        <v>0</v>
      </c>
      <c r="Z2710" s="290">
        <f t="shared" si="438"/>
        <v>611088</v>
      </c>
      <c r="AA2710" s="291">
        <f t="shared" si="439"/>
        <v>0</v>
      </c>
    </row>
    <row r="2711" spans="1:27" x14ac:dyDescent="0.3">
      <c r="C2711" t="s">
        <v>529</v>
      </c>
      <c r="E2711" t="s">
        <v>883</v>
      </c>
      <c r="F2711" t="s">
        <v>1381</v>
      </c>
      <c r="G2711" t="s">
        <v>1382</v>
      </c>
      <c r="H2711" t="s">
        <v>1382</v>
      </c>
      <c r="I2711" s="276">
        <v>1018800</v>
      </c>
      <c r="K2711" s="287">
        <f t="shared" si="441"/>
        <v>12.466666666666667</v>
      </c>
      <c r="M2711" s="288">
        <v>0</v>
      </c>
      <c r="N2711" s="289">
        <v>0</v>
      </c>
      <c r="O2711" s="289">
        <v>0</v>
      </c>
      <c r="P2711" s="289">
        <v>0</v>
      </c>
      <c r="Q2711" s="289">
        <v>0</v>
      </c>
      <c r="R2711" s="289">
        <v>0</v>
      </c>
      <c r="S2711" s="289">
        <v>0</v>
      </c>
      <c r="T2711" s="289">
        <v>0</v>
      </c>
      <c r="U2711" s="289">
        <v>0</v>
      </c>
      <c r="V2711" s="289">
        <f t="shared" si="440"/>
        <v>1018800</v>
      </c>
      <c r="W2711" s="289">
        <v>0</v>
      </c>
      <c r="X2711" s="289">
        <v>0</v>
      </c>
      <c r="Z2711" s="290">
        <f t="shared" si="438"/>
        <v>1018800</v>
      </c>
      <c r="AA2711" s="291">
        <f t="shared" si="439"/>
        <v>0</v>
      </c>
    </row>
    <row r="2712" spans="1:27" x14ac:dyDescent="0.3">
      <c r="C2712" t="s">
        <v>529</v>
      </c>
      <c r="E2712" t="s">
        <v>883</v>
      </c>
      <c r="F2712" t="s">
        <v>1383</v>
      </c>
      <c r="G2712" t="s">
        <v>1382</v>
      </c>
      <c r="H2712" t="s">
        <v>1382</v>
      </c>
      <c r="I2712" s="276">
        <v>254700</v>
      </c>
      <c r="K2712" s="287">
        <f t="shared" si="441"/>
        <v>12.466666666666667</v>
      </c>
      <c r="M2712" s="288">
        <v>0</v>
      </c>
      <c r="N2712" s="289">
        <v>0</v>
      </c>
      <c r="O2712" s="289">
        <v>0</v>
      </c>
      <c r="P2712" s="289">
        <v>0</v>
      </c>
      <c r="Q2712" s="289">
        <v>0</v>
      </c>
      <c r="R2712" s="289">
        <v>0</v>
      </c>
      <c r="S2712" s="289">
        <v>0</v>
      </c>
      <c r="T2712" s="289">
        <v>0</v>
      </c>
      <c r="U2712" s="289">
        <v>0</v>
      </c>
      <c r="V2712" s="289">
        <f t="shared" si="440"/>
        <v>254700</v>
      </c>
      <c r="W2712" s="289">
        <v>0</v>
      </c>
      <c r="X2712" s="289">
        <v>0</v>
      </c>
      <c r="Z2712" s="290">
        <f t="shared" si="438"/>
        <v>254700</v>
      </c>
      <c r="AA2712" s="291">
        <f t="shared" si="439"/>
        <v>0</v>
      </c>
    </row>
    <row r="2713" spans="1:27" x14ac:dyDescent="0.3">
      <c r="C2713" t="s">
        <v>529</v>
      </c>
      <c r="E2713" t="s">
        <v>883</v>
      </c>
      <c r="F2713" t="s">
        <v>1384</v>
      </c>
      <c r="G2713" t="s">
        <v>1382</v>
      </c>
      <c r="H2713" t="s">
        <v>1382</v>
      </c>
      <c r="I2713" s="276">
        <v>509400</v>
      </c>
      <c r="K2713" s="287">
        <f t="shared" si="441"/>
        <v>12.466666666666667</v>
      </c>
      <c r="M2713" s="288">
        <v>0</v>
      </c>
      <c r="N2713" s="289">
        <v>0</v>
      </c>
      <c r="O2713" s="289">
        <v>0</v>
      </c>
      <c r="P2713" s="289">
        <v>0</v>
      </c>
      <c r="Q2713" s="289">
        <v>0</v>
      </c>
      <c r="R2713" s="289">
        <v>0</v>
      </c>
      <c r="S2713" s="289">
        <v>0</v>
      </c>
      <c r="T2713" s="289">
        <v>0</v>
      </c>
      <c r="U2713" s="289">
        <v>0</v>
      </c>
      <c r="V2713" s="289">
        <f t="shared" si="440"/>
        <v>509400</v>
      </c>
      <c r="W2713" s="289">
        <v>0</v>
      </c>
      <c r="X2713" s="289">
        <v>0</v>
      </c>
      <c r="Z2713" s="290">
        <f t="shared" si="438"/>
        <v>509400</v>
      </c>
      <c r="AA2713" s="291">
        <f t="shared" si="439"/>
        <v>0</v>
      </c>
    </row>
    <row r="2714" spans="1:27" x14ac:dyDescent="0.3">
      <c r="C2714" t="s">
        <v>529</v>
      </c>
      <c r="E2714" t="s">
        <v>883</v>
      </c>
      <c r="F2714" t="s">
        <v>1385</v>
      </c>
      <c r="G2714" t="s">
        <v>1382</v>
      </c>
      <c r="H2714" t="s">
        <v>1382</v>
      </c>
      <c r="I2714" s="276">
        <v>552914</v>
      </c>
      <c r="K2714" s="287">
        <f t="shared" si="441"/>
        <v>12.466666666666667</v>
      </c>
      <c r="M2714" s="288">
        <v>0</v>
      </c>
      <c r="N2714" s="289">
        <v>0</v>
      </c>
      <c r="O2714" s="289">
        <v>0</v>
      </c>
      <c r="P2714" s="289">
        <v>0</v>
      </c>
      <c r="Q2714" s="289">
        <v>0</v>
      </c>
      <c r="R2714" s="289">
        <v>0</v>
      </c>
      <c r="S2714" s="289">
        <v>0</v>
      </c>
      <c r="T2714" s="289">
        <v>0</v>
      </c>
      <c r="U2714" s="289">
        <v>0</v>
      </c>
      <c r="V2714" s="289">
        <f t="shared" si="440"/>
        <v>552914</v>
      </c>
      <c r="W2714" s="289">
        <v>0</v>
      </c>
      <c r="X2714" s="289">
        <v>0</v>
      </c>
      <c r="Z2714" s="290">
        <f t="shared" si="438"/>
        <v>552914</v>
      </c>
      <c r="AA2714" s="291">
        <f t="shared" si="439"/>
        <v>0</v>
      </c>
    </row>
    <row r="2715" spans="1:27" hidden="1" x14ac:dyDescent="0.3">
      <c r="A2715" t="s">
        <v>1890</v>
      </c>
      <c r="E2715" t="s">
        <v>3277</v>
      </c>
      <c r="F2715" t="s">
        <v>5156</v>
      </c>
      <c r="G2715" t="s">
        <v>1382</v>
      </c>
      <c r="H2715" t="s">
        <v>2710</v>
      </c>
      <c r="I2715" s="276">
        <v>534025</v>
      </c>
      <c r="K2715" s="287">
        <f t="shared" si="441"/>
        <v>11.466666666666667</v>
      </c>
      <c r="M2715" s="288">
        <v>0</v>
      </c>
      <c r="N2715" s="289">
        <v>0</v>
      </c>
      <c r="O2715" s="289">
        <v>0</v>
      </c>
      <c r="P2715" s="289">
        <v>0</v>
      </c>
      <c r="Q2715" s="289">
        <v>0</v>
      </c>
      <c r="R2715" s="289">
        <v>0</v>
      </c>
      <c r="S2715" s="289">
        <v>0</v>
      </c>
      <c r="T2715" s="289">
        <v>0</v>
      </c>
      <c r="U2715" s="289">
        <f t="shared" ref="U2715:U2717" si="442">+I2715</f>
        <v>534025</v>
      </c>
      <c r="V2715" s="289">
        <v>0</v>
      </c>
      <c r="W2715" s="289">
        <v>0</v>
      </c>
      <c r="X2715" s="289">
        <v>0</v>
      </c>
      <c r="Z2715" s="290">
        <f t="shared" si="438"/>
        <v>534025</v>
      </c>
      <c r="AA2715" s="291">
        <f t="shared" si="439"/>
        <v>0</v>
      </c>
    </row>
    <row r="2716" spans="1:27" hidden="1" x14ac:dyDescent="0.3">
      <c r="A2716" t="s">
        <v>10158</v>
      </c>
      <c r="E2716" t="s">
        <v>4285</v>
      </c>
      <c r="F2716" t="s">
        <v>5157</v>
      </c>
      <c r="G2716" t="s">
        <v>1382</v>
      </c>
      <c r="H2716" t="s">
        <v>2710</v>
      </c>
      <c r="I2716" s="276">
        <v>211800</v>
      </c>
      <c r="K2716" s="287">
        <f t="shared" si="441"/>
        <v>11.466666666666667</v>
      </c>
      <c r="M2716" s="288">
        <v>0</v>
      </c>
      <c r="N2716" s="289">
        <v>0</v>
      </c>
      <c r="O2716" s="289">
        <v>0</v>
      </c>
      <c r="P2716" s="289">
        <v>0</v>
      </c>
      <c r="Q2716" s="289">
        <v>0</v>
      </c>
      <c r="R2716" s="289">
        <v>0</v>
      </c>
      <c r="S2716" s="289">
        <v>0</v>
      </c>
      <c r="T2716" s="289">
        <v>0</v>
      </c>
      <c r="U2716" s="289">
        <f t="shared" si="442"/>
        <v>211800</v>
      </c>
      <c r="V2716" s="289">
        <v>0</v>
      </c>
      <c r="W2716" s="289">
        <v>0</v>
      </c>
      <c r="X2716" s="289">
        <v>0</v>
      </c>
      <c r="Z2716" s="290">
        <f t="shared" si="438"/>
        <v>211800</v>
      </c>
      <c r="AA2716" s="291">
        <f t="shared" si="439"/>
        <v>0</v>
      </c>
    </row>
    <row r="2717" spans="1:27" hidden="1" x14ac:dyDescent="0.3">
      <c r="A2717" t="s">
        <v>10158</v>
      </c>
      <c r="E2717" t="s">
        <v>4285</v>
      </c>
      <c r="F2717" t="s">
        <v>5158</v>
      </c>
      <c r="G2717" t="s">
        <v>1382</v>
      </c>
      <c r="H2717" t="s">
        <v>2710</v>
      </c>
      <c r="I2717" s="276">
        <v>933390</v>
      </c>
      <c r="K2717" s="287">
        <f t="shared" si="441"/>
        <v>11.466666666666667</v>
      </c>
      <c r="M2717" s="288">
        <v>0</v>
      </c>
      <c r="N2717" s="289">
        <v>0</v>
      </c>
      <c r="O2717" s="289">
        <v>0</v>
      </c>
      <c r="P2717" s="289">
        <v>0</v>
      </c>
      <c r="Q2717" s="289">
        <v>0</v>
      </c>
      <c r="R2717" s="289">
        <v>0</v>
      </c>
      <c r="S2717" s="289">
        <v>0</v>
      </c>
      <c r="T2717" s="289">
        <v>0</v>
      </c>
      <c r="U2717" s="289">
        <f t="shared" si="442"/>
        <v>933390</v>
      </c>
      <c r="V2717" s="289">
        <v>0</v>
      </c>
      <c r="W2717" s="289">
        <v>0</v>
      </c>
      <c r="X2717" s="289">
        <v>0</v>
      </c>
      <c r="Z2717" s="290">
        <f t="shared" si="438"/>
        <v>933390</v>
      </c>
      <c r="AA2717" s="291">
        <f t="shared" si="439"/>
        <v>0</v>
      </c>
    </row>
    <row r="2718" spans="1:27" x14ac:dyDescent="0.3">
      <c r="C2718" t="s">
        <v>529</v>
      </c>
      <c r="E2718" t="s">
        <v>883</v>
      </c>
      <c r="F2718" t="s">
        <v>1386</v>
      </c>
      <c r="G2718" t="s">
        <v>1387</v>
      </c>
      <c r="H2718" t="s">
        <v>1387</v>
      </c>
      <c r="I2718" s="276">
        <v>1835100</v>
      </c>
      <c r="K2718" s="287">
        <f t="shared" si="441"/>
        <v>12.4</v>
      </c>
      <c r="M2718" s="288">
        <v>0</v>
      </c>
      <c r="N2718" s="289">
        <v>0</v>
      </c>
      <c r="O2718" s="289">
        <v>0</v>
      </c>
      <c r="P2718" s="289">
        <v>0</v>
      </c>
      <c r="Q2718" s="289">
        <v>0</v>
      </c>
      <c r="R2718" s="289">
        <v>0</v>
      </c>
      <c r="S2718" s="289">
        <v>0</v>
      </c>
      <c r="T2718" s="289">
        <v>0</v>
      </c>
      <c r="U2718" s="289">
        <v>0</v>
      </c>
      <c r="V2718" s="289">
        <f t="shared" ref="V2718:V2733" si="443">+I2718</f>
        <v>1835100</v>
      </c>
      <c r="W2718" s="289">
        <v>0</v>
      </c>
      <c r="X2718" s="289">
        <v>0</v>
      </c>
      <c r="Z2718" s="290">
        <f t="shared" si="438"/>
        <v>1835100</v>
      </c>
      <c r="AA2718" s="291">
        <f t="shared" si="439"/>
        <v>0</v>
      </c>
    </row>
    <row r="2719" spans="1:27" x14ac:dyDescent="0.3">
      <c r="C2719" t="s">
        <v>529</v>
      </c>
      <c r="E2719" t="s">
        <v>883</v>
      </c>
      <c r="F2719" t="s">
        <v>1388</v>
      </c>
      <c r="G2719" t="s">
        <v>1387</v>
      </c>
      <c r="H2719" t="s">
        <v>1387</v>
      </c>
      <c r="I2719" s="276">
        <v>14181</v>
      </c>
      <c r="K2719" s="287">
        <f t="shared" si="441"/>
        <v>12.4</v>
      </c>
      <c r="M2719" s="288">
        <v>0</v>
      </c>
      <c r="N2719" s="289">
        <v>0</v>
      </c>
      <c r="O2719" s="289">
        <v>0</v>
      </c>
      <c r="P2719" s="289">
        <v>0</v>
      </c>
      <c r="Q2719" s="289">
        <v>0</v>
      </c>
      <c r="R2719" s="289">
        <v>0</v>
      </c>
      <c r="S2719" s="289">
        <v>0</v>
      </c>
      <c r="T2719" s="289">
        <v>0</v>
      </c>
      <c r="U2719" s="289">
        <v>0</v>
      </c>
      <c r="V2719" s="289">
        <f t="shared" si="443"/>
        <v>14181</v>
      </c>
      <c r="W2719" s="289">
        <v>0</v>
      </c>
      <c r="X2719" s="289">
        <v>0</v>
      </c>
      <c r="Z2719" s="290">
        <f t="shared" si="438"/>
        <v>14181</v>
      </c>
      <c r="AA2719" s="291">
        <f t="shared" si="439"/>
        <v>0</v>
      </c>
    </row>
    <row r="2720" spans="1:27" x14ac:dyDescent="0.3">
      <c r="C2720" t="s">
        <v>529</v>
      </c>
      <c r="E2720" t="s">
        <v>883</v>
      </c>
      <c r="F2720" t="s">
        <v>1389</v>
      </c>
      <c r="G2720" t="s">
        <v>1387</v>
      </c>
      <c r="H2720" t="s">
        <v>1387</v>
      </c>
      <c r="I2720" s="276">
        <v>154946</v>
      </c>
      <c r="K2720" s="287">
        <f t="shared" si="441"/>
        <v>12.4</v>
      </c>
      <c r="M2720" s="288">
        <v>0</v>
      </c>
      <c r="N2720" s="289">
        <v>0</v>
      </c>
      <c r="O2720" s="289">
        <v>0</v>
      </c>
      <c r="P2720" s="289">
        <v>0</v>
      </c>
      <c r="Q2720" s="289">
        <v>0</v>
      </c>
      <c r="R2720" s="289">
        <v>0</v>
      </c>
      <c r="S2720" s="289">
        <v>0</v>
      </c>
      <c r="T2720" s="289">
        <v>0</v>
      </c>
      <c r="U2720" s="289">
        <v>0</v>
      </c>
      <c r="V2720" s="289">
        <f t="shared" si="443"/>
        <v>154946</v>
      </c>
      <c r="W2720" s="289">
        <v>0</v>
      </c>
      <c r="X2720" s="289">
        <v>0</v>
      </c>
      <c r="Z2720" s="290">
        <f t="shared" si="438"/>
        <v>154946</v>
      </c>
      <c r="AA2720" s="291">
        <f t="shared" si="439"/>
        <v>0</v>
      </c>
    </row>
    <row r="2721" spans="1:27" x14ac:dyDescent="0.3">
      <c r="C2721" t="s">
        <v>529</v>
      </c>
      <c r="E2721" t="s">
        <v>883</v>
      </c>
      <c r="F2721" t="s">
        <v>1390</v>
      </c>
      <c r="G2721" t="s">
        <v>1387</v>
      </c>
      <c r="H2721" t="s">
        <v>1387</v>
      </c>
      <c r="I2721" s="276">
        <v>309892</v>
      </c>
      <c r="K2721" s="287">
        <f t="shared" si="441"/>
        <v>12.4</v>
      </c>
      <c r="M2721" s="288">
        <v>0</v>
      </c>
      <c r="N2721" s="289">
        <v>0</v>
      </c>
      <c r="O2721" s="289">
        <v>0</v>
      </c>
      <c r="P2721" s="289">
        <v>0</v>
      </c>
      <c r="Q2721" s="289">
        <v>0</v>
      </c>
      <c r="R2721" s="289">
        <v>0</v>
      </c>
      <c r="S2721" s="289">
        <v>0</v>
      </c>
      <c r="T2721" s="289">
        <v>0</v>
      </c>
      <c r="U2721" s="289">
        <v>0</v>
      </c>
      <c r="V2721" s="289">
        <f t="shared" si="443"/>
        <v>309892</v>
      </c>
      <c r="W2721" s="289">
        <v>0</v>
      </c>
      <c r="X2721" s="289">
        <v>0</v>
      </c>
      <c r="Z2721" s="290">
        <f t="shared" si="438"/>
        <v>309892</v>
      </c>
      <c r="AA2721" s="291">
        <f t="shared" si="439"/>
        <v>0</v>
      </c>
    </row>
    <row r="2722" spans="1:27" x14ac:dyDescent="0.3">
      <c r="C2722" t="s">
        <v>529</v>
      </c>
      <c r="E2722" t="s">
        <v>883</v>
      </c>
      <c r="F2722" t="s">
        <v>1391</v>
      </c>
      <c r="G2722" t="s">
        <v>1387</v>
      </c>
      <c r="H2722" t="s">
        <v>1387</v>
      </c>
      <c r="I2722" s="276">
        <v>251664</v>
      </c>
      <c r="K2722" s="287">
        <f t="shared" si="441"/>
        <v>12.4</v>
      </c>
      <c r="M2722" s="288">
        <v>0</v>
      </c>
      <c r="N2722" s="289">
        <v>0</v>
      </c>
      <c r="O2722" s="289">
        <v>0</v>
      </c>
      <c r="P2722" s="289">
        <v>0</v>
      </c>
      <c r="Q2722" s="289">
        <v>0</v>
      </c>
      <c r="R2722" s="289">
        <v>0</v>
      </c>
      <c r="S2722" s="289">
        <v>0</v>
      </c>
      <c r="T2722" s="289">
        <v>0</v>
      </c>
      <c r="U2722" s="289">
        <v>0</v>
      </c>
      <c r="V2722" s="289">
        <f t="shared" si="443"/>
        <v>251664</v>
      </c>
      <c r="W2722" s="289">
        <v>0</v>
      </c>
      <c r="X2722" s="289">
        <v>0</v>
      </c>
      <c r="Z2722" s="290">
        <f t="shared" si="438"/>
        <v>251664</v>
      </c>
      <c r="AA2722" s="291">
        <f t="shared" si="439"/>
        <v>0</v>
      </c>
    </row>
    <row r="2723" spans="1:27" x14ac:dyDescent="0.3">
      <c r="C2723" t="s">
        <v>529</v>
      </c>
      <c r="E2723" t="s">
        <v>883</v>
      </c>
      <c r="F2723" t="s">
        <v>1392</v>
      </c>
      <c r="G2723" t="s">
        <v>1387</v>
      </c>
      <c r="H2723" t="s">
        <v>1387</v>
      </c>
      <c r="I2723" s="276">
        <v>332964</v>
      </c>
      <c r="K2723" s="287">
        <f t="shared" si="441"/>
        <v>12.4</v>
      </c>
      <c r="M2723" s="288">
        <v>0</v>
      </c>
      <c r="N2723" s="289">
        <v>0</v>
      </c>
      <c r="O2723" s="289">
        <v>0</v>
      </c>
      <c r="P2723" s="289">
        <v>0</v>
      </c>
      <c r="Q2723" s="289">
        <v>0</v>
      </c>
      <c r="R2723" s="289">
        <v>0</v>
      </c>
      <c r="S2723" s="289">
        <v>0</v>
      </c>
      <c r="T2723" s="289">
        <v>0</v>
      </c>
      <c r="U2723" s="289">
        <v>0</v>
      </c>
      <c r="V2723" s="289">
        <f t="shared" si="443"/>
        <v>332964</v>
      </c>
      <c r="W2723" s="289">
        <v>0</v>
      </c>
      <c r="X2723" s="289">
        <v>0</v>
      </c>
      <c r="Z2723" s="290">
        <f t="shared" si="438"/>
        <v>332964</v>
      </c>
      <c r="AA2723" s="291">
        <f t="shared" si="439"/>
        <v>0</v>
      </c>
    </row>
    <row r="2724" spans="1:27" x14ac:dyDescent="0.3">
      <c r="C2724" t="s">
        <v>529</v>
      </c>
      <c r="E2724" t="s">
        <v>883</v>
      </c>
      <c r="F2724" t="s">
        <v>1393</v>
      </c>
      <c r="G2724" t="s">
        <v>1387</v>
      </c>
      <c r="H2724" t="s">
        <v>1387</v>
      </c>
      <c r="I2724" s="276">
        <v>254700</v>
      </c>
      <c r="K2724" s="287">
        <f t="shared" si="441"/>
        <v>12.4</v>
      </c>
      <c r="M2724" s="288">
        <v>0</v>
      </c>
      <c r="N2724" s="289">
        <v>0</v>
      </c>
      <c r="O2724" s="289">
        <v>0</v>
      </c>
      <c r="P2724" s="289">
        <v>0</v>
      </c>
      <c r="Q2724" s="289">
        <v>0</v>
      </c>
      <c r="R2724" s="289">
        <v>0</v>
      </c>
      <c r="S2724" s="289">
        <v>0</v>
      </c>
      <c r="T2724" s="289">
        <v>0</v>
      </c>
      <c r="U2724" s="289">
        <v>0</v>
      </c>
      <c r="V2724" s="289">
        <f t="shared" si="443"/>
        <v>254700</v>
      </c>
      <c r="W2724" s="289">
        <v>0</v>
      </c>
      <c r="X2724" s="289">
        <v>0</v>
      </c>
      <c r="Z2724" s="290">
        <f t="shared" si="438"/>
        <v>254700</v>
      </c>
      <c r="AA2724" s="291">
        <f t="shared" si="439"/>
        <v>0</v>
      </c>
    </row>
    <row r="2725" spans="1:27" x14ac:dyDescent="0.3">
      <c r="C2725" t="s">
        <v>529</v>
      </c>
      <c r="E2725" t="s">
        <v>883</v>
      </c>
      <c r="F2725" t="s">
        <v>1394</v>
      </c>
      <c r="G2725" t="s">
        <v>1387</v>
      </c>
      <c r="H2725" t="s">
        <v>1387</v>
      </c>
      <c r="I2725" s="276">
        <v>509400</v>
      </c>
      <c r="K2725" s="287">
        <f t="shared" si="441"/>
        <v>12.4</v>
      </c>
      <c r="M2725" s="288">
        <v>0</v>
      </c>
      <c r="N2725" s="289">
        <v>0</v>
      </c>
      <c r="O2725" s="289">
        <v>0</v>
      </c>
      <c r="P2725" s="289">
        <v>0</v>
      </c>
      <c r="Q2725" s="289">
        <v>0</v>
      </c>
      <c r="R2725" s="289">
        <v>0</v>
      </c>
      <c r="S2725" s="289">
        <v>0</v>
      </c>
      <c r="T2725" s="289">
        <v>0</v>
      </c>
      <c r="U2725" s="289">
        <v>0</v>
      </c>
      <c r="V2725" s="289">
        <f t="shared" si="443"/>
        <v>509400</v>
      </c>
      <c r="W2725" s="289">
        <v>0</v>
      </c>
      <c r="X2725" s="289">
        <v>0</v>
      </c>
      <c r="Z2725" s="290">
        <f t="shared" si="438"/>
        <v>509400</v>
      </c>
      <c r="AA2725" s="291">
        <f t="shared" si="439"/>
        <v>0</v>
      </c>
    </row>
    <row r="2726" spans="1:27" x14ac:dyDescent="0.3">
      <c r="C2726" t="s">
        <v>529</v>
      </c>
      <c r="E2726" t="s">
        <v>883</v>
      </c>
      <c r="F2726" t="s">
        <v>1395</v>
      </c>
      <c r="G2726" t="s">
        <v>1396</v>
      </c>
      <c r="H2726" t="s">
        <v>1396</v>
      </c>
      <c r="I2726" s="276">
        <v>434279</v>
      </c>
      <c r="K2726" s="287">
        <f t="shared" si="441"/>
        <v>12.333333333333334</v>
      </c>
      <c r="M2726" s="288">
        <v>0</v>
      </c>
      <c r="N2726" s="289">
        <v>0</v>
      </c>
      <c r="O2726" s="289">
        <v>0</v>
      </c>
      <c r="P2726" s="289">
        <v>0</v>
      </c>
      <c r="Q2726" s="289">
        <v>0</v>
      </c>
      <c r="R2726" s="289">
        <v>0</v>
      </c>
      <c r="S2726" s="289">
        <v>0</v>
      </c>
      <c r="T2726" s="289">
        <v>0</v>
      </c>
      <c r="U2726" s="289">
        <v>0</v>
      </c>
      <c r="V2726" s="289">
        <f t="shared" si="443"/>
        <v>434279</v>
      </c>
      <c r="W2726" s="289">
        <v>0</v>
      </c>
      <c r="X2726" s="289">
        <v>0</v>
      </c>
      <c r="Z2726" s="290">
        <f t="shared" si="438"/>
        <v>434279</v>
      </c>
      <c r="AA2726" s="291">
        <f t="shared" si="439"/>
        <v>0</v>
      </c>
    </row>
    <row r="2727" spans="1:27" x14ac:dyDescent="0.3">
      <c r="C2727" t="s">
        <v>529</v>
      </c>
      <c r="E2727" t="s">
        <v>883</v>
      </c>
      <c r="F2727" t="s">
        <v>1397</v>
      </c>
      <c r="G2727" t="s">
        <v>1396</v>
      </c>
      <c r="H2727" t="s">
        <v>1396</v>
      </c>
      <c r="I2727" s="276">
        <v>423531</v>
      </c>
      <c r="K2727" s="287">
        <f t="shared" si="441"/>
        <v>12.333333333333334</v>
      </c>
      <c r="M2727" s="288">
        <v>0</v>
      </c>
      <c r="N2727" s="289">
        <v>0</v>
      </c>
      <c r="O2727" s="289">
        <v>0</v>
      </c>
      <c r="P2727" s="289">
        <v>0</v>
      </c>
      <c r="Q2727" s="289">
        <v>0</v>
      </c>
      <c r="R2727" s="289">
        <v>0</v>
      </c>
      <c r="S2727" s="289">
        <v>0</v>
      </c>
      <c r="T2727" s="289">
        <v>0</v>
      </c>
      <c r="U2727" s="289">
        <v>0</v>
      </c>
      <c r="V2727" s="289">
        <f t="shared" si="443"/>
        <v>423531</v>
      </c>
      <c r="W2727" s="289">
        <v>0</v>
      </c>
      <c r="X2727" s="289">
        <v>0</v>
      </c>
      <c r="Z2727" s="290">
        <f t="shared" si="438"/>
        <v>423531</v>
      </c>
      <c r="AA2727" s="291">
        <f t="shared" si="439"/>
        <v>0</v>
      </c>
    </row>
    <row r="2728" spans="1:27" x14ac:dyDescent="0.3">
      <c r="C2728" t="s">
        <v>529</v>
      </c>
      <c r="E2728" t="s">
        <v>883</v>
      </c>
      <c r="F2728" t="s">
        <v>1398</v>
      </c>
      <c r="G2728" t="s">
        <v>1399</v>
      </c>
      <c r="H2728" t="s">
        <v>1399</v>
      </c>
      <c r="I2728" s="276">
        <v>827039</v>
      </c>
      <c r="K2728" s="287">
        <f t="shared" si="441"/>
        <v>12.3</v>
      </c>
      <c r="M2728" s="288">
        <v>0</v>
      </c>
      <c r="N2728" s="289">
        <v>0</v>
      </c>
      <c r="O2728" s="289">
        <v>0</v>
      </c>
      <c r="P2728" s="289">
        <v>0</v>
      </c>
      <c r="Q2728" s="289">
        <v>0</v>
      </c>
      <c r="R2728" s="289">
        <v>0</v>
      </c>
      <c r="S2728" s="289">
        <v>0</v>
      </c>
      <c r="T2728" s="289">
        <v>0</v>
      </c>
      <c r="U2728" s="289">
        <v>0</v>
      </c>
      <c r="V2728" s="289">
        <f t="shared" si="443"/>
        <v>827039</v>
      </c>
      <c r="W2728" s="289">
        <v>0</v>
      </c>
      <c r="X2728" s="289">
        <v>0</v>
      </c>
      <c r="Z2728" s="290">
        <f t="shared" si="438"/>
        <v>827039</v>
      </c>
      <c r="AA2728" s="291">
        <f t="shared" si="439"/>
        <v>0</v>
      </c>
    </row>
    <row r="2729" spans="1:27" x14ac:dyDescent="0.3">
      <c r="C2729" t="s">
        <v>529</v>
      </c>
      <c r="E2729" t="s">
        <v>883</v>
      </c>
      <c r="F2729" t="s">
        <v>1400</v>
      </c>
      <c r="G2729" t="s">
        <v>1399</v>
      </c>
      <c r="H2729" t="s">
        <v>1399</v>
      </c>
      <c r="I2729" s="276">
        <v>106716</v>
      </c>
      <c r="K2729" s="287">
        <f t="shared" si="441"/>
        <v>12.3</v>
      </c>
      <c r="M2729" s="288">
        <v>0</v>
      </c>
      <c r="N2729" s="289">
        <v>0</v>
      </c>
      <c r="O2729" s="289">
        <v>0</v>
      </c>
      <c r="P2729" s="289">
        <v>0</v>
      </c>
      <c r="Q2729" s="289">
        <v>0</v>
      </c>
      <c r="R2729" s="289">
        <v>0</v>
      </c>
      <c r="S2729" s="289">
        <v>0</v>
      </c>
      <c r="T2729" s="289">
        <v>0</v>
      </c>
      <c r="U2729" s="289">
        <v>0</v>
      </c>
      <c r="V2729" s="289">
        <f t="shared" si="443"/>
        <v>106716</v>
      </c>
      <c r="W2729" s="289">
        <v>0</v>
      </c>
      <c r="X2729" s="289">
        <v>0</v>
      </c>
      <c r="Z2729" s="290">
        <f t="shared" si="438"/>
        <v>106716</v>
      </c>
      <c r="AA2729" s="291">
        <f t="shared" si="439"/>
        <v>0</v>
      </c>
    </row>
    <row r="2730" spans="1:27" x14ac:dyDescent="0.3">
      <c r="C2730" t="s">
        <v>529</v>
      </c>
      <c r="E2730" t="s">
        <v>883</v>
      </c>
      <c r="F2730" t="s">
        <v>1401</v>
      </c>
      <c r="G2730" t="s">
        <v>1399</v>
      </c>
      <c r="H2730" t="s">
        <v>1399</v>
      </c>
      <c r="I2730" s="276">
        <v>126000</v>
      </c>
      <c r="K2730" s="287">
        <f t="shared" si="441"/>
        <v>12.3</v>
      </c>
      <c r="M2730" s="288">
        <v>0</v>
      </c>
      <c r="N2730" s="289">
        <v>0</v>
      </c>
      <c r="O2730" s="289">
        <v>0</v>
      </c>
      <c r="P2730" s="289">
        <v>0</v>
      </c>
      <c r="Q2730" s="289">
        <v>0</v>
      </c>
      <c r="R2730" s="289">
        <v>0</v>
      </c>
      <c r="S2730" s="289">
        <v>0</v>
      </c>
      <c r="T2730" s="289">
        <v>0</v>
      </c>
      <c r="U2730" s="289">
        <v>0</v>
      </c>
      <c r="V2730" s="289">
        <f t="shared" si="443"/>
        <v>126000</v>
      </c>
      <c r="W2730" s="289">
        <v>0</v>
      </c>
      <c r="X2730" s="289">
        <v>0</v>
      </c>
      <c r="Z2730" s="290">
        <f t="shared" si="438"/>
        <v>126000</v>
      </c>
      <c r="AA2730" s="291">
        <f t="shared" si="439"/>
        <v>0</v>
      </c>
    </row>
    <row r="2731" spans="1:27" x14ac:dyDescent="0.3">
      <c r="C2731" t="s">
        <v>529</v>
      </c>
      <c r="E2731" t="s">
        <v>883</v>
      </c>
      <c r="F2731" t="s">
        <v>1402</v>
      </c>
      <c r="G2731" t="s">
        <v>1399</v>
      </c>
      <c r="H2731" t="s">
        <v>1399</v>
      </c>
      <c r="I2731" s="276">
        <v>828640</v>
      </c>
      <c r="K2731" s="287">
        <f t="shared" si="441"/>
        <v>12.3</v>
      </c>
      <c r="M2731" s="288">
        <v>0</v>
      </c>
      <c r="N2731" s="289">
        <v>0</v>
      </c>
      <c r="O2731" s="289">
        <v>0</v>
      </c>
      <c r="P2731" s="289">
        <v>0</v>
      </c>
      <c r="Q2731" s="289">
        <v>0</v>
      </c>
      <c r="R2731" s="289">
        <v>0</v>
      </c>
      <c r="S2731" s="289">
        <v>0</v>
      </c>
      <c r="T2731" s="289">
        <v>0</v>
      </c>
      <c r="U2731" s="289">
        <v>0</v>
      </c>
      <c r="V2731" s="289">
        <f t="shared" si="443"/>
        <v>828640</v>
      </c>
      <c r="W2731" s="289">
        <v>0</v>
      </c>
      <c r="X2731" s="289">
        <v>0</v>
      </c>
      <c r="Z2731" s="290">
        <f t="shared" si="438"/>
        <v>828640</v>
      </c>
      <c r="AA2731" s="291">
        <f t="shared" si="439"/>
        <v>0</v>
      </c>
    </row>
    <row r="2732" spans="1:27" x14ac:dyDescent="0.3">
      <c r="C2732" t="s">
        <v>529</v>
      </c>
      <c r="E2732" t="s">
        <v>883</v>
      </c>
      <c r="F2732" t="s">
        <v>1403</v>
      </c>
      <c r="G2732" t="s">
        <v>1399</v>
      </c>
      <c r="H2732" t="s">
        <v>1399</v>
      </c>
      <c r="I2732" s="276">
        <v>638414</v>
      </c>
      <c r="K2732" s="287">
        <f t="shared" si="441"/>
        <v>12.3</v>
      </c>
      <c r="M2732" s="288">
        <v>0</v>
      </c>
      <c r="N2732" s="289">
        <v>0</v>
      </c>
      <c r="O2732" s="289">
        <v>0</v>
      </c>
      <c r="P2732" s="289">
        <v>0</v>
      </c>
      <c r="Q2732" s="289">
        <v>0</v>
      </c>
      <c r="R2732" s="289">
        <v>0</v>
      </c>
      <c r="S2732" s="289">
        <v>0</v>
      </c>
      <c r="T2732" s="289">
        <v>0</v>
      </c>
      <c r="U2732" s="289">
        <v>0</v>
      </c>
      <c r="V2732" s="289">
        <f t="shared" si="443"/>
        <v>638414</v>
      </c>
      <c r="W2732" s="289">
        <v>0</v>
      </c>
      <c r="X2732" s="289">
        <v>0</v>
      </c>
      <c r="Z2732" s="290">
        <f t="shared" si="438"/>
        <v>638414</v>
      </c>
      <c r="AA2732" s="291">
        <f t="shared" si="439"/>
        <v>0</v>
      </c>
    </row>
    <row r="2733" spans="1:27" x14ac:dyDescent="0.3">
      <c r="C2733" t="s">
        <v>529</v>
      </c>
      <c r="E2733" t="s">
        <v>883</v>
      </c>
      <c r="F2733" t="s">
        <v>1404</v>
      </c>
      <c r="G2733" t="s">
        <v>1380</v>
      </c>
      <c r="H2733" t="s">
        <v>1380</v>
      </c>
      <c r="I2733" s="276">
        <v>254700</v>
      </c>
      <c r="K2733" s="287">
        <f t="shared" si="441"/>
        <v>12.266666666666667</v>
      </c>
      <c r="M2733" s="288">
        <v>0</v>
      </c>
      <c r="N2733" s="289">
        <v>0</v>
      </c>
      <c r="O2733" s="289">
        <v>0</v>
      </c>
      <c r="P2733" s="289">
        <v>0</v>
      </c>
      <c r="Q2733" s="289">
        <v>0</v>
      </c>
      <c r="R2733" s="289">
        <v>0</v>
      </c>
      <c r="S2733" s="289">
        <v>0</v>
      </c>
      <c r="T2733" s="289">
        <v>0</v>
      </c>
      <c r="U2733" s="289">
        <v>0</v>
      </c>
      <c r="V2733" s="289">
        <f t="shared" si="443"/>
        <v>254700</v>
      </c>
      <c r="W2733" s="289">
        <v>0</v>
      </c>
      <c r="X2733" s="289">
        <v>0</v>
      </c>
      <c r="Z2733" s="290">
        <f t="shared" si="438"/>
        <v>254700</v>
      </c>
      <c r="AA2733" s="291">
        <f t="shared" si="439"/>
        <v>0</v>
      </c>
    </row>
    <row r="2734" spans="1:27" hidden="1" x14ac:dyDescent="0.3">
      <c r="A2734" t="s">
        <v>1890</v>
      </c>
      <c r="E2734" t="s">
        <v>3277</v>
      </c>
      <c r="F2734" t="s">
        <v>5159</v>
      </c>
      <c r="G2734" t="s">
        <v>1380</v>
      </c>
      <c r="H2734" t="s">
        <v>887</v>
      </c>
      <c r="I2734" s="276">
        <v>78590</v>
      </c>
      <c r="K2734" s="287">
        <f t="shared" si="441"/>
        <v>11.266666666666667</v>
      </c>
      <c r="M2734" s="288">
        <v>0</v>
      </c>
      <c r="N2734" s="289">
        <v>0</v>
      </c>
      <c r="O2734" s="289">
        <v>0</v>
      </c>
      <c r="P2734" s="289">
        <v>0</v>
      </c>
      <c r="Q2734" s="289">
        <v>0</v>
      </c>
      <c r="R2734" s="289">
        <v>0</v>
      </c>
      <c r="S2734" s="289">
        <v>0</v>
      </c>
      <c r="T2734" s="289">
        <v>0</v>
      </c>
      <c r="U2734" s="289">
        <f>+I2734</f>
        <v>78590</v>
      </c>
      <c r="V2734" s="289">
        <v>0</v>
      </c>
      <c r="W2734" s="289">
        <v>0</v>
      </c>
      <c r="X2734" s="289">
        <v>0</v>
      </c>
      <c r="Z2734" s="290">
        <f t="shared" si="438"/>
        <v>78590</v>
      </c>
      <c r="AA2734" s="291">
        <f t="shared" si="439"/>
        <v>0</v>
      </c>
    </row>
    <row r="2735" spans="1:27" hidden="1" x14ac:dyDescent="0.3">
      <c r="D2735" t="s">
        <v>530</v>
      </c>
      <c r="E2735" t="s">
        <v>3245</v>
      </c>
      <c r="F2735" t="s">
        <v>5160</v>
      </c>
      <c r="G2735" t="s">
        <v>1431</v>
      </c>
      <c r="H2735" t="s">
        <v>887</v>
      </c>
      <c r="I2735" s="277">
        <v>-11535</v>
      </c>
      <c r="K2735" s="287" t="s">
        <v>427</v>
      </c>
      <c r="M2735" s="288">
        <f>+I2735</f>
        <v>-11535</v>
      </c>
      <c r="N2735" s="289">
        <v>0</v>
      </c>
      <c r="O2735" s="289">
        <v>0</v>
      </c>
      <c r="P2735" s="289">
        <v>0</v>
      </c>
      <c r="Q2735" s="289">
        <v>0</v>
      </c>
      <c r="R2735" s="289">
        <v>0</v>
      </c>
      <c r="S2735" s="289">
        <v>0</v>
      </c>
      <c r="T2735" s="289">
        <v>0</v>
      </c>
      <c r="U2735" s="289">
        <v>0</v>
      </c>
      <c r="V2735" s="289">
        <v>0</v>
      </c>
      <c r="W2735" s="289">
        <v>0</v>
      </c>
      <c r="X2735" s="289">
        <v>0</v>
      </c>
      <c r="Z2735" s="290">
        <f t="shared" si="438"/>
        <v>-11535</v>
      </c>
      <c r="AA2735" s="291">
        <f t="shared" si="439"/>
        <v>0</v>
      </c>
    </row>
    <row r="2736" spans="1:27" x14ac:dyDescent="0.3">
      <c r="C2736" t="s">
        <v>529</v>
      </c>
      <c r="E2736" t="s">
        <v>883</v>
      </c>
      <c r="F2736" t="s">
        <v>1405</v>
      </c>
      <c r="G2736" t="s">
        <v>1406</v>
      </c>
      <c r="H2736" t="s">
        <v>1406</v>
      </c>
      <c r="I2736" s="276">
        <v>335052</v>
      </c>
      <c r="K2736" s="287">
        <f t="shared" si="441"/>
        <v>12.233333333333333</v>
      </c>
      <c r="M2736" s="288">
        <v>0</v>
      </c>
      <c r="N2736" s="289">
        <v>0</v>
      </c>
      <c r="O2736" s="289">
        <v>0</v>
      </c>
      <c r="P2736" s="289">
        <v>0</v>
      </c>
      <c r="Q2736" s="289">
        <v>0</v>
      </c>
      <c r="R2736" s="289">
        <v>0</v>
      </c>
      <c r="S2736" s="289">
        <v>0</v>
      </c>
      <c r="T2736" s="289">
        <v>0</v>
      </c>
      <c r="U2736" s="289">
        <v>0</v>
      </c>
      <c r="V2736" s="289">
        <f t="shared" ref="V2736:V2740" si="444">+I2736</f>
        <v>335052</v>
      </c>
      <c r="W2736" s="289">
        <v>0</v>
      </c>
      <c r="X2736" s="289">
        <v>0</v>
      </c>
      <c r="Z2736" s="290">
        <f t="shared" si="438"/>
        <v>335052</v>
      </c>
      <c r="AA2736" s="291">
        <f t="shared" si="439"/>
        <v>0</v>
      </c>
    </row>
    <row r="2737" spans="3:27" x14ac:dyDescent="0.3">
      <c r="C2737" t="s">
        <v>529</v>
      </c>
      <c r="E2737" t="s">
        <v>883</v>
      </c>
      <c r="F2737" t="s">
        <v>1407</v>
      </c>
      <c r="G2737" t="s">
        <v>1406</v>
      </c>
      <c r="H2737" t="s">
        <v>1406</v>
      </c>
      <c r="I2737" s="276">
        <v>983596</v>
      </c>
      <c r="K2737" s="287">
        <f t="shared" si="441"/>
        <v>12.233333333333333</v>
      </c>
      <c r="M2737" s="288">
        <v>0</v>
      </c>
      <c r="N2737" s="289">
        <v>0</v>
      </c>
      <c r="O2737" s="289">
        <v>0</v>
      </c>
      <c r="P2737" s="289">
        <v>0</v>
      </c>
      <c r="Q2737" s="289">
        <v>0</v>
      </c>
      <c r="R2737" s="289">
        <v>0</v>
      </c>
      <c r="S2737" s="289">
        <v>0</v>
      </c>
      <c r="T2737" s="289">
        <v>0</v>
      </c>
      <c r="U2737" s="289">
        <v>0</v>
      </c>
      <c r="V2737" s="289">
        <f t="shared" si="444"/>
        <v>983596</v>
      </c>
      <c r="W2737" s="289">
        <v>0</v>
      </c>
      <c r="X2737" s="289">
        <v>0</v>
      </c>
      <c r="Z2737" s="290">
        <f t="shared" si="438"/>
        <v>983596</v>
      </c>
      <c r="AA2737" s="291">
        <f t="shared" si="439"/>
        <v>0</v>
      </c>
    </row>
    <row r="2738" spans="3:27" x14ac:dyDescent="0.3">
      <c r="C2738" t="s">
        <v>529</v>
      </c>
      <c r="E2738" t="s">
        <v>883</v>
      </c>
      <c r="F2738" t="s">
        <v>1408</v>
      </c>
      <c r="G2738" t="s">
        <v>1406</v>
      </c>
      <c r="H2738" t="s">
        <v>1406</v>
      </c>
      <c r="I2738" s="276">
        <v>1398284</v>
      </c>
      <c r="K2738" s="287">
        <f t="shared" si="441"/>
        <v>12.233333333333333</v>
      </c>
      <c r="M2738" s="288">
        <v>0</v>
      </c>
      <c r="N2738" s="289">
        <v>0</v>
      </c>
      <c r="O2738" s="289">
        <v>0</v>
      </c>
      <c r="P2738" s="289">
        <v>0</v>
      </c>
      <c r="Q2738" s="289">
        <v>0</v>
      </c>
      <c r="R2738" s="289">
        <v>0</v>
      </c>
      <c r="S2738" s="289">
        <v>0</v>
      </c>
      <c r="T2738" s="289">
        <v>0</v>
      </c>
      <c r="U2738" s="289">
        <v>0</v>
      </c>
      <c r="V2738" s="289">
        <f t="shared" si="444"/>
        <v>1398284</v>
      </c>
      <c r="W2738" s="289">
        <v>0</v>
      </c>
      <c r="X2738" s="289">
        <v>0</v>
      </c>
      <c r="Z2738" s="290">
        <f t="shared" si="438"/>
        <v>1398284</v>
      </c>
      <c r="AA2738" s="291">
        <f t="shared" si="439"/>
        <v>0</v>
      </c>
    </row>
    <row r="2739" spans="3:27" x14ac:dyDescent="0.3">
      <c r="C2739" t="s">
        <v>529</v>
      </c>
      <c r="E2739" t="s">
        <v>883</v>
      </c>
      <c r="F2739" t="s">
        <v>1409</v>
      </c>
      <c r="G2739" t="s">
        <v>1406</v>
      </c>
      <c r="H2739" t="s">
        <v>1406</v>
      </c>
      <c r="I2739" s="276">
        <v>168855</v>
      </c>
      <c r="K2739" s="287">
        <f t="shared" si="441"/>
        <v>12.233333333333333</v>
      </c>
      <c r="M2739" s="288">
        <v>0</v>
      </c>
      <c r="N2739" s="289">
        <v>0</v>
      </c>
      <c r="O2739" s="289">
        <v>0</v>
      </c>
      <c r="P2739" s="289">
        <v>0</v>
      </c>
      <c r="Q2739" s="289">
        <v>0</v>
      </c>
      <c r="R2739" s="289">
        <v>0</v>
      </c>
      <c r="S2739" s="289">
        <v>0</v>
      </c>
      <c r="T2739" s="289">
        <v>0</v>
      </c>
      <c r="U2739" s="289">
        <v>0</v>
      </c>
      <c r="V2739" s="289">
        <f t="shared" si="444"/>
        <v>168855</v>
      </c>
      <c r="W2739" s="289">
        <v>0</v>
      </c>
      <c r="X2739" s="289">
        <v>0</v>
      </c>
      <c r="Z2739" s="290">
        <f t="shared" si="438"/>
        <v>168855</v>
      </c>
      <c r="AA2739" s="291">
        <f t="shared" si="439"/>
        <v>0</v>
      </c>
    </row>
    <row r="2740" spans="3:27" x14ac:dyDescent="0.3">
      <c r="C2740" t="s">
        <v>529</v>
      </c>
      <c r="E2740" t="s">
        <v>883</v>
      </c>
      <c r="F2740" t="s">
        <v>1410</v>
      </c>
      <c r="G2740" t="s">
        <v>1406</v>
      </c>
      <c r="H2740" t="s">
        <v>1406</v>
      </c>
      <c r="I2740" s="276">
        <v>147172</v>
      </c>
      <c r="K2740" s="287">
        <f t="shared" si="441"/>
        <v>12.233333333333333</v>
      </c>
      <c r="M2740" s="288">
        <v>0</v>
      </c>
      <c r="N2740" s="289">
        <v>0</v>
      </c>
      <c r="O2740" s="289">
        <v>0</v>
      </c>
      <c r="P2740" s="289">
        <v>0</v>
      </c>
      <c r="Q2740" s="289">
        <v>0</v>
      </c>
      <c r="R2740" s="289">
        <v>0</v>
      </c>
      <c r="S2740" s="289">
        <v>0</v>
      </c>
      <c r="T2740" s="289">
        <v>0</v>
      </c>
      <c r="U2740" s="289">
        <v>0</v>
      </c>
      <c r="V2740" s="289">
        <f t="shared" si="444"/>
        <v>147172</v>
      </c>
      <c r="W2740" s="289">
        <v>0</v>
      </c>
      <c r="X2740" s="289">
        <v>0</v>
      </c>
      <c r="Z2740" s="290">
        <f t="shared" si="438"/>
        <v>147172</v>
      </c>
      <c r="AA2740" s="291">
        <f t="shared" si="439"/>
        <v>0</v>
      </c>
    </row>
    <row r="2741" spans="3:27" hidden="1" x14ac:dyDescent="0.3">
      <c r="D2741" t="s">
        <v>530</v>
      </c>
      <c r="E2741" t="s">
        <v>1902</v>
      </c>
      <c r="F2741" t="s">
        <v>5161</v>
      </c>
      <c r="G2741" t="s">
        <v>1412</v>
      </c>
      <c r="H2741" t="s">
        <v>833</v>
      </c>
      <c r="I2741" s="277">
        <v>-59514</v>
      </c>
      <c r="K2741" s="287" t="s">
        <v>427</v>
      </c>
      <c r="M2741" s="288">
        <f t="shared" ref="M2741:M2742" si="445">+I2741</f>
        <v>-59514</v>
      </c>
      <c r="N2741" s="289">
        <v>0</v>
      </c>
      <c r="O2741" s="289">
        <v>0</v>
      </c>
      <c r="P2741" s="289">
        <v>0</v>
      </c>
      <c r="Q2741" s="289">
        <v>0</v>
      </c>
      <c r="R2741" s="289">
        <v>0</v>
      </c>
      <c r="S2741" s="289">
        <v>0</v>
      </c>
      <c r="T2741" s="289">
        <v>0</v>
      </c>
      <c r="U2741" s="289">
        <v>0</v>
      </c>
      <c r="V2741" s="289">
        <v>0</v>
      </c>
      <c r="W2741" s="289">
        <v>0</v>
      </c>
      <c r="X2741" s="289">
        <v>0</v>
      </c>
      <c r="Z2741" s="290">
        <f t="shared" si="438"/>
        <v>-59514</v>
      </c>
      <c r="AA2741" s="291">
        <f t="shared" si="439"/>
        <v>0</v>
      </c>
    </row>
    <row r="2742" spans="3:27" x14ac:dyDescent="0.3">
      <c r="C2742" t="s">
        <v>529</v>
      </c>
      <c r="D2742" t="s">
        <v>530</v>
      </c>
      <c r="E2742" t="s">
        <v>883</v>
      </c>
      <c r="F2742" t="s">
        <v>1411</v>
      </c>
      <c r="G2742" t="s">
        <v>1412</v>
      </c>
      <c r="H2742" t="s">
        <v>833</v>
      </c>
      <c r="I2742" s="277">
        <v>-36318</v>
      </c>
      <c r="K2742" s="287" t="s">
        <v>427</v>
      </c>
      <c r="M2742" s="288">
        <f t="shared" si="445"/>
        <v>-36318</v>
      </c>
      <c r="N2742" s="289">
        <v>0</v>
      </c>
      <c r="O2742" s="289">
        <v>0</v>
      </c>
      <c r="P2742" s="289">
        <v>0</v>
      </c>
      <c r="Q2742" s="289">
        <v>0</v>
      </c>
      <c r="R2742" s="289">
        <v>0</v>
      </c>
      <c r="S2742" s="289">
        <v>0</v>
      </c>
      <c r="T2742" s="289">
        <v>0</v>
      </c>
      <c r="U2742" s="289">
        <v>0</v>
      </c>
      <c r="V2742" s="289">
        <v>0</v>
      </c>
      <c r="W2742" s="289">
        <v>0</v>
      </c>
      <c r="X2742" s="289">
        <v>0</v>
      </c>
      <c r="Z2742" s="290">
        <f t="shared" si="438"/>
        <v>-36318</v>
      </c>
      <c r="AA2742" s="291">
        <f t="shared" si="439"/>
        <v>0</v>
      </c>
    </row>
    <row r="2743" spans="3:27" x14ac:dyDescent="0.3">
      <c r="C2743" t="s">
        <v>529</v>
      </c>
      <c r="E2743" t="s">
        <v>883</v>
      </c>
      <c r="F2743" t="s">
        <v>1413</v>
      </c>
      <c r="G2743" t="s">
        <v>1412</v>
      </c>
      <c r="H2743" t="s">
        <v>833</v>
      </c>
      <c r="I2743" s="276">
        <v>1418151</v>
      </c>
      <c r="K2743" s="287">
        <f t="shared" si="441"/>
        <v>10</v>
      </c>
      <c r="M2743" s="288">
        <v>0</v>
      </c>
      <c r="N2743" s="289">
        <v>0</v>
      </c>
      <c r="O2743" s="289">
        <v>0</v>
      </c>
      <c r="P2743" s="289">
        <v>0</v>
      </c>
      <c r="Q2743" s="289">
        <v>0</v>
      </c>
      <c r="R2743" s="289">
        <v>0</v>
      </c>
      <c r="S2743" s="289">
        <v>0</v>
      </c>
      <c r="T2743" s="289">
        <v>0</v>
      </c>
      <c r="U2743" s="289">
        <f>+I2743</f>
        <v>1418151</v>
      </c>
      <c r="V2743" s="289">
        <v>0</v>
      </c>
      <c r="W2743" s="289">
        <v>0</v>
      </c>
      <c r="X2743" s="289">
        <v>0</v>
      </c>
      <c r="Z2743" s="290">
        <f t="shared" si="438"/>
        <v>1418151</v>
      </c>
      <c r="AA2743" s="291">
        <f t="shared" si="439"/>
        <v>0</v>
      </c>
    </row>
    <row r="2744" spans="3:27" hidden="1" x14ac:dyDescent="0.3">
      <c r="D2744" t="s">
        <v>530</v>
      </c>
      <c r="E2744" t="s">
        <v>1902</v>
      </c>
      <c r="F2744" t="s">
        <v>5162</v>
      </c>
      <c r="G2744" t="s">
        <v>1412</v>
      </c>
      <c r="H2744" t="s">
        <v>833</v>
      </c>
      <c r="I2744" s="277">
        <v>-104535</v>
      </c>
      <c r="K2744" s="287" t="s">
        <v>427</v>
      </c>
      <c r="M2744" s="288">
        <f>+I2744</f>
        <v>-104535</v>
      </c>
      <c r="N2744" s="289">
        <v>0</v>
      </c>
      <c r="O2744" s="289">
        <v>0</v>
      </c>
      <c r="P2744" s="289">
        <v>0</v>
      </c>
      <c r="Q2744" s="289">
        <v>0</v>
      </c>
      <c r="R2744" s="289">
        <v>0</v>
      </c>
      <c r="S2744" s="289">
        <v>0</v>
      </c>
      <c r="T2744" s="289">
        <v>0</v>
      </c>
      <c r="U2744" s="289">
        <v>0</v>
      </c>
      <c r="V2744" s="289">
        <v>0</v>
      </c>
      <c r="W2744" s="289">
        <v>0</v>
      </c>
      <c r="X2744" s="289">
        <v>0</v>
      </c>
      <c r="Z2744" s="290">
        <f t="shared" si="438"/>
        <v>-104535</v>
      </c>
      <c r="AA2744" s="291">
        <f t="shared" si="439"/>
        <v>0</v>
      </c>
    </row>
    <row r="2745" spans="3:27" x14ac:dyDescent="0.3">
      <c r="C2745" t="s">
        <v>529</v>
      </c>
      <c r="E2745" t="s">
        <v>883</v>
      </c>
      <c r="F2745" t="s">
        <v>1414</v>
      </c>
      <c r="G2745" t="s">
        <v>1412</v>
      </c>
      <c r="H2745" t="s">
        <v>833</v>
      </c>
      <c r="I2745" s="276">
        <v>1147234</v>
      </c>
      <c r="K2745" s="287">
        <f t="shared" si="441"/>
        <v>10</v>
      </c>
      <c r="M2745" s="288">
        <v>0</v>
      </c>
      <c r="N2745" s="289">
        <v>0</v>
      </c>
      <c r="O2745" s="289">
        <v>0</v>
      </c>
      <c r="P2745" s="289">
        <v>0</v>
      </c>
      <c r="Q2745" s="289">
        <v>0</v>
      </c>
      <c r="R2745" s="289">
        <v>0</v>
      </c>
      <c r="S2745" s="289">
        <v>0</v>
      </c>
      <c r="T2745" s="289">
        <v>0</v>
      </c>
      <c r="U2745" s="289">
        <f>+I2745</f>
        <v>1147234</v>
      </c>
      <c r="V2745" s="289">
        <v>0</v>
      </c>
      <c r="W2745" s="289">
        <v>0</v>
      </c>
      <c r="X2745" s="289">
        <v>0</v>
      </c>
      <c r="Z2745" s="290">
        <f t="shared" si="438"/>
        <v>1147234</v>
      </c>
      <c r="AA2745" s="291">
        <f t="shared" si="439"/>
        <v>0</v>
      </c>
    </row>
    <row r="2746" spans="3:27" x14ac:dyDescent="0.3">
      <c r="C2746" t="s">
        <v>529</v>
      </c>
      <c r="D2746" t="s">
        <v>530</v>
      </c>
      <c r="E2746" t="s">
        <v>883</v>
      </c>
      <c r="F2746" t="s">
        <v>1415</v>
      </c>
      <c r="G2746" t="s">
        <v>1412</v>
      </c>
      <c r="H2746" t="s">
        <v>833</v>
      </c>
      <c r="I2746" s="277">
        <v>-40069</v>
      </c>
      <c r="K2746" s="287" t="s">
        <v>427</v>
      </c>
      <c r="M2746" s="288">
        <f t="shared" ref="M2746:M2748" si="446">+I2746</f>
        <v>-40069</v>
      </c>
      <c r="N2746" s="289">
        <v>0</v>
      </c>
      <c r="O2746" s="289">
        <v>0</v>
      </c>
      <c r="P2746" s="289">
        <v>0</v>
      </c>
      <c r="Q2746" s="289">
        <v>0</v>
      </c>
      <c r="R2746" s="289">
        <v>0</v>
      </c>
      <c r="S2746" s="289">
        <v>0</v>
      </c>
      <c r="T2746" s="289">
        <v>0</v>
      </c>
      <c r="U2746" s="289">
        <v>0</v>
      </c>
      <c r="V2746" s="289">
        <v>0</v>
      </c>
      <c r="W2746" s="289">
        <v>0</v>
      </c>
      <c r="X2746" s="289">
        <v>0</v>
      </c>
      <c r="Z2746" s="290">
        <f t="shared" si="438"/>
        <v>-40069</v>
      </c>
      <c r="AA2746" s="291">
        <f t="shared" si="439"/>
        <v>0</v>
      </c>
    </row>
    <row r="2747" spans="3:27" hidden="1" x14ac:dyDescent="0.3">
      <c r="D2747" t="s">
        <v>530</v>
      </c>
      <c r="E2747" t="s">
        <v>1902</v>
      </c>
      <c r="F2747" t="s">
        <v>5163</v>
      </c>
      <c r="G2747" t="s">
        <v>2699</v>
      </c>
      <c r="H2747" t="s">
        <v>1152</v>
      </c>
      <c r="I2747" s="277">
        <v>-135100</v>
      </c>
      <c r="K2747" s="287" t="s">
        <v>427</v>
      </c>
      <c r="M2747" s="288">
        <f t="shared" si="446"/>
        <v>-135100</v>
      </c>
      <c r="N2747" s="289">
        <v>0</v>
      </c>
      <c r="O2747" s="289">
        <v>0</v>
      </c>
      <c r="P2747" s="289">
        <v>0</v>
      </c>
      <c r="Q2747" s="289">
        <v>0</v>
      </c>
      <c r="R2747" s="289">
        <v>0</v>
      </c>
      <c r="S2747" s="289">
        <v>0</v>
      </c>
      <c r="T2747" s="289">
        <v>0</v>
      </c>
      <c r="U2747" s="289">
        <v>0</v>
      </c>
      <c r="V2747" s="289">
        <v>0</v>
      </c>
      <c r="W2747" s="289">
        <v>0</v>
      </c>
      <c r="X2747" s="289">
        <v>0</v>
      </c>
      <c r="Z2747" s="290">
        <f t="shared" si="438"/>
        <v>-135100</v>
      </c>
      <c r="AA2747" s="291">
        <f t="shared" si="439"/>
        <v>0</v>
      </c>
    </row>
    <row r="2748" spans="3:27" hidden="1" x14ac:dyDescent="0.3">
      <c r="D2748" t="s">
        <v>530</v>
      </c>
      <c r="E2748" t="s">
        <v>1902</v>
      </c>
      <c r="F2748" t="s">
        <v>5164</v>
      </c>
      <c r="G2748" t="s">
        <v>2699</v>
      </c>
      <c r="H2748" t="s">
        <v>1152</v>
      </c>
      <c r="I2748" s="277">
        <v>-863</v>
      </c>
      <c r="K2748" s="287" t="s">
        <v>427</v>
      </c>
      <c r="M2748" s="288">
        <f t="shared" si="446"/>
        <v>-863</v>
      </c>
      <c r="N2748" s="289">
        <v>0</v>
      </c>
      <c r="O2748" s="289">
        <v>0</v>
      </c>
      <c r="P2748" s="289">
        <v>0</v>
      </c>
      <c r="Q2748" s="289">
        <v>0</v>
      </c>
      <c r="R2748" s="289">
        <v>0</v>
      </c>
      <c r="S2748" s="289">
        <v>0</v>
      </c>
      <c r="T2748" s="289">
        <v>0</v>
      </c>
      <c r="U2748" s="289">
        <v>0</v>
      </c>
      <c r="V2748" s="289">
        <v>0</v>
      </c>
      <c r="W2748" s="289">
        <v>0</v>
      </c>
      <c r="X2748" s="289">
        <v>0</v>
      </c>
      <c r="Z2748" s="290">
        <f t="shared" si="438"/>
        <v>-863</v>
      </c>
      <c r="AA2748" s="291">
        <f t="shared" si="439"/>
        <v>0</v>
      </c>
    </row>
    <row r="2749" spans="3:27" x14ac:dyDescent="0.3">
      <c r="C2749" t="s">
        <v>529</v>
      </c>
      <c r="E2749" t="s">
        <v>883</v>
      </c>
      <c r="F2749" t="s">
        <v>1416</v>
      </c>
      <c r="G2749" t="s">
        <v>1417</v>
      </c>
      <c r="H2749" t="s">
        <v>1417</v>
      </c>
      <c r="I2749" s="276">
        <v>2760449</v>
      </c>
      <c r="K2749" s="287">
        <f t="shared" si="441"/>
        <v>11.766666666666667</v>
      </c>
      <c r="M2749" s="288">
        <v>0</v>
      </c>
      <c r="N2749" s="289">
        <v>0</v>
      </c>
      <c r="O2749" s="289">
        <v>0</v>
      </c>
      <c r="P2749" s="289">
        <v>0</v>
      </c>
      <c r="Q2749" s="289">
        <v>0</v>
      </c>
      <c r="R2749" s="289">
        <v>0</v>
      </c>
      <c r="S2749" s="289">
        <v>0</v>
      </c>
      <c r="T2749" s="289">
        <v>0</v>
      </c>
      <c r="U2749" s="289">
        <f t="shared" ref="U2749:U2752" si="447">+I2749</f>
        <v>2760449</v>
      </c>
      <c r="V2749" s="289">
        <v>0</v>
      </c>
      <c r="W2749" s="289">
        <v>0</v>
      </c>
      <c r="X2749" s="289">
        <v>0</v>
      </c>
      <c r="Z2749" s="290">
        <f t="shared" si="438"/>
        <v>2760449</v>
      </c>
      <c r="AA2749" s="291">
        <f t="shared" si="439"/>
        <v>0</v>
      </c>
    </row>
    <row r="2750" spans="3:27" x14ac:dyDescent="0.3">
      <c r="C2750" t="s">
        <v>529</v>
      </c>
      <c r="E2750" t="s">
        <v>883</v>
      </c>
      <c r="F2750" t="s">
        <v>1418</v>
      </c>
      <c r="G2750" t="s">
        <v>1419</v>
      </c>
      <c r="H2750" t="s">
        <v>1419</v>
      </c>
      <c r="I2750" s="276">
        <v>477000</v>
      </c>
      <c r="K2750" s="287">
        <f t="shared" si="441"/>
        <v>11.733333333333333</v>
      </c>
      <c r="M2750" s="288">
        <v>0</v>
      </c>
      <c r="N2750" s="289">
        <v>0</v>
      </c>
      <c r="O2750" s="289">
        <v>0</v>
      </c>
      <c r="P2750" s="289">
        <v>0</v>
      </c>
      <c r="Q2750" s="289">
        <v>0</v>
      </c>
      <c r="R2750" s="289">
        <v>0</v>
      </c>
      <c r="S2750" s="289">
        <v>0</v>
      </c>
      <c r="T2750" s="289">
        <v>0</v>
      </c>
      <c r="U2750" s="289">
        <f t="shared" si="447"/>
        <v>477000</v>
      </c>
      <c r="V2750" s="289">
        <v>0</v>
      </c>
      <c r="W2750" s="289">
        <v>0</v>
      </c>
      <c r="X2750" s="289">
        <v>0</v>
      </c>
      <c r="Z2750" s="290">
        <f t="shared" si="438"/>
        <v>477000</v>
      </c>
      <c r="AA2750" s="291">
        <f t="shared" si="439"/>
        <v>0</v>
      </c>
    </row>
    <row r="2751" spans="3:27" x14ac:dyDescent="0.3">
      <c r="C2751" t="s">
        <v>529</v>
      </c>
      <c r="E2751" t="s">
        <v>883</v>
      </c>
      <c r="F2751" t="s">
        <v>1420</v>
      </c>
      <c r="G2751" t="s">
        <v>1419</v>
      </c>
      <c r="H2751" t="s">
        <v>1419</v>
      </c>
      <c r="I2751" s="276">
        <v>2223000</v>
      </c>
      <c r="K2751" s="287">
        <f t="shared" si="441"/>
        <v>11.733333333333333</v>
      </c>
      <c r="M2751" s="288">
        <v>0</v>
      </c>
      <c r="N2751" s="289">
        <v>0</v>
      </c>
      <c r="O2751" s="289">
        <v>0</v>
      </c>
      <c r="P2751" s="289">
        <v>0</v>
      </c>
      <c r="Q2751" s="289">
        <v>0</v>
      </c>
      <c r="R2751" s="289">
        <v>0</v>
      </c>
      <c r="S2751" s="289">
        <v>0</v>
      </c>
      <c r="T2751" s="289">
        <v>0</v>
      </c>
      <c r="U2751" s="289">
        <f t="shared" si="447"/>
        <v>2223000</v>
      </c>
      <c r="V2751" s="289">
        <v>0</v>
      </c>
      <c r="W2751" s="289">
        <v>0</v>
      </c>
      <c r="X2751" s="289">
        <v>0</v>
      </c>
      <c r="Z2751" s="290">
        <f t="shared" si="438"/>
        <v>2223000</v>
      </c>
      <c r="AA2751" s="291">
        <f t="shared" si="439"/>
        <v>0</v>
      </c>
    </row>
    <row r="2752" spans="3:27" x14ac:dyDescent="0.3">
      <c r="C2752" t="s">
        <v>529</v>
      </c>
      <c r="E2752" t="s">
        <v>883</v>
      </c>
      <c r="F2752" t="s">
        <v>1421</v>
      </c>
      <c r="G2752" t="s">
        <v>1422</v>
      </c>
      <c r="H2752" t="s">
        <v>1422</v>
      </c>
      <c r="I2752" s="276">
        <v>335052</v>
      </c>
      <c r="K2752" s="287">
        <f t="shared" si="441"/>
        <v>11.7</v>
      </c>
      <c r="M2752" s="288">
        <v>0</v>
      </c>
      <c r="N2752" s="289">
        <v>0</v>
      </c>
      <c r="O2752" s="289">
        <v>0</v>
      </c>
      <c r="P2752" s="289">
        <v>0</v>
      </c>
      <c r="Q2752" s="289">
        <v>0</v>
      </c>
      <c r="R2752" s="289">
        <v>0</v>
      </c>
      <c r="S2752" s="289">
        <v>0</v>
      </c>
      <c r="T2752" s="289">
        <v>0</v>
      </c>
      <c r="U2752" s="289">
        <f t="shared" si="447"/>
        <v>335052</v>
      </c>
      <c r="V2752" s="289">
        <v>0</v>
      </c>
      <c r="W2752" s="289">
        <v>0</v>
      </c>
      <c r="X2752" s="289">
        <v>0</v>
      </c>
      <c r="Z2752" s="290">
        <f t="shared" si="438"/>
        <v>335052</v>
      </c>
      <c r="AA2752" s="291">
        <f t="shared" si="439"/>
        <v>0</v>
      </c>
    </row>
    <row r="2753" spans="1:27" hidden="1" x14ac:dyDescent="0.3">
      <c r="D2753" t="s">
        <v>530</v>
      </c>
      <c r="E2753" t="s">
        <v>3440</v>
      </c>
      <c r="F2753" t="s">
        <v>5165</v>
      </c>
      <c r="G2753" t="s">
        <v>1424</v>
      </c>
      <c r="H2753" t="s">
        <v>1102</v>
      </c>
      <c r="I2753" s="277">
        <v>-4410</v>
      </c>
      <c r="K2753" s="287" t="s">
        <v>427</v>
      </c>
      <c r="M2753" s="288">
        <f>+I2753</f>
        <v>-4410</v>
      </c>
      <c r="N2753" s="289">
        <v>0</v>
      </c>
      <c r="O2753" s="289">
        <v>0</v>
      </c>
      <c r="P2753" s="289">
        <v>0</v>
      </c>
      <c r="Q2753" s="289">
        <v>0</v>
      </c>
      <c r="R2753" s="289">
        <v>0</v>
      </c>
      <c r="S2753" s="289">
        <v>0</v>
      </c>
      <c r="T2753" s="289">
        <v>0</v>
      </c>
      <c r="U2753" s="289">
        <v>0</v>
      </c>
      <c r="V2753" s="289">
        <v>0</v>
      </c>
      <c r="W2753" s="289">
        <v>0</v>
      </c>
      <c r="X2753" s="289">
        <v>0</v>
      </c>
      <c r="Z2753" s="290">
        <f t="shared" si="438"/>
        <v>-4410</v>
      </c>
      <c r="AA2753" s="291">
        <f t="shared" si="439"/>
        <v>0</v>
      </c>
    </row>
    <row r="2754" spans="1:27" x14ac:dyDescent="0.3">
      <c r="C2754" t="s">
        <v>529</v>
      </c>
      <c r="E2754" t="s">
        <v>883</v>
      </c>
      <c r="F2754" t="s">
        <v>1423</v>
      </c>
      <c r="G2754" t="s">
        <v>1424</v>
      </c>
      <c r="H2754" t="s">
        <v>1424</v>
      </c>
      <c r="I2754" s="276">
        <v>106976</v>
      </c>
      <c r="K2754" s="287">
        <f t="shared" si="441"/>
        <v>11.566666666666666</v>
      </c>
      <c r="M2754" s="288">
        <v>0</v>
      </c>
      <c r="N2754" s="289">
        <v>0</v>
      </c>
      <c r="O2754" s="289">
        <v>0</v>
      </c>
      <c r="P2754" s="289">
        <v>0</v>
      </c>
      <c r="Q2754" s="289">
        <v>0</v>
      </c>
      <c r="R2754" s="289">
        <v>0</v>
      </c>
      <c r="S2754" s="289">
        <v>0</v>
      </c>
      <c r="T2754" s="289">
        <v>0</v>
      </c>
      <c r="U2754" s="289">
        <f t="shared" ref="U2754:U2773" si="448">+I2754</f>
        <v>106976</v>
      </c>
      <c r="V2754" s="289">
        <v>0</v>
      </c>
      <c r="W2754" s="289">
        <v>0</v>
      </c>
      <c r="X2754" s="289">
        <v>0</v>
      </c>
      <c r="Z2754" s="290">
        <f t="shared" si="438"/>
        <v>106976</v>
      </c>
      <c r="AA2754" s="291">
        <f t="shared" si="439"/>
        <v>0</v>
      </c>
    </row>
    <row r="2755" spans="1:27" x14ac:dyDescent="0.3">
      <c r="C2755" t="s">
        <v>529</v>
      </c>
      <c r="E2755" t="s">
        <v>883</v>
      </c>
      <c r="F2755" t="s">
        <v>1425</v>
      </c>
      <c r="G2755" t="s">
        <v>1424</v>
      </c>
      <c r="H2755" t="s">
        <v>1424</v>
      </c>
      <c r="I2755" s="276">
        <v>872634</v>
      </c>
      <c r="K2755" s="287">
        <f t="shared" si="441"/>
        <v>11.566666666666666</v>
      </c>
      <c r="M2755" s="288">
        <v>0</v>
      </c>
      <c r="N2755" s="289">
        <v>0</v>
      </c>
      <c r="O2755" s="289">
        <v>0</v>
      </c>
      <c r="P2755" s="289">
        <v>0</v>
      </c>
      <c r="Q2755" s="289">
        <v>0</v>
      </c>
      <c r="R2755" s="289">
        <v>0</v>
      </c>
      <c r="S2755" s="289">
        <v>0</v>
      </c>
      <c r="T2755" s="289">
        <v>0</v>
      </c>
      <c r="U2755" s="289">
        <f t="shared" si="448"/>
        <v>872634</v>
      </c>
      <c r="V2755" s="289">
        <v>0</v>
      </c>
      <c r="W2755" s="289">
        <v>0</v>
      </c>
      <c r="X2755" s="289">
        <v>0</v>
      </c>
      <c r="Z2755" s="290">
        <f t="shared" si="438"/>
        <v>872634</v>
      </c>
      <c r="AA2755" s="291">
        <f t="shared" si="439"/>
        <v>0</v>
      </c>
    </row>
    <row r="2756" spans="1:27" x14ac:dyDescent="0.3">
      <c r="C2756" t="s">
        <v>529</v>
      </c>
      <c r="E2756" t="s">
        <v>883</v>
      </c>
      <c r="F2756" t="s">
        <v>1426</v>
      </c>
      <c r="G2756" t="s">
        <v>1424</v>
      </c>
      <c r="H2756" t="s">
        <v>1424</v>
      </c>
      <c r="I2756" s="276">
        <v>1415641</v>
      </c>
      <c r="K2756" s="287">
        <f t="shared" si="441"/>
        <v>11.566666666666666</v>
      </c>
      <c r="M2756" s="288">
        <v>0</v>
      </c>
      <c r="N2756" s="289">
        <v>0</v>
      </c>
      <c r="O2756" s="289">
        <v>0</v>
      </c>
      <c r="P2756" s="289">
        <v>0</v>
      </c>
      <c r="Q2756" s="289">
        <v>0</v>
      </c>
      <c r="R2756" s="289">
        <v>0</v>
      </c>
      <c r="S2756" s="289">
        <v>0</v>
      </c>
      <c r="T2756" s="289">
        <v>0</v>
      </c>
      <c r="U2756" s="289">
        <f t="shared" si="448"/>
        <v>1415641</v>
      </c>
      <c r="V2756" s="289">
        <v>0</v>
      </c>
      <c r="W2756" s="289">
        <v>0</v>
      </c>
      <c r="X2756" s="289">
        <v>0</v>
      </c>
      <c r="Z2756" s="290">
        <f t="shared" ref="Z2756:Z2819" si="449">+SUM(M2756:X2756)</f>
        <v>1415641</v>
      </c>
      <c r="AA2756" s="291">
        <f t="shared" ref="AA2756:AA2819" si="450">+I2756-Z2756</f>
        <v>0</v>
      </c>
    </row>
    <row r="2757" spans="1:27" x14ac:dyDescent="0.3">
      <c r="C2757" t="s">
        <v>529</v>
      </c>
      <c r="E2757" t="s">
        <v>883</v>
      </c>
      <c r="F2757" t="s">
        <v>1427</v>
      </c>
      <c r="G2757" t="s">
        <v>1424</v>
      </c>
      <c r="H2757" t="s">
        <v>1424</v>
      </c>
      <c r="I2757" s="276">
        <v>915750</v>
      </c>
      <c r="K2757" s="287">
        <f t="shared" si="441"/>
        <v>11.566666666666666</v>
      </c>
      <c r="M2757" s="288">
        <v>0</v>
      </c>
      <c r="N2757" s="289">
        <v>0</v>
      </c>
      <c r="O2757" s="289">
        <v>0</v>
      </c>
      <c r="P2757" s="289">
        <v>0</v>
      </c>
      <c r="Q2757" s="289">
        <v>0</v>
      </c>
      <c r="R2757" s="289">
        <v>0</v>
      </c>
      <c r="S2757" s="289">
        <v>0</v>
      </c>
      <c r="T2757" s="289">
        <v>0</v>
      </c>
      <c r="U2757" s="289">
        <f t="shared" si="448"/>
        <v>915750</v>
      </c>
      <c r="V2757" s="289">
        <v>0</v>
      </c>
      <c r="W2757" s="289">
        <v>0</v>
      </c>
      <c r="X2757" s="289">
        <v>0</v>
      </c>
      <c r="Z2757" s="290">
        <f t="shared" si="449"/>
        <v>915750</v>
      </c>
      <c r="AA2757" s="291">
        <f t="shared" si="450"/>
        <v>0</v>
      </c>
    </row>
    <row r="2758" spans="1:27" x14ac:dyDescent="0.3">
      <c r="C2758" t="s">
        <v>529</v>
      </c>
      <c r="E2758" t="s">
        <v>883</v>
      </c>
      <c r="F2758" t="s">
        <v>1428</v>
      </c>
      <c r="G2758" t="s">
        <v>1424</v>
      </c>
      <c r="H2758" t="s">
        <v>1424</v>
      </c>
      <c r="I2758" s="276">
        <v>346524</v>
      </c>
      <c r="K2758" s="287">
        <f t="shared" si="441"/>
        <v>11.566666666666666</v>
      </c>
      <c r="M2758" s="288">
        <v>0</v>
      </c>
      <c r="N2758" s="289">
        <v>0</v>
      </c>
      <c r="O2758" s="289">
        <v>0</v>
      </c>
      <c r="P2758" s="289">
        <v>0</v>
      </c>
      <c r="Q2758" s="289">
        <v>0</v>
      </c>
      <c r="R2758" s="289">
        <v>0</v>
      </c>
      <c r="S2758" s="289">
        <v>0</v>
      </c>
      <c r="T2758" s="289">
        <v>0</v>
      </c>
      <c r="U2758" s="289">
        <f t="shared" si="448"/>
        <v>346524</v>
      </c>
      <c r="V2758" s="289">
        <v>0</v>
      </c>
      <c r="W2758" s="289">
        <v>0</v>
      </c>
      <c r="X2758" s="289">
        <v>0</v>
      </c>
      <c r="Z2758" s="290">
        <f t="shared" si="449"/>
        <v>346524</v>
      </c>
      <c r="AA2758" s="291">
        <f t="shared" si="450"/>
        <v>0</v>
      </c>
    </row>
    <row r="2759" spans="1:27" x14ac:dyDescent="0.3">
      <c r="C2759" t="s">
        <v>529</v>
      </c>
      <c r="E2759" t="s">
        <v>883</v>
      </c>
      <c r="F2759" t="s">
        <v>1429</v>
      </c>
      <c r="G2759" t="s">
        <v>1424</v>
      </c>
      <c r="H2759" t="s">
        <v>1424</v>
      </c>
      <c r="I2759" s="276">
        <v>148344</v>
      </c>
      <c r="K2759" s="287">
        <f t="shared" si="441"/>
        <v>11.566666666666666</v>
      </c>
      <c r="M2759" s="288">
        <v>0</v>
      </c>
      <c r="N2759" s="289">
        <v>0</v>
      </c>
      <c r="O2759" s="289">
        <v>0</v>
      </c>
      <c r="P2759" s="289">
        <v>0</v>
      </c>
      <c r="Q2759" s="289">
        <v>0</v>
      </c>
      <c r="R2759" s="289">
        <v>0</v>
      </c>
      <c r="S2759" s="289">
        <v>0</v>
      </c>
      <c r="T2759" s="289">
        <v>0</v>
      </c>
      <c r="U2759" s="289">
        <f t="shared" si="448"/>
        <v>148344</v>
      </c>
      <c r="V2759" s="289">
        <v>0</v>
      </c>
      <c r="W2759" s="289">
        <v>0</v>
      </c>
      <c r="X2759" s="289">
        <v>0</v>
      </c>
      <c r="Z2759" s="290">
        <f t="shared" si="449"/>
        <v>148344</v>
      </c>
      <c r="AA2759" s="291">
        <f t="shared" si="450"/>
        <v>0</v>
      </c>
    </row>
    <row r="2760" spans="1:27" hidden="1" x14ac:dyDescent="0.3">
      <c r="C2760" t="s">
        <v>529</v>
      </c>
      <c r="E2760" t="s">
        <v>888</v>
      </c>
      <c r="F2760" t="s">
        <v>1430</v>
      </c>
      <c r="G2760" t="s">
        <v>1431</v>
      </c>
      <c r="H2760" t="s">
        <v>1431</v>
      </c>
      <c r="I2760" s="276">
        <v>3967800</v>
      </c>
      <c r="K2760" s="287">
        <f t="shared" si="441"/>
        <v>11.533333333333333</v>
      </c>
      <c r="M2760" s="288">
        <v>0</v>
      </c>
      <c r="N2760" s="289">
        <v>0</v>
      </c>
      <c r="O2760" s="289">
        <v>0</v>
      </c>
      <c r="P2760" s="289">
        <v>0</v>
      </c>
      <c r="Q2760" s="289">
        <v>0</v>
      </c>
      <c r="R2760" s="289">
        <v>0</v>
      </c>
      <c r="S2760" s="289">
        <v>0</v>
      </c>
      <c r="T2760" s="289">
        <v>0</v>
      </c>
      <c r="U2760" s="289">
        <f t="shared" si="448"/>
        <v>3967800</v>
      </c>
      <c r="V2760" s="289">
        <v>0</v>
      </c>
      <c r="W2760" s="289">
        <v>0</v>
      </c>
      <c r="X2760" s="289">
        <v>0</v>
      </c>
      <c r="Z2760" s="290">
        <f t="shared" si="449"/>
        <v>3967800</v>
      </c>
      <c r="AA2760" s="291">
        <f t="shared" si="450"/>
        <v>0</v>
      </c>
    </row>
    <row r="2761" spans="1:27" x14ac:dyDescent="0.3">
      <c r="C2761" t="s">
        <v>529</v>
      </c>
      <c r="E2761" t="s">
        <v>883</v>
      </c>
      <c r="F2761" t="s">
        <v>1432</v>
      </c>
      <c r="G2761" t="s">
        <v>1433</v>
      </c>
      <c r="H2761" t="s">
        <v>1433</v>
      </c>
      <c r="I2761" s="276">
        <v>509400</v>
      </c>
      <c r="K2761" s="287">
        <f t="shared" si="441"/>
        <v>11.133333333333333</v>
      </c>
      <c r="M2761" s="288">
        <v>0</v>
      </c>
      <c r="N2761" s="289">
        <v>0</v>
      </c>
      <c r="O2761" s="289">
        <v>0</v>
      </c>
      <c r="P2761" s="289">
        <v>0</v>
      </c>
      <c r="Q2761" s="289">
        <v>0</v>
      </c>
      <c r="R2761" s="289">
        <v>0</v>
      </c>
      <c r="S2761" s="289">
        <v>0</v>
      </c>
      <c r="T2761" s="289">
        <v>0</v>
      </c>
      <c r="U2761" s="289">
        <f t="shared" si="448"/>
        <v>509400</v>
      </c>
      <c r="V2761" s="289">
        <v>0</v>
      </c>
      <c r="W2761" s="289">
        <v>0</v>
      </c>
      <c r="X2761" s="289">
        <v>0</v>
      </c>
      <c r="Z2761" s="290">
        <f t="shared" si="449"/>
        <v>509400</v>
      </c>
      <c r="AA2761" s="291">
        <f t="shared" si="450"/>
        <v>0</v>
      </c>
    </row>
    <row r="2762" spans="1:27" x14ac:dyDescent="0.3">
      <c r="C2762" t="s">
        <v>529</v>
      </c>
      <c r="E2762" t="s">
        <v>883</v>
      </c>
      <c r="F2762" t="s">
        <v>1434</v>
      </c>
      <c r="G2762" t="s">
        <v>1433</v>
      </c>
      <c r="H2762" t="s">
        <v>1433</v>
      </c>
      <c r="I2762" s="276">
        <v>477000</v>
      </c>
      <c r="K2762" s="287">
        <f t="shared" si="441"/>
        <v>11.133333333333333</v>
      </c>
      <c r="M2762" s="288">
        <v>0</v>
      </c>
      <c r="N2762" s="289">
        <v>0</v>
      </c>
      <c r="O2762" s="289">
        <v>0</v>
      </c>
      <c r="P2762" s="289">
        <v>0</v>
      </c>
      <c r="Q2762" s="289">
        <v>0</v>
      </c>
      <c r="R2762" s="289">
        <v>0</v>
      </c>
      <c r="S2762" s="289">
        <v>0</v>
      </c>
      <c r="T2762" s="289">
        <v>0</v>
      </c>
      <c r="U2762" s="289">
        <f t="shared" si="448"/>
        <v>477000</v>
      </c>
      <c r="V2762" s="289">
        <v>0</v>
      </c>
      <c r="W2762" s="289">
        <v>0</v>
      </c>
      <c r="X2762" s="289">
        <v>0</v>
      </c>
      <c r="Z2762" s="290">
        <f t="shared" si="449"/>
        <v>477000</v>
      </c>
      <c r="AA2762" s="291">
        <f t="shared" si="450"/>
        <v>0</v>
      </c>
    </row>
    <row r="2763" spans="1:27" x14ac:dyDescent="0.3">
      <c r="C2763" t="s">
        <v>529</v>
      </c>
      <c r="E2763" t="s">
        <v>883</v>
      </c>
      <c r="F2763" t="s">
        <v>1435</v>
      </c>
      <c r="G2763" t="s">
        <v>1433</v>
      </c>
      <c r="H2763" t="s">
        <v>1433</v>
      </c>
      <c r="I2763" s="276">
        <v>478099</v>
      </c>
      <c r="K2763" s="287">
        <f t="shared" si="441"/>
        <v>11.133333333333333</v>
      </c>
      <c r="M2763" s="288">
        <v>0</v>
      </c>
      <c r="N2763" s="289">
        <v>0</v>
      </c>
      <c r="O2763" s="289">
        <v>0</v>
      </c>
      <c r="P2763" s="289">
        <v>0</v>
      </c>
      <c r="Q2763" s="289">
        <v>0</v>
      </c>
      <c r="R2763" s="289">
        <v>0</v>
      </c>
      <c r="S2763" s="289">
        <v>0</v>
      </c>
      <c r="T2763" s="289">
        <v>0</v>
      </c>
      <c r="U2763" s="289">
        <f t="shared" si="448"/>
        <v>478099</v>
      </c>
      <c r="V2763" s="289">
        <v>0</v>
      </c>
      <c r="W2763" s="289">
        <v>0</v>
      </c>
      <c r="X2763" s="289">
        <v>0</v>
      </c>
      <c r="Z2763" s="290">
        <f t="shared" si="449"/>
        <v>478099</v>
      </c>
      <c r="AA2763" s="291">
        <f t="shared" si="450"/>
        <v>0</v>
      </c>
    </row>
    <row r="2764" spans="1:27" x14ac:dyDescent="0.3">
      <c r="C2764" t="s">
        <v>529</v>
      </c>
      <c r="E2764" t="s">
        <v>883</v>
      </c>
      <c r="F2764" t="s">
        <v>1436</v>
      </c>
      <c r="G2764" t="s">
        <v>1433</v>
      </c>
      <c r="H2764" t="s">
        <v>1433</v>
      </c>
      <c r="I2764" s="276">
        <v>991947</v>
      </c>
      <c r="K2764" s="287">
        <f t="shared" si="441"/>
        <v>11.133333333333333</v>
      </c>
      <c r="M2764" s="288">
        <v>0</v>
      </c>
      <c r="N2764" s="289">
        <v>0</v>
      </c>
      <c r="O2764" s="289">
        <v>0</v>
      </c>
      <c r="P2764" s="289">
        <v>0</v>
      </c>
      <c r="Q2764" s="289">
        <v>0</v>
      </c>
      <c r="R2764" s="289">
        <v>0</v>
      </c>
      <c r="S2764" s="289">
        <v>0</v>
      </c>
      <c r="T2764" s="289">
        <v>0</v>
      </c>
      <c r="U2764" s="289">
        <f t="shared" si="448"/>
        <v>991947</v>
      </c>
      <c r="V2764" s="289">
        <v>0</v>
      </c>
      <c r="W2764" s="289">
        <v>0</v>
      </c>
      <c r="X2764" s="289">
        <v>0</v>
      </c>
      <c r="Z2764" s="290">
        <f t="shared" si="449"/>
        <v>991947</v>
      </c>
      <c r="AA2764" s="291">
        <f t="shared" si="450"/>
        <v>0</v>
      </c>
    </row>
    <row r="2765" spans="1:27" hidden="1" x14ac:dyDescent="0.3">
      <c r="A2765" s="311" t="s">
        <v>1891</v>
      </c>
      <c r="E2765" t="s">
        <v>5166</v>
      </c>
      <c r="F2765" t="s">
        <v>5167</v>
      </c>
      <c r="G2765" t="s">
        <v>1433</v>
      </c>
      <c r="H2765" t="s">
        <v>1475</v>
      </c>
      <c r="I2765" s="276">
        <v>3131968</v>
      </c>
      <c r="K2765" s="287">
        <f t="shared" si="441"/>
        <v>10.133333333333333</v>
      </c>
      <c r="M2765" s="288">
        <v>0</v>
      </c>
      <c r="N2765" s="289">
        <v>0</v>
      </c>
      <c r="O2765" s="289">
        <v>0</v>
      </c>
      <c r="P2765" s="289">
        <v>0</v>
      </c>
      <c r="Q2765" s="289">
        <v>0</v>
      </c>
      <c r="R2765" s="289">
        <v>0</v>
      </c>
      <c r="S2765" s="289">
        <v>0</v>
      </c>
      <c r="T2765" s="289">
        <v>0</v>
      </c>
      <c r="U2765" s="289">
        <f t="shared" si="448"/>
        <v>3131968</v>
      </c>
      <c r="V2765" s="289">
        <v>0</v>
      </c>
      <c r="W2765" s="289">
        <v>0</v>
      </c>
      <c r="X2765" s="289">
        <v>0</v>
      </c>
      <c r="Z2765" s="290">
        <f t="shared" si="449"/>
        <v>3131968</v>
      </c>
      <c r="AA2765" s="291">
        <f t="shared" si="450"/>
        <v>0</v>
      </c>
    </row>
    <row r="2766" spans="1:27" hidden="1" x14ac:dyDescent="0.3">
      <c r="A2766" s="311" t="s">
        <v>1891</v>
      </c>
      <c r="E2766" t="s">
        <v>5166</v>
      </c>
      <c r="F2766" t="s">
        <v>5168</v>
      </c>
      <c r="G2766" t="s">
        <v>1433</v>
      </c>
      <c r="H2766" t="s">
        <v>1475</v>
      </c>
      <c r="I2766" s="276">
        <v>2553420</v>
      </c>
      <c r="K2766" s="287">
        <f t="shared" si="441"/>
        <v>10.133333333333333</v>
      </c>
      <c r="M2766" s="288">
        <v>0</v>
      </c>
      <c r="N2766" s="289">
        <v>0</v>
      </c>
      <c r="O2766" s="289">
        <v>0</v>
      </c>
      <c r="P2766" s="289">
        <v>0</v>
      </c>
      <c r="Q2766" s="289">
        <v>0</v>
      </c>
      <c r="R2766" s="289">
        <v>0</v>
      </c>
      <c r="S2766" s="289">
        <v>0</v>
      </c>
      <c r="T2766" s="289">
        <v>0</v>
      </c>
      <c r="U2766" s="289">
        <f t="shared" si="448"/>
        <v>2553420</v>
      </c>
      <c r="V2766" s="289">
        <v>0</v>
      </c>
      <c r="W2766" s="289">
        <v>0</v>
      </c>
      <c r="X2766" s="289">
        <v>0</v>
      </c>
      <c r="Z2766" s="290">
        <f t="shared" si="449"/>
        <v>2553420</v>
      </c>
      <c r="AA2766" s="291">
        <f t="shared" si="450"/>
        <v>0</v>
      </c>
    </row>
    <row r="2767" spans="1:27" hidden="1" x14ac:dyDescent="0.3">
      <c r="A2767" s="311" t="s">
        <v>1891</v>
      </c>
      <c r="E2767" t="s">
        <v>4396</v>
      </c>
      <c r="F2767" t="s">
        <v>5169</v>
      </c>
      <c r="G2767" t="s">
        <v>5170</v>
      </c>
      <c r="H2767" t="s">
        <v>4332</v>
      </c>
      <c r="I2767" s="276">
        <v>2430294</v>
      </c>
      <c r="K2767" s="287">
        <f t="shared" si="441"/>
        <v>10.066666666666666</v>
      </c>
      <c r="M2767" s="288">
        <v>0</v>
      </c>
      <c r="N2767" s="289">
        <v>0</v>
      </c>
      <c r="O2767" s="289">
        <v>0</v>
      </c>
      <c r="P2767" s="289">
        <v>0</v>
      </c>
      <c r="Q2767" s="289">
        <v>0</v>
      </c>
      <c r="R2767" s="289">
        <v>0</v>
      </c>
      <c r="S2767" s="289">
        <v>0</v>
      </c>
      <c r="T2767" s="289">
        <v>0</v>
      </c>
      <c r="U2767" s="289">
        <f t="shared" si="448"/>
        <v>2430294</v>
      </c>
      <c r="V2767" s="289">
        <v>0</v>
      </c>
      <c r="W2767" s="289">
        <v>0</v>
      </c>
      <c r="X2767" s="289">
        <v>0</v>
      </c>
      <c r="Z2767" s="290">
        <f t="shared" si="449"/>
        <v>2430294</v>
      </c>
      <c r="AA2767" s="291">
        <f t="shared" si="450"/>
        <v>0</v>
      </c>
    </row>
    <row r="2768" spans="1:27" hidden="1" x14ac:dyDescent="0.3">
      <c r="A2768" s="311" t="s">
        <v>1891</v>
      </c>
      <c r="E2768" t="s">
        <v>4396</v>
      </c>
      <c r="F2768" t="s">
        <v>5171</v>
      </c>
      <c r="G2768" t="s">
        <v>5170</v>
      </c>
      <c r="H2768" t="s">
        <v>4332</v>
      </c>
      <c r="I2768" s="276">
        <v>2704577</v>
      </c>
      <c r="K2768" s="287">
        <f t="shared" si="441"/>
        <v>10.066666666666666</v>
      </c>
      <c r="M2768" s="288">
        <v>0</v>
      </c>
      <c r="N2768" s="289">
        <v>0</v>
      </c>
      <c r="O2768" s="289">
        <v>0</v>
      </c>
      <c r="P2768" s="289">
        <v>0</v>
      </c>
      <c r="Q2768" s="289">
        <v>0</v>
      </c>
      <c r="R2768" s="289">
        <v>0</v>
      </c>
      <c r="S2768" s="289">
        <v>0</v>
      </c>
      <c r="T2768" s="289">
        <v>0</v>
      </c>
      <c r="U2768" s="289">
        <f t="shared" si="448"/>
        <v>2704577</v>
      </c>
      <c r="V2768" s="289">
        <v>0</v>
      </c>
      <c r="W2768" s="289">
        <v>0</v>
      </c>
      <c r="X2768" s="289">
        <v>0</v>
      </c>
      <c r="Z2768" s="290">
        <f t="shared" si="449"/>
        <v>2704577</v>
      </c>
      <c r="AA2768" s="291">
        <f t="shared" si="450"/>
        <v>0</v>
      </c>
    </row>
    <row r="2769" spans="1:27" hidden="1" x14ac:dyDescent="0.3">
      <c r="A2769" s="311" t="s">
        <v>1891</v>
      </c>
      <c r="E2769" t="s">
        <v>4396</v>
      </c>
      <c r="F2769" t="s">
        <v>5172</v>
      </c>
      <c r="G2769" t="s">
        <v>5170</v>
      </c>
      <c r="H2769" t="s">
        <v>4332</v>
      </c>
      <c r="I2769" s="276">
        <v>304992</v>
      </c>
      <c r="K2769" s="287">
        <f t="shared" si="441"/>
        <v>10.066666666666666</v>
      </c>
      <c r="M2769" s="288">
        <v>0</v>
      </c>
      <c r="N2769" s="289">
        <v>0</v>
      </c>
      <c r="O2769" s="289">
        <v>0</v>
      </c>
      <c r="P2769" s="289">
        <v>0</v>
      </c>
      <c r="Q2769" s="289">
        <v>0</v>
      </c>
      <c r="R2769" s="289">
        <v>0</v>
      </c>
      <c r="S2769" s="289">
        <v>0</v>
      </c>
      <c r="T2769" s="289">
        <v>0</v>
      </c>
      <c r="U2769" s="289">
        <f t="shared" si="448"/>
        <v>304992</v>
      </c>
      <c r="V2769" s="289">
        <v>0</v>
      </c>
      <c r="W2769" s="289">
        <v>0</v>
      </c>
      <c r="X2769" s="289">
        <v>0</v>
      </c>
      <c r="Z2769" s="290">
        <f t="shared" si="449"/>
        <v>304992</v>
      </c>
      <c r="AA2769" s="291">
        <f t="shared" si="450"/>
        <v>0</v>
      </c>
    </row>
    <row r="2770" spans="1:27" hidden="1" x14ac:dyDescent="0.3">
      <c r="A2770" s="311" t="s">
        <v>1891</v>
      </c>
      <c r="E2770" t="s">
        <v>4396</v>
      </c>
      <c r="F2770" t="s">
        <v>5173</v>
      </c>
      <c r="G2770" t="s">
        <v>5170</v>
      </c>
      <c r="H2770" t="s">
        <v>4332</v>
      </c>
      <c r="I2770" s="276">
        <v>339000</v>
      </c>
      <c r="K2770" s="287">
        <f t="shared" si="441"/>
        <v>10.066666666666666</v>
      </c>
      <c r="M2770" s="288">
        <v>0</v>
      </c>
      <c r="N2770" s="289">
        <v>0</v>
      </c>
      <c r="O2770" s="289">
        <v>0</v>
      </c>
      <c r="P2770" s="289">
        <v>0</v>
      </c>
      <c r="Q2770" s="289">
        <v>0</v>
      </c>
      <c r="R2770" s="289">
        <v>0</v>
      </c>
      <c r="S2770" s="289">
        <v>0</v>
      </c>
      <c r="T2770" s="289">
        <v>0</v>
      </c>
      <c r="U2770" s="289">
        <f t="shared" si="448"/>
        <v>339000</v>
      </c>
      <c r="V2770" s="289">
        <v>0</v>
      </c>
      <c r="W2770" s="289">
        <v>0</v>
      </c>
      <c r="X2770" s="289">
        <v>0</v>
      </c>
      <c r="Z2770" s="290">
        <f t="shared" si="449"/>
        <v>339000</v>
      </c>
      <c r="AA2770" s="291">
        <f t="shared" si="450"/>
        <v>0</v>
      </c>
    </row>
    <row r="2771" spans="1:27" hidden="1" x14ac:dyDescent="0.3">
      <c r="A2771" s="311" t="s">
        <v>1891</v>
      </c>
      <c r="E2771" t="s">
        <v>3701</v>
      </c>
      <c r="F2771" t="s">
        <v>5174</v>
      </c>
      <c r="G2771" t="s">
        <v>5170</v>
      </c>
      <c r="H2771" t="s">
        <v>4332</v>
      </c>
      <c r="I2771" s="276">
        <v>814860</v>
      </c>
      <c r="K2771" s="287">
        <f t="shared" si="441"/>
        <v>10.066666666666666</v>
      </c>
      <c r="M2771" s="288">
        <v>0</v>
      </c>
      <c r="N2771" s="289">
        <v>0</v>
      </c>
      <c r="O2771" s="289">
        <v>0</v>
      </c>
      <c r="P2771" s="289">
        <v>0</v>
      </c>
      <c r="Q2771" s="289">
        <v>0</v>
      </c>
      <c r="R2771" s="289">
        <v>0</v>
      </c>
      <c r="S2771" s="289">
        <v>0</v>
      </c>
      <c r="T2771" s="289">
        <v>0</v>
      </c>
      <c r="U2771" s="289">
        <f t="shared" si="448"/>
        <v>814860</v>
      </c>
      <c r="V2771" s="289">
        <v>0</v>
      </c>
      <c r="W2771" s="289">
        <v>0</v>
      </c>
      <c r="X2771" s="289">
        <v>0</v>
      </c>
      <c r="Z2771" s="290">
        <f t="shared" si="449"/>
        <v>814860</v>
      </c>
      <c r="AA2771" s="291">
        <f t="shared" si="450"/>
        <v>0</v>
      </c>
    </row>
    <row r="2772" spans="1:27" hidden="1" x14ac:dyDescent="0.3">
      <c r="A2772" s="311" t="s">
        <v>1891</v>
      </c>
      <c r="E2772" t="s">
        <v>3701</v>
      </c>
      <c r="F2772" t="s">
        <v>5175</v>
      </c>
      <c r="G2772" t="s">
        <v>5170</v>
      </c>
      <c r="H2772" t="s">
        <v>4332</v>
      </c>
      <c r="I2772" s="276">
        <v>2842712</v>
      </c>
      <c r="K2772" s="287">
        <f t="shared" ref="K2772:K2835" si="451">+($K$2-H2772)/30</f>
        <v>10.066666666666666</v>
      </c>
      <c r="M2772" s="288">
        <v>0</v>
      </c>
      <c r="N2772" s="289">
        <v>0</v>
      </c>
      <c r="O2772" s="289">
        <v>0</v>
      </c>
      <c r="P2772" s="289">
        <v>0</v>
      </c>
      <c r="Q2772" s="289">
        <v>0</v>
      </c>
      <c r="R2772" s="289">
        <v>0</v>
      </c>
      <c r="S2772" s="289">
        <v>0</v>
      </c>
      <c r="T2772" s="289">
        <v>0</v>
      </c>
      <c r="U2772" s="289">
        <f t="shared" si="448"/>
        <v>2842712</v>
      </c>
      <c r="V2772" s="289">
        <v>0</v>
      </c>
      <c r="W2772" s="289">
        <v>0</v>
      </c>
      <c r="X2772" s="289">
        <v>0</v>
      </c>
      <c r="Z2772" s="290">
        <f t="shared" si="449"/>
        <v>2842712</v>
      </c>
      <c r="AA2772" s="291">
        <f t="shared" si="450"/>
        <v>0</v>
      </c>
    </row>
    <row r="2773" spans="1:27" hidden="1" x14ac:dyDescent="0.3">
      <c r="A2773" s="311" t="s">
        <v>1891</v>
      </c>
      <c r="E2773" t="s">
        <v>3701</v>
      </c>
      <c r="F2773" t="s">
        <v>5176</v>
      </c>
      <c r="G2773" t="s">
        <v>5170</v>
      </c>
      <c r="H2773" t="s">
        <v>4332</v>
      </c>
      <c r="I2773" s="276">
        <v>1687350</v>
      </c>
      <c r="K2773" s="287">
        <f t="shared" si="451"/>
        <v>10.066666666666666</v>
      </c>
      <c r="M2773" s="288">
        <v>0</v>
      </c>
      <c r="N2773" s="289">
        <v>0</v>
      </c>
      <c r="O2773" s="289">
        <v>0</v>
      </c>
      <c r="P2773" s="289">
        <v>0</v>
      </c>
      <c r="Q2773" s="289">
        <v>0</v>
      </c>
      <c r="R2773" s="289">
        <v>0</v>
      </c>
      <c r="S2773" s="289">
        <v>0</v>
      </c>
      <c r="T2773" s="289">
        <v>0</v>
      </c>
      <c r="U2773" s="289">
        <f t="shared" si="448"/>
        <v>1687350</v>
      </c>
      <c r="V2773" s="289">
        <v>0</v>
      </c>
      <c r="W2773" s="289">
        <v>0</v>
      </c>
      <c r="X2773" s="289">
        <v>0</v>
      </c>
      <c r="Z2773" s="290">
        <f t="shared" si="449"/>
        <v>1687350</v>
      </c>
      <c r="AA2773" s="291">
        <f t="shared" si="450"/>
        <v>0</v>
      </c>
    </row>
    <row r="2774" spans="1:27" hidden="1" x14ac:dyDescent="0.3">
      <c r="D2774" t="s">
        <v>530</v>
      </c>
      <c r="E2774" t="s">
        <v>5177</v>
      </c>
      <c r="F2774" t="s">
        <v>5178</v>
      </c>
      <c r="G2774" t="s">
        <v>830</v>
      </c>
      <c r="H2774" t="s">
        <v>899</v>
      </c>
      <c r="I2774" s="277">
        <v>-1497654</v>
      </c>
      <c r="K2774" s="287" t="s">
        <v>427</v>
      </c>
      <c r="M2774" s="288">
        <f t="shared" ref="M2774:M2777" si="452">+I2774</f>
        <v>-1497654</v>
      </c>
      <c r="N2774" s="289">
        <v>0</v>
      </c>
      <c r="O2774" s="289">
        <v>0</v>
      </c>
      <c r="P2774" s="289">
        <v>0</v>
      </c>
      <c r="Q2774" s="289">
        <v>0</v>
      </c>
      <c r="R2774" s="289">
        <v>0</v>
      </c>
      <c r="S2774" s="289">
        <v>0</v>
      </c>
      <c r="T2774" s="289">
        <v>0</v>
      </c>
      <c r="U2774" s="289">
        <v>0</v>
      </c>
      <c r="V2774" s="289">
        <v>0</v>
      </c>
      <c r="W2774" s="289">
        <v>0</v>
      </c>
      <c r="X2774" s="289">
        <v>0</v>
      </c>
      <c r="Z2774" s="290">
        <f t="shared" si="449"/>
        <v>-1497654</v>
      </c>
      <c r="AA2774" s="291">
        <f t="shared" si="450"/>
        <v>0</v>
      </c>
    </row>
    <row r="2775" spans="1:27" hidden="1" x14ac:dyDescent="0.3">
      <c r="D2775" t="s">
        <v>530</v>
      </c>
      <c r="E2775" t="s">
        <v>5177</v>
      </c>
      <c r="F2775" t="s">
        <v>5179</v>
      </c>
      <c r="G2775" t="s">
        <v>830</v>
      </c>
      <c r="H2775" t="s">
        <v>1163</v>
      </c>
      <c r="I2775" s="277">
        <v>-1177479</v>
      </c>
      <c r="K2775" s="287" t="s">
        <v>427</v>
      </c>
      <c r="M2775" s="288">
        <f t="shared" si="452"/>
        <v>-1177479</v>
      </c>
      <c r="N2775" s="289">
        <v>0</v>
      </c>
      <c r="O2775" s="289">
        <v>0</v>
      </c>
      <c r="P2775" s="289">
        <v>0</v>
      </c>
      <c r="Q2775" s="289">
        <v>0</v>
      </c>
      <c r="R2775" s="289">
        <v>0</v>
      </c>
      <c r="S2775" s="289">
        <v>0</v>
      </c>
      <c r="T2775" s="289">
        <v>0</v>
      </c>
      <c r="U2775" s="289">
        <v>0</v>
      </c>
      <c r="V2775" s="289">
        <v>0</v>
      </c>
      <c r="W2775" s="289">
        <v>0</v>
      </c>
      <c r="X2775" s="289">
        <v>0</v>
      </c>
      <c r="Z2775" s="290">
        <f t="shared" si="449"/>
        <v>-1177479</v>
      </c>
      <c r="AA2775" s="291">
        <f t="shared" si="450"/>
        <v>0</v>
      </c>
    </row>
    <row r="2776" spans="1:27" hidden="1" x14ac:dyDescent="0.3">
      <c r="D2776" t="s">
        <v>530</v>
      </c>
      <c r="E2776" t="s">
        <v>3575</v>
      </c>
      <c r="F2776" t="s">
        <v>5180</v>
      </c>
      <c r="G2776" t="s">
        <v>830</v>
      </c>
      <c r="H2776" t="s">
        <v>582</v>
      </c>
      <c r="I2776" s="277">
        <v>-5886</v>
      </c>
      <c r="K2776" s="287" t="s">
        <v>427</v>
      </c>
      <c r="M2776" s="288">
        <f t="shared" si="452"/>
        <v>-5886</v>
      </c>
      <c r="N2776" s="289">
        <v>0</v>
      </c>
      <c r="O2776" s="289">
        <v>0</v>
      </c>
      <c r="P2776" s="289">
        <v>0</v>
      </c>
      <c r="Q2776" s="289">
        <v>0</v>
      </c>
      <c r="R2776" s="289">
        <v>0</v>
      </c>
      <c r="S2776" s="289">
        <v>0</v>
      </c>
      <c r="T2776" s="289">
        <v>0</v>
      </c>
      <c r="U2776" s="289">
        <v>0</v>
      </c>
      <c r="V2776" s="289">
        <v>0</v>
      </c>
      <c r="W2776" s="289">
        <v>0</v>
      </c>
      <c r="X2776" s="289">
        <v>0</v>
      </c>
      <c r="Z2776" s="290">
        <f t="shared" si="449"/>
        <v>-5886</v>
      </c>
      <c r="AA2776" s="291">
        <f t="shared" si="450"/>
        <v>0</v>
      </c>
    </row>
    <row r="2777" spans="1:27" hidden="1" x14ac:dyDescent="0.3">
      <c r="D2777" t="s">
        <v>530</v>
      </c>
      <c r="E2777" t="s">
        <v>3575</v>
      </c>
      <c r="F2777" t="s">
        <v>5181</v>
      </c>
      <c r="G2777" t="s">
        <v>830</v>
      </c>
      <c r="H2777" t="s">
        <v>899</v>
      </c>
      <c r="I2777" s="277">
        <v>-5886</v>
      </c>
      <c r="K2777" s="287" t="s">
        <v>427</v>
      </c>
      <c r="M2777" s="288">
        <f t="shared" si="452"/>
        <v>-5886</v>
      </c>
      <c r="N2777" s="289">
        <v>0</v>
      </c>
      <c r="O2777" s="289">
        <v>0</v>
      </c>
      <c r="P2777" s="289">
        <v>0</v>
      </c>
      <c r="Q2777" s="289">
        <v>0</v>
      </c>
      <c r="R2777" s="289">
        <v>0</v>
      </c>
      <c r="S2777" s="289">
        <v>0</v>
      </c>
      <c r="T2777" s="289">
        <v>0</v>
      </c>
      <c r="U2777" s="289">
        <v>0</v>
      </c>
      <c r="V2777" s="289">
        <v>0</v>
      </c>
      <c r="W2777" s="289">
        <v>0</v>
      </c>
      <c r="X2777" s="289">
        <v>0</v>
      </c>
      <c r="Z2777" s="290">
        <f t="shared" si="449"/>
        <v>-5886</v>
      </c>
      <c r="AA2777" s="291">
        <f t="shared" si="450"/>
        <v>0</v>
      </c>
    </row>
    <row r="2778" spans="1:27" x14ac:dyDescent="0.3">
      <c r="C2778" t="s">
        <v>529</v>
      </c>
      <c r="E2778" t="s">
        <v>883</v>
      </c>
      <c r="F2778" t="s">
        <v>1437</v>
      </c>
      <c r="G2778" t="s">
        <v>1438</v>
      </c>
      <c r="H2778" t="s">
        <v>1438</v>
      </c>
      <c r="I2778" s="276">
        <v>1204386</v>
      </c>
      <c r="K2778" s="287">
        <f t="shared" si="451"/>
        <v>10.933333333333334</v>
      </c>
      <c r="M2778" s="288">
        <v>0</v>
      </c>
      <c r="N2778" s="289">
        <v>0</v>
      </c>
      <c r="O2778" s="289">
        <v>0</v>
      </c>
      <c r="P2778" s="289">
        <v>0</v>
      </c>
      <c r="Q2778" s="289">
        <v>0</v>
      </c>
      <c r="R2778" s="289">
        <v>0</v>
      </c>
      <c r="S2778" s="289">
        <v>0</v>
      </c>
      <c r="T2778" s="289">
        <v>0</v>
      </c>
      <c r="U2778" s="289">
        <f t="shared" ref="U2778:U2800" si="453">+I2778</f>
        <v>1204386</v>
      </c>
      <c r="V2778" s="289">
        <v>0</v>
      </c>
      <c r="W2778" s="289">
        <v>0</v>
      </c>
      <c r="X2778" s="289">
        <v>0</v>
      </c>
      <c r="Z2778" s="290">
        <f t="shared" si="449"/>
        <v>1204386</v>
      </c>
      <c r="AA2778" s="291">
        <f t="shared" si="450"/>
        <v>0</v>
      </c>
    </row>
    <row r="2779" spans="1:27" x14ac:dyDescent="0.3">
      <c r="C2779" t="s">
        <v>529</v>
      </c>
      <c r="E2779" t="s">
        <v>883</v>
      </c>
      <c r="F2779" t="s">
        <v>1439</v>
      </c>
      <c r="G2779" t="s">
        <v>1438</v>
      </c>
      <c r="H2779" t="s">
        <v>1438</v>
      </c>
      <c r="I2779" s="276">
        <v>444600</v>
      </c>
      <c r="K2779" s="287">
        <f t="shared" si="451"/>
        <v>10.933333333333334</v>
      </c>
      <c r="M2779" s="288">
        <v>0</v>
      </c>
      <c r="N2779" s="289">
        <v>0</v>
      </c>
      <c r="O2779" s="289">
        <v>0</v>
      </c>
      <c r="P2779" s="289">
        <v>0</v>
      </c>
      <c r="Q2779" s="289">
        <v>0</v>
      </c>
      <c r="R2779" s="289">
        <v>0</v>
      </c>
      <c r="S2779" s="289">
        <v>0</v>
      </c>
      <c r="T2779" s="289">
        <v>0</v>
      </c>
      <c r="U2779" s="289">
        <f t="shared" si="453"/>
        <v>444600</v>
      </c>
      <c r="V2779" s="289">
        <v>0</v>
      </c>
      <c r="W2779" s="289">
        <v>0</v>
      </c>
      <c r="X2779" s="289">
        <v>0</v>
      </c>
      <c r="Z2779" s="290">
        <f t="shared" si="449"/>
        <v>444600</v>
      </c>
      <c r="AA2779" s="291">
        <f t="shared" si="450"/>
        <v>0</v>
      </c>
    </row>
    <row r="2780" spans="1:27" x14ac:dyDescent="0.3">
      <c r="C2780" t="s">
        <v>529</v>
      </c>
      <c r="E2780" t="s">
        <v>883</v>
      </c>
      <c r="F2780" t="s">
        <v>1440</v>
      </c>
      <c r="G2780" t="s">
        <v>1438</v>
      </c>
      <c r="H2780" t="s">
        <v>1438</v>
      </c>
      <c r="I2780" s="276">
        <v>980471</v>
      </c>
      <c r="K2780" s="287">
        <f t="shared" si="451"/>
        <v>10.933333333333334</v>
      </c>
      <c r="M2780" s="288">
        <v>0</v>
      </c>
      <c r="N2780" s="289">
        <v>0</v>
      </c>
      <c r="O2780" s="289">
        <v>0</v>
      </c>
      <c r="P2780" s="289">
        <v>0</v>
      </c>
      <c r="Q2780" s="289">
        <v>0</v>
      </c>
      <c r="R2780" s="289">
        <v>0</v>
      </c>
      <c r="S2780" s="289">
        <v>0</v>
      </c>
      <c r="T2780" s="289">
        <v>0</v>
      </c>
      <c r="U2780" s="289">
        <f t="shared" si="453"/>
        <v>980471</v>
      </c>
      <c r="V2780" s="289">
        <v>0</v>
      </c>
      <c r="W2780" s="289">
        <v>0</v>
      </c>
      <c r="X2780" s="289">
        <v>0</v>
      </c>
      <c r="Z2780" s="290">
        <f t="shared" si="449"/>
        <v>980471</v>
      </c>
      <c r="AA2780" s="291">
        <f t="shared" si="450"/>
        <v>0</v>
      </c>
    </row>
    <row r="2781" spans="1:27" x14ac:dyDescent="0.3">
      <c r="C2781" t="s">
        <v>529</v>
      </c>
      <c r="E2781" t="s">
        <v>883</v>
      </c>
      <c r="F2781" t="s">
        <v>1441</v>
      </c>
      <c r="G2781" t="s">
        <v>1438</v>
      </c>
      <c r="H2781" t="s">
        <v>1438</v>
      </c>
      <c r="I2781" s="276">
        <v>245388</v>
      </c>
      <c r="K2781" s="287">
        <f t="shared" si="451"/>
        <v>10.933333333333334</v>
      </c>
      <c r="M2781" s="288">
        <v>0</v>
      </c>
      <c r="N2781" s="289">
        <v>0</v>
      </c>
      <c r="O2781" s="289">
        <v>0</v>
      </c>
      <c r="P2781" s="289">
        <v>0</v>
      </c>
      <c r="Q2781" s="289">
        <v>0</v>
      </c>
      <c r="R2781" s="289">
        <v>0</v>
      </c>
      <c r="S2781" s="289">
        <v>0</v>
      </c>
      <c r="T2781" s="289">
        <v>0</v>
      </c>
      <c r="U2781" s="289">
        <f t="shared" si="453"/>
        <v>245388</v>
      </c>
      <c r="V2781" s="289">
        <v>0</v>
      </c>
      <c r="W2781" s="289">
        <v>0</v>
      </c>
      <c r="X2781" s="289">
        <v>0</v>
      </c>
      <c r="Z2781" s="290">
        <f t="shared" si="449"/>
        <v>245388</v>
      </c>
      <c r="AA2781" s="291">
        <f t="shared" si="450"/>
        <v>0</v>
      </c>
    </row>
    <row r="2782" spans="1:27" x14ac:dyDescent="0.3">
      <c r="C2782" t="s">
        <v>529</v>
      </c>
      <c r="E2782" t="s">
        <v>883</v>
      </c>
      <c r="F2782" t="s">
        <v>1442</v>
      </c>
      <c r="G2782" t="s">
        <v>1438</v>
      </c>
      <c r="H2782" t="s">
        <v>1438</v>
      </c>
      <c r="I2782" s="276">
        <v>84000</v>
      </c>
      <c r="K2782" s="287">
        <f t="shared" si="451"/>
        <v>10.933333333333334</v>
      </c>
      <c r="M2782" s="288">
        <v>0</v>
      </c>
      <c r="N2782" s="289">
        <v>0</v>
      </c>
      <c r="O2782" s="289">
        <v>0</v>
      </c>
      <c r="P2782" s="289">
        <v>0</v>
      </c>
      <c r="Q2782" s="289">
        <v>0</v>
      </c>
      <c r="R2782" s="289">
        <v>0</v>
      </c>
      <c r="S2782" s="289">
        <v>0</v>
      </c>
      <c r="T2782" s="289">
        <v>0</v>
      </c>
      <c r="U2782" s="289">
        <f t="shared" si="453"/>
        <v>84000</v>
      </c>
      <c r="V2782" s="289">
        <v>0</v>
      </c>
      <c r="W2782" s="289">
        <v>0</v>
      </c>
      <c r="X2782" s="289">
        <v>0</v>
      </c>
      <c r="Z2782" s="290">
        <f t="shared" si="449"/>
        <v>84000</v>
      </c>
      <c r="AA2782" s="291">
        <f t="shared" si="450"/>
        <v>0</v>
      </c>
    </row>
    <row r="2783" spans="1:27" x14ac:dyDescent="0.3">
      <c r="C2783" t="s">
        <v>529</v>
      </c>
      <c r="E2783" t="s">
        <v>883</v>
      </c>
      <c r="F2783" t="s">
        <v>1443</v>
      </c>
      <c r="G2783" t="s">
        <v>1438</v>
      </c>
      <c r="H2783" t="s">
        <v>1438</v>
      </c>
      <c r="I2783" s="276">
        <v>921838</v>
      </c>
      <c r="K2783" s="287">
        <f t="shared" si="451"/>
        <v>10.933333333333334</v>
      </c>
      <c r="M2783" s="288">
        <v>0</v>
      </c>
      <c r="N2783" s="289">
        <v>0</v>
      </c>
      <c r="O2783" s="289">
        <v>0</v>
      </c>
      <c r="P2783" s="289">
        <v>0</v>
      </c>
      <c r="Q2783" s="289">
        <v>0</v>
      </c>
      <c r="R2783" s="289">
        <v>0</v>
      </c>
      <c r="S2783" s="289">
        <v>0</v>
      </c>
      <c r="T2783" s="289">
        <v>0</v>
      </c>
      <c r="U2783" s="289">
        <f t="shared" si="453"/>
        <v>921838</v>
      </c>
      <c r="V2783" s="289">
        <v>0</v>
      </c>
      <c r="W2783" s="289">
        <v>0</v>
      </c>
      <c r="X2783" s="289">
        <v>0</v>
      </c>
      <c r="Z2783" s="290">
        <f t="shared" si="449"/>
        <v>921838</v>
      </c>
      <c r="AA2783" s="291">
        <f t="shared" si="450"/>
        <v>0</v>
      </c>
    </row>
    <row r="2784" spans="1:27" x14ac:dyDescent="0.3">
      <c r="C2784" t="s">
        <v>529</v>
      </c>
      <c r="E2784" t="s">
        <v>883</v>
      </c>
      <c r="F2784" t="s">
        <v>1444</v>
      </c>
      <c r="G2784" t="s">
        <v>1438</v>
      </c>
      <c r="H2784" t="s">
        <v>1438</v>
      </c>
      <c r="I2784" s="276">
        <v>372224</v>
      </c>
      <c r="K2784" s="287">
        <f t="shared" si="451"/>
        <v>10.933333333333334</v>
      </c>
      <c r="M2784" s="288">
        <v>0</v>
      </c>
      <c r="N2784" s="289">
        <v>0</v>
      </c>
      <c r="O2784" s="289">
        <v>0</v>
      </c>
      <c r="P2784" s="289">
        <v>0</v>
      </c>
      <c r="Q2784" s="289">
        <v>0</v>
      </c>
      <c r="R2784" s="289">
        <v>0</v>
      </c>
      <c r="S2784" s="289">
        <v>0</v>
      </c>
      <c r="T2784" s="289">
        <v>0</v>
      </c>
      <c r="U2784" s="289">
        <f t="shared" si="453"/>
        <v>372224</v>
      </c>
      <c r="V2784" s="289">
        <v>0</v>
      </c>
      <c r="W2784" s="289">
        <v>0</v>
      </c>
      <c r="X2784" s="289">
        <v>0</v>
      </c>
      <c r="Z2784" s="290">
        <f t="shared" si="449"/>
        <v>372224</v>
      </c>
      <c r="AA2784" s="291">
        <f t="shared" si="450"/>
        <v>0</v>
      </c>
    </row>
    <row r="2785" spans="1:27" x14ac:dyDescent="0.3">
      <c r="C2785" t="s">
        <v>529</v>
      </c>
      <c r="E2785" t="s">
        <v>883</v>
      </c>
      <c r="F2785" t="s">
        <v>1445</v>
      </c>
      <c r="G2785" t="s">
        <v>1438</v>
      </c>
      <c r="H2785" t="s">
        <v>1438</v>
      </c>
      <c r="I2785" s="276">
        <v>222300</v>
      </c>
      <c r="K2785" s="287">
        <f t="shared" si="451"/>
        <v>10.933333333333334</v>
      </c>
      <c r="M2785" s="288">
        <v>0</v>
      </c>
      <c r="N2785" s="289">
        <v>0</v>
      </c>
      <c r="O2785" s="289">
        <v>0</v>
      </c>
      <c r="P2785" s="289">
        <v>0</v>
      </c>
      <c r="Q2785" s="289">
        <v>0</v>
      </c>
      <c r="R2785" s="289">
        <v>0</v>
      </c>
      <c r="S2785" s="289">
        <v>0</v>
      </c>
      <c r="T2785" s="289">
        <v>0</v>
      </c>
      <c r="U2785" s="289">
        <f t="shared" si="453"/>
        <v>222300</v>
      </c>
      <c r="V2785" s="289">
        <v>0</v>
      </c>
      <c r="W2785" s="289">
        <v>0</v>
      </c>
      <c r="X2785" s="289">
        <v>0</v>
      </c>
      <c r="Z2785" s="290">
        <f t="shared" si="449"/>
        <v>222300</v>
      </c>
      <c r="AA2785" s="291">
        <f t="shared" si="450"/>
        <v>0</v>
      </c>
    </row>
    <row r="2786" spans="1:27" x14ac:dyDescent="0.3">
      <c r="C2786" t="s">
        <v>529</v>
      </c>
      <c r="E2786" t="s">
        <v>883</v>
      </c>
      <c r="F2786" t="s">
        <v>1446</v>
      </c>
      <c r="G2786" t="s">
        <v>1438</v>
      </c>
      <c r="H2786" t="s">
        <v>1438</v>
      </c>
      <c r="I2786" s="276">
        <v>680188</v>
      </c>
      <c r="K2786" s="287">
        <f t="shared" si="451"/>
        <v>10.933333333333334</v>
      </c>
      <c r="M2786" s="288">
        <v>0</v>
      </c>
      <c r="N2786" s="289">
        <v>0</v>
      </c>
      <c r="O2786" s="289">
        <v>0</v>
      </c>
      <c r="P2786" s="289">
        <v>0</v>
      </c>
      <c r="Q2786" s="289">
        <v>0</v>
      </c>
      <c r="R2786" s="289">
        <v>0</v>
      </c>
      <c r="S2786" s="289">
        <v>0</v>
      </c>
      <c r="T2786" s="289">
        <v>0</v>
      </c>
      <c r="U2786" s="289">
        <f t="shared" si="453"/>
        <v>680188</v>
      </c>
      <c r="V2786" s="289">
        <v>0</v>
      </c>
      <c r="W2786" s="289">
        <v>0</v>
      </c>
      <c r="X2786" s="289">
        <v>0</v>
      </c>
      <c r="Z2786" s="290">
        <f t="shared" si="449"/>
        <v>680188</v>
      </c>
      <c r="AA2786" s="291">
        <f t="shared" si="450"/>
        <v>0</v>
      </c>
    </row>
    <row r="2787" spans="1:27" x14ac:dyDescent="0.3">
      <c r="C2787" t="s">
        <v>529</v>
      </c>
      <c r="E2787" t="s">
        <v>883</v>
      </c>
      <c r="F2787" t="s">
        <v>1447</v>
      </c>
      <c r="G2787" t="s">
        <v>1448</v>
      </c>
      <c r="H2787" t="s">
        <v>1448</v>
      </c>
      <c r="I2787" s="276">
        <v>635975</v>
      </c>
      <c r="K2787" s="287">
        <f t="shared" si="451"/>
        <v>10.9</v>
      </c>
      <c r="M2787" s="288">
        <v>0</v>
      </c>
      <c r="N2787" s="289">
        <v>0</v>
      </c>
      <c r="O2787" s="289">
        <v>0</v>
      </c>
      <c r="P2787" s="289">
        <v>0</v>
      </c>
      <c r="Q2787" s="289">
        <v>0</v>
      </c>
      <c r="R2787" s="289">
        <v>0</v>
      </c>
      <c r="S2787" s="289">
        <v>0</v>
      </c>
      <c r="T2787" s="289">
        <v>0</v>
      </c>
      <c r="U2787" s="289">
        <f t="shared" si="453"/>
        <v>635975</v>
      </c>
      <c r="V2787" s="289">
        <v>0</v>
      </c>
      <c r="W2787" s="289">
        <v>0</v>
      </c>
      <c r="X2787" s="289">
        <v>0</v>
      </c>
      <c r="Z2787" s="290">
        <f t="shared" si="449"/>
        <v>635975</v>
      </c>
      <c r="AA2787" s="291">
        <f t="shared" si="450"/>
        <v>0</v>
      </c>
    </row>
    <row r="2788" spans="1:27" x14ac:dyDescent="0.3">
      <c r="C2788" t="s">
        <v>529</v>
      </c>
      <c r="E2788" t="s">
        <v>883</v>
      </c>
      <c r="F2788" t="s">
        <v>1449</v>
      </c>
      <c r="G2788" t="s">
        <v>1448</v>
      </c>
      <c r="H2788" t="s">
        <v>1448</v>
      </c>
      <c r="I2788" s="276">
        <v>593400</v>
      </c>
      <c r="K2788" s="287">
        <f t="shared" si="451"/>
        <v>10.9</v>
      </c>
      <c r="M2788" s="288">
        <v>0</v>
      </c>
      <c r="N2788" s="289">
        <v>0</v>
      </c>
      <c r="O2788" s="289">
        <v>0</v>
      </c>
      <c r="P2788" s="289">
        <v>0</v>
      </c>
      <c r="Q2788" s="289">
        <v>0</v>
      </c>
      <c r="R2788" s="289">
        <v>0</v>
      </c>
      <c r="S2788" s="289">
        <v>0</v>
      </c>
      <c r="T2788" s="289">
        <v>0</v>
      </c>
      <c r="U2788" s="289">
        <f t="shared" si="453"/>
        <v>593400</v>
      </c>
      <c r="V2788" s="289">
        <v>0</v>
      </c>
      <c r="W2788" s="289">
        <v>0</v>
      </c>
      <c r="X2788" s="289">
        <v>0</v>
      </c>
      <c r="Z2788" s="290">
        <f t="shared" si="449"/>
        <v>593400</v>
      </c>
      <c r="AA2788" s="291">
        <f t="shared" si="450"/>
        <v>0</v>
      </c>
    </row>
    <row r="2789" spans="1:27" x14ac:dyDescent="0.3">
      <c r="C2789" t="s">
        <v>529</v>
      </c>
      <c r="E2789" t="s">
        <v>883</v>
      </c>
      <c r="F2789" t="s">
        <v>1450</v>
      </c>
      <c r="G2789" t="s">
        <v>1448</v>
      </c>
      <c r="H2789" t="s">
        <v>1448</v>
      </c>
      <c r="I2789" s="276">
        <v>4604</v>
      </c>
      <c r="K2789" s="287">
        <f t="shared" si="451"/>
        <v>10.9</v>
      </c>
      <c r="M2789" s="288">
        <v>0</v>
      </c>
      <c r="N2789" s="289">
        <v>0</v>
      </c>
      <c r="O2789" s="289">
        <v>0</v>
      </c>
      <c r="P2789" s="289">
        <v>0</v>
      </c>
      <c r="Q2789" s="289">
        <v>0</v>
      </c>
      <c r="R2789" s="289">
        <v>0</v>
      </c>
      <c r="S2789" s="289">
        <v>0</v>
      </c>
      <c r="T2789" s="289">
        <v>0</v>
      </c>
      <c r="U2789" s="289">
        <f t="shared" si="453"/>
        <v>4604</v>
      </c>
      <c r="V2789" s="289">
        <v>0</v>
      </c>
      <c r="W2789" s="289">
        <v>0</v>
      </c>
      <c r="X2789" s="289">
        <v>0</v>
      </c>
      <c r="Z2789" s="290">
        <f t="shared" si="449"/>
        <v>4604</v>
      </c>
      <c r="AA2789" s="291">
        <f t="shared" si="450"/>
        <v>0</v>
      </c>
    </row>
    <row r="2790" spans="1:27" x14ac:dyDescent="0.3">
      <c r="C2790" t="s">
        <v>529</v>
      </c>
      <c r="E2790" t="s">
        <v>883</v>
      </c>
      <c r="F2790" t="s">
        <v>1451</v>
      </c>
      <c r="G2790" t="s">
        <v>1448</v>
      </c>
      <c r="H2790" t="s">
        <v>1448</v>
      </c>
      <c r="I2790" s="276">
        <v>611700</v>
      </c>
      <c r="K2790" s="287">
        <f t="shared" si="451"/>
        <v>10.9</v>
      </c>
      <c r="M2790" s="288">
        <v>0</v>
      </c>
      <c r="N2790" s="289">
        <v>0</v>
      </c>
      <c r="O2790" s="289">
        <v>0</v>
      </c>
      <c r="P2790" s="289">
        <v>0</v>
      </c>
      <c r="Q2790" s="289">
        <v>0</v>
      </c>
      <c r="R2790" s="289">
        <v>0</v>
      </c>
      <c r="S2790" s="289">
        <v>0</v>
      </c>
      <c r="T2790" s="289">
        <v>0</v>
      </c>
      <c r="U2790" s="289">
        <f t="shared" si="453"/>
        <v>611700</v>
      </c>
      <c r="V2790" s="289">
        <v>0</v>
      </c>
      <c r="W2790" s="289">
        <v>0</v>
      </c>
      <c r="X2790" s="289">
        <v>0</v>
      </c>
      <c r="Z2790" s="290">
        <f t="shared" si="449"/>
        <v>611700</v>
      </c>
      <c r="AA2790" s="291">
        <f t="shared" si="450"/>
        <v>0</v>
      </c>
    </row>
    <row r="2791" spans="1:27" x14ac:dyDescent="0.3">
      <c r="C2791" t="s">
        <v>529</v>
      </c>
      <c r="E2791" t="s">
        <v>883</v>
      </c>
      <c r="F2791" t="s">
        <v>1452</v>
      </c>
      <c r="G2791" t="s">
        <v>1448</v>
      </c>
      <c r="H2791" t="s">
        <v>1448</v>
      </c>
      <c r="I2791" s="276">
        <v>3820500</v>
      </c>
      <c r="K2791" s="287">
        <f t="shared" si="451"/>
        <v>10.9</v>
      </c>
      <c r="M2791" s="288">
        <v>0</v>
      </c>
      <c r="N2791" s="289">
        <v>0</v>
      </c>
      <c r="O2791" s="289">
        <v>0</v>
      </c>
      <c r="P2791" s="289">
        <v>0</v>
      </c>
      <c r="Q2791" s="289">
        <v>0</v>
      </c>
      <c r="R2791" s="289">
        <v>0</v>
      </c>
      <c r="S2791" s="289">
        <v>0</v>
      </c>
      <c r="T2791" s="289">
        <v>0</v>
      </c>
      <c r="U2791" s="289">
        <f t="shared" si="453"/>
        <v>3820500</v>
      </c>
      <c r="V2791" s="289">
        <v>0</v>
      </c>
      <c r="W2791" s="289">
        <v>0</v>
      </c>
      <c r="X2791" s="289">
        <v>0</v>
      </c>
      <c r="Z2791" s="290">
        <f t="shared" si="449"/>
        <v>3820500</v>
      </c>
      <c r="AA2791" s="291">
        <f t="shared" si="450"/>
        <v>0</v>
      </c>
    </row>
    <row r="2792" spans="1:27" x14ac:dyDescent="0.3">
      <c r="C2792" t="s">
        <v>529</v>
      </c>
      <c r="E2792" t="s">
        <v>883</v>
      </c>
      <c r="F2792" t="s">
        <v>1453</v>
      </c>
      <c r="G2792" t="s">
        <v>1448</v>
      </c>
      <c r="H2792" t="s">
        <v>1448</v>
      </c>
      <c r="I2792" s="276">
        <v>2602442</v>
      </c>
      <c r="K2792" s="287">
        <f t="shared" si="451"/>
        <v>10.9</v>
      </c>
      <c r="M2792" s="288">
        <v>0</v>
      </c>
      <c r="N2792" s="289">
        <v>0</v>
      </c>
      <c r="O2792" s="289">
        <v>0</v>
      </c>
      <c r="P2792" s="289">
        <v>0</v>
      </c>
      <c r="Q2792" s="289">
        <v>0</v>
      </c>
      <c r="R2792" s="289">
        <v>0</v>
      </c>
      <c r="S2792" s="289">
        <v>0</v>
      </c>
      <c r="T2792" s="289">
        <v>0</v>
      </c>
      <c r="U2792" s="289">
        <f t="shared" si="453"/>
        <v>2602442</v>
      </c>
      <c r="V2792" s="289">
        <v>0</v>
      </c>
      <c r="W2792" s="289">
        <v>0</v>
      </c>
      <c r="X2792" s="289">
        <v>0</v>
      </c>
      <c r="Z2792" s="290">
        <f t="shared" si="449"/>
        <v>2602442</v>
      </c>
      <c r="AA2792" s="291">
        <f t="shared" si="450"/>
        <v>0</v>
      </c>
    </row>
    <row r="2793" spans="1:27" hidden="1" x14ac:dyDescent="0.3">
      <c r="A2793" s="294" t="s">
        <v>1893</v>
      </c>
      <c r="E2793" t="s">
        <v>3449</v>
      </c>
      <c r="F2793" t="s">
        <v>5182</v>
      </c>
      <c r="G2793" t="s">
        <v>1448</v>
      </c>
      <c r="H2793" t="s">
        <v>837</v>
      </c>
      <c r="I2793" s="276">
        <v>530780</v>
      </c>
      <c r="K2793" s="287">
        <f t="shared" si="451"/>
        <v>9.9</v>
      </c>
      <c r="M2793" s="288">
        <v>0</v>
      </c>
      <c r="N2793" s="289">
        <v>0</v>
      </c>
      <c r="O2793" s="289">
        <v>0</v>
      </c>
      <c r="P2793" s="289">
        <v>0</v>
      </c>
      <c r="Q2793" s="289">
        <v>0</v>
      </c>
      <c r="R2793" s="289">
        <v>0</v>
      </c>
      <c r="S2793" s="289">
        <v>0</v>
      </c>
      <c r="T2793" s="289">
        <v>0</v>
      </c>
      <c r="U2793" s="289">
        <f t="shared" si="453"/>
        <v>530780</v>
      </c>
      <c r="V2793" s="289">
        <v>0</v>
      </c>
      <c r="W2793" s="289">
        <v>0</v>
      </c>
      <c r="X2793" s="289">
        <v>0</v>
      </c>
      <c r="Z2793" s="290">
        <f t="shared" si="449"/>
        <v>530780</v>
      </c>
      <c r="AA2793" s="291">
        <f t="shared" si="450"/>
        <v>0</v>
      </c>
    </row>
    <row r="2794" spans="1:27" hidden="1" x14ac:dyDescent="0.3">
      <c r="A2794" s="294" t="s">
        <v>1893</v>
      </c>
      <c r="E2794" t="s">
        <v>3449</v>
      </c>
      <c r="F2794" t="s">
        <v>5183</v>
      </c>
      <c r="G2794" t="s">
        <v>1448</v>
      </c>
      <c r="H2794" t="s">
        <v>837</v>
      </c>
      <c r="I2794" s="276">
        <v>394090</v>
      </c>
      <c r="K2794" s="287">
        <f t="shared" si="451"/>
        <v>9.9</v>
      </c>
      <c r="M2794" s="288">
        <v>0</v>
      </c>
      <c r="N2794" s="289">
        <v>0</v>
      </c>
      <c r="O2794" s="289">
        <v>0</v>
      </c>
      <c r="P2794" s="289">
        <v>0</v>
      </c>
      <c r="Q2794" s="289">
        <v>0</v>
      </c>
      <c r="R2794" s="289">
        <v>0</v>
      </c>
      <c r="S2794" s="289">
        <v>0</v>
      </c>
      <c r="T2794" s="289">
        <v>0</v>
      </c>
      <c r="U2794" s="289">
        <f t="shared" si="453"/>
        <v>394090</v>
      </c>
      <c r="V2794" s="289">
        <v>0</v>
      </c>
      <c r="W2794" s="289">
        <v>0</v>
      </c>
      <c r="X2794" s="289">
        <v>0</v>
      </c>
      <c r="Z2794" s="290">
        <f t="shared" si="449"/>
        <v>394090</v>
      </c>
      <c r="AA2794" s="291">
        <f t="shared" si="450"/>
        <v>0</v>
      </c>
    </row>
    <row r="2795" spans="1:27" x14ac:dyDescent="0.3">
      <c r="C2795" t="s">
        <v>529</v>
      </c>
      <c r="E2795" t="s">
        <v>883</v>
      </c>
      <c r="F2795" t="s">
        <v>1454</v>
      </c>
      <c r="G2795" t="s">
        <v>1455</v>
      </c>
      <c r="H2795" t="s">
        <v>1455</v>
      </c>
      <c r="I2795" s="276">
        <v>692560</v>
      </c>
      <c r="K2795" s="287">
        <f t="shared" si="451"/>
        <v>10.866666666666667</v>
      </c>
      <c r="M2795" s="288">
        <v>0</v>
      </c>
      <c r="N2795" s="289">
        <v>0</v>
      </c>
      <c r="O2795" s="289">
        <v>0</v>
      </c>
      <c r="P2795" s="289">
        <v>0</v>
      </c>
      <c r="Q2795" s="289">
        <v>0</v>
      </c>
      <c r="R2795" s="289">
        <v>0</v>
      </c>
      <c r="S2795" s="289">
        <v>0</v>
      </c>
      <c r="T2795" s="289">
        <v>0</v>
      </c>
      <c r="U2795" s="289">
        <f t="shared" si="453"/>
        <v>692560</v>
      </c>
      <c r="V2795" s="289">
        <v>0</v>
      </c>
      <c r="W2795" s="289">
        <v>0</v>
      </c>
      <c r="X2795" s="289">
        <v>0</v>
      </c>
      <c r="Z2795" s="290">
        <f t="shared" si="449"/>
        <v>692560</v>
      </c>
      <c r="AA2795" s="291">
        <f t="shared" si="450"/>
        <v>0</v>
      </c>
    </row>
    <row r="2796" spans="1:27" x14ac:dyDescent="0.3">
      <c r="C2796" t="s">
        <v>529</v>
      </c>
      <c r="E2796" t="s">
        <v>883</v>
      </c>
      <c r="F2796" t="s">
        <v>1456</v>
      </c>
      <c r="G2796" t="s">
        <v>1455</v>
      </c>
      <c r="H2796" t="s">
        <v>1455</v>
      </c>
      <c r="I2796" s="276">
        <v>6104076</v>
      </c>
      <c r="K2796" s="287">
        <f t="shared" si="451"/>
        <v>10.866666666666667</v>
      </c>
      <c r="M2796" s="288">
        <v>0</v>
      </c>
      <c r="N2796" s="289">
        <v>0</v>
      </c>
      <c r="O2796" s="289">
        <v>0</v>
      </c>
      <c r="P2796" s="289">
        <v>0</v>
      </c>
      <c r="Q2796" s="289">
        <v>0</v>
      </c>
      <c r="R2796" s="289">
        <v>0</v>
      </c>
      <c r="S2796" s="289">
        <v>0</v>
      </c>
      <c r="T2796" s="289">
        <v>0</v>
      </c>
      <c r="U2796" s="289">
        <f t="shared" si="453"/>
        <v>6104076</v>
      </c>
      <c r="V2796" s="289">
        <v>0</v>
      </c>
      <c r="W2796" s="289">
        <v>0</v>
      </c>
      <c r="X2796" s="289">
        <v>0</v>
      </c>
      <c r="Z2796" s="290">
        <f t="shared" si="449"/>
        <v>6104076</v>
      </c>
      <c r="AA2796" s="291">
        <f t="shared" si="450"/>
        <v>0</v>
      </c>
    </row>
    <row r="2797" spans="1:27" x14ac:dyDescent="0.3">
      <c r="C2797" t="s">
        <v>529</v>
      </c>
      <c r="E2797" t="s">
        <v>883</v>
      </c>
      <c r="F2797" t="s">
        <v>1457</v>
      </c>
      <c r="G2797" t="s">
        <v>1455</v>
      </c>
      <c r="H2797" t="s">
        <v>1455</v>
      </c>
      <c r="I2797" s="276">
        <v>1279478</v>
      </c>
      <c r="K2797" s="287">
        <f t="shared" si="451"/>
        <v>10.866666666666667</v>
      </c>
      <c r="M2797" s="288">
        <v>0</v>
      </c>
      <c r="N2797" s="289">
        <v>0</v>
      </c>
      <c r="O2797" s="289">
        <v>0</v>
      </c>
      <c r="P2797" s="289">
        <v>0</v>
      </c>
      <c r="Q2797" s="289">
        <v>0</v>
      </c>
      <c r="R2797" s="289">
        <v>0</v>
      </c>
      <c r="S2797" s="289">
        <v>0</v>
      </c>
      <c r="T2797" s="289">
        <v>0</v>
      </c>
      <c r="U2797" s="289">
        <f t="shared" si="453"/>
        <v>1279478</v>
      </c>
      <c r="V2797" s="289">
        <v>0</v>
      </c>
      <c r="W2797" s="289">
        <v>0</v>
      </c>
      <c r="X2797" s="289">
        <v>0</v>
      </c>
      <c r="Z2797" s="290">
        <f t="shared" si="449"/>
        <v>1279478</v>
      </c>
      <c r="AA2797" s="291">
        <f t="shared" si="450"/>
        <v>0</v>
      </c>
    </row>
    <row r="2798" spans="1:27" x14ac:dyDescent="0.3">
      <c r="C2798" t="s">
        <v>529</v>
      </c>
      <c r="E2798" t="s">
        <v>883</v>
      </c>
      <c r="F2798" t="s">
        <v>1458</v>
      </c>
      <c r="G2798" t="s">
        <v>1455</v>
      </c>
      <c r="H2798" t="s">
        <v>1455</v>
      </c>
      <c r="I2798" s="276">
        <v>312099</v>
      </c>
      <c r="K2798" s="287">
        <f t="shared" si="451"/>
        <v>10.866666666666667</v>
      </c>
      <c r="M2798" s="288">
        <v>0</v>
      </c>
      <c r="N2798" s="289">
        <v>0</v>
      </c>
      <c r="O2798" s="289">
        <v>0</v>
      </c>
      <c r="P2798" s="289">
        <v>0</v>
      </c>
      <c r="Q2798" s="289">
        <v>0</v>
      </c>
      <c r="R2798" s="289">
        <v>0</v>
      </c>
      <c r="S2798" s="289">
        <v>0</v>
      </c>
      <c r="T2798" s="289">
        <v>0</v>
      </c>
      <c r="U2798" s="289">
        <f t="shared" si="453"/>
        <v>312099</v>
      </c>
      <c r="V2798" s="289">
        <v>0</v>
      </c>
      <c r="W2798" s="289">
        <v>0</v>
      </c>
      <c r="X2798" s="289">
        <v>0</v>
      </c>
      <c r="Z2798" s="290">
        <f t="shared" si="449"/>
        <v>312099</v>
      </c>
      <c r="AA2798" s="291">
        <f t="shared" si="450"/>
        <v>0</v>
      </c>
    </row>
    <row r="2799" spans="1:27" hidden="1" x14ac:dyDescent="0.3">
      <c r="A2799" t="s">
        <v>1890</v>
      </c>
      <c r="E2799" t="s">
        <v>4847</v>
      </c>
      <c r="F2799" t="s">
        <v>5184</v>
      </c>
      <c r="G2799" t="s">
        <v>1455</v>
      </c>
      <c r="H2799" t="s">
        <v>719</v>
      </c>
      <c r="I2799" s="276">
        <v>17380</v>
      </c>
      <c r="K2799" s="287">
        <f t="shared" si="451"/>
        <v>9.8666666666666671</v>
      </c>
      <c r="M2799" s="288">
        <v>0</v>
      </c>
      <c r="N2799" s="289">
        <v>0</v>
      </c>
      <c r="O2799" s="289">
        <v>0</v>
      </c>
      <c r="P2799" s="289">
        <v>0</v>
      </c>
      <c r="Q2799" s="289">
        <v>0</v>
      </c>
      <c r="R2799" s="289">
        <v>0</v>
      </c>
      <c r="S2799" s="289">
        <v>0</v>
      </c>
      <c r="T2799" s="289">
        <v>0</v>
      </c>
      <c r="U2799" s="289">
        <f t="shared" si="453"/>
        <v>17380</v>
      </c>
      <c r="V2799" s="289">
        <v>0</v>
      </c>
      <c r="W2799" s="289">
        <v>0</v>
      </c>
      <c r="X2799" s="289">
        <v>0</v>
      </c>
      <c r="Z2799" s="290">
        <f t="shared" si="449"/>
        <v>17380</v>
      </c>
      <c r="AA2799" s="291">
        <f t="shared" si="450"/>
        <v>0</v>
      </c>
    </row>
    <row r="2800" spans="1:27" x14ac:dyDescent="0.3">
      <c r="C2800" t="s">
        <v>529</v>
      </c>
      <c r="E2800" t="s">
        <v>883</v>
      </c>
      <c r="F2800" t="s">
        <v>1459</v>
      </c>
      <c r="G2800" t="s">
        <v>1460</v>
      </c>
      <c r="H2800" t="s">
        <v>1460</v>
      </c>
      <c r="I2800" s="276">
        <v>1908000</v>
      </c>
      <c r="K2800" s="287">
        <f t="shared" si="451"/>
        <v>10.8</v>
      </c>
      <c r="M2800" s="288">
        <v>0</v>
      </c>
      <c r="N2800" s="289">
        <v>0</v>
      </c>
      <c r="O2800" s="289">
        <v>0</v>
      </c>
      <c r="P2800" s="289">
        <v>0</v>
      </c>
      <c r="Q2800" s="289">
        <v>0</v>
      </c>
      <c r="R2800" s="289">
        <v>0</v>
      </c>
      <c r="S2800" s="289">
        <v>0</v>
      </c>
      <c r="T2800" s="289">
        <v>0</v>
      </c>
      <c r="U2800" s="289">
        <f t="shared" si="453"/>
        <v>1908000</v>
      </c>
      <c r="V2800" s="289">
        <v>0</v>
      </c>
      <c r="W2800" s="289">
        <v>0</v>
      </c>
      <c r="X2800" s="289">
        <v>0</v>
      </c>
      <c r="Z2800" s="290">
        <f t="shared" si="449"/>
        <v>1908000</v>
      </c>
      <c r="AA2800" s="291">
        <f t="shared" si="450"/>
        <v>0</v>
      </c>
    </row>
    <row r="2801" spans="1:27" hidden="1" x14ac:dyDescent="0.3">
      <c r="D2801" t="s">
        <v>530</v>
      </c>
      <c r="E2801" t="s">
        <v>4299</v>
      </c>
      <c r="F2801" t="s">
        <v>5185</v>
      </c>
      <c r="G2801" t="s">
        <v>1161</v>
      </c>
      <c r="H2801" t="s">
        <v>1169</v>
      </c>
      <c r="I2801" s="277">
        <v>-52310</v>
      </c>
      <c r="K2801" s="287" t="s">
        <v>427</v>
      </c>
      <c r="M2801" s="288">
        <f>+I2801</f>
        <v>-52310</v>
      </c>
      <c r="N2801" s="289">
        <v>0</v>
      </c>
      <c r="O2801" s="289">
        <v>0</v>
      </c>
      <c r="P2801" s="289">
        <v>0</v>
      </c>
      <c r="Q2801" s="289">
        <v>0</v>
      </c>
      <c r="R2801" s="289">
        <v>0</v>
      </c>
      <c r="S2801" s="289">
        <v>0</v>
      </c>
      <c r="T2801" s="289">
        <v>0</v>
      </c>
      <c r="U2801" s="289">
        <v>0</v>
      </c>
      <c r="V2801" s="289">
        <v>0</v>
      </c>
      <c r="W2801" s="289">
        <v>0</v>
      </c>
      <c r="X2801" s="289">
        <v>0</v>
      </c>
      <c r="Z2801" s="290">
        <f t="shared" si="449"/>
        <v>-52310</v>
      </c>
      <c r="AA2801" s="291">
        <f t="shared" si="450"/>
        <v>0</v>
      </c>
    </row>
    <row r="2802" spans="1:27" x14ac:dyDescent="0.3">
      <c r="C2802" t="s">
        <v>529</v>
      </c>
      <c r="E2802" t="s">
        <v>883</v>
      </c>
      <c r="F2802" t="s">
        <v>1461</v>
      </c>
      <c r="G2802" t="s">
        <v>1462</v>
      </c>
      <c r="H2802" t="s">
        <v>1462</v>
      </c>
      <c r="I2802" s="276">
        <v>15908</v>
      </c>
      <c r="K2802" s="287">
        <f t="shared" si="451"/>
        <v>10.766666666666667</v>
      </c>
      <c r="M2802" s="288">
        <v>0</v>
      </c>
      <c r="N2802" s="289">
        <v>0</v>
      </c>
      <c r="O2802" s="289">
        <v>0</v>
      </c>
      <c r="P2802" s="289">
        <v>0</v>
      </c>
      <c r="Q2802" s="289">
        <v>0</v>
      </c>
      <c r="R2802" s="289">
        <v>0</v>
      </c>
      <c r="S2802" s="289">
        <v>0</v>
      </c>
      <c r="T2802" s="289">
        <v>0</v>
      </c>
      <c r="U2802" s="289">
        <f t="shared" ref="U2802:U2804" si="454">+I2802</f>
        <v>15908</v>
      </c>
      <c r="V2802" s="289">
        <v>0</v>
      </c>
      <c r="W2802" s="289">
        <v>0</v>
      </c>
      <c r="X2802" s="289">
        <v>0</v>
      </c>
      <c r="Z2802" s="290">
        <f t="shared" si="449"/>
        <v>15908</v>
      </c>
      <c r="AA2802" s="291">
        <f t="shared" si="450"/>
        <v>0</v>
      </c>
    </row>
    <row r="2803" spans="1:27" hidden="1" x14ac:dyDescent="0.3">
      <c r="C2803" t="s">
        <v>529</v>
      </c>
      <c r="E2803" t="s">
        <v>1002</v>
      </c>
      <c r="F2803" t="s">
        <v>1463</v>
      </c>
      <c r="G2803" t="s">
        <v>1462</v>
      </c>
      <c r="H2803" t="s">
        <v>1462</v>
      </c>
      <c r="I2803" s="276">
        <v>321750</v>
      </c>
      <c r="K2803" s="287">
        <f t="shared" si="451"/>
        <v>10.766666666666667</v>
      </c>
      <c r="M2803" s="288">
        <v>0</v>
      </c>
      <c r="N2803" s="289">
        <v>0</v>
      </c>
      <c r="O2803" s="289">
        <v>0</v>
      </c>
      <c r="P2803" s="289">
        <v>0</v>
      </c>
      <c r="Q2803" s="289">
        <v>0</v>
      </c>
      <c r="R2803" s="289">
        <v>0</v>
      </c>
      <c r="S2803" s="289">
        <v>0</v>
      </c>
      <c r="T2803" s="289">
        <v>0</v>
      </c>
      <c r="U2803" s="289">
        <f t="shared" si="454"/>
        <v>321750</v>
      </c>
      <c r="V2803" s="289">
        <v>0</v>
      </c>
      <c r="W2803" s="289">
        <v>0</v>
      </c>
      <c r="X2803" s="289">
        <v>0</v>
      </c>
      <c r="Z2803" s="290">
        <f t="shared" si="449"/>
        <v>321750</v>
      </c>
      <c r="AA2803" s="291">
        <f t="shared" si="450"/>
        <v>0</v>
      </c>
    </row>
    <row r="2804" spans="1:27" hidden="1" x14ac:dyDescent="0.3">
      <c r="A2804" t="s">
        <v>1890</v>
      </c>
      <c r="E2804" t="s">
        <v>5186</v>
      </c>
      <c r="F2804" t="s">
        <v>5187</v>
      </c>
      <c r="G2804" t="s">
        <v>5188</v>
      </c>
      <c r="H2804" t="s">
        <v>722</v>
      </c>
      <c r="I2804" s="276">
        <v>15312</v>
      </c>
      <c r="K2804" s="287">
        <f t="shared" si="451"/>
        <v>9.6999999999999993</v>
      </c>
      <c r="M2804" s="288">
        <v>0</v>
      </c>
      <c r="N2804" s="289">
        <v>0</v>
      </c>
      <c r="O2804" s="289">
        <v>0</v>
      </c>
      <c r="P2804" s="289">
        <v>0</v>
      </c>
      <c r="Q2804" s="289">
        <v>0</v>
      </c>
      <c r="R2804" s="289">
        <v>0</v>
      </c>
      <c r="S2804" s="289">
        <v>0</v>
      </c>
      <c r="T2804" s="289">
        <v>0</v>
      </c>
      <c r="U2804" s="289">
        <f t="shared" si="454"/>
        <v>15312</v>
      </c>
      <c r="V2804" s="289">
        <v>0</v>
      </c>
      <c r="W2804" s="289">
        <v>0</v>
      </c>
      <c r="X2804" s="289">
        <v>0</v>
      </c>
      <c r="Z2804" s="290">
        <f t="shared" si="449"/>
        <v>15312</v>
      </c>
      <c r="AA2804" s="291">
        <f t="shared" si="450"/>
        <v>0</v>
      </c>
    </row>
    <row r="2805" spans="1:27" hidden="1" x14ac:dyDescent="0.3">
      <c r="D2805" t="s">
        <v>530</v>
      </c>
      <c r="E2805" t="s">
        <v>1902</v>
      </c>
      <c r="F2805" t="s">
        <v>5189</v>
      </c>
      <c r="G2805" t="s">
        <v>834</v>
      </c>
      <c r="H2805" t="s">
        <v>5190</v>
      </c>
      <c r="I2805" s="277">
        <v>-7270</v>
      </c>
      <c r="K2805" s="287" t="s">
        <v>427</v>
      </c>
      <c r="M2805" s="288">
        <f>+I2805</f>
        <v>-7270</v>
      </c>
      <c r="N2805" s="289">
        <v>0</v>
      </c>
      <c r="O2805" s="289">
        <v>0</v>
      </c>
      <c r="P2805" s="289">
        <v>0</v>
      </c>
      <c r="Q2805" s="289">
        <v>0</v>
      </c>
      <c r="R2805" s="289">
        <v>0</v>
      </c>
      <c r="S2805" s="289">
        <v>0</v>
      </c>
      <c r="T2805" s="289">
        <v>0</v>
      </c>
      <c r="U2805" s="289">
        <v>0</v>
      </c>
      <c r="V2805" s="289">
        <v>0</v>
      </c>
      <c r="W2805" s="289">
        <v>0</v>
      </c>
      <c r="X2805" s="289">
        <v>0</v>
      </c>
      <c r="Z2805" s="290">
        <f t="shared" si="449"/>
        <v>-7270</v>
      </c>
      <c r="AA2805" s="291">
        <f t="shared" si="450"/>
        <v>0</v>
      </c>
    </row>
    <row r="2806" spans="1:27" hidden="1" x14ac:dyDescent="0.3">
      <c r="C2806" t="s">
        <v>529</v>
      </c>
      <c r="E2806" t="s">
        <v>888</v>
      </c>
      <c r="F2806" t="s">
        <v>1464</v>
      </c>
      <c r="G2806" t="s">
        <v>1102</v>
      </c>
      <c r="H2806" t="s">
        <v>1102</v>
      </c>
      <c r="I2806" s="276">
        <v>3942000</v>
      </c>
      <c r="K2806" s="287">
        <f t="shared" si="451"/>
        <v>10.566666666666666</v>
      </c>
      <c r="M2806" s="288">
        <v>0</v>
      </c>
      <c r="N2806" s="289">
        <v>0</v>
      </c>
      <c r="O2806" s="289">
        <v>0</v>
      </c>
      <c r="P2806" s="289">
        <v>0</v>
      </c>
      <c r="Q2806" s="289">
        <v>0</v>
      </c>
      <c r="R2806" s="289">
        <v>0</v>
      </c>
      <c r="S2806" s="289">
        <v>0</v>
      </c>
      <c r="T2806" s="289">
        <v>0</v>
      </c>
      <c r="U2806" s="289">
        <f t="shared" ref="U2806:U2829" si="455">+I2806</f>
        <v>3942000</v>
      </c>
      <c r="V2806" s="289">
        <v>0</v>
      </c>
      <c r="W2806" s="289">
        <v>0</v>
      </c>
      <c r="X2806" s="289">
        <v>0</v>
      </c>
      <c r="Z2806" s="290">
        <f t="shared" si="449"/>
        <v>3942000</v>
      </c>
      <c r="AA2806" s="291">
        <f t="shared" si="450"/>
        <v>0</v>
      </c>
    </row>
    <row r="2807" spans="1:27" x14ac:dyDescent="0.3">
      <c r="C2807" t="s">
        <v>529</v>
      </c>
      <c r="E2807" t="s">
        <v>883</v>
      </c>
      <c r="F2807" t="s">
        <v>1465</v>
      </c>
      <c r="G2807" t="s">
        <v>1466</v>
      </c>
      <c r="H2807" t="s">
        <v>1466</v>
      </c>
      <c r="I2807" s="276">
        <v>716490</v>
      </c>
      <c r="K2807" s="287">
        <f t="shared" si="451"/>
        <v>10.466666666666667</v>
      </c>
      <c r="M2807" s="288">
        <v>0</v>
      </c>
      <c r="N2807" s="289">
        <v>0</v>
      </c>
      <c r="O2807" s="289">
        <v>0</v>
      </c>
      <c r="P2807" s="289">
        <v>0</v>
      </c>
      <c r="Q2807" s="289">
        <v>0</v>
      </c>
      <c r="R2807" s="289">
        <v>0</v>
      </c>
      <c r="S2807" s="289">
        <v>0</v>
      </c>
      <c r="T2807" s="289">
        <v>0</v>
      </c>
      <c r="U2807" s="289">
        <f t="shared" si="455"/>
        <v>716490</v>
      </c>
      <c r="V2807" s="289">
        <v>0</v>
      </c>
      <c r="W2807" s="289">
        <v>0</v>
      </c>
      <c r="X2807" s="289">
        <v>0</v>
      </c>
      <c r="Z2807" s="290">
        <f t="shared" si="449"/>
        <v>716490</v>
      </c>
      <c r="AA2807" s="291">
        <f t="shared" si="450"/>
        <v>0</v>
      </c>
    </row>
    <row r="2808" spans="1:27" x14ac:dyDescent="0.3">
      <c r="C2808" t="s">
        <v>529</v>
      </c>
      <c r="E2808" t="s">
        <v>883</v>
      </c>
      <c r="F2808" t="s">
        <v>1467</v>
      </c>
      <c r="G2808" t="s">
        <v>1466</v>
      </c>
      <c r="H2808" t="s">
        <v>1466</v>
      </c>
      <c r="I2808" s="276">
        <v>198798</v>
      </c>
      <c r="K2808" s="287">
        <f t="shared" si="451"/>
        <v>10.466666666666667</v>
      </c>
      <c r="M2808" s="288">
        <v>0</v>
      </c>
      <c r="N2808" s="289">
        <v>0</v>
      </c>
      <c r="O2808" s="289">
        <v>0</v>
      </c>
      <c r="P2808" s="289">
        <v>0</v>
      </c>
      <c r="Q2808" s="289">
        <v>0</v>
      </c>
      <c r="R2808" s="289">
        <v>0</v>
      </c>
      <c r="S2808" s="289">
        <v>0</v>
      </c>
      <c r="T2808" s="289">
        <v>0</v>
      </c>
      <c r="U2808" s="289">
        <f t="shared" si="455"/>
        <v>198798</v>
      </c>
      <c r="V2808" s="289">
        <v>0</v>
      </c>
      <c r="W2808" s="289">
        <v>0</v>
      </c>
      <c r="X2808" s="289">
        <v>0</v>
      </c>
      <c r="Z2808" s="290">
        <f t="shared" si="449"/>
        <v>198798</v>
      </c>
      <c r="AA2808" s="291">
        <f t="shared" si="450"/>
        <v>0</v>
      </c>
    </row>
    <row r="2809" spans="1:27" x14ac:dyDescent="0.3">
      <c r="C2809" t="s">
        <v>529</v>
      </c>
      <c r="E2809" t="s">
        <v>883</v>
      </c>
      <c r="F2809" t="s">
        <v>1468</v>
      </c>
      <c r="G2809" t="s">
        <v>1466</v>
      </c>
      <c r="H2809" t="s">
        <v>1466</v>
      </c>
      <c r="I2809" s="276">
        <v>94326</v>
      </c>
      <c r="K2809" s="287">
        <f t="shared" si="451"/>
        <v>10.466666666666667</v>
      </c>
      <c r="M2809" s="288">
        <v>0</v>
      </c>
      <c r="N2809" s="289">
        <v>0</v>
      </c>
      <c r="O2809" s="289">
        <v>0</v>
      </c>
      <c r="P2809" s="289">
        <v>0</v>
      </c>
      <c r="Q2809" s="289">
        <v>0</v>
      </c>
      <c r="R2809" s="289">
        <v>0</v>
      </c>
      <c r="S2809" s="289">
        <v>0</v>
      </c>
      <c r="T2809" s="289">
        <v>0</v>
      </c>
      <c r="U2809" s="289">
        <f t="shared" si="455"/>
        <v>94326</v>
      </c>
      <c r="V2809" s="289">
        <v>0</v>
      </c>
      <c r="W2809" s="289">
        <v>0</v>
      </c>
      <c r="X2809" s="289">
        <v>0</v>
      </c>
      <c r="Z2809" s="290">
        <f t="shared" si="449"/>
        <v>94326</v>
      </c>
      <c r="AA2809" s="291">
        <f t="shared" si="450"/>
        <v>0</v>
      </c>
    </row>
    <row r="2810" spans="1:27" x14ac:dyDescent="0.3">
      <c r="C2810" t="s">
        <v>529</v>
      </c>
      <c r="E2810" t="s">
        <v>883</v>
      </c>
      <c r="F2810" t="s">
        <v>1469</v>
      </c>
      <c r="G2810" t="s">
        <v>1466</v>
      </c>
      <c r="H2810" t="s">
        <v>1466</v>
      </c>
      <c r="I2810" s="276">
        <v>645000</v>
      </c>
      <c r="K2810" s="287">
        <f t="shared" si="451"/>
        <v>10.466666666666667</v>
      </c>
      <c r="M2810" s="288">
        <v>0</v>
      </c>
      <c r="N2810" s="289">
        <v>0</v>
      </c>
      <c r="O2810" s="289">
        <v>0</v>
      </c>
      <c r="P2810" s="289">
        <v>0</v>
      </c>
      <c r="Q2810" s="289">
        <v>0</v>
      </c>
      <c r="R2810" s="289">
        <v>0</v>
      </c>
      <c r="S2810" s="289">
        <v>0</v>
      </c>
      <c r="T2810" s="289">
        <v>0</v>
      </c>
      <c r="U2810" s="289">
        <f t="shared" si="455"/>
        <v>645000</v>
      </c>
      <c r="V2810" s="289">
        <v>0</v>
      </c>
      <c r="W2810" s="289">
        <v>0</v>
      </c>
      <c r="X2810" s="289">
        <v>0</v>
      </c>
      <c r="Z2810" s="290">
        <f t="shared" si="449"/>
        <v>645000</v>
      </c>
      <c r="AA2810" s="291">
        <f t="shared" si="450"/>
        <v>0</v>
      </c>
    </row>
    <row r="2811" spans="1:27" x14ac:dyDescent="0.3">
      <c r="C2811" t="s">
        <v>529</v>
      </c>
      <c r="E2811" t="s">
        <v>883</v>
      </c>
      <c r="F2811" t="s">
        <v>1470</v>
      </c>
      <c r="G2811" t="s">
        <v>1471</v>
      </c>
      <c r="H2811" t="s">
        <v>1471</v>
      </c>
      <c r="I2811" s="276">
        <v>254700</v>
      </c>
      <c r="K2811" s="287">
        <f t="shared" si="451"/>
        <v>10.433333333333334</v>
      </c>
      <c r="M2811" s="288">
        <v>0</v>
      </c>
      <c r="N2811" s="289">
        <v>0</v>
      </c>
      <c r="O2811" s="289">
        <v>0</v>
      </c>
      <c r="P2811" s="289">
        <v>0</v>
      </c>
      <c r="Q2811" s="289">
        <v>0</v>
      </c>
      <c r="R2811" s="289">
        <v>0</v>
      </c>
      <c r="S2811" s="289">
        <v>0</v>
      </c>
      <c r="T2811" s="289">
        <v>0</v>
      </c>
      <c r="U2811" s="289">
        <f t="shared" si="455"/>
        <v>254700</v>
      </c>
      <c r="V2811" s="289">
        <v>0</v>
      </c>
      <c r="W2811" s="289">
        <v>0</v>
      </c>
      <c r="X2811" s="289">
        <v>0</v>
      </c>
      <c r="Z2811" s="290">
        <f t="shared" si="449"/>
        <v>254700</v>
      </c>
      <c r="AA2811" s="291">
        <f t="shared" si="450"/>
        <v>0</v>
      </c>
    </row>
    <row r="2812" spans="1:27" x14ac:dyDescent="0.3">
      <c r="C2812" t="s">
        <v>529</v>
      </c>
      <c r="E2812" t="s">
        <v>883</v>
      </c>
      <c r="F2812" t="s">
        <v>1472</v>
      </c>
      <c r="G2812" t="s">
        <v>1471</v>
      </c>
      <c r="H2812" t="s">
        <v>1471</v>
      </c>
      <c r="I2812" s="276">
        <v>248874</v>
      </c>
      <c r="K2812" s="287">
        <f t="shared" si="451"/>
        <v>10.433333333333334</v>
      </c>
      <c r="M2812" s="288">
        <v>0</v>
      </c>
      <c r="N2812" s="289">
        <v>0</v>
      </c>
      <c r="O2812" s="289">
        <v>0</v>
      </c>
      <c r="P2812" s="289">
        <v>0</v>
      </c>
      <c r="Q2812" s="289">
        <v>0</v>
      </c>
      <c r="R2812" s="289">
        <v>0</v>
      </c>
      <c r="S2812" s="289">
        <v>0</v>
      </c>
      <c r="T2812" s="289">
        <v>0</v>
      </c>
      <c r="U2812" s="289">
        <f t="shared" si="455"/>
        <v>248874</v>
      </c>
      <c r="V2812" s="289">
        <v>0</v>
      </c>
      <c r="W2812" s="289">
        <v>0</v>
      </c>
      <c r="X2812" s="289">
        <v>0</v>
      </c>
      <c r="Z2812" s="290">
        <f t="shared" si="449"/>
        <v>248874</v>
      </c>
      <c r="AA2812" s="291">
        <f t="shared" si="450"/>
        <v>0</v>
      </c>
    </row>
    <row r="2813" spans="1:27" hidden="1" x14ac:dyDescent="0.3">
      <c r="C2813" t="s">
        <v>529</v>
      </c>
      <c r="E2813" t="s">
        <v>888</v>
      </c>
      <c r="F2813" t="s">
        <v>1473</v>
      </c>
      <c r="G2813" t="s">
        <v>1127</v>
      </c>
      <c r="H2813" t="s">
        <v>1127</v>
      </c>
      <c r="I2813" s="276">
        <v>552410</v>
      </c>
      <c r="K2813" s="287">
        <f t="shared" si="451"/>
        <v>10.233333333333333</v>
      </c>
      <c r="M2813" s="288">
        <v>0</v>
      </c>
      <c r="N2813" s="289">
        <v>0</v>
      </c>
      <c r="O2813" s="289">
        <v>0</v>
      </c>
      <c r="P2813" s="289">
        <v>0</v>
      </c>
      <c r="Q2813" s="289">
        <v>0</v>
      </c>
      <c r="R2813" s="289">
        <v>0</v>
      </c>
      <c r="S2813" s="289">
        <v>0</v>
      </c>
      <c r="T2813" s="289">
        <v>0</v>
      </c>
      <c r="U2813" s="289">
        <f t="shared" si="455"/>
        <v>552410</v>
      </c>
      <c r="V2813" s="289">
        <v>0</v>
      </c>
      <c r="W2813" s="289">
        <v>0</v>
      </c>
      <c r="X2813" s="289">
        <v>0</v>
      </c>
      <c r="Z2813" s="290">
        <f t="shared" si="449"/>
        <v>552410</v>
      </c>
      <c r="AA2813" s="291">
        <f t="shared" si="450"/>
        <v>0</v>
      </c>
    </row>
    <row r="2814" spans="1:27" x14ac:dyDescent="0.3">
      <c r="C2814" t="s">
        <v>529</v>
      </c>
      <c r="E2814" t="s">
        <v>883</v>
      </c>
      <c r="F2814" t="s">
        <v>1474</v>
      </c>
      <c r="G2814" t="s">
        <v>1475</v>
      </c>
      <c r="H2814" t="s">
        <v>1475</v>
      </c>
      <c r="I2814" s="276">
        <v>1246625</v>
      </c>
      <c r="K2814" s="287">
        <f t="shared" si="451"/>
        <v>10.133333333333333</v>
      </c>
      <c r="M2814" s="288">
        <v>0</v>
      </c>
      <c r="N2814" s="289">
        <v>0</v>
      </c>
      <c r="O2814" s="289">
        <v>0</v>
      </c>
      <c r="P2814" s="289">
        <v>0</v>
      </c>
      <c r="Q2814" s="289">
        <v>0</v>
      </c>
      <c r="R2814" s="289">
        <v>0</v>
      </c>
      <c r="S2814" s="289">
        <v>0</v>
      </c>
      <c r="T2814" s="289">
        <v>0</v>
      </c>
      <c r="U2814" s="289">
        <f t="shared" si="455"/>
        <v>1246625</v>
      </c>
      <c r="V2814" s="289">
        <v>0</v>
      </c>
      <c r="W2814" s="289">
        <v>0</v>
      </c>
      <c r="X2814" s="289">
        <v>0</v>
      </c>
      <c r="Z2814" s="290">
        <f t="shared" si="449"/>
        <v>1246625</v>
      </c>
      <c r="AA2814" s="291">
        <f t="shared" si="450"/>
        <v>0</v>
      </c>
    </row>
    <row r="2815" spans="1:27" x14ac:dyDescent="0.3">
      <c r="C2815" t="s">
        <v>529</v>
      </c>
      <c r="E2815" t="s">
        <v>883</v>
      </c>
      <c r="F2815" t="s">
        <v>1476</v>
      </c>
      <c r="G2815" t="s">
        <v>1475</v>
      </c>
      <c r="H2815" t="s">
        <v>1475</v>
      </c>
      <c r="I2815" s="276">
        <v>244982</v>
      </c>
      <c r="K2815" s="287">
        <f t="shared" si="451"/>
        <v>10.133333333333333</v>
      </c>
      <c r="M2815" s="288">
        <v>0</v>
      </c>
      <c r="N2815" s="289">
        <v>0</v>
      </c>
      <c r="O2815" s="289">
        <v>0</v>
      </c>
      <c r="P2815" s="289">
        <v>0</v>
      </c>
      <c r="Q2815" s="289">
        <v>0</v>
      </c>
      <c r="R2815" s="289">
        <v>0</v>
      </c>
      <c r="S2815" s="289">
        <v>0</v>
      </c>
      <c r="T2815" s="289">
        <v>0</v>
      </c>
      <c r="U2815" s="289">
        <f t="shared" si="455"/>
        <v>244982</v>
      </c>
      <c r="V2815" s="289">
        <v>0</v>
      </c>
      <c r="W2815" s="289">
        <v>0</v>
      </c>
      <c r="X2815" s="289">
        <v>0</v>
      </c>
      <c r="Z2815" s="290">
        <f t="shared" si="449"/>
        <v>244982</v>
      </c>
      <c r="AA2815" s="291">
        <f t="shared" si="450"/>
        <v>0</v>
      </c>
    </row>
    <row r="2816" spans="1:27" x14ac:dyDescent="0.3">
      <c r="C2816" t="s">
        <v>529</v>
      </c>
      <c r="E2816" t="s">
        <v>883</v>
      </c>
      <c r="F2816" t="s">
        <v>1477</v>
      </c>
      <c r="G2816" t="s">
        <v>1475</v>
      </c>
      <c r="H2816" t="s">
        <v>1475</v>
      </c>
      <c r="I2816" s="276">
        <v>531933</v>
      </c>
      <c r="K2816" s="287">
        <f t="shared" si="451"/>
        <v>10.133333333333333</v>
      </c>
      <c r="M2816" s="288">
        <v>0</v>
      </c>
      <c r="N2816" s="289">
        <v>0</v>
      </c>
      <c r="O2816" s="289">
        <v>0</v>
      </c>
      <c r="P2816" s="289">
        <v>0</v>
      </c>
      <c r="Q2816" s="289">
        <v>0</v>
      </c>
      <c r="R2816" s="289">
        <v>0</v>
      </c>
      <c r="S2816" s="289">
        <v>0</v>
      </c>
      <c r="T2816" s="289">
        <v>0</v>
      </c>
      <c r="U2816" s="289">
        <f t="shared" si="455"/>
        <v>531933</v>
      </c>
      <c r="V2816" s="289">
        <v>0</v>
      </c>
      <c r="W2816" s="289">
        <v>0</v>
      </c>
      <c r="X2816" s="289">
        <v>0</v>
      </c>
      <c r="Z2816" s="290">
        <f t="shared" si="449"/>
        <v>531933</v>
      </c>
      <c r="AA2816" s="291">
        <f t="shared" si="450"/>
        <v>0</v>
      </c>
    </row>
    <row r="2817" spans="1:27" x14ac:dyDescent="0.3">
      <c r="C2817" t="s">
        <v>529</v>
      </c>
      <c r="E2817" t="s">
        <v>883</v>
      </c>
      <c r="F2817" t="s">
        <v>1478</v>
      </c>
      <c r="G2817" t="s">
        <v>1475</v>
      </c>
      <c r="H2817" t="s">
        <v>1475</v>
      </c>
      <c r="I2817" s="276">
        <v>109220</v>
      </c>
      <c r="K2817" s="287">
        <f t="shared" si="451"/>
        <v>10.133333333333333</v>
      </c>
      <c r="M2817" s="288">
        <v>0</v>
      </c>
      <c r="N2817" s="289">
        <v>0</v>
      </c>
      <c r="O2817" s="289">
        <v>0</v>
      </c>
      <c r="P2817" s="289">
        <v>0</v>
      </c>
      <c r="Q2817" s="289">
        <v>0</v>
      </c>
      <c r="R2817" s="289">
        <v>0</v>
      </c>
      <c r="S2817" s="289">
        <v>0</v>
      </c>
      <c r="T2817" s="289">
        <v>0</v>
      </c>
      <c r="U2817" s="289">
        <f t="shared" si="455"/>
        <v>109220</v>
      </c>
      <c r="V2817" s="289">
        <v>0</v>
      </c>
      <c r="W2817" s="289">
        <v>0</v>
      </c>
      <c r="X2817" s="289">
        <v>0</v>
      </c>
      <c r="Z2817" s="290">
        <f t="shared" si="449"/>
        <v>109220</v>
      </c>
      <c r="AA2817" s="291">
        <f t="shared" si="450"/>
        <v>0</v>
      </c>
    </row>
    <row r="2818" spans="1:27" x14ac:dyDescent="0.3">
      <c r="C2818" t="s">
        <v>529</v>
      </c>
      <c r="E2818" t="s">
        <v>883</v>
      </c>
      <c r="F2818" t="s">
        <v>1479</v>
      </c>
      <c r="G2818" t="s">
        <v>1475</v>
      </c>
      <c r="H2818" t="s">
        <v>1475</v>
      </c>
      <c r="I2818" s="276">
        <v>543594</v>
      </c>
      <c r="K2818" s="287">
        <f t="shared" si="451"/>
        <v>10.133333333333333</v>
      </c>
      <c r="M2818" s="288">
        <v>0</v>
      </c>
      <c r="N2818" s="289">
        <v>0</v>
      </c>
      <c r="O2818" s="289">
        <v>0</v>
      </c>
      <c r="P2818" s="289">
        <v>0</v>
      </c>
      <c r="Q2818" s="289">
        <v>0</v>
      </c>
      <c r="R2818" s="289">
        <v>0</v>
      </c>
      <c r="S2818" s="289">
        <v>0</v>
      </c>
      <c r="T2818" s="289">
        <v>0</v>
      </c>
      <c r="U2818" s="289">
        <f t="shared" si="455"/>
        <v>543594</v>
      </c>
      <c r="V2818" s="289">
        <v>0</v>
      </c>
      <c r="W2818" s="289">
        <v>0</v>
      </c>
      <c r="X2818" s="289">
        <v>0</v>
      </c>
      <c r="Z2818" s="290">
        <f t="shared" si="449"/>
        <v>543594</v>
      </c>
      <c r="AA2818" s="291">
        <f t="shared" si="450"/>
        <v>0</v>
      </c>
    </row>
    <row r="2819" spans="1:27" hidden="1" x14ac:dyDescent="0.3">
      <c r="C2819" t="s">
        <v>529</v>
      </c>
      <c r="E2819" t="s">
        <v>888</v>
      </c>
      <c r="F2819" t="s">
        <v>1480</v>
      </c>
      <c r="G2819" t="s">
        <v>713</v>
      </c>
      <c r="H2819" t="s">
        <v>713</v>
      </c>
      <c r="I2819" s="276">
        <v>1507320</v>
      </c>
      <c r="K2819" s="287">
        <f t="shared" si="451"/>
        <v>10.1</v>
      </c>
      <c r="M2819" s="288">
        <v>0</v>
      </c>
      <c r="N2819" s="289">
        <v>0</v>
      </c>
      <c r="O2819" s="289">
        <v>0</v>
      </c>
      <c r="P2819" s="289">
        <v>0</v>
      </c>
      <c r="Q2819" s="289">
        <v>0</v>
      </c>
      <c r="R2819" s="289">
        <v>0</v>
      </c>
      <c r="S2819" s="289">
        <v>0</v>
      </c>
      <c r="T2819" s="289">
        <v>0</v>
      </c>
      <c r="U2819" s="289">
        <f t="shared" si="455"/>
        <v>1507320</v>
      </c>
      <c r="V2819" s="289">
        <v>0</v>
      </c>
      <c r="W2819" s="289">
        <v>0</v>
      </c>
      <c r="X2819" s="289">
        <v>0</v>
      </c>
      <c r="Z2819" s="290">
        <f t="shared" si="449"/>
        <v>1507320</v>
      </c>
      <c r="AA2819" s="291">
        <f t="shared" si="450"/>
        <v>0</v>
      </c>
    </row>
    <row r="2820" spans="1:27" x14ac:dyDescent="0.3">
      <c r="C2820" t="s">
        <v>529</v>
      </c>
      <c r="E2820" t="s">
        <v>883</v>
      </c>
      <c r="F2820" t="s">
        <v>1481</v>
      </c>
      <c r="G2820" t="s">
        <v>713</v>
      </c>
      <c r="H2820" t="s">
        <v>713</v>
      </c>
      <c r="I2820" s="276">
        <v>509000</v>
      </c>
      <c r="K2820" s="287">
        <f t="shared" si="451"/>
        <v>10.1</v>
      </c>
      <c r="M2820" s="288">
        <v>0</v>
      </c>
      <c r="N2820" s="289">
        <v>0</v>
      </c>
      <c r="O2820" s="289">
        <v>0</v>
      </c>
      <c r="P2820" s="289">
        <v>0</v>
      </c>
      <c r="Q2820" s="289">
        <v>0</v>
      </c>
      <c r="R2820" s="289">
        <v>0</v>
      </c>
      <c r="S2820" s="289">
        <v>0</v>
      </c>
      <c r="T2820" s="289">
        <v>0</v>
      </c>
      <c r="U2820" s="289">
        <f t="shared" si="455"/>
        <v>509000</v>
      </c>
      <c r="V2820" s="289">
        <v>0</v>
      </c>
      <c r="W2820" s="289">
        <v>0</v>
      </c>
      <c r="X2820" s="289">
        <v>0</v>
      </c>
      <c r="Z2820" s="290">
        <f t="shared" ref="Z2820:Z2883" si="456">+SUM(M2820:X2820)</f>
        <v>509000</v>
      </c>
      <c r="AA2820" s="291">
        <f t="shared" ref="AA2820:AA2883" si="457">+I2820-Z2820</f>
        <v>0</v>
      </c>
    </row>
    <row r="2821" spans="1:27" x14ac:dyDescent="0.3">
      <c r="C2821" t="s">
        <v>529</v>
      </c>
      <c r="E2821" t="s">
        <v>883</v>
      </c>
      <c r="F2821" t="s">
        <v>1482</v>
      </c>
      <c r="G2821" t="s">
        <v>713</v>
      </c>
      <c r="H2821" t="s">
        <v>713</v>
      </c>
      <c r="I2821" s="276">
        <v>140000</v>
      </c>
      <c r="K2821" s="287">
        <f t="shared" si="451"/>
        <v>10.1</v>
      </c>
      <c r="M2821" s="288">
        <v>0</v>
      </c>
      <c r="N2821" s="289">
        <v>0</v>
      </c>
      <c r="O2821" s="289">
        <v>0</v>
      </c>
      <c r="P2821" s="289">
        <v>0</v>
      </c>
      <c r="Q2821" s="289">
        <v>0</v>
      </c>
      <c r="R2821" s="289">
        <v>0</v>
      </c>
      <c r="S2821" s="289">
        <v>0</v>
      </c>
      <c r="T2821" s="289">
        <v>0</v>
      </c>
      <c r="U2821" s="289">
        <f t="shared" si="455"/>
        <v>140000</v>
      </c>
      <c r="V2821" s="289">
        <v>0</v>
      </c>
      <c r="W2821" s="289">
        <v>0</v>
      </c>
      <c r="X2821" s="289">
        <v>0</v>
      </c>
      <c r="Z2821" s="290">
        <f t="shared" si="456"/>
        <v>140000</v>
      </c>
      <c r="AA2821" s="291">
        <f t="shared" si="457"/>
        <v>0</v>
      </c>
    </row>
    <row r="2822" spans="1:27" x14ac:dyDescent="0.3">
      <c r="C2822" t="s">
        <v>529</v>
      </c>
      <c r="E2822" t="s">
        <v>883</v>
      </c>
      <c r="F2822" t="s">
        <v>1483</v>
      </c>
      <c r="G2822" t="s">
        <v>713</v>
      </c>
      <c r="H2822" t="s">
        <v>713</v>
      </c>
      <c r="I2822" s="276">
        <v>7004000</v>
      </c>
      <c r="K2822" s="287">
        <f t="shared" si="451"/>
        <v>10.1</v>
      </c>
      <c r="M2822" s="288">
        <v>0</v>
      </c>
      <c r="N2822" s="289">
        <v>0</v>
      </c>
      <c r="O2822" s="289">
        <v>0</v>
      </c>
      <c r="P2822" s="289">
        <v>0</v>
      </c>
      <c r="Q2822" s="289">
        <v>0</v>
      </c>
      <c r="R2822" s="289">
        <v>0</v>
      </c>
      <c r="S2822" s="289">
        <v>0</v>
      </c>
      <c r="T2822" s="289">
        <v>0</v>
      </c>
      <c r="U2822" s="289">
        <f t="shared" si="455"/>
        <v>7004000</v>
      </c>
      <c r="V2822" s="289">
        <v>0</v>
      </c>
      <c r="W2822" s="289">
        <v>0</v>
      </c>
      <c r="X2822" s="289">
        <v>0</v>
      </c>
      <c r="Z2822" s="290">
        <f t="shared" si="456"/>
        <v>7004000</v>
      </c>
      <c r="AA2822" s="291">
        <f t="shared" si="457"/>
        <v>0</v>
      </c>
    </row>
    <row r="2823" spans="1:27" x14ac:dyDescent="0.3">
      <c r="C2823" t="s">
        <v>529</v>
      </c>
      <c r="E2823" t="s">
        <v>883</v>
      </c>
      <c r="F2823" t="s">
        <v>1484</v>
      </c>
      <c r="G2823" t="s">
        <v>713</v>
      </c>
      <c r="H2823" t="s">
        <v>713</v>
      </c>
      <c r="I2823" s="276">
        <v>986400</v>
      </c>
      <c r="K2823" s="287">
        <f t="shared" si="451"/>
        <v>10.1</v>
      </c>
      <c r="M2823" s="288">
        <v>0</v>
      </c>
      <c r="N2823" s="289">
        <v>0</v>
      </c>
      <c r="O2823" s="289">
        <v>0</v>
      </c>
      <c r="P2823" s="289">
        <v>0</v>
      </c>
      <c r="Q2823" s="289">
        <v>0</v>
      </c>
      <c r="R2823" s="289">
        <v>0</v>
      </c>
      <c r="S2823" s="289">
        <v>0</v>
      </c>
      <c r="T2823" s="289">
        <v>0</v>
      </c>
      <c r="U2823" s="289">
        <f t="shared" si="455"/>
        <v>986400</v>
      </c>
      <c r="V2823" s="289">
        <v>0</v>
      </c>
      <c r="W2823" s="289">
        <v>0</v>
      </c>
      <c r="X2823" s="289">
        <v>0</v>
      </c>
      <c r="Z2823" s="290">
        <f t="shared" si="456"/>
        <v>986400</v>
      </c>
      <c r="AA2823" s="291">
        <f t="shared" si="457"/>
        <v>0</v>
      </c>
    </row>
    <row r="2824" spans="1:27" x14ac:dyDescent="0.3">
      <c r="C2824" t="s">
        <v>529</v>
      </c>
      <c r="E2824" t="s">
        <v>883</v>
      </c>
      <c r="F2824" t="s">
        <v>1485</v>
      </c>
      <c r="G2824" t="s">
        <v>713</v>
      </c>
      <c r="H2824" t="s">
        <v>713</v>
      </c>
      <c r="I2824" s="276">
        <v>1287000</v>
      </c>
      <c r="K2824" s="287">
        <f t="shared" si="451"/>
        <v>10.1</v>
      </c>
      <c r="M2824" s="288">
        <v>0</v>
      </c>
      <c r="N2824" s="289">
        <v>0</v>
      </c>
      <c r="O2824" s="289">
        <v>0</v>
      </c>
      <c r="P2824" s="289">
        <v>0</v>
      </c>
      <c r="Q2824" s="289">
        <v>0</v>
      </c>
      <c r="R2824" s="289">
        <v>0</v>
      </c>
      <c r="S2824" s="289">
        <v>0</v>
      </c>
      <c r="T2824" s="289">
        <v>0</v>
      </c>
      <c r="U2824" s="289">
        <f t="shared" si="455"/>
        <v>1287000</v>
      </c>
      <c r="V2824" s="289">
        <v>0</v>
      </c>
      <c r="W2824" s="289">
        <v>0</v>
      </c>
      <c r="X2824" s="289">
        <v>0</v>
      </c>
      <c r="Z2824" s="290">
        <f t="shared" si="456"/>
        <v>1287000</v>
      </c>
      <c r="AA2824" s="291">
        <f t="shared" si="457"/>
        <v>0</v>
      </c>
    </row>
    <row r="2825" spans="1:27" x14ac:dyDescent="0.3">
      <c r="C2825" t="s">
        <v>529</v>
      </c>
      <c r="E2825" t="s">
        <v>883</v>
      </c>
      <c r="F2825" t="s">
        <v>1486</v>
      </c>
      <c r="G2825" t="s">
        <v>713</v>
      </c>
      <c r="H2825" t="s">
        <v>713</v>
      </c>
      <c r="I2825" s="276">
        <v>5459000</v>
      </c>
      <c r="K2825" s="287">
        <f t="shared" si="451"/>
        <v>10.1</v>
      </c>
      <c r="M2825" s="288">
        <v>0</v>
      </c>
      <c r="N2825" s="289">
        <v>0</v>
      </c>
      <c r="O2825" s="289">
        <v>0</v>
      </c>
      <c r="P2825" s="289">
        <v>0</v>
      </c>
      <c r="Q2825" s="289">
        <v>0</v>
      </c>
      <c r="R2825" s="289">
        <v>0</v>
      </c>
      <c r="S2825" s="289">
        <v>0</v>
      </c>
      <c r="T2825" s="289">
        <v>0</v>
      </c>
      <c r="U2825" s="289">
        <f t="shared" si="455"/>
        <v>5459000</v>
      </c>
      <c r="V2825" s="289">
        <v>0</v>
      </c>
      <c r="W2825" s="289">
        <v>0</v>
      </c>
      <c r="X2825" s="289">
        <v>0</v>
      </c>
      <c r="Z2825" s="290">
        <f t="shared" si="456"/>
        <v>5459000</v>
      </c>
      <c r="AA2825" s="291">
        <f t="shared" si="457"/>
        <v>0</v>
      </c>
    </row>
    <row r="2826" spans="1:27" x14ac:dyDescent="0.3">
      <c r="C2826" t="s">
        <v>529</v>
      </c>
      <c r="E2826" t="s">
        <v>883</v>
      </c>
      <c r="F2826" t="s">
        <v>1487</v>
      </c>
      <c r="G2826" t="s">
        <v>713</v>
      </c>
      <c r="H2826" t="s">
        <v>713</v>
      </c>
      <c r="I2826" s="276">
        <v>650198</v>
      </c>
      <c r="K2826" s="287">
        <f t="shared" si="451"/>
        <v>10.1</v>
      </c>
      <c r="M2826" s="288">
        <v>0</v>
      </c>
      <c r="N2826" s="289">
        <v>0</v>
      </c>
      <c r="O2826" s="289">
        <v>0</v>
      </c>
      <c r="P2826" s="289">
        <v>0</v>
      </c>
      <c r="Q2826" s="289">
        <v>0</v>
      </c>
      <c r="R2826" s="289">
        <v>0</v>
      </c>
      <c r="S2826" s="289">
        <v>0</v>
      </c>
      <c r="T2826" s="289">
        <v>0</v>
      </c>
      <c r="U2826" s="289">
        <f t="shared" si="455"/>
        <v>650198</v>
      </c>
      <c r="V2826" s="289">
        <v>0</v>
      </c>
      <c r="W2826" s="289">
        <v>0</v>
      </c>
      <c r="X2826" s="289">
        <v>0</v>
      </c>
      <c r="Z2826" s="290">
        <f t="shared" si="456"/>
        <v>650198</v>
      </c>
      <c r="AA2826" s="291">
        <f t="shared" si="457"/>
        <v>0</v>
      </c>
    </row>
    <row r="2827" spans="1:27" x14ac:dyDescent="0.3">
      <c r="C2827" t="s">
        <v>529</v>
      </c>
      <c r="E2827" t="s">
        <v>883</v>
      </c>
      <c r="F2827" t="s">
        <v>1488</v>
      </c>
      <c r="G2827" t="s">
        <v>713</v>
      </c>
      <c r="H2827" t="s">
        <v>713</v>
      </c>
      <c r="I2827" s="276">
        <v>175000</v>
      </c>
      <c r="K2827" s="287">
        <f t="shared" si="451"/>
        <v>10.1</v>
      </c>
      <c r="M2827" s="288">
        <v>0</v>
      </c>
      <c r="N2827" s="289">
        <v>0</v>
      </c>
      <c r="O2827" s="289">
        <v>0</v>
      </c>
      <c r="P2827" s="289">
        <v>0</v>
      </c>
      <c r="Q2827" s="289">
        <v>0</v>
      </c>
      <c r="R2827" s="289">
        <v>0</v>
      </c>
      <c r="S2827" s="289">
        <v>0</v>
      </c>
      <c r="T2827" s="289">
        <v>0</v>
      </c>
      <c r="U2827" s="289">
        <f t="shared" si="455"/>
        <v>175000</v>
      </c>
      <c r="V2827" s="289">
        <v>0</v>
      </c>
      <c r="W2827" s="289">
        <v>0</v>
      </c>
      <c r="X2827" s="289">
        <v>0</v>
      </c>
      <c r="Z2827" s="290">
        <f t="shared" si="456"/>
        <v>175000</v>
      </c>
      <c r="AA2827" s="291">
        <f t="shared" si="457"/>
        <v>0</v>
      </c>
    </row>
    <row r="2828" spans="1:27" hidden="1" x14ac:dyDescent="0.3">
      <c r="A2828" t="s">
        <v>10158</v>
      </c>
      <c r="E2828" t="s">
        <v>4226</v>
      </c>
      <c r="F2828" t="s">
        <v>5191</v>
      </c>
      <c r="G2828" t="s">
        <v>4332</v>
      </c>
      <c r="H2828" t="s">
        <v>4333</v>
      </c>
      <c r="I2828" s="276">
        <v>17249</v>
      </c>
      <c r="K2828" s="287">
        <f t="shared" si="451"/>
        <v>9.0666666666666664</v>
      </c>
      <c r="M2828" s="288">
        <v>0</v>
      </c>
      <c r="N2828" s="289">
        <v>0</v>
      </c>
      <c r="O2828" s="289">
        <v>0</v>
      </c>
      <c r="P2828" s="289">
        <v>0</v>
      </c>
      <c r="Q2828" s="289">
        <v>0</v>
      </c>
      <c r="R2828" s="289">
        <v>0</v>
      </c>
      <c r="S2828" s="289">
        <v>0</v>
      </c>
      <c r="T2828" s="289">
        <v>0</v>
      </c>
      <c r="U2828" s="289">
        <f t="shared" si="455"/>
        <v>17249</v>
      </c>
      <c r="V2828" s="289">
        <v>0</v>
      </c>
      <c r="W2828" s="289">
        <v>0</v>
      </c>
      <c r="X2828" s="289">
        <v>0</v>
      </c>
      <c r="Z2828" s="290">
        <f t="shared" si="456"/>
        <v>17249</v>
      </c>
      <c r="AA2828" s="291">
        <f t="shared" si="457"/>
        <v>0</v>
      </c>
    </row>
    <row r="2829" spans="1:27" hidden="1" x14ac:dyDescent="0.3">
      <c r="A2829" t="s">
        <v>1890</v>
      </c>
      <c r="E2829" t="s">
        <v>5192</v>
      </c>
      <c r="F2829" t="s">
        <v>5193</v>
      </c>
      <c r="G2829" t="s">
        <v>4332</v>
      </c>
      <c r="H2829" t="s">
        <v>4333</v>
      </c>
      <c r="I2829" s="276">
        <v>22426</v>
      </c>
      <c r="K2829" s="287">
        <f t="shared" si="451"/>
        <v>9.0666666666666664</v>
      </c>
      <c r="M2829" s="288">
        <v>0</v>
      </c>
      <c r="N2829" s="289">
        <v>0</v>
      </c>
      <c r="O2829" s="289">
        <v>0</v>
      </c>
      <c r="P2829" s="289">
        <v>0</v>
      </c>
      <c r="Q2829" s="289">
        <v>0</v>
      </c>
      <c r="R2829" s="289">
        <v>0</v>
      </c>
      <c r="S2829" s="289">
        <v>0</v>
      </c>
      <c r="T2829" s="289">
        <v>0</v>
      </c>
      <c r="U2829" s="289">
        <f t="shared" si="455"/>
        <v>22426</v>
      </c>
      <c r="V2829" s="289">
        <v>0</v>
      </c>
      <c r="W2829" s="289">
        <v>0</v>
      </c>
      <c r="X2829" s="289">
        <v>0</v>
      </c>
      <c r="Z2829" s="290">
        <f t="shared" si="456"/>
        <v>22426</v>
      </c>
      <c r="AA2829" s="291">
        <f t="shared" si="457"/>
        <v>0</v>
      </c>
    </row>
    <row r="2830" spans="1:27" hidden="1" x14ac:dyDescent="0.3">
      <c r="D2830" t="s">
        <v>530</v>
      </c>
      <c r="E2830" t="s">
        <v>3660</v>
      </c>
      <c r="F2830" t="s">
        <v>5194</v>
      </c>
      <c r="G2830" t="s">
        <v>729</v>
      </c>
      <c r="H2830" t="s">
        <v>4401</v>
      </c>
      <c r="I2830" s="277">
        <v>-4510</v>
      </c>
      <c r="K2830" s="287" t="s">
        <v>427</v>
      </c>
      <c r="M2830" s="288">
        <f>+I2830</f>
        <v>-4510</v>
      </c>
      <c r="N2830" s="289">
        <v>0</v>
      </c>
      <c r="O2830" s="289">
        <v>0</v>
      </c>
      <c r="P2830" s="289">
        <v>0</v>
      </c>
      <c r="Q2830" s="289">
        <v>0</v>
      </c>
      <c r="R2830" s="289">
        <v>0</v>
      </c>
      <c r="S2830" s="289">
        <v>0</v>
      </c>
      <c r="T2830" s="289">
        <v>0</v>
      </c>
      <c r="U2830" s="289">
        <v>0</v>
      </c>
      <c r="V2830" s="289">
        <v>0</v>
      </c>
      <c r="W2830" s="289">
        <v>0</v>
      </c>
      <c r="X2830" s="289">
        <v>0</v>
      </c>
      <c r="Z2830" s="290">
        <f t="shared" si="456"/>
        <v>-4510</v>
      </c>
      <c r="AA2830" s="291">
        <f t="shared" si="457"/>
        <v>0</v>
      </c>
    </row>
    <row r="2831" spans="1:27" hidden="1" x14ac:dyDescent="0.3">
      <c r="A2831" t="s">
        <v>1890</v>
      </c>
      <c r="E2831" t="s">
        <v>3595</v>
      </c>
      <c r="F2831" t="s">
        <v>5195</v>
      </c>
      <c r="G2831" t="s">
        <v>833</v>
      </c>
      <c r="H2831" t="s">
        <v>834</v>
      </c>
      <c r="I2831" s="276">
        <v>655259</v>
      </c>
      <c r="K2831" s="287">
        <f t="shared" si="451"/>
        <v>9</v>
      </c>
      <c r="M2831" s="288">
        <v>0</v>
      </c>
      <c r="N2831" s="289">
        <v>0</v>
      </c>
      <c r="O2831" s="289">
        <v>0</v>
      </c>
      <c r="P2831" s="289">
        <v>0</v>
      </c>
      <c r="Q2831" s="289">
        <v>0</v>
      </c>
      <c r="R2831" s="289">
        <v>0</v>
      </c>
      <c r="S2831" s="289">
        <v>0</v>
      </c>
      <c r="T2831" s="289">
        <v>0</v>
      </c>
      <c r="U2831" s="289">
        <f t="shared" ref="U2831:U2855" si="458">+I2831</f>
        <v>655259</v>
      </c>
      <c r="V2831" s="289">
        <v>0</v>
      </c>
      <c r="W2831" s="289">
        <v>0</v>
      </c>
      <c r="X2831" s="289">
        <v>0</v>
      </c>
      <c r="Z2831" s="290">
        <f t="shared" si="456"/>
        <v>655259</v>
      </c>
      <c r="AA2831" s="291">
        <f t="shared" si="457"/>
        <v>0</v>
      </c>
    </row>
    <row r="2832" spans="1:27" hidden="1" x14ac:dyDescent="0.3">
      <c r="A2832" s="311" t="s">
        <v>1890</v>
      </c>
      <c r="E2832" t="s">
        <v>4270</v>
      </c>
      <c r="F2832" t="s">
        <v>5196</v>
      </c>
      <c r="G2832" t="s">
        <v>833</v>
      </c>
      <c r="H2832" t="s">
        <v>834</v>
      </c>
      <c r="I2832" s="276">
        <v>157248</v>
      </c>
      <c r="K2832" s="287">
        <f t="shared" si="451"/>
        <v>9</v>
      </c>
      <c r="M2832" s="288">
        <v>0</v>
      </c>
      <c r="N2832" s="289">
        <v>0</v>
      </c>
      <c r="O2832" s="289">
        <v>0</v>
      </c>
      <c r="P2832" s="289">
        <v>0</v>
      </c>
      <c r="Q2832" s="289">
        <v>0</v>
      </c>
      <c r="R2832" s="289">
        <v>0</v>
      </c>
      <c r="S2832" s="289">
        <v>0</v>
      </c>
      <c r="T2832" s="289">
        <v>0</v>
      </c>
      <c r="U2832" s="289">
        <f t="shared" si="458"/>
        <v>157248</v>
      </c>
      <c r="V2832" s="289">
        <v>0</v>
      </c>
      <c r="W2832" s="289">
        <v>0</v>
      </c>
      <c r="X2832" s="289">
        <v>0</v>
      </c>
      <c r="Z2832" s="290">
        <f t="shared" si="456"/>
        <v>157248</v>
      </c>
      <c r="AA2832" s="291">
        <f t="shared" si="457"/>
        <v>0</v>
      </c>
    </row>
    <row r="2833" spans="1:27" hidden="1" x14ac:dyDescent="0.3">
      <c r="A2833" s="311" t="s">
        <v>1890</v>
      </c>
      <c r="E2833" t="s">
        <v>4270</v>
      </c>
      <c r="F2833" t="s">
        <v>5197</v>
      </c>
      <c r="G2833" t="s">
        <v>833</v>
      </c>
      <c r="H2833" t="s">
        <v>834</v>
      </c>
      <c r="I2833" s="276">
        <v>1045079</v>
      </c>
      <c r="K2833" s="287">
        <f t="shared" si="451"/>
        <v>9</v>
      </c>
      <c r="M2833" s="288">
        <v>0</v>
      </c>
      <c r="N2833" s="289">
        <v>0</v>
      </c>
      <c r="O2833" s="289">
        <v>0</v>
      </c>
      <c r="P2833" s="289">
        <v>0</v>
      </c>
      <c r="Q2833" s="289">
        <v>0</v>
      </c>
      <c r="R2833" s="289">
        <v>0</v>
      </c>
      <c r="S2833" s="289">
        <v>0</v>
      </c>
      <c r="T2833" s="289">
        <v>0</v>
      </c>
      <c r="U2833" s="289">
        <f t="shared" si="458"/>
        <v>1045079</v>
      </c>
      <c r="V2833" s="289">
        <v>0</v>
      </c>
      <c r="W2833" s="289">
        <v>0</v>
      </c>
      <c r="X2833" s="289">
        <v>0</v>
      </c>
      <c r="Z2833" s="290">
        <f t="shared" si="456"/>
        <v>1045079</v>
      </c>
      <c r="AA2833" s="291">
        <f t="shared" si="457"/>
        <v>0</v>
      </c>
    </row>
    <row r="2834" spans="1:27" hidden="1" x14ac:dyDescent="0.3">
      <c r="A2834" s="311" t="s">
        <v>1890</v>
      </c>
      <c r="E2834" t="s">
        <v>4270</v>
      </c>
      <c r="F2834" t="s">
        <v>5198</v>
      </c>
      <c r="G2834" t="s">
        <v>833</v>
      </c>
      <c r="H2834" t="s">
        <v>834</v>
      </c>
      <c r="I2834" s="276">
        <v>438800</v>
      </c>
      <c r="K2834" s="287">
        <f t="shared" si="451"/>
        <v>9</v>
      </c>
      <c r="M2834" s="288">
        <v>0</v>
      </c>
      <c r="N2834" s="289">
        <v>0</v>
      </c>
      <c r="O2834" s="289">
        <v>0</v>
      </c>
      <c r="P2834" s="289">
        <v>0</v>
      </c>
      <c r="Q2834" s="289">
        <v>0</v>
      </c>
      <c r="R2834" s="289">
        <v>0</v>
      </c>
      <c r="S2834" s="289">
        <v>0</v>
      </c>
      <c r="T2834" s="289">
        <v>0</v>
      </c>
      <c r="U2834" s="289">
        <f t="shared" si="458"/>
        <v>438800</v>
      </c>
      <c r="V2834" s="289">
        <v>0</v>
      </c>
      <c r="W2834" s="289">
        <v>0</v>
      </c>
      <c r="X2834" s="289">
        <v>0</v>
      </c>
      <c r="Z2834" s="290">
        <f t="shared" si="456"/>
        <v>438800</v>
      </c>
      <c r="AA2834" s="291">
        <f t="shared" si="457"/>
        <v>0</v>
      </c>
    </row>
    <row r="2835" spans="1:27" hidden="1" x14ac:dyDescent="0.3">
      <c r="A2835" s="311" t="s">
        <v>1890</v>
      </c>
      <c r="E2835" t="s">
        <v>4270</v>
      </c>
      <c r="F2835" t="s">
        <v>5199</v>
      </c>
      <c r="G2835" t="s">
        <v>833</v>
      </c>
      <c r="H2835" t="s">
        <v>834</v>
      </c>
      <c r="I2835" s="276">
        <v>1460581</v>
      </c>
      <c r="K2835" s="287">
        <f t="shared" si="451"/>
        <v>9</v>
      </c>
      <c r="M2835" s="288">
        <v>0</v>
      </c>
      <c r="N2835" s="289">
        <v>0</v>
      </c>
      <c r="O2835" s="289">
        <v>0</v>
      </c>
      <c r="P2835" s="289">
        <v>0</v>
      </c>
      <c r="Q2835" s="289">
        <v>0</v>
      </c>
      <c r="R2835" s="289">
        <v>0</v>
      </c>
      <c r="S2835" s="289">
        <v>0</v>
      </c>
      <c r="T2835" s="289">
        <v>0</v>
      </c>
      <c r="U2835" s="289">
        <f t="shared" si="458"/>
        <v>1460581</v>
      </c>
      <c r="V2835" s="289">
        <v>0</v>
      </c>
      <c r="W2835" s="289">
        <v>0</v>
      </c>
      <c r="X2835" s="289">
        <v>0</v>
      </c>
      <c r="Z2835" s="290">
        <f t="shared" si="456"/>
        <v>1460581</v>
      </c>
      <c r="AA2835" s="291">
        <f t="shared" si="457"/>
        <v>0</v>
      </c>
    </row>
    <row r="2836" spans="1:27" x14ac:dyDescent="0.3">
      <c r="C2836" t="s">
        <v>529</v>
      </c>
      <c r="E2836" t="s">
        <v>883</v>
      </c>
      <c r="F2836" t="s">
        <v>1489</v>
      </c>
      <c r="G2836" t="s">
        <v>833</v>
      </c>
      <c r="H2836" t="s">
        <v>833</v>
      </c>
      <c r="I2836" s="276">
        <v>1920000</v>
      </c>
      <c r="K2836" s="287">
        <f t="shared" ref="K2836:K2899" si="459">+($K$2-H2836)/30</f>
        <v>10</v>
      </c>
      <c r="M2836" s="288">
        <v>0</v>
      </c>
      <c r="N2836" s="289">
        <v>0</v>
      </c>
      <c r="O2836" s="289">
        <v>0</v>
      </c>
      <c r="P2836" s="289">
        <v>0</v>
      </c>
      <c r="Q2836" s="289">
        <v>0</v>
      </c>
      <c r="R2836" s="289">
        <v>0</v>
      </c>
      <c r="S2836" s="289">
        <v>0</v>
      </c>
      <c r="T2836" s="289">
        <v>0</v>
      </c>
      <c r="U2836" s="289">
        <f t="shared" si="458"/>
        <v>1920000</v>
      </c>
      <c r="V2836" s="289">
        <v>0</v>
      </c>
      <c r="W2836" s="289">
        <v>0</v>
      </c>
      <c r="X2836" s="289">
        <v>0</v>
      </c>
      <c r="Z2836" s="290">
        <f t="shared" si="456"/>
        <v>1920000</v>
      </c>
      <c r="AA2836" s="291">
        <f t="shared" si="457"/>
        <v>0</v>
      </c>
    </row>
    <row r="2837" spans="1:27" x14ac:dyDescent="0.3">
      <c r="C2837" t="s">
        <v>529</v>
      </c>
      <c r="E2837" t="s">
        <v>883</v>
      </c>
      <c r="F2837" t="s">
        <v>1490</v>
      </c>
      <c r="G2837" t="s">
        <v>833</v>
      </c>
      <c r="H2837" t="s">
        <v>833</v>
      </c>
      <c r="I2837" s="276">
        <v>208440</v>
      </c>
      <c r="K2837" s="287">
        <f t="shared" si="459"/>
        <v>10</v>
      </c>
      <c r="M2837" s="288">
        <v>0</v>
      </c>
      <c r="N2837" s="289">
        <v>0</v>
      </c>
      <c r="O2837" s="289">
        <v>0</v>
      </c>
      <c r="P2837" s="289">
        <v>0</v>
      </c>
      <c r="Q2837" s="289">
        <v>0</v>
      </c>
      <c r="R2837" s="289">
        <v>0</v>
      </c>
      <c r="S2837" s="289">
        <v>0</v>
      </c>
      <c r="T2837" s="289">
        <v>0</v>
      </c>
      <c r="U2837" s="289">
        <f t="shared" si="458"/>
        <v>208440</v>
      </c>
      <c r="V2837" s="289">
        <v>0</v>
      </c>
      <c r="W2837" s="289">
        <v>0</v>
      </c>
      <c r="X2837" s="289">
        <v>0</v>
      </c>
      <c r="Z2837" s="290">
        <f t="shared" si="456"/>
        <v>208440</v>
      </c>
      <c r="AA2837" s="291">
        <f t="shared" si="457"/>
        <v>0</v>
      </c>
    </row>
    <row r="2838" spans="1:27" x14ac:dyDescent="0.3">
      <c r="C2838" t="s">
        <v>529</v>
      </c>
      <c r="E2838" t="s">
        <v>883</v>
      </c>
      <c r="F2838" t="s">
        <v>1491</v>
      </c>
      <c r="G2838" t="s">
        <v>833</v>
      </c>
      <c r="H2838" t="s">
        <v>833</v>
      </c>
      <c r="I2838" s="276">
        <v>1156500</v>
      </c>
      <c r="K2838" s="287">
        <f t="shared" si="459"/>
        <v>10</v>
      </c>
      <c r="M2838" s="288">
        <v>0</v>
      </c>
      <c r="N2838" s="289">
        <v>0</v>
      </c>
      <c r="O2838" s="289">
        <v>0</v>
      </c>
      <c r="P2838" s="289">
        <v>0</v>
      </c>
      <c r="Q2838" s="289">
        <v>0</v>
      </c>
      <c r="R2838" s="289">
        <v>0</v>
      </c>
      <c r="S2838" s="289">
        <v>0</v>
      </c>
      <c r="T2838" s="289">
        <v>0</v>
      </c>
      <c r="U2838" s="289">
        <f t="shared" si="458"/>
        <v>1156500</v>
      </c>
      <c r="V2838" s="289">
        <v>0</v>
      </c>
      <c r="W2838" s="289">
        <v>0</v>
      </c>
      <c r="X2838" s="289">
        <v>0</v>
      </c>
      <c r="Z2838" s="290">
        <f t="shared" si="456"/>
        <v>1156500</v>
      </c>
      <c r="AA2838" s="291">
        <f t="shared" si="457"/>
        <v>0</v>
      </c>
    </row>
    <row r="2839" spans="1:27" x14ac:dyDescent="0.3">
      <c r="C2839" t="s">
        <v>529</v>
      </c>
      <c r="E2839" t="s">
        <v>883</v>
      </c>
      <c r="F2839" t="s">
        <v>1492</v>
      </c>
      <c r="G2839" t="s">
        <v>833</v>
      </c>
      <c r="H2839" t="s">
        <v>833</v>
      </c>
      <c r="I2839" s="276">
        <v>353372</v>
      </c>
      <c r="K2839" s="287">
        <f t="shared" si="459"/>
        <v>10</v>
      </c>
      <c r="M2839" s="288">
        <v>0</v>
      </c>
      <c r="N2839" s="289">
        <v>0</v>
      </c>
      <c r="O2839" s="289">
        <v>0</v>
      </c>
      <c r="P2839" s="289">
        <v>0</v>
      </c>
      <c r="Q2839" s="289">
        <v>0</v>
      </c>
      <c r="R2839" s="289">
        <v>0</v>
      </c>
      <c r="S2839" s="289">
        <v>0</v>
      </c>
      <c r="T2839" s="289">
        <v>0</v>
      </c>
      <c r="U2839" s="289">
        <f t="shared" si="458"/>
        <v>353372</v>
      </c>
      <c r="V2839" s="289">
        <v>0</v>
      </c>
      <c r="W2839" s="289">
        <v>0</v>
      </c>
      <c r="X2839" s="289">
        <v>0</v>
      </c>
      <c r="Z2839" s="290">
        <f t="shared" si="456"/>
        <v>353372</v>
      </c>
      <c r="AA2839" s="291">
        <f t="shared" si="457"/>
        <v>0</v>
      </c>
    </row>
    <row r="2840" spans="1:27" x14ac:dyDescent="0.3">
      <c r="C2840" t="s">
        <v>529</v>
      </c>
      <c r="E2840" t="s">
        <v>883</v>
      </c>
      <c r="F2840" t="s">
        <v>1493</v>
      </c>
      <c r="G2840" t="s">
        <v>833</v>
      </c>
      <c r="H2840" t="s">
        <v>833</v>
      </c>
      <c r="I2840" s="276">
        <v>2164960</v>
      </c>
      <c r="K2840" s="287">
        <f t="shared" si="459"/>
        <v>10</v>
      </c>
      <c r="M2840" s="288">
        <v>0</v>
      </c>
      <c r="N2840" s="289">
        <v>0</v>
      </c>
      <c r="O2840" s="289">
        <v>0</v>
      </c>
      <c r="P2840" s="289">
        <v>0</v>
      </c>
      <c r="Q2840" s="289">
        <v>0</v>
      </c>
      <c r="R2840" s="289">
        <v>0</v>
      </c>
      <c r="S2840" s="289">
        <v>0</v>
      </c>
      <c r="T2840" s="289">
        <v>0</v>
      </c>
      <c r="U2840" s="289">
        <f t="shared" si="458"/>
        <v>2164960</v>
      </c>
      <c r="V2840" s="289">
        <v>0</v>
      </c>
      <c r="W2840" s="289">
        <v>0</v>
      </c>
      <c r="X2840" s="289">
        <v>0</v>
      </c>
      <c r="Z2840" s="290">
        <f t="shared" si="456"/>
        <v>2164960</v>
      </c>
      <c r="AA2840" s="291">
        <f t="shared" si="457"/>
        <v>0</v>
      </c>
    </row>
    <row r="2841" spans="1:27" x14ac:dyDescent="0.3">
      <c r="C2841" t="s">
        <v>529</v>
      </c>
      <c r="E2841" t="s">
        <v>883</v>
      </c>
      <c r="F2841" t="s">
        <v>1494</v>
      </c>
      <c r="G2841" t="s">
        <v>833</v>
      </c>
      <c r="H2841" t="s">
        <v>833</v>
      </c>
      <c r="I2841" s="276">
        <v>400716</v>
      </c>
      <c r="K2841" s="287">
        <f t="shared" si="459"/>
        <v>10</v>
      </c>
      <c r="M2841" s="288">
        <v>0</v>
      </c>
      <c r="N2841" s="289">
        <v>0</v>
      </c>
      <c r="O2841" s="289">
        <v>0</v>
      </c>
      <c r="P2841" s="289">
        <v>0</v>
      </c>
      <c r="Q2841" s="289">
        <v>0</v>
      </c>
      <c r="R2841" s="289">
        <v>0</v>
      </c>
      <c r="S2841" s="289">
        <v>0</v>
      </c>
      <c r="T2841" s="289">
        <v>0</v>
      </c>
      <c r="U2841" s="289">
        <f t="shared" si="458"/>
        <v>400716</v>
      </c>
      <c r="V2841" s="289">
        <v>0</v>
      </c>
      <c r="W2841" s="289">
        <v>0</v>
      </c>
      <c r="X2841" s="289">
        <v>0</v>
      </c>
      <c r="Z2841" s="290">
        <f t="shared" si="456"/>
        <v>400716</v>
      </c>
      <c r="AA2841" s="291">
        <f t="shared" si="457"/>
        <v>0</v>
      </c>
    </row>
    <row r="2842" spans="1:27" x14ac:dyDescent="0.3">
      <c r="C2842" t="s">
        <v>529</v>
      </c>
      <c r="E2842" t="s">
        <v>883</v>
      </c>
      <c r="F2842" t="s">
        <v>1495</v>
      </c>
      <c r="G2842" t="s">
        <v>716</v>
      </c>
      <c r="H2842" t="s">
        <v>716</v>
      </c>
      <c r="I2842" s="276">
        <v>222300</v>
      </c>
      <c r="K2842" s="287">
        <f t="shared" si="459"/>
        <v>9.9333333333333336</v>
      </c>
      <c r="M2842" s="288">
        <v>0</v>
      </c>
      <c r="N2842" s="289">
        <v>0</v>
      </c>
      <c r="O2842" s="289">
        <v>0</v>
      </c>
      <c r="P2842" s="289">
        <v>0</v>
      </c>
      <c r="Q2842" s="289">
        <v>0</v>
      </c>
      <c r="R2842" s="289">
        <v>0</v>
      </c>
      <c r="S2842" s="289">
        <v>0</v>
      </c>
      <c r="T2842" s="289">
        <v>0</v>
      </c>
      <c r="U2842" s="289">
        <f t="shared" si="458"/>
        <v>222300</v>
      </c>
      <c r="V2842" s="289">
        <v>0</v>
      </c>
      <c r="W2842" s="289">
        <v>0</v>
      </c>
      <c r="X2842" s="289">
        <v>0</v>
      </c>
      <c r="Z2842" s="290">
        <f t="shared" si="456"/>
        <v>222300</v>
      </c>
      <c r="AA2842" s="291">
        <f t="shared" si="457"/>
        <v>0</v>
      </c>
    </row>
    <row r="2843" spans="1:27" hidden="1" x14ac:dyDescent="0.3">
      <c r="A2843" s="311" t="s">
        <v>1890</v>
      </c>
      <c r="E2843" t="s">
        <v>4270</v>
      </c>
      <c r="F2843" t="s">
        <v>5200</v>
      </c>
      <c r="G2843" t="s">
        <v>716</v>
      </c>
      <c r="H2843" t="s">
        <v>717</v>
      </c>
      <c r="I2843" s="276">
        <v>726079</v>
      </c>
      <c r="K2843" s="287">
        <f t="shared" si="459"/>
        <v>8.9333333333333336</v>
      </c>
      <c r="M2843" s="288">
        <v>0</v>
      </c>
      <c r="N2843" s="289">
        <v>0</v>
      </c>
      <c r="O2843" s="289">
        <v>0</v>
      </c>
      <c r="P2843" s="289">
        <v>0</v>
      </c>
      <c r="Q2843" s="289">
        <v>0</v>
      </c>
      <c r="R2843" s="289">
        <v>0</v>
      </c>
      <c r="S2843" s="289">
        <v>0</v>
      </c>
      <c r="T2843" s="289">
        <v>0</v>
      </c>
      <c r="U2843" s="289">
        <f t="shared" si="458"/>
        <v>726079</v>
      </c>
      <c r="V2843" s="289">
        <v>0</v>
      </c>
      <c r="W2843" s="289">
        <v>0</v>
      </c>
      <c r="X2843" s="289">
        <v>0</v>
      </c>
      <c r="Z2843" s="290">
        <f t="shared" si="456"/>
        <v>726079</v>
      </c>
      <c r="AA2843" s="291">
        <f t="shared" si="457"/>
        <v>0</v>
      </c>
    </row>
    <row r="2844" spans="1:27" hidden="1" x14ac:dyDescent="0.3">
      <c r="A2844" s="311" t="s">
        <v>1890</v>
      </c>
      <c r="E2844" t="s">
        <v>4270</v>
      </c>
      <c r="F2844" t="s">
        <v>5201</v>
      </c>
      <c r="G2844" t="s">
        <v>716</v>
      </c>
      <c r="H2844" t="s">
        <v>717</v>
      </c>
      <c r="I2844" s="276">
        <v>1091700</v>
      </c>
      <c r="K2844" s="287">
        <f t="shared" si="459"/>
        <v>8.9333333333333336</v>
      </c>
      <c r="M2844" s="288">
        <v>0</v>
      </c>
      <c r="N2844" s="289">
        <v>0</v>
      </c>
      <c r="O2844" s="289">
        <v>0</v>
      </c>
      <c r="P2844" s="289">
        <v>0</v>
      </c>
      <c r="Q2844" s="289">
        <v>0</v>
      </c>
      <c r="R2844" s="289">
        <v>0</v>
      </c>
      <c r="S2844" s="289">
        <v>0</v>
      </c>
      <c r="T2844" s="289">
        <v>0</v>
      </c>
      <c r="U2844" s="289">
        <f t="shared" si="458"/>
        <v>1091700</v>
      </c>
      <c r="V2844" s="289">
        <v>0</v>
      </c>
      <c r="W2844" s="289">
        <v>0</v>
      </c>
      <c r="X2844" s="289">
        <v>0</v>
      </c>
      <c r="Z2844" s="290">
        <f t="shared" si="456"/>
        <v>1091700</v>
      </c>
      <c r="AA2844" s="291">
        <f t="shared" si="457"/>
        <v>0</v>
      </c>
    </row>
    <row r="2845" spans="1:27" hidden="1" x14ac:dyDescent="0.3">
      <c r="A2845" t="s">
        <v>1890</v>
      </c>
      <c r="E2845" t="s">
        <v>3277</v>
      </c>
      <c r="F2845" t="s">
        <v>5202</v>
      </c>
      <c r="G2845" t="s">
        <v>716</v>
      </c>
      <c r="H2845" t="s">
        <v>717</v>
      </c>
      <c r="I2845" s="276">
        <v>772664</v>
      </c>
      <c r="K2845" s="287">
        <f t="shared" si="459"/>
        <v>8.9333333333333336</v>
      </c>
      <c r="M2845" s="288">
        <v>0</v>
      </c>
      <c r="N2845" s="289">
        <v>0</v>
      </c>
      <c r="O2845" s="289">
        <v>0</v>
      </c>
      <c r="P2845" s="289">
        <v>0</v>
      </c>
      <c r="Q2845" s="289">
        <v>0</v>
      </c>
      <c r="R2845" s="289">
        <v>0</v>
      </c>
      <c r="S2845" s="289">
        <v>0</v>
      </c>
      <c r="T2845" s="289">
        <v>0</v>
      </c>
      <c r="U2845" s="289">
        <f t="shared" si="458"/>
        <v>772664</v>
      </c>
      <c r="V2845" s="289">
        <v>0</v>
      </c>
      <c r="W2845" s="289">
        <v>0</v>
      </c>
      <c r="X2845" s="289">
        <v>0</v>
      </c>
      <c r="Z2845" s="290">
        <f t="shared" si="456"/>
        <v>772664</v>
      </c>
      <c r="AA2845" s="291">
        <f t="shared" si="457"/>
        <v>0</v>
      </c>
    </row>
    <row r="2846" spans="1:27" x14ac:dyDescent="0.3">
      <c r="C2846" t="s">
        <v>529</v>
      </c>
      <c r="E2846" t="s">
        <v>883</v>
      </c>
      <c r="F2846" t="s">
        <v>1496</v>
      </c>
      <c r="G2846" t="s">
        <v>716</v>
      </c>
      <c r="H2846" t="s">
        <v>716</v>
      </c>
      <c r="I2846" s="276">
        <v>254700</v>
      </c>
      <c r="K2846" s="287">
        <f t="shared" si="459"/>
        <v>9.9333333333333336</v>
      </c>
      <c r="M2846" s="288">
        <v>0</v>
      </c>
      <c r="N2846" s="289">
        <v>0</v>
      </c>
      <c r="O2846" s="289">
        <v>0</v>
      </c>
      <c r="P2846" s="289">
        <v>0</v>
      </c>
      <c r="Q2846" s="289">
        <v>0</v>
      </c>
      <c r="R2846" s="289">
        <v>0</v>
      </c>
      <c r="S2846" s="289">
        <v>0</v>
      </c>
      <c r="T2846" s="289">
        <v>0</v>
      </c>
      <c r="U2846" s="289">
        <f t="shared" si="458"/>
        <v>254700</v>
      </c>
      <c r="V2846" s="289">
        <v>0</v>
      </c>
      <c r="W2846" s="289">
        <v>0</v>
      </c>
      <c r="X2846" s="289">
        <v>0</v>
      </c>
      <c r="Z2846" s="290">
        <f t="shared" si="456"/>
        <v>254700</v>
      </c>
      <c r="AA2846" s="291">
        <f t="shared" si="457"/>
        <v>0</v>
      </c>
    </row>
    <row r="2847" spans="1:27" x14ac:dyDescent="0.3">
      <c r="C2847" t="s">
        <v>529</v>
      </c>
      <c r="E2847" t="s">
        <v>883</v>
      </c>
      <c r="F2847" t="s">
        <v>1497</v>
      </c>
      <c r="G2847" t="s">
        <v>716</v>
      </c>
      <c r="H2847" t="s">
        <v>716</v>
      </c>
      <c r="I2847" s="276">
        <v>71196</v>
      </c>
      <c r="K2847" s="287">
        <f t="shared" si="459"/>
        <v>9.9333333333333336</v>
      </c>
      <c r="M2847" s="288">
        <v>0</v>
      </c>
      <c r="N2847" s="289">
        <v>0</v>
      </c>
      <c r="O2847" s="289">
        <v>0</v>
      </c>
      <c r="P2847" s="289">
        <v>0</v>
      </c>
      <c r="Q2847" s="289">
        <v>0</v>
      </c>
      <c r="R2847" s="289">
        <v>0</v>
      </c>
      <c r="S2847" s="289">
        <v>0</v>
      </c>
      <c r="T2847" s="289">
        <v>0</v>
      </c>
      <c r="U2847" s="289">
        <f t="shared" si="458"/>
        <v>71196</v>
      </c>
      <c r="V2847" s="289">
        <v>0</v>
      </c>
      <c r="W2847" s="289">
        <v>0</v>
      </c>
      <c r="X2847" s="289">
        <v>0</v>
      </c>
      <c r="Z2847" s="290">
        <f t="shared" si="456"/>
        <v>71196</v>
      </c>
      <c r="AA2847" s="291">
        <f t="shared" si="457"/>
        <v>0</v>
      </c>
    </row>
    <row r="2848" spans="1:27" x14ac:dyDescent="0.3">
      <c r="C2848" t="s">
        <v>529</v>
      </c>
      <c r="E2848" t="s">
        <v>883</v>
      </c>
      <c r="F2848" t="s">
        <v>1498</v>
      </c>
      <c r="G2848" t="s">
        <v>716</v>
      </c>
      <c r="H2848" t="s">
        <v>716</v>
      </c>
      <c r="I2848" s="276">
        <v>840646</v>
      </c>
      <c r="K2848" s="287">
        <f t="shared" si="459"/>
        <v>9.9333333333333336</v>
      </c>
      <c r="M2848" s="288">
        <v>0</v>
      </c>
      <c r="N2848" s="289">
        <v>0</v>
      </c>
      <c r="O2848" s="289">
        <v>0</v>
      </c>
      <c r="P2848" s="289">
        <v>0</v>
      </c>
      <c r="Q2848" s="289">
        <v>0</v>
      </c>
      <c r="R2848" s="289">
        <v>0</v>
      </c>
      <c r="S2848" s="289">
        <v>0</v>
      </c>
      <c r="T2848" s="289">
        <v>0</v>
      </c>
      <c r="U2848" s="289">
        <f t="shared" si="458"/>
        <v>840646</v>
      </c>
      <c r="V2848" s="289">
        <v>0</v>
      </c>
      <c r="W2848" s="289">
        <v>0</v>
      </c>
      <c r="X2848" s="289">
        <v>0</v>
      </c>
      <c r="Z2848" s="290">
        <f t="shared" si="456"/>
        <v>840646</v>
      </c>
      <c r="AA2848" s="291">
        <f t="shared" si="457"/>
        <v>0</v>
      </c>
    </row>
    <row r="2849" spans="3:27" x14ac:dyDescent="0.3">
      <c r="C2849" t="s">
        <v>529</v>
      </c>
      <c r="E2849" t="s">
        <v>883</v>
      </c>
      <c r="F2849" t="s">
        <v>1499</v>
      </c>
      <c r="G2849" t="s">
        <v>837</v>
      </c>
      <c r="H2849" t="s">
        <v>837</v>
      </c>
      <c r="I2849" s="276">
        <v>556028</v>
      </c>
      <c r="K2849" s="287">
        <f t="shared" si="459"/>
        <v>9.9</v>
      </c>
      <c r="M2849" s="288">
        <v>0</v>
      </c>
      <c r="N2849" s="289">
        <v>0</v>
      </c>
      <c r="O2849" s="289">
        <v>0</v>
      </c>
      <c r="P2849" s="289">
        <v>0</v>
      </c>
      <c r="Q2849" s="289">
        <v>0</v>
      </c>
      <c r="R2849" s="289">
        <v>0</v>
      </c>
      <c r="S2849" s="289">
        <v>0</v>
      </c>
      <c r="T2849" s="289">
        <v>0</v>
      </c>
      <c r="U2849" s="289">
        <f t="shared" si="458"/>
        <v>556028</v>
      </c>
      <c r="V2849" s="289">
        <v>0</v>
      </c>
      <c r="W2849" s="289">
        <v>0</v>
      </c>
      <c r="X2849" s="289">
        <v>0</v>
      </c>
      <c r="Z2849" s="290">
        <f t="shared" si="456"/>
        <v>556028</v>
      </c>
      <c r="AA2849" s="291">
        <f t="shared" si="457"/>
        <v>0</v>
      </c>
    </row>
    <row r="2850" spans="3:27" x14ac:dyDescent="0.3">
      <c r="C2850" t="s">
        <v>529</v>
      </c>
      <c r="E2850" t="s">
        <v>883</v>
      </c>
      <c r="F2850" t="s">
        <v>1500</v>
      </c>
      <c r="G2850" t="s">
        <v>837</v>
      </c>
      <c r="H2850" t="s">
        <v>837</v>
      </c>
      <c r="I2850" s="276">
        <v>774281</v>
      </c>
      <c r="K2850" s="287">
        <f t="shared" si="459"/>
        <v>9.9</v>
      </c>
      <c r="M2850" s="288">
        <v>0</v>
      </c>
      <c r="N2850" s="289">
        <v>0</v>
      </c>
      <c r="O2850" s="289">
        <v>0</v>
      </c>
      <c r="P2850" s="289">
        <v>0</v>
      </c>
      <c r="Q2850" s="289">
        <v>0</v>
      </c>
      <c r="R2850" s="289">
        <v>0</v>
      </c>
      <c r="S2850" s="289">
        <v>0</v>
      </c>
      <c r="T2850" s="289">
        <v>0</v>
      </c>
      <c r="U2850" s="289">
        <f t="shared" si="458"/>
        <v>774281</v>
      </c>
      <c r="V2850" s="289">
        <v>0</v>
      </c>
      <c r="W2850" s="289">
        <v>0</v>
      </c>
      <c r="X2850" s="289">
        <v>0</v>
      </c>
      <c r="Z2850" s="290">
        <f t="shared" si="456"/>
        <v>774281</v>
      </c>
      <c r="AA2850" s="291">
        <f t="shared" si="457"/>
        <v>0</v>
      </c>
    </row>
    <row r="2851" spans="3:27" x14ac:dyDescent="0.3">
      <c r="C2851" t="s">
        <v>529</v>
      </c>
      <c r="E2851" t="s">
        <v>883</v>
      </c>
      <c r="F2851" t="s">
        <v>1501</v>
      </c>
      <c r="G2851" t="s">
        <v>837</v>
      </c>
      <c r="H2851" t="s">
        <v>837</v>
      </c>
      <c r="I2851" s="276">
        <v>138000</v>
      </c>
      <c r="K2851" s="287">
        <f t="shared" si="459"/>
        <v>9.9</v>
      </c>
      <c r="M2851" s="288">
        <v>0</v>
      </c>
      <c r="N2851" s="289">
        <v>0</v>
      </c>
      <c r="O2851" s="289">
        <v>0</v>
      </c>
      <c r="P2851" s="289">
        <v>0</v>
      </c>
      <c r="Q2851" s="289">
        <v>0</v>
      </c>
      <c r="R2851" s="289">
        <v>0</v>
      </c>
      <c r="S2851" s="289">
        <v>0</v>
      </c>
      <c r="T2851" s="289">
        <v>0</v>
      </c>
      <c r="U2851" s="289">
        <f t="shared" si="458"/>
        <v>138000</v>
      </c>
      <c r="V2851" s="289">
        <v>0</v>
      </c>
      <c r="W2851" s="289">
        <v>0</v>
      </c>
      <c r="X2851" s="289">
        <v>0</v>
      </c>
      <c r="Z2851" s="290">
        <f t="shared" si="456"/>
        <v>138000</v>
      </c>
      <c r="AA2851" s="291">
        <f t="shared" si="457"/>
        <v>0</v>
      </c>
    </row>
    <row r="2852" spans="3:27" x14ac:dyDescent="0.3">
      <c r="C2852" t="s">
        <v>529</v>
      </c>
      <c r="E2852" t="s">
        <v>883</v>
      </c>
      <c r="F2852" t="s">
        <v>1502</v>
      </c>
      <c r="G2852" t="s">
        <v>837</v>
      </c>
      <c r="H2852" t="s">
        <v>837</v>
      </c>
      <c r="I2852" s="276">
        <v>1871550</v>
      </c>
      <c r="K2852" s="287">
        <f t="shared" si="459"/>
        <v>9.9</v>
      </c>
      <c r="M2852" s="288">
        <v>0</v>
      </c>
      <c r="N2852" s="289">
        <v>0</v>
      </c>
      <c r="O2852" s="289">
        <v>0</v>
      </c>
      <c r="P2852" s="289">
        <v>0</v>
      </c>
      <c r="Q2852" s="289">
        <v>0</v>
      </c>
      <c r="R2852" s="289">
        <v>0</v>
      </c>
      <c r="S2852" s="289">
        <v>0</v>
      </c>
      <c r="T2852" s="289">
        <v>0</v>
      </c>
      <c r="U2852" s="289">
        <f t="shared" si="458"/>
        <v>1871550</v>
      </c>
      <c r="V2852" s="289">
        <v>0</v>
      </c>
      <c r="W2852" s="289">
        <v>0</v>
      </c>
      <c r="X2852" s="289">
        <v>0</v>
      </c>
      <c r="Z2852" s="290">
        <f t="shared" si="456"/>
        <v>1871550</v>
      </c>
      <c r="AA2852" s="291">
        <f t="shared" si="457"/>
        <v>0</v>
      </c>
    </row>
    <row r="2853" spans="3:27" x14ac:dyDescent="0.3">
      <c r="C2853" t="s">
        <v>529</v>
      </c>
      <c r="E2853" t="s">
        <v>883</v>
      </c>
      <c r="F2853" t="s">
        <v>1503</v>
      </c>
      <c r="G2853" t="s">
        <v>719</v>
      </c>
      <c r="H2853" t="s">
        <v>719</v>
      </c>
      <c r="I2853" s="276">
        <v>444600</v>
      </c>
      <c r="K2853" s="287">
        <f t="shared" si="459"/>
        <v>9.8666666666666671</v>
      </c>
      <c r="M2853" s="288">
        <v>0</v>
      </c>
      <c r="N2853" s="289">
        <v>0</v>
      </c>
      <c r="O2853" s="289">
        <v>0</v>
      </c>
      <c r="P2853" s="289">
        <v>0</v>
      </c>
      <c r="Q2853" s="289">
        <v>0</v>
      </c>
      <c r="R2853" s="289">
        <v>0</v>
      </c>
      <c r="S2853" s="289">
        <v>0</v>
      </c>
      <c r="T2853" s="289">
        <v>0</v>
      </c>
      <c r="U2853" s="289">
        <f t="shared" si="458"/>
        <v>444600</v>
      </c>
      <c r="V2853" s="289">
        <v>0</v>
      </c>
      <c r="W2853" s="289">
        <v>0</v>
      </c>
      <c r="X2853" s="289">
        <v>0</v>
      </c>
      <c r="Z2853" s="290">
        <f t="shared" si="456"/>
        <v>444600</v>
      </c>
      <c r="AA2853" s="291">
        <f t="shared" si="457"/>
        <v>0</v>
      </c>
    </row>
    <row r="2854" spans="3:27" x14ac:dyDescent="0.3">
      <c r="C2854" t="s">
        <v>529</v>
      </c>
      <c r="E2854" t="s">
        <v>883</v>
      </c>
      <c r="F2854" t="s">
        <v>1504</v>
      </c>
      <c r="G2854" t="s">
        <v>719</v>
      </c>
      <c r="H2854" t="s">
        <v>719</v>
      </c>
      <c r="I2854" s="276">
        <v>949500</v>
      </c>
      <c r="K2854" s="287">
        <f t="shared" si="459"/>
        <v>9.8666666666666671</v>
      </c>
      <c r="M2854" s="288">
        <v>0</v>
      </c>
      <c r="N2854" s="289">
        <v>0</v>
      </c>
      <c r="O2854" s="289">
        <v>0</v>
      </c>
      <c r="P2854" s="289">
        <v>0</v>
      </c>
      <c r="Q2854" s="289">
        <v>0</v>
      </c>
      <c r="R2854" s="289">
        <v>0</v>
      </c>
      <c r="S2854" s="289">
        <v>0</v>
      </c>
      <c r="T2854" s="289">
        <v>0</v>
      </c>
      <c r="U2854" s="289">
        <f t="shared" si="458"/>
        <v>949500</v>
      </c>
      <c r="V2854" s="289">
        <v>0</v>
      </c>
      <c r="W2854" s="289">
        <v>0</v>
      </c>
      <c r="X2854" s="289">
        <v>0</v>
      </c>
      <c r="Z2854" s="290">
        <f t="shared" si="456"/>
        <v>949500</v>
      </c>
      <c r="AA2854" s="291">
        <f t="shared" si="457"/>
        <v>0</v>
      </c>
    </row>
    <row r="2855" spans="3:27" x14ac:dyDescent="0.3">
      <c r="C2855" t="s">
        <v>529</v>
      </c>
      <c r="E2855" t="s">
        <v>883</v>
      </c>
      <c r="F2855" t="s">
        <v>1505</v>
      </c>
      <c r="G2855" t="s">
        <v>719</v>
      </c>
      <c r="H2855" t="s">
        <v>719</v>
      </c>
      <c r="I2855" s="276">
        <v>1728300</v>
      </c>
      <c r="K2855" s="287">
        <f t="shared" si="459"/>
        <v>9.8666666666666671</v>
      </c>
      <c r="M2855" s="288">
        <v>0</v>
      </c>
      <c r="N2855" s="289">
        <v>0</v>
      </c>
      <c r="O2855" s="289">
        <v>0</v>
      </c>
      <c r="P2855" s="289">
        <v>0</v>
      </c>
      <c r="Q2855" s="289">
        <v>0</v>
      </c>
      <c r="R2855" s="289">
        <v>0</v>
      </c>
      <c r="S2855" s="289">
        <v>0</v>
      </c>
      <c r="T2855" s="289">
        <v>0</v>
      </c>
      <c r="U2855" s="289">
        <f t="shared" si="458"/>
        <v>1728300</v>
      </c>
      <c r="V2855" s="289">
        <v>0</v>
      </c>
      <c r="W2855" s="289">
        <v>0</v>
      </c>
      <c r="X2855" s="289">
        <v>0</v>
      </c>
      <c r="Z2855" s="290">
        <f t="shared" si="456"/>
        <v>1728300</v>
      </c>
      <c r="AA2855" s="291">
        <f t="shared" si="457"/>
        <v>0</v>
      </c>
    </row>
    <row r="2856" spans="3:27" hidden="1" x14ac:dyDescent="0.3">
      <c r="D2856" t="s">
        <v>530</v>
      </c>
      <c r="E2856" t="s">
        <v>5203</v>
      </c>
      <c r="F2856" t="s">
        <v>5204</v>
      </c>
      <c r="G2856" t="s">
        <v>1156</v>
      </c>
      <c r="H2856" t="s">
        <v>1163</v>
      </c>
      <c r="I2856" s="277">
        <v>-7</v>
      </c>
      <c r="K2856" s="287" t="s">
        <v>427</v>
      </c>
      <c r="M2856" s="288">
        <f>+I2856</f>
        <v>-7</v>
      </c>
      <c r="N2856" s="289">
        <v>0</v>
      </c>
      <c r="O2856" s="289">
        <v>0</v>
      </c>
      <c r="P2856" s="289">
        <v>0</v>
      </c>
      <c r="Q2856" s="289">
        <v>0</v>
      </c>
      <c r="R2856" s="289">
        <v>0</v>
      </c>
      <c r="S2856" s="289">
        <v>0</v>
      </c>
      <c r="T2856" s="289">
        <v>0</v>
      </c>
      <c r="U2856" s="289">
        <v>0</v>
      </c>
      <c r="V2856" s="289">
        <v>0</v>
      </c>
      <c r="W2856" s="289">
        <v>0</v>
      </c>
      <c r="X2856" s="289">
        <v>0</v>
      </c>
      <c r="Z2856" s="290">
        <f t="shared" si="456"/>
        <v>-7</v>
      </c>
      <c r="AA2856" s="291">
        <f t="shared" si="457"/>
        <v>0</v>
      </c>
    </row>
    <row r="2857" spans="3:27" x14ac:dyDescent="0.3">
      <c r="C2857" t="s">
        <v>529</v>
      </c>
      <c r="E2857" t="s">
        <v>883</v>
      </c>
      <c r="F2857" t="s">
        <v>1506</v>
      </c>
      <c r="G2857" t="s">
        <v>1507</v>
      </c>
      <c r="H2857" t="s">
        <v>1507</v>
      </c>
      <c r="I2857" s="276">
        <v>986400</v>
      </c>
      <c r="K2857" s="287">
        <f t="shared" si="459"/>
        <v>9.7666666666666675</v>
      </c>
      <c r="M2857" s="288">
        <v>0</v>
      </c>
      <c r="N2857" s="289">
        <v>0</v>
      </c>
      <c r="O2857" s="289">
        <v>0</v>
      </c>
      <c r="P2857" s="289">
        <v>0</v>
      </c>
      <c r="Q2857" s="289">
        <v>0</v>
      </c>
      <c r="R2857" s="289">
        <v>0</v>
      </c>
      <c r="S2857" s="289">
        <v>0</v>
      </c>
      <c r="T2857" s="289">
        <v>0</v>
      </c>
      <c r="U2857" s="289">
        <f t="shared" ref="U2857:U2878" si="460">+I2857</f>
        <v>986400</v>
      </c>
      <c r="V2857" s="289">
        <v>0</v>
      </c>
      <c r="W2857" s="289">
        <v>0</v>
      </c>
      <c r="X2857" s="289">
        <v>0</v>
      </c>
      <c r="Z2857" s="290">
        <f t="shared" si="456"/>
        <v>986400</v>
      </c>
      <c r="AA2857" s="291">
        <f t="shared" si="457"/>
        <v>0</v>
      </c>
    </row>
    <row r="2858" spans="3:27" hidden="1" x14ac:dyDescent="0.3">
      <c r="C2858" t="s">
        <v>529</v>
      </c>
      <c r="E2858" t="s">
        <v>1002</v>
      </c>
      <c r="F2858" t="s">
        <v>1508</v>
      </c>
      <c r="G2858" t="s">
        <v>722</v>
      </c>
      <c r="H2858" t="s">
        <v>722</v>
      </c>
      <c r="I2858" s="276">
        <v>4126413</v>
      </c>
      <c r="K2858" s="287">
        <f t="shared" si="459"/>
        <v>9.6999999999999993</v>
      </c>
      <c r="M2858" s="288">
        <v>0</v>
      </c>
      <c r="N2858" s="289">
        <v>0</v>
      </c>
      <c r="O2858" s="289">
        <v>0</v>
      </c>
      <c r="P2858" s="289">
        <v>0</v>
      </c>
      <c r="Q2858" s="289">
        <v>0</v>
      </c>
      <c r="R2858" s="289">
        <v>0</v>
      </c>
      <c r="S2858" s="289">
        <v>0</v>
      </c>
      <c r="T2858" s="289">
        <v>0</v>
      </c>
      <c r="U2858" s="289">
        <f t="shared" si="460"/>
        <v>4126413</v>
      </c>
      <c r="V2858" s="289">
        <v>0</v>
      </c>
      <c r="W2858" s="289">
        <v>0</v>
      </c>
      <c r="X2858" s="289">
        <v>0</v>
      </c>
      <c r="Z2858" s="290">
        <f t="shared" si="456"/>
        <v>4126413</v>
      </c>
      <c r="AA2858" s="291">
        <f t="shared" si="457"/>
        <v>0</v>
      </c>
    </row>
    <row r="2859" spans="3:27" x14ac:dyDescent="0.3">
      <c r="C2859" t="s">
        <v>529</v>
      </c>
      <c r="E2859" t="s">
        <v>883</v>
      </c>
      <c r="F2859" t="s">
        <v>1509</v>
      </c>
      <c r="G2859" t="s">
        <v>725</v>
      </c>
      <c r="H2859" t="s">
        <v>725</v>
      </c>
      <c r="I2859" s="276">
        <v>1707668</v>
      </c>
      <c r="K2859" s="287">
        <f t="shared" si="459"/>
        <v>9.6666666666666661</v>
      </c>
      <c r="M2859" s="288">
        <v>0</v>
      </c>
      <c r="N2859" s="289">
        <v>0</v>
      </c>
      <c r="O2859" s="289">
        <v>0</v>
      </c>
      <c r="P2859" s="289">
        <v>0</v>
      </c>
      <c r="Q2859" s="289">
        <v>0</v>
      </c>
      <c r="R2859" s="289">
        <v>0</v>
      </c>
      <c r="S2859" s="289">
        <v>0</v>
      </c>
      <c r="T2859" s="289">
        <v>0</v>
      </c>
      <c r="U2859" s="289">
        <f t="shared" si="460"/>
        <v>1707668</v>
      </c>
      <c r="V2859" s="289">
        <v>0</v>
      </c>
      <c r="W2859" s="289">
        <v>0</v>
      </c>
      <c r="X2859" s="289">
        <v>0</v>
      </c>
      <c r="Z2859" s="290">
        <f t="shared" si="456"/>
        <v>1707668</v>
      </c>
      <c r="AA2859" s="291">
        <f t="shared" si="457"/>
        <v>0</v>
      </c>
    </row>
    <row r="2860" spans="3:27" x14ac:dyDescent="0.3">
      <c r="C2860" t="s">
        <v>529</v>
      </c>
      <c r="E2860" t="s">
        <v>883</v>
      </c>
      <c r="F2860" t="s">
        <v>1510</v>
      </c>
      <c r="G2860" t="s">
        <v>725</v>
      </c>
      <c r="H2860" t="s">
        <v>725</v>
      </c>
      <c r="I2860" s="276">
        <v>1960834</v>
      </c>
      <c r="K2860" s="287">
        <f t="shared" si="459"/>
        <v>9.6666666666666661</v>
      </c>
      <c r="M2860" s="288">
        <v>0</v>
      </c>
      <c r="N2860" s="289">
        <v>0</v>
      </c>
      <c r="O2860" s="289">
        <v>0</v>
      </c>
      <c r="P2860" s="289">
        <v>0</v>
      </c>
      <c r="Q2860" s="289">
        <v>0</v>
      </c>
      <c r="R2860" s="289">
        <v>0</v>
      </c>
      <c r="S2860" s="289">
        <v>0</v>
      </c>
      <c r="T2860" s="289">
        <v>0</v>
      </c>
      <c r="U2860" s="289">
        <f t="shared" si="460"/>
        <v>1960834</v>
      </c>
      <c r="V2860" s="289">
        <v>0</v>
      </c>
      <c r="W2860" s="289">
        <v>0</v>
      </c>
      <c r="X2860" s="289">
        <v>0</v>
      </c>
      <c r="Z2860" s="290">
        <f t="shared" si="456"/>
        <v>1960834</v>
      </c>
      <c r="AA2860" s="291">
        <f t="shared" si="457"/>
        <v>0</v>
      </c>
    </row>
    <row r="2861" spans="3:27" x14ac:dyDescent="0.3">
      <c r="C2861" t="s">
        <v>529</v>
      </c>
      <c r="E2861" t="s">
        <v>883</v>
      </c>
      <c r="F2861" t="s">
        <v>1511</v>
      </c>
      <c r="G2861" t="s">
        <v>725</v>
      </c>
      <c r="H2861" t="s">
        <v>725</v>
      </c>
      <c r="I2861" s="276">
        <v>388137</v>
      </c>
      <c r="K2861" s="287">
        <f t="shared" si="459"/>
        <v>9.6666666666666661</v>
      </c>
      <c r="M2861" s="288">
        <v>0</v>
      </c>
      <c r="N2861" s="289">
        <v>0</v>
      </c>
      <c r="O2861" s="289">
        <v>0</v>
      </c>
      <c r="P2861" s="289">
        <v>0</v>
      </c>
      <c r="Q2861" s="289">
        <v>0</v>
      </c>
      <c r="R2861" s="289">
        <v>0</v>
      </c>
      <c r="S2861" s="289">
        <v>0</v>
      </c>
      <c r="T2861" s="289">
        <v>0</v>
      </c>
      <c r="U2861" s="289">
        <f t="shared" si="460"/>
        <v>388137</v>
      </c>
      <c r="V2861" s="289">
        <v>0</v>
      </c>
      <c r="W2861" s="289">
        <v>0</v>
      </c>
      <c r="X2861" s="289">
        <v>0</v>
      </c>
      <c r="Z2861" s="290">
        <f t="shared" si="456"/>
        <v>388137</v>
      </c>
      <c r="AA2861" s="291">
        <f t="shared" si="457"/>
        <v>0</v>
      </c>
    </row>
    <row r="2862" spans="3:27" x14ac:dyDescent="0.3">
      <c r="C2862" t="s">
        <v>529</v>
      </c>
      <c r="E2862" t="s">
        <v>883</v>
      </c>
      <c r="F2862" t="s">
        <v>1512</v>
      </c>
      <c r="G2862" t="s">
        <v>725</v>
      </c>
      <c r="H2862" t="s">
        <v>725</v>
      </c>
      <c r="I2862" s="276">
        <v>2342296</v>
      </c>
      <c r="K2862" s="287">
        <f t="shared" si="459"/>
        <v>9.6666666666666661</v>
      </c>
      <c r="M2862" s="288">
        <v>0</v>
      </c>
      <c r="N2862" s="289">
        <v>0</v>
      </c>
      <c r="O2862" s="289">
        <v>0</v>
      </c>
      <c r="P2862" s="289">
        <v>0</v>
      </c>
      <c r="Q2862" s="289">
        <v>0</v>
      </c>
      <c r="R2862" s="289">
        <v>0</v>
      </c>
      <c r="S2862" s="289">
        <v>0</v>
      </c>
      <c r="T2862" s="289">
        <v>0</v>
      </c>
      <c r="U2862" s="289">
        <f t="shared" si="460"/>
        <v>2342296</v>
      </c>
      <c r="V2862" s="289">
        <v>0</v>
      </c>
      <c r="W2862" s="289">
        <v>0</v>
      </c>
      <c r="X2862" s="289">
        <v>0</v>
      </c>
      <c r="Z2862" s="290">
        <f t="shared" si="456"/>
        <v>2342296</v>
      </c>
      <c r="AA2862" s="291">
        <f t="shared" si="457"/>
        <v>0</v>
      </c>
    </row>
    <row r="2863" spans="3:27" hidden="1" x14ac:dyDescent="0.3">
      <c r="C2863" t="s">
        <v>529</v>
      </c>
      <c r="E2863" t="s">
        <v>885</v>
      </c>
      <c r="F2863" t="s">
        <v>1513</v>
      </c>
      <c r="G2863" t="s">
        <v>1156</v>
      </c>
      <c r="H2863" t="s">
        <v>1156</v>
      </c>
      <c r="I2863" s="276">
        <v>6604340</v>
      </c>
      <c r="K2863" s="287">
        <f t="shared" si="459"/>
        <v>9.6333333333333329</v>
      </c>
      <c r="M2863" s="288">
        <v>0</v>
      </c>
      <c r="N2863" s="289">
        <v>0</v>
      </c>
      <c r="O2863" s="289">
        <v>0</v>
      </c>
      <c r="P2863" s="289">
        <v>0</v>
      </c>
      <c r="Q2863" s="289">
        <v>0</v>
      </c>
      <c r="R2863" s="289">
        <v>0</v>
      </c>
      <c r="S2863" s="289">
        <v>0</v>
      </c>
      <c r="T2863" s="289">
        <v>0</v>
      </c>
      <c r="U2863" s="289">
        <f t="shared" si="460"/>
        <v>6604340</v>
      </c>
      <c r="V2863" s="289">
        <v>0</v>
      </c>
      <c r="W2863" s="289">
        <v>0</v>
      </c>
      <c r="X2863" s="289">
        <v>0</v>
      </c>
      <c r="Z2863" s="290">
        <f t="shared" si="456"/>
        <v>6604340</v>
      </c>
      <c r="AA2863" s="291">
        <f t="shared" si="457"/>
        <v>0</v>
      </c>
    </row>
    <row r="2864" spans="3:27" x14ac:dyDescent="0.3">
      <c r="C2864" t="s">
        <v>529</v>
      </c>
      <c r="E2864" t="s">
        <v>883</v>
      </c>
      <c r="F2864" t="s">
        <v>1514</v>
      </c>
      <c r="G2864" t="s">
        <v>1158</v>
      </c>
      <c r="H2864" t="s">
        <v>1158</v>
      </c>
      <c r="I2864" s="276">
        <v>11115000</v>
      </c>
      <c r="K2864" s="287">
        <f t="shared" si="459"/>
        <v>9.5333333333333332</v>
      </c>
      <c r="M2864" s="288">
        <v>0</v>
      </c>
      <c r="N2864" s="289">
        <v>0</v>
      </c>
      <c r="O2864" s="289">
        <v>0</v>
      </c>
      <c r="P2864" s="289">
        <v>0</v>
      </c>
      <c r="Q2864" s="289">
        <v>0</v>
      </c>
      <c r="R2864" s="289">
        <v>0</v>
      </c>
      <c r="S2864" s="289">
        <v>0</v>
      </c>
      <c r="T2864" s="289">
        <v>0</v>
      </c>
      <c r="U2864" s="289">
        <f t="shared" si="460"/>
        <v>11115000</v>
      </c>
      <c r="V2864" s="289">
        <v>0</v>
      </c>
      <c r="W2864" s="289">
        <v>0</v>
      </c>
      <c r="X2864" s="289">
        <v>0</v>
      </c>
      <c r="Z2864" s="290">
        <f t="shared" si="456"/>
        <v>11115000</v>
      </c>
      <c r="AA2864" s="291">
        <f t="shared" si="457"/>
        <v>0</v>
      </c>
    </row>
    <row r="2865" spans="1:27" x14ac:dyDescent="0.3">
      <c r="C2865" t="s">
        <v>529</v>
      </c>
      <c r="E2865" t="s">
        <v>883</v>
      </c>
      <c r="F2865" t="s">
        <v>1515</v>
      </c>
      <c r="G2865" t="s">
        <v>1158</v>
      </c>
      <c r="H2865" t="s">
        <v>1158</v>
      </c>
      <c r="I2865" s="276">
        <v>3300000</v>
      </c>
      <c r="K2865" s="287">
        <f t="shared" si="459"/>
        <v>9.5333333333333332</v>
      </c>
      <c r="M2865" s="288">
        <v>0</v>
      </c>
      <c r="N2865" s="289">
        <v>0</v>
      </c>
      <c r="O2865" s="289">
        <v>0</v>
      </c>
      <c r="P2865" s="289">
        <v>0</v>
      </c>
      <c r="Q2865" s="289">
        <v>0</v>
      </c>
      <c r="R2865" s="289">
        <v>0</v>
      </c>
      <c r="S2865" s="289">
        <v>0</v>
      </c>
      <c r="T2865" s="289">
        <v>0</v>
      </c>
      <c r="U2865" s="289">
        <f t="shared" si="460"/>
        <v>3300000</v>
      </c>
      <c r="V2865" s="289">
        <v>0</v>
      </c>
      <c r="W2865" s="289">
        <v>0</v>
      </c>
      <c r="X2865" s="289">
        <v>0</v>
      </c>
      <c r="Z2865" s="290">
        <f t="shared" si="456"/>
        <v>3300000</v>
      </c>
      <c r="AA2865" s="291">
        <f t="shared" si="457"/>
        <v>0</v>
      </c>
    </row>
    <row r="2866" spans="1:27" x14ac:dyDescent="0.3">
      <c r="C2866" t="s">
        <v>529</v>
      </c>
      <c r="E2866" t="s">
        <v>883</v>
      </c>
      <c r="F2866" t="s">
        <v>1516</v>
      </c>
      <c r="G2866" t="s">
        <v>1158</v>
      </c>
      <c r="H2866" t="s">
        <v>1158</v>
      </c>
      <c r="I2866" s="276">
        <v>1950000</v>
      </c>
      <c r="K2866" s="287">
        <f t="shared" si="459"/>
        <v>9.5333333333333332</v>
      </c>
      <c r="M2866" s="288">
        <v>0</v>
      </c>
      <c r="N2866" s="289">
        <v>0</v>
      </c>
      <c r="O2866" s="289">
        <v>0</v>
      </c>
      <c r="P2866" s="289">
        <v>0</v>
      </c>
      <c r="Q2866" s="289">
        <v>0</v>
      </c>
      <c r="R2866" s="289">
        <v>0</v>
      </c>
      <c r="S2866" s="289">
        <v>0</v>
      </c>
      <c r="T2866" s="289">
        <v>0</v>
      </c>
      <c r="U2866" s="289">
        <f t="shared" si="460"/>
        <v>1950000</v>
      </c>
      <c r="V2866" s="289">
        <v>0</v>
      </c>
      <c r="W2866" s="289">
        <v>0</v>
      </c>
      <c r="X2866" s="289">
        <v>0</v>
      </c>
      <c r="Z2866" s="290">
        <f t="shared" si="456"/>
        <v>1950000</v>
      </c>
      <c r="AA2866" s="291">
        <f t="shared" si="457"/>
        <v>0</v>
      </c>
    </row>
    <row r="2867" spans="1:27" x14ac:dyDescent="0.3">
      <c r="C2867" t="s">
        <v>529</v>
      </c>
      <c r="E2867" t="s">
        <v>883</v>
      </c>
      <c r="F2867" t="s">
        <v>1517</v>
      </c>
      <c r="G2867" t="s">
        <v>1518</v>
      </c>
      <c r="H2867" t="s">
        <v>1518</v>
      </c>
      <c r="I2867" s="276">
        <v>105000</v>
      </c>
      <c r="K2867" s="287">
        <f t="shared" si="459"/>
        <v>9.5</v>
      </c>
      <c r="M2867" s="288">
        <v>0</v>
      </c>
      <c r="N2867" s="289">
        <v>0</v>
      </c>
      <c r="O2867" s="289">
        <v>0</v>
      </c>
      <c r="P2867" s="289">
        <v>0</v>
      </c>
      <c r="Q2867" s="289">
        <v>0</v>
      </c>
      <c r="R2867" s="289">
        <v>0</v>
      </c>
      <c r="S2867" s="289">
        <v>0</v>
      </c>
      <c r="T2867" s="289">
        <v>0</v>
      </c>
      <c r="U2867" s="289">
        <f t="shared" si="460"/>
        <v>105000</v>
      </c>
      <c r="V2867" s="289">
        <v>0</v>
      </c>
      <c r="W2867" s="289">
        <v>0</v>
      </c>
      <c r="X2867" s="289">
        <v>0</v>
      </c>
      <c r="Z2867" s="290">
        <f t="shared" si="456"/>
        <v>105000</v>
      </c>
      <c r="AA2867" s="291">
        <f t="shared" si="457"/>
        <v>0</v>
      </c>
    </row>
    <row r="2868" spans="1:27" x14ac:dyDescent="0.3">
      <c r="C2868" t="s">
        <v>529</v>
      </c>
      <c r="E2868" t="s">
        <v>883</v>
      </c>
      <c r="F2868" t="s">
        <v>1519</v>
      </c>
      <c r="G2868" t="s">
        <v>1518</v>
      </c>
      <c r="H2868" t="s">
        <v>1518</v>
      </c>
      <c r="I2868" s="276">
        <v>66400</v>
      </c>
      <c r="K2868" s="287">
        <f t="shared" si="459"/>
        <v>9.5</v>
      </c>
      <c r="M2868" s="288">
        <v>0</v>
      </c>
      <c r="N2868" s="289">
        <v>0</v>
      </c>
      <c r="O2868" s="289">
        <v>0</v>
      </c>
      <c r="P2868" s="289">
        <v>0</v>
      </c>
      <c r="Q2868" s="289">
        <v>0</v>
      </c>
      <c r="R2868" s="289">
        <v>0</v>
      </c>
      <c r="S2868" s="289">
        <v>0</v>
      </c>
      <c r="T2868" s="289">
        <v>0</v>
      </c>
      <c r="U2868" s="289">
        <f t="shared" si="460"/>
        <v>66400</v>
      </c>
      <c r="V2868" s="289">
        <v>0</v>
      </c>
      <c r="W2868" s="289">
        <v>0</v>
      </c>
      <c r="X2868" s="289">
        <v>0</v>
      </c>
      <c r="Z2868" s="290">
        <f t="shared" si="456"/>
        <v>66400</v>
      </c>
      <c r="AA2868" s="291">
        <f t="shared" si="457"/>
        <v>0</v>
      </c>
    </row>
    <row r="2869" spans="1:27" hidden="1" x14ac:dyDescent="0.3">
      <c r="A2869" t="s">
        <v>1890</v>
      </c>
      <c r="E2869" t="s">
        <v>3480</v>
      </c>
      <c r="F2869" t="s">
        <v>5205</v>
      </c>
      <c r="G2869" t="s">
        <v>728</v>
      </c>
      <c r="H2869" t="s">
        <v>729</v>
      </c>
      <c r="I2869" s="276">
        <v>1954</v>
      </c>
      <c r="K2869" s="287">
        <f t="shared" si="459"/>
        <v>8.4666666666666668</v>
      </c>
      <c r="M2869" s="288">
        <v>0</v>
      </c>
      <c r="N2869" s="289">
        <v>0</v>
      </c>
      <c r="O2869" s="289">
        <v>0</v>
      </c>
      <c r="P2869" s="289">
        <v>0</v>
      </c>
      <c r="Q2869" s="289">
        <v>0</v>
      </c>
      <c r="R2869" s="289">
        <v>0</v>
      </c>
      <c r="S2869" s="289">
        <v>0</v>
      </c>
      <c r="T2869" s="289">
        <v>0</v>
      </c>
      <c r="U2869" s="289">
        <f t="shared" si="460"/>
        <v>1954</v>
      </c>
      <c r="V2869" s="289">
        <v>0</v>
      </c>
      <c r="W2869" s="289">
        <v>0</v>
      </c>
      <c r="X2869" s="289">
        <v>0</v>
      </c>
      <c r="Z2869" s="290">
        <f t="shared" si="456"/>
        <v>1954</v>
      </c>
      <c r="AA2869" s="291">
        <f t="shared" si="457"/>
        <v>0</v>
      </c>
    </row>
    <row r="2870" spans="1:27" hidden="1" x14ac:dyDescent="0.3">
      <c r="A2870" t="s">
        <v>1890</v>
      </c>
      <c r="E2870" t="s">
        <v>3480</v>
      </c>
      <c r="F2870" t="s">
        <v>5206</v>
      </c>
      <c r="G2870" t="s">
        <v>728</v>
      </c>
      <c r="H2870" t="s">
        <v>729</v>
      </c>
      <c r="I2870" s="276">
        <v>2100</v>
      </c>
      <c r="K2870" s="287">
        <f t="shared" si="459"/>
        <v>8.4666666666666668</v>
      </c>
      <c r="M2870" s="288">
        <v>0</v>
      </c>
      <c r="N2870" s="289">
        <v>0</v>
      </c>
      <c r="O2870" s="289">
        <v>0</v>
      </c>
      <c r="P2870" s="289">
        <v>0</v>
      </c>
      <c r="Q2870" s="289">
        <v>0</v>
      </c>
      <c r="R2870" s="289">
        <v>0</v>
      </c>
      <c r="S2870" s="289">
        <v>0</v>
      </c>
      <c r="T2870" s="289">
        <v>0</v>
      </c>
      <c r="U2870" s="289">
        <f t="shared" si="460"/>
        <v>2100</v>
      </c>
      <c r="V2870" s="289">
        <v>0</v>
      </c>
      <c r="W2870" s="289">
        <v>0</v>
      </c>
      <c r="X2870" s="289">
        <v>0</v>
      </c>
      <c r="Z2870" s="290">
        <f t="shared" si="456"/>
        <v>2100</v>
      </c>
      <c r="AA2870" s="291">
        <f t="shared" si="457"/>
        <v>0</v>
      </c>
    </row>
    <row r="2871" spans="1:27" hidden="1" x14ac:dyDescent="0.3">
      <c r="A2871" t="s">
        <v>1890</v>
      </c>
      <c r="E2871" t="s">
        <v>3480</v>
      </c>
      <c r="F2871" t="s">
        <v>5207</v>
      </c>
      <c r="G2871" t="s">
        <v>728</v>
      </c>
      <c r="H2871" t="s">
        <v>729</v>
      </c>
      <c r="I2871" s="276">
        <v>1580</v>
      </c>
      <c r="K2871" s="287">
        <f t="shared" si="459"/>
        <v>8.4666666666666668</v>
      </c>
      <c r="M2871" s="288">
        <v>0</v>
      </c>
      <c r="N2871" s="289">
        <v>0</v>
      </c>
      <c r="O2871" s="289">
        <v>0</v>
      </c>
      <c r="P2871" s="289">
        <v>0</v>
      </c>
      <c r="Q2871" s="289">
        <v>0</v>
      </c>
      <c r="R2871" s="289">
        <v>0</v>
      </c>
      <c r="S2871" s="289">
        <v>0</v>
      </c>
      <c r="T2871" s="289">
        <v>0</v>
      </c>
      <c r="U2871" s="289">
        <f t="shared" si="460"/>
        <v>1580</v>
      </c>
      <c r="V2871" s="289">
        <v>0</v>
      </c>
      <c r="W2871" s="289">
        <v>0</v>
      </c>
      <c r="X2871" s="289">
        <v>0</v>
      </c>
      <c r="Z2871" s="290">
        <f t="shared" si="456"/>
        <v>1580</v>
      </c>
      <c r="AA2871" s="291">
        <f t="shared" si="457"/>
        <v>0</v>
      </c>
    </row>
    <row r="2872" spans="1:27" hidden="1" x14ac:dyDescent="0.3">
      <c r="A2872" t="s">
        <v>1890</v>
      </c>
      <c r="E2872" t="s">
        <v>3480</v>
      </c>
      <c r="F2872" t="s">
        <v>5208</v>
      </c>
      <c r="G2872" t="s">
        <v>728</v>
      </c>
      <c r="H2872" t="s">
        <v>729</v>
      </c>
      <c r="I2872" s="276">
        <v>5080</v>
      </c>
      <c r="K2872" s="287">
        <f t="shared" si="459"/>
        <v>8.4666666666666668</v>
      </c>
      <c r="M2872" s="288">
        <v>0</v>
      </c>
      <c r="N2872" s="289">
        <v>0</v>
      </c>
      <c r="O2872" s="289">
        <v>0</v>
      </c>
      <c r="P2872" s="289">
        <v>0</v>
      </c>
      <c r="Q2872" s="289">
        <v>0</v>
      </c>
      <c r="R2872" s="289">
        <v>0</v>
      </c>
      <c r="S2872" s="289">
        <v>0</v>
      </c>
      <c r="T2872" s="289">
        <v>0</v>
      </c>
      <c r="U2872" s="289">
        <f t="shared" si="460"/>
        <v>5080</v>
      </c>
      <c r="V2872" s="289">
        <v>0</v>
      </c>
      <c r="W2872" s="289">
        <v>0</v>
      </c>
      <c r="X2872" s="289">
        <v>0</v>
      </c>
      <c r="Z2872" s="290">
        <f t="shared" si="456"/>
        <v>5080</v>
      </c>
      <c r="AA2872" s="291">
        <f t="shared" si="457"/>
        <v>0</v>
      </c>
    </row>
    <row r="2873" spans="1:27" hidden="1" x14ac:dyDescent="0.3">
      <c r="A2873" t="s">
        <v>1890</v>
      </c>
      <c r="E2873" t="s">
        <v>3480</v>
      </c>
      <c r="F2873" t="s">
        <v>5209</v>
      </c>
      <c r="G2873" t="s">
        <v>728</v>
      </c>
      <c r="H2873" t="s">
        <v>729</v>
      </c>
      <c r="I2873" s="276">
        <v>4910</v>
      </c>
      <c r="K2873" s="287">
        <f t="shared" si="459"/>
        <v>8.4666666666666668</v>
      </c>
      <c r="M2873" s="288">
        <v>0</v>
      </c>
      <c r="N2873" s="289">
        <v>0</v>
      </c>
      <c r="O2873" s="289">
        <v>0</v>
      </c>
      <c r="P2873" s="289">
        <v>0</v>
      </c>
      <c r="Q2873" s="289">
        <v>0</v>
      </c>
      <c r="R2873" s="289">
        <v>0</v>
      </c>
      <c r="S2873" s="289">
        <v>0</v>
      </c>
      <c r="T2873" s="289">
        <v>0</v>
      </c>
      <c r="U2873" s="289">
        <f t="shared" si="460"/>
        <v>4910</v>
      </c>
      <c r="V2873" s="289">
        <v>0</v>
      </c>
      <c r="W2873" s="289">
        <v>0</v>
      </c>
      <c r="X2873" s="289">
        <v>0</v>
      </c>
      <c r="Z2873" s="290">
        <f t="shared" si="456"/>
        <v>4910</v>
      </c>
      <c r="AA2873" s="291">
        <f t="shared" si="457"/>
        <v>0</v>
      </c>
    </row>
    <row r="2874" spans="1:27" hidden="1" x14ac:dyDescent="0.3">
      <c r="A2874" t="s">
        <v>1890</v>
      </c>
      <c r="E2874" t="s">
        <v>3480</v>
      </c>
      <c r="F2874" t="s">
        <v>5210</v>
      </c>
      <c r="G2874" t="s">
        <v>728</v>
      </c>
      <c r="H2874" t="s">
        <v>729</v>
      </c>
      <c r="I2874" s="276">
        <v>3330</v>
      </c>
      <c r="K2874" s="287">
        <f t="shared" si="459"/>
        <v>8.4666666666666668</v>
      </c>
      <c r="M2874" s="288">
        <v>0</v>
      </c>
      <c r="N2874" s="289">
        <v>0</v>
      </c>
      <c r="O2874" s="289">
        <v>0</v>
      </c>
      <c r="P2874" s="289">
        <v>0</v>
      </c>
      <c r="Q2874" s="289">
        <v>0</v>
      </c>
      <c r="R2874" s="289">
        <v>0</v>
      </c>
      <c r="S2874" s="289">
        <v>0</v>
      </c>
      <c r="T2874" s="289">
        <v>0</v>
      </c>
      <c r="U2874" s="289">
        <f t="shared" si="460"/>
        <v>3330</v>
      </c>
      <c r="V2874" s="289">
        <v>0</v>
      </c>
      <c r="W2874" s="289">
        <v>0</v>
      </c>
      <c r="X2874" s="289">
        <v>0</v>
      </c>
      <c r="Z2874" s="290">
        <f t="shared" si="456"/>
        <v>3330</v>
      </c>
      <c r="AA2874" s="291">
        <f t="shared" si="457"/>
        <v>0</v>
      </c>
    </row>
    <row r="2875" spans="1:27" hidden="1" x14ac:dyDescent="0.3">
      <c r="A2875" t="s">
        <v>1890</v>
      </c>
      <c r="E2875" t="s">
        <v>3480</v>
      </c>
      <c r="F2875" t="s">
        <v>5211</v>
      </c>
      <c r="G2875" t="s">
        <v>728</v>
      </c>
      <c r="H2875" t="s">
        <v>729</v>
      </c>
      <c r="I2875" s="276">
        <v>1580</v>
      </c>
      <c r="K2875" s="287">
        <f t="shared" si="459"/>
        <v>8.4666666666666668</v>
      </c>
      <c r="M2875" s="288">
        <v>0</v>
      </c>
      <c r="N2875" s="289">
        <v>0</v>
      </c>
      <c r="O2875" s="289">
        <v>0</v>
      </c>
      <c r="P2875" s="289">
        <v>0</v>
      </c>
      <c r="Q2875" s="289">
        <v>0</v>
      </c>
      <c r="R2875" s="289">
        <v>0</v>
      </c>
      <c r="S2875" s="289">
        <v>0</v>
      </c>
      <c r="T2875" s="289">
        <v>0</v>
      </c>
      <c r="U2875" s="289">
        <f t="shared" si="460"/>
        <v>1580</v>
      </c>
      <c r="V2875" s="289">
        <v>0</v>
      </c>
      <c r="W2875" s="289">
        <v>0</v>
      </c>
      <c r="X2875" s="289">
        <v>0</v>
      </c>
      <c r="Z2875" s="290">
        <f t="shared" si="456"/>
        <v>1580</v>
      </c>
      <c r="AA2875" s="291">
        <f t="shared" si="457"/>
        <v>0</v>
      </c>
    </row>
    <row r="2876" spans="1:27" x14ac:dyDescent="0.3">
      <c r="C2876" t="s">
        <v>529</v>
      </c>
      <c r="E2876" t="s">
        <v>883</v>
      </c>
      <c r="F2876" t="s">
        <v>1520</v>
      </c>
      <c r="G2876" t="s">
        <v>728</v>
      </c>
      <c r="H2876" t="s">
        <v>728</v>
      </c>
      <c r="I2876" s="276">
        <v>324930</v>
      </c>
      <c r="K2876" s="287">
        <f t="shared" si="459"/>
        <v>9.4666666666666668</v>
      </c>
      <c r="M2876" s="288">
        <v>0</v>
      </c>
      <c r="N2876" s="289">
        <v>0</v>
      </c>
      <c r="O2876" s="289">
        <v>0</v>
      </c>
      <c r="P2876" s="289">
        <v>0</v>
      </c>
      <c r="Q2876" s="289">
        <v>0</v>
      </c>
      <c r="R2876" s="289">
        <v>0</v>
      </c>
      <c r="S2876" s="289">
        <v>0</v>
      </c>
      <c r="T2876" s="289">
        <v>0</v>
      </c>
      <c r="U2876" s="289">
        <f t="shared" si="460"/>
        <v>324930</v>
      </c>
      <c r="V2876" s="289">
        <v>0</v>
      </c>
      <c r="W2876" s="289">
        <v>0</v>
      </c>
      <c r="X2876" s="289">
        <v>0</v>
      </c>
      <c r="Z2876" s="290">
        <f t="shared" si="456"/>
        <v>324930</v>
      </c>
      <c r="AA2876" s="291">
        <f t="shared" si="457"/>
        <v>0</v>
      </c>
    </row>
    <row r="2877" spans="1:27" x14ac:dyDescent="0.3">
      <c r="C2877" t="s">
        <v>529</v>
      </c>
      <c r="E2877" t="s">
        <v>883</v>
      </c>
      <c r="F2877" t="s">
        <v>1521</v>
      </c>
      <c r="G2877" t="s">
        <v>728</v>
      </c>
      <c r="H2877" t="s">
        <v>728</v>
      </c>
      <c r="I2877" s="276">
        <v>731700</v>
      </c>
      <c r="K2877" s="287">
        <f t="shared" si="459"/>
        <v>9.4666666666666668</v>
      </c>
      <c r="M2877" s="288">
        <v>0</v>
      </c>
      <c r="N2877" s="289">
        <v>0</v>
      </c>
      <c r="O2877" s="289">
        <v>0</v>
      </c>
      <c r="P2877" s="289">
        <v>0</v>
      </c>
      <c r="Q2877" s="289">
        <v>0</v>
      </c>
      <c r="R2877" s="289">
        <v>0</v>
      </c>
      <c r="S2877" s="289">
        <v>0</v>
      </c>
      <c r="T2877" s="289">
        <v>0</v>
      </c>
      <c r="U2877" s="289">
        <f t="shared" si="460"/>
        <v>731700</v>
      </c>
      <c r="V2877" s="289">
        <v>0</v>
      </c>
      <c r="W2877" s="289">
        <v>0</v>
      </c>
      <c r="X2877" s="289">
        <v>0</v>
      </c>
      <c r="Z2877" s="290">
        <f t="shared" si="456"/>
        <v>731700</v>
      </c>
      <c r="AA2877" s="291">
        <f t="shared" si="457"/>
        <v>0</v>
      </c>
    </row>
    <row r="2878" spans="1:27" x14ac:dyDescent="0.3">
      <c r="C2878" t="s">
        <v>529</v>
      </c>
      <c r="E2878" t="s">
        <v>883</v>
      </c>
      <c r="F2878" t="s">
        <v>1522</v>
      </c>
      <c r="G2878" t="s">
        <v>731</v>
      </c>
      <c r="H2878" t="s">
        <v>731</v>
      </c>
      <c r="I2878" s="276">
        <v>509400</v>
      </c>
      <c r="K2878" s="287">
        <f t="shared" si="459"/>
        <v>9.4333333333333336</v>
      </c>
      <c r="M2878" s="288">
        <v>0</v>
      </c>
      <c r="N2878" s="289">
        <v>0</v>
      </c>
      <c r="O2878" s="289">
        <v>0</v>
      </c>
      <c r="P2878" s="289">
        <v>0</v>
      </c>
      <c r="Q2878" s="289">
        <v>0</v>
      </c>
      <c r="R2878" s="289">
        <v>0</v>
      </c>
      <c r="S2878" s="289">
        <v>0</v>
      </c>
      <c r="T2878" s="289">
        <v>0</v>
      </c>
      <c r="U2878" s="289">
        <f t="shared" si="460"/>
        <v>509400</v>
      </c>
      <c r="V2878" s="289">
        <v>0</v>
      </c>
      <c r="W2878" s="289">
        <v>0</v>
      </c>
      <c r="X2878" s="289">
        <v>0</v>
      </c>
      <c r="Z2878" s="290">
        <f t="shared" si="456"/>
        <v>509400</v>
      </c>
      <c r="AA2878" s="291">
        <f t="shared" si="457"/>
        <v>0</v>
      </c>
    </row>
    <row r="2879" spans="1:27" hidden="1" x14ac:dyDescent="0.3">
      <c r="D2879" t="s">
        <v>530</v>
      </c>
      <c r="E2879" t="s">
        <v>3253</v>
      </c>
      <c r="F2879" t="s">
        <v>5212</v>
      </c>
      <c r="G2879" t="s">
        <v>1797</v>
      </c>
      <c r="H2879" t="s">
        <v>845</v>
      </c>
      <c r="I2879" s="277">
        <v>-65832</v>
      </c>
      <c r="K2879" s="287" t="s">
        <v>427</v>
      </c>
      <c r="M2879" s="288">
        <f>+I2879</f>
        <v>-65832</v>
      </c>
      <c r="N2879" s="289">
        <v>0</v>
      </c>
      <c r="O2879" s="289">
        <v>0</v>
      </c>
      <c r="P2879" s="289">
        <v>0</v>
      </c>
      <c r="Q2879" s="289">
        <v>0</v>
      </c>
      <c r="R2879" s="289">
        <v>0</v>
      </c>
      <c r="S2879" s="289">
        <v>0</v>
      </c>
      <c r="T2879" s="289">
        <v>0</v>
      </c>
      <c r="U2879" s="289">
        <v>0</v>
      </c>
      <c r="V2879" s="289">
        <v>0</v>
      </c>
      <c r="W2879" s="289">
        <v>0</v>
      </c>
      <c r="X2879" s="289">
        <v>0</v>
      </c>
      <c r="Z2879" s="290">
        <f t="shared" si="456"/>
        <v>-65832</v>
      </c>
      <c r="AA2879" s="291">
        <f t="shared" si="457"/>
        <v>0</v>
      </c>
    </row>
    <row r="2880" spans="1:27" hidden="1" x14ac:dyDescent="0.3">
      <c r="A2880" t="s">
        <v>1890</v>
      </c>
      <c r="E2880" t="s">
        <v>4847</v>
      </c>
      <c r="F2880" t="s">
        <v>5213</v>
      </c>
      <c r="G2880" t="s">
        <v>1163</v>
      </c>
      <c r="H2880" t="s">
        <v>899</v>
      </c>
      <c r="I2880" s="276">
        <v>46335</v>
      </c>
      <c r="K2880" s="287">
        <f t="shared" si="459"/>
        <v>8.3666666666666671</v>
      </c>
      <c r="M2880" s="288">
        <v>0</v>
      </c>
      <c r="N2880" s="289">
        <v>0</v>
      </c>
      <c r="O2880" s="289">
        <v>0</v>
      </c>
      <c r="P2880" s="289">
        <v>0</v>
      </c>
      <c r="Q2880" s="289">
        <v>0</v>
      </c>
      <c r="R2880" s="289">
        <v>0</v>
      </c>
      <c r="S2880" s="289">
        <v>0</v>
      </c>
      <c r="T2880" s="289">
        <v>0</v>
      </c>
      <c r="U2880" s="289">
        <f t="shared" ref="U2880:U2885" si="461">+I2880</f>
        <v>46335</v>
      </c>
      <c r="V2880" s="289">
        <v>0</v>
      </c>
      <c r="W2880" s="289">
        <v>0</v>
      </c>
      <c r="X2880" s="289">
        <v>0</v>
      </c>
      <c r="Z2880" s="290">
        <f t="shared" si="456"/>
        <v>46335</v>
      </c>
      <c r="AA2880" s="291">
        <f t="shared" si="457"/>
        <v>0</v>
      </c>
    </row>
    <row r="2881" spans="1:27" hidden="1" x14ac:dyDescent="0.3">
      <c r="A2881" t="s">
        <v>1890</v>
      </c>
      <c r="E2881" t="s">
        <v>5214</v>
      </c>
      <c r="F2881" t="s">
        <v>5215</v>
      </c>
      <c r="G2881" t="s">
        <v>734</v>
      </c>
      <c r="H2881" t="s">
        <v>735</v>
      </c>
      <c r="I2881" s="276">
        <v>46335</v>
      </c>
      <c r="K2881" s="287">
        <f t="shared" si="459"/>
        <v>8.3000000000000007</v>
      </c>
      <c r="M2881" s="288">
        <v>0</v>
      </c>
      <c r="N2881" s="289">
        <v>0</v>
      </c>
      <c r="O2881" s="289">
        <v>0</v>
      </c>
      <c r="P2881" s="289">
        <v>0</v>
      </c>
      <c r="Q2881" s="289">
        <v>0</v>
      </c>
      <c r="R2881" s="289">
        <v>0</v>
      </c>
      <c r="S2881" s="289">
        <v>0</v>
      </c>
      <c r="T2881" s="289">
        <v>0</v>
      </c>
      <c r="U2881" s="289">
        <f t="shared" si="461"/>
        <v>46335</v>
      </c>
      <c r="V2881" s="289">
        <v>0</v>
      </c>
      <c r="W2881" s="289">
        <v>0</v>
      </c>
      <c r="X2881" s="289">
        <v>0</v>
      </c>
      <c r="Z2881" s="290">
        <f t="shared" si="456"/>
        <v>46335</v>
      </c>
      <c r="AA2881" s="291">
        <f t="shared" si="457"/>
        <v>0</v>
      </c>
    </row>
    <row r="2882" spans="1:27" x14ac:dyDescent="0.3">
      <c r="C2882" t="s">
        <v>529</v>
      </c>
      <c r="E2882" t="s">
        <v>883</v>
      </c>
      <c r="F2882" t="s">
        <v>1523</v>
      </c>
      <c r="G2882" t="s">
        <v>734</v>
      </c>
      <c r="H2882" t="s">
        <v>734</v>
      </c>
      <c r="I2882" s="276">
        <v>400000</v>
      </c>
      <c r="K2882" s="287">
        <f t="shared" si="459"/>
        <v>9.3000000000000007</v>
      </c>
      <c r="M2882" s="288">
        <v>0</v>
      </c>
      <c r="N2882" s="289">
        <v>0</v>
      </c>
      <c r="O2882" s="289">
        <v>0</v>
      </c>
      <c r="P2882" s="289">
        <v>0</v>
      </c>
      <c r="Q2882" s="289">
        <v>0</v>
      </c>
      <c r="R2882" s="289">
        <v>0</v>
      </c>
      <c r="S2882" s="289">
        <v>0</v>
      </c>
      <c r="T2882" s="289">
        <v>0</v>
      </c>
      <c r="U2882" s="289">
        <f t="shared" si="461"/>
        <v>400000</v>
      </c>
      <c r="V2882" s="289">
        <v>0</v>
      </c>
      <c r="W2882" s="289">
        <v>0</v>
      </c>
      <c r="X2882" s="289">
        <v>0</v>
      </c>
      <c r="Z2882" s="290">
        <f t="shared" si="456"/>
        <v>400000</v>
      </c>
      <c r="AA2882" s="291">
        <f t="shared" si="457"/>
        <v>0</v>
      </c>
    </row>
    <row r="2883" spans="1:27" x14ac:dyDescent="0.3">
      <c r="C2883" t="s">
        <v>529</v>
      </c>
      <c r="E2883" t="s">
        <v>883</v>
      </c>
      <c r="F2883" t="s">
        <v>1524</v>
      </c>
      <c r="G2883" t="s">
        <v>737</v>
      </c>
      <c r="H2883" t="s">
        <v>737</v>
      </c>
      <c r="I2883" s="276">
        <v>49800</v>
      </c>
      <c r="K2883" s="287">
        <f t="shared" si="459"/>
        <v>9.2666666666666675</v>
      </c>
      <c r="M2883" s="288">
        <v>0</v>
      </c>
      <c r="N2883" s="289">
        <v>0</v>
      </c>
      <c r="O2883" s="289">
        <v>0</v>
      </c>
      <c r="P2883" s="289">
        <v>0</v>
      </c>
      <c r="Q2883" s="289">
        <v>0</v>
      </c>
      <c r="R2883" s="289">
        <v>0</v>
      </c>
      <c r="S2883" s="289">
        <v>0</v>
      </c>
      <c r="T2883" s="289">
        <v>0</v>
      </c>
      <c r="U2883" s="289">
        <f t="shared" si="461"/>
        <v>49800</v>
      </c>
      <c r="V2883" s="289">
        <v>0</v>
      </c>
      <c r="W2883" s="289">
        <v>0</v>
      </c>
      <c r="X2883" s="289">
        <v>0</v>
      </c>
      <c r="Z2883" s="290">
        <f t="shared" si="456"/>
        <v>49800</v>
      </c>
      <c r="AA2883" s="291">
        <f t="shared" si="457"/>
        <v>0</v>
      </c>
    </row>
    <row r="2884" spans="1:27" x14ac:dyDescent="0.3">
      <c r="C2884" t="s">
        <v>529</v>
      </c>
      <c r="E2884" t="s">
        <v>883</v>
      </c>
      <c r="F2884" t="s">
        <v>1525</v>
      </c>
      <c r="G2884" t="s">
        <v>737</v>
      </c>
      <c r="H2884" t="s">
        <v>737</v>
      </c>
      <c r="I2884" s="276">
        <v>199025</v>
      </c>
      <c r="K2884" s="287">
        <f t="shared" si="459"/>
        <v>9.2666666666666675</v>
      </c>
      <c r="M2884" s="288">
        <v>0</v>
      </c>
      <c r="N2884" s="289">
        <v>0</v>
      </c>
      <c r="O2884" s="289">
        <v>0</v>
      </c>
      <c r="P2884" s="289">
        <v>0</v>
      </c>
      <c r="Q2884" s="289">
        <v>0</v>
      </c>
      <c r="R2884" s="289">
        <v>0</v>
      </c>
      <c r="S2884" s="289">
        <v>0</v>
      </c>
      <c r="T2884" s="289">
        <v>0</v>
      </c>
      <c r="U2884" s="289">
        <f t="shared" si="461"/>
        <v>199025</v>
      </c>
      <c r="V2884" s="289">
        <v>0</v>
      </c>
      <c r="W2884" s="289">
        <v>0</v>
      </c>
      <c r="X2884" s="289">
        <v>0</v>
      </c>
      <c r="Z2884" s="290">
        <f t="shared" ref="Z2884:Z2947" si="462">+SUM(M2884:X2884)</f>
        <v>199025</v>
      </c>
      <c r="AA2884" s="291">
        <f t="shared" ref="AA2884:AA2947" si="463">+I2884-Z2884</f>
        <v>0</v>
      </c>
    </row>
    <row r="2885" spans="1:27" x14ac:dyDescent="0.3">
      <c r="C2885" t="s">
        <v>529</v>
      </c>
      <c r="E2885" t="s">
        <v>883</v>
      </c>
      <c r="F2885" t="s">
        <v>1526</v>
      </c>
      <c r="G2885" t="s">
        <v>737</v>
      </c>
      <c r="H2885" t="s">
        <v>737</v>
      </c>
      <c r="I2885" s="276">
        <v>183400</v>
      </c>
      <c r="K2885" s="287">
        <f t="shared" si="459"/>
        <v>9.2666666666666675</v>
      </c>
      <c r="M2885" s="288">
        <v>0</v>
      </c>
      <c r="N2885" s="289">
        <v>0</v>
      </c>
      <c r="O2885" s="289">
        <v>0</v>
      </c>
      <c r="P2885" s="289">
        <v>0</v>
      </c>
      <c r="Q2885" s="289">
        <v>0</v>
      </c>
      <c r="R2885" s="289">
        <v>0</v>
      </c>
      <c r="S2885" s="289">
        <v>0</v>
      </c>
      <c r="T2885" s="289">
        <v>0</v>
      </c>
      <c r="U2885" s="289">
        <f t="shared" si="461"/>
        <v>183400</v>
      </c>
      <c r="V2885" s="289">
        <v>0</v>
      </c>
      <c r="W2885" s="289">
        <v>0</v>
      </c>
      <c r="X2885" s="289">
        <v>0</v>
      </c>
      <c r="Z2885" s="290">
        <f t="shared" si="462"/>
        <v>183400</v>
      </c>
      <c r="AA2885" s="291">
        <f t="shared" si="463"/>
        <v>0</v>
      </c>
    </row>
    <row r="2886" spans="1:27" hidden="1" x14ac:dyDescent="0.3">
      <c r="D2886" t="s">
        <v>530</v>
      </c>
      <c r="E2886" t="s">
        <v>3240</v>
      </c>
      <c r="F2886" t="s">
        <v>5216</v>
      </c>
      <c r="G2886" t="s">
        <v>784</v>
      </c>
      <c r="H2886" t="s">
        <v>3407</v>
      </c>
      <c r="I2886" s="277">
        <v>-82910</v>
      </c>
      <c r="K2886" s="287" t="s">
        <v>427</v>
      </c>
      <c r="M2886" s="288">
        <f>+I2886</f>
        <v>-82910</v>
      </c>
      <c r="N2886" s="289">
        <v>0</v>
      </c>
      <c r="O2886" s="289">
        <v>0</v>
      </c>
      <c r="P2886" s="289">
        <v>0</v>
      </c>
      <c r="Q2886" s="289">
        <v>0</v>
      </c>
      <c r="R2886" s="289">
        <v>0</v>
      </c>
      <c r="S2886" s="289">
        <v>0</v>
      </c>
      <c r="T2886" s="289">
        <v>0</v>
      </c>
      <c r="U2886" s="289">
        <v>0</v>
      </c>
      <c r="V2886" s="289">
        <v>0</v>
      </c>
      <c r="W2886" s="289">
        <v>0</v>
      </c>
      <c r="X2886" s="289">
        <v>0</v>
      </c>
      <c r="Z2886" s="290">
        <f t="shared" si="462"/>
        <v>-82910</v>
      </c>
      <c r="AA2886" s="291">
        <f t="shared" si="463"/>
        <v>0</v>
      </c>
    </row>
    <row r="2887" spans="1:27" x14ac:dyDescent="0.3">
      <c r="C2887" t="s">
        <v>529</v>
      </c>
      <c r="E2887" t="s">
        <v>883</v>
      </c>
      <c r="F2887" t="s">
        <v>1527</v>
      </c>
      <c r="G2887" t="s">
        <v>740</v>
      </c>
      <c r="H2887" t="s">
        <v>740</v>
      </c>
      <c r="I2887" s="276">
        <v>509400</v>
      </c>
      <c r="K2887" s="287">
        <f t="shared" si="459"/>
        <v>9.2333333333333325</v>
      </c>
      <c r="M2887" s="288">
        <v>0</v>
      </c>
      <c r="N2887" s="289">
        <v>0</v>
      </c>
      <c r="O2887" s="289">
        <v>0</v>
      </c>
      <c r="P2887" s="289">
        <v>0</v>
      </c>
      <c r="Q2887" s="289">
        <v>0</v>
      </c>
      <c r="R2887" s="289">
        <v>0</v>
      </c>
      <c r="S2887" s="289">
        <v>0</v>
      </c>
      <c r="T2887" s="289">
        <v>0</v>
      </c>
      <c r="U2887" s="289">
        <f t="shared" ref="U2887:U2932" si="464">+I2887</f>
        <v>509400</v>
      </c>
      <c r="V2887" s="289">
        <v>0</v>
      </c>
      <c r="W2887" s="289">
        <v>0</v>
      </c>
      <c r="X2887" s="289">
        <v>0</v>
      </c>
      <c r="Z2887" s="290">
        <f t="shared" si="462"/>
        <v>509400</v>
      </c>
      <c r="AA2887" s="291">
        <f t="shared" si="463"/>
        <v>0</v>
      </c>
    </row>
    <row r="2888" spans="1:27" x14ac:dyDescent="0.3">
      <c r="C2888" t="s">
        <v>529</v>
      </c>
      <c r="E2888" t="s">
        <v>883</v>
      </c>
      <c r="F2888" t="s">
        <v>1528</v>
      </c>
      <c r="G2888" t="s">
        <v>740</v>
      </c>
      <c r="H2888" t="s">
        <v>740</v>
      </c>
      <c r="I2888" s="276">
        <v>713793</v>
      </c>
      <c r="K2888" s="287">
        <f t="shared" si="459"/>
        <v>9.2333333333333325</v>
      </c>
      <c r="M2888" s="288">
        <v>0</v>
      </c>
      <c r="N2888" s="289">
        <v>0</v>
      </c>
      <c r="O2888" s="289">
        <v>0</v>
      </c>
      <c r="P2888" s="289">
        <v>0</v>
      </c>
      <c r="Q2888" s="289">
        <v>0</v>
      </c>
      <c r="R2888" s="289">
        <v>0</v>
      </c>
      <c r="S2888" s="289">
        <v>0</v>
      </c>
      <c r="T2888" s="289">
        <v>0</v>
      </c>
      <c r="U2888" s="289">
        <f t="shared" si="464"/>
        <v>713793</v>
      </c>
      <c r="V2888" s="289">
        <v>0</v>
      </c>
      <c r="W2888" s="289">
        <v>0</v>
      </c>
      <c r="X2888" s="289">
        <v>0</v>
      </c>
      <c r="Z2888" s="290">
        <f t="shared" si="462"/>
        <v>713793</v>
      </c>
      <c r="AA2888" s="291">
        <f t="shared" si="463"/>
        <v>0</v>
      </c>
    </row>
    <row r="2889" spans="1:27" x14ac:dyDescent="0.3">
      <c r="C2889" t="s">
        <v>529</v>
      </c>
      <c r="E2889" t="s">
        <v>883</v>
      </c>
      <c r="F2889" t="s">
        <v>1529</v>
      </c>
      <c r="G2889" t="s">
        <v>740</v>
      </c>
      <c r="H2889" t="s">
        <v>740</v>
      </c>
      <c r="I2889" s="276">
        <v>40913</v>
      </c>
      <c r="K2889" s="287">
        <f t="shared" si="459"/>
        <v>9.2333333333333325</v>
      </c>
      <c r="M2889" s="288">
        <v>0</v>
      </c>
      <c r="N2889" s="289">
        <v>0</v>
      </c>
      <c r="O2889" s="289">
        <v>0</v>
      </c>
      <c r="P2889" s="289">
        <v>0</v>
      </c>
      <c r="Q2889" s="289">
        <v>0</v>
      </c>
      <c r="R2889" s="289">
        <v>0</v>
      </c>
      <c r="S2889" s="289">
        <v>0</v>
      </c>
      <c r="T2889" s="289">
        <v>0</v>
      </c>
      <c r="U2889" s="289">
        <f t="shared" si="464"/>
        <v>40913</v>
      </c>
      <c r="V2889" s="289">
        <v>0</v>
      </c>
      <c r="W2889" s="289">
        <v>0</v>
      </c>
      <c r="X2889" s="289">
        <v>0</v>
      </c>
      <c r="Z2889" s="290">
        <f t="shared" si="462"/>
        <v>40913</v>
      </c>
      <c r="AA2889" s="291">
        <f t="shared" si="463"/>
        <v>0</v>
      </c>
    </row>
    <row r="2890" spans="1:27" x14ac:dyDescent="0.3">
      <c r="C2890" t="s">
        <v>529</v>
      </c>
      <c r="E2890" t="s">
        <v>883</v>
      </c>
      <c r="F2890" t="s">
        <v>1530</v>
      </c>
      <c r="G2890" t="s">
        <v>740</v>
      </c>
      <c r="H2890" t="s">
        <v>740</v>
      </c>
      <c r="I2890" s="276">
        <v>195000</v>
      </c>
      <c r="K2890" s="287">
        <f t="shared" si="459"/>
        <v>9.2333333333333325</v>
      </c>
      <c r="M2890" s="288">
        <v>0</v>
      </c>
      <c r="N2890" s="289">
        <v>0</v>
      </c>
      <c r="O2890" s="289">
        <v>0</v>
      </c>
      <c r="P2890" s="289">
        <v>0</v>
      </c>
      <c r="Q2890" s="289">
        <v>0</v>
      </c>
      <c r="R2890" s="289">
        <v>0</v>
      </c>
      <c r="S2890" s="289">
        <v>0</v>
      </c>
      <c r="T2890" s="289">
        <v>0</v>
      </c>
      <c r="U2890" s="289">
        <f t="shared" si="464"/>
        <v>195000</v>
      </c>
      <c r="V2890" s="289">
        <v>0</v>
      </c>
      <c r="W2890" s="289">
        <v>0</v>
      </c>
      <c r="X2890" s="289">
        <v>0</v>
      </c>
      <c r="Z2890" s="290">
        <f t="shared" si="462"/>
        <v>195000</v>
      </c>
      <c r="AA2890" s="291">
        <f t="shared" si="463"/>
        <v>0</v>
      </c>
    </row>
    <row r="2891" spans="1:27" x14ac:dyDescent="0.3">
      <c r="C2891" t="s">
        <v>529</v>
      </c>
      <c r="E2891" t="s">
        <v>883</v>
      </c>
      <c r="F2891" t="s">
        <v>1531</v>
      </c>
      <c r="G2891" t="s">
        <v>740</v>
      </c>
      <c r="H2891" t="s">
        <v>740</v>
      </c>
      <c r="I2891" s="276">
        <v>91755</v>
      </c>
      <c r="K2891" s="287">
        <f t="shared" si="459"/>
        <v>9.2333333333333325</v>
      </c>
      <c r="M2891" s="288">
        <v>0</v>
      </c>
      <c r="N2891" s="289">
        <v>0</v>
      </c>
      <c r="O2891" s="289">
        <v>0</v>
      </c>
      <c r="P2891" s="289">
        <v>0</v>
      </c>
      <c r="Q2891" s="289">
        <v>0</v>
      </c>
      <c r="R2891" s="289">
        <v>0</v>
      </c>
      <c r="S2891" s="289">
        <v>0</v>
      </c>
      <c r="T2891" s="289">
        <v>0</v>
      </c>
      <c r="U2891" s="289">
        <f t="shared" si="464"/>
        <v>91755</v>
      </c>
      <c r="V2891" s="289">
        <v>0</v>
      </c>
      <c r="W2891" s="289">
        <v>0</v>
      </c>
      <c r="X2891" s="289">
        <v>0</v>
      </c>
      <c r="Z2891" s="290">
        <f t="shared" si="462"/>
        <v>91755</v>
      </c>
      <c r="AA2891" s="291">
        <f t="shared" si="463"/>
        <v>0</v>
      </c>
    </row>
    <row r="2892" spans="1:27" x14ac:dyDescent="0.3">
      <c r="C2892" t="s">
        <v>529</v>
      </c>
      <c r="E2892" t="s">
        <v>883</v>
      </c>
      <c r="F2892" t="s">
        <v>1532</v>
      </c>
      <c r="G2892" t="s">
        <v>740</v>
      </c>
      <c r="H2892" t="s">
        <v>740</v>
      </c>
      <c r="I2892" s="276">
        <v>168000</v>
      </c>
      <c r="K2892" s="287">
        <f t="shared" si="459"/>
        <v>9.2333333333333325</v>
      </c>
      <c r="M2892" s="288">
        <v>0</v>
      </c>
      <c r="N2892" s="289">
        <v>0</v>
      </c>
      <c r="O2892" s="289">
        <v>0</v>
      </c>
      <c r="P2892" s="289">
        <v>0</v>
      </c>
      <c r="Q2892" s="289">
        <v>0</v>
      </c>
      <c r="R2892" s="289">
        <v>0</v>
      </c>
      <c r="S2892" s="289">
        <v>0</v>
      </c>
      <c r="T2892" s="289">
        <v>0</v>
      </c>
      <c r="U2892" s="289">
        <f t="shared" si="464"/>
        <v>168000</v>
      </c>
      <c r="V2892" s="289">
        <v>0</v>
      </c>
      <c r="W2892" s="289">
        <v>0</v>
      </c>
      <c r="X2892" s="289">
        <v>0</v>
      </c>
      <c r="Z2892" s="290">
        <f t="shared" si="462"/>
        <v>168000</v>
      </c>
      <c r="AA2892" s="291">
        <f t="shared" si="463"/>
        <v>0</v>
      </c>
    </row>
    <row r="2893" spans="1:27" x14ac:dyDescent="0.3">
      <c r="C2893" t="s">
        <v>529</v>
      </c>
      <c r="E2893" t="s">
        <v>883</v>
      </c>
      <c r="F2893" t="s">
        <v>1533</v>
      </c>
      <c r="G2893" t="s">
        <v>740</v>
      </c>
      <c r="H2893" t="s">
        <v>740</v>
      </c>
      <c r="I2893" s="276">
        <v>934716</v>
      </c>
      <c r="K2893" s="287">
        <f t="shared" si="459"/>
        <v>9.2333333333333325</v>
      </c>
      <c r="M2893" s="288">
        <v>0</v>
      </c>
      <c r="N2893" s="289">
        <v>0</v>
      </c>
      <c r="O2893" s="289">
        <v>0</v>
      </c>
      <c r="P2893" s="289">
        <v>0</v>
      </c>
      <c r="Q2893" s="289">
        <v>0</v>
      </c>
      <c r="R2893" s="289">
        <v>0</v>
      </c>
      <c r="S2893" s="289">
        <v>0</v>
      </c>
      <c r="T2893" s="289">
        <v>0</v>
      </c>
      <c r="U2893" s="289">
        <f t="shared" si="464"/>
        <v>934716</v>
      </c>
      <c r="V2893" s="289">
        <v>0</v>
      </c>
      <c r="W2893" s="289">
        <v>0</v>
      </c>
      <c r="X2893" s="289">
        <v>0</v>
      </c>
      <c r="Z2893" s="290">
        <f t="shared" si="462"/>
        <v>934716</v>
      </c>
      <c r="AA2893" s="291">
        <f t="shared" si="463"/>
        <v>0</v>
      </c>
    </row>
    <row r="2894" spans="1:27" x14ac:dyDescent="0.3">
      <c r="C2894" t="s">
        <v>529</v>
      </c>
      <c r="E2894" t="s">
        <v>883</v>
      </c>
      <c r="F2894" t="s">
        <v>1534</v>
      </c>
      <c r="G2894" t="s">
        <v>740</v>
      </c>
      <c r="H2894" t="s">
        <v>740</v>
      </c>
      <c r="I2894" s="276">
        <v>3214365</v>
      </c>
      <c r="K2894" s="287">
        <f t="shared" si="459"/>
        <v>9.2333333333333325</v>
      </c>
      <c r="M2894" s="288">
        <v>0</v>
      </c>
      <c r="N2894" s="289">
        <v>0</v>
      </c>
      <c r="O2894" s="289">
        <v>0</v>
      </c>
      <c r="P2894" s="289">
        <v>0</v>
      </c>
      <c r="Q2894" s="289">
        <v>0</v>
      </c>
      <c r="R2894" s="289">
        <v>0</v>
      </c>
      <c r="S2894" s="289">
        <v>0</v>
      </c>
      <c r="T2894" s="289">
        <v>0</v>
      </c>
      <c r="U2894" s="289">
        <f t="shared" si="464"/>
        <v>3214365</v>
      </c>
      <c r="V2894" s="289">
        <v>0</v>
      </c>
      <c r="W2894" s="289">
        <v>0</v>
      </c>
      <c r="X2894" s="289">
        <v>0</v>
      </c>
      <c r="Z2894" s="290">
        <f t="shared" si="462"/>
        <v>3214365</v>
      </c>
      <c r="AA2894" s="291">
        <f t="shared" si="463"/>
        <v>0</v>
      </c>
    </row>
    <row r="2895" spans="1:27" x14ac:dyDescent="0.3">
      <c r="C2895" t="s">
        <v>529</v>
      </c>
      <c r="E2895" t="s">
        <v>883</v>
      </c>
      <c r="F2895" t="s">
        <v>1535</v>
      </c>
      <c r="G2895" t="s">
        <v>740</v>
      </c>
      <c r="H2895" t="s">
        <v>740</v>
      </c>
      <c r="I2895" s="276">
        <v>1511049</v>
      </c>
      <c r="K2895" s="287">
        <f t="shared" si="459"/>
        <v>9.2333333333333325</v>
      </c>
      <c r="M2895" s="288">
        <v>0</v>
      </c>
      <c r="N2895" s="289">
        <v>0</v>
      </c>
      <c r="O2895" s="289">
        <v>0</v>
      </c>
      <c r="P2895" s="289">
        <v>0</v>
      </c>
      <c r="Q2895" s="289">
        <v>0</v>
      </c>
      <c r="R2895" s="289">
        <v>0</v>
      </c>
      <c r="S2895" s="289">
        <v>0</v>
      </c>
      <c r="T2895" s="289">
        <v>0</v>
      </c>
      <c r="U2895" s="289">
        <f t="shared" si="464"/>
        <v>1511049</v>
      </c>
      <c r="V2895" s="289">
        <v>0</v>
      </c>
      <c r="W2895" s="289">
        <v>0</v>
      </c>
      <c r="X2895" s="289">
        <v>0</v>
      </c>
      <c r="Z2895" s="290">
        <f t="shared" si="462"/>
        <v>1511049</v>
      </c>
      <c r="AA2895" s="291">
        <f t="shared" si="463"/>
        <v>0</v>
      </c>
    </row>
    <row r="2896" spans="1:27" x14ac:dyDescent="0.3">
      <c r="C2896" t="s">
        <v>529</v>
      </c>
      <c r="E2896" t="s">
        <v>883</v>
      </c>
      <c r="F2896" t="s">
        <v>1536</v>
      </c>
      <c r="G2896" t="s">
        <v>1169</v>
      </c>
      <c r="H2896" t="s">
        <v>1169</v>
      </c>
      <c r="I2896" s="276">
        <v>429496</v>
      </c>
      <c r="K2896" s="287">
        <f t="shared" si="459"/>
        <v>9.1333333333333329</v>
      </c>
      <c r="M2896" s="288">
        <v>0</v>
      </c>
      <c r="N2896" s="289">
        <v>0</v>
      </c>
      <c r="O2896" s="289">
        <v>0</v>
      </c>
      <c r="P2896" s="289">
        <v>0</v>
      </c>
      <c r="Q2896" s="289">
        <v>0</v>
      </c>
      <c r="R2896" s="289">
        <v>0</v>
      </c>
      <c r="S2896" s="289">
        <v>0</v>
      </c>
      <c r="T2896" s="289">
        <v>0</v>
      </c>
      <c r="U2896" s="289">
        <f t="shared" si="464"/>
        <v>429496</v>
      </c>
      <c r="V2896" s="289">
        <v>0</v>
      </c>
      <c r="W2896" s="289">
        <v>0</v>
      </c>
      <c r="X2896" s="289">
        <v>0</v>
      </c>
      <c r="Z2896" s="290">
        <f t="shared" si="462"/>
        <v>429496</v>
      </c>
      <c r="AA2896" s="291">
        <f t="shared" si="463"/>
        <v>0</v>
      </c>
    </row>
    <row r="2897" spans="1:27" x14ac:dyDescent="0.3">
      <c r="C2897" t="s">
        <v>529</v>
      </c>
      <c r="E2897" t="s">
        <v>883</v>
      </c>
      <c r="F2897" t="s">
        <v>1537</v>
      </c>
      <c r="G2897" t="s">
        <v>1169</v>
      </c>
      <c r="H2897" t="s">
        <v>1169</v>
      </c>
      <c r="I2897" s="276">
        <v>2669982</v>
      </c>
      <c r="K2897" s="287">
        <f t="shared" si="459"/>
        <v>9.1333333333333329</v>
      </c>
      <c r="M2897" s="288">
        <v>0</v>
      </c>
      <c r="N2897" s="289">
        <v>0</v>
      </c>
      <c r="O2897" s="289">
        <v>0</v>
      </c>
      <c r="P2897" s="289">
        <v>0</v>
      </c>
      <c r="Q2897" s="289">
        <v>0</v>
      </c>
      <c r="R2897" s="289">
        <v>0</v>
      </c>
      <c r="S2897" s="289">
        <v>0</v>
      </c>
      <c r="T2897" s="289">
        <v>0</v>
      </c>
      <c r="U2897" s="289">
        <f t="shared" si="464"/>
        <v>2669982</v>
      </c>
      <c r="V2897" s="289">
        <v>0</v>
      </c>
      <c r="W2897" s="289">
        <v>0</v>
      </c>
      <c r="X2897" s="289">
        <v>0</v>
      </c>
      <c r="Z2897" s="290">
        <f t="shared" si="462"/>
        <v>2669982</v>
      </c>
      <c r="AA2897" s="291">
        <f t="shared" si="463"/>
        <v>0</v>
      </c>
    </row>
    <row r="2898" spans="1:27" x14ac:dyDescent="0.3">
      <c r="C2898" t="s">
        <v>529</v>
      </c>
      <c r="E2898" t="s">
        <v>883</v>
      </c>
      <c r="F2898" t="s">
        <v>1538</v>
      </c>
      <c r="G2898" t="s">
        <v>1169</v>
      </c>
      <c r="H2898" t="s">
        <v>1169</v>
      </c>
      <c r="I2898" s="276">
        <v>1662302</v>
      </c>
      <c r="K2898" s="287">
        <f t="shared" si="459"/>
        <v>9.1333333333333329</v>
      </c>
      <c r="M2898" s="288">
        <v>0</v>
      </c>
      <c r="N2898" s="289">
        <v>0</v>
      </c>
      <c r="O2898" s="289">
        <v>0</v>
      </c>
      <c r="P2898" s="289">
        <v>0</v>
      </c>
      <c r="Q2898" s="289">
        <v>0</v>
      </c>
      <c r="R2898" s="289">
        <v>0</v>
      </c>
      <c r="S2898" s="289">
        <v>0</v>
      </c>
      <c r="T2898" s="289">
        <v>0</v>
      </c>
      <c r="U2898" s="289">
        <f t="shared" si="464"/>
        <v>1662302</v>
      </c>
      <c r="V2898" s="289">
        <v>0</v>
      </c>
      <c r="W2898" s="289">
        <v>0</v>
      </c>
      <c r="X2898" s="289">
        <v>0</v>
      </c>
      <c r="Z2898" s="290">
        <f t="shared" si="462"/>
        <v>1662302</v>
      </c>
      <c r="AA2898" s="291">
        <f t="shared" si="463"/>
        <v>0</v>
      </c>
    </row>
    <row r="2899" spans="1:27" x14ac:dyDescent="0.3">
      <c r="C2899" t="s">
        <v>529</v>
      </c>
      <c r="E2899" t="s">
        <v>883</v>
      </c>
      <c r="F2899" t="s">
        <v>1539</v>
      </c>
      <c r="G2899" t="s">
        <v>1169</v>
      </c>
      <c r="H2899" t="s">
        <v>1169</v>
      </c>
      <c r="I2899" s="276">
        <v>1440000</v>
      </c>
      <c r="K2899" s="287">
        <f t="shared" si="459"/>
        <v>9.1333333333333329</v>
      </c>
      <c r="M2899" s="288">
        <v>0</v>
      </c>
      <c r="N2899" s="289">
        <v>0</v>
      </c>
      <c r="O2899" s="289">
        <v>0</v>
      </c>
      <c r="P2899" s="289">
        <v>0</v>
      </c>
      <c r="Q2899" s="289">
        <v>0</v>
      </c>
      <c r="R2899" s="289">
        <v>0</v>
      </c>
      <c r="S2899" s="289">
        <v>0</v>
      </c>
      <c r="T2899" s="289">
        <v>0</v>
      </c>
      <c r="U2899" s="289">
        <f t="shared" si="464"/>
        <v>1440000</v>
      </c>
      <c r="V2899" s="289">
        <v>0</v>
      </c>
      <c r="W2899" s="289">
        <v>0</v>
      </c>
      <c r="X2899" s="289">
        <v>0</v>
      </c>
      <c r="Z2899" s="290">
        <f t="shared" si="462"/>
        <v>1440000</v>
      </c>
      <c r="AA2899" s="291">
        <f t="shared" si="463"/>
        <v>0</v>
      </c>
    </row>
    <row r="2900" spans="1:27" x14ac:dyDescent="0.3">
      <c r="C2900" t="s">
        <v>529</v>
      </c>
      <c r="E2900" t="s">
        <v>883</v>
      </c>
      <c r="F2900" t="s">
        <v>1540</v>
      </c>
      <c r="G2900" t="s">
        <v>1169</v>
      </c>
      <c r="H2900" t="s">
        <v>1169</v>
      </c>
      <c r="I2900" s="276">
        <v>3984445</v>
      </c>
      <c r="K2900" s="287">
        <f t="shared" ref="K2900:K2947" si="465">+($K$2-H2900)/30</f>
        <v>9.1333333333333329</v>
      </c>
      <c r="M2900" s="288">
        <v>0</v>
      </c>
      <c r="N2900" s="289">
        <v>0</v>
      </c>
      <c r="O2900" s="289">
        <v>0</v>
      </c>
      <c r="P2900" s="289">
        <v>0</v>
      </c>
      <c r="Q2900" s="289">
        <v>0</v>
      </c>
      <c r="R2900" s="289">
        <v>0</v>
      </c>
      <c r="S2900" s="289">
        <v>0</v>
      </c>
      <c r="T2900" s="289">
        <v>0</v>
      </c>
      <c r="U2900" s="289">
        <f t="shared" si="464"/>
        <v>3984445</v>
      </c>
      <c r="V2900" s="289">
        <v>0</v>
      </c>
      <c r="W2900" s="289">
        <v>0</v>
      </c>
      <c r="X2900" s="289">
        <v>0</v>
      </c>
      <c r="Z2900" s="290">
        <f t="shared" si="462"/>
        <v>3984445</v>
      </c>
      <c r="AA2900" s="291">
        <f t="shared" si="463"/>
        <v>0</v>
      </c>
    </row>
    <row r="2901" spans="1:27" x14ac:dyDescent="0.3">
      <c r="C2901" t="s">
        <v>529</v>
      </c>
      <c r="E2901" t="s">
        <v>883</v>
      </c>
      <c r="F2901" t="s">
        <v>1541</v>
      </c>
      <c r="G2901" t="s">
        <v>1169</v>
      </c>
      <c r="H2901" t="s">
        <v>1169</v>
      </c>
      <c r="I2901" s="276">
        <v>461259</v>
      </c>
      <c r="K2901" s="287">
        <f t="shared" si="465"/>
        <v>9.1333333333333329</v>
      </c>
      <c r="M2901" s="288">
        <v>0</v>
      </c>
      <c r="N2901" s="289">
        <v>0</v>
      </c>
      <c r="O2901" s="289">
        <v>0</v>
      </c>
      <c r="P2901" s="289">
        <v>0</v>
      </c>
      <c r="Q2901" s="289">
        <v>0</v>
      </c>
      <c r="R2901" s="289">
        <v>0</v>
      </c>
      <c r="S2901" s="289">
        <v>0</v>
      </c>
      <c r="T2901" s="289">
        <v>0</v>
      </c>
      <c r="U2901" s="289">
        <f t="shared" si="464"/>
        <v>461259</v>
      </c>
      <c r="V2901" s="289">
        <v>0</v>
      </c>
      <c r="W2901" s="289">
        <v>0</v>
      </c>
      <c r="X2901" s="289">
        <v>0</v>
      </c>
      <c r="Z2901" s="290">
        <f t="shared" si="462"/>
        <v>461259</v>
      </c>
      <c r="AA2901" s="291">
        <f t="shared" si="463"/>
        <v>0</v>
      </c>
    </row>
    <row r="2902" spans="1:27" x14ac:dyDescent="0.3">
      <c r="C2902" t="s">
        <v>529</v>
      </c>
      <c r="E2902" t="s">
        <v>883</v>
      </c>
      <c r="F2902" t="s">
        <v>1542</v>
      </c>
      <c r="G2902" t="s">
        <v>1169</v>
      </c>
      <c r="H2902" t="s">
        <v>1169</v>
      </c>
      <c r="I2902" s="276">
        <v>954000</v>
      </c>
      <c r="K2902" s="287">
        <f t="shared" si="465"/>
        <v>9.1333333333333329</v>
      </c>
      <c r="M2902" s="288">
        <v>0</v>
      </c>
      <c r="N2902" s="289">
        <v>0</v>
      </c>
      <c r="O2902" s="289">
        <v>0</v>
      </c>
      <c r="P2902" s="289">
        <v>0</v>
      </c>
      <c r="Q2902" s="289">
        <v>0</v>
      </c>
      <c r="R2902" s="289">
        <v>0</v>
      </c>
      <c r="S2902" s="289">
        <v>0</v>
      </c>
      <c r="T2902" s="289">
        <v>0</v>
      </c>
      <c r="U2902" s="289">
        <f t="shared" si="464"/>
        <v>954000</v>
      </c>
      <c r="V2902" s="289">
        <v>0</v>
      </c>
      <c r="W2902" s="289">
        <v>0</v>
      </c>
      <c r="X2902" s="289">
        <v>0</v>
      </c>
      <c r="Z2902" s="290">
        <f t="shared" si="462"/>
        <v>954000</v>
      </c>
      <c r="AA2902" s="291">
        <f t="shared" si="463"/>
        <v>0</v>
      </c>
    </row>
    <row r="2903" spans="1:27" x14ac:dyDescent="0.3">
      <c r="C2903" t="s">
        <v>529</v>
      </c>
      <c r="E2903" t="s">
        <v>883</v>
      </c>
      <c r="F2903" t="s">
        <v>1543</v>
      </c>
      <c r="G2903" t="s">
        <v>1169</v>
      </c>
      <c r="H2903" t="s">
        <v>1169</v>
      </c>
      <c r="I2903" s="276">
        <v>773700</v>
      </c>
      <c r="K2903" s="287">
        <f t="shared" si="465"/>
        <v>9.1333333333333329</v>
      </c>
      <c r="M2903" s="288">
        <v>0</v>
      </c>
      <c r="N2903" s="289">
        <v>0</v>
      </c>
      <c r="O2903" s="289">
        <v>0</v>
      </c>
      <c r="P2903" s="289">
        <v>0</v>
      </c>
      <c r="Q2903" s="289">
        <v>0</v>
      </c>
      <c r="R2903" s="289">
        <v>0</v>
      </c>
      <c r="S2903" s="289">
        <v>0</v>
      </c>
      <c r="T2903" s="289">
        <v>0</v>
      </c>
      <c r="U2903" s="289">
        <f t="shared" si="464"/>
        <v>773700</v>
      </c>
      <c r="V2903" s="289">
        <v>0</v>
      </c>
      <c r="W2903" s="289">
        <v>0</v>
      </c>
      <c r="X2903" s="289">
        <v>0</v>
      </c>
      <c r="Z2903" s="290">
        <f t="shared" si="462"/>
        <v>773700</v>
      </c>
      <c r="AA2903" s="291">
        <f t="shared" si="463"/>
        <v>0</v>
      </c>
    </row>
    <row r="2904" spans="1:27" x14ac:dyDescent="0.3">
      <c r="C2904" t="s">
        <v>529</v>
      </c>
      <c r="E2904" t="s">
        <v>883</v>
      </c>
      <c r="F2904" t="s">
        <v>1544</v>
      </c>
      <c r="G2904" t="s">
        <v>1169</v>
      </c>
      <c r="H2904" t="s">
        <v>1169</v>
      </c>
      <c r="I2904" s="276">
        <v>1585529</v>
      </c>
      <c r="K2904" s="287">
        <f t="shared" si="465"/>
        <v>9.1333333333333329</v>
      </c>
      <c r="M2904" s="288">
        <v>0</v>
      </c>
      <c r="N2904" s="289">
        <v>0</v>
      </c>
      <c r="O2904" s="289">
        <v>0</v>
      </c>
      <c r="P2904" s="289">
        <v>0</v>
      </c>
      <c r="Q2904" s="289">
        <v>0</v>
      </c>
      <c r="R2904" s="289">
        <v>0</v>
      </c>
      <c r="S2904" s="289">
        <v>0</v>
      </c>
      <c r="T2904" s="289">
        <v>0</v>
      </c>
      <c r="U2904" s="289">
        <f t="shared" si="464"/>
        <v>1585529</v>
      </c>
      <c r="V2904" s="289">
        <v>0</v>
      </c>
      <c r="W2904" s="289">
        <v>0</v>
      </c>
      <c r="X2904" s="289">
        <v>0</v>
      </c>
      <c r="Z2904" s="290">
        <f t="shared" si="462"/>
        <v>1585529</v>
      </c>
      <c r="AA2904" s="291">
        <f t="shared" si="463"/>
        <v>0</v>
      </c>
    </row>
    <row r="2905" spans="1:27" x14ac:dyDescent="0.3">
      <c r="C2905" t="s">
        <v>529</v>
      </c>
      <c r="E2905" t="s">
        <v>883</v>
      </c>
      <c r="F2905" t="s">
        <v>1545</v>
      </c>
      <c r="G2905" t="s">
        <v>1169</v>
      </c>
      <c r="H2905" t="s">
        <v>1169</v>
      </c>
      <c r="I2905" s="276">
        <v>1515849</v>
      </c>
      <c r="K2905" s="287">
        <f t="shared" si="465"/>
        <v>9.1333333333333329</v>
      </c>
      <c r="M2905" s="288">
        <v>0</v>
      </c>
      <c r="N2905" s="289">
        <v>0</v>
      </c>
      <c r="O2905" s="289">
        <v>0</v>
      </c>
      <c r="P2905" s="289">
        <v>0</v>
      </c>
      <c r="Q2905" s="289">
        <v>0</v>
      </c>
      <c r="R2905" s="289">
        <v>0</v>
      </c>
      <c r="S2905" s="289">
        <v>0</v>
      </c>
      <c r="T2905" s="289">
        <v>0</v>
      </c>
      <c r="U2905" s="289">
        <f t="shared" si="464"/>
        <v>1515849</v>
      </c>
      <c r="V2905" s="289">
        <v>0</v>
      </c>
      <c r="W2905" s="289">
        <v>0</v>
      </c>
      <c r="X2905" s="289">
        <v>0</v>
      </c>
      <c r="Z2905" s="290">
        <f t="shared" si="462"/>
        <v>1515849</v>
      </c>
      <c r="AA2905" s="291">
        <f t="shared" si="463"/>
        <v>0</v>
      </c>
    </row>
    <row r="2906" spans="1:27" x14ac:dyDescent="0.3">
      <c r="C2906" t="s">
        <v>529</v>
      </c>
      <c r="E2906" t="s">
        <v>883</v>
      </c>
      <c r="F2906" t="s">
        <v>1546</v>
      </c>
      <c r="G2906" t="s">
        <v>1173</v>
      </c>
      <c r="H2906" t="s">
        <v>1173</v>
      </c>
      <c r="I2906" s="276">
        <v>4206367</v>
      </c>
      <c r="K2906" s="287">
        <f t="shared" si="465"/>
        <v>9.0333333333333332</v>
      </c>
      <c r="M2906" s="288">
        <v>0</v>
      </c>
      <c r="N2906" s="289">
        <v>0</v>
      </c>
      <c r="O2906" s="289">
        <v>0</v>
      </c>
      <c r="P2906" s="289">
        <v>0</v>
      </c>
      <c r="Q2906" s="289">
        <v>0</v>
      </c>
      <c r="R2906" s="289">
        <v>0</v>
      </c>
      <c r="S2906" s="289">
        <v>0</v>
      </c>
      <c r="T2906" s="289">
        <v>0</v>
      </c>
      <c r="U2906" s="289">
        <f t="shared" si="464"/>
        <v>4206367</v>
      </c>
      <c r="V2906" s="289">
        <v>0</v>
      </c>
      <c r="W2906" s="289">
        <v>0</v>
      </c>
      <c r="X2906" s="289">
        <v>0</v>
      </c>
      <c r="Z2906" s="290">
        <f t="shared" si="462"/>
        <v>4206367</v>
      </c>
      <c r="AA2906" s="291">
        <f t="shared" si="463"/>
        <v>0</v>
      </c>
    </row>
    <row r="2907" spans="1:27" hidden="1" x14ac:dyDescent="0.3">
      <c r="A2907" t="s">
        <v>1890</v>
      </c>
      <c r="E2907" t="s">
        <v>3595</v>
      </c>
      <c r="F2907" t="s">
        <v>5217</v>
      </c>
      <c r="G2907" t="s">
        <v>838</v>
      </c>
      <c r="H2907" t="s">
        <v>1563</v>
      </c>
      <c r="I2907" s="276">
        <v>40755</v>
      </c>
      <c r="K2907" s="287">
        <f t="shared" si="465"/>
        <v>7.9</v>
      </c>
      <c r="M2907" s="288">
        <v>0</v>
      </c>
      <c r="N2907" s="289">
        <v>0</v>
      </c>
      <c r="O2907" s="289">
        <v>0</v>
      </c>
      <c r="P2907" s="289">
        <v>0</v>
      </c>
      <c r="Q2907" s="289">
        <v>0</v>
      </c>
      <c r="R2907" s="289">
        <v>0</v>
      </c>
      <c r="S2907" s="289">
        <v>0</v>
      </c>
      <c r="T2907" s="289">
        <v>0</v>
      </c>
      <c r="U2907" s="289">
        <f t="shared" si="464"/>
        <v>40755</v>
      </c>
      <c r="V2907" s="289">
        <v>0</v>
      </c>
      <c r="W2907" s="289">
        <v>0</v>
      </c>
      <c r="X2907" s="289">
        <v>0</v>
      </c>
      <c r="Z2907" s="290">
        <f t="shared" si="462"/>
        <v>40755</v>
      </c>
      <c r="AA2907" s="291">
        <f t="shared" si="463"/>
        <v>0</v>
      </c>
    </row>
    <row r="2908" spans="1:27" hidden="1" x14ac:dyDescent="0.3">
      <c r="A2908" t="s">
        <v>1890</v>
      </c>
      <c r="E2908" t="s">
        <v>3595</v>
      </c>
      <c r="F2908" t="s">
        <v>5218</v>
      </c>
      <c r="G2908" t="s">
        <v>838</v>
      </c>
      <c r="H2908" t="s">
        <v>1563</v>
      </c>
      <c r="I2908" s="276">
        <v>40755</v>
      </c>
      <c r="K2908" s="287">
        <f t="shared" si="465"/>
        <v>7.9</v>
      </c>
      <c r="M2908" s="288">
        <v>0</v>
      </c>
      <c r="N2908" s="289">
        <v>0</v>
      </c>
      <c r="O2908" s="289">
        <v>0</v>
      </c>
      <c r="P2908" s="289">
        <v>0</v>
      </c>
      <c r="Q2908" s="289">
        <v>0</v>
      </c>
      <c r="R2908" s="289">
        <v>0</v>
      </c>
      <c r="S2908" s="289">
        <v>0</v>
      </c>
      <c r="T2908" s="289">
        <v>0</v>
      </c>
      <c r="U2908" s="289">
        <f t="shared" si="464"/>
        <v>40755</v>
      </c>
      <c r="V2908" s="289">
        <v>0</v>
      </c>
      <c r="W2908" s="289">
        <v>0</v>
      </c>
      <c r="X2908" s="289">
        <v>0</v>
      </c>
      <c r="Z2908" s="290">
        <f t="shared" si="462"/>
        <v>40755</v>
      </c>
      <c r="AA2908" s="291">
        <f t="shared" si="463"/>
        <v>0</v>
      </c>
    </row>
    <row r="2909" spans="1:27" hidden="1" x14ac:dyDescent="0.3">
      <c r="A2909" t="s">
        <v>1890</v>
      </c>
      <c r="E2909" t="s">
        <v>3595</v>
      </c>
      <c r="F2909" t="s">
        <v>5219</v>
      </c>
      <c r="G2909" t="s">
        <v>838</v>
      </c>
      <c r="H2909" t="s">
        <v>1563</v>
      </c>
      <c r="I2909" s="276">
        <v>7270</v>
      </c>
      <c r="K2909" s="287">
        <f t="shared" si="465"/>
        <v>7.9</v>
      </c>
      <c r="M2909" s="288">
        <v>0</v>
      </c>
      <c r="N2909" s="289">
        <v>0</v>
      </c>
      <c r="O2909" s="289">
        <v>0</v>
      </c>
      <c r="P2909" s="289">
        <v>0</v>
      </c>
      <c r="Q2909" s="289">
        <v>0</v>
      </c>
      <c r="R2909" s="289">
        <v>0</v>
      </c>
      <c r="S2909" s="289">
        <v>0</v>
      </c>
      <c r="T2909" s="289">
        <v>0</v>
      </c>
      <c r="U2909" s="289">
        <f t="shared" si="464"/>
        <v>7270</v>
      </c>
      <c r="V2909" s="289">
        <v>0</v>
      </c>
      <c r="W2909" s="289">
        <v>0</v>
      </c>
      <c r="X2909" s="289">
        <v>0</v>
      </c>
      <c r="Z2909" s="290">
        <f t="shared" si="462"/>
        <v>7270</v>
      </c>
      <c r="AA2909" s="291">
        <f t="shared" si="463"/>
        <v>0</v>
      </c>
    </row>
    <row r="2910" spans="1:27" hidden="1" x14ac:dyDescent="0.3">
      <c r="A2910" t="s">
        <v>1890</v>
      </c>
      <c r="E2910" t="s">
        <v>3595</v>
      </c>
      <c r="F2910" t="s">
        <v>5220</v>
      </c>
      <c r="G2910" t="s">
        <v>838</v>
      </c>
      <c r="H2910" t="s">
        <v>1563</v>
      </c>
      <c r="I2910" s="276">
        <v>13585</v>
      </c>
      <c r="K2910" s="287">
        <f t="shared" si="465"/>
        <v>7.9</v>
      </c>
      <c r="M2910" s="288">
        <v>0</v>
      </c>
      <c r="N2910" s="289">
        <v>0</v>
      </c>
      <c r="O2910" s="289">
        <v>0</v>
      </c>
      <c r="P2910" s="289">
        <v>0</v>
      </c>
      <c r="Q2910" s="289">
        <v>0</v>
      </c>
      <c r="R2910" s="289">
        <v>0</v>
      </c>
      <c r="S2910" s="289">
        <v>0</v>
      </c>
      <c r="T2910" s="289">
        <v>0</v>
      </c>
      <c r="U2910" s="289">
        <f t="shared" si="464"/>
        <v>13585</v>
      </c>
      <c r="V2910" s="289">
        <v>0</v>
      </c>
      <c r="W2910" s="289">
        <v>0</v>
      </c>
      <c r="X2910" s="289">
        <v>0</v>
      </c>
      <c r="Z2910" s="290">
        <f t="shared" si="462"/>
        <v>13585</v>
      </c>
      <c r="AA2910" s="291">
        <f t="shared" si="463"/>
        <v>0</v>
      </c>
    </row>
    <row r="2911" spans="1:27" hidden="1" x14ac:dyDescent="0.3">
      <c r="C2911" t="s">
        <v>529</v>
      </c>
      <c r="E2911" t="s">
        <v>888</v>
      </c>
      <c r="F2911" t="s">
        <v>1547</v>
      </c>
      <c r="G2911" t="s">
        <v>838</v>
      </c>
      <c r="H2911" t="s">
        <v>838</v>
      </c>
      <c r="I2911" s="276">
        <v>9428764</v>
      </c>
      <c r="K2911" s="287">
        <f t="shared" si="465"/>
        <v>8.9</v>
      </c>
      <c r="M2911" s="288">
        <v>0</v>
      </c>
      <c r="N2911" s="289">
        <v>0</v>
      </c>
      <c r="O2911" s="289">
        <v>0</v>
      </c>
      <c r="P2911" s="289">
        <v>0</v>
      </c>
      <c r="Q2911" s="289">
        <v>0</v>
      </c>
      <c r="R2911" s="289">
        <v>0</v>
      </c>
      <c r="S2911" s="289">
        <v>0</v>
      </c>
      <c r="T2911" s="289">
        <v>0</v>
      </c>
      <c r="U2911" s="289">
        <f t="shared" si="464"/>
        <v>9428764</v>
      </c>
      <c r="V2911" s="289">
        <v>0</v>
      </c>
      <c r="W2911" s="289">
        <v>0</v>
      </c>
      <c r="X2911" s="289">
        <v>0</v>
      </c>
      <c r="Z2911" s="290">
        <f t="shared" si="462"/>
        <v>9428764</v>
      </c>
      <c r="AA2911" s="291">
        <f t="shared" si="463"/>
        <v>0</v>
      </c>
    </row>
    <row r="2912" spans="1:27" hidden="1" x14ac:dyDescent="0.3">
      <c r="C2912" t="s">
        <v>529</v>
      </c>
      <c r="E2912" t="s">
        <v>888</v>
      </c>
      <c r="F2912" t="s">
        <v>1548</v>
      </c>
      <c r="G2912" t="s">
        <v>838</v>
      </c>
      <c r="H2912" t="s">
        <v>838</v>
      </c>
      <c r="I2912" s="276">
        <v>4113992</v>
      </c>
      <c r="K2912" s="287">
        <f t="shared" si="465"/>
        <v>8.9</v>
      </c>
      <c r="M2912" s="288">
        <v>0</v>
      </c>
      <c r="N2912" s="289">
        <v>0</v>
      </c>
      <c r="O2912" s="289">
        <v>0</v>
      </c>
      <c r="P2912" s="289">
        <v>0</v>
      </c>
      <c r="Q2912" s="289">
        <v>0</v>
      </c>
      <c r="R2912" s="289">
        <v>0</v>
      </c>
      <c r="S2912" s="289">
        <v>0</v>
      </c>
      <c r="T2912" s="289">
        <v>0</v>
      </c>
      <c r="U2912" s="289">
        <f t="shared" si="464"/>
        <v>4113992</v>
      </c>
      <c r="V2912" s="289">
        <v>0</v>
      </c>
      <c r="W2912" s="289">
        <v>0</v>
      </c>
      <c r="X2912" s="289">
        <v>0</v>
      </c>
      <c r="Z2912" s="290">
        <f t="shared" si="462"/>
        <v>4113992</v>
      </c>
      <c r="AA2912" s="291">
        <f t="shared" si="463"/>
        <v>0</v>
      </c>
    </row>
    <row r="2913" spans="1:27" x14ac:dyDescent="0.3">
      <c r="C2913" t="s">
        <v>529</v>
      </c>
      <c r="E2913" t="s">
        <v>883</v>
      </c>
      <c r="F2913" t="s">
        <v>1549</v>
      </c>
      <c r="G2913" t="s">
        <v>747</v>
      </c>
      <c r="H2913" t="s">
        <v>747</v>
      </c>
      <c r="I2913" s="276">
        <v>1011192</v>
      </c>
      <c r="K2913" s="287">
        <f t="shared" si="465"/>
        <v>8.8000000000000007</v>
      </c>
      <c r="M2913" s="288">
        <v>0</v>
      </c>
      <c r="N2913" s="289">
        <v>0</v>
      </c>
      <c r="O2913" s="289">
        <v>0</v>
      </c>
      <c r="P2913" s="289">
        <v>0</v>
      </c>
      <c r="Q2913" s="289">
        <v>0</v>
      </c>
      <c r="R2913" s="289">
        <v>0</v>
      </c>
      <c r="S2913" s="289">
        <v>0</v>
      </c>
      <c r="T2913" s="289">
        <v>0</v>
      </c>
      <c r="U2913" s="289">
        <f t="shared" si="464"/>
        <v>1011192</v>
      </c>
      <c r="V2913" s="289">
        <v>0</v>
      </c>
      <c r="W2913" s="289">
        <v>0</v>
      </c>
      <c r="X2913" s="289">
        <v>0</v>
      </c>
      <c r="Z2913" s="290">
        <f t="shared" si="462"/>
        <v>1011192</v>
      </c>
      <c r="AA2913" s="291">
        <f t="shared" si="463"/>
        <v>0</v>
      </c>
    </row>
    <row r="2914" spans="1:27" x14ac:dyDescent="0.3">
      <c r="C2914" t="s">
        <v>529</v>
      </c>
      <c r="E2914" t="s">
        <v>883</v>
      </c>
      <c r="F2914" t="s">
        <v>1550</v>
      </c>
      <c r="G2914" t="s">
        <v>1551</v>
      </c>
      <c r="H2914" t="s">
        <v>1551</v>
      </c>
      <c r="I2914" s="276">
        <v>4591008</v>
      </c>
      <c r="K2914" s="287">
        <f t="shared" si="465"/>
        <v>8.7666666666666675</v>
      </c>
      <c r="M2914" s="288">
        <v>0</v>
      </c>
      <c r="N2914" s="289">
        <v>0</v>
      </c>
      <c r="O2914" s="289">
        <v>0</v>
      </c>
      <c r="P2914" s="289">
        <v>0</v>
      </c>
      <c r="Q2914" s="289">
        <v>0</v>
      </c>
      <c r="R2914" s="289">
        <v>0</v>
      </c>
      <c r="S2914" s="289">
        <v>0</v>
      </c>
      <c r="T2914" s="289">
        <v>0</v>
      </c>
      <c r="U2914" s="289">
        <f t="shared" si="464"/>
        <v>4591008</v>
      </c>
      <c r="V2914" s="289">
        <v>0</v>
      </c>
      <c r="W2914" s="289">
        <v>0</v>
      </c>
      <c r="X2914" s="289">
        <v>0</v>
      </c>
      <c r="Z2914" s="290">
        <f t="shared" si="462"/>
        <v>4591008</v>
      </c>
      <c r="AA2914" s="291">
        <f t="shared" si="463"/>
        <v>0</v>
      </c>
    </row>
    <row r="2915" spans="1:27" hidden="1" x14ac:dyDescent="0.3">
      <c r="A2915" t="s">
        <v>1890</v>
      </c>
      <c r="E2915" t="s">
        <v>3480</v>
      </c>
      <c r="F2915" t="s">
        <v>5221</v>
      </c>
      <c r="G2915" t="s">
        <v>1551</v>
      </c>
      <c r="H2915" t="s">
        <v>1566</v>
      </c>
      <c r="I2915" s="276">
        <v>30270</v>
      </c>
      <c r="K2915" s="287">
        <f t="shared" si="465"/>
        <v>7.7666666666666666</v>
      </c>
      <c r="M2915" s="288">
        <v>0</v>
      </c>
      <c r="N2915" s="289">
        <v>0</v>
      </c>
      <c r="O2915" s="289">
        <v>0</v>
      </c>
      <c r="P2915" s="289">
        <v>0</v>
      </c>
      <c r="Q2915" s="289">
        <v>0</v>
      </c>
      <c r="R2915" s="289">
        <v>0</v>
      </c>
      <c r="S2915" s="289">
        <v>0</v>
      </c>
      <c r="T2915" s="289">
        <v>0</v>
      </c>
      <c r="U2915" s="289">
        <f t="shared" si="464"/>
        <v>30270</v>
      </c>
      <c r="V2915" s="289">
        <v>0</v>
      </c>
      <c r="W2915" s="289">
        <v>0</v>
      </c>
      <c r="X2915" s="289">
        <v>0</v>
      </c>
      <c r="Z2915" s="290">
        <f t="shared" si="462"/>
        <v>30270</v>
      </c>
      <c r="AA2915" s="291">
        <f t="shared" si="463"/>
        <v>0</v>
      </c>
    </row>
    <row r="2916" spans="1:27" hidden="1" x14ac:dyDescent="0.3">
      <c r="A2916" t="s">
        <v>1890</v>
      </c>
      <c r="E2916" t="s">
        <v>3480</v>
      </c>
      <c r="F2916" t="s">
        <v>5222</v>
      </c>
      <c r="G2916" t="s">
        <v>1551</v>
      </c>
      <c r="H2916" t="s">
        <v>1566</v>
      </c>
      <c r="I2916" s="276">
        <v>95652</v>
      </c>
      <c r="K2916" s="287">
        <f t="shared" si="465"/>
        <v>7.7666666666666666</v>
      </c>
      <c r="M2916" s="288">
        <v>0</v>
      </c>
      <c r="N2916" s="289">
        <v>0</v>
      </c>
      <c r="O2916" s="289">
        <v>0</v>
      </c>
      <c r="P2916" s="289">
        <v>0</v>
      </c>
      <c r="Q2916" s="289">
        <v>0</v>
      </c>
      <c r="R2916" s="289">
        <v>0</v>
      </c>
      <c r="S2916" s="289">
        <v>0</v>
      </c>
      <c r="T2916" s="289">
        <v>0</v>
      </c>
      <c r="U2916" s="289">
        <f t="shared" si="464"/>
        <v>95652</v>
      </c>
      <c r="V2916" s="289">
        <v>0</v>
      </c>
      <c r="W2916" s="289">
        <v>0</v>
      </c>
      <c r="X2916" s="289">
        <v>0</v>
      </c>
      <c r="Z2916" s="290">
        <f t="shared" si="462"/>
        <v>95652</v>
      </c>
      <c r="AA2916" s="291">
        <f t="shared" si="463"/>
        <v>0</v>
      </c>
    </row>
    <row r="2917" spans="1:27" hidden="1" x14ac:dyDescent="0.3">
      <c r="A2917" t="s">
        <v>1890</v>
      </c>
      <c r="E2917" t="s">
        <v>3480</v>
      </c>
      <c r="F2917" t="s">
        <v>5223</v>
      </c>
      <c r="G2917" t="s">
        <v>1551</v>
      </c>
      <c r="H2917" t="s">
        <v>1566</v>
      </c>
      <c r="I2917" s="276">
        <v>247490</v>
      </c>
      <c r="K2917" s="287">
        <f t="shared" si="465"/>
        <v>7.7666666666666666</v>
      </c>
      <c r="M2917" s="288">
        <v>0</v>
      </c>
      <c r="N2917" s="289">
        <v>0</v>
      </c>
      <c r="O2917" s="289">
        <v>0</v>
      </c>
      <c r="P2917" s="289">
        <v>0</v>
      </c>
      <c r="Q2917" s="289">
        <v>0</v>
      </c>
      <c r="R2917" s="289">
        <v>0</v>
      </c>
      <c r="S2917" s="289">
        <v>0</v>
      </c>
      <c r="T2917" s="289">
        <v>0</v>
      </c>
      <c r="U2917" s="289">
        <f t="shared" si="464"/>
        <v>247490</v>
      </c>
      <c r="V2917" s="289">
        <v>0</v>
      </c>
      <c r="W2917" s="289">
        <v>0</v>
      </c>
      <c r="X2917" s="289">
        <v>0</v>
      </c>
      <c r="Z2917" s="290">
        <f t="shared" si="462"/>
        <v>247490</v>
      </c>
      <c r="AA2917" s="291">
        <f t="shared" si="463"/>
        <v>0</v>
      </c>
    </row>
    <row r="2918" spans="1:27" hidden="1" x14ac:dyDescent="0.3">
      <c r="A2918" t="s">
        <v>1890</v>
      </c>
      <c r="E2918" t="s">
        <v>3480</v>
      </c>
      <c r="F2918" t="s">
        <v>5224</v>
      </c>
      <c r="G2918" t="s">
        <v>1958</v>
      </c>
      <c r="H2918" t="s">
        <v>1224</v>
      </c>
      <c r="I2918" s="276">
        <v>39695</v>
      </c>
      <c r="K2918" s="287">
        <f t="shared" si="465"/>
        <v>7.7333333333333334</v>
      </c>
      <c r="M2918" s="288">
        <v>0</v>
      </c>
      <c r="N2918" s="289">
        <v>0</v>
      </c>
      <c r="O2918" s="289">
        <v>0</v>
      </c>
      <c r="P2918" s="289">
        <v>0</v>
      </c>
      <c r="Q2918" s="289">
        <v>0</v>
      </c>
      <c r="R2918" s="289">
        <v>0</v>
      </c>
      <c r="S2918" s="289">
        <v>0</v>
      </c>
      <c r="T2918" s="289">
        <v>0</v>
      </c>
      <c r="U2918" s="289">
        <f t="shared" si="464"/>
        <v>39695</v>
      </c>
      <c r="V2918" s="289">
        <v>0</v>
      </c>
      <c r="W2918" s="289">
        <v>0</v>
      </c>
      <c r="X2918" s="289">
        <v>0</v>
      </c>
      <c r="Z2918" s="290">
        <f t="shared" si="462"/>
        <v>39695</v>
      </c>
      <c r="AA2918" s="291">
        <f t="shared" si="463"/>
        <v>0</v>
      </c>
    </row>
    <row r="2919" spans="1:27" hidden="1" x14ac:dyDescent="0.3">
      <c r="A2919" t="s">
        <v>1890</v>
      </c>
      <c r="E2919" t="s">
        <v>3595</v>
      </c>
      <c r="F2919" t="s">
        <v>5225</v>
      </c>
      <c r="G2919" t="s">
        <v>732</v>
      </c>
      <c r="H2919" t="s">
        <v>541</v>
      </c>
      <c r="I2919" s="276">
        <v>29956</v>
      </c>
      <c r="K2919" s="287">
        <f t="shared" si="465"/>
        <v>7.4333333333333336</v>
      </c>
      <c r="M2919" s="288">
        <v>0</v>
      </c>
      <c r="N2919" s="289">
        <v>0</v>
      </c>
      <c r="O2919" s="289">
        <v>0</v>
      </c>
      <c r="P2919" s="289">
        <v>0</v>
      </c>
      <c r="Q2919" s="289">
        <v>0</v>
      </c>
      <c r="R2919" s="289">
        <v>0</v>
      </c>
      <c r="S2919" s="289">
        <v>0</v>
      </c>
      <c r="T2919" s="289">
        <v>0</v>
      </c>
      <c r="U2919" s="289">
        <f t="shared" si="464"/>
        <v>29956</v>
      </c>
      <c r="V2919" s="289">
        <v>0</v>
      </c>
      <c r="W2919" s="289">
        <v>0</v>
      </c>
      <c r="X2919" s="289">
        <v>0</v>
      </c>
      <c r="Z2919" s="290">
        <f t="shared" si="462"/>
        <v>29956</v>
      </c>
      <c r="AA2919" s="291">
        <f t="shared" si="463"/>
        <v>0</v>
      </c>
    </row>
    <row r="2920" spans="1:27" hidden="1" x14ac:dyDescent="0.3">
      <c r="A2920" t="s">
        <v>1890</v>
      </c>
      <c r="E2920" t="s">
        <v>3480</v>
      </c>
      <c r="F2920" t="s">
        <v>5226</v>
      </c>
      <c r="G2920" t="s">
        <v>732</v>
      </c>
      <c r="H2920" t="s">
        <v>541</v>
      </c>
      <c r="I2920" s="276">
        <v>64219</v>
      </c>
      <c r="K2920" s="287">
        <f t="shared" si="465"/>
        <v>7.4333333333333336</v>
      </c>
      <c r="M2920" s="288">
        <v>0</v>
      </c>
      <c r="N2920" s="289">
        <v>0</v>
      </c>
      <c r="O2920" s="289">
        <v>0</v>
      </c>
      <c r="P2920" s="289">
        <v>0</v>
      </c>
      <c r="Q2920" s="289">
        <v>0</v>
      </c>
      <c r="R2920" s="289">
        <v>0</v>
      </c>
      <c r="S2920" s="289">
        <v>0</v>
      </c>
      <c r="T2920" s="289">
        <v>0</v>
      </c>
      <c r="U2920" s="289">
        <f t="shared" si="464"/>
        <v>64219</v>
      </c>
      <c r="V2920" s="289">
        <v>0</v>
      </c>
      <c r="W2920" s="289">
        <v>0</v>
      </c>
      <c r="X2920" s="289">
        <v>0</v>
      </c>
      <c r="Z2920" s="290">
        <f t="shared" si="462"/>
        <v>64219</v>
      </c>
      <c r="AA2920" s="291">
        <f t="shared" si="463"/>
        <v>0</v>
      </c>
    </row>
    <row r="2921" spans="1:27" hidden="1" x14ac:dyDescent="0.3">
      <c r="A2921" t="s">
        <v>1890</v>
      </c>
      <c r="E2921" t="s">
        <v>3565</v>
      </c>
      <c r="F2921" t="s">
        <v>5227</v>
      </c>
      <c r="G2921" t="s">
        <v>732</v>
      </c>
      <c r="H2921" t="s">
        <v>541</v>
      </c>
      <c r="I2921" s="276">
        <v>32110</v>
      </c>
      <c r="K2921" s="287">
        <f t="shared" si="465"/>
        <v>7.4333333333333336</v>
      </c>
      <c r="M2921" s="288">
        <v>0</v>
      </c>
      <c r="N2921" s="289">
        <v>0</v>
      </c>
      <c r="O2921" s="289">
        <v>0</v>
      </c>
      <c r="P2921" s="289">
        <v>0</v>
      </c>
      <c r="Q2921" s="289">
        <v>0</v>
      </c>
      <c r="R2921" s="289">
        <v>0</v>
      </c>
      <c r="S2921" s="289">
        <v>0</v>
      </c>
      <c r="T2921" s="289">
        <v>0</v>
      </c>
      <c r="U2921" s="289">
        <f t="shared" si="464"/>
        <v>32110</v>
      </c>
      <c r="V2921" s="289">
        <v>0</v>
      </c>
      <c r="W2921" s="289">
        <v>0</v>
      </c>
      <c r="X2921" s="289">
        <v>0</v>
      </c>
      <c r="Z2921" s="290">
        <f t="shared" si="462"/>
        <v>32110</v>
      </c>
      <c r="AA2921" s="291">
        <f t="shared" si="463"/>
        <v>0</v>
      </c>
    </row>
    <row r="2922" spans="1:27" x14ac:dyDescent="0.3">
      <c r="C2922" t="s">
        <v>529</v>
      </c>
      <c r="E2922" t="s">
        <v>883</v>
      </c>
      <c r="F2922" t="s">
        <v>1552</v>
      </c>
      <c r="G2922" t="s">
        <v>899</v>
      </c>
      <c r="H2922" t="s">
        <v>899</v>
      </c>
      <c r="I2922" s="276">
        <v>667904</v>
      </c>
      <c r="K2922" s="287">
        <f t="shared" si="465"/>
        <v>8.3666666666666671</v>
      </c>
      <c r="M2922" s="288">
        <v>0</v>
      </c>
      <c r="N2922" s="289">
        <v>0</v>
      </c>
      <c r="O2922" s="289">
        <v>0</v>
      </c>
      <c r="P2922" s="289">
        <v>0</v>
      </c>
      <c r="Q2922" s="289">
        <v>0</v>
      </c>
      <c r="R2922" s="289">
        <v>0</v>
      </c>
      <c r="S2922" s="289">
        <v>0</v>
      </c>
      <c r="T2922" s="289">
        <v>0</v>
      </c>
      <c r="U2922" s="289">
        <f t="shared" si="464"/>
        <v>667904</v>
      </c>
      <c r="V2922" s="289">
        <v>0</v>
      </c>
      <c r="W2922" s="289">
        <v>0</v>
      </c>
      <c r="X2922" s="289">
        <v>0</v>
      </c>
      <c r="Z2922" s="290">
        <f t="shared" si="462"/>
        <v>667904</v>
      </c>
      <c r="AA2922" s="291">
        <f t="shared" si="463"/>
        <v>0</v>
      </c>
    </row>
    <row r="2923" spans="1:27" x14ac:dyDescent="0.3">
      <c r="C2923" t="s">
        <v>529</v>
      </c>
      <c r="E2923" t="s">
        <v>883</v>
      </c>
      <c r="F2923" t="s">
        <v>1553</v>
      </c>
      <c r="G2923" t="s">
        <v>899</v>
      </c>
      <c r="H2923" t="s">
        <v>899</v>
      </c>
      <c r="I2923" s="276">
        <v>283128</v>
      </c>
      <c r="K2923" s="287">
        <f t="shared" si="465"/>
        <v>8.3666666666666671</v>
      </c>
      <c r="M2923" s="288">
        <v>0</v>
      </c>
      <c r="N2923" s="289">
        <v>0</v>
      </c>
      <c r="O2923" s="289">
        <v>0</v>
      </c>
      <c r="P2923" s="289">
        <v>0</v>
      </c>
      <c r="Q2923" s="289">
        <v>0</v>
      </c>
      <c r="R2923" s="289">
        <v>0</v>
      </c>
      <c r="S2923" s="289">
        <v>0</v>
      </c>
      <c r="T2923" s="289">
        <v>0</v>
      </c>
      <c r="U2923" s="289">
        <f t="shared" si="464"/>
        <v>283128</v>
      </c>
      <c r="V2923" s="289">
        <v>0</v>
      </c>
      <c r="W2923" s="289">
        <v>0</v>
      </c>
      <c r="X2923" s="289">
        <v>0</v>
      </c>
      <c r="Z2923" s="290">
        <f t="shared" si="462"/>
        <v>283128</v>
      </c>
      <c r="AA2923" s="291">
        <f t="shared" si="463"/>
        <v>0</v>
      </c>
    </row>
    <row r="2924" spans="1:27" x14ac:dyDescent="0.3">
      <c r="C2924" t="s">
        <v>529</v>
      </c>
      <c r="E2924" t="s">
        <v>883</v>
      </c>
      <c r="F2924" t="s">
        <v>1554</v>
      </c>
      <c r="G2924" t="s">
        <v>899</v>
      </c>
      <c r="H2924" t="s">
        <v>899</v>
      </c>
      <c r="I2924" s="276">
        <v>1475608</v>
      </c>
      <c r="K2924" s="287">
        <f t="shared" si="465"/>
        <v>8.3666666666666671</v>
      </c>
      <c r="M2924" s="288">
        <v>0</v>
      </c>
      <c r="N2924" s="289">
        <v>0</v>
      </c>
      <c r="O2924" s="289">
        <v>0</v>
      </c>
      <c r="P2924" s="289">
        <v>0</v>
      </c>
      <c r="Q2924" s="289">
        <v>0</v>
      </c>
      <c r="R2924" s="289">
        <v>0</v>
      </c>
      <c r="S2924" s="289">
        <v>0</v>
      </c>
      <c r="T2924" s="289">
        <v>0</v>
      </c>
      <c r="U2924" s="289">
        <f t="shared" si="464"/>
        <v>1475608</v>
      </c>
      <c r="V2924" s="289">
        <v>0</v>
      </c>
      <c r="W2924" s="289">
        <v>0</v>
      </c>
      <c r="X2924" s="289">
        <v>0</v>
      </c>
      <c r="Z2924" s="290">
        <f t="shared" si="462"/>
        <v>1475608</v>
      </c>
      <c r="AA2924" s="291">
        <f t="shared" si="463"/>
        <v>0</v>
      </c>
    </row>
    <row r="2925" spans="1:27" x14ac:dyDescent="0.3">
      <c r="C2925" t="s">
        <v>529</v>
      </c>
      <c r="E2925" t="s">
        <v>883</v>
      </c>
      <c r="F2925" t="s">
        <v>1555</v>
      </c>
      <c r="G2925" t="s">
        <v>741</v>
      </c>
      <c r="H2925" t="s">
        <v>741</v>
      </c>
      <c r="I2925" s="276">
        <v>344456</v>
      </c>
      <c r="K2925" s="287">
        <f t="shared" si="465"/>
        <v>8.2333333333333325</v>
      </c>
      <c r="M2925" s="288">
        <v>0</v>
      </c>
      <c r="N2925" s="289">
        <v>0</v>
      </c>
      <c r="O2925" s="289">
        <v>0</v>
      </c>
      <c r="P2925" s="289">
        <v>0</v>
      </c>
      <c r="Q2925" s="289">
        <v>0</v>
      </c>
      <c r="R2925" s="289">
        <v>0</v>
      </c>
      <c r="S2925" s="289">
        <v>0</v>
      </c>
      <c r="T2925" s="289">
        <v>0</v>
      </c>
      <c r="U2925" s="289">
        <f t="shared" si="464"/>
        <v>344456</v>
      </c>
      <c r="V2925" s="289">
        <v>0</v>
      </c>
      <c r="W2925" s="289">
        <v>0</v>
      </c>
      <c r="X2925" s="289">
        <v>0</v>
      </c>
      <c r="Z2925" s="290">
        <f t="shared" si="462"/>
        <v>344456</v>
      </c>
      <c r="AA2925" s="291">
        <f t="shared" si="463"/>
        <v>0</v>
      </c>
    </row>
    <row r="2926" spans="1:27" x14ac:dyDescent="0.3">
      <c r="C2926" t="s">
        <v>529</v>
      </c>
      <c r="E2926" t="s">
        <v>883</v>
      </c>
      <c r="F2926" t="s">
        <v>1556</v>
      </c>
      <c r="G2926" t="s">
        <v>741</v>
      </c>
      <c r="H2926" t="s">
        <v>741</v>
      </c>
      <c r="I2926" s="276">
        <v>12487034</v>
      </c>
      <c r="K2926" s="287">
        <f t="shared" si="465"/>
        <v>8.2333333333333325</v>
      </c>
      <c r="M2926" s="288">
        <v>0</v>
      </c>
      <c r="N2926" s="289">
        <v>0</v>
      </c>
      <c r="O2926" s="289">
        <v>0</v>
      </c>
      <c r="P2926" s="289">
        <v>0</v>
      </c>
      <c r="Q2926" s="289">
        <v>0</v>
      </c>
      <c r="R2926" s="289">
        <v>0</v>
      </c>
      <c r="S2926" s="289">
        <v>0</v>
      </c>
      <c r="T2926" s="289">
        <v>0</v>
      </c>
      <c r="U2926" s="289">
        <f t="shared" si="464"/>
        <v>12487034</v>
      </c>
      <c r="V2926" s="289">
        <v>0</v>
      </c>
      <c r="W2926" s="289">
        <v>0</v>
      </c>
      <c r="X2926" s="289">
        <v>0</v>
      </c>
      <c r="Z2926" s="290">
        <f t="shared" si="462"/>
        <v>12487034</v>
      </c>
      <c r="AA2926" s="291">
        <f t="shared" si="463"/>
        <v>0</v>
      </c>
    </row>
    <row r="2927" spans="1:27" x14ac:dyDescent="0.3">
      <c r="C2927" t="s">
        <v>529</v>
      </c>
      <c r="E2927" t="s">
        <v>883</v>
      </c>
      <c r="F2927" t="s">
        <v>1557</v>
      </c>
      <c r="G2927" t="s">
        <v>741</v>
      </c>
      <c r="H2927" t="s">
        <v>741</v>
      </c>
      <c r="I2927" s="276">
        <v>231628</v>
      </c>
      <c r="K2927" s="287">
        <f t="shared" si="465"/>
        <v>8.2333333333333325</v>
      </c>
      <c r="M2927" s="288">
        <v>0</v>
      </c>
      <c r="N2927" s="289">
        <v>0</v>
      </c>
      <c r="O2927" s="289">
        <v>0</v>
      </c>
      <c r="P2927" s="289">
        <v>0</v>
      </c>
      <c r="Q2927" s="289">
        <v>0</v>
      </c>
      <c r="R2927" s="289">
        <v>0</v>
      </c>
      <c r="S2927" s="289">
        <v>0</v>
      </c>
      <c r="T2927" s="289">
        <v>0</v>
      </c>
      <c r="U2927" s="289">
        <f t="shared" si="464"/>
        <v>231628</v>
      </c>
      <c r="V2927" s="289">
        <v>0</v>
      </c>
      <c r="W2927" s="289">
        <v>0</v>
      </c>
      <c r="X2927" s="289">
        <v>0</v>
      </c>
      <c r="Z2927" s="290">
        <f t="shared" si="462"/>
        <v>231628</v>
      </c>
      <c r="AA2927" s="291">
        <f t="shared" si="463"/>
        <v>0</v>
      </c>
    </row>
    <row r="2928" spans="1:27" x14ac:dyDescent="0.3">
      <c r="C2928" t="s">
        <v>529</v>
      </c>
      <c r="E2928" t="s">
        <v>883</v>
      </c>
      <c r="F2928" t="s">
        <v>1558</v>
      </c>
      <c r="G2928" t="s">
        <v>1559</v>
      </c>
      <c r="H2928" t="s">
        <v>1559</v>
      </c>
      <c r="I2928" s="276">
        <v>341144</v>
      </c>
      <c r="K2928" s="287">
        <f t="shared" si="465"/>
        <v>8.0666666666666664</v>
      </c>
      <c r="M2928" s="288">
        <v>0</v>
      </c>
      <c r="N2928" s="289">
        <v>0</v>
      </c>
      <c r="O2928" s="289">
        <v>0</v>
      </c>
      <c r="P2928" s="289">
        <v>0</v>
      </c>
      <c r="Q2928" s="289">
        <v>0</v>
      </c>
      <c r="R2928" s="289">
        <v>0</v>
      </c>
      <c r="S2928" s="289">
        <v>0</v>
      </c>
      <c r="T2928" s="289">
        <v>0</v>
      </c>
      <c r="U2928" s="289">
        <f t="shared" si="464"/>
        <v>341144</v>
      </c>
      <c r="V2928" s="289">
        <v>0</v>
      </c>
      <c r="W2928" s="289">
        <v>0</v>
      </c>
      <c r="X2928" s="289">
        <v>0</v>
      </c>
      <c r="Z2928" s="290">
        <f t="shared" si="462"/>
        <v>341144</v>
      </c>
      <c r="AA2928" s="291">
        <f t="shared" si="463"/>
        <v>0</v>
      </c>
    </row>
    <row r="2929" spans="3:27" x14ac:dyDescent="0.3">
      <c r="C2929" t="s">
        <v>529</v>
      </c>
      <c r="E2929" t="s">
        <v>883</v>
      </c>
      <c r="F2929" t="s">
        <v>1560</v>
      </c>
      <c r="G2929" t="s">
        <v>1559</v>
      </c>
      <c r="H2929" t="s">
        <v>1559</v>
      </c>
      <c r="I2929" s="276">
        <v>254700</v>
      </c>
      <c r="K2929" s="287">
        <f t="shared" si="465"/>
        <v>8.0666666666666664</v>
      </c>
      <c r="M2929" s="288">
        <v>0</v>
      </c>
      <c r="N2929" s="289">
        <v>0</v>
      </c>
      <c r="O2929" s="289">
        <v>0</v>
      </c>
      <c r="P2929" s="289">
        <v>0</v>
      </c>
      <c r="Q2929" s="289">
        <v>0</v>
      </c>
      <c r="R2929" s="289">
        <v>0</v>
      </c>
      <c r="S2929" s="289">
        <v>0</v>
      </c>
      <c r="T2929" s="289">
        <v>0</v>
      </c>
      <c r="U2929" s="289">
        <f t="shared" si="464"/>
        <v>254700</v>
      </c>
      <c r="V2929" s="289">
        <v>0</v>
      </c>
      <c r="W2929" s="289">
        <v>0</v>
      </c>
      <c r="X2929" s="289">
        <v>0</v>
      </c>
      <c r="Z2929" s="290">
        <f t="shared" si="462"/>
        <v>254700</v>
      </c>
      <c r="AA2929" s="291">
        <f t="shared" si="463"/>
        <v>0</v>
      </c>
    </row>
    <row r="2930" spans="3:27" x14ac:dyDescent="0.3">
      <c r="C2930" t="s">
        <v>529</v>
      </c>
      <c r="E2930" t="s">
        <v>883</v>
      </c>
      <c r="F2930" t="s">
        <v>1561</v>
      </c>
      <c r="G2930" t="s">
        <v>1209</v>
      </c>
      <c r="H2930" t="s">
        <v>1209</v>
      </c>
      <c r="I2930" s="276">
        <v>1370720</v>
      </c>
      <c r="K2930" s="287">
        <f t="shared" si="465"/>
        <v>8.0333333333333332</v>
      </c>
      <c r="M2930" s="288">
        <v>0</v>
      </c>
      <c r="N2930" s="289">
        <v>0</v>
      </c>
      <c r="O2930" s="289">
        <v>0</v>
      </c>
      <c r="P2930" s="289">
        <v>0</v>
      </c>
      <c r="Q2930" s="289">
        <v>0</v>
      </c>
      <c r="R2930" s="289">
        <v>0</v>
      </c>
      <c r="S2930" s="289">
        <v>0</v>
      </c>
      <c r="T2930" s="289">
        <v>0</v>
      </c>
      <c r="U2930" s="289">
        <f t="shared" si="464"/>
        <v>1370720</v>
      </c>
      <c r="V2930" s="289">
        <v>0</v>
      </c>
      <c r="W2930" s="289">
        <v>0</v>
      </c>
      <c r="X2930" s="289">
        <v>0</v>
      </c>
      <c r="Z2930" s="290">
        <f t="shared" si="462"/>
        <v>1370720</v>
      </c>
      <c r="AA2930" s="291">
        <f t="shared" si="463"/>
        <v>0</v>
      </c>
    </row>
    <row r="2931" spans="3:27" x14ac:dyDescent="0.3">
      <c r="C2931" t="s">
        <v>529</v>
      </c>
      <c r="E2931" t="s">
        <v>883</v>
      </c>
      <c r="F2931" t="s">
        <v>1562</v>
      </c>
      <c r="G2931" t="s">
        <v>1563</v>
      </c>
      <c r="H2931" t="s">
        <v>1563</v>
      </c>
      <c r="I2931" s="276">
        <v>509400</v>
      </c>
      <c r="K2931" s="287">
        <f t="shared" si="465"/>
        <v>7.9</v>
      </c>
      <c r="M2931" s="288">
        <v>0</v>
      </c>
      <c r="N2931" s="289">
        <v>0</v>
      </c>
      <c r="O2931" s="289">
        <v>0</v>
      </c>
      <c r="P2931" s="289">
        <v>0</v>
      </c>
      <c r="Q2931" s="289">
        <v>0</v>
      </c>
      <c r="R2931" s="289">
        <v>0</v>
      </c>
      <c r="S2931" s="289">
        <v>0</v>
      </c>
      <c r="T2931" s="289">
        <v>0</v>
      </c>
      <c r="U2931" s="289">
        <f t="shared" si="464"/>
        <v>509400</v>
      </c>
      <c r="V2931" s="289">
        <v>0</v>
      </c>
      <c r="W2931" s="289">
        <v>0</v>
      </c>
      <c r="X2931" s="289">
        <v>0</v>
      </c>
      <c r="Z2931" s="290">
        <f t="shared" si="462"/>
        <v>509400</v>
      </c>
      <c r="AA2931" s="291">
        <f t="shared" si="463"/>
        <v>0</v>
      </c>
    </row>
    <row r="2932" spans="3:27" x14ac:dyDescent="0.3">
      <c r="C2932" t="s">
        <v>529</v>
      </c>
      <c r="E2932" t="s">
        <v>883</v>
      </c>
      <c r="F2932" t="s">
        <v>1564</v>
      </c>
      <c r="G2932" t="s">
        <v>1563</v>
      </c>
      <c r="H2932" t="s">
        <v>1563</v>
      </c>
      <c r="I2932" s="276">
        <v>2547000</v>
      </c>
      <c r="K2932" s="287">
        <f t="shared" si="465"/>
        <v>7.9</v>
      </c>
      <c r="M2932" s="288">
        <v>0</v>
      </c>
      <c r="N2932" s="289">
        <v>0</v>
      </c>
      <c r="O2932" s="289">
        <v>0</v>
      </c>
      <c r="P2932" s="289">
        <v>0</v>
      </c>
      <c r="Q2932" s="289">
        <v>0</v>
      </c>
      <c r="R2932" s="289">
        <v>0</v>
      </c>
      <c r="S2932" s="289">
        <v>0</v>
      </c>
      <c r="T2932" s="289">
        <v>0</v>
      </c>
      <c r="U2932" s="289">
        <f t="shared" si="464"/>
        <v>2547000</v>
      </c>
      <c r="V2932" s="289">
        <v>0</v>
      </c>
      <c r="W2932" s="289">
        <v>0</v>
      </c>
      <c r="X2932" s="289">
        <v>0</v>
      </c>
      <c r="Z2932" s="290">
        <f t="shared" si="462"/>
        <v>2547000</v>
      </c>
      <c r="AA2932" s="291">
        <f t="shared" si="463"/>
        <v>0</v>
      </c>
    </row>
    <row r="2933" spans="3:27" x14ac:dyDescent="0.3">
      <c r="C2933" t="s">
        <v>529</v>
      </c>
      <c r="E2933" t="s">
        <v>883</v>
      </c>
      <c r="F2933" t="s">
        <v>1565</v>
      </c>
      <c r="G2933" t="s">
        <v>1566</v>
      </c>
      <c r="H2933" t="s">
        <v>767</v>
      </c>
      <c r="I2933" s="276">
        <v>148031</v>
      </c>
      <c r="K2933" s="287">
        <f t="shared" si="465"/>
        <v>5.7666666666666666</v>
      </c>
      <c r="M2933" s="288">
        <v>0</v>
      </c>
      <c r="N2933" s="289">
        <v>0</v>
      </c>
      <c r="O2933" s="289">
        <v>0</v>
      </c>
      <c r="P2933" s="289">
        <v>0</v>
      </c>
      <c r="Q2933" s="289">
        <v>0</v>
      </c>
      <c r="R2933" s="289">
        <v>0</v>
      </c>
      <c r="S2933" s="289">
        <v>0</v>
      </c>
      <c r="T2933" s="289">
        <f t="shared" ref="T2933:T2935" si="466">+I2933</f>
        <v>148031</v>
      </c>
      <c r="U2933" s="289">
        <v>0</v>
      </c>
      <c r="V2933" s="289">
        <v>0</v>
      </c>
      <c r="W2933" s="289">
        <v>0</v>
      </c>
      <c r="X2933" s="289">
        <v>0</v>
      </c>
      <c r="Z2933" s="290">
        <f t="shared" si="462"/>
        <v>148031</v>
      </c>
      <c r="AA2933" s="291">
        <f t="shared" si="463"/>
        <v>0</v>
      </c>
    </row>
    <row r="2934" spans="3:27" x14ac:dyDescent="0.3">
      <c r="C2934" t="s">
        <v>529</v>
      </c>
      <c r="E2934" t="s">
        <v>883</v>
      </c>
      <c r="F2934" t="s">
        <v>1567</v>
      </c>
      <c r="G2934" t="s">
        <v>1566</v>
      </c>
      <c r="H2934" t="s">
        <v>767</v>
      </c>
      <c r="I2934" s="276">
        <v>1197136</v>
      </c>
      <c r="K2934" s="287">
        <f t="shared" si="465"/>
        <v>5.7666666666666666</v>
      </c>
      <c r="M2934" s="288">
        <v>0</v>
      </c>
      <c r="N2934" s="289">
        <v>0</v>
      </c>
      <c r="O2934" s="289">
        <v>0</v>
      </c>
      <c r="P2934" s="289">
        <v>0</v>
      </c>
      <c r="Q2934" s="289">
        <v>0</v>
      </c>
      <c r="R2934" s="289">
        <v>0</v>
      </c>
      <c r="S2934" s="289">
        <v>0</v>
      </c>
      <c r="T2934" s="289">
        <f t="shared" si="466"/>
        <v>1197136</v>
      </c>
      <c r="U2934" s="289">
        <v>0</v>
      </c>
      <c r="V2934" s="289">
        <v>0</v>
      </c>
      <c r="W2934" s="289">
        <v>0</v>
      </c>
      <c r="X2934" s="289">
        <v>0</v>
      </c>
      <c r="Z2934" s="290">
        <f t="shared" si="462"/>
        <v>1197136</v>
      </c>
      <c r="AA2934" s="291">
        <f t="shared" si="463"/>
        <v>0</v>
      </c>
    </row>
    <row r="2935" spans="3:27" x14ac:dyDescent="0.3">
      <c r="C2935" t="s">
        <v>529</v>
      </c>
      <c r="E2935" t="s">
        <v>883</v>
      </c>
      <c r="F2935" t="s">
        <v>1568</v>
      </c>
      <c r="G2935" t="s">
        <v>1566</v>
      </c>
      <c r="H2935" t="s">
        <v>767</v>
      </c>
      <c r="I2935" s="276">
        <v>514645</v>
      </c>
      <c r="K2935" s="287">
        <f t="shared" si="465"/>
        <v>5.7666666666666666</v>
      </c>
      <c r="M2935" s="288">
        <v>0</v>
      </c>
      <c r="N2935" s="289">
        <v>0</v>
      </c>
      <c r="O2935" s="289">
        <v>0</v>
      </c>
      <c r="P2935" s="289">
        <v>0</v>
      </c>
      <c r="Q2935" s="289">
        <v>0</v>
      </c>
      <c r="R2935" s="289">
        <v>0</v>
      </c>
      <c r="S2935" s="289">
        <v>0</v>
      </c>
      <c r="T2935" s="289">
        <f t="shared" si="466"/>
        <v>514645</v>
      </c>
      <c r="U2935" s="289">
        <v>0</v>
      </c>
      <c r="V2935" s="289">
        <v>0</v>
      </c>
      <c r="W2935" s="289">
        <v>0</v>
      </c>
      <c r="X2935" s="289">
        <v>0</v>
      </c>
      <c r="Z2935" s="290">
        <f t="shared" si="462"/>
        <v>514645</v>
      </c>
      <c r="AA2935" s="291">
        <f t="shared" si="463"/>
        <v>0</v>
      </c>
    </row>
    <row r="2936" spans="3:27" hidden="1" x14ac:dyDescent="0.3">
      <c r="D2936" t="s">
        <v>530</v>
      </c>
      <c r="E2936" t="s">
        <v>3240</v>
      </c>
      <c r="F2936" t="s">
        <v>5228</v>
      </c>
      <c r="G2936" t="s">
        <v>980</v>
      </c>
      <c r="H2936" t="s">
        <v>633</v>
      </c>
      <c r="I2936" s="277">
        <v>-1336042</v>
      </c>
      <c r="K2936" s="287" t="s">
        <v>427</v>
      </c>
      <c r="M2936" s="288">
        <f t="shared" ref="M2936:M2946" si="467">+I2936</f>
        <v>-1336042</v>
      </c>
      <c r="N2936" s="289">
        <v>0</v>
      </c>
      <c r="O2936" s="289">
        <v>0</v>
      </c>
      <c r="P2936" s="289">
        <v>0</v>
      </c>
      <c r="Q2936" s="289">
        <v>0</v>
      </c>
      <c r="R2936" s="289">
        <v>0</v>
      </c>
      <c r="S2936" s="289">
        <v>0</v>
      </c>
      <c r="T2936" s="289">
        <v>0</v>
      </c>
      <c r="U2936" s="289">
        <v>0</v>
      </c>
      <c r="V2936" s="289">
        <v>0</v>
      </c>
      <c r="W2936" s="289">
        <v>0</v>
      </c>
      <c r="X2936" s="289">
        <v>0</v>
      </c>
      <c r="Z2936" s="290">
        <f t="shared" si="462"/>
        <v>-1336042</v>
      </c>
      <c r="AA2936" s="291">
        <f t="shared" si="463"/>
        <v>0</v>
      </c>
    </row>
    <row r="2937" spans="3:27" hidden="1" x14ac:dyDescent="0.3">
      <c r="D2937" t="s">
        <v>530</v>
      </c>
      <c r="E2937" t="s">
        <v>3240</v>
      </c>
      <c r="F2937" t="s">
        <v>5229</v>
      </c>
      <c r="G2937" t="s">
        <v>980</v>
      </c>
      <c r="H2937" t="s">
        <v>633</v>
      </c>
      <c r="I2937" s="277">
        <v>-235865</v>
      </c>
      <c r="K2937" s="287" t="s">
        <v>427</v>
      </c>
      <c r="M2937" s="288">
        <f t="shared" si="467"/>
        <v>-235865</v>
      </c>
      <c r="N2937" s="289">
        <v>0</v>
      </c>
      <c r="O2937" s="289">
        <v>0</v>
      </c>
      <c r="P2937" s="289">
        <v>0</v>
      </c>
      <c r="Q2937" s="289">
        <v>0</v>
      </c>
      <c r="R2937" s="289">
        <v>0</v>
      </c>
      <c r="S2937" s="289">
        <v>0</v>
      </c>
      <c r="T2937" s="289">
        <v>0</v>
      </c>
      <c r="U2937" s="289">
        <v>0</v>
      </c>
      <c r="V2937" s="289">
        <v>0</v>
      </c>
      <c r="W2937" s="289">
        <v>0</v>
      </c>
      <c r="X2937" s="289">
        <v>0</v>
      </c>
      <c r="Z2937" s="290">
        <f t="shared" si="462"/>
        <v>-235865</v>
      </c>
      <c r="AA2937" s="291">
        <f t="shared" si="463"/>
        <v>0</v>
      </c>
    </row>
    <row r="2938" spans="3:27" hidden="1" x14ac:dyDescent="0.3">
      <c r="D2938" t="s">
        <v>530</v>
      </c>
      <c r="E2938" t="s">
        <v>3240</v>
      </c>
      <c r="F2938" t="s">
        <v>5230</v>
      </c>
      <c r="G2938" t="s">
        <v>980</v>
      </c>
      <c r="H2938" t="s">
        <v>633</v>
      </c>
      <c r="I2938" s="277">
        <v>-3279878</v>
      </c>
      <c r="K2938" s="287" t="s">
        <v>427</v>
      </c>
      <c r="M2938" s="288">
        <f t="shared" si="467"/>
        <v>-3279878</v>
      </c>
      <c r="N2938" s="289">
        <v>0</v>
      </c>
      <c r="O2938" s="289">
        <v>0</v>
      </c>
      <c r="P2938" s="289">
        <v>0</v>
      </c>
      <c r="Q2938" s="289">
        <v>0</v>
      </c>
      <c r="R2938" s="289">
        <v>0</v>
      </c>
      <c r="S2938" s="289">
        <v>0</v>
      </c>
      <c r="T2938" s="289">
        <v>0</v>
      </c>
      <c r="U2938" s="289">
        <v>0</v>
      </c>
      <c r="V2938" s="289">
        <v>0</v>
      </c>
      <c r="W2938" s="289">
        <v>0</v>
      </c>
      <c r="X2938" s="289">
        <v>0</v>
      </c>
      <c r="Z2938" s="290">
        <f t="shared" si="462"/>
        <v>-3279878</v>
      </c>
      <c r="AA2938" s="291">
        <f t="shared" si="463"/>
        <v>0</v>
      </c>
    </row>
    <row r="2939" spans="3:27" hidden="1" x14ac:dyDescent="0.3">
      <c r="D2939" t="s">
        <v>530</v>
      </c>
      <c r="E2939" t="s">
        <v>3240</v>
      </c>
      <c r="F2939" t="s">
        <v>5231</v>
      </c>
      <c r="G2939" t="s">
        <v>980</v>
      </c>
      <c r="H2939" t="s">
        <v>633</v>
      </c>
      <c r="I2939" s="277">
        <v>-2969960</v>
      </c>
      <c r="K2939" s="287" t="s">
        <v>427</v>
      </c>
      <c r="M2939" s="288">
        <f t="shared" si="467"/>
        <v>-2969960</v>
      </c>
      <c r="N2939" s="289">
        <v>0</v>
      </c>
      <c r="O2939" s="289">
        <v>0</v>
      </c>
      <c r="P2939" s="289">
        <v>0</v>
      </c>
      <c r="Q2939" s="289">
        <v>0</v>
      </c>
      <c r="R2939" s="289">
        <v>0</v>
      </c>
      <c r="S2939" s="289">
        <v>0</v>
      </c>
      <c r="T2939" s="289">
        <v>0</v>
      </c>
      <c r="U2939" s="289">
        <v>0</v>
      </c>
      <c r="V2939" s="289">
        <v>0</v>
      </c>
      <c r="W2939" s="289">
        <v>0</v>
      </c>
      <c r="X2939" s="289">
        <v>0</v>
      </c>
      <c r="Z2939" s="290">
        <f t="shared" si="462"/>
        <v>-2969960</v>
      </c>
      <c r="AA2939" s="291">
        <f t="shared" si="463"/>
        <v>0</v>
      </c>
    </row>
    <row r="2940" spans="3:27" hidden="1" x14ac:dyDescent="0.3">
      <c r="D2940" t="s">
        <v>530</v>
      </c>
      <c r="E2940" t="s">
        <v>3240</v>
      </c>
      <c r="F2940" t="s">
        <v>5232</v>
      </c>
      <c r="G2940" t="s">
        <v>980</v>
      </c>
      <c r="H2940" t="s">
        <v>633</v>
      </c>
      <c r="I2940" s="277">
        <v>-1576400</v>
      </c>
      <c r="K2940" s="287" t="s">
        <v>427</v>
      </c>
      <c r="M2940" s="288">
        <f t="shared" si="467"/>
        <v>-1576400</v>
      </c>
      <c r="N2940" s="289">
        <v>0</v>
      </c>
      <c r="O2940" s="289">
        <v>0</v>
      </c>
      <c r="P2940" s="289">
        <v>0</v>
      </c>
      <c r="Q2940" s="289">
        <v>0</v>
      </c>
      <c r="R2940" s="289">
        <v>0</v>
      </c>
      <c r="S2940" s="289">
        <v>0</v>
      </c>
      <c r="T2940" s="289">
        <v>0</v>
      </c>
      <c r="U2940" s="289">
        <v>0</v>
      </c>
      <c r="V2940" s="289">
        <v>0</v>
      </c>
      <c r="W2940" s="289">
        <v>0</v>
      </c>
      <c r="X2940" s="289">
        <v>0</v>
      </c>
      <c r="Z2940" s="290">
        <f t="shared" si="462"/>
        <v>-1576400</v>
      </c>
      <c r="AA2940" s="291">
        <f t="shared" si="463"/>
        <v>0</v>
      </c>
    </row>
    <row r="2941" spans="3:27" hidden="1" x14ac:dyDescent="0.3">
      <c r="D2941" t="s">
        <v>530</v>
      </c>
      <c r="E2941" t="s">
        <v>3240</v>
      </c>
      <c r="F2941" t="s">
        <v>5233</v>
      </c>
      <c r="G2941" t="s">
        <v>980</v>
      </c>
      <c r="H2941" t="s">
        <v>633</v>
      </c>
      <c r="I2941" s="277">
        <v>-1627420</v>
      </c>
      <c r="K2941" s="287" t="s">
        <v>427</v>
      </c>
      <c r="M2941" s="288">
        <f t="shared" si="467"/>
        <v>-1627420</v>
      </c>
      <c r="N2941" s="289">
        <v>0</v>
      </c>
      <c r="O2941" s="289">
        <v>0</v>
      </c>
      <c r="P2941" s="289">
        <v>0</v>
      </c>
      <c r="Q2941" s="289">
        <v>0</v>
      </c>
      <c r="R2941" s="289">
        <v>0</v>
      </c>
      <c r="S2941" s="289">
        <v>0</v>
      </c>
      <c r="T2941" s="289">
        <v>0</v>
      </c>
      <c r="U2941" s="289">
        <v>0</v>
      </c>
      <c r="V2941" s="289">
        <v>0</v>
      </c>
      <c r="W2941" s="289">
        <v>0</v>
      </c>
      <c r="X2941" s="289">
        <v>0</v>
      </c>
      <c r="Z2941" s="290">
        <f t="shared" si="462"/>
        <v>-1627420</v>
      </c>
      <c r="AA2941" s="291">
        <f t="shared" si="463"/>
        <v>0</v>
      </c>
    </row>
    <row r="2942" spans="3:27" hidden="1" x14ac:dyDescent="0.3">
      <c r="D2942" t="s">
        <v>530</v>
      </c>
      <c r="E2942" t="s">
        <v>3240</v>
      </c>
      <c r="F2942" t="s">
        <v>5234</v>
      </c>
      <c r="G2942" t="s">
        <v>980</v>
      </c>
      <c r="H2942" t="s">
        <v>633</v>
      </c>
      <c r="I2942" s="277">
        <v>-399879</v>
      </c>
      <c r="K2942" s="287" t="s">
        <v>427</v>
      </c>
      <c r="M2942" s="288">
        <f t="shared" si="467"/>
        <v>-399879</v>
      </c>
      <c r="N2942" s="289">
        <v>0</v>
      </c>
      <c r="O2942" s="289">
        <v>0</v>
      </c>
      <c r="P2942" s="289">
        <v>0</v>
      </c>
      <c r="Q2942" s="289">
        <v>0</v>
      </c>
      <c r="R2942" s="289">
        <v>0</v>
      </c>
      <c r="S2942" s="289">
        <v>0</v>
      </c>
      <c r="T2942" s="289">
        <v>0</v>
      </c>
      <c r="U2942" s="289">
        <v>0</v>
      </c>
      <c r="V2942" s="289">
        <v>0</v>
      </c>
      <c r="W2942" s="289">
        <v>0</v>
      </c>
      <c r="X2942" s="289">
        <v>0</v>
      </c>
      <c r="Z2942" s="290">
        <f t="shared" si="462"/>
        <v>-399879</v>
      </c>
      <c r="AA2942" s="291">
        <f t="shared" si="463"/>
        <v>0</v>
      </c>
    </row>
    <row r="2943" spans="3:27" hidden="1" x14ac:dyDescent="0.3">
      <c r="D2943" t="s">
        <v>530</v>
      </c>
      <c r="E2943" t="s">
        <v>3240</v>
      </c>
      <c r="F2943" t="s">
        <v>5235</v>
      </c>
      <c r="G2943" t="s">
        <v>980</v>
      </c>
      <c r="H2943" t="s">
        <v>633</v>
      </c>
      <c r="I2943" s="277">
        <v>-1205984</v>
      </c>
      <c r="K2943" s="287" t="s">
        <v>427</v>
      </c>
      <c r="M2943" s="288">
        <f t="shared" si="467"/>
        <v>-1205984</v>
      </c>
      <c r="N2943" s="289">
        <v>0</v>
      </c>
      <c r="O2943" s="289">
        <v>0</v>
      </c>
      <c r="P2943" s="289">
        <v>0</v>
      </c>
      <c r="Q2943" s="289">
        <v>0</v>
      </c>
      <c r="R2943" s="289">
        <v>0</v>
      </c>
      <c r="S2943" s="289">
        <v>0</v>
      </c>
      <c r="T2943" s="289">
        <v>0</v>
      </c>
      <c r="U2943" s="289">
        <v>0</v>
      </c>
      <c r="V2943" s="289">
        <v>0</v>
      </c>
      <c r="W2943" s="289">
        <v>0</v>
      </c>
      <c r="X2943" s="289">
        <v>0</v>
      </c>
      <c r="Z2943" s="290">
        <f t="shared" si="462"/>
        <v>-1205984</v>
      </c>
      <c r="AA2943" s="291">
        <f t="shared" si="463"/>
        <v>0</v>
      </c>
    </row>
    <row r="2944" spans="3:27" hidden="1" x14ac:dyDescent="0.3">
      <c r="D2944" t="s">
        <v>530</v>
      </c>
      <c r="E2944" t="s">
        <v>3240</v>
      </c>
      <c r="F2944" t="s">
        <v>5236</v>
      </c>
      <c r="G2944" t="s">
        <v>980</v>
      </c>
      <c r="H2944" t="s">
        <v>633</v>
      </c>
      <c r="I2944" s="277">
        <v>-1646281</v>
      </c>
      <c r="K2944" s="287" t="s">
        <v>427</v>
      </c>
      <c r="M2944" s="288">
        <f t="shared" si="467"/>
        <v>-1646281</v>
      </c>
      <c r="N2944" s="289">
        <v>0</v>
      </c>
      <c r="O2944" s="289">
        <v>0</v>
      </c>
      <c r="P2944" s="289">
        <v>0</v>
      </c>
      <c r="Q2944" s="289">
        <v>0</v>
      </c>
      <c r="R2944" s="289">
        <v>0</v>
      </c>
      <c r="S2944" s="289">
        <v>0</v>
      </c>
      <c r="T2944" s="289">
        <v>0</v>
      </c>
      <c r="U2944" s="289">
        <v>0</v>
      </c>
      <c r="V2944" s="289">
        <v>0</v>
      </c>
      <c r="W2944" s="289">
        <v>0</v>
      </c>
      <c r="X2944" s="289">
        <v>0</v>
      </c>
      <c r="Z2944" s="290">
        <f t="shared" si="462"/>
        <v>-1646281</v>
      </c>
      <c r="AA2944" s="291">
        <f t="shared" si="463"/>
        <v>0</v>
      </c>
    </row>
    <row r="2945" spans="1:27" hidden="1" x14ac:dyDescent="0.3">
      <c r="D2945" t="s">
        <v>530</v>
      </c>
      <c r="E2945" t="s">
        <v>3240</v>
      </c>
      <c r="F2945" t="s">
        <v>5237</v>
      </c>
      <c r="G2945" t="s">
        <v>980</v>
      </c>
      <c r="H2945" t="s">
        <v>633</v>
      </c>
      <c r="I2945" s="277">
        <v>-181601</v>
      </c>
      <c r="K2945" s="287" t="s">
        <v>427</v>
      </c>
      <c r="M2945" s="288">
        <f t="shared" si="467"/>
        <v>-181601</v>
      </c>
      <c r="N2945" s="289">
        <v>0</v>
      </c>
      <c r="O2945" s="289">
        <v>0</v>
      </c>
      <c r="P2945" s="289">
        <v>0</v>
      </c>
      <c r="Q2945" s="289">
        <v>0</v>
      </c>
      <c r="R2945" s="289">
        <v>0</v>
      </c>
      <c r="S2945" s="289">
        <v>0</v>
      </c>
      <c r="T2945" s="289">
        <v>0</v>
      </c>
      <c r="U2945" s="289">
        <v>0</v>
      </c>
      <c r="V2945" s="289">
        <v>0</v>
      </c>
      <c r="W2945" s="289">
        <v>0</v>
      </c>
      <c r="X2945" s="289">
        <v>0</v>
      </c>
      <c r="Z2945" s="290">
        <f t="shared" si="462"/>
        <v>-181601</v>
      </c>
      <c r="AA2945" s="291">
        <f t="shared" si="463"/>
        <v>0</v>
      </c>
    </row>
    <row r="2946" spans="1:27" hidden="1" x14ac:dyDescent="0.3">
      <c r="D2946" t="s">
        <v>530</v>
      </c>
      <c r="E2946" t="s">
        <v>3240</v>
      </c>
      <c r="F2946" t="s">
        <v>5238</v>
      </c>
      <c r="G2946" t="s">
        <v>980</v>
      </c>
      <c r="H2946" t="s">
        <v>633</v>
      </c>
      <c r="I2946" s="277">
        <v>-1705751</v>
      </c>
      <c r="K2946" s="287" t="s">
        <v>427</v>
      </c>
      <c r="M2946" s="288">
        <f t="shared" si="467"/>
        <v>-1705751</v>
      </c>
      <c r="N2946" s="289">
        <v>0</v>
      </c>
      <c r="O2946" s="289">
        <v>0</v>
      </c>
      <c r="P2946" s="289">
        <v>0</v>
      </c>
      <c r="Q2946" s="289">
        <v>0</v>
      </c>
      <c r="R2946" s="289">
        <v>0</v>
      </c>
      <c r="S2946" s="289">
        <v>0</v>
      </c>
      <c r="T2946" s="289">
        <v>0</v>
      </c>
      <c r="U2946" s="289">
        <v>0</v>
      </c>
      <c r="V2946" s="289">
        <v>0</v>
      </c>
      <c r="W2946" s="289">
        <v>0</v>
      </c>
      <c r="X2946" s="289">
        <v>0</v>
      </c>
      <c r="Z2946" s="290">
        <f t="shared" si="462"/>
        <v>-1705751</v>
      </c>
      <c r="AA2946" s="291">
        <f t="shared" si="463"/>
        <v>0</v>
      </c>
    </row>
    <row r="2947" spans="1:27" x14ac:dyDescent="0.3">
      <c r="C2947" t="s">
        <v>529</v>
      </c>
      <c r="E2947" t="s">
        <v>883</v>
      </c>
      <c r="F2947" t="s">
        <v>1569</v>
      </c>
      <c r="G2947" t="s">
        <v>1229</v>
      </c>
      <c r="H2947" t="s">
        <v>592</v>
      </c>
      <c r="I2947" s="276">
        <v>517730</v>
      </c>
      <c r="K2947" s="287">
        <f t="shared" si="465"/>
        <v>5.666666666666667</v>
      </c>
      <c r="M2947" s="288">
        <v>0</v>
      </c>
      <c r="N2947" s="289">
        <v>0</v>
      </c>
      <c r="O2947" s="289">
        <v>0</v>
      </c>
      <c r="P2947" s="289">
        <v>0</v>
      </c>
      <c r="Q2947" s="289">
        <v>0</v>
      </c>
      <c r="R2947" s="289">
        <v>0</v>
      </c>
      <c r="S2947" s="289">
        <v>0</v>
      </c>
      <c r="T2947" s="289">
        <f>+I2947</f>
        <v>517730</v>
      </c>
      <c r="U2947" s="289">
        <v>0</v>
      </c>
      <c r="V2947" s="289">
        <v>0</v>
      </c>
      <c r="W2947" s="289">
        <v>0</v>
      </c>
      <c r="X2947" s="289">
        <v>0</v>
      </c>
      <c r="Z2947" s="290">
        <f t="shared" si="462"/>
        <v>517730</v>
      </c>
      <c r="AA2947" s="291">
        <f t="shared" si="463"/>
        <v>0</v>
      </c>
    </row>
    <row r="2948" spans="1:27" hidden="1" x14ac:dyDescent="0.3">
      <c r="D2948" t="s">
        <v>530</v>
      </c>
      <c r="E2948" t="s">
        <v>3240</v>
      </c>
      <c r="F2948" t="s">
        <v>5239</v>
      </c>
      <c r="G2948" t="s">
        <v>980</v>
      </c>
      <c r="H2948" t="s">
        <v>633</v>
      </c>
      <c r="I2948" s="277">
        <v>-2399590</v>
      </c>
      <c r="K2948" s="287" t="s">
        <v>427</v>
      </c>
      <c r="M2948" s="288">
        <f t="shared" ref="M2948:M2953" si="468">+I2948</f>
        <v>-2399590</v>
      </c>
      <c r="N2948" s="289">
        <v>0</v>
      </c>
      <c r="O2948" s="289">
        <v>0</v>
      </c>
      <c r="P2948" s="289">
        <v>0</v>
      </c>
      <c r="Q2948" s="289">
        <v>0</v>
      </c>
      <c r="R2948" s="289">
        <v>0</v>
      </c>
      <c r="S2948" s="289">
        <v>0</v>
      </c>
      <c r="T2948" s="289">
        <v>0</v>
      </c>
      <c r="U2948" s="289">
        <v>0</v>
      </c>
      <c r="V2948" s="289">
        <v>0</v>
      </c>
      <c r="W2948" s="289">
        <v>0</v>
      </c>
      <c r="X2948" s="289">
        <v>0</v>
      </c>
      <c r="Z2948" s="290">
        <f t="shared" ref="Z2948:Z3011" si="469">+SUM(M2948:X2948)</f>
        <v>-2399590</v>
      </c>
      <c r="AA2948" s="291">
        <f t="shared" ref="AA2948:AA3011" si="470">+I2948-Z2948</f>
        <v>0</v>
      </c>
    </row>
    <row r="2949" spans="1:27" hidden="1" x14ac:dyDescent="0.3">
      <c r="D2949" t="s">
        <v>530</v>
      </c>
      <c r="E2949" t="s">
        <v>3240</v>
      </c>
      <c r="F2949" t="s">
        <v>5240</v>
      </c>
      <c r="G2949" t="s">
        <v>980</v>
      </c>
      <c r="H2949" t="s">
        <v>633</v>
      </c>
      <c r="I2949" s="277">
        <v>-3562950</v>
      </c>
      <c r="K2949" s="287" t="s">
        <v>427</v>
      </c>
      <c r="M2949" s="288">
        <f t="shared" si="468"/>
        <v>-3562950</v>
      </c>
      <c r="N2949" s="289">
        <v>0</v>
      </c>
      <c r="O2949" s="289">
        <v>0</v>
      </c>
      <c r="P2949" s="289">
        <v>0</v>
      </c>
      <c r="Q2949" s="289">
        <v>0</v>
      </c>
      <c r="R2949" s="289">
        <v>0</v>
      </c>
      <c r="S2949" s="289">
        <v>0</v>
      </c>
      <c r="T2949" s="289">
        <v>0</v>
      </c>
      <c r="U2949" s="289">
        <v>0</v>
      </c>
      <c r="V2949" s="289">
        <v>0</v>
      </c>
      <c r="W2949" s="289">
        <v>0</v>
      </c>
      <c r="X2949" s="289">
        <v>0</v>
      </c>
      <c r="Z2949" s="290">
        <f t="shared" si="469"/>
        <v>-3562950</v>
      </c>
      <c r="AA2949" s="291">
        <f t="shared" si="470"/>
        <v>0</v>
      </c>
    </row>
    <row r="2950" spans="1:27" hidden="1" x14ac:dyDescent="0.3">
      <c r="D2950" t="s">
        <v>530</v>
      </c>
      <c r="E2950" t="s">
        <v>3240</v>
      </c>
      <c r="F2950" t="s">
        <v>5241</v>
      </c>
      <c r="G2950" t="s">
        <v>980</v>
      </c>
      <c r="H2950" t="s">
        <v>633</v>
      </c>
      <c r="I2950" s="277">
        <v>-2120500</v>
      </c>
      <c r="K2950" s="287" t="s">
        <v>427</v>
      </c>
      <c r="M2950" s="288">
        <f t="shared" si="468"/>
        <v>-2120500</v>
      </c>
      <c r="N2950" s="289">
        <v>0</v>
      </c>
      <c r="O2950" s="289">
        <v>0</v>
      </c>
      <c r="P2950" s="289">
        <v>0</v>
      </c>
      <c r="Q2950" s="289">
        <v>0</v>
      </c>
      <c r="R2950" s="289">
        <v>0</v>
      </c>
      <c r="S2950" s="289">
        <v>0</v>
      </c>
      <c r="T2950" s="289">
        <v>0</v>
      </c>
      <c r="U2950" s="289">
        <v>0</v>
      </c>
      <c r="V2950" s="289">
        <v>0</v>
      </c>
      <c r="W2950" s="289">
        <v>0</v>
      </c>
      <c r="X2950" s="289">
        <v>0</v>
      </c>
      <c r="Z2950" s="290">
        <f t="shared" si="469"/>
        <v>-2120500</v>
      </c>
      <c r="AA2950" s="291">
        <f t="shared" si="470"/>
        <v>0</v>
      </c>
    </row>
    <row r="2951" spans="1:27" hidden="1" x14ac:dyDescent="0.3">
      <c r="D2951" t="s">
        <v>530</v>
      </c>
      <c r="E2951" t="s">
        <v>3240</v>
      </c>
      <c r="F2951" t="s">
        <v>5242</v>
      </c>
      <c r="G2951" t="s">
        <v>980</v>
      </c>
      <c r="H2951" t="s">
        <v>633</v>
      </c>
      <c r="I2951" s="277">
        <v>-487073</v>
      </c>
      <c r="K2951" s="287" t="s">
        <v>427</v>
      </c>
      <c r="M2951" s="288">
        <f t="shared" si="468"/>
        <v>-487073</v>
      </c>
      <c r="N2951" s="289">
        <v>0</v>
      </c>
      <c r="O2951" s="289">
        <v>0</v>
      </c>
      <c r="P2951" s="289">
        <v>0</v>
      </c>
      <c r="Q2951" s="289">
        <v>0</v>
      </c>
      <c r="R2951" s="289">
        <v>0</v>
      </c>
      <c r="S2951" s="289">
        <v>0</v>
      </c>
      <c r="T2951" s="289">
        <v>0</v>
      </c>
      <c r="U2951" s="289">
        <v>0</v>
      </c>
      <c r="V2951" s="289">
        <v>0</v>
      </c>
      <c r="W2951" s="289">
        <v>0</v>
      </c>
      <c r="X2951" s="289">
        <v>0</v>
      </c>
      <c r="Z2951" s="290">
        <f t="shared" si="469"/>
        <v>-487073</v>
      </c>
      <c r="AA2951" s="291">
        <f t="shared" si="470"/>
        <v>0</v>
      </c>
    </row>
    <row r="2952" spans="1:27" hidden="1" x14ac:dyDescent="0.3">
      <c r="D2952" t="s">
        <v>530</v>
      </c>
      <c r="E2952" t="s">
        <v>3240</v>
      </c>
      <c r="F2952" t="s">
        <v>5243</v>
      </c>
      <c r="G2952" t="s">
        <v>980</v>
      </c>
      <c r="H2952" t="s">
        <v>633</v>
      </c>
      <c r="I2952" s="277">
        <v>-1626810</v>
      </c>
      <c r="K2952" s="287" t="s">
        <v>427</v>
      </c>
      <c r="M2952" s="288">
        <f t="shared" si="468"/>
        <v>-1626810</v>
      </c>
      <c r="N2952" s="289">
        <v>0</v>
      </c>
      <c r="O2952" s="289">
        <v>0</v>
      </c>
      <c r="P2952" s="289">
        <v>0</v>
      </c>
      <c r="Q2952" s="289">
        <v>0</v>
      </c>
      <c r="R2952" s="289">
        <v>0</v>
      </c>
      <c r="S2952" s="289">
        <v>0</v>
      </c>
      <c r="T2952" s="289">
        <v>0</v>
      </c>
      <c r="U2952" s="289">
        <v>0</v>
      </c>
      <c r="V2952" s="289">
        <v>0</v>
      </c>
      <c r="W2952" s="289">
        <v>0</v>
      </c>
      <c r="X2952" s="289">
        <v>0</v>
      </c>
      <c r="Z2952" s="290">
        <f t="shared" si="469"/>
        <v>-1626810</v>
      </c>
      <c r="AA2952" s="291">
        <f t="shared" si="470"/>
        <v>0</v>
      </c>
    </row>
    <row r="2953" spans="1:27" hidden="1" x14ac:dyDescent="0.3">
      <c r="D2953" t="s">
        <v>530</v>
      </c>
      <c r="E2953" t="s">
        <v>3240</v>
      </c>
      <c r="F2953" t="s">
        <v>5244</v>
      </c>
      <c r="G2953" t="s">
        <v>617</v>
      </c>
      <c r="H2953" t="s">
        <v>636</v>
      </c>
      <c r="I2953" s="277">
        <v>-1544630</v>
      </c>
      <c r="K2953" s="287" t="s">
        <v>427</v>
      </c>
      <c r="M2953" s="288">
        <f t="shared" si="468"/>
        <v>-1544630</v>
      </c>
      <c r="N2953" s="289">
        <v>0</v>
      </c>
      <c r="O2953" s="289">
        <v>0</v>
      </c>
      <c r="P2953" s="289">
        <v>0</v>
      </c>
      <c r="Q2953" s="289">
        <v>0</v>
      </c>
      <c r="R2953" s="289">
        <v>0</v>
      </c>
      <c r="S2953" s="289">
        <v>0</v>
      </c>
      <c r="T2953" s="289">
        <v>0</v>
      </c>
      <c r="U2953" s="289">
        <v>0</v>
      </c>
      <c r="V2953" s="289">
        <v>0</v>
      </c>
      <c r="W2953" s="289">
        <v>0</v>
      </c>
      <c r="X2953" s="289">
        <v>0</v>
      </c>
      <c r="Z2953" s="290">
        <f t="shared" si="469"/>
        <v>-1544630</v>
      </c>
      <c r="AA2953" s="291">
        <f t="shared" si="470"/>
        <v>0</v>
      </c>
    </row>
    <row r="2954" spans="1:27" hidden="1" x14ac:dyDescent="0.3">
      <c r="A2954" t="s">
        <v>1890</v>
      </c>
      <c r="E2954" t="s">
        <v>3277</v>
      </c>
      <c r="F2954" t="s">
        <v>5245</v>
      </c>
      <c r="G2954" t="s">
        <v>1236</v>
      </c>
      <c r="H2954" t="s">
        <v>942</v>
      </c>
      <c r="I2954" s="276">
        <v>16526</v>
      </c>
      <c r="K2954" s="287">
        <f t="shared" ref="K2954:K3017" si="471">+($K$2-H2954)/30</f>
        <v>6.6</v>
      </c>
      <c r="M2954" s="288">
        <v>0</v>
      </c>
      <c r="N2954" s="289">
        <v>0</v>
      </c>
      <c r="O2954" s="289">
        <v>0</v>
      </c>
      <c r="P2954" s="289">
        <v>0</v>
      </c>
      <c r="Q2954" s="289">
        <v>0</v>
      </c>
      <c r="R2954" s="289">
        <v>0</v>
      </c>
      <c r="S2954" s="289">
        <v>0</v>
      </c>
      <c r="T2954" s="289">
        <v>0</v>
      </c>
      <c r="U2954" s="289">
        <f>+I2954</f>
        <v>16526</v>
      </c>
      <c r="V2954" s="289">
        <v>0</v>
      </c>
      <c r="W2954" s="289">
        <v>0</v>
      </c>
      <c r="X2954" s="289">
        <v>0</v>
      </c>
      <c r="Z2954" s="290">
        <f t="shared" si="469"/>
        <v>16526</v>
      </c>
      <c r="AA2954" s="291">
        <f t="shared" si="470"/>
        <v>0</v>
      </c>
    </row>
    <row r="2955" spans="1:27" x14ac:dyDescent="0.3">
      <c r="C2955" t="s">
        <v>529</v>
      </c>
      <c r="E2955" t="s">
        <v>883</v>
      </c>
      <c r="F2955" t="s">
        <v>1570</v>
      </c>
      <c r="G2955" t="s">
        <v>755</v>
      </c>
      <c r="H2955" t="s">
        <v>1240</v>
      </c>
      <c r="I2955" s="276">
        <v>4766548</v>
      </c>
      <c r="K2955" s="287">
        <f t="shared" si="471"/>
        <v>5.5333333333333332</v>
      </c>
      <c r="M2955" s="288">
        <v>0</v>
      </c>
      <c r="N2955" s="289">
        <v>0</v>
      </c>
      <c r="O2955" s="289">
        <v>0</v>
      </c>
      <c r="P2955" s="289">
        <v>0</v>
      </c>
      <c r="Q2955" s="289">
        <v>0</v>
      </c>
      <c r="R2955" s="289">
        <v>0</v>
      </c>
      <c r="S2955" s="289">
        <v>0</v>
      </c>
      <c r="T2955" s="289">
        <f>+I2955</f>
        <v>4766548</v>
      </c>
      <c r="U2955" s="289">
        <v>0</v>
      </c>
      <c r="V2955" s="289">
        <v>0</v>
      </c>
      <c r="W2955" s="289">
        <v>0</v>
      </c>
      <c r="X2955" s="289">
        <v>0</v>
      </c>
      <c r="Z2955" s="290">
        <f t="shared" si="469"/>
        <v>4766548</v>
      </c>
      <c r="AA2955" s="291">
        <f t="shared" si="470"/>
        <v>0</v>
      </c>
    </row>
    <row r="2956" spans="1:27" hidden="1" x14ac:dyDescent="0.3">
      <c r="D2956" t="s">
        <v>530</v>
      </c>
      <c r="E2956" t="s">
        <v>3240</v>
      </c>
      <c r="F2956" t="s">
        <v>5246</v>
      </c>
      <c r="G2956" t="s">
        <v>980</v>
      </c>
      <c r="H2956" t="s">
        <v>633</v>
      </c>
      <c r="I2956" s="277">
        <v>-38070</v>
      </c>
      <c r="K2956" s="287" t="s">
        <v>427</v>
      </c>
      <c r="M2956" s="288">
        <f>+I2956</f>
        <v>-38070</v>
      </c>
      <c r="N2956" s="289">
        <v>0</v>
      </c>
      <c r="O2956" s="289">
        <v>0</v>
      </c>
      <c r="P2956" s="289">
        <v>0</v>
      </c>
      <c r="Q2956" s="289">
        <v>0</v>
      </c>
      <c r="R2956" s="289">
        <v>0</v>
      </c>
      <c r="S2956" s="289">
        <v>0</v>
      </c>
      <c r="T2956" s="289">
        <v>0</v>
      </c>
      <c r="U2956" s="289">
        <v>0</v>
      </c>
      <c r="V2956" s="289">
        <v>0</v>
      </c>
      <c r="W2956" s="289">
        <v>0</v>
      </c>
      <c r="X2956" s="289">
        <v>0</v>
      </c>
      <c r="Z2956" s="290">
        <f t="shared" si="469"/>
        <v>-38070</v>
      </c>
      <c r="AA2956" s="291">
        <f t="shared" si="470"/>
        <v>0</v>
      </c>
    </row>
    <row r="2957" spans="1:27" hidden="1" x14ac:dyDescent="0.3">
      <c r="A2957" t="s">
        <v>1890</v>
      </c>
      <c r="E2957" t="s">
        <v>3300</v>
      </c>
      <c r="F2957" t="s">
        <v>5247</v>
      </c>
      <c r="G2957" t="s">
        <v>3393</v>
      </c>
      <c r="H2957" t="s">
        <v>945</v>
      </c>
      <c r="I2957" s="276">
        <v>144784</v>
      </c>
      <c r="K2957" s="287">
        <f t="shared" si="471"/>
        <v>6.5</v>
      </c>
      <c r="M2957" s="288">
        <v>0</v>
      </c>
      <c r="N2957" s="289">
        <v>0</v>
      </c>
      <c r="O2957" s="289">
        <v>0</v>
      </c>
      <c r="P2957" s="289">
        <v>0</v>
      </c>
      <c r="Q2957" s="289">
        <v>0</v>
      </c>
      <c r="R2957" s="289">
        <v>0</v>
      </c>
      <c r="S2957" s="289">
        <v>0</v>
      </c>
      <c r="T2957" s="289">
        <v>0</v>
      </c>
      <c r="U2957" s="289">
        <f>+I2957</f>
        <v>144784</v>
      </c>
      <c r="V2957" s="289">
        <v>0</v>
      </c>
      <c r="W2957" s="289">
        <v>0</v>
      </c>
      <c r="X2957" s="289">
        <v>0</v>
      </c>
      <c r="Z2957" s="290">
        <f t="shared" si="469"/>
        <v>144784</v>
      </c>
      <c r="AA2957" s="291">
        <f t="shared" si="470"/>
        <v>0</v>
      </c>
    </row>
    <row r="2958" spans="1:27" hidden="1" x14ac:dyDescent="0.3">
      <c r="D2958" t="s">
        <v>530</v>
      </c>
      <c r="E2958" t="s">
        <v>3575</v>
      </c>
      <c r="F2958" t="s">
        <v>5248</v>
      </c>
      <c r="G2958" t="s">
        <v>820</v>
      </c>
      <c r="H2958" t="s">
        <v>2139</v>
      </c>
      <c r="I2958" s="277">
        <v>-31470</v>
      </c>
      <c r="K2958" s="287" t="s">
        <v>427</v>
      </c>
      <c r="M2958" s="288">
        <f>+I2958</f>
        <v>-31470</v>
      </c>
      <c r="N2958" s="289">
        <v>0</v>
      </c>
      <c r="O2958" s="289">
        <v>0</v>
      </c>
      <c r="P2958" s="289">
        <v>0</v>
      </c>
      <c r="Q2958" s="289">
        <v>0</v>
      </c>
      <c r="R2958" s="289">
        <v>0</v>
      </c>
      <c r="S2958" s="289">
        <v>0</v>
      </c>
      <c r="T2958" s="289">
        <v>0</v>
      </c>
      <c r="U2958" s="289">
        <v>0</v>
      </c>
      <c r="V2958" s="289">
        <v>0</v>
      </c>
      <c r="W2958" s="289">
        <v>0</v>
      </c>
      <c r="X2958" s="289">
        <v>0</v>
      </c>
      <c r="Z2958" s="290">
        <f t="shared" si="469"/>
        <v>-31470</v>
      </c>
      <c r="AA2958" s="291">
        <f t="shared" si="470"/>
        <v>0</v>
      </c>
    </row>
    <row r="2959" spans="1:27" x14ac:dyDescent="0.3">
      <c r="C2959" t="s">
        <v>529</v>
      </c>
      <c r="E2959" t="s">
        <v>883</v>
      </c>
      <c r="F2959" t="s">
        <v>1571</v>
      </c>
      <c r="G2959" t="s">
        <v>1572</v>
      </c>
      <c r="H2959" t="s">
        <v>1573</v>
      </c>
      <c r="I2959" s="276">
        <v>6522441</v>
      </c>
      <c r="K2959" s="287">
        <f t="shared" si="471"/>
        <v>5.4</v>
      </c>
      <c r="M2959" s="288">
        <v>0</v>
      </c>
      <c r="N2959" s="289">
        <v>0</v>
      </c>
      <c r="O2959" s="289">
        <v>0</v>
      </c>
      <c r="P2959" s="289">
        <v>0</v>
      </c>
      <c r="Q2959" s="289">
        <v>0</v>
      </c>
      <c r="R2959" s="289">
        <v>0</v>
      </c>
      <c r="S2959" s="289">
        <v>0</v>
      </c>
      <c r="T2959" s="289">
        <f t="shared" ref="T2959:T2960" si="472">+I2959</f>
        <v>6522441</v>
      </c>
      <c r="U2959" s="289">
        <v>0</v>
      </c>
      <c r="V2959" s="289">
        <v>0</v>
      </c>
      <c r="W2959" s="289">
        <v>0</v>
      </c>
      <c r="X2959" s="289">
        <v>0</v>
      </c>
      <c r="Z2959" s="290">
        <f t="shared" si="469"/>
        <v>6522441</v>
      </c>
      <c r="AA2959" s="291">
        <f t="shared" si="470"/>
        <v>0</v>
      </c>
    </row>
    <row r="2960" spans="1:27" x14ac:dyDescent="0.3">
      <c r="C2960" t="s">
        <v>529</v>
      </c>
      <c r="E2960" t="s">
        <v>883</v>
      </c>
      <c r="F2960" t="s">
        <v>1574</v>
      </c>
      <c r="G2960" t="s">
        <v>1572</v>
      </c>
      <c r="H2960" t="s">
        <v>1573</v>
      </c>
      <c r="I2960" s="276">
        <v>6189251</v>
      </c>
      <c r="K2960" s="287">
        <f t="shared" si="471"/>
        <v>5.4</v>
      </c>
      <c r="M2960" s="288">
        <v>0</v>
      </c>
      <c r="N2960" s="289">
        <v>0</v>
      </c>
      <c r="O2960" s="289">
        <v>0</v>
      </c>
      <c r="P2960" s="289">
        <v>0</v>
      </c>
      <c r="Q2960" s="289">
        <v>0</v>
      </c>
      <c r="R2960" s="289">
        <v>0</v>
      </c>
      <c r="S2960" s="289">
        <v>0</v>
      </c>
      <c r="T2960" s="289">
        <f t="shared" si="472"/>
        <v>6189251</v>
      </c>
      <c r="U2960" s="289">
        <v>0</v>
      </c>
      <c r="V2960" s="289">
        <v>0</v>
      </c>
      <c r="W2960" s="289">
        <v>0</v>
      </c>
      <c r="X2960" s="289">
        <v>0</v>
      </c>
      <c r="Z2960" s="290">
        <f t="shared" si="469"/>
        <v>6189251</v>
      </c>
      <c r="AA2960" s="291">
        <f t="shared" si="470"/>
        <v>0</v>
      </c>
    </row>
    <row r="2961" spans="1:27" hidden="1" x14ac:dyDescent="0.3">
      <c r="A2961" t="s">
        <v>1890</v>
      </c>
      <c r="E2961" t="s">
        <v>3480</v>
      </c>
      <c r="F2961" t="s">
        <v>5249</v>
      </c>
      <c r="G2961" t="s">
        <v>1572</v>
      </c>
      <c r="H2961" t="s">
        <v>1606</v>
      </c>
      <c r="I2961" s="276">
        <v>17140</v>
      </c>
      <c r="K2961" s="287">
        <f t="shared" si="471"/>
        <v>6.4</v>
      </c>
      <c r="M2961" s="288">
        <v>0</v>
      </c>
      <c r="N2961" s="289">
        <v>0</v>
      </c>
      <c r="O2961" s="289">
        <v>0</v>
      </c>
      <c r="P2961" s="289">
        <v>0</v>
      </c>
      <c r="Q2961" s="289">
        <v>0</v>
      </c>
      <c r="R2961" s="289">
        <v>0</v>
      </c>
      <c r="S2961" s="289">
        <v>0</v>
      </c>
      <c r="T2961" s="289">
        <v>0</v>
      </c>
      <c r="U2961" s="289">
        <f>+I2961</f>
        <v>17140</v>
      </c>
      <c r="V2961" s="289">
        <v>0</v>
      </c>
      <c r="W2961" s="289">
        <v>0</v>
      </c>
      <c r="X2961" s="289">
        <v>0</v>
      </c>
      <c r="Z2961" s="290">
        <f t="shared" si="469"/>
        <v>17140</v>
      </c>
      <c r="AA2961" s="291">
        <f t="shared" si="470"/>
        <v>0</v>
      </c>
    </row>
    <row r="2962" spans="1:27" hidden="1" x14ac:dyDescent="0.3">
      <c r="E2962" t="s">
        <v>3461</v>
      </c>
      <c r="F2962" t="s">
        <v>5250</v>
      </c>
      <c r="G2962" t="s">
        <v>615</v>
      </c>
      <c r="H2962" t="s">
        <v>1734</v>
      </c>
      <c r="I2962" s="277">
        <v>2098776</v>
      </c>
      <c r="K2962" s="287">
        <f t="shared" si="471"/>
        <v>-1.1666666666666667</v>
      </c>
      <c r="M2962" s="288">
        <v>0</v>
      </c>
      <c r="N2962" s="289">
        <f>+I2962</f>
        <v>2098776</v>
      </c>
      <c r="O2962" s="289">
        <v>0</v>
      </c>
      <c r="P2962" s="289">
        <v>0</v>
      </c>
      <c r="Q2962" s="289">
        <v>0</v>
      </c>
      <c r="R2962" s="289">
        <v>0</v>
      </c>
      <c r="S2962" s="289">
        <v>0</v>
      </c>
      <c r="T2962" s="289">
        <v>0</v>
      </c>
      <c r="U2962" s="289">
        <v>0</v>
      </c>
      <c r="V2962" s="289">
        <v>0</v>
      </c>
      <c r="W2962" s="289">
        <v>0</v>
      </c>
      <c r="X2962" s="289">
        <v>0</v>
      </c>
      <c r="Z2962" s="290">
        <f t="shared" si="469"/>
        <v>2098776</v>
      </c>
      <c r="AA2962" s="291">
        <f t="shared" si="470"/>
        <v>0</v>
      </c>
    </row>
    <row r="2963" spans="1:27" hidden="1" x14ac:dyDescent="0.3">
      <c r="D2963" t="s">
        <v>530</v>
      </c>
      <c r="E2963" t="s">
        <v>4503</v>
      </c>
      <c r="F2963" t="s">
        <v>5251</v>
      </c>
      <c r="G2963" t="s">
        <v>1028</v>
      </c>
      <c r="H2963" t="s">
        <v>2121</v>
      </c>
      <c r="I2963" s="277">
        <v>-2098776</v>
      </c>
      <c r="K2963" s="287" t="s">
        <v>427</v>
      </c>
      <c r="M2963" s="288">
        <f>+I2963</f>
        <v>-2098776</v>
      </c>
      <c r="N2963" s="289">
        <v>0</v>
      </c>
      <c r="O2963" s="289">
        <v>0</v>
      </c>
      <c r="P2963" s="289">
        <v>0</v>
      </c>
      <c r="Q2963" s="289">
        <v>0</v>
      </c>
      <c r="R2963" s="289">
        <v>0</v>
      </c>
      <c r="S2963" s="289">
        <v>0</v>
      </c>
      <c r="T2963" s="289">
        <v>0</v>
      </c>
      <c r="U2963" s="289">
        <v>0</v>
      </c>
      <c r="V2963" s="289">
        <v>0</v>
      </c>
      <c r="W2963" s="289">
        <v>0</v>
      </c>
      <c r="X2963" s="289">
        <v>0</v>
      </c>
      <c r="Z2963" s="290">
        <f t="shared" si="469"/>
        <v>-2098776</v>
      </c>
      <c r="AA2963" s="291">
        <f t="shared" si="470"/>
        <v>0</v>
      </c>
    </row>
    <row r="2964" spans="1:27" hidden="1" x14ac:dyDescent="0.3">
      <c r="C2964" t="s">
        <v>529</v>
      </c>
      <c r="E2964" t="s">
        <v>888</v>
      </c>
      <c r="F2964" t="s">
        <v>1575</v>
      </c>
      <c r="G2964" t="s">
        <v>582</v>
      </c>
      <c r="H2964" t="s">
        <v>583</v>
      </c>
      <c r="I2964" s="276">
        <v>727100</v>
      </c>
      <c r="K2964" s="287">
        <f t="shared" si="471"/>
        <v>6.3666666666666663</v>
      </c>
      <c r="M2964" s="288">
        <v>0</v>
      </c>
      <c r="N2964" s="289">
        <v>0</v>
      </c>
      <c r="O2964" s="289">
        <v>0</v>
      </c>
      <c r="P2964" s="289">
        <v>0</v>
      </c>
      <c r="Q2964" s="289">
        <v>0</v>
      </c>
      <c r="R2964" s="289">
        <v>0</v>
      </c>
      <c r="S2964" s="289">
        <v>0</v>
      </c>
      <c r="T2964" s="289">
        <v>0</v>
      </c>
      <c r="U2964" s="289">
        <f t="shared" ref="U2964:U2966" si="473">+I2964</f>
        <v>727100</v>
      </c>
      <c r="V2964" s="289">
        <v>0</v>
      </c>
      <c r="W2964" s="289">
        <v>0</v>
      </c>
      <c r="X2964" s="289">
        <v>0</v>
      </c>
      <c r="Z2964" s="290">
        <f t="shared" si="469"/>
        <v>727100</v>
      </c>
      <c r="AA2964" s="291">
        <f t="shared" si="470"/>
        <v>0</v>
      </c>
    </row>
    <row r="2965" spans="1:27" hidden="1" x14ac:dyDescent="0.3">
      <c r="A2965" s="311" t="s">
        <v>1891</v>
      </c>
      <c r="E2965" t="s">
        <v>2434</v>
      </c>
      <c r="F2965" t="s">
        <v>5252</v>
      </c>
      <c r="G2965" t="s">
        <v>544</v>
      </c>
      <c r="H2965" t="s">
        <v>920</v>
      </c>
      <c r="I2965" s="276">
        <v>83441</v>
      </c>
      <c r="K2965" s="287">
        <f t="shared" si="471"/>
        <v>7.0666666666666664</v>
      </c>
      <c r="M2965" s="288">
        <v>0</v>
      </c>
      <c r="N2965" s="289">
        <v>0</v>
      </c>
      <c r="O2965" s="289">
        <v>0</v>
      </c>
      <c r="P2965" s="289">
        <v>0</v>
      </c>
      <c r="Q2965" s="289">
        <v>0</v>
      </c>
      <c r="R2965" s="289">
        <v>0</v>
      </c>
      <c r="S2965" s="289">
        <v>0</v>
      </c>
      <c r="T2965" s="289">
        <v>0</v>
      </c>
      <c r="U2965" s="289">
        <f t="shared" si="473"/>
        <v>83441</v>
      </c>
      <c r="V2965" s="289">
        <v>0</v>
      </c>
      <c r="W2965" s="289">
        <v>0</v>
      </c>
      <c r="X2965" s="289">
        <v>0</v>
      </c>
      <c r="Z2965" s="290">
        <f t="shared" si="469"/>
        <v>83441</v>
      </c>
      <c r="AA2965" s="291">
        <f t="shared" si="470"/>
        <v>0</v>
      </c>
    </row>
    <row r="2966" spans="1:27" hidden="1" x14ac:dyDescent="0.3">
      <c r="C2966" t="s">
        <v>529</v>
      </c>
      <c r="E2966" t="s">
        <v>888</v>
      </c>
      <c r="F2966" t="s">
        <v>1576</v>
      </c>
      <c r="G2966" t="s">
        <v>750</v>
      </c>
      <c r="H2966" t="s">
        <v>843</v>
      </c>
      <c r="I2966" s="276">
        <v>9136000</v>
      </c>
      <c r="K2966" s="287">
        <f t="shared" si="471"/>
        <v>6.3</v>
      </c>
      <c r="M2966" s="288">
        <v>0</v>
      </c>
      <c r="N2966" s="289">
        <v>0</v>
      </c>
      <c r="O2966" s="289">
        <v>0</v>
      </c>
      <c r="P2966" s="289">
        <v>0</v>
      </c>
      <c r="Q2966" s="289">
        <v>0</v>
      </c>
      <c r="R2966" s="289">
        <v>0</v>
      </c>
      <c r="S2966" s="289">
        <v>0</v>
      </c>
      <c r="T2966" s="289">
        <v>0</v>
      </c>
      <c r="U2966" s="289">
        <f t="shared" si="473"/>
        <v>9136000</v>
      </c>
      <c r="V2966" s="289">
        <v>0</v>
      </c>
      <c r="W2966" s="289">
        <v>0</v>
      </c>
      <c r="X2966" s="289">
        <v>0</v>
      </c>
      <c r="Z2966" s="290">
        <f t="shared" si="469"/>
        <v>9136000</v>
      </c>
      <c r="AA2966" s="291">
        <f t="shared" si="470"/>
        <v>0</v>
      </c>
    </row>
    <row r="2967" spans="1:27" x14ac:dyDescent="0.3">
      <c r="C2967" t="s">
        <v>529</v>
      </c>
      <c r="E2967" t="s">
        <v>883</v>
      </c>
      <c r="F2967" t="s">
        <v>1577</v>
      </c>
      <c r="G2967" t="s">
        <v>750</v>
      </c>
      <c r="H2967" t="s">
        <v>1245</v>
      </c>
      <c r="I2967" s="276">
        <v>862326</v>
      </c>
      <c r="K2967" s="287">
        <f t="shared" si="471"/>
        <v>5.3</v>
      </c>
      <c r="M2967" s="288">
        <v>0</v>
      </c>
      <c r="N2967" s="289">
        <v>0</v>
      </c>
      <c r="O2967" s="289">
        <v>0</v>
      </c>
      <c r="P2967" s="289">
        <v>0</v>
      </c>
      <c r="Q2967" s="289">
        <v>0</v>
      </c>
      <c r="R2967" s="289">
        <v>0</v>
      </c>
      <c r="S2967" s="289">
        <v>0</v>
      </c>
      <c r="T2967" s="289">
        <f t="shared" ref="T2967:T2980" si="474">+I2967</f>
        <v>862326</v>
      </c>
      <c r="U2967" s="289">
        <v>0</v>
      </c>
      <c r="V2967" s="289">
        <v>0</v>
      </c>
      <c r="W2967" s="289">
        <v>0</v>
      </c>
      <c r="X2967" s="289">
        <v>0</v>
      </c>
      <c r="Z2967" s="290">
        <f t="shared" si="469"/>
        <v>862326</v>
      </c>
      <c r="AA2967" s="291">
        <f t="shared" si="470"/>
        <v>0</v>
      </c>
    </row>
    <row r="2968" spans="1:27" x14ac:dyDescent="0.3">
      <c r="C2968" t="s">
        <v>529</v>
      </c>
      <c r="E2968" t="s">
        <v>883</v>
      </c>
      <c r="F2968" t="s">
        <v>1578</v>
      </c>
      <c r="G2968" t="s">
        <v>750</v>
      </c>
      <c r="H2968" t="s">
        <v>1245</v>
      </c>
      <c r="I2968" s="276">
        <v>1910000</v>
      </c>
      <c r="K2968" s="287">
        <f t="shared" si="471"/>
        <v>5.3</v>
      </c>
      <c r="M2968" s="288">
        <v>0</v>
      </c>
      <c r="N2968" s="289">
        <v>0</v>
      </c>
      <c r="O2968" s="289">
        <v>0</v>
      </c>
      <c r="P2968" s="289">
        <v>0</v>
      </c>
      <c r="Q2968" s="289">
        <v>0</v>
      </c>
      <c r="R2968" s="289">
        <v>0</v>
      </c>
      <c r="S2968" s="289">
        <v>0</v>
      </c>
      <c r="T2968" s="289">
        <f t="shared" si="474"/>
        <v>1910000</v>
      </c>
      <c r="U2968" s="289">
        <v>0</v>
      </c>
      <c r="V2968" s="289">
        <v>0</v>
      </c>
      <c r="W2968" s="289">
        <v>0</v>
      </c>
      <c r="X2968" s="289">
        <v>0</v>
      </c>
      <c r="Z2968" s="290">
        <f t="shared" si="469"/>
        <v>1910000</v>
      </c>
      <c r="AA2968" s="291">
        <f t="shared" si="470"/>
        <v>0</v>
      </c>
    </row>
    <row r="2969" spans="1:27" x14ac:dyDescent="0.3">
      <c r="C2969" t="s">
        <v>529</v>
      </c>
      <c r="E2969" t="s">
        <v>883</v>
      </c>
      <c r="F2969" t="s">
        <v>1579</v>
      </c>
      <c r="G2969" t="s">
        <v>750</v>
      </c>
      <c r="H2969" t="s">
        <v>1245</v>
      </c>
      <c r="I2969" s="276">
        <v>475671</v>
      </c>
      <c r="K2969" s="287">
        <f t="shared" si="471"/>
        <v>5.3</v>
      </c>
      <c r="M2969" s="288">
        <v>0</v>
      </c>
      <c r="N2969" s="289">
        <v>0</v>
      </c>
      <c r="O2969" s="289">
        <v>0</v>
      </c>
      <c r="P2969" s="289">
        <v>0</v>
      </c>
      <c r="Q2969" s="289">
        <v>0</v>
      </c>
      <c r="R2969" s="289">
        <v>0</v>
      </c>
      <c r="S2969" s="289">
        <v>0</v>
      </c>
      <c r="T2969" s="289">
        <f t="shared" si="474"/>
        <v>475671</v>
      </c>
      <c r="U2969" s="289">
        <v>0</v>
      </c>
      <c r="V2969" s="289">
        <v>0</v>
      </c>
      <c r="W2969" s="289">
        <v>0</v>
      </c>
      <c r="X2969" s="289">
        <v>0</v>
      </c>
      <c r="Z2969" s="290">
        <f t="shared" si="469"/>
        <v>475671</v>
      </c>
      <c r="AA2969" s="291">
        <f t="shared" si="470"/>
        <v>0</v>
      </c>
    </row>
    <row r="2970" spans="1:27" x14ac:dyDescent="0.3">
      <c r="C2970" t="s">
        <v>529</v>
      </c>
      <c r="E2970" t="s">
        <v>883</v>
      </c>
      <c r="F2970" t="s">
        <v>1580</v>
      </c>
      <c r="G2970" t="s">
        <v>750</v>
      </c>
      <c r="H2970" t="s">
        <v>1245</v>
      </c>
      <c r="I2970" s="276">
        <v>164341</v>
      </c>
      <c r="K2970" s="287">
        <f t="shared" si="471"/>
        <v>5.3</v>
      </c>
      <c r="M2970" s="288">
        <v>0</v>
      </c>
      <c r="N2970" s="289">
        <v>0</v>
      </c>
      <c r="O2970" s="289">
        <v>0</v>
      </c>
      <c r="P2970" s="289">
        <v>0</v>
      </c>
      <c r="Q2970" s="289">
        <v>0</v>
      </c>
      <c r="R2970" s="289">
        <v>0</v>
      </c>
      <c r="S2970" s="289">
        <v>0</v>
      </c>
      <c r="T2970" s="289">
        <f t="shared" si="474"/>
        <v>164341</v>
      </c>
      <c r="U2970" s="289">
        <v>0</v>
      </c>
      <c r="V2970" s="289">
        <v>0</v>
      </c>
      <c r="W2970" s="289">
        <v>0</v>
      </c>
      <c r="X2970" s="289">
        <v>0</v>
      </c>
      <c r="Z2970" s="290">
        <f t="shared" si="469"/>
        <v>164341</v>
      </c>
      <c r="AA2970" s="291">
        <f t="shared" si="470"/>
        <v>0</v>
      </c>
    </row>
    <row r="2971" spans="1:27" hidden="1" x14ac:dyDescent="0.3">
      <c r="C2971" t="s">
        <v>529</v>
      </c>
      <c r="E2971" t="s">
        <v>888</v>
      </c>
      <c r="F2971" t="s">
        <v>1581</v>
      </c>
      <c r="G2971" t="s">
        <v>1248</v>
      </c>
      <c r="H2971" t="s">
        <v>1249</v>
      </c>
      <c r="I2971" s="276">
        <v>3096000</v>
      </c>
      <c r="K2971" s="287">
        <f t="shared" si="471"/>
        <v>5.2666666666666666</v>
      </c>
      <c r="M2971" s="288">
        <v>0</v>
      </c>
      <c r="N2971" s="289">
        <v>0</v>
      </c>
      <c r="O2971" s="289">
        <v>0</v>
      </c>
      <c r="P2971" s="289">
        <v>0</v>
      </c>
      <c r="Q2971" s="289">
        <v>0</v>
      </c>
      <c r="R2971" s="289">
        <v>0</v>
      </c>
      <c r="S2971" s="289">
        <v>0</v>
      </c>
      <c r="T2971" s="289">
        <f t="shared" si="474"/>
        <v>3096000</v>
      </c>
      <c r="U2971" s="289">
        <v>0</v>
      </c>
      <c r="V2971" s="289">
        <v>0</v>
      </c>
      <c r="W2971" s="289">
        <v>0</v>
      </c>
      <c r="X2971" s="289">
        <v>0</v>
      </c>
      <c r="Z2971" s="290">
        <f t="shared" si="469"/>
        <v>3096000</v>
      </c>
      <c r="AA2971" s="291">
        <f t="shared" si="470"/>
        <v>0</v>
      </c>
    </row>
    <row r="2972" spans="1:27" x14ac:dyDescent="0.3">
      <c r="C2972" t="s">
        <v>529</v>
      </c>
      <c r="E2972" t="s">
        <v>883</v>
      </c>
      <c r="F2972" t="s">
        <v>1582</v>
      </c>
      <c r="G2972" t="s">
        <v>586</v>
      </c>
      <c r="H2972" t="s">
        <v>547</v>
      </c>
      <c r="I2972" s="276">
        <v>504669</v>
      </c>
      <c r="K2972" s="287">
        <f t="shared" si="471"/>
        <v>5.2</v>
      </c>
      <c r="M2972" s="288">
        <v>0</v>
      </c>
      <c r="N2972" s="289">
        <v>0</v>
      </c>
      <c r="O2972" s="289">
        <v>0</v>
      </c>
      <c r="P2972" s="289">
        <v>0</v>
      </c>
      <c r="Q2972" s="289">
        <v>0</v>
      </c>
      <c r="R2972" s="289">
        <v>0</v>
      </c>
      <c r="S2972" s="289">
        <v>0</v>
      </c>
      <c r="T2972" s="289">
        <f t="shared" si="474"/>
        <v>504669</v>
      </c>
      <c r="U2972" s="289">
        <v>0</v>
      </c>
      <c r="V2972" s="289">
        <v>0</v>
      </c>
      <c r="W2972" s="289">
        <v>0</v>
      </c>
      <c r="X2972" s="289">
        <v>0</v>
      </c>
      <c r="Z2972" s="290">
        <f t="shared" si="469"/>
        <v>504669</v>
      </c>
      <c r="AA2972" s="291">
        <f t="shared" si="470"/>
        <v>0</v>
      </c>
    </row>
    <row r="2973" spans="1:27" hidden="1" x14ac:dyDescent="0.3">
      <c r="C2973" t="s">
        <v>529</v>
      </c>
      <c r="E2973" t="s">
        <v>902</v>
      </c>
      <c r="F2973" t="s">
        <v>1583</v>
      </c>
      <c r="G2973" t="s">
        <v>1251</v>
      </c>
      <c r="H2973" t="s">
        <v>662</v>
      </c>
      <c r="I2973" s="276">
        <v>23229000</v>
      </c>
      <c r="K2973" s="287">
        <f t="shared" si="471"/>
        <v>5.166666666666667</v>
      </c>
      <c r="M2973" s="288">
        <v>0</v>
      </c>
      <c r="N2973" s="289">
        <v>0</v>
      </c>
      <c r="O2973" s="289">
        <v>0</v>
      </c>
      <c r="P2973" s="289">
        <v>0</v>
      </c>
      <c r="Q2973" s="289">
        <v>0</v>
      </c>
      <c r="R2973" s="289">
        <v>0</v>
      </c>
      <c r="S2973" s="289">
        <v>0</v>
      </c>
      <c r="T2973" s="289">
        <f t="shared" si="474"/>
        <v>23229000</v>
      </c>
      <c r="U2973" s="289">
        <v>0</v>
      </c>
      <c r="V2973" s="289">
        <v>0</v>
      </c>
      <c r="W2973" s="289">
        <v>0</v>
      </c>
      <c r="X2973" s="289">
        <v>0</v>
      </c>
      <c r="Z2973" s="290">
        <f t="shared" si="469"/>
        <v>23229000</v>
      </c>
      <c r="AA2973" s="291">
        <f t="shared" si="470"/>
        <v>0</v>
      </c>
    </row>
    <row r="2974" spans="1:27" x14ac:dyDescent="0.3">
      <c r="C2974" t="s">
        <v>529</v>
      </c>
      <c r="E2974" t="s">
        <v>883</v>
      </c>
      <c r="F2974" t="s">
        <v>1584</v>
      </c>
      <c r="G2974" t="s">
        <v>753</v>
      </c>
      <c r="H2974" t="s">
        <v>1259</v>
      </c>
      <c r="I2974" s="276">
        <v>2146602</v>
      </c>
      <c r="K2974" s="287">
        <f t="shared" si="471"/>
        <v>5.1333333333333337</v>
      </c>
      <c r="M2974" s="288">
        <v>0</v>
      </c>
      <c r="N2974" s="289">
        <v>0</v>
      </c>
      <c r="O2974" s="289">
        <v>0</v>
      </c>
      <c r="P2974" s="289">
        <v>0</v>
      </c>
      <c r="Q2974" s="289">
        <v>0</v>
      </c>
      <c r="R2974" s="289">
        <v>0</v>
      </c>
      <c r="S2974" s="289">
        <v>0</v>
      </c>
      <c r="T2974" s="289">
        <f t="shared" si="474"/>
        <v>2146602</v>
      </c>
      <c r="U2974" s="289">
        <v>0</v>
      </c>
      <c r="V2974" s="289">
        <v>0</v>
      </c>
      <c r="W2974" s="289">
        <v>0</v>
      </c>
      <c r="X2974" s="289">
        <v>0</v>
      </c>
      <c r="Z2974" s="290">
        <f t="shared" si="469"/>
        <v>2146602</v>
      </c>
      <c r="AA2974" s="291">
        <f t="shared" si="470"/>
        <v>0</v>
      </c>
    </row>
    <row r="2975" spans="1:27" x14ac:dyDescent="0.3">
      <c r="C2975" t="s">
        <v>529</v>
      </c>
      <c r="E2975" t="s">
        <v>883</v>
      </c>
      <c r="F2975" t="s">
        <v>1585</v>
      </c>
      <c r="G2975" t="s">
        <v>753</v>
      </c>
      <c r="H2975" t="s">
        <v>1259</v>
      </c>
      <c r="I2975" s="276">
        <v>2055556</v>
      </c>
      <c r="K2975" s="287">
        <f t="shared" si="471"/>
        <v>5.1333333333333337</v>
      </c>
      <c r="M2975" s="288">
        <v>0</v>
      </c>
      <c r="N2975" s="289">
        <v>0</v>
      </c>
      <c r="O2975" s="289">
        <v>0</v>
      </c>
      <c r="P2975" s="289">
        <v>0</v>
      </c>
      <c r="Q2975" s="289">
        <v>0</v>
      </c>
      <c r="R2975" s="289">
        <v>0</v>
      </c>
      <c r="S2975" s="289">
        <v>0</v>
      </c>
      <c r="T2975" s="289">
        <f t="shared" si="474"/>
        <v>2055556</v>
      </c>
      <c r="U2975" s="289">
        <v>0</v>
      </c>
      <c r="V2975" s="289">
        <v>0</v>
      </c>
      <c r="W2975" s="289">
        <v>0</v>
      </c>
      <c r="X2975" s="289">
        <v>0</v>
      </c>
      <c r="Z2975" s="290">
        <f t="shared" si="469"/>
        <v>2055556</v>
      </c>
      <c r="AA2975" s="291">
        <f t="shared" si="470"/>
        <v>0</v>
      </c>
    </row>
    <row r="2976" spans="1:27" x14ac:dyDescent="0.3">
      <c r="C2976" t="s">
        <v>529</v>
      </c>
      <c r="E2976" t="s">
        <v>883</v>
      </c>
      <c r="F2976" t="s">
        <v>1586</v>
      </c>
      <c r="G2976" t="s">
        <v>753</v>
      </c>
      <c r="H2976" t="s">
        <v>1259</v>
      </c>
      <c r="I2976" s="276">
        <v>519175</v>
      </c>
      <c r="K2976" s="287">
        <f t="shared" si="471"/>
        <v>5.1333333333333337</v>
      </c>
      <c r="M2976" s="288">
        <v>0</v>
      </c>
      <c r="N2976" s="289">
        <v>0</v>
      </c>
      <c r="O2976" s="289">
        <v>0</v>
      </c>
      <c r="P2976" s="289">
        <v>0</v>
      </c>
      <c r="Q2976" s="289">
        <v>0</v>
      </c>
      <c r="R2976" s="289">
        <v>0</v>
      </c>
      <c r="S2976" s="289">
        <v>0</v>
      </c>
      <c r="T2976" s="289">
        <f t="shared" si="474"/>
        <v>519175</v>
      </c>
      <c r="U2976" s="289">
        <v>0</v>
      </c>
      <c r="V2976" s="289">
        <v>0</v>
      </c>
      <c r="W2976" s="289">
        <v>0</v>
      </c>
      <c r="X2976" s="289">
        <v>0</v>
      </c>
      <c r="Z2976" s="290">
        <f t="shared" si="469"/>
        <v>519175</v>
      </c>
      <c r="AA2976" s="291">
        <f t="shared" si="470"/>
        <v>0</v>
      </c>
    </row>
    <row r="2977" spans="3:27" x14ac:dyDescent="0.3">
      <c r="C2977" t="s">
        <v>529</v>
      </c>
      <c r="E2977" t="s">
        <v>883</v>
      </c>
      <c r="F2977" t="s">
        <v>1587</v>
      </c>
      <c r="G2977" t="s">
        <v>920</v>
      </c>
      <c r="H2977" t="s">
        <v>921</v>
      </c>
      <c r="I2977" s="276">
        <v>4007200</v>
      </c>
      <c r="K2977" s="287">
        <f t="shared" si="471"/>
        <v>5.0666666666666664</v>
      </c>
      <c r="M2977" s="288">
        <v>0</v>
      </c>
      <c r="N2977" s="289">
        <v>0</v>
      </c>
      <c r="O2977" s="289">
        <v>0</v>
      </c>
      <c r="P2977" s="289">
        <v>0</v>
      </c>
      <c r="Q2977" s="289">
        <v>0</v>
      </c>
      <c r="R2977" s="289">
        <v>0</v>
      </c>
      <c r="S2977" s="289">
        <v>0</v>
      </c>
      <c r="T2977" s="289">
        <f t="shared" si="474"/>
        <v>4007200</v>
      </c>
      <c r="U2977" s="289">
        <v>0</v>
      </c>
      <c r="V2977" s="289">
        <v>0</v>
      </c>
      <c r="W2977" s="289">
        <v>0</v>
      </c>
      <c r="X2977" s="289">
        <v>0</v>
      </c>
      <c r="Z2977" s="290">
        <f t="shared" si="469"/>
        <v>4007200</v>
      </c>
      <c r="AA2977" s="291">
        <f t="shared" si="470"/>
        <v>0</v>
      </c>
    </row>
    <row r="2978" spans="3:27" x14ac:dyDescent="0.3">
      <c r="C2978" t="s">
        <v>529</v>
      </c>
      <c r="E2978" t="s">
        <v>883</v>
      </c>
      <c r="F2978" t="s">
        <v>1588</v>
      </c>
      <c r="G2978" t="s">
        <v>920</v>
      </c>
      <c r="H2978" t="s">
        <v>921</v>
      </c>
      <c r="I2978" s="276">
        <v>4007200</v>
      </c>
      <c r="K2978" s="287">
        <f t="shared" si="471"/>
        <v>5.0666666666666664</v>
      </c>
      <c r="M2978" s="288">
        <v>0</v>
      </c>
      <c r="N2978" s="289">
        <v>0</v>
      </c>
      <c r="O2978" s="289">
        <v>0</v>
      </c>
      <c r="P2978" s="289">
        <v>0</v>
      </c>
      <c r="Q2978" s="289">
        <v>0</v>
      </c>
      <c r="R2978" s="289">
        <v>0</v>
      </c>
      <c r="S2978" s="289">
        <v>0</v>
      </c>
      <c r="T2978" s="289">
        <f t="shared" si="474"/>
        <v>4007200</v>
      </c>
      <c r="U2978" s="289">
        <v>0</v>
      </c>
      <c r="V2978" s="289">
        <v>0</v>
      </c>
      <c r="W2978" s="289">
        <v>0</v>
      </c>
      <c r="X2978" s="289">
        <v>0</v>
      </c>
      <c r="Z2978" s="290">
        <f t="shared" si="469"/>
        <v>4007200</v>
      </c>
      <c r="AA2978" s="291">
        <f t="shared" si="470"/>
        <v>0</v>
      </c>
    </row>
    <row r="2979" spans="3:27" x14ac:dyDescent="0.3">
      <c r="C2979" t="s">
        <v>529</v>
      </c>
      <c r="E2979" t="s">
        <v>883</v>
      </c>
      <c r="F2979" t="s">
        <v>1589</v>
      </c>
      <c r="G2979" t="s">
        <v>923</v>
      </c>
      <c r="H2979" t="s">
        <v>665</v>
      </c>
      <c r="I2979" s="276">
        <v>1436460</v>
      </c>
      <c r="K2979" s="287">
        <f t="shared" si="471"/>
        <v>5.0333333333333332</v>
      </c>
      <c r="M2979" s="288">
        <v>0</v>
      </c>
      <c r="N2979" s="289">
        <v>0</v>
      </c>
      <c r="O2979" s="289">
        <v>0</v>
      </c>
      <c r="P2979" s="289">
        <v>0</v>
      </c>
      <c r="Q2979" s="289">
        <v>0</v>
      </c>
      <c r="R2979" s="289">
        <v>0</v>
      </c>
      <c r="S2979" s="289">
        <v>0</v>
      </c>
      <c r="T2979" s="289">
        <f t="shared" si="474"/>
        <v>1436460</v>
      </c>
      <c r="U2979" s="289">
        <v>0</v>
      </c>
      <c r="V2979" s="289">
        <v>0</v>
      </c>
      <c r="W2979" s="289">
        <v>0</v>
      </c>
      <c r="X2979" s="289">
        <v>0</v>
      </c>
      <c r="Z2979" s="290">
        <f t="shared" si="469"/>
        <v>1436460</v>
      </c>
      <c r="AA2979" s="291">
        <f t="shared" si="470"/>
        <v>0</v>
      </c>
    </row>
    <row r="2980" spans="3:27" x14ac:dyDescent="0.3">
      <c r="C2980" t="s">
        <v>529</v>
      </c>
      <c r="E2980" t="s">
        <v>883</v>
      </c>
      <c r="F2980" t="s">
        <v>1590</v>
      </c>
      <c r="G2980" t="s">
        <v>923</v>
      </c>
      <c r="H2980" t="s">
        <v>665</v>
      </c>
      <c r="I2980" s="276">
        <v>1597737</v>
      </c>
      <c r="K2980" s="287">
        <f t="shared" si="471"/>
        <v>5.0333333333333332</v>
      </c>
      <c r="M2980" s="288">
        <v>0</v>
      </c>
      <c r="N2980" s="289">
        <v>0</v>
      </c>
      <c r="O2980" s="289">
        <v>0</v>
      </c>
      <c r="P2980" s="289">
        <v>0</v>
      </c>
      <c r="Q2980" s="289">
        <v>0</v>
      </c>
      <c r="R2980" s="289">
        <v>0</v>
      </c>
      <c r="S2980" s="289">
        <v>0</v>
      </c>
      <c r="T2980" s="289">
        <f t="shared" si="474"/>
        <v>1597737</v>
      </c>
      <c r="U2980" s="289">
        <v>0</v>
      </c>
      <c r="V2980" s="289">
        <v>0</v>
      </c>
      <c r="W2980" s="289">
        <v>0</v>
      </c>
      <c r="X2980" s="289">
        <v>0</v>
      </c>
      <c r="Z2980" s="290">
        <f t="shared" si="469"/>
        <v>1597737</v>
      </c>
      <c r="AA2980" s="291">
        <f t="shared" si="470"/>
        <v>0</v>
      </c>
    </row>
    <row r="2981" spans="3:27" hidden="1" x14ac:dyDescent="0.3">
      <c r="C2981" t="s">
        <v>529</v>
      </c>
      <c r="E2981" t="s">
        <v>902</v>
      </c>
      <c r="F2981" t="s">
        <v>1591</v>
      </c>
      <c r="G2981" t="s">
        <v>932</v>
      </c>
      <c r="H2981" t="s">
        <v>765</v>
      </c>
      <c r="I2981" s="276">
        <v>20793000</v>
      </c>
      <c r="K2981" s="287">
        <f t="shared" si="471"/>
        <v>4.9333333333333336</v>
      </c>
      <c r="M2981" s="288">
        <v>0</v>
      </c>
      <c r="N2981" s="289">
        <v>0</v>
      </c>
      <c r="O2981" s="289">
        <v>0</v>
      </c>
      <c r="P2981" s="289">
        <v>0</v>
      </c>
      <c r="Q2981" s="289">
        <v>0</v>
      </c>
      <c r="R2981" s="289">
        <v>0</v>
      </c>
      <c r="S2981" s="289">
        <f>+I2981</f>
        <v>20793000</v>
      </c>
      <c r="T2981" s="289">
        <v>0</v>
      </c>
      <c r="U2981" s="289">
        <v>0</v>
      </c>
      <c r="V2981" s="289">
        <v>0</v>
      </c>
      <c r="W2981" s="289">
        <v>0</v>
      </c>
      <c r="X2981" s="289">
        <v>0</v>
      </c>
      <c r="Z2981" s="290">
        <f t="shared" si="469"/>
        <v>20793000</v>
      </c>
      <c r="AA2981" s="291">
        <f t="shared" si="470"/>
        <v>0</v>
      </c>
    </row>
    <row r="2982" spans="3:27" hidden="1" x14ac:dyDescent="0.3">
      <c r="E2982" t="s">
        <v>5253</v>
      </c>
      <c r="F2982" t="s">
        <v>5254</v>
      </c>
      <c r="G2982" t="s">
        <v>935</v>
      </c>
      <c r="H2982" t="s">
        <v>958</v>
      </c>
      <c r="I2982" s="276">
        <v>3715452</v>
      </c>
      <c r="K2982" s="287">
        <f t="shared" si="471"/>
        <v>5.9</v>
      </c>
      <c r="M2982" s="288">
        <v>0</v>
      </c>
      <c r="N2982" s="289">
        <v>0</v>
      </c>
      <c r="O2982" s="289">
        <v>0</v>
      </c>
      <c r="P2982" s="289">
        <v>0</v>
      </c>
      <c r="Q2982" s="289">
        <v>0</v>
      </c>
      <c r="R2982" s="289">
        <v>0</v>
      </c>
      <c r="S2982" s="289">
        <v>0</v>
      </c>
      <c r="T2982" s="289">
        <f t="shared" ref="T2982:T2983" si="475">+I2982</f>
        <v>3715452</v>
      </c>
      <c r="U2982" s="289">
        <v>0</v>
      </c>
      <c r="V2982" s="289">
        <v>0</v>
      </c>
      <c r="W2982" s="289">
        <v>0</v>
      </c>
      <c r="X2982" s="289">
        <v>0</v>
      </c>
      <c r="Z2982" s="290">
        <f t="shared" si="469"/>
        <v>3715452</v>
      </c>
      <c r="AA2982" s="291">
        <f t="shared" si="470"/>
        <v>0</v>
      </c>
    </row>
    <row r="2983" spans="3:27" hidden="1" x14ac:dyDescent="0.3">
      <c r="E2983" t="s">
        <v>3664</v>
      </c>
      <c r="F2983" t="s">
        <v>5255</v>
      </c>
      <c r="G2983" t="s">
        <v>1226</v>
      </c>
      <c r="H2983" t="s">
        <v>589</v>
      </c>
      <c r="I2983" s="276">
        <v>209674</v>
      </c>
      <c r="K2983" s="287">
        <f t="shared" si="471"/>
        <v>5.7333333333333334</v>
      </c>
      <c r="M2983" s="288">
        <v>0</v>
      </c>
      <c r="N2983" s="289">
        <v>0</v>
      </c>
      <c r="O2983" s="289">
        <v>0</v>
      </c>
      <c r="P2983" s="289">
        <v>0</v>
      </c>
      <c r="Q2983" s="289">
        <v>0</v>
      </c>
      <c r="R2983" s="289">
        <v>0</v>
      </c>
      <c r="S2983" s="289">
        <v>0</v>
      </c>
      <c r="T2983" s="289">
        <f t="shared" si="475"/>
        <v>209674</v>
      </c>
      <c r="U2983" s="289">
        <v>0</v>
      </c>
      <c r="V2983" s="289">
        <v>0</v>
      </c>
      <c r="W2983" s="289">
        <v>0</v>
      </c>
      <c r="X2983" s="289">
        <v>0</v>
      </c>
      <c r="Z2983" s="290">
        <f t="shared" si="469"/>
        <v>209674</v>
      </c>
      <c r="AA2983" s="291">
        <f t="shared" si="470"/>
        <v>0</v>
      </c>
    </row>
    <row r="2984" spans="3:27" hidden="1" x14ac:dyDescent="0.3">
      <c r="C2984" t="s">
        <v>529</v>
      </c>
      <c r="E2984" t="s">
        <v>902</v>
      </c>
      <c r="F2984" t="s">
        <v>1592</v>
      </c>
      <c r="G2984" t="s">
        <v>1226</v>
      </c>
      <c r="H2984" t="s">
        <v>590</v>
      </c>
      <c r="I2984" s="276">
        <v>69687000</v>
      </c>
      <c r="K2984" s="287">
        <f t="shared" si="471"/>
        <v>4.7333333333333334</v>
      </c>
      <c r="M2984" s="288">
        <v>0</v>
      </c>
      <c r="N2984" s="289">
        <v>0</v>
      </c>
      <c r="O2984" s="289">
        <v>0</v>
      </c>
      <c r="P2984" s="289">
        <v>0</v>
      </c>
      <c r="Q2984" s="289">
        <v>0</v>
      </c>
      <c r="R2984" s="289">
        <v>0</v>
      </c>
      <c r="S2984" s="289">
        <f>+I2984</f>
        <v>69687000</v>
      </c>
      <c r="T2984" s="289">
        <v>0</v>
      </c>
      <c r="U2984" s="289">
        <v>0</v>
      </c>
      <c r="V2984" s="289">
        <v>0</v>
      </c>
      <c r="W2984" s="289">
        <v>0</v>
      </c>
      <c r="X2984" s="289">
        <v>0</v>
      </c>
      <c r="Z2984" s="290">
        <f t="shared" si="469"/>
        <v>69687000</v>
      </c>
      <c r="AA2984" s="291">
        <f t="shared" si="470"/>
        <v>0</v>
      </c>
    </row>
    <row r="2985" spans="3:27" hidden="1" x14ac:dyDescent="0.3">
      <c r="D2985" t="s">
        <v>530</v>
      </c>
      <c r="E2985" t="s">
        <v>3240</v>
      </c>
      <c r="F2985" t="s">
        <v>5256</v>
      </c>
      <c r="G2985" t="s">
        <v>1704</v>
      </c>
      <c r="H2985" t="s">
        <v>660</v>
      </c>
      <c r="I2985" s="277">
        <v>-432894</v>
      </c>
      <c r="K2985" s="287" t="s">
        <v>427</v>
      </c>
      <c r="M2985" s="288">
        <f t="shared" ref="M2985:M2986" si="476">+I2985</f>
        <v>-432894</v>
      </c>
      <c r="N2985" s="289">
        <v>0</v>
      </c>
      <c r="O2985" s="289">
        <v>0</v>
      </c>
      <c r="P2985" s="289">
        <v>0</v>
      </c>
      <c r="Q2985" s="289">
        <v>0</v>
      </c>
      <c r="R2985" s="289">
        <v>0</v>
      </c>
      <c r="S2985" s="289">
        <v>0</v>
      </c>
      <c r="T2985" s="289">
        <v>0</v>
      </c>
      <c r="U2985" s="289">
        <v>0</v>
      </c>
      <c r="V2985" s="289">
        <v>0</v>
      </c>
      <c r="W2985" s="289">
        <v>0</v>
      </c>
      <c r="X2985" s="289">
        <v>0</v>
      </c>
      <c r="Z2985" s="290">
        <f t="shared" si="469"/>
        <v>-432894</v>
      </c>
      <c r="AA2985" s="291">
        <f t="shared" si="470"/>
        <v>0</v>
      </c>
    </row>
    <row r="2986" spans="3:27" hidden="1" x14ac:dyDescent="0.3">
      <c r="D2986" t="s">
        <v>530</v>
      </c>
      <c r="E2986" t="s">
        <v>3240</v>
      </c>
      <c r="F2986" t="s">
        <v>5257</v>
      </c>
      <c r="G2986" t="s">
        <v>618</v>
      </c>
      <c r="H2986" t="s">
        <v>2904</v>
      </c>
      <c r="I2986" s="277">
        <v>-60320</v>
      </c>
      <c r="K2986" s="287" t="s">
        <v>427</v>
      </c>
      <c r="M2986" s="288">
        <f t="shared" si="476"/>
        <v>-60320</v>
      </c>
      <c r="N2986" s="289">
        <v>0</v>
      </c>
      <c r="O2986" s="289">
        <v>0</v>
      </c>
      <c r="P2986" s="289">
        <v>0</v>
      </c>
      <c r="Q2986" s="289">
        <v>0</v>
      </c>
      <c r="R2986" s="289">
        <v>0</v>
      </c>
      <c r="S2986" s="289">
        <v>0</v>
      </c>
      <c r="T2986" s="289">
        <v>0</v>
      </c>
      <c r="U2986" s="289">
        <v>0</v>
      </c>
      <c r="V2986" s="289">
        <v>0</v>
      </c>
      <c r="W2986" s="289">
        <v>0</v>
      </c>
      <c r="X2986" s="289">
        <v>0</v>
      </c>
      <c r="Z2986" s="290">
        <f t="shared" si="469"/>
        <v>-60320</v>
      </c>
      <c r="AA2986" s="291">
        <f t="shared" si="470"/>
        <v>0</v>
      </c>
    </row>
    <row r="2987" spans="3:27" x14ac:dyDescent="0.3">
      <c r="C2987" t="s">
        <v>529</v>
      </c>
      <c r="E2987" t="s">
        <v>883</v>
      </c>
      <c r="F2987" t="s">
        <v>1593</v>
      </c>
      <c r="G2987" t="s">
        <v>1594</v>
      </c>
      <c r="H2987" t="s">
        <v>1595</v>
      </c>
      <c r="I2987" s="276">
        <v>61365</v>
      </c>
      <c r="K2987" s="287">
        <f t="shared" si="471"/>
        <v>4.7</v>
      </c>
      <c r="M2987" s="288">
        <v>0</v>
      </c>
      <c r="N2987" s="289">
        <v>0</v>
      </c>
      <c r="O2987" s="289">
        <v>0</v>
      </c>
      <c r="P2987" s="289">
        <v>0</v>
      </c>
      <c r="Q2987" s="289">
        <v>0</v>
      </c>
      <c r="R2987" s="289">
        <v>0</v>
      </c>
      <c r="S2987" s="289">
        <f t="shared" ref="S2987:S3001" si="477">+I2987</f>
        <v>61365</v>
      </c>
      <c r="T2987" s="289">
        <v>0</v>
      </c>
      <c r="U2987" s="289">
        <v>0</v>
      </c>
      <c r="V2987" s="289">
        <v>0</v>
      </c>
      <c r="W2987" s="289">
        <v>0</v>
      </c>
      <c r="X2987" s="289">
        <v>0</v>
      </c>
      <c r="Z2987" s="290">
        <f t="shared" si="469"/>
        <v>61365</v>
      </c>
      <c r="AA2987" s="291">
        <f t="shared" si="470"/>
        <v>0</v>
      </c>
    </row>
    <row r="2988" spans="3:27" x14ac:dyDescent="0.3">
      <c r="C2988" t="s">
        <v>529</v>
      </c>
      <c r="E2988" t="s">
        <v>883</v>
      </c>
      <c r="F2988" t="s">
        <v>1596</v>
      </c>
      <c r="G2988" t="s">
        <v>1594</v>
      </c>
      <c r="H2988" t="s">
        <v>1595</v>
      </c>
      <c r="I2988" s="276">
        <v>895356</v>
      </c>
      <c r="K2988" s="287">
        <f t="shared" si="471"/>
        <v>4.7</v>
      </c>
      <c r="M2988" s="288">
        <v>0</v>
      </c>
      <c r="N2988" s="289">
        <v>0</v>
      </c>
      <c r="O2988" s="289">
        <v>0</v>
      </c>
      <c r="P2988" s="289">
        <v>0</v>
      </c>
      <c r="Q2988" s="289">
        <v>0</v>
      </c>
      <c r="R2988" s="289">
        <v>0</v>
      </c>
      <c r="S2988" s="289">
        <f t="shared" si="477"/>
        <v>895356</v>
      </c>
      <c r="T2988" s="289">
        <v>0</v>
      </c>
      <c r="U2988" s="289">
        <v>0</v>
      </c>
      <c r="V2988" s="289">
        <v>0</v>
      </c>
      <c r="W2988" s="289">
        <v>0</v>
      </c>
      <c r="X2988" s="289">
        <v>0</v>
      </c>
      <c r="Z2988" s="290">
        <f t="shared" si="469"/>
        <v>895356</v>
      </c>
      <c r="AA2988" s="291">
        <f t="shared" si="470"/>
        <v>0</v>
      </c>
    </row>
    <row r="2989" spans="3:27" x14ac:dyDescent="0.3">
      <c r="C2989" t="s">
        <v>529</v>
      </c>
      <c r="E2989" t="s">
        <v>883</v>
      </c>
      <c r="F2989" t="s">
        <v>1597</v>
      </c>
      <c r="G2989" t="s">
        <v>1594</v>
      </c>
      <c r="H2989" t="s">
        <v>1595</v>
      </c>
      <c r="I2989" s="276">
        <v>1648212</v>
      </c>
      <c r="K2989" s="287">
        <f t="shared" si="471"/>
        <v>4.7</v>
      </c>
      <c r="M2989" s="288">
        <v>0</v>
      </c>
      <c r="N2989" s="289">
        <v>0</v>
      </c>
      <c r="O2989" s="289">
        <v>0</v>
      </c>
      <c r="P2989" s="289">
        <v>0</v>
      </c>
      <c r="Q2989" s="289">
        <v>0</v>
      </c>
      <c r="R2989" s="289">
        <v>0</v>
      </c>
      <c r="S2989" s="289">
        <f t="shared" si="477"/>
        <v>1648212</v>
      </c>
      <c r="T2989" s="289">
        <v>0</v>
      </c>
      <c r="U2989" s="289">
        <v>0</v>
      </c>
      <c r="V2989" s="289">
        <v>0</v>
      </c>
      <c r="W2989" s="289">
        <v>0</v>
      </c>
      <c r="X2989" s="289">
        <v>0</v>
      </c>
      <c r="Z2989" s="290">
        <f t="shared" si="469"/>
        <v>1648212</v>
      </c>
      <c r="AA2989" s="291">
        <f t="shared" si="470"/>
        <v>0</v>
      </c>
    </row>
    <row r="2990" spans="3:27" hidden="1" x14ac:dyDescent="0.3">
      <c r="E2990" t="s">
        <v>4685</v>
      </c>
      <c r="F2990" t="s">
        <v>5258</v>
      </c>
      <c r="G2990" t="s">
        <v>937</v>
      </c>
      <c r="H2990" t="s">
        <v>593</v>
      </c>
      <c r="I2990" s="276">
        <v>161673</v>
      </c>
      <c r="K2990" s="287">
        <f t="shared" si="471"/>
        <v>4.666666666666667</v>
      </c>
      <c r="M2990" s="288">
        <v>0</v>
      </c>
      <c r="N2990" s="289">
        <v>0</v>
      </c>
      <c r="O2990" s="289">
        <v>0</v>
      </c>
      <c r="P2990" s="289">
        <v>0</v>
      </c>
      <c r="Q2990" s="289">
        <v>0</v>
      </c>
      <c r="R2990" s="289">
        <v>0</v>
      </c>
      <c r="S2990" s="289">
        <f t="shared" si="477"/>
        <v>161673</v>
      </c>
      <c r="T2990" s="289">
        <v>0</v>
      </c>
      <c r="U2990" s="289">
        <v>0</v>
      </c>
      <c r="V2990" s="289">
        <v>0</v>
      </c>
      <c r="W2990" s="289">
        <v>0</v>
      </c>
      <c r="X2990" s="289">
        <v>0</v>
      </c>
      <c r="Z2990" s="290">
        <f t="shared" si="469"/>
        <v>161673</v>
      </c>
      <c r="AA2990" s="291">
        <f t="shared" si="470"/>
        <v>0</v>
      </c>
    </row>
    <row r="2991" spans="3:27" x14ac:dyDescent="0.3">
      <c r="C2991" t="s">
        <v>529</v>
      </c>
      <c r="E2991" t="s">
        <v>883</v>
      </c>
      <c r="F2991" t="s">
        <v>1598</v>
      </c>
      <c r="G2991" t="s">
        <v>761</v>
      </c>
      <c r="H2991" t="s">
        <v>1599</v>
      </c>
      <c r="I2991" s="276">
        <v>834389</v>
      </c>
      <c r="K2991" s="287">
        <f t="shared" si="471"/>
        <v>4.5666666666666664</v>
      </c>
      <c r="M2991" s="288">
        <v>0</v>
      </c>
      <c r="N2991" s="289">
        <v>0</v>
      </c>
      <c r="O2991" s="289">
        <v>0</v>
      </c>
      <c r="P2991" s="289">
        <v>0</v>
      </c>
      <c r="Q2991" s="289">
        <v>0</v>
      </c>
      <c r="R2991" s="289">
        <v>0</v>
      </c>
      <c r="S2991" s="289">
        <f t="shared" si="477"/>
        <v>834389</v>
      </c>
      <c r="T2991" s="289">
        <v>0</v>
      </c>
      <c r="U2991" s="289">
        <v>0</v>
      </c>
      <c r="V2991" s="289">
        <v>0</v>
      </c>
      <c r="W2991" s="289">
        <v>0</v>
      </c>
      <c r="X2991" s="289">
        <v>0</v>
      </c>
      <c r="Z2991" s="290">
        <f t="shared" si="469"/>
        <v>834389</v>
      </c>
      <c r="AA2991" s="291">
        <f t="shared" si="470"/>
        <v>0</v>
      </c>
    </row>
    <row r="2992" spans="3:27" x14ac:dyDescent="0.3">
      <c r="C2992" t="s">
        <v>529</v>
      </c>
      <c r="E2992" t="s">
        <v>883</v>
      </c>
      <c r="F2992" t="s">
        <v>1600</v>
      </c>
      <c r="G2992" t="s">
        <v>761</v>
      </c>
      <c r="H2992" t="s">
        <v>1599</v>
      </c>
      <c r="I2992" s="276">
        <v>429408</v>
      </c>
      <c r="K2992" s="287">
        <f t="shared" si="471"/>
        <v>4.5666666666666664</v>
      </c>
      <c r="M2992" s="288">
        <v>0</v>
      </c>
      <c r="N2992" s="289">
        <v>0</v>
      </c>
      <c r="O2992" s="289">
        <v>0</v>
      </c>
      <c r="P2992" s="289">
        <v>0</v>
      </c>
      <c r="Q2992" s="289">
        <v>0</v>
      </c>
      <c r="R2992" s="289">
        <v>0</v>
      </c>
      <c r="S2992" s="289">
        <f t="shared" si="477"/>
        <v>429408</v>
      </c>
      <c r="T2992" s="289">
        <v>0</v>
      </c>
      <c r="U2992" s="289">
        <v>0</v>
      </c>
      <c r="V2992" s="289">
        <v>0</v>
      </c>
      <c r="W2992" s="289">
        <v>0</v>
      </c>
      <c r="X2992" s="289">
        <v>0</v>
      </c>
      <c r="Z2992" s="290">
        <f t="shared" si="469"/>
        <v>429408</v>
      </c>
      <c r="AA2992" s="291">
        <f t="shared" si="470"/>
        <v>0</v>
      </c>
    </row>
    <row r="2993" spans="1:27" x14ac:dyDescent="0.3">
      <c r="C2993" t="s">
        <v>529</v>
      </c>
      <c r="E2993" t="s">
        <v>883</v>
      </c>
      <c r="F2993" t="s">
        <v>1601</v>
      </c>
      <c r="G2993" t="s">
        <v>761</v>
      </c>
      <c r="H2993" t="s">
        <v>1599</v>
      </c>
      <c r="I2993" s="276">
        <v>252162</v>
      </c>
      <c r="K2993" s="287">
        <f t="shared" si="471"/>
        <v>4.5666666666666664</v>
      </c>
      <c r="M2993" s="288">
        <v>0</v>
      </c>
      <c r="N2993" s="289">
        <v>0</v>
      </c>
      <c r="O2993" s="289">
        <v>0</v>
      </c>
      <c r="P2993" s="289">
        <v>0</v>
      </c>
      <c r="Q2993" s="289">
        <v>0</v>
      </c>
      <c r="R2993" s="289">
        <v>0</v>
      </c>
      <c r="S2993" s="289">
        <f t="shared" si="477"/>
        <v>252162</v>
      </c>
      <c r="T2993" s="289">
        <v>0</v>
      </c>
      <c r="U2993" s="289">
        <v>0</v>
      </c>
      <c r="V2993" s="289">
        <v>0</v>
      </c>
      <c r="W2993" s="289">
        <v>0</v>
      </c>
      <c r="X2993" s="289">
        <v>0</v>
      </c>
      <c r="Z2993" s="290">
        <f t="shared" si="469"/>
        <v>252162</v>
      </c>
      <c r="AA2993" s="291">
        <f t="shared" si="470"/>
        <v>0</v>
      </c>
    </row>
    <row r="2994" spans="1:27" x14ac:dyDescent="0.3">
      <c r="C2994" t="s">
        <v>529</v>
      </c>
      <c r="E2994" t="s">
        <v>883</v>
      </c>
      <c r="F2994" t="s">
        <v>1602</v>
      </c>
      <c r="G2994" t="s">
        <v>761</v>
      </c>
      <c r="H2994" t="s">
        <v>1599</v>
      </c>
      <c r="I2994" s="276">
        <v>1453000</v>
      </c>
      <c r="K2994" s="287">
        <f t="shared" si="471"/>
        <v>4.5666666666666664</v>
      </c>
      <c r="M2994" s="288">
        <v>0</v>
      </c>
      <c r="N2994" s="289">
        <v>0</v>
      </c>
      <c r="O2994" s="289">
        <v>0</v>
      </c>
      <c r="P2994" s="289">
        <v>0</v>
      </c>
      <c r="Q2994" s="289">
        <v>0</v>
      </c>
      <c r="R2994" s="289">
        <v>0</v>
      </c>
      <c r="S2994" s="289">
        <f t="shared" si="477"/>
        <v>1453000</v>
      </c>
      <c r="T2994" s="289">
        <v>0</v>
      </c>
      <c r="U2994" s="289">
        <v>0</v>
      </c>
      <c r="V2994" s="289">
        <v>0</v>
      </c>
      <c r="W2994" s="289">
        <v>0</v>
      </c>
      <c r="X2994" s="289">
        <v>0</v>
      </c>
      <c r="Z2994" s="290">
        <f t="shared" si="469"/>
        <v>1453000</v>
      </c>
      <c r="AA2994" s="291">
        <f t="shared" si="470"/>
        <v>0</v>
      </c>
    </row>
    <row r="2995" spans="1:27" hidden="1" x14ac:dyDescent="0.3">
      <c r="C2995" t="s">
        <v>529</v>
      </c>
      <c r="E2995" t="s">
        <v>885</v>
      </c>
      <c r="F2995" t="s">
        <v>1603</v>
      </c>
      <c r="G2995" t="s">
        <v>945</v>
      </c>
      <c r="H2995" t="s">
        <v>676</v>
      </c>
      <c r="I2995" s="276">
        <v>834360</v>
      </c>
      <c r="K2995" s="287">
        <f t="shared" si="471"/>
        <v>4.5</v>
      </c>
      <c r="M2995" s="288">
        <v>0</v>
      </c>
      <c r="N2995" s="289">
        <v>0</v>
      </c>
      <c r="O2995" s="289">
        <v>0</v>
      </c>
      <c r="P2995" s="289">
        <v>0</v>
      </c>
      <c r="Q2995" s="289">
        <v>0</v>
      </c>
      <c r="R2995" s="289">
        <v>0</v>
      </c>
      <c r="S2995" s="289">
        <f t="shared" si="477"/>
        <v>834360</v>
      </c>
      <c r="T2995" s="289">
        <v>0</v>
      </c>
      <c r="U2995" s="289">
        <v>0</v>
      </c>
      <c r="V2995" s="289">
        <v>0</v>
      </c>
      <c r="W2995" s="289">
        <v>0</v>
      </c>
      <c r="X2995" s="289">
        <v>0</v>
      </c>
      <c r="Z2995" s="290">
        <f t="shared" si="469"/>
        <v>834360</v>
      </c>
      <c r="AA2995" s="291">
        <f t="shared" si="470"/>
        <v>0</v>
      </c>
    </row>
    <row r="2996" spans="1:27" x14ac:dyDescent="0.3">
      <c r="C2996" t="s">
        <v>529</v>
      </c>
      <c r="E2996" t="s">
        <v>883</v>
      </c>
      <c r="F2996" t="s">
        <v>1604</v>
      </c>
      <c r="G2996" t="s">
        <v>542</v>
      </c>
      <c r="H2996" t="s">
        <v>539</v>
      </c>
      <c r="I2996" s="276">
        <v>115621200</v>
      </c>
      <c r="K2996" s="287">
        <f t="shared" si="471"/>
        <v>4.4333333333333336</v>
      </c>
      <c r="M2996" s="288">
        <v>0</v>
      </c>
      <c r="N2996" s="289">
        <v>0</v>
      </c>
      <c r="O2996" s="289">
        <v>0</v>
      </c>
      <c r="P2996" s="289">
        <v>0</v>
      </c>
      <c r="Q2996" s="289">
        <v>0</v>
      </c>
      <c r="R2996" s="289">
        <v>0</v>
      </c>
      <c r="S2996" s="289">
        <f t="shared" si="477"/>
        <v>115621200</v>
      </c>
      <c r="T2996" s="289">
        <v>0</v>
      </c>
      <c r="U2996" s="289">
        <v>0</v>
      </c>
      <c r="V2996" s="289">
        <v>0</v>
      </c>
      <c r="W2996" s="289">
        <v>0</v>
      </c>
      <c r="X2996" s="289">
        <v>0</v>
      </c>
      <c r="Z2996" s="290">
        <f t="shared" si="469"/>
        <v>115621200</v>
      </c>
      <c r="AA2996" s="291">
        <f t="shared" si="470"/>
        <v>0</v>
      </c>
    </row>
    <row r="2997" spans="1:27" x14ac:dyDescent="0.3">
      <c r="C2997" t="s">
        <v>529</v>
      </c>
      <c r="E2997" t="s">
        <v>883</v>
      </c>
      <c r="F2997" t="s">
        <v>1605</v>
      </c>
      <c r="G2997" t="s">
        <v>1606</v>
      </c>
      <c r="H2997" t="s">
        <v>1607</v>
      </c>
      <c r="I2997" s="276">
        <v>10071592</v>
      </c>
      <c r="K2997" s="287">
        <f t="shared" si="471"/>
        <v>4.4000000000000004</v>
      </c>
      <c r="M2997" s="288">
        <v>0</v>
      </c>
      <c r="N2997" s="289">
        <v>0</v>
      </c>
      <c r="O2997" s="289">
        <v>0</v>
      </c>
      <c r="P2997" s="289">
        <v>0</v>
      </c>
      <c r="Q2997" s="289">
        <v>0</v>
      </c>
      <c r="R2997" s="289">
        <v>0</v>
      </c>
      <c r="S2997" s="289">
        <f t="shared" si="477"/>
        <v>10071592</v>
      </c>
      <c r="T2997" s="289">
        <v>0</v>
      </c>
      <c r="U2997" s="289">
        <v>0</v>
      </c>
      <c r="V2997" s="289">
        <v>0</v>
      </c>
      <c r="W2997" s="289">
        <v>0</v>
      </c>
      <c r="X2997" s="289">
        <v>0</v>
      </c>
      <c r="Z2997" s="290">
        <f t="shared" si="469"/>
        <v>10071592</v>
      </c>
      <c r="AA2997" s="291">
        <f t="shared" si="470"/>
        <v>0</v>
      </c>
    </row>
    <row r="2998" spans="1:27" x14ac:dyDescent="0.3">
      <c r="C2998" t="s">
        <v>529</v>
      </c>
      <c r="E2998" t="s">
        <v>883</v>
      </c>
      <c r="F2998" t="s">
        <v>1608</v>
      </c>
      <c r="G2998" t="s">
        <v>1606</v>
      </c>
      <c r="H2998" t="s">
        <v>1607</v>
      </c>
      <c r="I2998" s="276">
        <v>84920</v>
      </c>
      <c r="K2998" s="287">
        <f t="shared" si="471"/>
        <v>4.4000000000000004</v>
      </c>
      <c r="M2998" s="288">
        <v>0</v>
      </c>
      <c r="N2998" s="289">
        <v>0</v>
      </c>
      <c r="O2998" s="289">
        <v>0</v>
      </c>
      <c r="P2998" s="289">
        <v>0</v>
      </c>
      <c r="Q2998" s="289">
        <v>0</v>
      </c>
      <c r="R2998" s="289">
        <v>0</v>
      </c>
      <c r="S2998" s="289">
        <f t="shared" si="477"/>
        <v>84920</v>
      </c>
      <c r="T2998" s="289">
        <v>0</v>
      </c>
      <c r="U2998" s="289">
        <v>0</v>
      </c>
      <c r="V2998" s="289">
        <v>0</v>
      </c>
      <c r="W2998" s="289">
        <v>0</v>
      </c>
      <c r="X2998" s="289">
        <v>0</v>
      </c>
      <c r="Z2998" s="290">
        <f t="shared" si="469"/>
        <v>84920</v>
      </c>
      <c r="AA2998" s="291">
        <f t="shared" si="470"/>
        <v>0</v>
      </c>
    </row>
    <row r="2999" spans="1:27" x14ac:dyDescent="0.3">
      <c r="C2999" t="s">
        <v>529</v>
      </c>
      <c r="E2999" t="s">
        <v>883</v>
      </c>
      <c r="F2999" t="s">
        <v>1609</v>
      </c>
      <c r="G2999" t="s">
        <v>1606</v>
      </c>
      <c r="H2999" t="s">
        <v>1607</v>
      </c>
      <c r="I2999" s="276">
        <v>420021</v>
      </c>
      <c r="K2999" s="287">
        <f t="shared" si="471"/>
        <v>4.4000000000000004</v>
      </c>
      <c r="M2999" s="288">
        <v>0</v>
      </c>
      <c r="N2999" s="289">
        <v>0</v>
      </c>
      <c r="O2999" s="289">
        <v>0</v>
      </c>
      <c r="P2999" s="289">
        <v>0</v>
      </c>
      <c r="Q2999" s="289">
        <v>0</v>
      </c>
      <c r="R2999" s="289">
        <v>0</v>
      </c>
      <c r="S2999" s="289">
        <f t="shared" si="477"/>
        <v>420021</v>
      </c>
      <c r="T2999" s="289">
        <v>0</v>
      </c>
      <c r="U2999" s="289">
        <v>0</v>
      </c>
      <c r="V2999" s="289">
        <v>0</v>
      </c>
      <c r="W2999" s="289">
        <v>0</v>
      </c>
      <c r="X2999" s="289">
        <v>0</v>
      </c>
      <c r="Z2999" s="290">
        <f t="shared" si="469"/>
        <v>420021</v>
      </c>
      <c r="AA2999" s="291">
        <f t="shared" si="470"/>
        <v>0</v>
      </c>
    </row>
    <row r="3000" spans="1:27" x14ac:dyDescent="0.3">
      <c r="C3000" t="s">
        <v>529</v>
      </c>
      <c r="E3000" t="s">
        <v>883</v>
      </c>
      <c r="F3000" t="s">
        <v>1610</v>
      </c>
      <c r="G3000" t="s">
        <v>1606</v>
      </c>
      <c r="H3000" t="s">
        <v>1607</v>
      </c>
      <c r="I3000" s="276">
        <v>794408</v>
      </c>
      <c r="K3000" s="287">
        <f t="shared" si="471"/>
        <v>4.4000000000000004</v>
      </c>
      <c r="M3000" s="288">
        <v>0</v>
      </c>
      <c r="N3000" s="289">
        <v>0</v>
      </c>
      <c r="O3000" s="289">
        <v>0</v>
      </c>
      <c r="P3000" s="289">
        <v>0</v>
      </c>
      <c r="Q3000" s="289">
        <v>0</v>
      </c>
      <c r="R3000" s="289">
        <v>0</v>
      </c>
      <c r="S3000" s="289">
        <f t="shared" si="477"/>
        <v>794408</v>
      </c>
      <c r="T3000" s="289">
        <v>0</v>
      </c>
      <c r="U3000" s="289">
        <v>0</v>
      </c>
      <c r="V3000" s="289">
        <v>0</v>
      </c>
      <c r="W3000" s="289">
        <v>0</v>
      </c>
      <c r="X3000" s="289">
        <v>0</v>
      </c>
      <c r="Z3000" s="290">
        <f t="shared" si="469"/>
        <v>794408</v>
      </c>
      <c r="AA3000" s="291">
        <f t="shared" si="470"/>
        <v>0</v>
      </c>
    </row>
    <row r="3001" spans="1:27" hidden="1" x14ac:dyDescent="0.3">
      <c r="C3001" t="s">
        <v>529</v>
      </c>
      <c r="E3001" t="s">
        <v>1002</v>
      </c>
      <c r="F3001" t="s">
        <v>1611</v>
      </c>
      <c r="G3001" t="s">
        <v>1606</v>
      </c>
      <c r="H3001" t="s">
        <v>1607</v>
      </c>
      <c r="I3001" s="276">
        <v>11574531</v>
      </c>
      <c r="K3001" s="287">
        <f t="shared" si="471"/>
        <v>4.4000000000000004</v>
      </c>
      <c r="M3001" s="288">
        <v>0</v>
      </c>
      <c r="N3001" s="289">
        <v>0</v>
      </c>
      <c r="O3001" s="289">
        <v>0</v>
      </c>
      <c r="P3001" s="289">
        <v>0</v>
      </c>
      <c r="Q3001" s="289">
        <v>0</v>
      </c>
      <c r="R3001" s="289">
        <v>0</v>
      </c>
      <c r="S3001" s="289">
        <f t="shared" si="477"/>
        <v>11574531</v>
      </c>
      <c r="T3001" s="289">
        <v>0</v>
      </c>
      <c r="U3001" s="289">
        <v>0</v>
      </c>
      <c r="V3001" s="289">
        <v>0</v>
      </c>
      <c r="W3001" s="289">
        <v>0</v>
      </c>
      <c r="X3001" s="289">
        <v>0</v>
      </c>
      <c r="Z3001" s="290">
        <f t="shared" si="469"/>
        <v>11574531</v>
      </c>
      <c r="AA3001" s="291">
        <f t="shared" si="470"/>
        <v>0</v>
      </c>
    </row>
    <row r="3002" spans="1:27" hidden="1" x14ac:dyDescent="0.3">
      <c r="D3002" t="s">
        <v>530</v>
      </c>
      <c r="E3002" t="s">
        <v>3240</v>
      </c>
      <c r="F3002" t="s">
        <v>5259</v>
      </c>
      <c r="G3002" t="s">
        <v>980</v>
      </c>
      <c r="H3002" t="s">
        <v>633</v>
      </c>
      <c r="I3002" s="277">
        <v>-62397</v>
      </c>
      <c r="K3002" s="287" t="s">
        <v>427</v>
      </c>
      <c r="M3002" s="288">
        <f>+I3002</f>
        <v>-62397</v>
      </c>
      <c r="N3002" s="289">
        <v>0</v>
      </c>
      <c r="O3002" s="289">
        <v>0</v>
      </c>
      <c r="P3002" s="289">
        <v>0</v>
      </c>
      <c r="Q3002" s="289">
        <v>0</v>
      </c>
      <c r="R3002" s="289">
        <v>0</v>
      </c>
      <c r="S3002" s="289">
        <v>0</v>
      </c>
      <c r="T3002" s="289">
        <v>0</v>
      </c>
      <c r="U3002" s="289">
        <v>0</v>
      </c>
      <c r="V3002" s="289">
        <v>0</v>
      </c>
      <c r="W3002" s="289">
        <v>0</v>
      </c>
      <c r="X3002" s="289">
        <v>0</v>
      </c>
      <c r="Z3002" s="290">
        <f t="shared" si="469"/>
        <v>-62397</v>
      </c>
      <c r="AA3002" s="291">
        <f t="shared" si="470"/>
        <v>0</v>
      </c>
    </row>
    <row r="3003" spans="1:27" hidden="1" x14ac:dyDescent="0.3">
      <c r="A3003" s="311"/>
      <c r="E3003" t="s">
        <v>3701</v>
      </c>
      <c r="F3003" t="s">
        <v>5260</v>
      </c>
      <c r="G3003" t="s">
        <v>1606</v>
      </c>
      <c r="H3003" t="s">
        <v>1573</v>
      </c>
      <c r="I3003" s="276">
        <v>1358100</v>
      </c>
      <c r="K3003" s="287">
        <f t="shared" si="471"/>
        <v>5.4</v>
      </c>
      <c r="M3003" s="288">
        <v>0</v>
      </c>
      <c r="N3003" s="289">
        <v>0</v>
      </c>
      <c r="O3003" s="289">
        <v>0</v>
      </c>
      <c r="P3003" s="289">
        <v>0</v>
      </c>
      <c r="Q3003" s="289">
        <v>0</v>
      </c>
      <c r="R3003" s="289">
        <v>0</v>
      </c>
      <c r="S3003" s="289">
        <v>0</v>
      </c>
      <c r="T3003" s="289">
        <f t="shared" ref="T3003:T3004" si="478">+I3003</f>
        <v>1358100</v>
      </c>
      <c r="U3003" s="289">
        <v>0</v>
      </c>
      <c r="V3003" s="289">
        <v>0</v>
      </c>
      <c r="W3003" s="289">
        <v>0</v>
      </c>
      <c r="X3003" s="289">
        <v>0</v>
      </c>
      <c r="Z3003" s="290">
        <f t="shared" si="469"/>
        <v>1358100</v>
      </c>
      <c r="AA3003" s="291">
        <f t="shared" si="470"/>
        <v>0</v>
      </c>
    </row>
    <row r="3004" spans="1:27" hidden="1" x14ac:dyDescent="0.3">
      <c r="E3004" t="s">
        <v>4503</v>
      </c>
      <c r="F3004" t="s">
        <v>5261</v>
      </c>
      <c r="G3004" t="s">
        <v>1606</v>
      </c>
      <c r="H3004" t="s">
        <v>1573</v>
      </c>
      <c r="I3004" s="276">
        <v>480</v>
      </c>
      <c r="K3004" s="287">
        <f t="shared" si="471"/>
        <v>5.4</v>
      </c>
      <c r="M3004" s="288">
        <v>0</v>
      </c>
      <c r="N3004" s="289">
        <v>0</v>
      </c>
      <c r="O3004" s="289">
        <v>0</v>
      </c>
      <c r="P3004" s="289">
        <v>0</v>
      </c>
      <c r="Q3004" s="289">
        <v>0</v>
      </c>
      <c r="R3004" s="289">
        <v>0</v>
      </c>
      <c r="S3004" s="289">
        <v>0</v>
      </c>
      <c r="T3004" s="289">
        <f t="shared" si="478"/>
        <v>480</v>
      </c>
      <c r="U3004" s="289">
        <v>0</v>
      </c>
      <c r="V3004" s="289">
        <v>0</v>
      </c>
      <c r="W3004" s="289">
        <v>0</v>
      </c>
      <c r="X3004" s="289">
        <v>0</v>
      </c>
      <c r="Z3004" s="290">
        <f t="shared" si="469"/>
        <v>480</v>
      </c>
      <c r="AA3004" s="291">
        <f t="shared" si="470"/>
        <v>0</v>
      </c>
    </row>
    <row r="3005" spans="1:27" x14ac:dyDescent="0.3">
      <c r="C3005" t="s">
        <v>529</v>
      </c>
      <c r="E3005" t="s">
        <v>883</v>
      </c>
      <c r="F3005" t="s">
        <v>1612</v>
      </c>
      <c r="G3005" t="s">
        <v>545</v>
      </c>
      <c r="H3005" t="s">
        <v>855</v>
      </c>
      <c r="I3005" s="276">
        <v>2420856</v>
      </c>
      <c r="K3005" s="287">
        <f t="shared" si="471"/>
        <v>4.333333333333333</v>
      </c>
      <c r="M3005" s="288">
        <v>0</v>
      </c>
      <c r="N3005" s="289">
        <v>0</v>
      </c>
      <c r="O3005" s="289">
        <v>0</v>
      </c>
      <c r="P3005" s="289">
        <v>0</v>
      </c>
      <c r="Q3005" s="289">
        <v>0</v>
      </c>
      <c r="R3005" s="289">
        <v>0</v>
      </c>
      <c r="S3005" s="289">
        <f t="shared" ref="S3005:S3006" si="479">+I3005</f>
        <v>2420856</v>
      </c>
      <c r="T3005" s="289">
        <v>0</v>
      </c>
      <c r="U3005" s="289">
        <v>0</v>
      </c>
      <c r="V3005" s="289">
        <v>0</v>
      </c>
      <c r="W3005" s="289">
        <v>0</v>
      </c>
      <c r="X3005" s="289">
        <v>0</v>
      </c>
      <c r="Z3005" s="290">
        <f t="shared" si="469"/>
        <v>2420856</v>
      </c>
      <c r="AA3005" s="291">
        <f t="shared" si="470"/>
        <v>0</v>
      </c>
    </row>
    <row r="3006" spans="1:27" x14ac:dyDescent="0.3">
      <c r="C3006" t="s">
        <v>529</v>
      </c>
      <c r="E3006" t="s">
        <v>883</v>
      </c>
      <c r="F3006" t="s">
        <v>1613</v>
      </c>
      <c r="G3006" t="s">
        <v>545</v>
      </c>
      <c r="H3006" t="s">
        <v>855</v>
      </c>
      <c r="I3006" s="276">
        <v>767906</v>
      </c>
      <c r="K3006" s="287">
        <f t="shared" si="471"/>
        <v>4.333333333333333</v>
      </c>
      <c r="M3006" s="288">
        <v>0</v>
      </c>
      <c r="N3006" s="289">
        <v>0</v>
      </c>
      <c r="O3006" s="289">
        <v>0</v>
      </c>
      <c r="P3006" s="289">
        <v>0</v>
      </c>
      <c r="Q3006" s="289">
        <v>0</v>
      </c>
      <c r="R3006" s="289">
        <v>0</v>
      </c>
      <c r="S3006" s="289">
        <f t="shared" si="479"/>
        <v>767906</v>
      </c>
      <c r="T3006" s="289">
        <v>0</v>
      </c>
      <c r="U3006" s="289">
        <v>0</v>
      </c>
      <c r="V3006" s="289">
        <v>0</v>
      </c>
      <c r="W3006" s="289">
        <v>0</v>
      </c>
      <c r="X3006" s="289">
        <v>0</v>
      </c>
      <c r="Z3006" s="290">
        <f t="shared" si="469"/>
        <v>767906</v>
      </c>
      <c r="AA3006" s="291">
        <f t="shared" si="470"/>
        <v>0</v>
      </c>
    </row>
    <row r="3007" spans="1:27" hidden="1" x14ac:dyDescent="0.3">
      <c r="E3007" t="s">
        <v>3449</v>
      </c>
      <c r="F3007" t="s">
        <v>5262</v>
      </c>
      <c r="G3007" t="s">
        <v>545</v>
      </c>
      <c r="H3007" t="s">
        <v>914</v>
      </c>
      <c r="I3007" s="276">
        <v>118480</v>
      </c>
      <c r="K3007" s="287">
        <f t="shared" si="471"/>
        <v>5.333333333333333</v>
      </c>
      <c r="M3007" s="288">
        <v>0</v>
      </c>
      <c r="N3007" s="289">
        <v>0</v>
      </c>
      <c r="O3007" s="289">
        <v>0</v>
      </c>
      <c r="P3007" s="289">
        <v>0</v>
      </c>
      <c r="Q3007" s="289">
        <v>0</v>
      </c>
      <c r="R3007" s="289">
        <v>0</v>
      </c>
      <c r="S3007" s="289">
        <v>0</v>
      </c>
      <c r="T3007" s="289">
        <f>+I3007</f>
        <v>118480</v>
      </c>
      <c r="U3007" s="289">
        <v>0</v>
      </c>
      <c r="V3007" s="289">
        <v>0</v>
      </c>
      <c r="W3007" s="289">
        <v>0</v>
      </c>
      <c r="X3007" s="289">
        <v>0</v>
      </c>
      <c r="Z3007" s="290">
        <f t="shared" si="469"/>
        <v>118480</v>
      </c>
      <c r="AA3007" s="291">
        <f t="shared" si="470"/>
        <v>0</v>
      </c>
    </row>
    <row r="3008" spans="1:27" x14ac:dyDescent="0.3">
      <c r="C3008" t="s">
        <v>529</v>
      </c>
      <c r="E3008" t="s">
        <v>883</v>
      </c>
      <c r="F3008" t="s">
        <v>1614</v>
      </c>
      <c r="G3008" t="s">
        <v>577</v>
      </c>
      <c r="H3008" t="s">
        <v>1005</v>
      </c>
      <c r="I3008" s="276">
        <v>729255</v>
      </c>
      <c r="K3008" s="287">
        <f t="shared" si="471"/>
        <v>4.2333333333333334</v>
      </c>
      <c r="M3008" s="288">
        <v>0</v>
      </c>
      <c r="N3008" s="289">
        <v>0</v>
      </c>
      <c r="O3008" s="289">
        <v>0</v>
      </c>
      <c r="P3008" s="289">
        <v>0</v>
      </c>
      <c r="Q3008" s="289">
        <v>0</v>
      </c>
      <c r="R3008" s="289">
        <v>0</v>
      </c>
      <c r="S3008" s="289">
        <f t="shared" ref="S3008:S3009" si="480">+I3008</f>
        <v>729255</v>
      </c>
      <c r="T3008" s="289">
        <v>0</v>
      </c>
      <c r="U3008" s="289">
        <v>0</v>
      </c>
      <c r="V3008" s="289">
        <v>0</v>
      </c>
      <c r="W3008" s="289">
        <v>0</v>
      </c>
      <c r="X3008" s="289">
        <v>0</v>
      </c>
      <c r="Z3008" s="290">
        <f t="shared" si="469"/>
        <v>729255</v>
      </c>
      <c r="AA3008" s="291">
        <f t="shared" si="470"/>
        <v>0</v>
      </c>
    </row>
    <row r="3009" spans="3:27" x14ac:dyDescent="0.3">
      <c r="C3009" t="s">
        <v>529</v>
      </c>
      <c r="E3009" t="s">
        <v>883</v>
      </c>
      <c r="F3009" t="s">
        <v>1615</v>
      </c>
      <c r="G3009" t="s">
        <v>577</v>
      </c>
      <c r="H3009" t="s">
        <v>1005</v>
      </c>
      <c r="I3009" s="276">
        <v>489760</v>
      </c>
      <c r="K3009" s="287">
        <f t="shared" si="471"/>
        <v>4.2333333333333334</v>
      </c>
      <c r="M3009" s="288">
        <v>0</v>
      </c>
      <c r="N3009" s="289">
        <v>0</v>
      </c>
      <c r="O3009" s="289">
        <v>0</v>
      </c>
      <c r="P3009" s="289">
        <v>0</v>
      </c>
      <c r="Q3009" s="289">
        <v>0</v>
      </c>
      <c r="R3009" s="289">
        <v>0</v>
      </c>
      <c r="S3009" s="289">
        <f t="shared" si="480"/>
        <v>489760</v>
      </c>
      <c r="T3009" s="289">
        <v>0</v>
      </c>
      <c r="U3009" s="289">
        <v>0</v>
      </c>
      <c r="V3009" s="289">
        <v>0</v>
      </c>
      <c r="W3009" s="289">
        <v>0</v>
      </c>
      <c r="X3009" s="289">
        <v>0</v>
      </c>
      <c r="Z3009" s="290">
        <f t="shared" si="469"/>
        <v>489760</v>
      </c>
      <c r="AA3009" s="291">
        <f t="shared" si="470"/>
        <v>0</v>
      </c>
    </row>
    <row r="3010" spans="3:27" hidden="1" x14ac:dyDescent="0.3">
      <c r="E3010" t="s">
        <v>5263</v>
      </c>
      <c r="F3010" t="s">
        <v>5264</v>
      </c>
      <c r="G3010" t="s">
        <v>577</v>
      </c>
      <c r="H3010" t="s">
        <v>578</v>
      </c>
      <c r="I3010" s="276">
        <v>272250</v>
      </c>
      <c r="K3010" s="287">
        <f t="shared" si="471"/>
        <v>5.2333333333333334</v>
      </c>
      <c r="M3010" s="288">
        <v>0</v>
      </c>
      <c r="N3010" s="289">
        <v>0</v>
      </c>
      <c r="O3010" s="289">
        <v>0</v>
      </c>
      <c r="P3010" s="289">
        <v>0</v>
      </c>
      <c r="Q3010" s="289">
        <v>0</v>
      </c>
      <c r="R3010" s="289">
        <v>0</v>
      </c>
      <c r="S3010" s="289">
        <v>0</v>
      </c>
      <c r="T3010" s="289">
        <f>+I3010</f>
        <v>272250</v>
      </c>
      <c r="U3010" s="289">
        <v>0</v>
      </c>
      <c r="V3010" s="289">
        <v>0</v>
      </c>
      <c r="W3010" s="289">
        <v>0</v>
      </c>
      <c r="X3010" s="289">
        <v>0</v>
      </c>
      <c r="Z3010" s="290">
        <f t="shared" si="469"/>
        <v>272250</v>
      </c>
      <c r="AA3010" s="291">
        <f t="shared" si="470"/>
        <v>0</v>
      </c>
    </row>
    <row r="3011" spans="3:27" hidden="1" x14ac:dyDescent="0.3">
      <c r="E3011" t="s">
        <v>5177</v>
      </c>
      <c r="F3011" t="s">
        <v>5265</v>
      </c>
      <c r="G3011" t="s">
        <v>577</v>
      </c>
      <c r="H3011" t="s">
        <v>1005</v>
      </c>
      <c r="I3011" s="276">
        <v>118480</v>
      </c>
      <c r="K3011" s="287">
        <f t="shared" si="471"/>
        <v>4.2333333333333334</v>
      </c>
      <c r="M3011" s="288">
        <v>0</v>
      </c>
      <c r="N3011" s="289">
        <v>0</v>
      </c>
      <c r="O3011" s="289">
        <v>0</v>
      </c>
      <c r="P3011" s="289">
        <v>0</v>
      </c>
      <c r="Q3011" s="289">
        <v>0</v>
      </c>
      <c r="R3011" s="289">
        <v>0</v>
      </c>
      <c r="S3011" s="289">
        <f t="shared" ref="S3011:S3014" si="481">+I3011</f>
        <v>118480</v>
      </c>
      <c r="T3011" s="289">
        <v>0</v>
      </c>
      <c r="U3011" s="289">
        <v>0</v>
      </c>
      <c r="V3011" s="289">
        <v>0</v>
      </c>
      <c r="W3011" s="289">
        <v>0</v>
      </c>
      <c r="X3011" s="289">
        <v>0</v>
      </c>
      <c r="Z3011" s="290">
        <f t="shared" si="469"/>
        <v>118480</v>
      </c>
      <c r="AA3011" s="291">
        <f t="shared" si="470"/>
        <v>0</v>
      </c>
    </row>
    <row r="3012" spans="3:27" hidden="1" x14ac:dyDescent="0.3">
      <c r="E3012" t="s">
        <v>5177</v>
      </c>
      <c r="F3012" t="s">
        <v>5266</v>
      </c>
      <c r="G3012" t="s">
        <v>577</v>
      </c>
      <c r="H3012" t="s">
        <v>1005</v>
      </c>
      <c r="I3012" s="276">
        <v>623233</v>
      </c>
      <c r="K3012" s="287">
        <f t="shared" si="471"/>
        <v>4.2333333333333334</v>
      </c>
      <c r="M3012" s="288">
        <v>0</v>
      </c>
      <c r="N3012" s="289">
        <v>0</v>
      </c>
      <c r="O3012" s="289">
        <v>0</v>
      </c>
      <c r="P3012" s="289">
        <v>0</v>
      </c>
      <c r="Q3012" s="289">
        <v>0</v>
      </c>
      <c r="R3012" s="289">
        <v>0</v>
      </c>
      <c r="S3012" s="289">
        <f t="shared" si="481"/>
        <v>623233</v>
      </c>
      <c r="T3012" s="289">
        <v>0</v>
      </c>
      <c r="U3012" s="289">
        <v>0</v>
      </c>
      <c r="V3012" s="289">
        <v>0</v>
      </c>
      <c r="W3012" s="289">
        <v>0</v>
      </c>
      <c r="X3012" s="289">
        <v>0</v>
      </c>
      <c r="Z3012" s="290">
        <f t="shared" ref="Z3012:Z3075" si="482">+SUM(M3012:X3012)</f>
        <v>623233</v>
      </c>
      <c r="AA3012" s="291">
        <f t="shared" ref="AA3012:AA3075" si="483">+I3012-Z3012</f>
        <v>0</v>
      </c>
    </row>
    <row r="3013" spans="3:27" hidden="1" x14ac:dyDescent="0.3">
      <c r="E3013" t="s">
        <v>3449</v>
      </c>
      <c r="F3013" t="s">
        <v>5267</v>
      </c>
      <c r="G3013" t="s">
        <v>577</v>
      </c>
      <c r="H3013" t="s">
        <v>1005</v>
      </c>
      <c r="I3013" s="276">
        <v>593042</v>
      </c>
      <c r="K3013" s="287">
        <f t="shared" si="471"/>
        <v>4.2333333333333334</v>
      </c>
      <c r="M3013" s="288">
        <v>0</v>
      </c>
      <c r="N3013" s="289">
        <v>0</v>
      </c>
      <c r="O3013" s="289">
        <v>0</v>
      </c>
      <c r="P3013" s="289">
        <v>0</v>
      </c>
      <c r="Q3013" s="289">
        <v>0</v>
      </c>
      <c r="R3013" s="289">
        <v>0</v>
      </c>
      <c r="S3013" s="289">
        <f t="shared" si="481"/>
        <v>593042</v>
      </c>
      <c r="T3013" s="289">
        <v>0</v>
      </c>
      <c r="U3013" s="289">
        <v>0</v>
      </c>
      <c r="V3013" s="289">
        <v>0</v>
      </c>
      <c r="W3013" s="289">
        <v>0</v>
      </c>
      <c r="X3013" s="289">
        <v>0</v>
      </c>
      <c r="Z3013" s="290">
        <f t="shared" si="482"/>
        <v>593042</v>
      </c>
      <c r="AA3013" s="291">
        <f t="shared" si="483"/>
        <v>0</v>
      </c>
    </row>
    <row r="3014" spans="3:27" hidden="1" x14ac:dyDescent="0.3">
      <c r="E3014" t="s">
        <v>3449</v>
      </c>
      <c r="F3014" t="s">
        <v>5268</v>
      </c>
      <c r="G3014" t="s">
        <v>577</v>
      </c>
      <c r="H3014" t="s">
        <v>1005</v>
      </c>
      <c r="I3014" s="276">
        <v>118480</v>
      </c>
      <c r="K3014" s="287">
        <f t="shared" si="471"/>
        <v>4.2333333333333334</v>
      </c>
      <c r="M3014" s="288">
        <v>0</v>
      </c>
      <c r="N3014" s="289">
        <v>0</v>
      </c>
      <c r="O3014" s="289">
        <v>0</v>
      </c>
      <c r="P3014" s="289">
        <v>0</v>
      </c>
      <c r="Q3014" s="289">
        <v>0</v>
      </c>
      <c r="R3014" s="289">
        <v>0</v>
      </c>
      <c r="S3014" s="289">
        <f t="shared" si="481"/>
        <v>118480</v>
      </c>
      <c r="T3014" s="289">
        <v>0</v>
      </c>
      <c r="U3014" s="289">
        <v>0</v>
      </c>
      <c r="V3014" s="289">
        <v>0</v>
      </c>
      <c r="W3014" s="289">
        <v>0</v>
      </c>
      <c r="X3014" s="289">
        <v>0</v>
      </c>
      <c r="Z3014" s="290">
        <f t="shared" si="482"/>
        <v>118480</v>
      </c>
      <c r="AA3014" s="291">
        <f t="shared" si="483"/>
        <v>0</v>
      </c>
    </row>
    <row r="3015" spans="3:27" hidden="1" x14ac:dyDescent="0.3">
      <c r="E3015" t="s">
        <v>5269</v>
      </c>
      <c r="F3015" t="s">
        <v>5270</v>
      </c>
      <c r="G3015" t="s">
        <v>587</v>
      </c>
      <c r="H3015" t="s">
        <v>547</v>
      </c>
      <c r="I3015" s="276">
        <v>453053</v>
      </c>
      <c r="K3015" s="287">
        <f t="shared" si="471"/>
        <v>5.2</v>
      </c>
      <c r="M3015" s="288">
        <v>0</v>
      </c>
      <c r="N3015" s="289">
        <v>0</v>
      </c>
      <c r="O3015" s="289">
        <v>0</v>
      </c>
      <c r="P3015" s="289">
        <v>0</v>
      </c>
      <c r="Q3015" s="289">
        <v>0</v>
      </c>
      <c r="R3015" s="289">
        <v>0</v>
      </c>
      <c r="S3015" s="289">
        <v>0</v>
      </c>
      <c r="T3015" s="289">
        <f t="shared" ref="T3015:T3017" si="484">+I3015</f>
        <v>453053</v>
      </c>
      <c r="U3015" s="289">
        <v>0</v>
      </c>
      <c r="V3015" s="289">
        <v>0</v>
      </c>
      <c r="W3015" s="289">
        <v>0</v>
      </c>
      <c r="X3015" s="289">
        <v>0</v>
      </c>
      <c r="Z3015" s="290">
        <f t="shared" si="482"/>
        <v>453053</v>
      </c>
      <c r="AA3015" s="291">
        <f t="shared" si="483"/>
        <v>0</v>
      </c>
    </row>
    <row r="3016" spans="3:27" hidden="1" x14ac:dyDescent="0.3">
      <c r="E3016" t="s">
        <v>5269</v>
      </c>
      <c r="F3016" t="s">
        <v>5271</v>
      </c>
      <c r="G3016" t="s">
        <v>587</v>
      </c>
      <c r="H3016" t="s">
        <v>547</v>
      </c>
      <c r="I3016" s="276">
        <v>118480</v>
      </c>
      <c r="K3016" s="287">
        <f t="shared" si="471"/>
        <v>5.2</v>
      </c>
      <c r="M3016" s="288">
        <v>0</v>
      </c>
      <c r="N3016" s="289">
        <v>0</v>
      </c>
      <c r="O3016" s="289">
        <v>0</v>
      </c>
      <c r="P3016" s="289">
        <v>0</v>
      </c>
      <c r="Q3016" s="289">
        <v>0</v>
      </c>
      <c r="R3016" s="289">
        <v>0</v>
      </c>
      <c r="S3016" s="289">
        <v>0</v>
      </c>
      <c r="T3016" s="289">
        <f t="shared" si="484"/>
        <v>118480</v>
      </c>
      <c r="U3016" s="289">
        <v>0</v>
      </c>
      <c r="V3016" s="289">
        <v>0</v>
      </c>
      <c r="W3016" s="289">
        <v>0</v>
      </c>
      <c r="X3016" s="289">
        <v>0</v>
      </c>
      <c r="Z3016" s="290">
        <f t="shared" si="482"/>
        <v>118480</v>
      </c>
      <c r="AA3016" s="291">
        <f t="shared" si="483"/>
        <v>0</v>
      </c>
    </row>
    <row r="3017" spans="3:27" hidden="1" x14ac:dyDescent="0.3">
      <c r="E3017" t="s">
        <v>4389</v>
      </c>
      <c r="F3017" t="s">
        <v>5272</v>
      </c>
      <c r="G3017" t="s">
        <v>953</v>
      </c>
      <c r="H3017" t="s">
        <v>662</v>
      </c>
      <c r="I3017" s="276">
        <v>1477622</v>
      </c>
      <c r="K3017" s="287">
        <f t="shared" si="471"/>
        <v>5.166666666666667</v>
      </c>
      <c r="M3017" s="288">
        <v>0</v>
      </c>
      <c r="N3017" s="289">
        <v>0</v>
      </c>
      <c r="O3017" s="289">
        <v>0</v>
      </c>
      <c r="P3017" s="289">
        <v>0</v>
      </c>
      <c r="Q3017" s="289">
        <v>0</v>
      </c>
      <c r="R3017" s="289">
        <v>0</v>
      </c>
      <c r="S3017" s="289">
        <v>0</v>
      </c>
      <c r="T3017" s="289">
        <f t="shared" si="484"/>
        <v>1477622</v>
      </c>
      <c r="U3017" s="289">
        <v>0</v>
      </c>
      <c r="V3017" s="289">
        <v>0</v>
      </c>
      <c r="W3017" s="289">
        <v>0</v>
      </c>
      <c r="X3017" s="289">
        <v>0</v>
      </c>
      <c r="Z3017" s="290">
        <f t="shared" si="482"/>
        <v>1477622</v>
      </c>
      <c r="AA3017" s="291">
        <f t="shared" si="483"/>
        <v>0</v>
      </c>
    </row>
    <row r="3018" spans="3:27" x14ac:dyDescent="0.3">
      <c r="C3018" t="s">
        <v>529</v>
      </c>
      <c r="E3018" t="s">
        <v>883</v>
      </c>
      <c r="F3018" t="s">
        <v>1616</v>
      </c>
      <c r="G3018" t="s">
        <v>1617</v>
      </c>
      <c r="H3018" t="s">
        <v>851</v>
      </c>
      <c r="I3018" s="276">
        <v>424575</v>
      </c>
      <c r="K3018" s="287">
        <f t="shared" ref="K3018:K3057" si="485">+($K$2-H3018)/30</f>
        <v>4</v>
      </c>
      <c r="M3018" s="288">
        <v>0</v>
      </c>
      <c r="N3018" s="289">
        <v>0</v>
      </c>
      <c r="O3018" s="289">
        <v>0</v>
      </c>
      <c r="P3018" s="289">
        <v>0</v>
      </c>
      <c r="Q3018" s="289">
        <v>0</v>
      </c>
      <c r="R3018" s="289">
        <v>0</v>
      </c>
      <c r="S3018" s="289">
        <f t="shared" ref="S3018:S3026" si="486">+I3018</f>
        <v>424575</v>
      </c>
      <c r="T3018" s="289">
        <v>0</v>
      </c>
      <c r="U3018" s="289">
        <v>0</v>
      </c>
      <c r="V3018" s="289">
        <v>0</v>
      </c>
      <c r="W3018" s="289">
        <v>0</v>
      </c>
      <c r="X3018" s="289">
        <v>0</v>
      </c>
      <c r="Z3018" s="290">
        <f t="shared" si="482"/>
        <v>424575</v>
      </c>
      <c r="AA3018" s="291">
        <f t="shared" si="483"/>
        <v>0</v>
      </c>
    </row>
    <row r="3019" spans="3:27" x14ac:dyDescent="0.3">
      <c r="C3019" t="s">
        <v>529</v>
      </c>
      <c r="E3019" t="s">
        <v>883</v>
      </c>
      <c r="F3019" t="s">
        <v>1618</v>
      </c>
      <c r="G3019" t="s">
        <v>1617</v>
      </c>
      <c r="H3019" t="s">
        <v>851</v>
      </c>
      <c r="I3019" s="276">
        <v>3016950</v>
      </c>
      <c r="K3019" s="287">
        <f t="shared" si="485"/>
        <v>4</v>
      </c>
      <c r="M3019" s="288">
        <v>0</v>
      </c>
      <c r="N3019" s="289">
        <v>0</v>
      </c>
      <c r="O3019" s="289">
        <v>0</v>
      </c>
      <c r="P3019" s="289">
        <v>0</v>
      </c>
      <c r="Q3019" s="289">
        <v>0</v>
      </c>
      <c r="R3019" s="289">
        <v>0</v>
      </c>
      <c r="S3019" s="289">
        <f t="shared" si="486"/>
        <v>3016950</v>
      </c>
      <c r="T3019" s="289">
        <v>0</v>
      </c>
      <c r="U3019" s="289">
        <v>0</v>
      </c>
      <c r="V3019" s="289">
        <v>0</v>
      </c>
      <c r="W3019" s="289">
        <v>0</v>
      </c>
      <c r="X3019" s="289">
        <v>0</v>
      </c>
      <c r="Z3019" s="290">
        <f t="shared" si="482"/>
        <v>3016950</v>
      </c>
      <c r="AA3019" s="291">
        <f t="shared" si="483"/>
        <v>0</v>
      </c>
    </row>
    <row r="3020" spans="3:27" x14ac:dyDescent="0.3">
      <c r="C3020" t="s">
        <v>529</v>
      </c>
      <c r="E3020" t="s">
        <v>883</v>
      </c>
      <c r="F3020" t="s">
        <v>1619</v>
      </c>
      <c r="G3020" t="s">
        <v>1617</v>
      </c>
      <c r="H3020" t="s">
        <v>851</v>
      </c>
      <c r="I3020" s="276">
        <v>1951341</v>
      </c>
      <c r="K3020" s="287">
        <f t="shared" si="485"/>
        <v>4</v>
      </c>
      <c r="M3020" s="288">
        <v>0</v>
      </c>
      <c r="N3020" s="289">
        <v>0</v>
      </c>
      <c r="O3020" s="289">
        <v>0</v>
      </c>
      <c r="P3020" s="289">
        <v>0</v>
      </c>
      <c r="Q3020" s="289">
        <v>0</v>
      </c>
      <c r="R3020" s="289">
        <v>0</v>
      </c>
      <c r="S3020" s="289">
        <f t="shared" si="486"/>
        <v>1951341</v>
      </c>
      <c r="T3020" s="289">
        <v>0</v>
      </c>
      <c r="U3020" s="289">
        <v>0</v>
      </c>
      <c r="V3020" s="289">
        <v>0</v>
      </c>
      <c r="W3020" s="289">
        <v>0</v>
      </c>
      <c r="X3020" s="289">
        <v>0</v>
      </c>
      <c r="Z3020" s="290">
        <f t="shared" si="482"/>
        <v>1951341</v>
      </c>
      <c r="AA3020" s="291">
        <f t="shared" si="483"/>
        <v>0</v>
      </c>
    </row>
    <row r="3021" spans="3:27" x14ac:dyDescent="0.3">
      <c r="C3021" t="s">
        <v>529</v>
      </c>
      <c r="E3021" t="s">
        <v>883</v>
      </c>
      <c r="F3021" t="s">
        <v>1620</v>
      </c>
      <c r="G3021" t="s">
        <v>1617</v>
      </c>
      <c r="H3021" t="s">
        <v>851</v>
      </c>
      <c r="I3021" s="276">
        <v>693317</v>
      </c>
      <c r="K3021" s="287">
        <f t="shared" si="485"/>
        <v>4</v>
      </c>
      <c r="M3021" s="288">
        <v>0</v>
      </c>
      <c r="N3021" s="289">
        <v>0</v>
      </c>
      <c r="O3021" s="289">
        <v>0</v>
      </c>
      <c r="P3021" s="289">
        <v>0</v>
      </c>
      <c r="Q3021" s="289">
        <v>0</v>
      </c>
      <c r="R3021" s="289">
        <v>0</v>
      </c>
      <c r="S3021" s="289">
        <f t="shared" si="486"/>
        <v>693317</v>
      </c>
      <c r="T3021" s="289">
        <v>0</v>
      </c>
      <c r="U3021" s="289">
        <v>0</v>
      </c>
      <c r="V3021" s="289">
        <v>0</v>
      </c>
      <c r="W3021" s="289">
        <v>0</v>
      </c>
      <c r="X3021" s="289">
        <v>0</v>
      </c>
      <c r="Z3021" s="290">
        <f t="shared" si="482"/>
        <v>693317</v>
      </c>
      <c r="AA3021" s="291">
        <f t="shared" si="483"/>
        <v>0</v>
      </c>
    </row>
    <row r="3022" spans="3:27" x14ac:dyDescent="0.3">
      <c r="C3022" t="s">
        <v>529</v>
      </c>
      <c r="E3022" t="s">
        <v>883</v>
      </c>
      <c r="F3022" t="s">
        <v>1621</v>
      </c>
      <c r="G3022" t="s">
        <v>1617</v>
      </c>
      <c r="H3022" t="s">
        <v>851</v>
      </c>
      <c r="I3022" s="276">
        <v>2378397</v>
      </c>
      <c r="K3022" s="287">
        <f t="shared" si="485"/>
        <v>4</v>
      </c>
      <c r="M3022" s="288">
        <v>0</v>
      </c>
      <c r="N3022" s="289">
        <v>0</v>
      </c>
      <c r="O3022" s="289">
        <v>0</v>
      </c>
      <c r="P3022" s="289">
        <v>0</v>
      </c>
      <c r="Q3022" s="289">
        <v>0</v>
      </c>
      <c r="R3022" s="289">
        <v>0</v>
      </c>
      <c r="S3022" s="289">
        <f t="shared" si="486"/>
        <v>2378397</v>
      </c>
      <c r="T3022" s="289">
        <v>0</v>
      </c>
      <c r="U3022" s="289">
        <v>0</v>
      </c>
      <c r="V3022" s="289">
        <v>0</v>
      </c>
      <c r="W3022" s="289">
        <v>0</v>
      </c>
      <c r="X3022" s="289">
        <v>0</v>
      </c>
      <c r="Z3022" s="290">
        <f t="shared" si="482"/>
        <v>2378397</v>
      </c>
      <c r="AA3022" s="291">
        <f t="shared" si="483"/>
        <v>0</v>
      </c>
    </row>
    <row r="3023" spans="3:27" x14ac:dyDescent="0.3">
      <c r="C3023" t="s">
        <v>529</v>
      </c>
      <c r="E3023" t="s">
        <v>883</v>
      </c>
      <c r="F3023" t="s">
        <v>1622</v>
      </c>
      <c r="G3023" t="s">
        <v>1617</v>
      </c>
      <c r="H3023" t="s">
        <v>851</v>
      </c>
      <c r="I3023" s="276">
        <v>8329100</v>
      </c>
      <c r="K3023" s="287">
        <f t="shared" si="485"/>
        <v>4</v>
      </c>
      <c r="M3023" s="288">
        <v>0</v>
      </c>
      <c r="N3023" s="289">
        <v>0</v>
      </c>
      <c r="O3023" s="289">
        <v>0</v>
      </c>
      <c r="P3023" s="289">
        <v>0</v>
      </c>
      <c r="Q3023" s="289">
        <v>0</v>
      </c>
      <c r="R3023" s="289">
        <v>0</v>
      </c>
      <c r="S3023" s="289">
        <f t="shared" si="486"/>
        <v>8329100</v>
      </c>
      <c r="T3023" s="289">
        <v>0</v>
      </c>
      <c r="U3023" s="289">
        <v>0</v>
      </c>
      <c r="V3023" s="289">
        <v>0</v>
      </c>
      <c r="W3023" s="289">
        <v>0</v>
      </c>
      <c r="X3023" s="289">
        <v>0</v>
      </c>
      <c r="Z3023" s="290">
        <f t="shared" si="482"/>
        <v>8329100</v>
      </c>
      <c r="AA3023" s="291">
        <f t="shared" si="483"/>
        <v>0</v>
      </c>
    </row>
    <row r="3024" spans="3:27" x14ac:dyDescent="0.3">
      <c r="C3024" t="s">
        <v>529</v>
      </c>
      <c r="E3024" t="s">
        <v>883</v>
      </c>
      <c r="F3024" t="s">
        <v>1623</v>
      </c>
      <c r="G3024" t="s">
        <v>1617</v>
      </c>
      <c r="H3024" t="s">
        <v>851</v>
      </c>
      <c r="I3024" s="276">
        <v>4173786</v>
      </c>
      <c r="K3024" s="287">
        <f t="shared" si="485"/>
        <v>4</v>
      </c>
      <c r="M3024" s="288">
        <v>0</v>
      </c>
      <c r="N3024" s="289">
        <v>0</v>
      </c>
      <c r="O3024" s="289">
        <v>0</v>
      </c>
      <c r="P3024" s="289">
        <v>0</v>
      </c>
      <c r="Q3024" s="289">
        <v>0</v>
      </c>
      <c r="R3024" s="289">
        <v>0</v>
      </c>
      <c r="S3024" s="289">
        <f t="shared" si="486"/>
        <v>4173786</v>
      </c>
      <c r="T3024" s="289">
        <v>0</v>
      </c>
      <c r="U3024" s="289">
        <v>0</v>
      </c>
      <c r="V3024" s="289">
        <v>0</v>
      </c>
      <c r="W3024" s="289">
        <v>0</v>
      </c>
      <c r="X3024" s="289">
        <v>0</v>
      </c>
      <c r="Z3024" s="290">
        <f t="shared" si="482"/>
        <v>4173786</v>
      </c>
      <c r="AA3024" s="291">
        <f t="shared" si="483"/>
        <v>0</v>
      </c>
    </row>
    <row r="3025" spans="3:27" x14ac:dyDescent="0.3">
      <c r="C3025" t="s">
        <v>529</v>
      </c>
      <c r="E3025" t="s">
        <v>883</v>
      </c>
      <c r="F3025" t="s">
        <v>1624</v>
      </c>
      <c r="G3025" t="s">
        <v>1617</v>
      </c>
      <c r="H3025" t="s">
        <v>851</v>
      </c>
      <c r="I3025" s="276">
        <v>840924</v>
      </c>
      <c r="K3025" s="287">
        <f t="shared" si="485"/>
        <v>4</v>
      </c>
      <c r="M3025" s="288">
        <v>0</v>
      </c>
      <c r="N3025" s="289">
        <v>0</v>
      </c>
      <c r="O3025" s="289">
        <v>0</v>
      </c>
      <c r="P3025" s="289">
        <v>0</v>
      </c>
      <c r="Q3025" s="289">
        <v>0</v>
      </c>
      <c r="R3025" s="289">
        <v>0</v>
      </c>
      <c r="S3025" s="289">
        <f t="shared" si="486"/>
        <v>840924</v>
      </c>
      <c r="T3025" s="289">
        <v>0</v>
      </c>
      <c r="U3025" s="289">
        <v>0</v>
      </c>
      <c r="V3025" s="289">
        <v>0</v>
      </c>
      <c r="W3025" s="289">
        <v>0</v>
      </c>
      <c r="X3025" s="289">
        <v>0</v>
      </c>
      <c r="Z3025" s="290">
        <f t="shared" si="482"/>
        <v>840924</v>
      </c>
      <c r="AA3025" s="291">
        <f t="shared" si="483"/>
        <v>0</v>
      </c>
    </row>
    <row r="3026" spans="3:27" x14ac:dyDescent="0.3">
      <c r="C3026" t="s">
        <v>529</v>
      </c>
      <c r="E3026" t="s">
        <v>883</v>
      </c>
      <c r="F3026" t="s">
        <v>1625</v>
      </c>
      <c r="G3026" t="s">
        <v>1617</v>
      </c>
      <c r="H3026" t="s">
        <v>851</v>
      </c>
      <c r="I3026" s="276">
        <v>2368636</v>
      </c>
      <c r="K3026" s="287">
        <f t="shared" si="485"/>
        <v>4</v>
      </c>
      <c r="M3026" s="288">
        <v>0</v>
      </c>
      <c r="N3026" s="289">
        <v>0</v>
      </c>
      <c r="O3026" s="289">
        <v>0</v>
      </c>
      <c r="P3026" s="289">
        <v>0</v>
      </c>
      <c r="Q3026" s="289">
        <v>0</v>
      </c>
      <c r="R3026" s="289">
        <v>0</v>
      </c>
      <c r="S3026" s="289">
        <f t="shared" si="486"/>
        <v>2368636</v>
      </c>
      <c r="T3026" s="289">
        <v>0</v>
      </c>
      <c r="U3026" s="289">
        <v>0</v>
      </c>
      <c r="V3026" s="289">
        <v>0</v>
      </c>
      <c r="W3026" s="289">
        <v>0</v>
      </c>
      <c r="X3026" s="289">
        <v>0</v>
      </c>
      <c r="Z3026" s="290">
        <f t="shared" si="482"/>
        <v>2368636</v>
      </c>
      <c r="AA3026" s="291">
        <f t="shared" si="483"/>
        <v>0</v>
      </c>
    </row>
    <row r="3027" spans="3:27" x14ac:dyDescent="0.3">
      <c r="C3027" t="s">
        <v>529</v>
      </c>
      <c r="E3027" t="s">
        <v>883</v>
      </c>
      <c r="F3027" t="s">
        <v>1626</v>
      </c>
      <c r="G3027" t="s">
        <v>845</v>
      </c>
      <c r="H3027" t="s">
        <v>955</v>
      </c>
      <c r="I3027" s="276">
        <v>359039</v>
      </c>
      <c r="K3027" s="287">
        <f t="shared" si="485"/>
        <v>3.9666666666666668</v>
      </c>
      <c r="M3027" s="288">
        <v>0</v>
      </c>
      <c r="N3027" s="289">
        <v>0</v>
      </c>
      <c r="O3027" s="289">
        <v>0</v>
      </c>
      <c r="P3027" s="289">
        <v>0</v>
      </c>
      <c r="Q3027" s="289">
        <v>0</v>
      </c>
      <c r="R3027" s="289">
        <f>+I3027</f>
        <v>359039</v>
      </c>
      <c r="S3027" s="289">
        <v>0</v>
      </c>
      <c r="T3027" s="289">
        <v>0</v>
      </c>
      <c r="U3027" s="289">
        <v>0</v>
      </c>
      <c r="V3027" s="289">
        <v>0</v>
      </c>
      <c r="W3027" s="289">
        <v>0</v>
      </c>
      <c r="X3027" s="289">
        <v>0</v>
      </c>
      <c r="Z3027" s="290">
        <f t="shared" si="482"/>
        <v>359039</v>
      </c>
      <c r="AA3027" s="291">
        <f t="shared" si="483"/>
        <v>0</v>
      </c>
    </row>
    <row r="3028" spans="3:27" hidden="1" x14ac:dyDescent="0.3">
      <c r="E3028" t="s">
        <v>3227</v>
      </c>
      <c r="F3028" t="s">
        <v>5273</v>
      </c>
      <c r="G3028" t="s">
        <v>845</v>
      </c>
      <c r="H3028" t="s">
        <v>1718</v>
      </c>
      <c r="I3028" s="276">
        <v>1942118</v>
      </c>
      <c r="K3028" s="287">
        <f t="shared" si="485"/>
        <v>2.9666666666666668</v>
      </c>
      <c r="M3028" s="288">
        <v>0</v>
      </c>
      <c r="N3028" s="289">
        <v>0</v>
      </c>
      <c r="O3028" s="289">
        <v>0</v>
      </c>
      <c r="P3028" s="289">
        <v>0</v>
      </c>
      <c r="Q3028" s="289">
        <f>+I3028</f>
        <v>1942118</v>
      </c>
      <c r="R3028" s="289">
        <v>0</v>
      </c>
      <c r="S3028" s="289">
        <v>0</v>
      </c>
      <c r="T3028" s="289">
        <v>0</v>
      </c>
      <c r="U3028" s="289">
        <v>0</v>
      </c>
      <c r="V3028" s="289">
        <v>0</v>
      </c>
      <c r="W3028" s="289">
        <v>0</v>
      </c>
      <c r="X3028" s="289">
        <v>0</v>
      </c>
      <c r="Z3028" s="290">
        <f t="shared" si="482"/>
        <v>1942118</v>
      </c>
      <c r="AA3028" s="291">
        <f t="shared" si="483"/>
        <v>0</v>
      </c>
    </row>
    <row r="3029" spans="3:27" x14ac:dyDescent="0.3">
      <c r="C3029" t="s">
        <v>529</v>
      </c>
      <c r="E3029" t="s">
        <v>883</v>
      </c>
      <c r="F3029" t="s">
        <v>1627</v>
      </c>
      <c r="G3029" t="s">
        <v>764</v>
      </c>
      <c r="H3029" t="s">
        <v>1275</v>
      </c>
      <c r="I3029" s="276">
        <v>767906</v>
      </c>
      <c r="K3029" s="287">
        <f t="shared" si="485"/>
        <v>3.9333333333333331</v>
      </c>
      <c r="M3029" s="288">
        <v>0</v>
      </c>
      <c r="N3029" s="289">
        <v>0</v>
      </c>
      <c r="O3029" s="289">
        <v>0</v>
      </c>
      <c r="P3029" s="289">
        <v>0</v>
      </c>
      <c r="Q3029" s="289">
        <v>0</v>
      </c>
      <c r="R3029" s="289">
        <f t="shared" ref="R3029:R3031" si="487">+I3029</f>
        <v>767906</v>
      </c>
      <c r="S3029" s="289">
        <v>0</v>
      </c>
      <c r="T3029" s="289">
        <v>0</v>
      </c>
      <c r="U3029" s="289">
        <v>0</v>
      </c>
      <c r="V3029" s="289">
        <v>0</v>
      </c>
      <c r="W3029" s="289">
        <v>0</v>
      </c>
      <c r="X3029" s="289">
        <v>0</v>
      </c>
      <c r="Z3029" s="290">
        <f t="shared" si="482"/>
        <v>767906</v>
      </c>
      <c r="AA3029" s="291">
        <f t="shared" si="483"/>
        <v>0</v>
      </c>
    </row>
    <row r="3030" spans="3:27" hidden="1" x14ac:dyDescent="0.3">
      <c r="C3030" t="s">
        <v>529</v>
      </c>
      <c r="E3030" t="s">
        <v>888</v>
      </c>
      <c r="F3030" t="s">
        <v>1628</v>
      </c>
      <c r="G3030" t="s">
        <v>764</v>
      </c>
      <c r="H3030" t="s">
        <v>1275</v>
      </c>
      <c r="I3030" s="276">
        <v>2218440</v>
      </c>
      <c r="K3030" s="287">
        <f t="shared" si="485"/>
        <v>3.9333333333333331</v>
      </c>
      <c r="M3030" s="288">
        <v>0</v>
      </c>
      <c r="N3030" s="289">
        <v>0</v>
      </c>
      <c r="O3030" s="289">
        <v>0</v>
      </c>
      <c r="P3030" s="289">
        <v>0</v>
      </c>
      <c r="Q3030" s="289">
        <v>0</v>
      </c>
      <c r="R3030" s="289">
        <f t="shared" si="487"/>
        <v>2218440</v>
      </c>
      <c r="S3030" s="289">
        <v>0</v>
      </c>
      <c r="T3030" s="289">
        <v>0</v>
      </c>
      <c r="U3030" s="289">
        <v>0</v>
      </c>
      <c r="V3030" s="289">
        <v>0</v>
      </c>
      <c r="W3030" s="289">
        <v>0</v>
      </c>
      <c r="X3030" s="289">
        <v>0</v>
      </c>
      <c r="Z3030" s="290">
        <f t="shared" si="482"/>
        <v>2218440</v>
      </c>
      <c r="AA3030" s="291">
        <f t="shared" si="483"/>
        <v>0</v>
      </c>
    </row>
    <row r="3031" spans="3:27" x14ac:dyDescent="0.3">
      <c r="C3031" t="s">
        <v>529</v>
      </c>
      <c r="E3031" t="s">
        <v>883</v>
      </c>
      <c r="F3031" t="s">
        <v>1629</v>
      </c>
      <c r="G3031" t="s">
        <v>764</v>
      </c>
      <c r="H3031" t="s">
        <v>1275</v>
      </c>
      <c r="I3031" s="276">
        <v>10542876</v>
      </c>
      <c r="K3031" s="287">
        <f t="shared" si="485"/>
        <v>3.9333333333333331</v>
      </c>
      <c r="M3031" s="288">
        <v>0</v>
      </c>
      <c r="N3031" s="289">
        <v>0</v>
      </c>
      <c r="O3031" s="289">
        <v>0</v>
      </c>
      <c r="P3031" s="289">
        <v>0</v>
      </c>
      <c r="Q3031" s="289">
        <v>0</v>
      </c>
      <c r="R3031" s="289">
        <f t="shared" si="487"/>
        <v>10542876</v>
      </c>
      <c r="S3031" s="289">
        <v>0</v>
      </c>
      <c r="T3031" s="289">
        <v>0</v>
      </c>
      <c r="U3031" s="289">
        <v>0</v>
      </c>
      <c r="V3031" s="289">
        <v>0</v>
      </c>
      <c r="W3031" s="289">
        <v>0</v>
      </c>
      <c r="X3031" s="289">
        <v>0</v>
      </c>
      <c r="Z3031" s="290">
        <f t="shared" si="482"/>
        <v>10542876</v>
      </c>
      <c r="AA3031" s="291">
        <f t="shared" si="483"/>
        <v>0</v>
      </c>
    </row>
    <row r="3032" spans="3:27" hidden="1" x14ac:dyDescent="0.3">
      <c r="E3032" t="s">
        <v>5274</v>
      </c>
      <c r="F3032" t="s">
        <v>5275</v>
      </c>
      <c r="G3032" t="s">
        <v>764</v>
      </c>
      <c r="H3032" t="s">
        <v>592</v>
      </c>
      <c r="I3032" s="276">
        <v>1073779</v>
      </c>
      <c r="K3032" s="287">
        <f t="shared" si="485"/>
        <v>5.666666666666667</v>
      </c>
      <c r="M3032" s="288">
        <v>0</v>
      </c>
      <c r="N3032" s="289">
        <v>0</v>
      </c>
      <c r="O3032" s="289">
        <v>0</v>
      </c>
      <c r="P3032" s="289">
        <v>0</v>
      </c>
      <c r="Q3032" s="289">
        <v>0</v>
      </c>
      <c r="R3032" s="289">
        <v>0</v>
      </c>
      <c r="S3032" s="289">
        <v>0</v>
      </c>
      <c r="T3032" s="289">
        <f>+I3032</f>
        <v>1073779</v>
      </c>
      <c r="U3032" s="289">
        <v>0</v>
      </c>
      <c r="V3032" s="289">
        <v>0</v>
      </c>
      <c r="W3032" s="289">
        <v>0</v>
      </c>
      <c r="X3032" s="289">
        <v>0</v>
      </c>
      <c r="Z3032" s="290">
        <f t="shared" si="482"/>
        <v>1073779</v>
      </c>
      <c r="AA3032" s="291">
        <f t="shared" si="483"/>
        <v>0</v>
      </c>
    </row>
    <row r="3033" spans="3:27" x14ac:dyDescent="0.3">
      <c r="C3033" t="s">
        <v>529</v>
      </c>
      <c r="E3033" t="s">
        <v>883</v>
      </c>
      <c r="F3033" t="s">
        <v>1630</v>
      </c>
      <c r="G3033" t="s">
        <v>1631</v>
      </c>
      <c r="H3033" t="s">
        <v>608</v>
      </c>
      <c r="I3033" s="276">
        <v>163748</v>
      </c>
      <c r="K3033" s="287">
        <f t="shared" si="485"/>
        <v>3.8666666666666667</v>
      </c>
      <c r="M3033" s="288">
        <v>0</v>
      </c>
      <c r="N3033" s="289">
        <v>0</v>
      </c>
      <c r="O3033" s="289">
        <v>0</v>
      </c>
      <c r="P3033" s="289">
        <v>0</v>
      </c>
      <c r="Q3033" s="289">
        <v>0</v>
      </c>
      <c r="R3033" s="289">
        <f t="shared" ref="R3033:R3040" si="488">+I3033</f>
        <v>163748</v>
      </c>
      <c r="S3033" s="289">
        <v>0</v>
      </c>
      <c r="T3033" s="289">
        <v>0</v>
      </c>
      <c r="U3033" s="289">
        <v>0</v>
      </c>
      <c r="V3033" s="289">
        <v>0</v>
      </c>
      <c r="W3033" s="289">
        <v>0</v>
      </c>
      <c r="X3033" s="289">
        <v>0</v>
      </c>
      <c r="Z3033" s="290">
        <f t="shared" si="482"/>
        <v>163748</v>
      </c>
      <c r="AA3033" s="291">
        <f t="shared" si="483"/>
        <v>0</v>
      </c>
    </row>
    <row r="3034" spans="3:27" x14ac:dyDescent="0.3">
      <c r="C3034" t="s">
        <v>529</v>
      </c>
      <c r="E3034" t="s">
        <v>883</v>
      </c>
      <c r="F3034" t="s">
        <v>1632</v>
      </c>
      <c r="G3034" t="s">
        <v>911</v>
      </c>
      <c r="H3034" t="s">
        <v>553</v>
      </c>
      <c r="I3034" s="276">
        <v>455851</v>
      </c>
      <c r="K3034" s="287">
        <f t="shared" si="485"/>
        <v>3.8333333333333335</v>
      </c>
      <c r="M3034" s="288">
        <v>0</v>
      </c>
      <c r="N3034" s="289">
        <v>0</v>
      </c>
      <c r="O3034" s="289">
        <v>0</v>
      </c>
      <c r="P3034" s="289">
        <v>0</v>
      </c>
      <c r="Q3034" s="289">
        <v>0</v>
      </c>
      <c r="R3034" s="289">
        <f t="shared" si="488"/>
        <v>455851</v>
      </c>
      <c r="S3034" s="289">
        <v>0</v>
      </c>
      <c r="T3034" s="289">
        <v>0</v>
      </c>
      <c r="U3034" s="289">
        <v>0</v>
      </c>
      <c r="V3034" s="289">
        <v>0</v>
      </c>
      <c r="W3034" s="289">
        <v>0</v>
      </c>
      <c r="X3034" s="289">
        <v>0</v>
      </c>
      <c r="Z3034" s="290">
        <f t="shared" si="482"/>
        <v>455851</v>
      </c>
      <c r="AA3034" s="291">
        <f t="shared" si="483"/>
        <v>0</v>
      </c>
    </row>
    <row r="3035" spans="3:27" x14ac:dyDescent="0.3">
      <c r="C3035" t="s">
        <v>529</v>
      </c>
      <c r="E3035" t="s">
        <v>883</v>
      </c>
      <c r="F3035" t="s">
        <v>1633</v>
      </c>
      <c r="G3035" t="s">
        <v>911</v>
      </c>
      <c r="H3035" t="s">
        <v>553</v>
      </c>
      <c r="I3035" s="276">
        <v>284910</v>
      </c>
      <c r="K3035" s="287">
        <f t="shared" si="485"/>
        <v>3.8333333333333335</v>
      </c>
      <c r="M3035" s="288">
        <v>0</v>
      </c>
      <c r="N3035" s="289">
        <v>0</v>
      </c>
      <c r="O3035" s="289">
        <v>0</v>
      </c>
      <c r="P3035" s="289">
        <v>0</v>
      </c>
      <c r="Q3035" s="289">
        <v>0</v>
      </c>
      <c r="R3035" s="289">
        <f t="shared" si="488"/>
        <v>284910</v>
      </c>
      <c r="S3035" s="289">
        <v>0</v>
      </c>
      <c r="T3035" s="289">
        <v>0</v>
      </c>
      <c r="U3035" s="289">
        <v>0</v>
      </c>
      <c r="V3035" s="289">
        <v>0</v>
      </c>
      <c r="W3035" s="289">
        <v>0</v>
      </c>
      <c r="X3035" s="289">
        <v>0</v>
      </c>
      <c r="Z3035" s="290">
        <f t="shared" si="482"/>
        <v>284910</v>
      </c>
      <c r="AA3035" s="291">
        <f t="shared" si="483"/>
        <v>0</v>
      </c>
    </row>
    <row r="3036" spans="3:27" x14ac:dyDescent="0.3">
      <c r="C3036" t="s">
        <v>529</v>
      </c>
      <c r="E3036" t="s">
        <v>883</v>
      </c>
      <c r="F3036" t="s">
        <v>1634</v>
      </c>
      <c r="G3036" t="s">
        <v>911</v>
      </c>
      <c r="H3036" t="s">
        <v>553</v>
      </c>
      <c r="I3036" s="276">
        <v>738920</v>
      </c>
      <c r="K3036" s="287">
        <f t="shared" si="485"/>
        <v>3.8333333333333335</v>
      </c>
      <c r="M3036" s="288">
        <v>0</v>
      </c>
      <c r="N3036" s="289">
        <v>0</v>
      </c>
      <c r="O3036" s="289">
        <v>0</v>
      </c>
      <c r="P3036" s="289">
        <v>0</v>
      </c>
      <c r="Q3036" s="289">
        <v>0</v>
      </c>
      <c r="R3036" s="289">
        <f t="shared" si="488"/>
        <v>738920</v>
      </c>
      <c r="S3036" s="289">
        <v>0</v>
      </c>
      <c r="T3036" s="289">
        <v>0</v>
      </c>
      <c r="U3036" s="289">
        <v>0</v>
      </c>
      <c r="V3036" s="289">
        <v>0</v>
      </c>
      <c r="W3036" s="289">
        <v>0</v>
      </c>
      <c r="X3036" s="289">
        <v>0</v>
      </c>
      <c r="Z3036" s="290">
        <f t="shared" si="482"/>
        <v>738920</v>
      </c>
      <c r="AA3036" s="291">
        <f t="shared" si="483"/>
        <v>0</v>
      </c>
    </row>
    <row r="3037" spans="3:27" x14ac:dyDescent="0.3">
      <c r="C3037" t="s">
        <v>529</v>
      </c>
      <c r="E3037" t="s">
        <v>883</v>
      </c>
      <c r="F3037" t="s">
        <v>1635</v>
      </c>
      <c r="G3037" t="s">
        <v>911</v>
      </c>
      <c r="H3037" t="s">
        <v>553</v>
      </c>
      <c r="I3037" s="276">
        <v>737948</v>
      </c>
      <c r="K3037" s="287">
        <f t="shared" si="485"/>
        <v>3.8333333333333335</v>
      </c>
      <c r="M3037" s="288">
        <v>0</v>
      </c>
      <c r="N3037" s="289">
        <v>0</v>
      </c>
      <c r="O3037" s="289">
        <v>0</v>
      </c>
      <c r="P3037" s="289">
        <v>0</v>
      </c>
      <c r="Q3037" s="289">
        <v>0</v>
      </c>
      <c r="R3037" s="289">
        <f t="shared" si="488"/>
        <v>737948</v>
      </c>
      <c r="S3037" s="289">
        <v>0</v>
      </c>
      <c r="T3037" s="289">
        <v>0</v>
      </c>
      <c r="U3037" s="289">
        <v>0</v>
      </c>
      <c r="V3037" s="289">
        <v>0</v>
      </c>
      <c r="W3037" s="289">
        <v>0</v>
      </c>
      <c r="X3037" s="289">
        <v>0</v>
      </c>
      <c r="Z3037" s="290">
        <f t="shared" si="482"/>
        <v>737948</v>
      </c>
      <c r="AA3037" s="291">
        <f t="shared" si="483"/>
        <v>0</v>
      </c>
    </row>
    <row r="3038" spans="3:27" x14ac:dyDescent="0.3">
      <c r="C3038" t="s">
        <v>529</v>
      </c>
      <c r="E3038" t="s">
        <v>883</v>
      </c>
      <c r="F3038" t="s">
        <v>1636</v>
      </c>
      <c r="G3038" t="s">
        <v>911</v>
      </c>
      <c r="H3038" t="s">
        <v>553</v>
      </c>
      <c r="I3038" s="276">
        <v>1721106</v>
      </c>
      <c r="K3038" s="287">
        <f t="shared" si="485"/>
        <v>3.8333333333333335</v>
      </c>
      <c r="M3038" s="288">
        <v>0</v>
      </c>
      <c r="N3038" s="289">
        <v>0</v>
      </c>
      <c r="O3038" s="289">
        <v>0</v>
      </c>
      <c r="P3038" s="289">
        <v>0</v>
      </c>
      <c r="Q3038" s="289">
        <v>0</v>
      </c>
      <c r="R3038" s="289">
        <f t="shared" si="488"/>
        <v>1721106</v>
      </c>
      <c r="S3038" s="289">
        <v>0</v>
      </c>
      <c r="T3038" s="289">
        <v>0</v>
      </c>
      <c r="U3038" s="289">
        <v>0</v>
      </c>
      <c r="V3038" s="289">
        <v>0</v>
      </c>
      <c r="W3038" s="289">
        <v>0</v>
      </c>
      <c r="X3038" s="289">
        <v>0</v>
      </c>
      <c r="Z3038" s="290">
        <f t="shared" si="482"/>
        <v>1721106</v>
      </c>
      <c r="AA3038" s="291">
        <f t="shared" si="483"/>
        <v>0</v>
      </c>
    </row>
    <row r="3039" spans="3:27" hidden="1" x14ac:dyDescent="0.3">
      <c r="C3039" t="s">
        <v>529</v>
      </c>
      <c r="E3039" t="s">
        <v>885</v>
      </c>
      <c r="F3039" t="s">
        <v>1637</v>
      </c>
      <c r="G3039" t="s">
        <v>767</v>
      </c>
      <c r="H3039" t="s">
        <v>962</v>
      </c>
      <c r="I3039" s="276">
        <v>1485420</v>
      </c>
      <c r="K3039" s="287">
        <f t="shared" si="485"/>
        <v>3.7666666666666666</v>
      </c>
      <c r="M3039" s="288">
        <v>0</v>
      </c>
      <c r="N3039" s="289">
        <v>0</v>
      </c>
      <c r="O3039" s="289">
        <v>0</v>
      </c>
      <c r="P3039" s="289">
        <v>0</v>
      </c>
      <c r="Q3039" s="289">
        <v>0</v>
      </c>
      <c r="R3039" s="289">
        <f t="shared" si="488"/>
        <v>1485420</v>
      </c>
      <c r="S3039" s="289">
        <v>0</v>
      </c>
      <c r="T3039" s="289">
        <v>0</v>
      </c>
      <c r="U3039" s="289">
        <v>0</v>
      </c>
      <c r="V3039" s="289">
        <v>0</v>
      </c>
      <c r="W3039" s="289">
        <v>0</v>
      </c>
      <c r="X3039" s="289">
        <v>0</v>
      </c>
      <c r="Z3039" s="290">
        <f t="shared" si="482"/>
        <v>1485420</v>
      </c>
      <c r="AA3039" s="291">
        <f t="shared" si="483"/>
        <v>0</v>
      </c>
    </row>
    <row r="3040" spans="3:27" hidden="1" x14ac:dyDescent="0.3">
      <c r="C3040" t="s">
        <v>529</v>
      </c>
      <c r="E3040" t="s">
        <v>885</v>
      </c>
      <c r="F3040" t="s">
        <v>1638</v>
      </c>
      <c r="G3040" t="s">
        <v>767</v>
      </c>
      <c r="H3040" t="s">
        <v>962</v>
      </c>
      <c r="I3040" s="276">
        <v>8281852</v>
      </c>
      <c r="K3040" s="287">
        <f t="shared" si="485"/>
        <v>3.7666666666666666</v>
      </c>
      <c r="M3040" s="288">
        <v>0</v>
      </c>
      <c r="N3040" s="289">
        <v>0</v>
      </c>
      <c r="O3040" s="289">
        <v>0</v>
      </c>
      <c r="P3040" s="289">
        <v>0</v>
      </c>
      <c r="Q3040" s="289">
        <v>0</v>
      </c>
      <c r="R3040" s="289">
        <f t="shared" si="488"/>
        <v>8281852</v>
      </c>
      <c r="S3040" s="289">
        <v>0</v>
      </c>
      <c r="T3040" s="289">
        <v>0</v>
      </c>
      <c r="U3040" s="289">
        <v>0</v>
      </c>
      <c r="V3040" s="289">
        <v>0</v>
      </c>
      <c r="W3040" s="289">
        <v>0</v>
      </c>
      <c r="X3040" s="289">
        <v>0</v>
      </c>
      <c r="Z3040" s="290">
        <f t="shared" si="482"/>
        <v>8281852</v>
      </c>
      <c r="AA3040" s="291">
        <f t="shared" si="483"/>
        <v>0</v>
      </c>
    </row>
    <row r="3041" spans="3:27" hidden="1" x14ac:dyDescent="0.3">
      <c r="E3041" t="s">
        <v>3440</v>
      </c>
      <c r="F3041" t="s">
        <v>5276</v>
      </c>
      <c r="G3041" t="s">
        <v>767</v>
      </c>
      <c r="H3041" t="s">
        <v>675</v>
      </c>
      <c r="I3041" s="276">
        <v>209053</v>
      </c>
      <c r="K3041" s="287">
        <f t="shared" si="485"/>
        <v>4.7666666666666666</v>
      </c>
      <c r="M3041" s="288">
        <v>0</v>
      </c>
      <c r="N3041" s="289">
        <v>0</v>
      </c>
      <c r="O3041" s="289">
        <v>0</v>
      </c>
      <c r="P3041" s="289">
        <v>0</v>
      </c>
      <c r="Q3041" s="289">
        <v>0</v>
      </c>
      <c r="R3041" s="289">
        <v>0</v>
      </c>
      <c r="S3041" s="289">
        <f>+I3041</f>
        <v>209053</v>
      </c>
      <c r="T3041" s="289">
        <v>0</v>
      </c>
      <c r="U3041" s="289">
        <v>0</v>
      </c>
      <c r="V3041" s="289">
        <v>0</v>
      </c>
      <c r="W3041" s="289">
        <v>0</v>
      </c>
      <c r="X3041" s="289">
        <v>0</v>
      </c>
      <c r="Z3041" s="290">
        <f t="shared" si="482"/>
        <v>209053</v>
      </c>
      <c r="AA3041" s="291">
        <f t="shared" si="483"/>
        <v>0</v>
      </c>
    </row>
    <row r="3042" spans="3:27" hidden="1" x14ac:dyDescent="0.3">
      <c r="D3042" t="s">
        <v>530</v>
      </c>
      <c r="E3042" t="s">
        <v>5277</v>
      </c>
      <c r="F3042" t="s">
        <v>5278</v>
      </c>
      <c r="G3042" t="s">
        <v>767</v>
      </c>
      <c r="H3042" t="s">
        <v>675</v>
      </c>
      <c r="I3042" s="277">
        <v>-156240</v>
      </c>
      <c r="K3042" s="287" t="s">
        <v>427</v>
      </c>
      <c r="M3042" s="288">
        <f>+I3042</f>
        <v>-156240</v>
      </c>
      <c r="N3042" s="289">
        <v>0</v>
      </c>
      <c r="O3042" s="289">
        <v>0</v>
      </c>
      <c r="P3042" s="289">
        <v>0</v>
      </c>
      <c r="Q3042" s="289">
        <v>0</v>
      </c>
      <c r="R3042" s="289">
        <v>0</v>
      </c>
      <c r="S3042" s="289">
        <v>0</v>
      </c>
      <c r="T3042" s="289">
        <v>0</v>
      </c>
      <c r="U3042" s="289">
        <v>0</v>
      </c>
      <c r="V3042" s="289">
        <v>0</v>
      </c>
      <c r="W3042" s="289">
        <v>0</v>
      </c>
      <c r="X3042" s="289">
        <v>0</v>
      </c>
      <c r="Z3042" s="290">
        <f t="shared" si="482"/>
        <v>-156240</v>
      </c>
      <c r="AA3042" s="291">
        <f t="shared" si="483"/>
        <v>0</v>
      </c>
    </row>
    <row r="3043" spans="3:27" x14ac:dyDescent="0.3">
      <c r="C3043" t="s">
        <v>529</v>
      </c>
      <c r="E3043" t="s">
        <v>883</v>
      </c>
      <c r="F3043" t="s">
        <v>1639</v>
      </c>
      <c r="G3043" t="s">
        <v>767</v>
      </c>
      <c r="H3043" t="s">
        <v>962</v>
      </c>
      <c r="I3043" s="276">
        <v>536428</v>
      </c>
      <c r="K3043" s="287">
        <f t="shared" si="485"/>
        <v>3.7666666666666666</v>
      </c>
      <c r="M3043" s="288">
        <v>0</v>
      </c>
      <c r="N3043" s="289">
        <v>0</v>
      </c>
      <c r="O3043" s="289">
        <v>0</v>
      </c>
      <c r="P3043" s="289">
        <v>0</v>
      </c>
      <c r="Q3043" s="289">
        <v>0</v>
      </c>
      <c r="R3043" s="289">
        <f t="shared" ref="R3043:R3057" si="489">+I3043</f>
        <v>536428</v>
      </c>
      <c r="S3043" s="289">
        <v>0</v>
      </c>
      <c r="T3043" s="289">
        <v>0</v>
      </c>
      <c r="U3043" s="289">
        <v>0</v>
      </c>
      <c r="V3043" s="289">
        <v>0</v>
      </c>
      <c r="W3043" s="289">
        <v>0</v>
      </c>
      <c r="X3043" s="289">
        <v>0</v>
      </c>
      <c r="Z3043" s="290">
        <f t="shared" si="482"/>
        <v>536428</v>
      </c>
      <c r="AA3043" s="291">
        <f t="shared" si="483"/>
        <v>0</v>
      </c>
    </row>
    <row r="3044" spans="3:27" x14ac:dyDescent="0.3">
      <c r="C3044" t="s">
        <v>529</v>
      </c>
      <c r="E3044" t="s">
        <v>883</v>
      </c>
      <c r="F3044" t="s">
        <v>1640</v>
      </c>
      <c r="G3044" t="s">
        <v>1232</v>
      </c>
      <c r="H3044" t="s">
        <v>643</v>
      </c>
      <c r="I3044" s="276">
        <v>11052503</v>
      </c>
      <c r="K3044" s="287">
        <f t="shared" si="485"/>
        <v>3.6333333333333333</v>
      </c>
      <c r="M3044" s="288">
        <v>0</v>
      </c>
      <c r="N3044" s="289">
        <v>0</v>
      </c>
      <c r="O3044" s="289">
        <v>0</v>
      </c>
      <c r="P3044" s="289">
        <v>0</v>
      </c>
      <c r="Q3044" s="289">
        <v>0</v>
      </c>
      <c r="R3044" s="289">
        <f t="shared" si="489"/>
        <v>11052503</v>
      </c>
      <c r="S3044" s="289">
        <v>0</v>
      </c>
      <c r="T3044" s="289">
        <v>0</v>
      </c>
      <c r="U3044" s="289">
        <v>0</v>
      </c>
      <c r="V3044" s="289">
        <v>0</v>
      </c>
      <c r="W3044" s="289">
        <v>0</v>
      </c>
      <c r="X3044" s="289">
        <v>0</v>
      </c>
      <c r="Z3044" s="290">
        <f t="shared" si="482"/>
        <v>11052503</v>
      </c>
      <c r="AA3044" s="291">
        <f t="shared" si="483"/>
        <v>0</v>
      </c>
    </row>
    <row r="3045" spans="3:27" x14ac:dyDescent="0.3">
      <c r="C3045" t="s">
        <v>529</v>
      </c>
      <c r="E3045" t="s">
        <v>883</v>
      </c>
      <c r="F3045" t="s">
        <v>1641</v>
      </c>
      <c r="G3045" t="s">
        <v>1232</v>
      </c>
      <c r="H3045" t="s">
        <v>643</v>
      </c>
      <c r="I3045" s="276">
        <v>4199436</v>
      </c>
      <c r="K3045" s="287">
        <f t="shared" si="485"/>
        <v>3.6333333333333333</v>
      </c>
      <c r="M3045" s="288">
        <v>0</v>
      </c>
      <c r="N3045" s="289">
        <v>0</v>
      </c>
      <c r="O3045" s="289">
        <v>0</v>
      </c>
      <c r="P3045" s="289">
        <v>0</v>
      </c>
      <c r="Q3045" s="289">
        <v>0</v>
      </c>
      <c r="R3045" s="289">
        <f t="shared" si="489"/>
        <v>4199436</v>
      </c>
      <c r="S3045" s="289">
        <v>0</v>
      </c>
      <c r="T3045" s="289">
        <v>0</v>
      </c>
      <c r="U3045" s="289">
        <v>0</v>
      </c>
      <c r="V3045" s="289">
        <v>0</v>
      </c>
      <c r="W3045" s="289">
        <v>0</v>
      </c>
      <c r="X3045" s="289">
        <v>0</v>
      </c>
      <c r="Z3045" s="290">
        <f t="shared" si="482"/>
        <v>4199436</v>
      </c>
      <c r="AA3045" s="291">
        <f t="shared" si="483"/>
        <v>0</v>
      </c>
    </row>
    <row r="3046" spans="3:27" x14ac:dyDescent="0.3">
      <c r="C3046" t="s">
        <v>529</v>
      </c>
      <c r="E3046" t="s">
        <v>883</v>
      </c>
      <c r="F3046" t="s">
        <v>1642</v>
      </c>
      <c r="G3046" t="s">
        <v>1232</v>
      </c>
      <c r="H3046" t="s">
        <v>643</v>
      </c>
      <c r="I3046" s="276">
        <v>919680</v>
      </c>
      <c r="K3046" s="287">
        <f t="shared" si="485"/>
        <v>3.6333333333333333</v>
      </c>
      <c r="M3046" s="288">
        <v>0</v>
      </c>
      <c r="N3046" s="289">
        <v>0</v>
      </c>
      <c r="O3046" s="289">
        <v>0</v>
      </c>
      <c r="P3046" s="289">
        <v>0</v>
      </c>
      <c r="Q3046" s="289">
        <v>0</v>
      </c>
      <c r="R3046" s="289">
        <f t="shared" si="489"/>
        <v>919680</v>
      </c>
      <c r="S3046" s="289">
        <v>0</v>
      </c>
      <c r="T3046" s="289">
        <v>0</v>
      </c>
      <c r="U3046" s="289">
        <v>0</v>
      </c>
      <c r="V3046" s="289">
        <v>0</v>
      </c>
      <c r="W3046" s="289">
        <v>0</v>
      </c>
      <c r="X3046" s="289">
        <v>0</v>
      </c>
      <c r="Z3046" s="290">
        <f t="shared" si="482"/>
        <v>919680</v>
      </c>
      <c r="AA3046" s="291">
        <f t="shared" si="483"/>
        <v>0</v>
      </c>
    </row>
    <row r="3047" spans="3:27" x14ac:dyDescent="0.3">
      <c r="C3047" t="s">
        <v>529</v>
      </c>
      <c r="E3047" t="s">
        <v>883</v>
      </c>
      <c r="F3047" t="s">
        <v>1643</v>
      </c>
      <c r="G3047" t="s">
        <v>762</v>
      </c>
      <c r="H3047" t="s">
        <v>1043</v>
      </c>
      <c r="I3047" s="276">
        <v>4585736</v>
      </c>
      <c r="K3047" s="287">
        <f t="shared" si="485"/>
        <v>3.5666666666666669</v>
      </c>
      <c r="M3047" s="288">
        <v>0</v>
      </c>
      <c r="N3047" s="289">
        <v>0</v>
      </c>
      <c r="O3047" s="289">
        <v>0</v>
      </c>
      <c r="P3047" s="289">
        <v>0</v>
      </c>
      <c r="Q3047" s="289">
        <v>0</v>
      </c>
      <c r="R3047" s="289">
        <f t="shared" si="489"/>
        <v>4585736</v>
      </c>
      <c r="S3047" s="289">
        <v>0</v>
      </c>
      <c r="T3047" s="289">
        <v>0</v>
      </c>
      <c r="U3047" s="289">
        <v>0</v>
      </c>
      <c r="V3047" s="289">
        <v>0</v>
      </c>
      <c r="W3047" s="289">
        <v>0</v>
      </c>
      <c r="X3047" s="289">
        <v>0</v>
      </c>
      <c r="Z3047" s="290">
        <f t="shared" si="482"/>
        <v>4585736</v>
      </c>
      <c r="AA3047" s="291">
        <f t="shared" si="483"/>
        <v>0</v>
      </c>
    </row>
    <row r="3048" spans="3:27" x14ac:dyDescent="0.3">
      <c r="C3048" t="s">
        <v>529</v>
      </c>
      <c r="E3048" t="s">
        <v>883</v>
      </c>
      <c r="F3048" t="s">
        <v>1644</v>
      </c>
      <c r="G3048" t="s">
        <v>762</v>
      </c>
      <c r="H3048" t="s">
        <v>1043</v>
      </c>
      <c r="I3048" s="276">
        <v>1385617</v>
      </c>
      <c r="K3048" s="287">
        <f t="shared" si="485"/>
        <v>3.5666666666666669</v>
      </c>
      <c r="M3048" s="288">
        <v>0</v>
      </c>
      <c r="N3048" s="289">
        <v>0</v>
      </c>
      <c r="O3048" s="289">
        <v>0</v>
      </c>
      <c r="P3048" s="289">
        <v>0</v>
      </c>
      <c r="Q3048" s="289">
        <v>0</v>
      </c>
      <c r="R3048" s="289">
        <f t="shared" si="489"/>
        <v>1385617</v>
      </c>
      <c r="S3048" s="289">
        <v>0</v>
      </c>
      <c r="T3048" s="289">
        <v>0</v>
      </c>
      <c r="U3048" s="289">
        <v>0</v>
      </c>
      <c r="V3048" s="289">
        <v>0</v>
      </c>
      <c r="W3048" s="289">
        <v>0</v>
      </c>
      <c r="X3048" s="289">
        <v>0</v>
      </c>
      <c r="Z3048" s="290">
        <f t="shared" si="482"/>
        <v>1385617</v>
      </c>
      <c r="AA3048" s="291">
        <f t="shared" si="483"/>
        <v>0</v>
      </c>
    </row>
    <row r="3049" spans="3:27" x14ac:dyDescent="0.3">
      <c r="C3049" t="s">
        <v>529</v>
      </c>
      <c r="E3049" t="s">
        <v>883</v>
      </c>
      <c r="F3049" t="s">
        <v>1645</v>
      </c>
      <c r="G3049" t="s">
        <v>762</v>
      </c>
      <c r="H3049" t="s">
        <v>1043</v>
      </c>
      <c r="I3049" s="276">
        <v>1803496</v>
      </c>
      <c r="K3049" s="287">
        <f t="shared" si="485"/>
        <v>3.5666666666666669</v>
      </c>
      <c r="M3049" s="288">
        <v>0</v>
      </c>
      <c r="N3049" s="289">
        <v>0</v>
      </c>
      <c r="O3049" s="289">
        <v>0</v>
      </c>
      <c r="P3049" s="289">
        <v>0</v>
      </c>
      <c r="Q3049" s="289">
        <v>0</v>
      </c>
      <c r="R3049" s="289">
        <f t="shared" si="489"/>
        <v>1803496</v>
      </c>
      <c r="S3049" s="289">
        <v>0</v>
      </c>
      <c r="T3049" s="289">
        <v>0</v>
      </c>
      <c r="U3049" s="289">
        <v>0</v>
      </c>
      <c r="V3049" s="289">
        <v>0</v>
      </c>
      <c r="W3049" s="289">
        <v>0</v>
      </c>
      <c r="X3049" s="289">
        <v>0</v>
      </c>
      <c r="Z3049" s="290">
        <f t="shared" si="482"/>
        <v>1803496</v>
      </c>
      <c r="AA3049" s="291">
        <f t="shared" si="483"/>
        <v>0</v>
      </c>
    </row>
    <row r="3050" spans="3:27" x14ac:dyDescent="0.3">
      <c r="C3050" t="s">
        <v>529</v>
      </c>
      <c r="E3050" t="s">
        <v>883</v>
      </c>
      <c r="F3050" t="s">
        <v>1646</v>
      </c>
      <c r="G3050" t="s">
        <v>762</v>
      </c>
      <c r="H3050" t="s">
        <v>1043</v>
      </c>
      <c r="I3050" s="276">
        <v>1662376</v>
      </c>
      <c r="K3050" s="287">
        <f t="shared" si="485"/>
        <v>3.5666666666666669</v>
      </c>
      <c r="M3050" s="288">
        <v>0</v>
      </c>
      <c r="N3050" s="289">
        <v>0</v>
      </c>
      <c r="O3050" s="289">
        <v>0</v>
      </c>
      <c r="P3050" s="289">
        <v>0</v>
      </c>
      <c r="Q3050" s="289">
        <v>0</v>
      </c>
      <c r="R3050" s="289">
        <f t="shared" si="489"/>
        <v>1662376</v>
      </c>
      <c r="S3050" s="289">
        <v>0</v>
      </c>
      <c r="T3050" s="289">
        <v>0</v>
      </c>
      <c r="U3050" s="289">
        <v>0</v>
      </c>
      <c r="V3050" s="289">
        <v>0</v>
      </c>
      <c r="W3050" s="289">
        <v>0</v>
      </c>
      <c r="X3050" s="289">
        <v>0</v>
      </c>
      <c r="Z3050" s="290">
        <f t="shared" si="482"/>
        <v>1662376</v>
      </c>
      <c r="AA3050" s="291">
        <f t="shared" si="483"/>
        <v>0</v>
      </c>
    </row>
    <row r="3051" spans="3:27" x14ac:dyDescent="0.3">
      <c r="C3051" t="s">
        <v>529</v>
      </c>
      <c r="E3051" t="s">
        <v>883</v>
      </c>
      <c r="F3051" t="s">
        <v>1647</v>
      </c>
      <c r="G3051" t="s">
        <v>1240</v>
      </c>
      <c r="H3051" t="s">
        <v>606</v>
      </c>
      <c r="I3051" s="276">
        <v>76401</v>
      </c>
      <c r="K3051" s="287">
        <f t="shared" si="485"/>
        <v>3.5333333333333332</v>
      </c>
      <c r="M3051" s="288">
        <v>0</v>
      </c>
      <c r="N3051" s="289">
        <v>0</v>
      </c>
      <c r="O3051" s="289">
        <v>0</v>
      </c>
      <c r="P3051" s="289">
        <v>0</v>
      </c>
      <c r="Q3051" s="289">
        <v>0</v>
      </c>
      <c r="R3051" s="289">
        <f t="shared" si="489"/>
        <v>76401</v>
      </c>
      <c r="S3051" s="289">
        <v>0</v>
      </c>
      <c r="T3051" s="289">
        <v>0</v>
      </c>
      <c r="U3051" s="289">
        <v>0</v>
      </c>
      <c r="V3051" s="289">
        <v>0</v>
      </c>
      <c r="W3051" s="289">
        <v>0</v>
      </c>
      <c r="X3051" s="289">
        <v>0</v>
      </c>
      <c r="Z3051" s="290">
        <f t="shared" si="482"/>
        <v>76401</v>
      </c>
      <c r="AA3051" s="291">
        <f t="shared" si="483"/>
        <v>0</v>
      </c>
    </row>
    <row r="3052" spans="3:27" x14ac:dyDescent="0.3">
      <c r="C3052" t="s">
        <v>529</v>
      </c>
      <c r="E3052" t="s">
        <v>883</v>
      </c>
      <c r="F3052" t="s">
        <v>1648</v>
      </c>
      <c r="G3052" t="s">
        <v>1240</v>
      </c>
      <c r="H3052" t="s">
        <v>606</v>
      </c>
      <c r="I3052" s="276">
        <v>1405800</v>
      </c>
      <c r="K3052" s="287">
        <f t="shared" si="485"/>
        <v>3.5333333333333332</v>
      </c>
      <c r="M3052" s="288">
        <v>0</v>
      </c>
      <c r="N3052" s="289">
        <v>0</v>
      </c>
      <c r="O3052" s="289">
        <v>0</v>
      </c>
      <c r="P3052" s="289">
        <v>0</v>
      </c>
      <c r="Q3052" s="289">
        <v>0</v>
      </c>
      <c r="R3052" s="289">
        <f t="shared" si="489"/>
        <v>1405800</v>
      </c>
      <c r="S3052" s="289">
        <v>0</v>
      </c>
      <c r="T3052" s="289">
        <v>0</v>
      </c>
      <c r="U3052" s="289">
        <v>0</v>
      </c>
      <c r="V3052" s="289">
        <v>0</v>
      </c>
      <c r="W3052" s="289">
        <v>0</v>
      </c>
      <c r="X3052" s="289">
        <v>0</v>
      </c>
      <c r="Z3052" s="290">
        <f t="shared" si="482"/>
        <v>1405800</v>
      </c>
      <c r="AA3052" s="291">
        <f t="shared" si="483"/>
        <v>0</v>
      </c>
    </row>
    <row r="3053" spans="3:27" x14ac:dyDescent="0.3">
      <c r="C3053" t="s">
        <v>529</v>
      </c>
      <c r="E3053" t="s">
        <v>883</v>
      </c>
      <c r="F3053" t="s">
        <v>1649</v>
      </c>
      <c r="G3053" t="s">
        <v>1650</v>
      </c>
      <c r="H3053" t="s">
        <v>1651</v>
      </c>
      <c r="I3053" s="276">
        <v>3854232</v>
      </c>
      <c r="K3053" s="287">
        <f t="shared" si="485"/>
        <v>3.5</v>
      </c>
      <c r="M3053" s="288">
        <v>0</v>
      </c>
      <c r="N3053" s="289">
        <v>0</v>
      </c>
      <c r="O3053" s="289">
        <v>0</v>
      </c>
      <c r="P3053" s="289">
        <v>0</v>
      </c>
      <c r="Q3053" s="289">
        <v>0</v>
      </c>
      <c r="R3053" s="289">
        <f t="shared" si="489"/>
        <v>3854232</v>
      </c>
      <c r="S3053" s="289">
        <v>0</v>
      </c>
      <c r="T3053" s="289">
        <v>0</v>
      </c>
      <c r="U3053" s="289">
        <v>0</v>
      </c>
      <c r="V3053" s="289">
        <v>0</v>
      </c>
      <c r="W3053" s="289">
        <v>0</v>
      </c>
      <c r="X3053" s="289">
        <v>0</v>
      </c>
      <c r="Z3053" s="290">
        <f t="shared" si="482"/>
        <v>3854232</v>
      </c>
      <c r="AA3053" s="291">
        <f t="shared" si="483"/>
        <v>0</v>
      </c>
    </row>
    <row r="3054" spans="3:27" x14ac:dyDescent="0.3">
      <c r="C3054" t="s">
        <v>529</v>
      </c>
      <c r="E3054" t="s">
        <v>883</v>
      </c>
      <c r="F3054" t="s">
        <v>1652</v>
      </c>
      <c r="G3054" t="s">
        <v>1650</v>
      </c>
      <c r="H3054" t="s">
        <v>1651</v>
      </c>
      <c r="I3054" s="276">
        <v>2436684</v>
      </c>
      <c r="K3054" s="287">
        <f t="shared" si="485"/>
        <v>3.5</v>
      </c>
      <c r="M3054" s="288">
        <v>0</v>
      </c>
      <c r="N3054" s="289">
        <v>0</v>
      </c>
      <c r="O3054" s="289">
        <v>0</v>
      </c>
      <c r="P3054" s="289">
        <v>0</v>
      </c>
      <c r="Q3054" s="289">
        <v>0</v>
      </c>
      <c r="R3054" s="289">
        <f t="shared" si="489"/>
        <v>2436684</v>
      </c>
      <c r="S3054" s="289">
        <v>0</v>
      </c>
      <c r="T3054" s="289">
        <v>0</v>
      </c>
      <c r="U3054" s="289">
        <v>0</v>
      </c>
      <c r="V3054" s="289">
        <v>0</v>
      </c>
      <c r="W3054" s="289">
        <v>0</v>
      </c>
      <c r="X3054" s="289">
        <v>0</v>
      </c>
      <c r="Z3054" s="290">
        <f t="shared" si="482"/>
        <v>2436684</v>
      </c>
      <c r="AA3054" s="291">
        <f t="shared" si="483"/>
        <v>0</v>
      </c>
    </row>
    <row r="3055" spans="3:27" x14ac:dyDescent="0.3">
      <c r="C3055" t="s">
        <v>529</v>
      </c>
      <c r="E3055" t="s">
        <v>883</v>
      </c>
      <c r="F3055" t="s">
        <v>1653</v>
      </c>
      <c r="G3055" t="s">
        <v>1650</v>
      </c>
      <c r="H3055" t="s">
        <v>1651</v>
      </c>
      <c r="I3055" s="276">
        <v>1760115</v>
      </c>
      <c r="K3055" s="287">
        <f t="shared" si="485"/>
        <v>3.5</v>
      </c>
      <c r="M3055" s="288">
        <v>0</v>
      </c>
      <c r="N3055" s="289">
        <v>0</v>
      </c>
      <c r="O3055" s="289">
        <v>0</v>
      </c>
      <c r="P3055" s="289">
        <v>0</v>
      </c>
      <c r="Q3055" s="289">
        <v>0</v>
      </c>
      <c r="R3055" s="289">
        <f t="shared" si="489"/>
        <v>1760115</v>
      </c>
      <c r="S3055" s="289">
        <v>0</v>
      </c>
      <c r="T3055" s="289">
        <v>0</v>
      </c>
      <c r="U3055" s="289">
        <v>0</v>
      </c>
      <c r="V3055" s="289">
        <v>0</v>
      </c>
      <c r="W3055" s="289">
        <v>0</v>
      </c>
      <c r="X3055" s="289">
        <v>0</v>
      </c>
      <c r="Z3055" s="290">
        <f t="shared" si="482"/>
        <v>1760115</v>
      </c>
      <c r="AA3055" s="291">
        <f t="shared" si="483"/>
        <v>0</v>
      </c>
    </row>
    <row r="3056" spans="3:27" x14ac:dyDescent="0.3">
      <c r="C3056" t="s">
        <v>529</v>
      </c>
      <c r="E3056" t="s">
        <v>883</v>
      </c>
      <c r="F3056" t="s">
        <v>1654</v>
      </c>
      <c r="G3056" t="s">
        <v>1650</v>
      </c>
      <c r="H3056" t="s">
        <v>1651</v>
      </c>
      <c r="I3056" s="276">
        <v>1105235</v>
      </c>
      <c r="K3056" s="287">
        <f t="shared" si="485"/>
        <v>3.5</v>
      </c>
      <c r="M3056" s="288">
        <v>0</v>
      </c>
      <c r="N3056" s="289">
        <v>0</v>
      </c>
      <c r="O3056" s="289">
        <v>0</v>
      </c>
      <c r="P3056" s="289">
        <v>0</v>
      </c>
      <c r="Q3056" s="289">
        <v>0</v>
      </c>
      <c r="R3056" s="289">
        <f t="shared" si="489"/>
        <v>1105235</v>
      </c>
      <c r="S3056" s="289">
        <v>0</v>
      </c>
      <c r="T3056" s="289">
        <v>0</v>
      </c>
      <c r="U3056" s="289">
        <v>0</v>
      </c>
      <c r="V3056" s="289">
        <v>0</v>
      </c>
      <c r="W3056" s="289">
        <v>0</v>
      </c>
      <c r="X3056" s="289">
        <v>0</v>
      </c>
      <c r="Z3056" s="290">
        <f t="shared" si="482"/>
        <v>1105235</v>
      </c>
      <c r="AA3056" s="291">
        <f t="shared" si="483"/>
        <v>0</v>
      </c>
    </row>
    <row r="3057" spans="3:27" x14ac:dyDescent="0.3">
      <c r="C3057" t="s">
        <v>529</v>
      </c>
      <c r="E3057" t="s">
        <v>883</v>
      </c>
      <c r="F3057" t="s">
        <v>1655</v>
      </c>
      <c r="G3057" t="s">
        <v>1650</v>
      </c>
      <c r="H3057" t="s">
        <v>1651</v>
      </c>
      <c r="I3057" s="276">
        <v>957960</v>
      </c>
      <c r="K3057" s="287">
        <f t="shared" si="485"/>
        <v>3.5</v>
      </c>
      <c r="M3057" s="288">
        <v>0</v>
      </c>
      <c r="N3057" s="289">
        <v>0</v>
      </c>
      <c r="O3057" s="289">
        <v>0</v>
      </c>
      <c r="P3057" s="289">
        <v>0</v>
      </c>
      <c r="Q3057" s="289">
        <v>0</v>
      </c>
      <c r="R3057" s="289">
        <f t="shared" si="489"/>
        <v>957960</v>
      </c>
      <c r="S3057" s="289">
        <v>0</v>
      </c>
      <c r="T3057" s="289">
        <v>0</v>
      </c>
      <c r="U3057" s="289">
        <v>0</v>
      </c>
      <c r="V3057" s="289">
        <v>0</v>
      </c>
      <c r="W3057" s="289">
        <v>0</v>
      </c>
      <c r="X3057" s="289">
        <v>0</v>
      </c>
      <c r="Z3057" s="290">
        <f t="shared" si="482"/>
        <v>957960</v>
      </c>
      <c r="AA3057" s="291">
        <f t="shared" si="483"/>
        <v>0</v>
      </c>
    </row>
    <row r="3058" spans="3:27" hidden="1" x14ac:dyDescent="0.3">
      <c r="D3058" t="s">
        <v>530</v>
      </c>
      <c r="E3058" t="s">
        <v>3227</v>
      </c>
      <c r="F3058" t="s">
        <v>5279</v>
      </c>
      <c r="G3058" t="s">
        <v>562</v>
      </c>
      <c r="H3058" t="s">
        <v>3267</v>
      </c>
      <c r="I3058" s="277">
        <v>-4968260</v>
      </c>
      <c r="K3058" s="287" t="s">
        <v>427</v>
      </c>
      <c r="M3058" s="288">
        <f t="shared" ref="M3058:M3099" si="490">+I3058</f>
        <v>-4968260</v>
      </c>
      <c r="N3058" s="289">
        <v>0</v>
      </c>
      <c r="O3058" s="289">
        <v>0</v>
      </c>
      <c r="P3058" s="289">
        <v>0</v>
      </c>
      <c r="Q3058" s="289">
        <v>0</v>
      </c>
      <c r="R3058" s="289">
        <v>0</v>
      </c>
      <c r="S3058" s="289">
        <v>0</v>
      </c>
      <c r="T3058" s="289">
        <v>0</v>
      </c>
      <c r="U3058" s="289">
        <v>0</v>
      </c>
      <c r="V3058" s="289">
        <v>0</v>
      </c>
      <c r="W3058" s="289">
        <v>0</v>
      </c>
      <c r="X3058" s="289">
        <v>0</v>
      </c>
      <c r="Z3058" s="290">
        <f t="shared" si="482"/>
        <v>-4968260</v>
      </c>
      <c r="AA3058" s="291">
        <f t="shared" si="483"/>
        <v>0</v>
      </c>
    </row>
    <row r="3059" spans="3:27" hidden="1" x14ac:dyDescent="0.3">
      <c r="D3059" t="s">
        <v>530</v>
      </c>
      <c r="E3059" t="s">
        <v>3227</v>
      </c>
      <c r="F3059" t="s">
        <v>5280</v>
      </c>
      <c r="G3059" t="s">
        <v>562</v>
      </c>
      <c r="H3059" t="s">
        <v>3267</v>
      </c>
      <c r="I3059" s="277">
        <v>-3940097</v>
      </c>
      <c r="K3059" s="287" t="s">
        <v>427</v>
      </c>
      <c r="M3059" s="288">
        <f t="shared" si="490"/>
        <v>-3940097</v>
      </c>
      <c r="N3059" s="289">
        <v>0</v>
      </c>
      <c r="O3059" s="289">
        <v>0</v>
      </c>
      <c r="P3059" s="289">
        <v>0</v>
      </c>
      <c r="Q3059" s="289">
        <v>0</v>
      </c>
      <c r="R3059" s="289">
        <v>0</v>
      </c>
      <c r="S3059" s="289">
        <v>0</v>
      </c>
      <c r="T3059" s="289">
        <v>0</v>
      </c>
      <c r="U3059" s="289">
        <v>0</v>
      </c>
      <c r="V3059" s="289">
        <v>0</v>
      </c>
      <c r="W3059" s="289">
        <v>0</v>
      </c>
      <c r="X3059" s="289">
        <v>0</v>
      </c>
      <c r="Z3059" s="290">
        <f t="shared" si="482"/>
        <v>-3940097</v>
      </c>
      <c r="AA3059" s="291">
        <f t="shared" si="483"/>
        <v>0</v>
      </c>
    </row>
    <row r="3060" spans="3:27" hidden="1" x14ac:dyDescent="0.3">
      <c r="D3060" t="s">
        <v>530</v>
      </c>
      <c r="E3060" t="s">
        <v>3227</v>
      </c>
      <c r="F3060" t="s">
        <v>5281</v>
      </c>
      <c r="G3060" t="s">
        <v>562</v>
      </c>
      <c r="H3060" t="s">
        <v>3267</v>
      </c>
      <c r="I3060" s="277">
        <v>-1378320</v>
      </c>
      <c r="K3060" s="287" t="s">
        <v>427</v>
      </c>
      <c r="M3060" s="288">
        <f t="shared" si="490"/>
        <v>-1378320</v>
      </c>
      <c r="N3060" s="289">
        <v>0</v>
      </c>
      <c r="O3060" s="289">
        <v>0</v>
      </c>
      <c r="P3060" s="289">
        <v>0</v>
      </c>
      <c r="Q3060" s="289">
        <v>0</v>
      </c>
      <c r="R3060" s="289">
        <v>0</v>
      </c>
      <c r="S3060" s="289">
        <v>0</v>
      </c>
      <c r="T3060" s="289">
        <v>0</v>
      </c>
      <c r="U3060" s="289">
        <v>0</v>
      </c>
      <c r="V3060" s="289">
        <v>0</v>
      </c>
      <c r="W3060" s="289">
        <v>0</v>
      </c>
      <c r="X3060" s="289">
        <v>0</v>
      </c>
      <c r="Z3060" s="290">
        <f t="shared" si="482"/>
        <v>-1378320</v>
      </c>
      <c r="AA3060" s="291">
        <f t="shared" si="483"/>
        <v>0</v>
      </c>
    </row>
    <row r="3061" spans="3:27" hidden="1" x14ac:dyDescent="0.3">
      <c r="D3061" t="s">
        <v>530</v>
      </c>
      <c r="E3061" t="s">
        <v>3227</v>
      </c>
      <c r="F3061" t="s">
        <v>5282</v>
      </c>
      <c r="G3061" t="s">
        <v>562</v>
      </c>
      <c r="H3061" t="s">
        <v>3267</v>
      </c>
      <c r="I3061" s="277">
        <v>-2498060</v>
      </c>
      <c r="K3061" s="287" t="s">
        <v>427</v>
      </c>
      <c r="M3061" s="288">
        <f t="shared" si="490"/>
        <v>-2498060</v>
      </c>
      <c r="N3061" s="289">
        <v>0</v>
      </c>
      <c r="O3061" s="289">
        <v>0</v>
      </c>
      <c r="P3061" s="289">
        <v>0</v>
      </c>
      <c r="Q3061" s="289">
        <v>0</v>
      </c>
      <c r="R3061" s="289">
        <v>0</v>
      </c>
      <c r="S3061" s="289">
        <v>0</v>
      </c>
      <c r="T3061" s="289">
        <v>0</v>
      </c>
      <c r="U3061" s="289">
        <v>0</v>
      </c>
      <c r="V3061" s="289">
        <v>0</v>
      </c>
      <c r="W3061" s="289">
        <v>0</v>
      </c>
      <c r="X3061" s="289">
        <v>0</v>
      </c>
      <c r="Z3061" s="290">
        <f t="shared" si="482"/>
        <v>-2498060</v>
      </c>
      <c r="AA3061" s="291">
        <f t="shared" si="483"/>
        <v>0</v>
      </c>
    </row>
    <row r="3062" spans="3:27" hidden="1" x14ac:dyDescent="0.3">
      <c r="D3062" t="s">
        <v>530</v>
      </c>
      <c r="E3062" t="s">
        <v>3227</v>
      </c>
      <c r="F3062" t="s">
        <v>5283</v>
      </c>
      <c r="G3062" t="s">
        <v>562</v>
      </c>
      <c r="H3062" t="s">
        <v>3267</v>
      </c>
      <c r="I3062" s="277">
        <v>-2088720</v>
      </c>
      <c r="K3062" s="287" t="s">
        <v>427</v>
      </c>
      <c r="M3062" s="288">
        <f t="shared" si="490"/>
        <v>-2088720</v>
      </c>
      <c r="N3062" s="289">
        <v>0</v>
      </c>
      <c r="O3062" s="289">
        <v>0</v>
      </c>
      <c r="P3062" s="289">
        <v>0</v>
      </c>
      <c r="Q3062" s="289">
        <v>0</v>
      </c>
      <c r="R3062" s="289">
        <v>0</v>
      </c>
      <c r="S3062" s="289">
        <v>0</v>
      </c>
      <c r="T3062" s="289">
        <v>0</v>
      </c>
      <c r="U3062" s="289">
        <v>0</v>
      </c>
      <c r="V3062" s="289">
        <v>0</v>
      </c>
      <c r="W3062" s="289">
        <v>0</v>
      </c>
      <c r="X3062" s="289">
        <v>0</v>
      </c>
      <c r="Z3062" s="290">
        <f t="shared" si="482"/>
        <v>-2088720</v>
      </c>
      <c r="AA3062" s="291">
        <f t="shared" si="483"/>
        <v>0</v>
      </c>
    </row>
    <row r="3063" spans="3:27" hidden="1" x14ac:dyDescent="0.3">
      <c r="D3063" t="s">
        <v>530</v>
      </c>
      <c r="E3063" t="s">
        <v>3227</v>
      </c>
      <c r="F3063" t="s">
        <v>5284</v>
      </c>
      <c r="G3063" t="s">
        <v>562</v>
      </c>
      <c r="H3063" t="s">
        <v>3267</v>
      </c>
      <c r="I3063" s="277">
        <v>-1518330</v>
      </c>
      <c r="K3063" s="287" t="s">
        <v>427</v>
      </c>
      <c r="M3063" s="288">
        <f t="shared" si="490"/>
        <v>-1518330</v>
      </c>
      <c r="N3063" s="289">
        <v>0</v>
      </c>
      <c r="O3063" s="289">
        <v>0</v>
      </c>
      <c r="P3063" s="289">
        <v>0</v>
      </c>
      <c r="Q3063" s="289">
        <v>0</v>
      </c>
      <c r="R3063" s="289">
        <v>0</v>
      </c>
      <c r="S3063" s="289">
        <v>0</v>
      </c>
      <c r="T3063" s="289">
        <v>0</v>
      </c>
      <c r="U3063" s="289">
        <v>0</v>
      </c>
      <c r="V3063" s="289">
        <v>0</v>
      </c>
      <c r="W3063" s="289">
        <v>0</v>
      </c>
      <c r="X3063" s="289">
        <v>0</v>
      </c>
      <c r="Z3063" s="290">
        <f t="shared" si="482"/>
        <v>-1518330</v>
      </c>
      <c r="AA3063" s="291">
        <f t="shared" si="483"/>
        <v>0</v>
      </c>
    </row>
    <row r="3064" spans="3:27" hidden="1" x14ac:dyDescent="0.3">
      <c r="D3064" t="s">
        <v>530</v>
      </c>
      <c r="E3064" t="s">
        <v>3227</v>
      </c>
      <c r="F3064" t="s">
        <v>5285</v>
      </c>
      <c r="G3064" t="s">
        <v>562</v>
      </c>
      <c r="H3064" t="s">
        <v>3267</v>
      </c>
      <c r="I3064" s="277">
        <v>-608757</v>
      </c>
      <c r="K3064" s="287" t="s">
        <v>427</v>
      </c>
      <c r="M3064" s="288">
        <f t="shared" si="490"/>
        <v>-608757</v>
      </c>
      <c r="N3064" s="289">
        <v>0</v>
      </c>
      <c r="O3064" s="289">
        <v>0</v>
      </c>
      <c r="P3064" s="289">
        <v>0</v>
      </c>
      <c r="Q3064" s="289">
        <v>0</v>
      </c>
      <c r="R3064" s="289">
        <v>0</v>
      </c>
      <c r="S3064" s="289">
        <v>0</v>
      </c>
      <c r="T3064" s="289">
        <v>0</v>
      </c>
      <c r="U3064" s="289">
        <v>0</v>
      </c>
      <c r="V3064" s="289">
        <v>0</v>
      </c>
      <c r="W3064" s="289">
        <v>0</v>
      </c>
      <c r="X3064" s="289">
        <v>0</v>
      </c>
      <c r="Z3064" s="290">
        <f t="shared" si="482"/>
        <v>-608757</v>
      </c>
      <c r="AA3064" s="291">
        <f t="shared" si="483"/>
        <v>0</v>
      </c>
    </row>
    <row r="3065" spans="3:27" hidden="1" x14ac:dyDescent="0.3">
      <c r="D3065" t="s">
        <v>530</v>
      </c>
      <c r="E3065" t="s">
        <v>3227</v>
      </c>
      <c r="F3065" t="s">
        <v>5286</v>
      </c>
      <c r="G3065" t="s">
        <v>562</v>
      </c>
      <c r="H3065" t="s">
        <v>3267</v>
      </c>
      <c r="I3065" s="277">
        <v>-169073</v>
      </c>
      <c r="K3065" s="287" t="s">
        <v>427</v>
      </c>
      <c r="M3065" s="288">
        <f t="shared" si="490"/>
        <v>-169073</v>
      </c>
      <c r="N3065" s="289">
        <v>0</v>
      </c>
      <c r="O3065" s="289">
        <v>0</v>
      </c>
      <c r="P3065" s="289">
        <v>0</v>
      </c>
      <c r="Q3065" s="289">
        <v>0</v>
      </c>
      <c r="R3065" s="289">
        <v>0</v>
      </c>
      <c r="S3065" s="289">
        <v>0</v>
      </c>
      <c r="T3065" s="289">
        <v>0</v>
      </c>
      <c r="U3065" s="289">
        <v>0</v>
      </c>
      <c r="V3065" s="289">
        <v>0</v>
      </c>
      <c r="W3065" s="289">
        <v>0</v>
      </c>
      <c r="X3065" s="289">
        <v>0</v>
      </c>
      <c r="Z3065" s="290">
        <f t="shared" si="482"/>
        <v>-169073</v>
      </c>
      <c r="AA3065" s="291">
        <f t="shared" si="483"/>
        <v>0</v>
      </c>
    </row>
    <row r="3066" spans="3:27" hidden="1" x14ac:dyDescent="0.3">
      <c r="D3066" t="s">
        <v>530</v>
      </c>
      <c r="E3066" t="s">
        <v>3227</v>
      </c>
      <c r="F3066" t="s">
        <v>5287</v>
      </c>
      <c r="G3066" t="s">
        <v>562</v>
      </c>
      <c r="H3066" t="s">
        <v>3267</v>
      </c>
      <c r="I3066" s="277">
        <v>-91760</v>
      </c>
      <c r="K3066" s="287" t="s">
        <v>427</v>
      </c>
      <c r="M3066" s="288">
        <f t="shared" si="490"/>
        <v>-91760</v>
      </c>
      <c r="N3066" s="289">
        <v>0</v>
      </c>
      <c r="O3066" s="289">
        <v>0</v>
      </c>
      <c r="P3066" s="289">
        <v>0</v>
      </c>
      <c r="Q3066" s="289">
        <v>0</v>
      </c>
      <c r="R3066" s="289">
        <v>0</v>
      </c>
      <c r="S3066" s="289">
        <v>0</v>
      </c>
      <c r="T3066" s="289">
        <v>0</v>
      </c>
      <c r="U3066" s="289">
        <v>0</v>
      </c>
      <c r="V3066" s="289">
        <v>0</v>
      </c>
      <c r="W3066" s="289">
        <v>0</v>
      </c>
      <c r="X3066" s="289">
        <v>0</v>
      </c>
      <c r="Z3066" s="290">
        <f t="shared" si="482"/>
        <v>-91760</v>
      </c>
      <c r="AA3066" s="291">
        <f t="shared" si="483"/>
        <v>0</v>
      </c>
    </row>
    <row r="3067" spans="3:27" hidden="1" x14ac:dyDescent="0.3">
      <c r="D3067" t="s">
        <v>530</v>
      </c>
      <c r="E3067" t="s">
        <v>3227</v>
      </c>
      <c r="F3067" t="s">
        <v>5288</v>
      </c>
      <c r="G3067" t="s">
        <v>562</v>
      </c>
      <c r="H3067" t="s">
        <v>3267</v>
      </c>
      <c r="I3067" s="277">
        <v>-300470</v>
      </c>
      <c r="K3067" s="287" t="s">
        <v>427</v>
      </c>
      <c r="M3067" s="288">
        <f t="shared" si="490"/>
        <v>-300470</v>
      </c>
      <c r="N3067" s="289">
        <v>0</v>
      </c>
      <c r="O3067" s="289">
        <v>0</v>
      </c>
      <c r="P3067" s="289">
        <v>0</v>
      </c>
      <c r="Q3067" s="289">
        <v>0</v>
      </c>
      <c r="R3067" s="289">
        <v>0</v>
      </c>
      <c r="S3067" s="289">
        <v>0</v>
      </c>
      <c r="T3067" s="289">
        <v>0</v>
      </c>
      <c r="U3067" s="289">
        <v>0</v>
      </c>
      <c r="V3067" s="289">
        <v>0</v>
      </c>
      <c r="W3067" s="289">
        <v>0</v>
      </c>
      <c r="X3067" s="289">
        <v>0</v>
      </c>
      <c r="Z3067" s="290">
        <f t="shared" si="482"/>
        <v>-300470</v>
      </c>
      <c r="AA3067" s="291">
        <f t="shared" si="483"/>
        <v>0</v>
      </c>
    </row>
    <row r="3068" spans="3:27" hidden="1" x14ac:dyDescent="0.3">
      <c r="D3068" t="s">
        <v>530</v>
      </c>
      <c r="E3068" t="s">
        <v>3227</v>
      </c>
      <c r="F3068" t="s">
        <v>5289</v>
      </c>
      <c r="G3068" t="s">
        <v>562</v>
      </c>
      <c r="H3068" t="s">
        <v>3267</v>
      </c>
      <c r="I3068" s="277">
        <v>-32780</v>
      </c>
      <c r="K3068" s="287" t="s">
        <v>427</v>
      </c>
      <c r="M3068" s="288">
        <f t="shared" si="490"/>
        <v>-32780</v>
      </c>
      <c r="N3068" s="289">
        <v>0</v>
      </c>
      <c r="O3068" s="289">
        <v>0</v>
      </c>
      <c r="P3068" s="289">
        <v>0</v>
      </c>
      <c r="Q3068" s="289">
        <v>0</v>
      </c>
      <c r="R3068" s="289">
        <v>0</v>
      </c>
      <c r="S3068" s="289">
        <v>0</v>
      </c>
      <c r="T3068" s="289">
        <v>0</v>
      </c>
      <c r="U3068" s="289">
        <v>0</v>
      </c>
      <c r="V3068" s="289">
        <v>0</v>
      </c>
      <c r="W3068" s="289">
        <v>0</v>
      </c>
      <c r="X3068" s="289">
        <v>0</v>
      </c>
      <c r="Z3068" s="290">
        <f t="shared" si="482"/>
        <v>-32780</v>
      </c>
      <c r="AA3068" s="291">
        <f t="shared" si="483"/>
        <v>0</v>
      </c>
    </row>
    <row r="3069" spans="3:27" hidden="1" x14ac:dyDescent="0.3">
      <c r="D3069" t="s">
        <v>530</v>
      </c>
      <c r="E3069" t="s">
        <v>3227</v>
      </c>
      <c r="F3069" t="s">
        <v>5290</v>
      </c>
      <c r="G3069" t="s">
        <v>562</v>
      </c>
      <c r="H3069" t="s">
        <v>3267</v>
      </c>
      <c r="I3069" s="277">
        <v>-166300</v>
      </c>
      <c r="K3069" s="287" t="s">
        <v>427</v>
      </c>
      <c r="M3069" s="288">
        <f t="shared" si="490"/>
        <v>-166300</v>
      </c>
      <c r="N3069" s="289">
        <v>0</v>
      </c>
      <c r="O3069" s="289">
        <v>0</v>
      </c>
      <c r="P3069" s="289">
        <v>0</v>
      </c>
      <c r="Q3069" s="289">
        <v>0</v>
      </c>
      <c r="R3069" s="289">
        <v>0</v>
      </c>
      <c r="S3069" s="289">
        <v>0</v>
      </c>
      <c r="T3069" s="289">
        <v>0</v>
      </c>
      <c r="U3069" s="289">
        <v>0</v>
      </c>
      <c r="V3069" s="289">
        <v>0</v>
      </c>
      <c r="W3069" s="289">
        <v>0</v>
      </c>
      <c r="X3069" s="289">
        <v>0</v>
      </c>
      <c r="Z3069" s="290">
        <f t="shared" si="482"/>
        <v>-166300</v>
      </c>
      <c r="AA3069" s="291">
        <f t="shared" si="483"/>
        <v>0</v>
      </c>
    </row>
    <row r="3070" spans="3:27" hidden="1" x14ac:dyDescent="0.3">
      <c r="D3070" t="s">
        <v>530</v>
      </c>
      <c r="E3070" t="s">
        <v>3227</v>
      </c>
      <c r="F3070" t="s">
        <v>5291</v>
      </c>
      <c r="G3070" t="s">
        <v>562</v>
      </c>
      <c r="H3070" t="s">
        <v>3267</v>
      </c>
      <c r="I3070" s="277">
        <v>-117890</v>
      </c>
      <c r="K3070" s="287" t="s">
        <v>427</v>
      </c>
      <c r="M3070" s="288">
        <f t="shared" si="490"/>
        <v>-117890</v>
      </c>
      <c r="N3070" s="289">
        <v>0</v>
      </c>
      <c r="O3070" s="289">
        <v>0</v>
      </c>
      <c r="P3070" s="289">
        <v>0</v>
      </c>
      <c r="Q3070" s="289">
        <v>0</v>
      </c>
      <c r="R3070" s="289">
        <v>0</v>
      </c>
      <c r="S3070" s="289">
        <v>0</v>
      </c>
      <c r="T3070" s="289">
        <v>0</v>
      </c>
      <c r="U3070" s="289">
        <v>0</v>
      </c>
      <c r="V3070" s="289">
        <v>0</v>
      </c>
      <c r="W3070" s="289">
        <v>0</v>
      </c>
      <c r="X3070" s="289">
        <v>0</v>
      </c>
      <c r="Z3070" s="290">
        <f t="shared" si="482"/>
        <v>-117890</v>
      </c>
      <c r="AA3070" s="291">
        <f t="shared" si="483"/>
        <v>0</v>
      </c>
    </row>
    <row r="3071" spans="3:27" hidden="1" x14ac:dyDescent="0.3">
      <c r="D3071" t="s">
        <v>530</v>
      </c>
      <c r="E3071" t="s">
        <v>3227</v>
      </c>
      <c r="F3071" t="s">
        <v>5292</v>
      </c>
      <c r="G3071" t="s">
        <v>562</v>
      </c>
      <c r="H3071" t="s">
        <v>3267</v>
      </c>
      <c r="I3071" s="277">
        <v>-95620</v>
      </c>
      <c r="K3071" s="287" t="s">
        <v>427</v>
      </c>
      <c r="M3071" s="288">
        <f t="shared" si="490"/>
        <v>-95620</v>
      </c>
      <c r="N3071" s="289">
        <v>0</v>
      </c>
      <c r="O3071" s="289">
        <v>0</v>
      </c>
      <c r="P3071" s="289">
        <v>0</v>
      </c>
      <c r="Q3071" s="289">
        <v>0</v>
      </c>
      <c r="R3071" s="289">
        <v>0</v>
      </c>
      <c r="S3071" s="289">
        <v>0</v>
      </c>
      <c r="T3071" s="289">
        <v>0</v>
      </c>
      <c r="U3071" s="289">
        <v>0</v>
      </c>
      <c r="V3071" s="289">
        <v>0</v>
      </c>
      <c r="W3071" s="289">
        <v>0</v>
      </c>
      <c r="X3071" s="289">
        <v>0</v>
      </c>
      <c r="Z3071" s="290">
        <f t="shared" si="482"/>
        <v>-95620</v>
      </c>
      <c r="AA3071" s="291">
        <f t="shared" si="483"/>
        <v>0</v>
      </c>
    </row>
    <row r="3072" spans="3:27" hidden="1" x14ac:dyDescent="0.3">
      <c r="D3072" t="s">
        <v>530</v>
      </c>
      <c r="E3072" t="s">
        <v>3227</v>
      </c>
      <c r="F3072" t="s">
        <v>5293</v>
      </c>
      <c r="G3072" t="s">
        <v>562</v>
      </c>
      <c r="H3072" t="s">
        <v>3267</v>
      </c>
      <c r="I3072" s="277">
        <v>-56403</v>
      </c>
      <c r="K3072" s="287" t="s">
        <v>427</v>
      </c>
      <c r="M3072" s="288">
        <f t="shared" si="490"/>
        <v>-56403</v>
      </c>
      <c r="N3072" s="289">
        <v>0</v>
      </c>
      <c r="O3072" s="289">
        <v>0</v>
      </c>
      <c r="P3072" s="289">
        <v>0</v>
      </c>
      <c r="Q3072" s="289">
        <v>0</v>
      </c>
      <c r="R3072" s="289">
        <v>0</v>
      </c>
      <c r="S3072" s="289">
        <v>0</v>
      </c>
      <c r="T3072" s="289">
        <v>0</v>
      </c>
      <c r="U3072" s="289">
        <v>0</v>
      </c>
      <c r="V3072" s="289">
        <v>0</v>
      </c>
      <c r="W3072" s="289">
        <v>0</v>
      </c>
      <c r="X3072" s="289">
        <v>0</v>
      </c>
      <c r="Z3072" s="290">
        <f t="shared" si="482"/>
        <v>-56403</v>
      </c>
      <c r="AA3072" s="291">
        <f t="shared" si="483"/>
        <v>0</v>
      </c>
    </row>
    <row r="3073" spans="4:27" hidden="1" x14ac:dyDescent="0.3">
      <c r="D3073" t="s">
        <v>530</v>
      </c>
      <c r="E3073" t="s">
        <v>3227</v>
      </c>
      <c r="F3073" t="s">
        <v>5294</v>
      </c>
      <c r="G3073" t="s">
        <v>562</v>
      </c>
      <c r="H3073" t="s">
        <v>3267</v>
      </c>
      <c r="I3073" s="277">
        <v>-37602</v>
      </c>
      <c r="K3073" s="287" t="s">
        <v>427</v>
      </c>
      <c r="M3073" s="288">
        <f t="shared" si="490"/>
        <v>-37602</v>
      </c>
      <c r="N3073" s="289">
        <v>0</v>
      </c>
      <c r="O3073" s="289">
        <v>0</v>
      </c>
      <c r="P3073" s="289">
        <v>0</v>
      </c>
      <c r="Q3073" s="289">
        <v>0</v>
      </c>
      <c r="R3073" s="289">
        <v>0</v>
      </c>
      <c r="S3073" s="289">
        <v>0</v>
      </c>
      <c r="T3073" s="289">
        <v>0</v>
      </c>
      <c r="U3073" s="289">
        <v>0</v>
      </c>
      <c r="V3073" s="289">
        <v>0</v>
      </c>
      <c r="W3073" s="289">
        <v>0</v>
      </c>
      <c r="X3073" s="289">
        <v>0</v>
      </c>
      <c r="Z3073" s="290">
        <f t="shared" si="482"/>
        <v>-37602</v>
      </c>
      <c r="AA3073" s="291">
        <f t="shared" si="483"/>
        <v>0</v>
      </c>
    </row>
    <row r="3074" spans="4:27" hidden="1" x14ac:dyDescent="0.3">
      <c r="D3074" t="s">
        <v>530</v>
      </c>
      <c r="E3074" t="s">
        <v>3240</v>
      </c>
      <c r="F3074" t="s">
        <v>5295</v>
      </c>
      <c r="G3074" t="s">
        <v>784</v>
      </c>
      <c r="H3074" t="s">
        <v>3407</v>
      </c>
      <c r="I3074" s="277">
        <v>-72684</v>
      </c>
      <c r="K3074" s="287" t="s">
        <v>427</v>
      </c>
      <c r="M3074" s="288">
        <f t="shared" si="490"/>
        <v>-72684</v>
      </c>
      <c r="N3074" s="289">
        <v>0</v>
      </c>
      <c r="O3074" s="289">
        <v>0</v>
      </c>
      <c r="P3074" s="289">
        <v>0</v>
      </c>
      <c r="Q3074" s="289">
        <v>0</v>
      </c>
      <c r="R3074" s="289">
        <v>0</v>
      </c>
      <c r="S3074" s="289">
        <v>0</v>
      </c>
      <c r="T3074" s="289">
        <v>0</v>
      </c>
      <c r="U3074" s="289">
        <v>0</v>
      </c>
      <c r="V3074" s="289">
        <v>0</v>
      </c>
      <c r="W3074" s="289">
        <v>0</v>
      </c>
      <c r="X3074" s="289">
        <v>0</v>
      </c>
      <c r="Z3074" s="290">
        <f t="shared" si="482"/>
        <v>-72684</v>
      </c>
      <c r="AA3074" s="291">
        <f t="shared" si="483"/>
        <v>0</v>
      </c>
    </row>
    <row r="3075" spans="4:27" hidden="1" x14ac:dyDescent="0.3">
      <c r="D3075" t="s">
        <v>530</v>
      </c>
      <c r="E3075" t="s">
        <v>3240</v>
      </c>
      <c r="F3075" t="s">
        <v>5296</v>
      </c>
      <c r="G3075" t="s">
        <v>622</v>
      </c>
      <c r="H3075" t="s">
        <v>3416</v>
      </c>
      <c r="I3075" s="277">
        <v>-325730</v>
      </c>
      <c r="K3075" s="287" t="s">
        <v>427</v>
      </c>
      <c r="M3075" s="288">
        <f t="shared" si="490"/>
        <v>-325730</v>
      </c>
      <c r="N3075" s="289">
        <v>0</v>
      </c>
      <c r="O3075" s="289">
        <v>0</v>
      </c>
      <c r="P3075" s="289">
        <v>0</v>
      </c>
      <c r="Q3075" s="289">
        <v>0</v>
      </c>
      <c r="R3075" s="289">
        <v>0</v>
      </c>
      <c r="S3075" s="289">
        <v>0</v>
      </c>
      <c r="T3075" s="289">
        <v>0</v>
      </c>
      <c r="U3075" s="289">
        <v>0</v>
      </c>
      <c r="V3075" s="289">
        <v>0</v>
      </c>
      <c r="W3075" s="289">
        <v>0</v>
      </c>
      <c r="X3075" s="289">
        <v>0</v>
      </c>
      <c r="Z3075" s="290">
        <f t="shared" si="482"/>
        <v>-325730</v>
      </c>
      <c r="AA3075" s="291">
        <f t="shared" si="483"/>
        <v>0</v>
      </c>
    </row>
    <row r="3076" spans="4:27" hidden="1" x14ac:dyDescent="0.3">
      <c r="D3076" t="s">
        <v>530</v>
      </c>
      <c r="E3076" t="s">
        <v>3240</v>
      </c>
      <c r="F3076" t="s">
        <v>5297</v>
      </c>
      <c r="G3076" t="s">
        <v>622</v>
      </c>
      <c r="H3076" t="s">
        <v>3416</v>
      </c>
      <c r="I3076" s="277">
        <v>-1531833</v>
      </c>
      <c r="K3076" s="287" t="s">
        <v>427</v>
      </c>
      <c r="M3076" s="288">
        <f t="shared" si="490"/>
        <v>-1531833</v>
      </c>
      <c r="N3076" s="289">
        <v>0</v>
      </c>
      <c r="O3076" s="289">
        <v>0</v>
      </c>
      <c r="P3076" s="289">
        <v>0</v>
      </c>
      <c r="Q3076" s="289">
        <v>0</v>
      </c>
      <c r="R3076" s="289">
        <v>0</v>
      </c>
      <c r="S3076" s="289">
        <v>0</v>
      </c>
      <c r="T3076" s="289">
        <v>0</v>
      </c>
      <c r="U3076" s="289">
        <v>0</v>
      </c>
      <c r="V3076" s="289">
        <v>0</v>
      </c>
      <c r="W3076" s="289">
        <v>0</v>
      </c>
      <c r="X3076" s="289">
        <v>0</v>
      </c>
      <c r="Z3076" s="290">
        <f t="shared" ref="Z3076:Z3139" si="491">+SUM(M3076:X3076)</f>
        <v>-1531833</v>
      </c>
      <c r="AA3076" s="291">
        <f t="shared" ref="AA3076:AA3139" si="492">+I3076-Z3076</f>
        <v>0</v>
      </c>
    </row>
    <row r="3077" spans="4:27" hidden="1" x14ac:dyDescent="0.3">
      <c r="D3077" t="s">
        <v>530</v>
      </c>
      <c r="E3077" t="s">
        <v>3240</v>
      </c>
      <c r="F3077" t="s">
        <v>5298</v>
      </c>
      <c r="G3077" t="s">
        <v>622</v>
      </c>
      <c r="H3077" t="s">
        <v>3416</v>
      </c>
      <c r="I3077" s="277">
        <v>-440377</v>
      </c>
      <c r="K3077" s="287" t="s">
        <v>427</v>
      </c>
      <c r="M3077" s="288">
        <f t="shared" si="490"/>
        <v>-440377</v>
      </c>
      <c r="N3077" s="289">
        <v>0</v>
      </c>
      <c r="O3077" s="289">
        <v>0</v>
      </c>
      <c r="P3077" s="289">
        <v>0</v>
      </c>
      <c r="Q3077" s="289">
        <v>0</v>
      </c>
      <c r="R3077" s="289">
        <v>0</v>
      </c>
      <c r="S3077" s="289">
        <v>0</v>
      </c>
      <c r="T3077" s="289">
        <v>0</v>
      </c>
      <c r="U3077" s="289">
        <v>0</v>
      </c>
      <c r="V3077" s="289">
        <v>0</v>
      </c>
      <c r="W3077" s="289">
        <v>0</v>
      </c>
      <c r="X3077" s="289">
        <v>0</v>
      </c>
      <c r="Z3077" s="290">
        <f t="shared" si="491"/>
        <v>-440377</v>
      </c>
      <c r="AA3077" s="291">
        <f t="shared" si="492"/>
        <v>0</v>
      </c>
    </row>
    <row r="3078" spans="4:27" hidden="1" x14ac:dyDescent="0.3">
      <c r="D3078" t="s">
        <v>530</v>
      </c>
      <c r="E3078" t="s">
        <v>3240</v>
      </c>
      <c r="F3078" t="s">
        <v>5299</v>
      </c>
      <c r="G3078" t="s">
        <v>622</v>
      </c>
      <c r="H3078" t="s">
        <v>3416</v>
      </c>
      <c r="I3078" s="277">
        <v>-567111</v>
      </c>
      <c r="K3078" s="287" t="s">
        <v>427</v>
      </c>
      <c r="M3078" s="288">
        <f t="shared" si="490"/>
        <v>-567111</v>
      </c>
      <c r="N3078" s="289">
        <v>0</v>
      </c>
      <c r="O3078" s="289">
        <v>0</v>
      </c>
      <c r="P3078" s="289">
        <v>0</v>
      </c>
      <c r="Q3078" s="289">
        <v>0</v>
      </c>
      <c r="R3078" s="289">
        <v>0</v>
      </c>
      <c r="S3078" s="289">
        <v>0</v>
      </c>
      <c r="T3078" s="289">
        <v>0</v>
      </c>
      <c r="U3078" s="289">
        <v>0</v>
      </c>
      <c r="V3078" s="289">
        <v>0</v>
      </c>
      <c r="W3078" s="289">
        <v>0</v>
      </c>
      <c r="X3078" s="289">
        <v>0</v>
      </c>
      <c r="Z3078" s="290">
        <f t="shared" si="491"/>
        <v>-567111</v>
      </c>
      <c r="AA3078" s="291">
        <f t="shared" si="492"/>
        <v>0</v>
      </c>
    </row>
    <row r="3079" spans="4:27" hidden="1" x14ac:dyDescent="0.3">
      <c r="D3079" t="s">
        <v>530</v>
      </c>
      <c r="E3079" t="s">
        <v>3240</v>
      </c>
      <c r="F3079" t="s">
        <v>5300</v>
      </c>
      <c r="G3079" t="s">
        <v>622</v>
      </c>
      <c r="H3079" t="s">
        <v>3416</v>
      </c>
      <c r="I3079" s="277">
        <v>-568506</v>
      </c>
      <c r="K3079" s="287" t="s">
        <v>427</v>
      </c>
      <c r="M3079" s="288">
        <f t="shared" si="490"/>
        <v>-568506</v>
      </c>
      <c r="N3079" s="289">
        <v>0</v>
      </c>
      <c r="O3079" s="289">
        <v>0</v>
      </c>
      <c r="P3079" s="289">
        <v>0</v>
      </c>
      <c r="Q3079" s="289">
        <v>0</v>
      </c>
      <c r="R3079" s="289">
        <v>0</v>
      </c>
      <c r="S3079" s="289">
        <v>0</v>
      </c>
      <c r="T3079" s="289">
        <v>0</v>
      </c>
      <c r="U3079" s="289">
        <v>0</v>
      </c>
      <c r="V3079" s="289">
        <v>0</v>
      </c>
      <c r="W3079" s="289">
        <v>0</v>
      </c>
      <c r="X3079" s="289">
        <v>0</v>
      </c>
      <c r="Z3079" s="290">
        <f t="shared" si="491"/>
        <v>-568506</v>
      </c>
      <c r="AA3079" s="291">
        <f t="shared" si="492"/>
        <v>0</v>
      </c>
    </row>
    <row r="3080" spans="4:27" hidden="1" x14ac:dyDescent="0.3">
      <c r="D3080" t="s">
        <v>530</v>
      </c>
      <c r="E3080" t="s">
        <v>3240</v>
      </c>
      <c r="F3080" t="s">
        <v>5301</v>
      </c>
      <c r="G3080" t="s">
        <v>622</v>
      </c>
      <c r="H3080" t="s">
        <v>3416</v>
      </c>
      <c r="I3080" s="277">
        <v>-866622</v>
      </c>
      <c r="K3080" s="287" t="s">
        <v>427</v>
      </c>
      <c r="M3080" s="288">
        <f t="shared" si="490"/>
        <v>-866622</v>
      </c>
      <c r="N3080" s="289">
        <v>0</v>
      </c>
      <c r="O3080" s="289">
        <v>0</v>
      </c>
      <c r="P3080" s="289">
        <v>0</v>
      </c>
      <c r="Q3080" s="289">
        <v>0</v>
      </c>
      <c r="R3080" s="289">
        <v>0</v>
      </c>
      <c r="S3080" s="289">
        <v>0</v>
      </c>
      <c r="T3080" s="289">
        <v>0</v>
      </c>
      <c r="U3080" s="289">
        <v>0</v>
      </c>
      <c r="V3080" s="289">
        <v>0</v>
      </c>
      <c r="W3080" s="289">
        <v>0</v>
      </c>
      <c r="X3080" s="289">
        <v>0</v>
      </c>
      <c r="Z3080" s="290">
        <f t="shared" si="491"/>
        <v>-866622</v>
      </c>
      <c r="AA3080" s="291">
        <f t="shared" si="492"/>
        <v>0</v>
      </c>
    </row>
    <row r="3081" spans="4:27" hidden="1" x14ac:dyDescent="0.3">
      <c r="D3081" t="s">
        <v>530</v>
      </c>
      <c r="E3081" t="s">
        <v>3240</v>
      </c>
      <c r="F3081" t="s">
        <v>5302</v>
      </c>
      <c r="G3081" t="s">
        <v>622</v>
      </c>
      <c r="H3081" t="s">
        <v>3416</v>
      </c>
      <c r="I3081" s="277">
        <v>-435947</v>
      </c>
      <c r="K3081" s="287" t="s">
        <v>427</v>
      </c>
      <c r="M3081" s="288">
        <f t="shared" si="490"/>
        <v>-435947</v>
      </c>
      <c r="N3081" s="289">
        <v>0</v>
      </c>
      <c r="O3081" s="289">
        <v>0</v>
      </c>
      <c r="P3081" s="289">
        <v>0</v>
      </c>
      <c r="Q3081" s="289">
        <v>0</v>
      </c>
      <c r="R3081" s="289">
        <v>0</v>
      </c>
      <c r="S3081" s="289">
        <v>0</v>
      </c>
      <c r="T3081" s="289">
        <v>0</v>
      </c>
      <c r="U3081" s="289">
        <v>0</v>
      </c>
      <c r="V3081" s="289">
        <v>0</v>
      </c>
      <c r="W3081" s="289">
        <v>0</v>
      </c>
      <c r="X3081" s="289">
        <v>0</v>
      </c>
      <c r="Z3081" s="290">
        <f t="shared" si="491"/>
        <v>-435947</v>
      </c>
      <c r="AA3081" s="291">
        <f t="shared" si="492"/>
        <v>0</v>
      </c>
    </row>
    <row r="3082" spans="4:27" hidden="1" x14ac:dyDescent="0.3">
      <c r="D3082" t="s">
        <v>530</v>
      </c>
      <c r="E3082" t="s">
        <v>3240</v>
      </c>
      <c r="F3082" t="s">
        <v>5303</v>
      </c>
      <c r="G3082" t="s">
        <v>622</v>
      </c>
      <c r="H3082" t="s">
        <v>3416</v>
      </c>
      <c r="I3082" s="277">
        <v>-1365058</v>
      </c>
      <c r="K3082" s="287" t="s">
        <v>427</v>
      </c>
      <c r="M3082" s="288">
        <f t="shared" si="490"/>
        <v>-1365058</v>
      </c>
      <c r="N3082" s="289">
        <v>0</v>
      </c>
      <c r="O3082" s="289">
        <v>0</v>
      </c>
      <c r="P3082" s="289">
        <v>0</v>
      </c>
      <c r="Q3082" s="289">
        <v>0</v>
      </c>
      <c r="R3082" s="289">
        <v>0</v>
      </c>
      <c r="S3082" s="289">
        <v>0</v>
      </c>
      <c r="T3082" s="289">
        <v>0</v>
      </c>
      <c r="U3082" s="289">
        <v>0</v>
      </c>
      <c r="V3082" s="289">
        <v>0</v>
      </c>
      <c r="W3082" s="289">
        <v>0</v>
      </c>
      <c r="X3082" s="289">
        <v>0</v>
      </c>
      <c r="Z3082" s="290">
        <f t="shared" si="491"/>
        <v>-1365058</v>
      </c>
      <c r="AA3082" s="291">
        <f t="shared" si="492"/>
        <v>0</v>
      </c>
    </row>
    <row r="3083" spans="4:27" hidden="1" x14ac:dyDescent="0.3">
      <c r="D3083" t="s">
        <v>530</v>
      </c>
      <c r="E3083" t="s">
        <v>3240</v>
      </c>
      <c r="F3083" t="s">
        <v>5304</v>
      </c>
      <c r="G3083" t="s">
        <v>622</v>
      </c>
      <c r="H3083" t="s">
        <v>3416</v>
      </c>
      <c r="I3083" s="277">
        <v>-423461</v>
      </c>
      <c r="K3083" s="287" t="s">
        <v>427</v>
      </c>
      <c r="M3083" s="288">
        <f t="shared" si="490"/>
        <v>-423461</v>
      </c>
      <c r="N3083" s="289">
        <v>0</v>
      </c>
      <c r="O3083" s="289">
        <v>0</v>
      </c>
      <c r="P3083" s="289">
        <v>0</v>
      </c>
      <c r="Q3083" s="289">
        <v>0</v>
      </c>
      <c r="R3083" s="289">
        <v>0</v>
      </c>
      <c r="S3083" s="289">
        <v>0</v>
      </c>
      <c r="T3083" s="289">
        <v>0</v>
      </c>
      <c r="U3083" s="289">
        <v>0</v>
      </c>
      <c r="V3083" s="289">
        <v>0</v>
      </c>
      <c r="W3083" s="289">
        <v>0</v>
      </c>
      <c r="X3083" s="289">
        <v>0</v>
      </c>
      <c r="Z3083" s="290">
        <f t="shared" si="491"/>
        <v>-423461</v>
      </c>
      <c r="AA3083" s="291">
        <f t="shared" si="492"/>
        <v>0</v>
      </c>
    </row>
    <row r="3084" spans="4:27" hidden="1" x14ac:dyDescent="0.3">
      <c r="D3084" t="s">
        <v>530</v>
      </c>
      <c r="E3084" t="s">
        <v>3240</v>
      </c>
      <c r="F3084" t="s">
        <v>5305</v>
      </c>
      <c r="G3084" t="s">
        <v>622</v>
      </c>
      <c r="H3084" t="s">
        <v>3416</v>
      </c>
      <c r="I3084" s="277">
        <v>-129500</v>
      </c>
      <c r="K3084" s="287" t="s">
        <v>427</v>
      </c>
      <c r="M3084" s="288">
        <f t="shared" si="490"/>
        <v>-129500</v>
      </c>
      <c r="N3084" s="289">
        <v>0</v>
      </c>
      <c r="O3084" s="289">
        <v>0</v>
      </c>
      <c r="P3084" s="289">
        <v>0</v>
      </c>
      <c r="Q3084" s="289">
        <v>0</v>
      </c>
      <c r="R3084" s="289">
        <v>0</v>
      </c>
      <c r="S3084" s="289">
        <v>0</v>
      </c>
      <c r="T3084" s="289">
        <v>0</v>
      </c>
      <c r="U3084" s="289">
        <v>0</v>
      </c>
      <c r="V3084" s="289">
        <v>0</v>
      </c>
      <c r="W3084" s="289">
        <v>0</v>
      </c>
      <c r="X3084" s="289">
        <v>0</v>
      </c>
      <c r="Z3084" s="290">
        <f t="shared" si="491"/>
        <v>-129500</v>
      </c>
      <c r="AA3084" s="291">
        <f t="shared" si="492"/>
        <v>0</v>
      </c>
    </row>
    <row r="3085" spans="4:27" hidden="1" x14ac:dyDescent="0.3">
      <c r="D3085" t="s">
        <v>530</v>
      </c>
      <c r="E3085" t="s">
        <v>4405</v>
      </c>
      <c r="F3085" t="s">
        <v>5306</v>
      </c>
      <c r="G3085" t="s">
        <v>1696</v>
      </c>
      <c r="H3085" t="s">
        <v>1599</v>
      </c>
      <c r="I3085" s="277">
        <v>-74120</v>
      </c>
      <c r="K3085" s="287" t="s">
        <v>427</v>
      </c>
      <c r="M3085" s="288">
        <f t="shared" si="490"/>
        <v>-74120</v>
      </c>
      <c r="N3085" s="289">
        <v>0</v>
      </c>
      <c r="O3085" s="289">
        <v>0</v>
      </c>
      <c r="P3085" s="289">
        <v>0</v>
      </c>
      <c r="Q3085" s="289">
        <v>0</v>
      </c>
      <c r="R3085" s="289">
        <v>0</v>
      </c>
      <c r="S3085" s="289">
        <v>0</v>
      </c>
      <c r="T3085" s="289">
        <v>0</v>
      </c>
      <c r="U3085" s="289">
        <v>0</v>
      </c>
      <c r="V3085" s="289">
        <v>0</v>
      </c>
      <c r="W3085" s="289">
        <v>0</v>
      </c>
      <c r="X3085" s="289">
        <v>0</v>
      </c>
      <c r="Z3085" s="290">
        <f t="shared" si="491"/>
        <v>-74120</v>
      </c>
      <c r="AA3085" s="291">
        <f t="shared" si="492"/>
        <v>0</v>
      </c>
    </row>
    <row r="3086" spans="4:27" hidden="1" x14ac:dyDescent="0.3">
      <c r="D3086" t="s">
        <v>530</v>
      </c>
      <c r="E3086" t="s">
        <v>3240</v>
      </c>
      <c r="F3086" t="s">
        <v>5307</v>
      </c>
      <c r="G3086" t="s">
        <v>622</v>
      </c>
      <c r="H3086" t="s">
        <v>3416</v>
      </c>
      <c r="I3086" s="277">
        <v>-382124</v>
      </c>
      <c r="K3086" s="287" t="s">
        <v>427</v>
      </c>
      <c r="M3086" s="288">
        <f t="shared" si="490"/>
        <v>-382124</v>
      </c>
      <c r="N3086" s="289">
        <v>0</v>
      </c>
      <c r="O3086" s="289">
        <v>0</v>
      </c>
      <c r="P3086" s="289">
        <v>0</v>
      </c>
      <c r="Q3086" s="289">
        <v>0</v>
      </c>
      <c r="R3086" s="289">
        <v>0</v>
      </c>
      <c r="S3086" s="289">
        <v>0</v>
      </c>
      <c r="T3086" s="289">
        <v>0</v>
      </c>
      <c r="U3086" s="289">
        <v>0</v>
      </c>
      <c r="V3086" s="289">
        <v>0</v>
      </c>
      <c r="W3086" s="289">
        <v>0</v>
      </c>
      <c r="X3086" s="289">
        <v>0</v>
      </c>
      <c r="Z3086" s="290">
        <f t="shared" si="491"/>
        <v>-382124</v>
      </c>
      <c r="AA3086" s="291">
        <f t="shared" si="492"/>
        <v>0</v>
      </c>
    </row>
    <row r="3087" spans="4:27" hidden="1" x14ac:dyDescent="0.3">
      <c r="D3087" t="s">
        <v>530</v>
      </c>
      <c r="E3087" t="s">
        <v>3240</v>
      </c>
      <c r="F3087" t="s">
        <v>5308</v>
      </c>
      <c r="G3087" t="s">
        <v>622</v>
      </c>
      <c r="H3087" t="s">
        <v>3416</v>
      </c>
      <c r="I3087" s="277">
        <v>-1161812</v>
      </c>
      <c r="K3087" s="287" t="s">
        <v>427</v>
      </c>
      <c r="M3087" s="288">
        <f t="shared" si="490"/>
        <v>-1161812</v>
      </c>
      <c r="N3087" s="289">
        <v>0</v>
      </c>
      <c r="O3087" s="289">
        <v>0</v>
      </c>
      <c r="P3087" s="289">
        <v>0</v>
      </c>
      <c r="Q3087" s="289">
        <v>0</v>
      </c>
      <c r="R3087" s="289">
        <v>0</v>
      </c>
      <c r="S3087" s="289">
        <v>0</v>
      </c>
      <c r="T3087" s="289">
        <v>0</v>
      </c>
      <c r="U3087" s="289">
        <v>0</v>
      </c>
      <c r="V3087" s="289">
        <v>0</v>
      </c>
      <c r="W3087" s="289">
        <v>0</v>
      </c>
      <c r="X3087" s="289">
        <v>0</v>
      </c>
      <c r="Z3087" s="290">
        <f t="shared" si="491"/>
        <v>-1161812</v>
      </c>
      <c r="AA3087" s="291">
        <f t="shared" si="492"/>
        <v>0</v>
      </c>
    </row>
    <row r="3088" spans="4:27" hidden="1" x14ac:dyDescent="0.3">
      <c r="D3088" t="s">
        <v>530</v>
      </c>
      <c r="E3088" t="s">
        <v>3240</v>
      </c>
      <c r="F3088" t="s">
        <v>5309</v>
      </c>
      <c r="G3088" t="s">
        <v>622</v>
      </c>
      <c r="H3088" t="s">
        <v>3416</v>
      </c>
      <c r="I3088" s="277">
        <v>-1169937</v>
      </c>
      <c r="K3088" s="287" t="s">
        <v>427</v>
      </c>
      <c r="M3088" s="288">
        <f t="shared" si="490"/>
        <v>-1169937</v>
      </c>
      <c r="N3088" s="289">
        <v>0</v>
      </c>
      <c r="O3088" s="289">
        <v>0</v>
      </c>
      <c r="P3088" s="289">
        <v>0</v>
      </c>
      <c r="Q3088" s="289">
        <v>0</v>
      </c>
      <c r="R3088" s="289">
        <v>0</v>
      </c>
      <c r="S3088" s="289">
        <v>0</v>
      </c>
      <c r="T3088" s="289">
        <v>0</v>
      </c>
      <c r="U3088" s="289">
        <v>0</v>
      </c>
      <c r="V3088" s="289">
        <v>0</v>
      </c>
      <c r="W3088" s="289">
        <v>0</v>
      </c>
      <c r="X3088" s="289">
        <v>0</v>
      </c>
      <c r="Z3088" s="290">
        <f t="shared" si="491"/>
        <v>-1169937</v>
      </c>
      <c r="AA3088" s="291">
        <f t="shared" si="492"/>
        <v>0</v>
      </c>
    </row>
    <row r="3089" spans="3:27" hidden="1" x14ac:dyDescent="0.3">
      <c r="D3089" t="s">
        <v>530</v>
      </c>
      <c r="E3089" t="s">
        <v>3240</v>
      </c>
      <c r="F3089" t="s">
        <v>5310</v>
      </c>
      <c r="G3089" t="s">
        <v>622</v>
      </c>
      <c r="H3089" t="s">
        <v>3416</v>
      </c>
      <c r="I3089" s="277">
        <v>-4930980</v>
      </c>
      <c r="K3089" s="287" t="s">
        <v>427</v>
      </c>
      <c r="M3089" s="288">
        <f t="shared" si="490"/>
        <v>-4930980</v>
      </c>
      <c r="N3089" s="289">
        <v>0</v>
      </c>
      <c r="O3089" s="289">
        <v>0</v>
      </c>
      <c r="P3089" s="289">
        <v>0</v>
      </c>
      <c r="Q3089" s="289">
        <v>0</v>
      </c>
      <c r="R3089" s="289">
        <v>0</v>
      </c>
      <c r="S3089" s="289">
        <v>0</v>
      </c>
      <c r="T3089" s="289">
        <v>0</v>
      </c>
      <c r="U3089" s="289">
        <v>0</v>
      </c>
      <c r="V3089" s="289">
        <v>0</v>
      </c>
      <c r="W3089" s="289">
        <v>0</v>
      </c>
      <c r="X3089" s="289">
        <v>0</v>
      </c>
      <c r="Z3089" s="290">
        <f t="shared" si="491"/>
        <v>-4930980</v>
      </c>
      <c r="AA3089" s="291">
        <f t="shared" si="492"/>
        <v>0</v>
      </c>
    </row>
    <row r="3090" spans="3:27" hidden="1" x14ac:dyDescent="0.3">
      <c r="D3090" t="s">
        <v>530</v>
      </c>
      <c r="E3090" t="s">
        <v>3240</v>
      </c>
      <c r="F3090" t="s">
        <v>5311</v>
      </c>
      <c r="G3090" t="s">
        <v>622</v>
      </c>
      <c r="H3090" t="s">
        <v>3416</v>
      </c>
      <c r="I3090" s="277">
        <v>-7492320</v>
      </c>
      <c r="K3090" s="287" t="s">
        <v>427</v>
      </c>
      <c r="M3090" s="288">
        <f t="shared" si="490"/>
        <v>-7492320</v>
      </c>
      <c r="N3090" s="289">
        <v>0</v>
      </c>
      <c r="O3090" s="289">
        <v>0</v>
      </c>
      <c r="P3090" s="289">
        <v>0</v>
      </c>
      <c r="Q3090" s="289">
        <v>0</v>
      </c>
      <c r="R3090" s="289">
        <v>0</v>
      </c>
      <c r="S3090" s="289">
        <v>0</v>
      </c>
      <c r="T3090" s="289">
        <v>0</v>
      </c>
      <c r="U3090" s="289">
        <v>0</v>
      </c>
      <c r="V3090" s="289">
        <v>0</v>
      </c>
      <c r="W3090" s="289">
        <v>0</v>
      </c>
      <c r="X3090" s="289">
        <v>0</v>
      </c>
      <c r="Z3090" s="290">
        <f t="shared" si="491"/>
        <v>-7492320</v>
      </c>
      <c r="AA3090" s="291">
        <f t="shared" si="492"/>
        <v>0</v>
      </c>
    </row>
    <row r="3091" spans="3:27" hidden="1" x14ac:dyDescent="0.3">
      <c r="D3091" t="s">
        <v>530</v>
      </c>
      <c r="E3091" t="s">
        <v>3240</v>
      </c>
      <c r="F3091" t="s">
        <v>5312</v>
      </c>
      <c r="G3091" t="s">
        <v>622</v>
      </c>
      <c r="H3091" t="s">
        <v>3416</v>
      </c>
      <c r="I3091" s="277">
        <v>-4423700</v>
      </c>
      <c r="K3091" s="287" t="s">
        <v>427</v>
      </c>
      <c r="M3091" s="288">
        <f t="shared" si="490"/>
        <v>-4423700</v>
      </c>
      <c r="N3091" s="289">
        <v>0</v>
      </c>
      <c r="O3091" s="289">
        <v>0</v>
      </c>
      <c r="P3091" s="289">
        <v>0</v>
      </c>
      <c r="Q3091" s="289">
        <v>0</v>
      </c>
      <c r="R3091" s="289">
        <v>0</v>
      </c>
      <c r="S3091" s="289">
        <v>0</v>
      </c>
      <c r="T3091" s="289">
        <v>0</v>
      </c>
      <c r="U3091" s="289">
        <v>0</v>
      </c>
      <c r="V3091" s="289">
        <v>0</v>
      </c>
      <c r="W3091" s="289">
        <v>0</v>
      </c>
      <c r="X3091" s="289">
        <v>0</v>
      </c>
      <c r="Z3091" s="290">
        <f t="shared" si="491"/>
        <v>-4423700</v>
      </c>
      <c r="AA3091" s="291">
        <f t="shared" si="492"/>
        <v>0</v>
      </c>
    </row>
    <row r="3092" spans="3:27" hidden="1" x14ac:dyDescent="0.3">
      <c r="D3092" t="s">
        <v>530</v>
      </c>
      <c r="E3092" t="s">
        <v>3240</v>
      </c>
      <c r="F3092" t="s">
        <v>5313</v>
      </c>
      <c r="G3092" t="s">
        <v>622</v>
      </c>
      <c r="H3092" t="s">
        <v>3416</v>
      </c>
      <c r="I3092" s="277">
        <v>-12318350</v>
      </c>
      <c r="K3092" s="287" t="s">
        <v>427</v>
      </c>
      <c r="M3092" s="288">
        <f t="shared" si="490"/>
        <v>-12318350</v>
      </c>
      <c r="N3092" s="289">
        <v>0</v>
      </c>
      <c r="O3092" s="289">
        <v>0</v>
      </c>
      <c r="P3092" s="289">
        <v>0</v>
      </c>
      <c r="Q3092" s="289">
        <v>0</v>
      </c>
      <c r="R3092" s="289">
        <v>0</v>
      </c>
      <c r="S3092" s="289">
        <v>0</v>
      </c>
      <c r="T3092" s="289">
        <v>0</v>
      </c>
      <c r="U3092" s="289">
        <v>0</v>
      </c>
      <c r="V3092" s="289">
        <v>0</v>
      </c>
      <c r="W3092" s="289">
        <v>0</v>
      </c>
      <c r="X3092" s="289">
        <v>0</v>
      </c>
      <c r="Z3092" s="290">
        <f t="shared" si="491"/>
        <v>-12318350</v>
      </c>
      <c r="AA3092" s="291">
        <f t="shared" si="492"/>
        <v>0</v>
      </c>
    </row>
    <row r="3093" spans="3:27" hidden="1" x14ac:dyDescent="0.3">
      <c r="D3093" t="s">
        <v>530</v>
      </c>
      <c r="E3093" t="s">
        <v>3240</v>
      </c>
      <c r="F3093" t="s">
        <v>5314</v>
      </c>
      <c r="G3093" t="s">
        <v>622</v>
      </c>
      <c r="H3093" t="s">
        <v>3416</v>
      </c>
      <c r="I3093" s="277">
        <v>-104010</v>
      </c>
      <c r="K3093" s="287" t="s">
        <v>427</v>
      </c>
      <c r="M3093" s="288">
        <f t="shared" si="490"/>
        <v>-104010</v>
      </c>
      <c r="N3093" s="289">
        <v>0</v>
      </c>
      <c r="O3093" s="289">
        <v>0</v>
      </c>
      <c r="P3093" s="289">
        <v>0</v>
      </c>
      <c r="Q3093" s="289">
        <v>0</v>
      </c>
      <c r="R3093" s="289">
        <v>0</v>
      </c>
      <c r="S3093" s="289">
        <v>0</v>
      </c>
      <c r="T3093" s="289">
        <v>0</v>
      </c>
      <c r="U3093" s="289">
        <v>0</v>
      </c>
      <c r="V3093" s="289">
        <v>0</v>
      </c>
      <c r="W3093" s="289">
        <v>0</v>
      </c>
      <c r="X3093" s="289">
        <v>0</v>
      </c>
      <c r="Z3093" s="290">
        <f t="shared" si="491"/>
        <v>-104010</v>
      </c>
      <c r="AA3093" s="291">
        <f t="shared" si="492"/>
        <v>0</v>
      </c>
    </row>
    <row r="3094" spans="3:27" hidden="1" x14ac:dyDescent="0.3">
      <c r="D3094" t="s">
        <v>530</v>
      </c>
      <c r="E3094" t="s">
        <v>3240</v>
      </c>
      <c r="F3094" t="s">
        <v>5315</v>
      </c>
      <c r="G3094" t="s">
        <v>622</v>
      </c>
      <c r="H3094" t="s">
        <v>3416</v>
      </c>
      <c r="I3094" s="277">
        <v>-350306</v>
      </c>
      <c r="K3094" s="287" t="s">
        <v>427</v>
      </c>
      <c r="M3094" s="288">
        <f t="shared" si="490"/>
        <v>-350306</v>
      </c>
      <c r="N3094" s="289">
        <v>0</v>
      </c>
      <c r="O3094" s="289">
        <v>0</v>
      </c>
      <c r="P3094" s="289">
        <v>0</v>
      </c>
      <c r="Q3094" s="289">
        <v>0</v>
      </c>
      <c r="R3094" s="289">
        <v>0</v>
      </c>
      <c r="S3094" s="289">
        <v>0</v>
      </c>
      <c r="T3094" s="289">
        <v>0</v>
      </c>
      <c r="U3094" s="289">
        <v>0</v>
      </c>
      <c r="V3094" s="289">
        <v>0</v>
      </c>
      <c r="W3094" s="289">
        <v>0</v>
      </c>
      <c r="X3094" s="289">
        <v>0</v>
      </c>
      <c r="Z3094" s="290">
        <f t="shared" si="491"/>
        <v>-350306</v>
      </c>
      <c r="AA3094" s="291">
        <f t="shared" si="492"/>
        <v>0</v>
      </c>
    </row>
    <row r="3095" spans="3:27" hidden="1" x14ac:dyDescent="0.3">
      <c r="D3095" t="s">
        <v>530</v>
      </c>
      <c r="E3095" t="s">
        <v>3240</v>
      </c>
      <c r="F3095" t="s">
        <v>5316</v>
      </c>
      <c r="G3095" t="s">
        <v>622</v>
      </c>
      <c r="H3095" t="s">
        <v>3416</v>
      </c>
      <c r="I3095" s="277">
        <v>-800375</v>
      </c>
      <c r="K3095" s="287" t="s">
        <v>427</v>
      </c>
      <c r="M3095" s="288">
        <f t="shared" si="490"/>
        <v>-800375</v>
      </c>
      <c r="N3095" s="289">
        <v>0</v>
      </c>
      <c r="O3095" s="289">
        <v>0</v>
      </c>
      <c r="P3095" s="289">
        <v>0</v>
      </c>
      <c r="Q3095" s="289">
        <v>0</v>
      </c>
      <c r="R3095" s="289">
        <v>0</v>
      </c>
      <c r="S3095" s="289">
        <v>0</v>
      </c>
      <c r="T3095" s="289">
        <v>0</v>
      </c>
      <c r="U3095" s="289">
        <v>0</v>
      </c>
      <c r="V3095" s="289">
        <v>0</v>
      </c>
      <c r="W3095" s="289">
        <v>0</v>
      </c>
      <c r="X3095" s="289">
        <v>0</v>
      </c>
      <c r="Z3095" s="290">
        <f t="shared" si="491"/>
        <v>-800375</v>
      </c>
      <c r="AA3095" s="291">
        <f t="shared" si="492"/>
        <v>0</v>
      </c>
    </row>
    <row r="3096" spans="3:27" hidden="1" x14ac:dyDescent="0.3">
      <c r="D3096" t="s">
        <v>530</v>
      </c>
      <c r="E3096" t="s">
        <v>3240</v>
      </c>
      <c r="F3096" t="s">
        <v>5317</v>
      </c>
      <c r="G3096" t="s">
        <v>622</v>
      </c>
      <c r="H3096" t="s">
        <v>3416</v>
      </c>
      <c r="I3096" s="277">
        <v>-21844</v>
      </c>
      <c r="K3096" s="287" t="s">
        <v>427</v>
      </c>
      <c r="M3096" s="288">
        <f t="shared" si="490"/>
        <v>-21844</v>
      </c>
      <c r="N3096" s="289">
        <v>0</v>
      </c>
      <c r="O3096" s="289">
        <v>0</v>
      </c>
      <c r="P3096" s="289">
        <v>0</v>
      </c>
      <c r="Q3096" s="289">
        <v>0</v>
      </c>
      <c r="R3096" s="289">
        <v>0</v>
      </c>
      <c r="S3096" s="289">
        <v>0</v>
      </c>
      <c r="T3096" s="289">
        <v>0</v>
      </c>
      <c r="U3096" s="289">
        <v>0</v>
      </c>
      <c r="V3096" s="289">
        <v>0</v>
      </c>
      <c r="W3096" s="289">
        <v>0</v>
      </c>
      <c r="X3096" s="289">
        <v>0</v>
      </c>
      <c r="Z3096" s="290">
        <f t="shared" si="491"/>
        <v>-21844</v>
      </c>
      <c r="AA3096" s="291">
        <f t="shared" si="492"/>
        <v>0</v>
      </c>
    </row>
    <row r="3097" spans="3:27" hidden="1" x14ac:dyDescent="0.3">
      <c r="D3097" t="s">
        <v>530</v>
      </c>
      <c r="E3097" t="s">
        <v>3240</v>
      </c>
      <c r="F3097" t="s">
        <v>5318</v>
      </c>
      <c r="G3097" t="s">
        <v>622</v>
      </c>
      <c r="H3097" t="s">
        <v>3416</v>
      </c>
      <c r="I3097" s="277">
        <v>-2127546</v>
      </c>
      <c r="K3097" s="287" t="s">
        <v>427</v>
      </c>
      <c r="M3097" s="288">
        <f t="shared" si="490"/>
        <v>-2127546</v>
      </c>
      <c r="N3097" s="289">
        <v>0</v>
      </c>
      <c r="O3097" s="289">
        <v>0</v>
      </c>
      <c r="P3097" s="289">
        <v>0</v>
      </c>
      <c r="Q3097" s="289">
        <v>0</v>
      </c>
      <c r="R3097" s="289">
        <v>0</v>
      </c>
      <c r="S3097" s="289">
        <v>0</v>
      </c>
      <c r="T3097" s="289">
        <v>0</v>
      </c>
      <c r="U3097" s="289">
        <v>0</v>
      </c>
      <c r="V3097" s="289">
        <v>0</v>
      </c>
      <c r="W3097" s="289">
        <v>0</v>
      </c>
      <c r="X3097" s="289">
        <v>0</v>
      </c>
      <c r="Z3097" s="290">
        <f t="shared" si="491"/>
        <v>-2127546</v>
      </c>
      <c r="AA3097" s="291">
        <f t="shared" si="492"/>
        <v>0</v>
      </c>
    </row>
    <row r="3098" spans="3:27" hidden="1" x14ac:dyDescent="0.3">
      <c r="D3098" t="s">
        <v>530</v>
      </c>
      <c r="E3098" t="s">
        <v>3240</v>
      </c>
      <c r="F3098" t="s">
        <v>5319</v>
      </c>
      <c r="G3098" t="s">
        <v>622</v>
      </c>
      <c r="H3098" t="s">
        <v>3416</v>
      </c>
      <c r="I3098" s="277">
        <v>-331138</v>
      </c>
      <c r="K3098" s="287" t="s">
        <v>427</v>
      </c>
      <c r="M3098" s="288">
        <f t="shared" si="490"/>
        <v>-331138</v>
      </c>
      <c r="N3098" s="289">
        <v>0</v>
      </c>
      <c r="O3098" s="289">
        <v>0</v>
      </c>
      <c r="P3098" s="289">
        <v>0</v>
      </c>
      <c r="Q3098" s="289">
        <v>0</v>
      </c>
      <c r="R3098" s="289">
        <v>0</v>
      </c>
      <c r="S3098" s="289">
        <v>0</v>
      </c>
      <c r="T3098" s="289">
        <v>0</v>
      </c>
      <c r="U3098" s="289">
        <v>0</v>
      </c>
      <c r="V3098" s="289">
        <v>0</v>
      </c>
      <c r="W3098" s="289">
        <v>0</v>
      </c>
      <c r="X3098" s="289">
        <v>0</v>
      </c>
      <c r="Z3098" s="290">
        <f t="shared" si="491"/>
        <v>-331138</v>
      </c>
      <c r="AA3098" s="291">
        <f t="shared" si="492"/>
        <v>0</v>
      </c>
    </row>
    <row r="3099" spans="3:27" hidden="1" x14ac:dyDescent="0.3">
      <c r="D3099" t="s">
        <v>530</v>
      </c>
      <c r="E3099" t="s">
        <v>3240</v>
      </c>
      <c r="F3099" t="s">
        <v>5320</v>
      </c>
      <c r="G3099" t="s">
        <v>622</v>
      </c>
      <c r="H3099" t="s">
        <v>3416</v>
      </c>
      <c r="I3099" s="277">
        <v>-876888</v>
      </c>
      <c r="K3099" s="287" t="s">
        <v>427</v>
      </c>
      <c r="M3099" s="288">
        <f t="shared" si="490"/>
        <v>-876888</v>
      </c>
      <c r="N3099" s="289">
        <v>0</v>
      </c>
      <c r="O3099" s="289">
        <v>0</v>
      </c>
      <c r="P3099" s="289">
        <v>0</v>
      </c>
      <c r="Q3099" s="289">
        <v>0</v>
      </c>
      <c r="R3099" s="289">
        <v>0</v>
      </c>
      <c r="S3099" s="289">
        <v>0</v>
      </c>
      <c r="T3099" s="289">
        <v>0</v>
      </c>
      <c r="U3099" s="289">
        <v>0</v>
      </c>
      <c r="V3099" s="289">
        <v>0</v>
      </c>
      <c r="W3099" s="289">
        <v>0</v>
      </c>
      <c r="X3099" s="289">
        <v>0</v>
      </c>
      <c r="Z3099" s="290">
        <f t="shared" si="491"/>
        <v>-876888</v>
      </c>
      <c r="AA3099" s="291">
        <f t="shared" si="492"/>
        <v>0</v>
      </c>
    </row>
    <row r="3100" spans="3:27" x14ac:dyDescent="0.3">
      <c r="C3100" t="s">
        <v>529</v>
      </c>
      <c r="E3100" t="s">
        <v>883</v>
      </c>
      <c r="F3100" t="s">
        <v>1656</v>
      </c>
      <c r="G3100" t="s">
        <v>599</v>
      </c>
      <c r="H3100" t="s">
        <v>678</v>
      </c>
      <c r="I3100" s="276">
        <v>3053657</v>
      </c>
      <c r="K3100" s="287">
        <f t="shared" ref="K3100:K3163" si="493">+($K$2-H3100)/30</f>
        <v>3.4666666666666668</v>
      </c>
      <c r="M3100" s="288">
        <v>0</v>
      </c>
      <c r="N3100" s="289">
        <v>0</v>
      </c>
      <c r="O3100" s="289">
        <v>0</v>
      </c>
      <c r="P3100" s="289">
        <v>0</v>
      </c>
      <c r="Q3100" s="289">
        <v>0</v>
      </c>
      <c r="R3100" s="289">
        <f t="shared" ref="R3100:R3104" si="494">+I3100</f>
        <v>3053657</v>
      </c>
      <c r="S3100" s="289">
        <v>0</v>
      </c>
      <c r="T3100" s="289">
        <v>0</v>
      </c>
      <c r="U3100" s="289">
        <v>0</v>
      </c>
      <c r="V3100" s="289">
        <v>0</v>
      </c>
      <c r="W3100" s="289">
        <v>0</v>
      </c>
      <c r="X3100" s="289">
        <v>0</v>
      </c>
      <c r="Z3100" s="290">
        <f t="shared" si="491"/>
        <v>3053657</v>
      </c>
      <c r="AA3100" s="291">
        <f t="shared" si="492"/>
        <v>0</v>
      </c>
    </row>
    <row r="3101" spans="3:27" x14ac:dyDescent="0.3">
      <c r="C3101" t="s">
        <v>529</v>
      </c>
      <c r="E3101" t="s">
        <v>883</v>
      </c>
      <c r="F3101" t="s">
        <v>1657</v>
      </c>
      <c r="G3101" t="s">
        <v>599</v>
      </c>
      <c r="H3101" t="s">
        <v>678</v>
      </c>
      <c r="I3101" s="276">
        <v>1031812</v>
      </c>
      <c r="K3101" s="287">
        <f t="shared" si="493"/>
        <v>3.4666666666666668</v>
      </c>
      <c r="M3101" s="288">
        <v>0</v>
      </c>
      <c r="N3101" s="289">
        <v>0</v>
      </c>
      <c r="O3101" s="289">
        <v>0</v>
      </c>
      <c r="P3101" s="289">
        <v>0</v>
      </c>
      <c r="Q3101" s="289">
        <v>0</v>
      </c>
      <c r="R3101" s="289">
        <f t="shared" si="494"/>
        <v>1031812</v>
      </c>
      <c r="S3101" s="289">
        <v>0</v>
      </c>
      <c r="T3101" s="289">
        <v>0</v>
      </c>
      <c r="U3101" s="289">
        <v>0</v>
      </c>
      <c r="V3101" s="289">
        <v>0</v>
      </c>
      <c r="W3101" s="289">
        <v>0</v>
      </c>
      <c r="X3101" s="289">
        <v>0</v>
      </c>
      <c r="Z3101" s="290">
        <f t="shared" si="491"/>
        <v>1031812</v>
      </c>
      <c r="AA3101" s="291">
        <f t="shared" si="492"/>
        <v>0</v>
      </c>
    </row>
    <row r="3102" spans="3:27" x14ac:dyDescent="0.3">
      <c r="C3102" t="s">
        <v>529</v>
      </c>
      <c r="E3102" t="s">
        <v>883</v>
      </c>
      <c r="F3102" t="s">
        <v>1658</v>
      </c>
      <c r="G3102" t="s">
        <v>599</v>
      </c>
      <c r="H3102" t="s">
        <v>678</v>
      </c>
      <c r="I3102" s="276">
        <v>1865210</v>
      </c>
      <c r="K3102" s="287">
        <f t="shared" si="493"/>
        <v>3.4666666666666668</v>
      </c>
      <c r="M3102" s="288">
        <v>0</v>
      </c>
      <c r="N3102" s="289">
        <v>0</v>
      </c>
      <c r="O3102" s="289">
        <v>0</v>
      </c>
      <c r="P3102" s="289">
        <v>0</v>
      </c>
      <c r="Q3102" s="289">
        <v>0</v>
      </c>
      <c r="R3102" s="289">
        <f t="shared" si="494"/>
        <v>1865210</v>
      </c>
      <c r="S3102" s="289">
        <v>0</v>
      </c>
      <c r="T3102" s="289">
        <v>0</v>
      </c>
      <c r="U3102" s="289">
        <v>0</v>
      </c>
      <c r="V3102" s="289">
        <v>0</v>
      </c>
      <c r="W3102" s="289">
        <v>0</v>
      </c>
      <c r="X3102" s="289">
        <v>0</v>
      </c>
      <c r="Z3102" s="290">
        <f t="shared" si="491"/>
        <v>1865210</v>
      </c>
      <c r="AA3102" s="291">
        <f t="shared" si="492"/>
        <v>0</v>
      </c>
    </row>
    <row r="3103" spans="3:27" x14ac:dyDescent="0.3">
      <c r="C3103" t="s">
        <v>529</v>
      </c>
      <c r="E3103" t="s">
        <v>883</v>
      </c>
      <c r="F3103" t="s">
        <v>1659</v>
      </c>
      <c r="G3103" t="s">
        <v>599</v>
      </c>
      <c r="H3103" t="s">
        <v>678</v>
      </c>
      <c r="I3103" s="276">
        <v>3702950</v>
      </c>
      <c r="K3103" s="287">
        <f t="shared" si="493"/>
        <v>3.4666666666666668</v>
      </c>
      <c r="M3103" s="288">
        <v>0</v>
      </c>
      <c r="N3103" s="289">
        <v>0</v>
      </c>
      <c r="O3103" s="289">
        <v>0</v>
      </c>
      <c r="P3103" s="289">
        <v>0</v>
      </c>
      <c r="Q3103" s="289">
        <v>0</v>
      </c>
      <c r="R3103" s="289">
        <f t="shared" si="494"/>
        <v>3702950</v>
      </c>
      <c r="S3103" s="289">
        <v>0</v>
      </c>
      <c r="T3103" s="289">
        <v>0</v>
      </c>
      <c r="U3103" s="289">
        <v>0</v>
      </c>
      <c r="V3103" s="289">
        <v>0</v>
      </c>
      <c r="W3103" s="289">
        <v>0</v>
      </c>
      <c r="X3103" s="289">
        <v>0</v>
      </c>
      <c r="Z3103" s="290">
        <f t="shared" si="491"/>
        <v>3702950</v>
      </c>
      <c r="AA3103" s="291">
        <f t="shared" si="492"/>
        <v>0</v>
      </c>
    </row>
    <row r="3104" spans="3:27" x14ac:dyDescent="0.3">
      <c r="C3104" t="s">
        <v>529</v>
      </c>
      <c r="E3104" t="s">
        <v>883</v>
      </c>
      <c r="F3104" t="s">
        <v>1660</v>
      </c>
      <c r="G3104" t="s">
        <v>599</v>
      </c>
      <c r="H3104" t="s">
        <v>678</v>
      </c>
      <c r="I3104" s="276">
        <v>359596</v>
      </c>
      <c r="K3104" s="287">
        <f t="shared" si="493"/>
        <v>3.4666666666666668</v>
      </c>
      <c r="M3104" s="288">
        <v>0</v>
      </c>
      <c r="N3104" s="289">
        <v>0</v>
      </c>
      <c r="O3104" s="289">
        <v>0</v>
      </c>
      <c r="P3104" s="289">
        <v>0</v>
      </c>
      <c r="Q3104" s="289">
        <v>0</v>
      </c>
      <c r="R3104" s="289">
        <f t="shared" si="494"/>
        <v>359596</v>
      </c>
      <c r="S3104" s="289">
        <v>0</v>
      </c>
      <c r="T3104" s="289">
        <v>0</v>
      </c>
      <c r="U3104" s="289">
        <v>0</v>
      </c>
      <c r="V3104" s="289">
        <v>0</v>
      </c>
      <c r="W3104" s="289">
        <v>0</v>
      </c>
      <c r="X3104" s="289">
        <v>0</v>
      </c>
      <c r="Z3104" s="290">
        <f t="shared" si="491"/>
        <v>359596</v>
      </c>
      <c r="AA3104" s="291">
        <f t="shared" si="492"/>
        <v>0</v>
      </c>
    </row>
    <row r="3105" spans="4:27" hidden="1" x14ac:dyDescent="0.3">
      <c r="D3105" t="s">
        <v>530</v>
      </c>
      <c r="E3105" t="s">
        <v>3240</v>
      </c>
      <c r="F3105" t="s">
        <v>5321</v>
      </c>
      <c r="G3105" t="s">
        <v>622</v>
      </c>
      <c r="H3105" t="s">
        <v>3416</v>
      </c>
      <c r="I3105" s="277">
        <v>-33250</v>
      </c>
      <c r="K3105" s="287" t="s">
        <v>427</v>
      </c>
      <c r="M3105" s="288">
        <f t="shared" ref="M3105:M3109" si="495">+I3105</f>
        <v>-33250</v>
      </c>
      <c r="N3105" s="289">
        <v>0</v>
      </c>
      <c r="O3105" s="289">
        <v>0</v>
      </c>
      <c r="P3105" s="289">
        <v>0</v>
      </c>
      <c r="Q3105" s="289">
        <v>0</v>
      </c>
      <c r="R3105" s="289">
        <v>0</v>
      </c>
      <c r="S3105" s="289">
        <v>0</v>
      </c>
      <c r="T3105" s="289">
        <v>0</v>
      </c>
      <c r="U3105" s="289">
        <v>0</v>
      </c>
      <c r="V3105" s="289">
        <v>0</v>
      </c>
      <c r="W3105" s="289">
        <v>0</v>
      </c>
      <c r="X3105" s="289">
        <v>0</v>
      </c>
      <c r="Z3105" s="290">
        <f t="shared" si="491"/>
        <v>-33250</v>
      </c>
      <c r="AA3105" s="291">
        <f t="shared" si="492"/>
        <v>0</v>
      </c>
    </row>
    <row r="3106" spans="4:27" hidden="1" x14ac:dyDescent="0.3">
      <c r="D3106" t="s">
        <v>530</v>
      </c>
      <c r="E3106" t="s">
        <v>3240</v>
      </c>
      <c r="F3106" t="s">
        <v>5322</v>
      </c>
      <c r="G3106" t="s">
        <v>622</v>
      </c>
      <c r="H3106" t="s">
        <v>3416</v>
      </c>
      <c r="I3106" s="277">
        <v>-23102</v>
      </c>
      <c r="K3106" s="287" t="s">
        <v>427</v>
      </c>
      <c r="M3106" s="288">
        <f t="shared" si="495"/>
        <v>-23102</v>
      </c>
      <c r="N3106" s="289">
        <v>0</v>
      </c>
      <c r="O3106" s="289">
        <v>0</v>
      </c>
      <c r="P3106" s="289">
        <v>0</v>
      </c>
      <c r="Q3106" s="289">
        <v>0</v>
      </c>
      <c r="R3106" s="289">
        <v>0</v>
      </c>
      <c r="S3106" s="289">
        <v>0</v>
      </c>
      <c r="T3106" s="289">
        <v>0</v>
      </c>
      <c r="U3106" s="289">
        <v>0</v>
      </c>
      <c r="V3106" s="289">
        <v>0</v>
      </c>
      <c r="W3106" s="289">
        <v>0</v>
      </c>
      <c r="X3106" s="289">
        <v>0</v>
      </c>
      <c r="Z3106" s="290">
        <f t="shared" si="491"/>
        <v>-23102</v>
      </c>
      <c r="AA3106" s="291">
        <f t="shared" si="492"/>
        <v>0</v>
      </c>
    </row>
    <row r="3107" spans="4:27" hidden="1" x14ac:dyDescent="0.3">
      <c r="D3107" t="s">
        <v>530</v>
      </c>
      <c r="E3107" t="s">
        <v>3240</v>
      </c>
      <c r="F3107" t="s">
        <v>5323</v>
      </c>
      <c r="G3107" t="s">
        <v>807</v>
      </c>
      <c r="H3107" t="s">
        <v>1741</v>
      </c>
      <c r="I3107" s="277">
        <v>-32580</v>
      </c>
      <c r="K3107" s="287" t="s">
        <v>427</v>
      </c>
      <c r="M3107" s="288">
        <f t="shared" si="495"/>
        <v>-32580</v>
      </c>
      <c r="N3107" s="289">
        <v>0</v>
      </c>
      <c r="O3107" s="289">
        <v>0</v>
      </c>
      <c r="P3107" s="289">
        <v>0</v>
      </c>
      <c r="Q3107" s="289">
        <v>0</v>
      </c>
      <c r="R3107" s="289">
        <v>0</v>
      </c>
      <c r="S3107" s="289">
        <v>0</v>
      </c>
      <c r="T3107" s="289">
        <v>0</v>
      </c>
      <c r="U3107" s="289">
        <v>0</v>
      </c>
      <c r="V3107" s="289">
        <v>0</v>
      </c>
      <c r="W3107" s="289">
        <v>0</v>
      </c>
      <c r="X3107" s="289">
        <v>0</v>
      </c>
      <c r="Z3107" s="290">
        <f t="shared" si="491"/>
        <v>-32580</v>
      </c>
      <c r="AA3107" s="291">
        <f t="shared" si="492"/>
        <v>0</v>
      </c>
    </row>
    <row r="3108" spans="4:27" hidden="1" x14ac:dyDescent="0.3">
      <c r="D3108" t="s">
        <v>530</v>
      </c>
      <c r="E3108" t="s">
        <v>3240</v>
      </c>
      <c r="F3108" t="s">
        <v>5324</v>
      </c>
      <c r="G3108" t="s">
        <v>807</v>
      </c>
      <c r="H3108" t="s">
        <v>1741</v>
      </c>
      <c r="I3108" s="277">
        <v>-12432</v>
      </c>
      <c r="K3108" s="287" t="s">
        <v>427</v>
      </c>
      <c r="M3108" s="288">
        <f t="shared" si="495"/>
        <v>-12432</v>
      </c>
      <c r="N3108" s="289">
        <v>0</v>
      </c>
      <c r="O3108" s="289">
        <v>0</v>
      </c>
      <c r="P3108" s="289">
        <v>0</v>
      </c>
      <c r="Q3108" s="289">
        <v>0</v>
      </c>
      <c r="R3108" s="289">
        <v>0</v>
      </c>
      <c r="S3108" s="289">
        <v>0</v>
      </c>
      <c r="T3108" s="289">
        <v>0</v>
      </c>
      <c r="U3108" s="289">
        <v>0</v>
      </c>
      <c r="V3108" s="289">
        <v>0</v>
      </c>
      <c r="W3108" s="289">
        <v>0</v>
      </c>
      <c r="X3108" s="289">
        <v>0</v>
      </c>
      <c r="Z3108" s="290">
        <f t="shared" si="491"/>
        <v>-12432</v>
      </c>
      <c r="AA3108" s="291">
        <f t="shared" si="492"/>
        <v>0</v>
      </c>
    </row>
    <row r="3109" spans="4:27" hidden="1" x14ac:dyDescent="0.3">
      <c r="D3109" t="s">
        <v>530</v>
      </c>
      <c r="E3109" t="s">
        <v>3240</v>
      </c>
      <c r="F3109" t="s">
        <v>5325</v>
      </c>
      <c r="G3109" t="s">
        <v>807</v>
      </c>
      <c r="H3109" t="s">
        <v>1741</v>
      </c>
      <c r="I3109" s="277">
        <v>-11770</v>
      </c>
      <c r="K3109" s="287" t="s">
        <v>427</v>
      </c>
      <c r="M3109" s="288">
        <f t="shared" si="495"/>
        <v>-11770</v>
      </c>
      <c r="N3109" s="289">
        <v>0</v>
      </c>
      <c r="O3109" s="289">
        <v>0</v>
      </c>
      <c r="P3109" s="289">
        <v>0</v>
      </c>
      <c r="Q3109" s="289">
        <v>0</v>
      </c>
      <c r="R3109" s="289">
        <v>0</v>
      </c>
      <c r="S3109" s="289">
        <v>0</v>
      </c>
      <c r="T3109" s="289">
        <v>0</v>
      </c>
      <c r="U3109" s="289">
        <v>0</v>
      </c>
      <c r="V3109" s="289">
        <v>0</v>
      </c>
      <c r="W3109" s="289">
        <v>0</v>
      </c>
      <c r="X3109" s="289">
        <v>0</v>
      </c>
      <c r="Z3109" s="290">
        <f t="shared" si="491"/>
        <v>-11770</v>
      </c>
      <c r="AA3109" s="291">
        <f t="shared" si="492"/>
        <v>0</v>
      </c>
    </row>
    <row r="3110" spans="4:27" hidden="1" x14ac:dyDescent="0.3">
      <c r="E3110" t="s">
        <v>3571</v>
      </c>
      <c r="F3110" t="s">
        <v>5326</v>
      </c>
      <c r="G3110" t="s">
        <v>881</v>
      </c>
      <c r="H3110" t="s">
        <v>947</v>
      </c>
      <c r="I3110" s="276">
        <v>1729110</v>
      </c>
      <c r="K3110" s="287">
        <f t="shared" si="493"/>
        <v>4.3666666666666663</v>
      </c>
      <c r="M3110" s="288">
        <v>0</v>
      </c>
      <c r="N3110" s="289">
        <v>0</v>
      </c>
      <c r="O3110" s="289">
        <v>0</v>
      </c>
      <c r="P3110" s="289">
        <v>0</v>
      </c>
      <c r="Q3110" s="289">
        <v>0</v>
      </c>
      <c r="R3110" s="289">
        <v>0</v>
      </c>
      <c r="S3110" s="289">
        <f>+I3110</f>
        <v>1729110</v>
      </c>
      <c r="T3110" s="289">
        <v>0</v>
      </c>
      <c r="U3110" s="289">
        <v>0</v>
      </c>
      <c r="V3110" s="289">
        <v>0</v>
      </c>
      <c r="W3110" s="289">
        <v>0</v>
      </c>
      <c r="X3110" s="289">
        <v>0</v>
      </c>
      <c r="Z3110" s="290">
        <f t="shared" si="491"/>
        <v>1729110</v>
      </c>
      <c r="AA3110" s="291">
        <f t="shared" si="492"/>
        <v>0</v>
      </c>
    </row>
    <row r="3111" spans="4:27" hidden="1" x14ac:dyDescent="0.3">
      <c r="D3111" t="s">
        <v>530</v>
      </c>
      <c r="E3111" t="s">
        <v>3240</v>
      </c>
      <c r="F3111" t="s">
        <v>5327</v>
      </c>
      <c r="G3111" t="s">
        <v>1044</v>
      </c>
      <c r="H3111" t="s">
        <v>2128</v>
      </c>
      <c r="I3111" s="277">
        <v>-48456</v>
      </c>
      <c r="K3111" s="287" t="s">
        <v>427</v>
      </c>
      <c r="M3111" s="288">
        <f t="shared" ref="M3111:M3117" si="496">+I3111</f>
        <v>-48456</v>
      </c>
      <c r="N3111" s="289">
        <v>0</v>
      </c>
      <c r="O3111" s="289">
        <v>0</v>
      </c>
      <c r="P3111" s="289">
        <v>0</v>
      </c>
      <c r="Q3111" s="289">
        <v>0</v>
      </c>
      <c r="R3111" s="289">
        <v>0</v>
      </c>
      <c r="S3111" s="289">
        <v>0</v>
      </c>
      <c r="T3111" s="289">
        <v>0</v>
      </c>
      <c r="U3111" s="289">
        <v>0</v>
      </c>
      <c r="V3111" s="289">
        <v>0</v>
      </c>
      <c r="W3111" s="289">
        <v>0</v>
      </c>
      <c r="X3111" s="289">
        <v>0</v>
      </c>
      <c r="Z3111" s="290">
        <f t="shared" si="491"/>
        <v>-48456</v>
      </c>
      <c r="AA3111" s="291">
        <f t="shared" si="492"/>
        <v>0</v>
      </c>
    </row>
    <row r="3112" spans="4:27" hidden="1" x14ac:dyDescent="0.3">
      <c r="D3112" t="s">
        <v>530</v>
      </c>
      <c r="E3112" t="s">
        <v>3240</v>
      </c>
      <c r="F3112" t="s">
        <v>5328</v>
      </c>
      <c r="G3112" t="s">
        <v>1044</v>
      </c>
      <c r="H3112" t="s">
        <v>2128</v>
      </c>
      <c r="I3112" s="277">
        <v>-53280</v>
      </c>
      <c r="K3112" s="287" t="s">
        <v>427</v>
      </c>
      <c r="M3112" s="288">
        <f t="shared" si="496"/>
        <v>-53280</v>
      </c>
      <c r="N3112" s="289">
        <v>0</v>
      </c>
      <c r="O3112" s="289">
        <v>0</v>
      </c>
      <c r="P3112" s="289">
        <v>0</v>
      </c>
      <c r="Q3112" s="289">
        <v>0</v>
      </c>
      <c r="R3112" s="289">
        <v>0</v>
      </c>
      <c r="S3112" s="289">
        <v>0</v>
      </c>
      <c r="T3112" s="289">
        <v>0</v>
      </c>
      <c r="U3112" s="289">
        <v>0</v>
      </c>
      <c r="V3112" s="289">
        <v>0</v>
      </c>
      <c r="W3112" s="289">
        <v>0</v>
      </c>
      <c r="X3112" s="289">
        <v>0</v>
      </c>
      <c r="Z3112" s="290">
        <f t="shared" si="491"/>
        <v>-53280</v>
      </c>
      <c r="AA3112" s="291">
        <f t="shared" si="492"/>
        <v>0</v>
      </c>
    </row>
    <row r="3113" spans="4:27" hidden="1" x14ac:dyDescent="0.3">
      <c r="D3113" t="s">
        <v>530</v>
      </c>
      <c r="E3113" t="s">
        <v>3240</v>
      </c>
      <c r="F3113" t="s">
        <v>5329</v>
      </c>
      <c r="G3113" t="s">
        <v>1044</v>
      </c>
      <c r="H3113" t="s">
        <v>2128</v>
      </c>
      <c r="I3113" s="277">
        <v>-2820</v>
      </c>
      <c r="K3113" s="287" t="s">
        <v>427</v>
      </c>
      <c r="M3113" s="288">
        <f t="shared" si="496"/>
        <v>-2820</v>
      </c>
      <c r="N3113" s="289">
        <v>0</v>
      </c>
      <c r="O3113" s="289">
        <v>0</v>
      </c>
      <c r="P3113" s="289">
        <v>0</v>
      </c>
      <c r="Q3113" s="289">
        <v>0</v>
      </c>
      <c r="R3113" s="289">
        <v>0</v>
      </c>
      <c r="S3113" s="289">
        <v>0</v>
      </c>
      <c r="T3113" s="289">
        <v>0</v>
      </c>
      <c r="U3113" s="289">
        <v>0</v>
      </c>
      <c r="V3113" s="289">
        <v>0</v>
      </c>
      <c r="W3113" s="289">
        <v>0</v>
      </c>
      <c r="X3113" s="289">
        <v>0</v>
      </c>
      <c r="Z3113" s="290">
        <f t="shared" si="491"/>
        <v>-2820</v>
      </c>
      <c r="AA3113" s="291">
        <f t="shared" si="492"/>
        <v>0</v>
      </c>
    </row>
    <row r="3114" spans="4:27" hidden="1" x14ac:dyDescent="0.3">
      <c r="D3114" t="s">
        <v>530</v>
      </c>
      <c r="E3114" t="s">
        <v>3240</v>
      </c>
      <c r="F3114" t="s">
        <v>5330</v>
      </c>
      <c r="G3114" t="s">
        <v>1044</v>
      </c>
      <c r="H3114" t="s">
        <v>2128</v>
      </c>
      <c r="I3114" s="277">
        <v>-53192</v>
      </c>
      <c r="K3114" s="287" t="s">
        <v>427</v>
      </c>
      <c r="M3114" s="288">
        <f t="shared" si="496"/>
        <v>-53192</v>
      </c>
      <c r="N3114" s="289">
        <v>0</v>
      </c>
      <c r="O3114" s="289">
        <v>0</v>
      </c>
      <c r="P3114" s="289">
        <v>0</v>
      </c>
      <c r="Q3114" s="289">
        <v>0</v>
      </c>
      <c r="R3114" s="289">
        <v>0</v>
      </c>
      <c r="S3114" s="289">
        <v>0</v>
      </c>
      <c r="T3114" s="289">
        <v>0</v>
      </c>
      <c r="U3114" s="289">
        <v>0</v>
      </c>
      <c r="V3114" s="289">
        <v>0</v>
      </c>
      <c r="W3114" s="289">
        <v>0</v>
      </c>
      <c r="X3114" s="289">
        <v>0</v>
      </c>
      <c r="Z3114" s="290">
        <f t="shared" si="491"/>
        <v>-53192</v>
      </c>
      <c r="AA3114" s="291">
        <f t="shared" si="492"/>
        <v>0</v>
      </c>
    </row>
    <row r="3115" spans="4:27" hidden="1" x14ac:dyDescent="0.3">
      <c r="D3115" t="s">
        <v>530</v>
      </c>
      <c r="E3115" t="s">
        <v>3240</v>
      </c>
      <c r="F3115" t="s">
        <v>5331</v>
      </c>
      <c r="G3115" t="s">
        <v>787</v>
      </c>
      <c r="H3115" t="s">
        <v>1860</v>
      </c>
      <c r="I3115" s="277">
        <v>-8380</v>
      </c>
      <c r="K3115" s="287" t="s">
        <v>427</v>
      </c>
      <c r="M3115" s="288">
        <f t="shared" si="496"/>
        <v>-8380</v>
      </c>
      <c r="N3115" s="289">
        <v>0</v>
      </c>
      <c r="O3115" s="289">
        <v>0</v>
      </c>
      <c r="P3115" s="289">
        <v>0</v>
      </c>
      <c r="Q3115" s="289">
        <v>0</v>
      </c>
      <c r="R3115" s="289">
        <v>0</v>
      </c>
      <c r="S3115" s="289">
        <v>0</v>
      </c>
      <c r="T3115" s="289">
        <v>0</v>
      </c>
      <c r="U3115" s="289">
        <v>0</v>
      </c>
      <c r="V3115" s="289">
        <v>0</v>
      </c>
      <c r="W3115" s="289">
        <v>0</v>
      </c>
      <c r="X3115" s="289">
        <v>0</v>
      </c>
      <c r="Z3115" s="290">
        <f t="shared" si="491"/>
        <v>-8380</v>
      </c>
      <c r="AA3115" s="291">
        <f t="shared" si="492"/>
        <v>0</v>
      </c>
    </row>
    <row r="3116" spans="4:27" hidden="1" x14ac:dyDescent="0.3">
      <c r="D3116" t="s">
        <v>530</v>
      </c>
      <c r="E3116" t="s">
        <v>3240</v>
      </c>
      <c r="F3116" t="s">
        <v>5332</v>
      </c>
      <c r="G3116" t="s">
        <v>787</v>
      </c>
      <c r="H3116" t="s">
        <v>1860</v>
      </c>
      <c r="I3116" s="277">
        <v>-4006</v>
      </c>
      <c r="K3116" s="287" t="s">
        <v>427</v>
      </c>
      <c r="M3116" s="288">
        <f t="shared" si="496"/>
        <v>-4006</v>
      </c>
      <c r="N3116" s="289">
        <v>0</v>
      </c>
      <c r="O3116" s="289">
        <v>0</v>
      </c>
      <c r="P3116" s="289">
        <v>0</v>
      </c>
      <c r="Q3116" s="289">
        <v>0</v>
      </c>
      <c r="R3116" s="289">
        <v>0</v>
      </c>
      <c r="S3116" s="289">
        <v>0</v>
      </c>
      <c r="T3116" s="289">
        <v>0</v>
      </c>
      <c r="U3116" s="289">
        <v>0</v>
      </c>
      <c r="V3116" s="289">
        <v>0</v>
      </c>
      <c r="W3116" s="289">
        <v>0</v>
      </c>
      <c r="X3116" s="289">
        <v>0</v>
      </c>
      <c r="Z3116" s="290">
        <f t="shared" si="491"/>
        <v>-4006</v>
      </c>
      <c r="AA3116" s="291">
        <f t="shared" si="492"/>
        <v>0</v>
      </c>
    </row>
    <row r="3117" spans="4:27" hidden="1" x14ac:dyDescent="0.3">
      <c r="D3117" t="s">
        <v>530</v>
      </c>
      <c r="E3117" t="s">
        <v>3240</v>
      </c>
      <c r="F3117" t="s">
        <v>5333</v>
      </c>
      <c r="G3117" t="s">
        <v>881</v>
      </c>
      <c r="H3117" t="s">
        <v>1052</v>
      </c>
      <c r="I3117" s="277">
        <v>-23688</v>
      </c>
      <c r="K3117" s="287" t="s">
        <v>427</v>
      </c>
      <c r="M3117" s="288">
        <f t="shared" si="496"/>
        <v>-23688</v>
      </c>
      <c r="N3117" s="289">
        <v>0</v>
      </c>
      <c r="O3117" s="289">
        <v>0</v>
      </c>
      <c r="P3117" s="289">
        <v>0</v>
      </c>
      <c r="Q3117" s="289">
        <v>0</v>
      </c>
      <c r="R3117" s="289">
        <v>0</v>
      </c>
      <c r="S3117" s="289">
        <v>0</v>
      </c>
      <c r="T3117" s="289">
        <v>0</v>
      </c>
      <c r="U3117" s="289">
        <v>0</v>
      </c>
      <c r="V3117" s="289">
        <v>0</v>
      </c>
      <c r="W3117" s="289">
        <v>0</v>
      </c>
      <c r="X3117" s="289">
        <v>0</v>
      </c>
      <c r="Z3117" s="290">
        <f t="shared" si="491"/>
        <v>-23688</v>
      </c>
      <c r="AA3117" s="291">
        <f t="shared" si="492"/>
        <v>0</v>
      </c>
    </row>
    <row r="3118" spans="4:27" hidden="1" x14ac:dyDescent="0.3">
      <c r="E3118" t="s">
        <v>4503</v>
      </c>
      <c r="F3118" t="s">
        <v>5334</v>
      </c>
      <c r="G3118" t="s">
        <v>881</v>
      </c>
      <c r="H3118" t="s">
        <v>1052</v>
      </c>
      <c r="I3118" s="276">
        <v>10</v>
      </c>
      <c r="K3118" s="287">
        <f t="shared" si="493"/>
        <v>3.3666666666666667</v>
      </c>
      <c r="M3118" s="288">
        <v>0</v>
      </c>
      <c r="N3118" s="289">
        <v>0</v>
      </c>
      <c r="O3118" s="289">
        <v>0</v>
      </c>
      <c r="P3118" s="289">
        <v>0</v>
      </c>
      <c r="Q3118" s="289">
        <v>0</v>
      </c>
      <c r="R3118" s="289">
        <f t="shared" ref="R3118:R3120" si="497">+I3118</f>
        <v>10</v>
      </c>
      <c r="S3118" s="289">
        <v>0</v>
      </c>
      <c r="T3118" s="289">
        <v>0</v>
      </c>
      <c r="U3118" s="289">
        <v>0</v>
      </c>
      <c r="V3118" s="289">
        <v>0</v>
      </c>
      <c r="W3118" s="289">
        <v>0</v>
      </c>
      <c r="X3118" s="289">
        <v>0</v>
      </c>
      <c r="Z3118" s="290">
        <f t="shared" si="491"/>
        <v>10</v>
      </c>
      <c r="AA3118" s="291">
        <f t="shared" si="492"/>
        <v>0</v>
      </c>
    </row>
    <row r="3119" spans="4:27" hidden="1" x14ac:dyDescent="0.3">
      <c r="E3119" t="s">
        <v>4503</v>
      </c>
      <c r="F3119" t="s">
        <v>5335</v>
      </c>
      <c r="G3119" t="s">
        <v>881</v>
      </c>
      <c r="H3119" t="s">
        <v>1052</v>
      </c>
      <c r="I3119" s="276">
        <v>310</v>
      </c>
      <c r="K3119" s="287">
        <f t="shared" si="493"/>
        <v>3.3666666666666667</v>
      </c>
      <c r="M3119" s="288">
        <v>0</v>
      </c>
      <c r="N3119" s="289">
        <v>0</v>
      </c>
      <c r="O3119" s="289">
        <v>0</v>
      </c>
      <c r="P3119" s="289">
        <v>0</v>
      </c>
      <c r="Q3119" s="289">
        <v>0</v>
      </c>
      <c r="R3119" s="289">
        <f t="shared" si="497"/>
        <v>310</v>
      </c>
      <c r="S3119" s="289">
        <v>0</v>
      </c>
      <c r="T3119" s="289">
        <v>0</v>
      </c>
      <c r="U3119" s="289">
        <v>0</v>
      </c>
      <c r="V3119" s="289">
        <v>0</v>
      </c>
      <c r="W3119" s="289">
        <v>0</v>
      </c>
      <c r="X3119" s="289">
        <v>0</v>
      </c>
      <c r="Z3119" s="290">
        <f t="shared" si="491"/>
        <v>310</v>
      </c>
      <c r="AA3119" s="291">
        <f t="shared" si="492"/>
        <v>0</v>
      </c>
    </row>
    <row r="3120" spans="4:27" hidden="1" x14ac:dyDescent="0.3">
      <c r="E3120" t="s">
        <v>4503</v>
      </c>
      <c r="F3120" t="s">
        <v>5336</v>
      </c>
      <c r="G3120" t="s">
        <v>881</v>
      </c>
      <c r="H3120" t="s">
        <v>1052</v>
      </c>
      <c r="I3120" s="276">
        <v>260</v>
      </c>
      <c r="K3120" s="287">
        <f t="shared" si="493"/>
        <v>3.3666666666666667</v>
      </c>
      <c r="M3120" s="288">
        <v>0</v>
      </c>
      <c r="N3120" s="289">
        <v>0</v>
      </c>
      <c r="O3120" s="289">
        <v>0</v>
      </c>
      <c r="P3120" s="289">
        <v>0</v>
      </c>
      <c r="Q3120" s="289">
        <v>0</v>
      </c>
      <c r="R3120" s="289">
        <f t="shared" si="497"/>
        <v>260</v>
      </c>
      <c r="S3120" s="289">
        <v>0</v>
      </c>
      <c r="T3120" s="289">
        <v>0</v>
      </c>
      <c r="U3120" s="289">
        <v>0</v>
      </c>
      <c r="V3120" s="289">
        <v>0</v>
      </c>
      <c r="W3120" s="289">
        <v>0</v>
      </c>
      <c r="X3120" s="289">
        <v>0</v>
      </c>
      <c r="Z3120" s="290">
        <f t="shared" si="491"/>
        <v>260</v>
      </c>
      <c r="AA3120" s="291">
        <f t="shared" si="492"/>
        <v>0</v>
      </c>
    </row>
    <row r="3121" spans="3:27" hidden="1" x14ac:dyDescent="0.3">
      <c r="D3121" t="s">
        <v>530</v>
      </c>
      <c r="E3121" t="s">
        <v>3240</v>
      </c>
      <c r="F3121" t="s">
        <v>5337</v>
      </c>
      <c r="G3121" t="s">
        <v>881</v>
      </c>
      <c r="H3121" t="s">
        <v>1052</v>
      </c>
      <c r="I3121" s="277">
        <v>-14847</v>
      </c>
      <c r="K3121" s="287" t="s">
        <v>427</v>
      </c>
      <c r="M3121" s="288">
        <f t="shared" ref="M3121:M3122" si="498">+I3121</f>
        <v>-14847</v>
      </c>
      <c r="N3121" s="289">
        <v>0</v>
      </c>
      <c r="O3121" s="289">
        <v>0</v>
      </c>
      <c r="P3121" s="289">
        <v>0</v>
      </c>
      <c r="Q3121" s="289">
        <v>0</v>
      </c>
      <c r="R3121" s="289">
        <v>0</v>
      </c>
      <c r="S3121" s="289">
        <v>0</v>
      </c>
      <c r="T3121" s="289">
        <v>0</v>
      </c>
      <c r="U3121" s="289">
        <v>0</v>
      </c>
      <c r="V3121" s="289">
        <v>0</v>
      </c>
      <c r="W3121" s="289">
        <v>0</v>
      </c>
      <c r="X3121" s="289">
        <v>0</v>
      </c>
      <c r="Z3121" s="290">
        <f t="shared" si="491"/>
        <v>-14847</v>
      </c>
      <c r="AA3121" s="291">
        <f t="shared" si="492"/>
        <v>0</v>
      </c>
    </row>
    <row r="3122" spans="3:27" hidden="1" x14ac:dyDescent="0.3">
      <c r="D3122" t="s">
        <v>530</v>
      </c>
      <c r="E3122" t="s">
        <v>3240</v>
      </c>
      <c r="F3122" t="s">
        <v>5338</v>
      </c>
      <c r="G3122" t="s">
        <v>881</v>
      </c>
      <c r="H3122" t="s">
        <v>1052</v>
      </c>
      <c r="I3122" s="277">
        <v>-46305</v>
      </c>
      <c r="K3122" s="287" t="s">
        <v>427</v>
      </c>
      <c r="M3122" s="288">
        <f t="shared" si="498"/>
        <v>-46305</v>
      </c>
      <c r="N3122" s="289">
        <v>0</v>
      </c>
      <c r="O3122" s="289">
        <v>0</v>
      </c>
      <c r="P3122" s="289">
        <v>0</v>
      </c>
      <c r="Q3122" s="289">
        <v>0</v>
      </c>
      <c r="R3122" s="289">
        <v>0</v>
      </c>
      <c r="S3122" s="289">
        <v>0</v>
      </c>
      <c r="T3122" s="289">
        <v>0</v>
      </c>
      <c r="U3122" s="289">
        <v>0</v>
      </c>
      <c r="V3122" s="289">
        <v>0</v>
      </c>
      <c r="W3122" s="289">
        <v>0</v>
      </c>
      <c r="X3122" s="289">
        <v>0</v>
      </c>
      <c r="Z3122" s="290">
        <f t="shared" si="491"/>
        <v>-46305</v>
      </c>
      <c r="AA3122" s="291">
        <f t="shared" si="492"/>
        <v>0</v>
      </c>
    </row>
    <row r="3123" spans="3:27" hidden="1" x14ac:dyDescent="0.3">
      <c r="E3123" t="s">
        <v>4503</v>
      </c>
      <c r="F3123" t="s">
        <v>5339</v>
      </c>
      <c r="G3123" t="s">
        <v>881</v>
      </c>
      <c r="H3123" t="s">
        <v>1052</v>
      </c>
      <c r="I3123" s="276">
        <v>494376</v>
      </c>
      <c r="K3123" s="287">
        <f t="shared" si="493"/>
        <v>3.3666666666666667</v>
      </c>
      <c r="M3123" s="288">
        <v>0</v>
      </c>
      <c r="N3123" s="289">
        <v>0</v>
      </c>
      <c r="O3123" s="289">
        <v>0</v>
      </c>
      <c r="P3123" s="289">
        <v>0</v>
      </c>
      <c r="Q3123" s="289">
        <v>0</v>
      </c>
      <c r="R3123" s="289">
        <f>+I3123</f>
        <v>494376</v>
      </c>
      <c r="S3123" s="289">
        <v>0</v>
      </c>
      <c r="T3123" s="289">
        <v>0</v>
      </c>
      <c r="U3123" s="289">
        <v>0</v>
      </c>
      <c r="V3123" s="289">
        <v>0</v>
      </c>
      <c r="W3123" s="289">
        <v>0</v>
      </c>
      <c r="X3123" s="289">
        <v>0</v>
      </c>
      <c r="Z3123" s="290">
        <f t="shared" si="491"/>
        <v>494376</v>
      </c>
      <c r="AA3123" s="291">
        <f t="shared" si="492"/>
        <v>0</v>
      </c>
    </row>
    <row r="3124" spans="3:27" hidden="1" x14ac:dyDescent="0.3">
      <c r="D3124" t="s">
        <v>530</v>
      </c>
      <c r="E3124" t="s">
        <v>3240</v>
      </c>
      <c r="F3124" t="s">
        <v>5340</v>
      </c>
      <c r="G3124" t="s">
        <v>881</v>
      </c>
      <c r="H3124" t="s">
        <v>1052</v>
      </c>
      <c r="I3124" s="277">
        <v>-14136</v>
      </c>
      <c r="K3124" s="287" t="s">
        <v>427</v>
      </c>
      <c r="M3124" s="288">
        <f>+I3124</f>
        <v>-14136</v>
      </c>
      <c r="N3124" s="289">
        <v>0</v>
      </c>
      <c r="O3124" s="289">
        <v>0</v>
      </c>
      <c r="P3124" s="289">
        <v>0</v>
      </c>
      <c r="Q3124" s="289">
        <v>0</v>
      </c>
      <c r="R3124" s="289">
        <v>0</v>
      </c>
      <c r="S3124" s="289">
        <v>0</v>
      </c>
      <c r="T3124" s="289">
        <v>0</v>
      </c>
      <c r="U3124" s="289">
        <v>0</v>
      </c>
      <c r="V3124" s="289">
        <v>0</v>
      </c>
      <c r="W3124" s="289">
        <v>0</v>
      </c>
      <c r="X3124" s="289">
        <v>0</v>
      </c>
      <c r="Z3124" s="290">
        <f t="shared" si="491"/>
        <v>-14136</v>
      </c>
      <c r="AA3124" s="291">
        <f t="shared" si="492"/>
        <v>0</v>
      </c>
    </row>
    <row r="3125" spans="3:27" hidden="1" x14ac:dyDescent="0.3">
      <c r="E3125" t="s">
        <v>3240</v>
      </c>
      <c r="F3125" t="s">
        <v>5341</v>
      </c>
      <c r="G3125" t="s">
        <v>881</v>
      </c>
      <c r="H3125" t="s">
        <v>1052</v>
      </c>
      <c r="I3125" s="276">
        <v>1583594</v>
      </c>
      <c r="K3125" s="287">
        <f t="shared" si="493"/>
        <v>3.3666666666666667</v>
      </c>
      <c r="M3125" s="288">
        <v>0</v>
      </c>
      <c r="N3125" s="289">
        <v>0</v>
      </c>
      <c r="O3125" s="289">
        <v>0</v>
      </c>
      <c r="P3125" s="289">
        <v>0</v>
      </c>
      <c r="Q3125" s="289">
        <v>0</v>
      </c>
      <c r="R3125" s="289">
        <f t="shared" ref="R3125:R3129" si="499">+I3125</f>
        <v>1583594</v>
      </c>
      <c r="S3125" s="289">
        <v>0</v>
      </c>
      <c r="T3125" s="289">
        <v>0</v>
      </c>
      <c r="U3125" s="289">
        <v>0</v>
      </c>
      <c r="V3125" s="289">
        <v>0</v>
      </c>
      <c r="W3125" s="289">
        <v>0</v>
      </c>
      <c r="X3125" s="289">
        <v>0</v>
      </c>
      <c r="Z3125" s="290">
        <f t="shared" si="491"/>
        <v>1583594</v>
      </c>
      <c r="AA3125" s="291">
        <f t="shared" si="492"/>
        <v>0</v>
      </c>
    </row>
    <row r="3126" spans="3:27" hidden="1" x14ac:dyDescent="0.3">
      <c r="E3126" t="s">
        <v>4503</v>
      </c>
      <c r="F3126" t="s">
        <v>5342</v>
      </c>
      <c r="G3126" t="s">
        <v>881</v>
      </c>
      <c r="H3126" t="s">
        <v>1052</v>
      </c>
      <c r="I3126" s="276">
        <v>709780</v>
      </c>
      <c r="K3126" s="287">
        <f t="shared" si="493"/>
        <v>3.3666666666666667</v>
      </c>
      <c r="M3126" s="288">
        <v>0</v>
      </c>
      <c r="N3126" s="289">
        <v>0</v>
      </c>
      <c r="O3126" s="289">
        <v>0</v>
      </c>
      <c r="P3126" s="289">
        <v>0</v>
      </c>
      <c r="Q3126" s="289">
        <v>0</v>
      </c>
      <c r="R3126" s="289">
        <f t="shared" si="499"/>
        <v>709780</v>
      </c>
      <c r="S3126" s="289">
        <v>0</v>
      </c>
      <c r="T3126" s="289">
        <v>0</v>
      </c>
      <c r="U3126" s="289">
        <v>0</v>
      </c>
      <c r="V3126" s="289">
        <v>0</v>
      </c>
      <c r="W3126" s="289">
        <v>0</v>
      </c>
      <c r="X3126" s="289">
        <v>0</v>
      </c>
      <c r="Z3126" s="290">
        <f t="shared" si="491"/>
        <v>709780</v>
      </c>
      <c r="AA3126" s="291">
        <f t="shared" si="492"/>
        <v>0</v>
      </c>
    </row>
    <row r="3127" spans="3:27" hidden="1" x14ac:dyDescent="0.3">
      <c r="E3127" t="s">
        <v>4503</v>
      </c>
      <c r="F3127" t="s">
        <v>5343</v>
      </c>
      <c r="G3127" t="s">
        <v>881</v>
      </c>
      <c r="H3127" t="s">
        <v>1052</v>
      </c>
      <c r="I3127" s="276">
        <v>427</v>
      </c>
      <c r="K3127" s="287">
        <f t="shared" si="493"/>
        <v>3.3666666666666667</v>
      </c>
      <c r="M3127" s="288">
        <v>0</v>
      </c>
      <c r="N3127" s="289">
        <v>0</v>
      </c>
      <c r="O3127" s="289">
        <v>0</v>
      </c>
      <c r="P3127" s="289">
        <v>0</v>
      </c>
      <c r="Q3127" s="289">
        <v>0</v>
      </c>
      <c r="R3127" s="289">
        <f t="shared" si="499"/>
        <v>427</v>
      </c>
      <c r="S3127" s="289">
        <v>0</v>
      </c>
      <c r="T3127" s="289">
        <v>0</v>
      </c>
      <c r="U3127" s="289">
        <v>0</v>
      </c>
      <c r="V3127" s="289">
        <v>0</v>
      </c>
      <c r="W3127" s="289">
        <v>0</v>
      </c>
      <c r="X3127" s="289">
        <v>0</v>
      </c>
      <c r="Z3127" s="290">
        <f t="shared" si="491"/>
        <v>427</v>
      </c>
      <c r="AA3127" s="291">
        <f t="shared" si="492"/>
        <v>0</v>
      </c>
    </row>
    <row r="3128" spans="3:27" hidden="1" x14ac:dyDescent="0.3">
      <c r="E3128" t="s">
        <v>3546</v>
      </c>
      <c r="F3128" t="s">
        <v>5344</v>
      </c>
      <c r="G3128" t="s">
        <v>914</v>
      </c>
      <c r="H3128" t="s">
        <v>856</v>
      </c>
      <c r="I3128" s="276">
        <v>2675761</v>
      </c>
      <c r="K3128" s="287">
        <f t="shared" si="493"/>
        <v>3.3333333333333335</v>
      </c>
      <c r="M3128" s="288">
        <v>0</v>
      </c>
      <c r="N3128" s="289">
        <v>0</v>
      </c>
      <c r="O3128" s="289">
        <v>0</v>
      </c>
      <c r="P3128" s="289">
        <v>0</v>
      </c>
      <c r="Q3128" s="289">
        <v>0</v>
      </c>
      <c r="R3128" s="289">
        <f t="shared" si="499"/>
        <v>2675761</v>
      </c>
      <c r="S3128" s="289">
        <v>0</v>
      </c>
      <c r="T3128" s="289">
        <v>0</v>
      </c>
      <c r="U3128" s="289">
        <v>0</v>
      </c>
      <c r="V3128" s="289">
        <v>0</v>
      </c>
      <c r="W3128" s="289">
        <v>0</v>
      </c>
      <c r="X3128" s="289">
        <v>0</v>
      </c>
      <c r="Z3128" s="290">
        <f t="shared" si="491"/>
        <v>2675761</v>
      </c>
      <c r="AA3128" s="291">
        <f t="shared" si="492"/>
        <v>0</v>
      </c>
    </row>
    <row r="3129" spans="3:27" x14ac:dyDescent="0.3">
      <c r="C3129" t="s">
        <v>529</v>
      </c>
      <c r="E3129" t="s">
        <v>883</v>
      </c>
      <c r="F3129" t="s">
        <v>1661</v>
      </c>
      <c r="G3129" t="s">
        <v>914</v>
      </c>
      <c r="H3129" t="s">
        <v>856</v>
      </c>
      <c r="I3129" s="276">
        <v>771960</v>
      </c>
      <c r="K3129" s="287">
        <f t="shared" si="493"/>
        <v>3.3333333333333335</v>
      </c>
      <c r="M3129" s="288">
        <v>0</v>
      </c>
      <c r="N3129" s="289">
        <v>0</v>
      </c>
      <c r="O3129" s="289">
        <v>0</v>
      </c>
      <c r="P3129" s="289">
        <v>0</v>
      </c>
      <c r="Q3129" s="289">
        <v>0</v>
      </c>
      <c r="R3129" s="289">
        <f t="shared" si="499"/>
        <v>771960</v>
      </c>
      <c r="S3129" s="289">
        <v>0</v>
      </c>
      <c r="T3129" s="289">
        <v>0</v>
      </c>
      <c r="U3129" s="289">
        <v>0</v>
      </c>
      <c r="V3129" s="289">
        <v>0</v>
      </c>
      <c r="W3129" s="289">
        <v>0</v>
      </c>
      <c r="X3129" s="289">
        <v>0</v>
      </c>
      <c r="Z3129" s="290">
        <f t="shared" si="491"/>
        <v>771960</v>
      </c>
      <c r="AA3129" s="291">
        <f t="shared" si="492"/>
        <v>0</v>
      </c>
    </row>
    <row r="3130" spans="3:27" hidden="1" x14ac:dyDescent="0.3">
      <c r="D3130" t="s">
        <v>530</v>
      </c>
      <c r="E3130" t="s">
        <v>3240</v>
      </c>
      <c r="F3130" t="s">
        <v>5345</v>
      </c>
      <c r="G3130" t="s">
        <v>790</v>
      </c>
      <c r="H3130" t="s">
        <v>3423</v>
      </c>
      <c r="I3130" s="277">
        <v>-15100</v>
      </c>
      <c r="K3130" s="287" t="s">
        <v>427</v>
      </c>
      <c r="M3130" s="288">
        <f t="shared" ref="M3130:M3131" si="500">+I3130</f>
        <v>-15100</v>
      </c>
      <c r="N3130" s="289">
        <v>0</v>
      </c>
      <c r="O3130" s="289">
        <v>0</v>
      </c>
      <c r="P3130" s="289">
        <v>0</v>
      </c>
      <c r="Q3130" s="289">
        <v>0</v>
      </c>
      <c r="R3130" s="289">
        <v>0</v>
      </c>
      <c r="S3130" s="289">
        <v>0</v>
      </c>
      <c r="T3130" s="289">
        <v>0</v>
      </c>
      <c r="U3130" s="289">
        <v>0</v>
      </c>
      <c r="V3130" s="289">
        <v>0</v>
      </c>
      <c r="W3130" s="289">
        <v>0</v>
      </c>
      <c r="X3130" s="289">
        <v>0</v>
      </c>
      <c r="Z3130" s="290">
        <f t="shared" si="491"/>
        <v>-15100</v>
      </c>
      <c r="AA3130" s="291">
        <f t="shared" si="492"/>
        <v>0</v>
      </c>
    </row>
    <row r="3131" spans="3:27" hidden="1" x14ac:dyDescent="0.3">
      <c r="D3131" t="s">
        <v>530</v>
      </c>
      <c r="E3131" t="s">
        <v>3240</v>
      </c>
      <c r="F3131" t="s">
        <v>5346</v>
      </c>
      <c r="G3131" t="s">
        <v>790</v>
      </c>
      <c r="H3131" t="s">
        <v>3423</v>
      </c>
      <c r="I3131" s="277">
        <v>-60558</v>
      </c>
      <c r="K3131" s="287" t="s">
        <v>427</v>
      </c>
      <c r="M3131" s="288">
        <f t="shared" si="500"/>
        <v>-60558</v>
      </c>
      <c r="N3131" s="289">
        <v>0</v>
      </c>
      <c r="O3131" s="289">
        <v>0</v>
      </c>
      <c r="P3131" s="289">
        <v>0</v>
      </c>
      <c r="Q3131" s="289">
        <v>0</v>
      </c>
      <c r="R3131" s="289">
        <v>0</v>
      </c>
      <c r="S3131" s="289">
        <v>0</v>
      </c>
      <c r="T3131" s="289">
        <v>0</v>
      </c>
      <c r="U3131" s="289">
        <v>0</v>
      </c>
      <c r="V3131" s="289">
        <v>0</v>
      </c>
      <c r="W3131" s="289">
        <v>0</v>
      </c>
      <c r="X3131" s="289">
        <v>0</v>
      </c>
      <c r="Z3131" s="290">
        <f t="shared" si="491"/>
        <v>-60558</v>
      </c>
      <c r="AA3131" s="291">
        <f t="shared" si="492"/>
        <v>0</v>
      </c>
    </row>
    <row r="3132" spans="3:27" hidden="1" x14ac:dyDescent="0.3">
      <c r="E3132" t="s">
        <v>4389</v>
      </c>
      <c r="F3132" t="s">
        <v>5347</v>
      </c>
      <c r="G3132" t="s">
        <v>914</v>
      </c>
      <c r="H3132" t="s">
        <v>856</v>
      </c>
      <c r="I3132" s="276">
        <v>388</v>
      </c>
      <c r="K3132" s="287">
        <f t="shared" si="493"/>
        <v>3.3333333333333335</v>
      </c>
      <c r="M3132" s="288">
        <v>0</v>
      </c>
      <c r="N3132" s="289">
        <v>0</v>
      </c>
      <c r="O3132" s="289">
        <v>0</v>
      </c>
      <c r="P3132" s="289">
        <v>0</v>
      </c>
      <c r="Q3132" s="289">
        <v>0</v>
      </c>
      <c r="R3132" s="289">
        <f t="shared" ref="R3132:R3147" si="501">+I3132</f>
        <v>388</v>
      </c>
      <c r="S3132" s="289">
        <v>0</v>
      </c>
      <c r="T3132" s="289">
        <v>0</v>
      </c>
      <c r="U3132" s="289">
        <v>0</v>
      </c>
      <c r="V3132" s="289">
        <v>0</v>
      </c>
      <c r="W3132" s="289">
        <v>0</v>
      </c>
      <c r="X3132" s="289">
        <v>0</v>
      </c>
      <c r="Z3132" s="290">
        <f t="shared" si="491"/>
        <v>388</v>
      </c>
      <c r="AA3132" s="291">
        <f t="shared" si="492"/>
        <v>0</v>
      </c>
    </row>
    <row r="3133" spans="3:27" hidden="1" x14ac:dyDescent="0.3">
      <c r="E3133" t="s">
        <v>4389</v>
      </c>
      <c r="F3133" t="s">
        <v>5348</v>
      </c>
      <c r="G3133" t="s">
        <v>914</v>
      </c>
      <c r="H3133" t="s">
        <v>856</v>
      </c>
      <c r="I3133" s="276">
        <v>715</v>
      </c>
      <c r="K3133" s="287">
        <f t="shared" si="493"/>
        <v>3.3333333333333335</v>
      </c>
      <c r="M3133" s="288">
        <v>0</v>
      </c>
      <c r="N3133" s="289">
        <v>0</v>
      </c>
      <c r="O3133" s="289">
        <v>0</v>
      </c>
      <c r="P3133" s="289">
        <v>0</v>
      </c>
      <c r="Q3133" s="289">
        <v>0</v>
      </c>
      <c r="R3133" s="289">
        <f t="shared" si="501"/>
        <v>715</v>
      </c>
      <c r="S3133" s="289">
        <v>0</v>
      </c>
      <c r="T3133" s="289">
        <v>0</v>
      </c>
      <c r="U3133" s="289">
        <v>0</v>
      </c>
      <c r="V3133" s="289">
        <v>0</v>
      </c>
      <c r="W3133" s="289">
        <v>0</v>
      </c>
      <c r="X3133" s="289">
        <v>0</v>
      </c>
      <c r="Z3133" s="290">
        <f t="shared" si="491"/>
        <v>715</v>
      </c>
      <c r="AA3133" s="291">
        <f t="shared" si="492"/>
        <v>0</v>
      </c>
    </row>
    <row r="3134" spans="3:27" hidden="1" x14ac:dyDescent="0.3">
      <c r="E3134" t="s">
        <v>4389</v>
      </c>
      <c r="F3134" t="s">
        <v>5349</v>
      </c>
      <c r="G3134" t="s">
        <v>914</v>
      </c>
      <c r="H3134" t="s">
        <v>856</v>
      </c>
      <c r="I3134" s="276">
        <v>207</v>
      </c>
      <c r="K3134" s="287">
        <f t="shared" si="493"/>
        <v>3.3333333333333335</v>
      </c>
      <c r="M3134" s="288">
        <v>0</v>
      </c>
      <c r="N3134" s="289">
        <v>0</v>
      </c>
      <c r="O3134" s="289">
        <v>0</v>
      </c>
      <c r="P3134" s="289">
        <v>0</v>
      </c>
      <c r="Q3134" s="289">
        <v>0</v>
      </c>
      <c r="R3134" s="289">
        <f t="shared" si="501"/>
        <v>207</v>
      </c>
      <c r="S3134" s="289">
        <v>0</v>
      </c>
      <c r="T3134" s="289">
        <v>0</v>
      </c>
      <c r="U3134" s="289">
        <v>0</v>
      </c>
      <c r="V3134" s="289">
        <v>0</v>
      </c>
      <c r="W3134" s="289">
        <v>0</v>
      </c>
      <c r="X3134" s="289">
        <v>0</v>
      </c>
      <c r="Z3134" s="290">
        <f t="shared" si="491"/>
        <v>207</v>
      </c>
      <c r="AA3134" s="291">
        <f t="shared" si="492"/>
        <v>0</v>
      </c>
    </row>
    <row r="3135" spans="3:27" hidden="1" x14ac:dyDescent="0.3">
      <c r="E3135" t="s">
        <v>4389</v>
      </c>
      <c r="F3135" t="s">
        <v>5350</v>
      </c>
      <c r="G3135" t="s">
        <v>914</v>
      </c>
      <c r="H3135" t="s">
        <v>856</v>
      </c>
      <c r="I3135" s="276">
        <v>100264</v>
      </c>
      <c r="K3135" s="287">
        <f t="shared" si="493"/>
        <v>3.3333333333333335</v>
      </c>
      <c r="M3135" s="288">
        <v>0</v>
      </c>
      <c r="N3135" s="289">
        <v>0</v>
      </c>
      <c r="O3135" s="289">
        <v>0</v>
      </c>
      <c r="P3135" s="289">
        <v>0</v>
      </c>
      <c r="Q3135" s="289">
        <v>0</v>
      </c>
      <c r="R3135" s="289">
        <f t="shared" si="501"/>
        <v>100264</v>
      </c>
      <c r="S3135" s="289">
        <v>0</v>
      </c>
      <c r="T3135" s="289">
        <v>0</v>
      </c>
      <c r="U3135" s="289">
        <v>0</v>
      </c>
      <c r="V3135" s="289">
        <v>0</v>
      </c>
      <c r="W3135" s="289">
        <v>0</v>
      </c>
      <c r="X3135" s="289">
        <v>0</v>
      </c>
      <c r="Z3135" s="290">
        <f t="shared" si="491"/>
        <v>100264</v>
      </c>
      <c r="AA3135" s="291">
        <f t="shared" si="492"/>
        <v>0</v>
      </c>
    </row>
    <row r="3136" spans="3:27" hidden="1" x14ac:dyDescent="0.3">
      <c r="E3136" t="s">
        <v>4389</v>
      </c>
      <c r="F3136" t="s">
        <v>5351</v>
      </c>
      <c r="G3136" t="s">
        <v>914</v>
      </c>
      <c r="H3136" t="s">
        <v>856</v>
      </c>
      <c r="I3136" s="276">
        <v>1636086</v>
      </c>
      <c r="K3136" s="287">
        <f t="shared" si="493"/>
        <v>3.3333333333333335</v>
      </c>
      <c r="M3136" s="288">
        <v>0</v>
      </c>
      <c r="N3136" s="289">
        <v>0</v>
      </c>
      <c r="O3136" s="289">
        <v>0</v>
      </c>
      <c r="P3136" s="289">
        <v>0</v>
      </c>
      <c r="Q3136" s="289">
        <v>0</v>
      </c>
      <c r="R3136" s="289">
        <f t="shared" si="501"/>
        <v>1636086</v>
      </c>
      <c r="S3136" s="289">
        <v>0</v>
      </c>
      <c r="T3136" s="289">
        <v>0</v>
      </c>
      <c r="U3136" s="289">
        <v>0</v>
      </c>
      <c r="V3136" s="289">
        <v>0</v>
      </c>
      <c r="W3136" s="289">
        <v>0</v>
      </c>
      <c r="X3136" s="289">
        <v>0</v>
      </c>
      <c r="Z3136" s="290">
        <f t="shared" si="491"/>
        <v>1636086</v>
      </c>
      <c r="AA3136" s="291">
        <f t="shared" si="492"/>
        <v>0</v>
      </c>
    </row>
    <row r="3137" spans="3:27" hidden="1" x14ac:dyDescent="0.3">
      <c r="E3137" t="s">
        <v>4389</v>
      </c>
      <c r="F3137" t="s">
        <v>5352</v>
      </c>
      <c r="G3137" t="s">
        <v>914</v>
      </c>
      <c r="H3137" t="s">
        <v>856</v>
      </c>
      <c r="I3137" s="276">
        <v>241452</v>
      </c>
      <c r="K3137" s="287">
        <f t="shared" si="493"/>
        <v>3.3333333333333335</v>
      </c>
      <c r="M3137" s="288">
        <v>0</v>
      </c>
      <c r="N3137" s="289">
        <v>0</v>
      </c>
      <c r="O3137" s="289">
        <v>0</v>
      </c>
      <c r="P3137" s="289">
        <v>0</v>
      </c>
      <c r="Q3137" s="289">
        <v>0</v>
      </c>
      <c r="R3137" s="289">
        <f t="shared" si="501"/>
        <v>241452</v>
      </c>
      <c r="S3137" s="289">
        <v>0</v>
      </c>
      <c r="T3137" s="289">
        <v>0</v>
      </c>
      <c r="U3137" s="289">
        <v>0</v>
      </c>
      <c r="V3137" s="289">
        <v>0</v>
      </c>
      <c r="W3137" s="289">
        <v>0</v>
      </c>
      <c r="X3137" s="289">
        <v>0</v>
      </c>
      <c r="Z3137" s="290">
        <f t="shared" si="491"/>
        <v>241452</v>
      </c>
      <c r="AA3137" s="291">
        <f t="shared" si="492"/>
        <v>0</v>
      </c>
    </row>
    <row r="3138" spans="3:27" hidden="1" x14ac:dyDescent="0.3">
      <c r="E3138" t="s">
        <v>4389</v>
      </c>
      <c r="F3138" t="s">
        <v>5353</v>
      </c>
      <c r="G3138" t="s">
        <v>914</v>
      </c>
      <c r="H3138" t="s">
        <v>856</v>
      </c>
      <c r="I3138" s="276">
        <v>1665211</v>
      </c>
      <c r="K3138" s="287">
        <f t="shared" si="493"/>
        <v>3.3333333333333335</v>
      </c>
      <c r="M3138" s="288">
        <v>0</v>
      </c>
      <c r="N3138" s="289">
        <v>0</v>
      </c>
      <c r="O3138" s="289">
        <v>0</v>
      </c>
      <c r="P3138" s="289">
        <v>0</v>
      </c>
      <c r="Q3138" s="289">
        <v>0</v>
      </c>
      <c r="R3138" s="289">
        <f t="shared" si="501"/>
        <v>1665211</v>
      </c>
      <c r="S3138" s="289">
        <v>0</v>
      </c>
      <c r="T3138" s="289">
        <v>0</v>
      </c>
      <c r="U3138" s="289">
        <v>0</v>
      </c>
      <c r="V3138" s="289">
        <v>0</v>
      </c>
      <c r="W3138" s="289">
        <v>0</v>
      </c>
      <c r="X3138" s="289">
        <v>0</v>
      </c>
      <c r="Z3138" s="290">
        <f t="shared" si="491"/>
        <v>1665211</v>
      </c>
      <c r="AA3138" s="291">
        <f t="shared" si="492"/>
        <v>0</v>
      </c>
    </row>
    <row r="3139" spans="3:27" x14ac:dyDescent="0.3">
      <c r="C3139" t="s">
        <v>529</v>
      </c>
      <c r="E3139" t="s">
        <v>883</v>
      </c>
      <c r="F3139" t="s">
        <v>1662</v>
      </c>
      <c r="G3139" t="s">
        <v>1245</v>
      </c>
      <c r="H3139" t="s">
        <v>1663</v>
      </c>
      <c r="I3139" s="276">
        <v>16550423</v>
      </c>
      <c r="K3139" s="287">
        <f t="shared" si="493"/>
        <v>3.3</v>
      </c>
      <c r="M3139" s="288">
        <v>0</v>
      </c>
      <c r="N3139" s="289">
        <v>0</v>
      </c>
      <c r="O3139" s="289">
        <v>0</v>
      </c>
      <c r="P3139" s="289">
        <v>0</v>
      </c>
      <c r="Q3139" s="289">
        <v>0</v>
      </c>
      <c r="R3139" s="289">
        <f t="shared" si="501"/>
        <v>16550423</v>
      </c>
      <c r="S3139" s="289">
        <v>0</v>
      </c>
      <c r="T3139" s="289">
        <v>0</v>
      </c>
      <c r="U3139" s="289">
        <v>0</v>
      </c>
      <c r="V3139" s="289">
        <v>0</v>
      </c>
      <c r="W3139" s="289">
        <v>0</v>
      </c>
      <c r="X3139" s="289">
        <v>0</v>
      </c>
      <c r="Z3139" s="290">
        <f t="shared" si="491"/>
        <v>16550423</v>
      </c>
      <c r="AA3139" s="291">
        <f t="shared" si="492"/>
        <v>0</v>
      </c>
    </row>
    <row r="3140" spans="3:27" x14ac:dyDescent="0.3">
      <c r="C3140" t="s">
        <v>529</v>
      </c>
      <c r="E3140" t="s">
        <v>883</v>
      </c>
      <c r="F3140" t="s">
        <v>1664</v>
      </c>
      <c r="G3140" t="s">
        <v>1245</v>
      </c>
      <c r="H3140" t="s">
        <v>1663</v>
      </c>
      <c r="I3140" s="276">
        <v>610084</v>
      </c>
      <c r="K3140" s="287">
        <f t="shared" si="493"/>
        <v>3.3</v>
      </c>
      <c r="M3140" s="288">
        <v>0</v>
      </c>
      <c r="N3140" s="289">
        <v>0</v>
      </c>
      <c r="O3140" s="289">
        <v>0</v>
      </c>
      <c r="P3140" s="289">
        <v>0</v>
      </c>
      <c r="Q3140" s="289">
        <v>0</v>
      </c>
      <c r="R3140" s="289">
        <f t="shared" si="501"/>
        <v>610084</v>
      </c>
      <c r="S3140" s="289">
        <v>0</v>
      </c>
      <c r="T3140" s="289">
        <v>0</v>
      </c>
      <c r="U3140" s="289">
        <v>0</v>
      </c>
      <c r="V3140" s="289">
        <v>0</v>
      </c>
      <c r="W3140" s="289">
        <v>0</v>
      </c>
      <c r="X3140" s="289">
        <v>0</v>
      </c>
      <c r="Z3140" s="290">
        <f t="shared" ref="Z3140:Z3203" si="502">+SUM(M3140:X3140)</f>
        <v>610084</v>
      </c>
      <c r="AA3140" s="291">
        <f t="shared" ref="AA3140:AA3203" si="503">+I3140-Z3140</f>
        <v>0</v>
      </c>
    </row>
    <row r="3141" spans="3:27" x14ac:dyDescent="0.3">
      <c r="C3141" t="s">
        <v>529</v>
      </c>
      <c r="E3141" t="s">
        <v>883</v>
      </c>
      <c r="F3141" t="s">
        <v>1665</v>
      </c>
      <c r="G3141" t="s">
        <v>1245</v>
      </c>
      <c r="H3141" t="s">
        <v>1663</v>
      </c>
      <c r="I3141" s="276">
        <v>86928</v>
      </c>
      <c r="K3141" s="287">
        <f t="shared" si="493"/>
        <v>3.3</v>
      </c>
      <c r="M3141" s="288">
        <v>0</v>
      </c>
      <c r="N3141" s="289">
        <v>0</v>
      </c>
      <c r="O3141" s="289">
        <v>0</v>
      </c>
      <c r="P3141" s="289">
        <v>0</v>
      </c>
      <c r="Q3141" s="289">
        <v>0</v>
      </c>
      <c r="R3141" s="289">
        <f t="shared" si="501"/>
        <v>86928</v>
      </c>
      <c r="S3141" s="289">
        <v>0</v>
      </c>
      <c r="T3141" s="289">
        <v>0</v>
      </c>
      <c r="U3141" s="289">
        <v>0</v>
      </c>
      <c r="V3141" s="289">
        <v>0</v>
      </c>
      <c r="W3141" s="289">
        <v>0</v>
      </c>
      <c r="X3141" s="289">
        <v>0</v>
      </c>
      <c r="Z3141" s="290">
        <f t="shared" si="502"/>
        <v>86928</v>
      </c>
      <c r="AA3141" s="291">
        <f t="shared" si="503"/>
        <v>0</v>
      </c>
    </row>
    <row r="3142" spans="3:27" x14ac:dyDescent="0.3">
      <c r="C3142" t="s">
        <v>529</v>
      </c>
      <c r="E3142" t="s">
        <v>883</v>
      </c>
      <c r="F3142" t="s">
        <v>1666</v>
      </c>
      <c r="G3142" t="s">
        <v>1245</v>
      </c>
      <c r="H3142" t="s">
        <v>1663</v>
      </c>
      <c r="I3142" s="276">
        <v>1438660</v>
      </c>
      <c r="K3142" s="287">
        <f t="shared" si="493"/>
        <v>3.3</v>
      </c>
      <c r="M3142" s="288">
        <v>0</v>
      </c>
      <c r="N3142" s="289">
        <v>0</v>
      </c>
      <c r="O3142" s="289">
        <v>0</v>
      </c>
      <c r="P3142" s="289">
        <v>0</v>
      </c>
      <c r="Q3142" s="289">
        <v>0</v>
      </c>
      <c r="R3142" s="289">
        <f t="shared" si="501"/>
        <v>1438660</v>
      </c>
      <c r="S3142" s="289">
        <v>0</v>
      </c>
      <c r="T3142" s="289">
        <v>0</v>
      </c>
      <c r="U3142" s="289">
        <v>0</v>
      </c>
      <c r="V3142" s="289">
        <v>0</v>
      </c>
      <c r="W3142" s="289">
        <v>0</v>
      </c>
      <c r="X3142" s="289">
        <v>0</v>
      </c>
      <c r="Z3142" s="290">
        <f t="shared" si="502"/>
        <v>1438660</v>
      </c>
      <c r="AA3142" s="291">
        <f t="shared" si="503"/>
        <v>0</v>
      </c>
    </row>
    <row r="3143" spans="3:27" x14ac:dyDescent="0.3">
      <c r="C3143" t="s">
        <v>529</v>
      </c>
      <c r="E3143" t="s">
        <v>883</v>
      </c>
      <c r="F3143" t="s">
        <v>1667</v>
      </c>
      <c r="G3143" t="s">
        <v>1245</v>
      </c>
      <c r="H3143" t="s">
        <v>1663</v>
      </c>
      <c r="I3143" s="276">
        <v>315350</v>
      </c>
      <c r="K3143" s="287">
        <f t="shared" si="493"/>
        <v>3.3</v>
      </c>
      <c r="M3143" s="288">
        <v>0</v>
      </c>
      <c r="N3143" s="289">
        <v>0</v>
      </c>
      <c r="O3143" s="289">
        <v>0</v>
      </c>
      <c r="P3143" s="289">
        <v>0</v>
      </c>
      <c r="Q3143" s="289">
        <v>0</v>
      </c>
      <c r="R3143" s="289">
        <f t="shared" si="501"/>
        <v>315350</v>
      </c>
      <c r="S3143" s="289">
        <v>0</v>
      </c>
      <c r="T3143" s="289">
        <v>0</v>
      </c>
      <c r="U3143" s="289">
        <v>0</v>
      </c>
      <c r="V3143" s="289">
        <v>0</v>
      </c>
      <c r="W3143" s="289">
        <v>0</v>
      </c>
      <c r="X3143" s="289">
        <v>0</v>
      </c>
      <c r="Z3143" s="290">
        <f t="shared" si="502"/>
        <v>315350</v>
      </c>
      <c r="AA3143" s="291">
        <f t="shared" si="503"/>
        <v>0</v>
      </c>
    </row>
    <row r="3144" spans="3:27" x14ac:dyDescent="0.3">
      <c r="C3144" t="s">
        <v>529</v>
      </c>
      <c r="E3144" t="s">
        <v>883</v>
      </c>
      <c r="F3144" t="s">
        <v>1668</v>
      </c>
      <c r="G3144" t="s">
        <v>1245</v>
      </c>
      <c r="H3144" t="s">
        <v>1663</v>
      </c>
      <c r="I3144" s="276">
        <v>1599590</v>
      </c>
      <c r="K3144" s="287">
        <f t="shared" si="493"/>
        <v>3.3</v>
      </c>
      <c r="M3144" s="288">
        <v>0</v>
      </c>
      <c r="N3144" s="289">
        <v>0</v>
      </c>
      <c r="O3144" s="289">
        <v>0</v>
      </c>
      <c r="P3144" s="289">
        <v>0</v>
      </c>
      <c r="Q3144" s="289">
        <v>0</v>
      </c>
      <c r="R3144" s="289">
        <f t="shared" si="501"/>
        <v>1599590</v>
      </c>
      <c r="S3144" s="289">
        <v>0</v>
      </c>
      <c r="T3144" s="289">
        <v>0</v>
      </c>
      <c r="U3144" s="289">
        <v>0</v>
      </c>
      <c r="V3144" s="289">
        <v>0</v>
      </c>
      <c r="W3144" s="289">
        <v>0</v>
      </c>
      <c r="X3144" s="289">
        <v>0</v>
      </c>
      <c r="Z3144" s="290">
        <f t="shared" si="502"/>
        <v>1599590</v>
      </c>
      <c r="AA3144" s="291">
        <f t="shared" si="503"/>
        <v>0</v>
      </c>
    </row>
    <row r="3145" spans="3:27" x14ac:dyDescent="0.3">
      <c r="C3145" t="s">
        <v>529</v>
      </c>
      <c r="E3145" t="s">
        <v>883</v>
      </c>
      <c r="F3145" t="s">
        <v>1669</v>
      </c>
      <c r="G3145" t="s">
        <v>1245</v>
      </c>
      <c r="H3145" t="s">
        <v>1663</v>
      </c>
      <c r="I3145" s="276">
        <v>7127</v>
      </c>
      <c r="K3145" s="287">
        <f t="shared" si="493"/>
        <v>3.3</v>
      </c>
      <c r="M3145" s="288">
        <v>0</v>
      </c>
      <c r="N3145" s="289">
        <v>0</v>
      </c>
      <c r="O3145" s="289">
        <v>0</v>
      </c>
      <c r="P3145" s="289">
        <v>0</v>
      </c>
      <c r="Q3145" s="289">
        <v>0</v>
      </c>
      <c r="R3145" s="289">
        <f t="shared" si="501"/>
        <v>7127</v>
      </c>
      <c r="S3145" s="289">
        <v>0</v>
      </c>
      <c r="T3145" s="289">
        <v>0</v>
      </c>
      <c r="U3145" s="289">
        <v>0</v>
      </c>
      <c r="V3145" s="289">
        <v>0</v>
      </c>
      <c r="W3145" s="289">
        <v>0</v>
      </c>
      <c r="X3145" s="289">
        <v>0</v>
      </c>
      <c r="Z3145" s="290">
        <f t="shared" si="502"/>
        <v>7127</v>
      </c>
      <c r="AA3145" s="291">
        <f t="shared" si="503"/>
        <v>0</v>
      </c>
    </row>
    <row r="3146" spans="3:27" x14ac:dyDescent="0.3">
      <c r="C3146" t="s">
        <v>529</v>
      </c>
      <c r="E3146" t="s">
        <v>883</v>
      </c>
      <c r="F3146" t="s">
        <v>1670</v>
      </c>
      <c r="G3146" t="s">
        <v>1245</v>
      </c>
      <c r="H3146" t="s">
        <v>1663</v>
      </c>
      <c r="I3146" s="276">
        <v>1661352</v>
      </c>
      <c r="K3146" s="287">
        <f t="shared" si="493"/>
        <v>3.3</v>
      </c>
      <c r="M3146" s="288">
        <v>0</v>
      </c>
      <c r="N3146" s="289">
        <v>0</v>
      </c>
      <c r="O3146" s="289">
        <v>0</v>
      </c>
      <c r="P3146" s="289">
        <v>0</v>
      </c>
      <c r="Q3146" s="289">
        <v>0</v>
      </c>
      <c r="R3146" s="289">
        <f t="shared" si="501"/>
        <v>1661352</v>
      </c>
      <c r="S3146" s="289">
        <v>0</v>
      </c>
      <c r="T3146" s="289">
        <v>0</v>
      </c>
      <c r="U3146" s="289">
        <v>0</v>
      </c>
      <c r="V3146" s="289">
        <v>0</v>
      </c>
      <c r="W3146" s="289">
        <v>0</v>
      </c>
      <c r="X3146" s="289">
        <v>0</v>
      </c>
      <c r="Z3146" s="290">
        <f t="shared" si="502"/>
        <v>1661352</v>
      </c>
      <c r="AA3146" s="291">
        <f t="shared" si="503"/>
        <v>0</v>
      </c>
    </row>
    <row r="3147" spans="3:27" x14ac:dyDescent="0.3">
      <c r="C3147" t="s">
        <v>529</v>
      </c>
      <c r="E3147" t="s">
        <v>883</v>
      </c>
      <c r="F3147" t="s">
        <v>1671</v>
      </c>
      <c r="G3147" t="s">
        <v>1245</v>
      </c>
      <c r="H3147" t="s">
        <v>1663</v>
      </c>
      <c r="I3147" s="276">
        <v>1687633</v>
      </c>
      <c r="K3147" s="287">
        <f t="shared" si="493"/>
        <v>3.3</v>
      </c>
      <c r="M3147" s="288">
        <v>0</v>
      </c>
      <c r="N3147" s="289">
        <v>0</v>
      </c>
      <c r="O3147" s="289">
        <v>0</v>
      </c>
      <c r="P3147" s="289">
        <v>0</v>
      </c>
      <c r="Q3147" s="289">
        <v>0</v>
      </c>
      <c r="R3147" s="289">
        <f t="shared" si="501"/>
        <v>1687633</v>
      </c>
      <c r="S3147" s="289">
        <v>0</v>
      </c>
      <c r="T3147" s="289">
        <v>0</v>
      </c>
      <c r="U3147" s="289">
        <v>0</v>
      </c>
      <c r="V3147" s="289">
        <v>0</v>
      </c>
      <c r="W3147" s="289">
        <v>0</v>
      </c>
      <c r="X3147" s="289">
        <v>0</v>
      </c>
      <c r="Z3147" s="290">
        <f t="shared" si="502"/>
        <v>1687633</v>
      </c>
      <c r="AA3147" s="291">
        <f t="shared" si="503"/>
        <v>0</v>
      </c>
    </row>
    <row r="3148" spans="3:27" hidden="1" x14ac:dyDescent="0.3">
      <c r="D3148" t="s">
        <v>530</v>
      </c>
      <c r="E3148" t="s">
        <v>3227</v>
      </c>
      <c r="F3148" t="s">
        <v>5354</v>
      </c>
      <c r="G3148" t="s">
        <v>1097</v>
      </c>
      <c r="H3148" t="s">
        <v>1862</v>
      </c>
      <c r="I3148" s="277">
        <v>-559414</v>
      </c>
      <c r="K3148" s="287" t="s">
        <v>427</v>
      </c>
      <c r="M3148" s="288">
        <f t="shared" ref="M3148:M3158" si="504">+I3148</f>
        <v>-559414</v>
      </c>
      <c r="N3148" s="289">
        <v>0</v>
      </c>
      <c r="O3148" s="289">
        <v>0</v>
      </c>
      <c r="P3148" s="289">
        <v>0</v>
      </c>
      <c r="Q3148" s="289">
        <v>0</v>
      </c>
      <c r="R3148" s="289">
        <v>0</v>
      </c>
      <c r="S3148" s="289">
        <v>0</v>
      </c>
      <c r="T3148" s="289">
        <v>0</v>
      </c>
      <c r="U3148" s="289">
        <v>0</v>
      </c>
      <c r="V3148" s="289">
        <v>0</v>
      </c>
      <c r="W3148" s="289">
        <v>0</v>
      </c>
      <c r="X3148" s="289">
        <v>0</v>
      </c>
      <c r="Z3148" s="290">
        <f t="shared" si="502"/>
        <v>-559414</v>
      </c>
      <c r="AA3148" s="291">
        <f t="shared" si="503"/>
        <v>0</v>
      </c>
    </row>
    <row r="3149" spans="3:27" hidden="1" x14ac:dyDescent="0.3">
      <c r="D3149" t="s">
        <v>530</v>
      </c>
      <c r="E3149" t="s">
        <v>3227</v>
      </c>
      <c r="F3149" t="s">
        <v>5355</v>
      </c>
      <c r="G3149" t="s">
        <v>1097</v>
      </c>
      <c r="H3149" t="s">
        <v>1862</v>
      </c>
      <c r="I3149" s="277">
        <v>-460426</v>
      </c>
      <c r="K3149" s="287" t="s">
        <v>427</v>
      </c>
      <c r="M3149" s="288">
        <f t="shared" si="504"/>
        <v>-460426</v>
      </c>
      <c r="N3149" s="289">
        <v>0</v>
      </c>
      <c r="O3149" s="289">
        <v>0</v>
      </c>
      <c r="P3149" s="289">
        <v>0</v>
      </c>
      <c r="Q3149" s="289">
        <v>0</v>
      </c>
      <c r="R3149" s="289">
        <v>0</v>
      </c>
      <c r="S3149" s="289">
        <v>0</v>
      </c>
      <c r="T3149" s="289">
        <v>0</v>
      </c>
      <c r="U3149" s="289">
        <v>0</v>
      </c>
      <c r="V3149" s="289">
        <v>0</v>
      </c>
      <c r="W3149" s="289">
        <v>0</v>
      </c>
      <c r="X3149" s="289">
        <v>0</v>
      </c>
      <c r="Z3149" s="290">
        <f t="shared" si="502"/>
        <v>-460426</v>
      </c>
      <c r="AA3149" s="291">
        <f t="shared" si="503"/>
        <v>0</v>
      </c>
    </row>
    <row r="3150" spans="3:27" hidden="1" x14ac:dyDescent="0.3">
      <c r="D3150" t="s">
        <v>530</v>
      </c>
      <c r="E3150" t="s">
        <v>3227</v>
      </c>
      <c r="F3150" t="s">
        <v>5356</v>
      </c>
      <c r="G3150" t="s">
        <v>1097</v>
      </c>
      <c r="H3150" t="s">
        <v>1862</v>
      </c>
      <c r="I3150" s="277">
        <v>-459090</v>
      </c>
      <c r="K3150" s="287" t="s">
        <v>427</v>
      </c>
      <c r="M3150" s="288">
        <f t="shared" si="504"/>
        <v>-459090</v>
      </c>
      <c r="N3150" s="289">
        <v>0</v>
      </c>
      <c r="O3150" s="289">
        <v>0</v>
      </c>
      <c r="P3150" s="289">
        <v>0</v>
      </c>
      <c r="Q3150" s="289">
        <v>0</v>
      </c>
      <c r="R3150" s="289">
        <v>0</v>
      </c>
      <c r="S3150" s="289">
        <v>0</v>
      </c>
      <c r="T3150" s="289">
        <v>0</v>
      </c>
      <c r="U3150" s="289">
        <v>0</v>
      </c>
      <c r="V3150" s="289">
        <v>0</v>
      </c>
      <c r="W3150" s="289">
        <v>0</v>
      </c>
      <c r="X3150" s="289">
        <v>0</v>
      </c>
      <c r="Z3150" s="290">
        <f t="shared" si="502"/>
        <v>-459090</v>
      </c>
      <c r="AA3150" s="291">
        <f t="shared" si="503"/>
        <v>0</v>
      </c>
    </row>
    <row r="3151" spans="3:27" hidden="1" x14ac:dyDescent="0.3">
      <c r="D3151" t="s">
        <v>530</v>
      </c>
      <c r="E3151" t="s">
        <v>3227</v>
      </c>
      <c r="F3151" t="s">
        <v>5357</v>
      </c>
      <c r="G3151" t="s">
        <v>1097</v>
      </c>
      <c r="H3151" t="s">
        <v>1862</v>
      </c>
      <c r="I3151" s="277">
        <v>-325935</v>
      </c>
      <c r="K3151" s="287" t="s">
        <v>427</v>
      </c>
      <c r="M3151" s="288">
        <f t="shared" si="504"/>
        <v>-325935</v>
      </c>
      <c r="N3151" s="289">
        <v>0</v>
      </c>
      <c r="O3151" s="289">
        <v>0</v>
      </c>
      <c r="P3151" s="289">
        <v>0</v>
      </c>
      <c r="Q3151" s="289">
        <v>0</v>
      </c>
      <c r="R3151" s="289">
        <v>0</v>
      </c>
      <c r="S3151" s="289">
        <v>0</v>
      </c>
      <c r="T3151" s="289">
        <v>0</v>
      </c>
      <c r="U3151" s="289">
        <v>0</v>
      </c>
      <c r="V3151" s="289">
        <v>0</v>
      </c>
      <c r="W3151" s="289">
        <v>0</v>
      </c>
      <c r="X3151" s="289">
        <v>0</v>
      </c>
      <c r="Z3151" s="290">
        <f t="shared" si="502"/>
        <v>-325935</v>
      </c>
      <c r="AA3151" s="291">
        <f t="shared" si="503"/>
        <v>0</v>
      </c>
    </row>
    <row r="3152" spans="3:27" hidden="1" x14ac:dyDescent="0.3">
      <c r="D3152" t="s">
        <v>530</v>
      </c>
      <c r="E3152" t="s">
        <v>3227</v>
      </c>
      <c r="F3152" t="s">
        <v>5358</v>
      </c>
      <c r="G3152" t="s">
        <v>1097</v>
      </c>
      <c r="H3152" t="s">
        <v>1862</v>
      </c>
      <c r="I3152" s="277">
        <v>-1170230</v>
      </c>
      <c r="K3152" s="287" t="s">
        <v>427</v>
      </c>
      <c r="M3152" s="288">
        <f t="shared" si="504"/>
        <v>-1170230</v>
      </c>
      <c r="N3152" s="289">
        <v>0</v>
      </c>
      <c r="O3152" s="289">
        <v>0</v>
      </c>
      <c r="P3152" s="289">
        <v>0</v>
      </c>
      <c r="Q3152" s="289">
        <v>0</v>
      </c>
      <c r="R3152" s="289">
        <v>0</v>
      </c>
      <c r="S3152" s="289">
        <v>0</v>
      </c>
      <c r="T3152" s="289">
        <v>0</v>
      </c>
      <c r="U3152" s="289">
        <v>0</v>
      </c>
      <c r="V3152" s="289">
        <v>0</v>
      </c>
      <c r="W3152" s="289">
        <v>0</v>
      </c>
      <c r="X3152" s="289">
        <v>0</v>
      </c>
      <c r="Z3152" s="290">
        <f t="shared" si="502"/>
        <v>-1170230</v>
      </c>
      <c r="AA3152" s="291">
        <f t="shared" si="503"/>
        <v>0</v>
      </c>
    </row>
    <row r="3153" spans="3:27" hidden="1" x14ac:dyDescent="0.3">
      <c r="D3153" t="s">
        <v>530</v>
      </c>
      <c r="E3153" t="s">
        <v>3227</v>
      </c>
      <c r="F3153" t="s">
        <v>5359</v>
      </c>
      <c r="G3153" t="s">
        <v>1097</v>
      </c>
      <c r="H3153" t="s">
        <v>1862</v>
      </c>
      <c r="I3153" s="277">
        <v>-635580</v>
      </c>
      <c r="K3153" s="287" t="s">
        <v>427</v>
      </c>
      <c r="M3153" s="288">
        <f t="shared" si="504"/>
        <v>-635580</v>
      </c>
      <c r="N3153" s="289">
        <v>0</v>
      </c>
      <c r="O3153" s="289">
        <v>0</v>
      </c>
      <c r="P3153" s="289">
        <v>0</v>
      </c>
      <c r="Q3153" s="289">
        <v>0</v>
      </c>
      <c r="R3153" s="289">
        <v>0</v>
      </c>
      <c r="S3153" s="289">
        <v>0</v>
      </c>
      <c r="T3153" s="289">
        <v>0</v>
      </c>
      <c r="U3153" s="289">
        <v>0</v>
      </c>
      <c r="V3153" s="289">
        <v>0</v>
      </c>
      <c r="W3153" s="289">
        <v>0</v>
      </c>
      <c r="X3153" s="289">
        <v>0</v>
      </c>
      <c r="Z3153" s="290">
        <f t="shared" si="502"/>
        <v>-635580</v>
      </c>
      <c r="AA3153" s="291">
        <f t="shared" si="503"/>
        <v>0</v>
      </c>
    </row>
    <row r="3154" spans="3:27" hidden="1" x14ac:dyDescent="0.3">
      <c r="D3154" t="s">
        <v>530</v>
      </c>
      <c r="E3154" t="s">
        <v>3227</v>
      </c>
      <c r="F3154" t="s">
        <v>5360</v>
      </c>
      <c r="G3154" t="s">
        <v>1097</v>
      </c>
      <c r="H3154" t="s">
        <v>1862</v>
      </c>
      <c r="I3154" s="277">
        <v>-2404308</v>
      </c>
      <c r="K3154" s="287" t="s">
        <v>427</v>
      </c>
      <c r="M3154" s="288">
        <f t="shared" si="504"/>
        <v>-2404308</v>
      </c>
      <c r="N3154" s="289">
        <v>0</v>
      </c>
      <c r="O3154" s="289">
        <v>0</v>
      </c>
      <c r="P3154" s="289">
        <v>0</v>
      </c>
      <c r="Q3154" s="289">
        <v>0</v>
      </c>
      <c r="R3154" s="289">
        <v>0</v>
      </c>
      <c r="S3154" s="289">
        <v>0</v>
      </c>
      <c r="T3154" s="289">
        <v>0</v>
      </c>
      <c r="U3154" s="289">
        <v>0</v>
      </c>
      <c r="V3154" s="289">
        <v>0</v>
      </c>
      <c r="W3154" s="289">
        <v>0</v>
      </c>
      <c r="X3154" s="289">
        <v>0</v>
      </c>
      <c r="Z3154" s="290">
        <f t="shared" si="502"/>
        <v>-2404308</v>
      </c>
      <c r="AA3154" s="291">
        <f t="shared" si="503"/>
        <v>0</v>
      </c>
    </row>
    <row r="3155" spans="3:27" hidden="1" x14ac:dyDescent="0.3">
      <c r="D3155" t="s">
        <v>530</v>
      </c>
      <c r="E3155" t="s">
        <v>3227</v>
      </c>
      <c r="F3155" t="s">
        <v>5361</v>
      </c>
      <c r="G3155" t="s">
        <v>1097</v>
      </c>
      <c r="H3155" t="s">
        <v>1862</v>
      </c>
      <c r="I3155" s="277">
        <v>-672320</v>
      </c>
      <c r="K3155" s="287" t="s">
        <v>427</v>
      </c>
      <c r="M3155" s="288">
        <f t="shared" si="504"/>
        <v>-672320</v>
      </c>
      <c r="N3155" s="289">
        <v>0</v>
      </c>
      <c r="O3155" s="289">
        <v>0</v>
      </c>
      <c r="P3155" s="289">
        <v>0</v>
      </c>
      <c r="Q3155" s="289">
        <v>0</v>
      </c>
      <c r="R3155" s="289">
        <v>0</v>
      </c>
      <c r="S3155" s="289">
        <v>0</v>
      </c>
      <c r="T3155" s="289">
        <v>0</v>
      </c>
      <c r="U3155" s="289">
        <v>0</v>
      </c>
      <c r="V3155" s="289">
        <v>0</v>
      </c>
      <c r="W3155" s="289">
        <v>0</v>
      </c>
      <c r="X3155" s="289">
        <v>0</v>
      </c>
      <c r="Z3155" s="290">
        <f t="shared" si="502"/>
        <v>-672320</v>
      </c>
      <c r="AA3155" s="291">
        <f t="shared" si="503"/>
        <v>0</v>
      </c>
    </row>
    <row r="3156" spans="3:27" hidden="1" x14ac:dyDescent="0.3">
      <c r="D3156" t="s">
        <v>530</v>
      </c>
      <c r="E3156" t="s">
        <v>3227</v>
      </c>
      <c r="F3156" t="s">
        <v>5362</v>
      </c>
      <c r="G3156" t="s">
        <v>1097</v>
      </c>
      <c r="H3156" t="s">
        <v>1862</v>
      </c>
      <c r="I3156" s="277">
        <v>-1617917</v>
      </c>
      <c r="K3156" s="287" t="s">
        <v>427</v>
      </c>
      <c r="M3156" s="288">
        <f t="shared" si="504"/>
        <v>-1617917</v>
      </c>
      <c r="N3156" s="289">
        <v>0</v>
      </c>
      <c r="O3156" s="289">
        <v>0</v>
      </c>
      <c r="P3156" s="289">
        <v>0</v>
      </c>
      <c r="Q3156" s="289">
        <v>0</v>
      </c>
      <c r="R3156" s="289">
        <v>0</v>
      </c>
      <c r="S3156" s="289">
        <v>0</v>
      </c>
      <c r="T3156" s="289">
        <v>0</v>
      </c>
      <c r="U3156" s="289">
        <v>0</v>
      </c>
      <c r="V3156" s="289">
        <v>0</v>
      </c>
      <c r="W3156" s="289">
        <v>0</v>
      </c>
      <c r="X3156" s="289">
        <v>0</v>
      </c>
      <c r="Z3156" s="290">
        <f t="shared" si="502"/>
        <v>-1617917</v>
      </c>
      <c r="AA3156" s="291">
        <f t="shared" si="503"/>
        <v>0</v>
      </c>
    </row>
    <row r="3157" spans="3:27" hidden="1" x14ac:dyDescent="0.3">
      <c r="D3157" t="s">
        <v>530</v>
      </c>
      <c r="E3157" t="s">
        <v>3227</v>
      </c>
      <c r="F3157" t="s">
        <v>5363</v>
      </c>
      <c r="G3157" t="s">
        <v>1097</v>
      </c>
      <c r="H3157" t="s">
        <v>1862</v>
      </c>
      <c r="I3157" s="277">
        <v>-313540</v>
      </c>
      <c r="K3157" s="287" t="s">
        <v>427</v>
      </c>
      <c r="M3157" s="288">
        <f t="shared" si="504"/>
        <v>-313540</v>
      </c>
      <c r="N3157" s="289">
        <v>0</v>
      </c>
      <c r="O3157" s="289">
        <v>0</v>
      </c>
      <c r="P3157" s="289">
        <v>0</v>
      </c>
      <c r="Q3157" s="289">
        <v>0</v>
      </c>
      <c r="R3157" s="289">
        <v>0</v>
      </c>
      <c r="S3157" s="289">
        <v>0</v>
      </c>
      <c r="T3157" s="289">
        <v>0</v>
      </c>
      <c r="U3157" s="289">
        <v>0</v>
      </c>
      <c r="V3157" s="289">
        <v>0</v>
      </c>
      <c r="W3157" s="289">
        <v>0</v>
      </c>
      <c r="X3157" s="289">
        <v>0</v>
      </c>
      <c r="Z3157" s="290">
        <f t="shared" si="502"/>
        <v>-313540</v>
      </c>
      <c r="AA3157" s="291">
        <f t="shared" si="503"/>
        <v>0</v>
      </c>
    </row>
    <row r="3158" spans="3:27" hidden="1" x14ac:dyDescent="0.3">
      <c r="D3158" t="s">
        <v>530</v>
      </c>
      <c r="E3158" t="s">
        <v>3227</v>
      </c>
      <c r="F3158" t="s">
        <v>5364</v>
      </c>
      <c r="G3158" t="s">
        <v>1097</v>
      </c>
      <c r="H3158" t="s">
        <v>1862</v>
      </c>
      <c r="I3158" s="277">
        <v>-11220</v>
      </c>
      <c r="K3158" s="287" t="s">
        <v>427</v>
      </c>
      <c r="M3158" s="288">
        <f t="shared" si="504"/>
        <v>-11220</v>
      </c>
      <c r="N3158" s="289">
        <v>0</v>
      </c>
      <c r="O3158" s="289">
        <v>0</v>
      </c>
      <c r="P3158" s="289">
        <v>0</v>
      </c>
      <c r="Q3158" s="289">
        <v>0</v>
      </c>
      <c r="R3158" s="289">
        <v>0</v>
      </c>
      <c r="S3158" s="289">
        <v>0</v>
      </c>
      <c r="T3158" s="289">
        <v>0</v>
      </c>
      <c r="U3158" s="289">
        <v>0</v>
      </c>
      <c r="V3158" s="289">
        <v>0</v>
      </c>
      <c r="W3158" s="289">
        <v>0</v>
      </c>
      <c r="X3158" s="289">
        <v>0</v>
      </c>
      <c r="Z3158" s="290">
        <f t="shared" si="502"/>
        <v>-11220</v>
      </c>
      <c r="AA3158" s="291">
        <f t="shared" si="503"/>
        <v>0</v>
      </c>
    </row>
    <row r="3159" spans="3:27" hidden="1" x14ac:dyDescent="0.3">
      <c r="E3159" t="s">
        <v>3608</v>
      </c>
      <c r="F3159" t="s">
        <v>5365</v>
      </c>
      <c r="G3159" t="s">
        <v>1249</v>
      </c>
      <c r="H3159" t="s">
        <v>550</v>
      </c>
      <c r="I3159" s="276">
        <v>94856</v>
      </c>
      <c r="K3159" s="287">
        <f t="shared" si="493"/>
        <v>4.2666666666666666</v>
      </c>
      <c r="M3159" s="288">
        <v>0</v>
      </c>
      <c r="N3159" s="289">
        <v>0</v>
      </c>
      <c r="O3159" s="289">
        <v>0</v>
      </c>
      <c r="P3159" s="289">
        <v>0</v>
      </c>
      <c r="Q3159" s="289">
        <v>0</v>
      </c>
      <c r="R3159" s="289">
        <v>0</v>
      </c>
      <c r="S3159" s="289">
        <f>+I3159</f>
        <v>94856</v>
      </c>
      <c r="T3159" s="289">
        <v>0</v>
      </c>
      <c r="U3159" s="289">
        <v>0</v>
      </c>
      <c r="V3159" s="289">
        <v>0</v>
      </c>
      <c r="W3159" s="289">
        <v>0</v>
      </c>
      <c r="X3159" s="289">
        <v>0</v>
      </c>
      <c r="Z3159" s="290">
        <f t="shared" si="502"/>
        <v>94856</v>
      </c>
      <c r="AA3159" s="291">
        <f t="shared" si="503"/>
        <v>0</v>
      </c>
    </row>
    <row r="3160" spans="3:27" x14ac:dyDescent="0.3">
      <c r="C3160" t="s">
        <v>529</v>
      </c>
      <c r="E3160" t="s">
        <v>883</v>
      </c>
      <c r="F3160" t="s">
        <v>1672</v>
      </c>
      <c r="G3160" t="s">
        <v>547</v>
      </c>
      <c r="H3160" t="s">
        <v>559</v>
      </c>
      <c r="I3160" s="276">
        <v>69930000</v>
      </c>
      <c r="K3160" s="287">
        <f t="shared" si="493"/>
        <v>3.2</v>
      </c>
      <c r="M3160" s="288">
        <v>0</v>
      </c>
      <c r="N3160" s="289">
        <v>0</v>
      </c>
      <c r="O3160" s="289">
        <v>0</v>
      </c>
      <c r="P3160" s="289">
        <v>0</v>
      </c>
      <c r="Q3160" s="289">
        <v>0</v>
      </c>
      <c r="R3160" s="289">
        <f>+I3160</f>
        <v>69930000</v>
      </c>
      <c r="S3160" s="289">
        <v>0</v>
      </c>
      <c r="T3160" s="289">
        <v>0</v>
      </c>
      <c r="U3160" s="289">
        <v>0</v>
      </c>
      <c r="V3160" s="289">
        <v>0</v>
      </c>
      <c r="W3160" s="289">
        <v>0</v>
      </c>
      <c r="X3160" s="289">
        <v>0</v>
      </c>
      <c r="Z3160" s="290">
        <f t="shared" si="502"/>
        <v>69930000</v>
      </c>
      <c r="AA3160" s="291">
        <f t="shared" si="503"/>
        <v>0</v>
      </c>
    </row>
    <row r="3161" spans="3:27" hidden="1" x14ac:dyDescent="0.3">
      <c r="E3161" t="s">
        <v>4176</v>
      </c>
      <c r="F3161" t="s">
        <v>5366</v>
      </c>
      <c r="G3161" t="s">
        <v>547</v>
      </c>
      <c r="H3161" t="s">
        <v>548</v>
      </c>
      <c r="I3161" s="276">
        <v>34533635</v>
      </c>
      <c r="K3161" s="287">
        <f t="shared" si="493"/>
        <v>4.2</v>
      </c>
      <c r="M3161" s="288">
        <v>0</v>
      </c>
      <c r="N3161" s="289">
        <v>0</v>
      </c>
      <c r="O3161" s="289">
        <v>0</v>
      </c>
      <c r="P3161" s="289">
        <v>0</v>
      </c>
      <c r="Q3161" s="289">
        <v>0</v>
      </c>
      <c r="R3161" s="289">
        <v>0</v>
      </c>
      <c r="S3161" s="289">
        <f t="shared" ref="S3161:S3162" si="505">+I3161</f>
        <v>34533635</v>
      </c>
      <c r="T3161" s="289">
        <v>0</v>
      </c>
      <c r="U3161" s="289">
        <v>0</v>
      </c>
      <c r="V3161" s="289">
        <v>0</v>
      </c>
      <c r="W3161" s="289">
        <v>0</v>
      </c>
      <c r="X3161" s="289">
        <v>0</v>
      </c>
      <c r="Z3161" s="290">
        <f t="shared" si="502"/>
        <v>34533635</v>
      </c>
      <c r="AA3161" s="291">
        <f t="shared" si="503"/>
        <v>0</v>
      </c>
    </row>
    <row r="3162" spans="3:27" hidden="1" x14ac:dyDescent="0.3">
      <c r="C3162" t="s">
        <v>529</v>
      </c>
      <c r="E3162" t="s">
        <v>536</v>
      </c>
      <c r="F3162" t="s">
        <v>661</v>
      </c>
      <c r="G3162" t="s">
        <v>662</v>
      </c>
      <c r="H3162" t="s">
        <v>663</v>
      </c>
      <c r="I3162" s="276">
        <v>729363</v>
      </c>
      <c r="K3162" s="287">
        <f t="shared" si="493"/>
        <v>4.166666666666667</v>
      </c>
      <c r="M3162" s="288">
        <v>0</v>
      </c>
      <c r="N3162" s="289">
        <v>0</v>
      </c>
      <c r="O3162" s="289">
        <v>0</v>
      </c>
      <c r="P3162" s="289">
        <v>0</v>
      </c>
      <c r="Q3162" s="289">
        <v>0</v>
      </c>
      <c r="R3162" s="289">
        <v>0</v>
      </c>
      <c r="S3162" s="289">
        <f t="shared" si="505"/>
        <v>729363</v>
      </c>
      <c r="T3162" s="289">
        <v>0</v>
      </c>
      <c r="U3162" s="289">
        <v>0</v>
      </c>
      <c r="V3162" s="289">
        <v>0</v>
      </c>
      <c r="W3162" s="289">
        <v>0</v>
      </c>
      <c r="X3162" s="289">
        <v>0</v>
      </c>
      <c r="Z3162" s="290">
        <f t="shared" si="502"/>
        <v>729363</v>
      </c>
      <c r="AA3162" s="291">
        <f t="shared" si="503"/>
        <v>0</v>
      </c>
    </row>
    <row r="3163" spans="3:27" x14ac:dyDescent="0.3">
      <c r="C3163" t="s">
        <v>529</v>
      </c>
      <c r="E3163" t="s">
        <v>883</v>
      </c>
      <c r="F3163" t="s">
        <v>1673</v>
      </c>
      <c r="G3163" t="s">
        <v>662</v>
      </c>
      <c r="H3163" t="s">
        <v>1674</v>
      </c>
      <c r="I3163" s="276">
        <v>6370323</v>
      </c>
      <c r="K3163" s="287">
        <f t="shared" si="493"/>
        <v>3.1666666666666665</v>
      </c>
      <c r="M3163" s="288">
        <v>0</v>
      </c>
      <c r="N3163" s="289">
        <v>0</v>
      </c>
      <c r="O3163" s="289">
        <v>0</v>
      </c>
      <c r="P3163" s="289">
        <v>0</v>
      </c>
      <c r="Q3163" s="289">
        <v>0</v>
      </c>
      <c r="R3163" s="289">
        <f t="shared" ref="R3163:R3167" si="506">+I3163</f>
        <v>6370323</v>
      </c>
      <c r="S3163" s="289">
        <v>0</v>
      </c>
      <c r="T3163" s="289">
        <v>0</v>
      </c>
      <c r="U3163" s="289">
        <v>0</v>
      </c>
      <c r="V3163" s="289">
        <v>0</v>
      </c>
      <c r="W3163" s="289">
        <v>0</v>
      </c>
      <c r="X3163" s="289">
        <v>0</v>
      </c>
      <c r="Z3163" s="290">
        <f t="shared" si="502"/>
        <v>6370323</v>
      </c>
      <c r="AA3163" s="291">
        <f t="shared" si="503"/>
        <v>0</v>
      </c>
    </row>
    <row r="3164" spans="3:27" x14ac:dyDescent="0.3">
      <c r="C3164" t="s">
        <v>529</v>
      </c>
      <c r="E3164" t="s">
        <v>883</v>
      </c>
      <c r="F3164" t="s">
        <v>1675</v>
      </c>
      <c r="G3164" t="s">
        <v>662</v>
      </c>
      <c r="H3164" t="s">
        <v>1674</v>
      </c>
      <c r="I3164" s="276">
        <v>1239923</v>
      </c>
      <c r="K3164" s="287">
        <f t="shared" ref="K3164:K3227" si="507">+($K$2-H3164)/30</f>
        <v>3.1666666666666665</v>
      </c>
      <c r="M3164" s="288">
        <v>0</v>
      </c>
      <c r="N3164" s="289">
        <v>0</v>
      </c>
      <c r="O3164" s="289">
        <v>0</v>
      </c>
      <c r="P3164" s="289">
        <v>0</v>
      </c>
      <c r="Q3164" s="289">
        <v>0</v>
      </c>
      <c r="R3164" s="289">
        <f t="shared" si="506"/>
        <v>1239923</v>
      </c>
      <c r="S3164" s="289">
        <v>0</v>
      </c>
      <c r="T3164" s="289">
        <v>0</v>
      </c>
      <c r="U3164" s="289">
        <v>0</v>
      </c>
      <c r="V3164" s="289">
        <v>0</v>
      </c>
      <c r="W3164" s="289">
        <v>0</v>
      </c>
      <c r="X3164" s="289">
        <v>0</v>
      </c>
      <c r="Z3164" s="290">
        <f t="shared" si="502"/>
        <v>1239923</v>
      </c>
      <c r="AA3164" s="291">
        <f t="shared" si="503"/>
        <v>0</v>
      </c>
    </row>
    <row r="3165" spans="3:27" x14ac:dyDescent="0.3">
      <c r="C3165" t="s">
        <v>529</v>
      </c>
      <c r="E3165" t="s">
        <v>883</v>
      </c>
      <c r="F3165" t="s">
        <v>1676</v>
      </c>
      <c r="G3165" t="s">
        <v>662</v>
      </c>
      <c r="H3165" t="s">
        <v>1674</v>
      </c>
      <c r="I3165" s="276">
        <v>209064</v>
      </c>
      <c r="K3165" s="287">
        <f t="shared" si="507"/>
        <v>3.1666666666666665</v>
      </c>
      <c r="M3165" s="288">
        <v>0</v>
      </c>
      <c r="N3165" s="289">
        <v>0</v>
      </c>
      <c r="O3165" s="289">
        <v>0</v>
      </c>
      <c r="P3165" s="289">
        <v>0</v>
      </c>
      <c r="Q3165" s="289">
        <v>0</v>
      </c>
      <c r="R3165" s="289">
        <f t="shared" si="506"/>
        <v>209064</v>
      </c>
      <c r="S3165" s="289">
        <v>0</v>
      </c>
      <c r="T3165" s="289">
        <v>0</v>
      </c>
      <c r="U3165" s="289">
        <v>0</v>
      </c>
      <c r="V3165" s="289">
        <v>0</v>
      </c>
      <c r="W3165" s="289">
        <v>0</v>
      </c>
      <c r="X3165" s="289">
        <v>0</v>
      </c>
      <c r="Z3165" s="290">
        <f t="shared" si="502"/>
        <v>209064</v>
      </c>
      <c r="AA3165" s="291">
        <f t="shared" si="503"/>
        <v>0</v>
      </c>
    </row>
    <row r="3166" spans="3:27" x14ac:dyDescent="0.3">
      <c r="C3166" t="s">
        <v>529</v>
      </c>
      <c r="E3166" t="s">
        <v>883</v>
      </c>
      <c r="F3166" t="s">
        <v>1677</v>
      </c>
      <c r="G3166" t="s">
        <v>662</v>
      </c>
      <c r="H3166" t="s">
        <v>1674</v>
      </c>
      <c r="I3166" s="276">
        <v>1248924</v>
      </c>
      <c r="K3166" s="287">
        <f t="shared" si="507"/>
        <v>3.1666666666666665</v>
      </c>
      <c r="M3166" s="288">
        <v>0</v>
      </c>
      <c r="N3166" s="289">
        <v>0</v>
      </c>
      <c r="O3166" s="289">
        <v>0</v>
      </c>
      <c r="P3166" s="289">
        <v>0</v>
      </c>
      <c r="Q3166" s="289">
        <v>0</v>
      </c>
      <c r="R3166" s="289">
        <f t="shared" si="506"/>
        <v>1248924</v>
      </c>
      <c r="S3166" s="289">
        <v>0</v>
      </c>
      <c r="T3166" s="289">
        <v>0</v>
      </c>
      <c r="U3166" s="289">
        <v>0</v>
      </c>
      <c r="V3166" s="289">
        <v>0</v>
      </c>
      <c r="W3166" s="289">
        <v>0</v>
      </c>
      <c r="X3166" s="289">
        <v>0</v>
      </c>
      <c r="Z3166" s="290">
        <f t="shared" si="502"/>
        <v>1248924</v>
      </c>
      <c r="AA3166" s="291">
        <f t="shared" si="503"/>
        <v>0</v>
      </c>
    </row>
    <row r="3167" spans="3:27" x14ac:dyDescent="0.3">
      <c r="C3167" t="s">
        <v>529</v>
      </c>
      <c r="E3167" t="s">
        <v>883</v>
      </c>
      <c r="F3167" t="s">
        <v>1678</v>
      </c>
      <c r="G3167" t="s">
        <v>662</v>
      </c>
      <c r="H3167" t="s">
        <v>1674</v>
      </c>
      <c r="I3167" s="276">
        <v>259314</v>
      </c>
      <c r="K3167" s="287">
        <f t="shared" si="507"/>
        <v>3.1666666666666665</v>
      </c>
      <c r="M3167" s="288">
        <v>0</v>
      </c>
      <c r="N3167" s="289">
        <v>0</v>
      </c>
      <c r="O3167" s="289">
        <v>0</v>
      </c>
      <c r="P3167" s="289">
        <v>0</v>
      </c>
      <c r="Q3167" s="289">
        <v>0</v>
      </c>
      <c r="R3167" s="289">
        <f t="shared" si="506"/>
        <v>259314</v>
      </c>
      <c r="S3167" s="289">
        <v>0</v>
      </c>
      <c r="T3167" s="289">
        <v>0</v>
      </c>
      <c r="U3167" s="289">
        <v>0</v>
      </c>
      <c r="V3167" s="289">
        <v>0</v>
      </c>
      <c r="W3167" s="289">
        <v>0</v>
      </c>
      <c r="X3167" s="289">
        <v>0</v>
      </c>
      <c r="Z3167" s="290">
        <f t="shared" si="502"/>
        <v>259314</v>
      </c>
      <c r="AA3167" s="291">
        <f t="shared" si="503"/>
        <v>0</v>
      </c>
    </row>
    <row r="3168" spans="3:27" hidden="1" x14ac:dyDescent="0.3">
      <c r="E3168" t="s">
        <v>5367</v>
      </c>
      <c r="F3168" t="s">
        <v>5368</v>
      </c>
      <c r="G3168" t="s">
        <v>662</v>
      </c>
      <c r="H3168" t="s">
        <v>669</v>
      </c>
      <c r="I3168" s="276">
        <v>25416</v>
      </c>
      <c r="K3168" s="287">
        <f t="shared" si="507"/>
        <v>4.9000000000000004</v>
      </c>
      <c r="M3168" s="288">
        <v>0</v>
      </c>
      <c r="N3168" s="289">
        <v>0</v>
      </c>
      <c r="O3168" s="289">
        <v>0</v>
      </c>
      <c r="P3168" s="289">
        <v>0</v>
      </c>
      <c r="Q3168" s="289">
        <v>0</v>
      </c>
      <c r="R3168" s="289">
        <v>0</v>
      </c>
      <c r="S3168" s="289">
        <f>+I3168</f>
        <v>25416</v>
      </c>
      <c r="T3168" s="289">
        <v>0</v>
      </c>
      <c r="U3168" s="289">
        <v>0</v>
      </c>
      <c r="V3168" s="289">
        <v>0</v>
      </c>
      <c r="W3168" s="289">
        <v>0</v>
      </c>
      <c r="X3168" s="289">
        <v>0</v>
      </c>
      <c r="Z3168" s="290">
        <f t="shared" si="502"/>
        <v>25416</v>
      </c>
      <c r="AA3168" s="291">
        <f t="shared" si="503"/>
        <v>0</v>
      </c>
    </row>
    <row r="3169" spans="3:27" hidden="1" x14ac:dyDescent="0.3">
      <c r="C3169" t="s">
        <v>529</v>
      </c>
      <c r="E3169" t="s">
        <v>888</v>
      </c>
      <c r="F3169" t="s">
        <v>1679</v>
      </c>
      <c r="G3169" t="s">
        <v>1262</v>
      </c>
      <c r="H3169" t="s">
        <v>1680</v>
      </c>
      <c r="I3169" s="276">
        <v>468672</v>
      </c>
      <c r="K3169" s="287">
        <f t="shared" si="507"/>
        <v>3.1</v>
      </c>
      <c r="M3169" s="288">
        <v>0</v>
      </c>
      <c r="N3169" s="289">
        <v>0</v>
      </c>
      <c r="O3169" s="289">
        <v>0</v>
      </c>
      <c r="P3169" s="289">
        <v>0</v>
      </c>
      <c r="Q3169" s="289">
        <v>0</v>
      </c>
      <c r="R3169" s="289">
        <f t="shared" ref="R3169:R3173" si="508">+I3169</f>
        <v>468672</v>
      </c>
      <c r="S3169" s="289">
        <v>0</v>
      </c>
      <c r="T3169" s="289">
        <v>0</v>
      </c>
      <c r="U3169" s="289">
        <v>0</v>
      </c>
      <c r="V3169" s="289">
        <v>0</v>
      </c>
      <c r="W3169" s="289">
        <v>0</v>
      </c>
      <c r="X3169" s="289">
        <v>0</v>
      </c>
      <c r="Z3169" s="290">
        <f t="shared" si="502"/>
        <v>468672</v>
      </c>
      <c r="AA3169" s="291">
        <f t="shared" si="503"/>
        <v>0</v>
      </c>
    </row>
    <row r="3170" spans="3:27" x14ac:dyDescent="0.3">
      <c r="C3170" t="s">
        <v>529</v>
      </c>
      <c r="E3170" t="s">
        <v>883</v>
      </c>
      <c r="F3170" t="s">
        <v>1681</v>
      </c>
      <c r="G3170" t="s">
        <v>1262</v>
      </c>
      <c r="H3170" t="s">
        <v>1680</v>
      </c>
      <c r="I3170" s="276">
        <v>12859380</v>
      </c>
      <c r="K3170" s="287">
        <f t="shared" si="507"/>
        <v>3.1</v>
      </c>
      <c r="M3170" s="288">
        <v>0</v>
      </c>
      <c r="N3170" s="289">
        <v>0</v>
      </c>
      <c r="O3170" s="289">
        <v>0</v>
      </c>
      <c r="P3170" s="289">
        <v>0</v>
      </c>
      <c r="Q3170" s="289">
        <v>0</v>
      </c>
      <c r="R3170" s="289">
        <f t="shared" si="508"/>
        <v>12859380</v>
      </c>
      <c r="S3170" s="289">
        <v>0</v>
      </c>
      <c r="T3170" s="289">
        <v>0</v>
      </c>
      <c r="U3170" s="289">
        <v>0</v>
      </c>
      <c r="V3170" s="289">
        <v>0</v>
      </c>
      <c r="W3170" s="289">
        <v>0</v>
      </c>
      <c r="X3170" s="289">
        <v>0</v>
      </c>
      <c r="Z3170" s="290">
        <f t="shared" si="502"/>
        <v>12859380</v>
      </c>
      <c r="AA3170" s="291">
        <f t="shared" si="503"/>
        <v>0</v>
      </c>
    </row>
    <row r="3171" spans="3:27" hidden="1" x14ac:dyDescent="0.3">
      <c r="C3171" t="s">
        <v>529</v>
      </c>
      <c r="E3171" t="s">
        <v>888</v>
      </c>
      <c r="F3171" t="s">
        <v>1682</v>
      </c>
      <c r="G3171" t="s">
        <v>921</v>
      </c>
      <c r="H3171" t="s">
        <v>776</v>
      </c>
      <c r="I3171" s="276">
        <v>783000</v>
      </c>
      <c r="K3171" s="287">
        <f t="shared" si="507"/>
        <v>3.0666666666666669</v>
      </c>
      <c r="M3171" s="288">
        <v>0</v>
      </c>
      <c r="N3171" s="289">
        <v>0</v>
      </c>
      <c r="O3171" s="289">
        <v>0</v>
      </c>
      <c r="P3171" s="289">
        <v>0</v>
      </c>
      <c r="Q3171" s="289">
        <v>0</v>
      </c>
      <c r="R3171" s="289">
        <f t="shared" si="508"/>
        <v>783000</v>
      </c>
      <c r="S3171" s="289">
        <v>0</v>
      </c>
      <c r="T3171" s="289">
        <v>0</v>
      </c>
      <c r="U3171" s="289">
        <v>0</v>
      </c>
      <c r="V3171" s="289">
        <v>0</v>
      </c>
      <c r="W3171" s="289">
        <v>0</v>
      </c>
      <c r="X3171" s="289">
        <v>0</v>
      </c>
      <c r="Z3171" s="290">
        <f t="shared" si="502"/>
        <v>783000</v>
      </c>
      <c r="AA3171" s="291">
        <f t="shared" si="503"/>
        <v>0</v>
      </c>
    </row>
    <row r="3172" spans="3:27" hidden="1" x14ac:dyDescent="0.3">
      <c r="C3172" t="s">
        <v>529</v>
      </c>
      <c r="E3172" t="s">
        <v>888</v>
      </c>
      <c r="F3172" t="s">
        <v>1683</v>
      </c>
      <c r="G3172" t="s">
        <v>921</v>
      </c>
      <c r="H3172" t="s">
        <v>776</v>
      </c>
      <c r="I3172" s="276">
        <v>1349100</v>
      </c>
      <c r="K3172" s="287">
        <f t="shared" si="507"/>
        <v>3.0666666666666669</v>
      </c>
      <c r="M3172" s="288">
        <v>0</v>
      </c>
      <c r="N3172" s="289">
        <v>0</v>
      </c>
      <c r="O3172" s="289">
        <v>0</v>
      </c>
      <c r="P3172" s="289">
        <v>0</v>
      </c>
      <c r="Q3172" s="289">
        <v>0</v>
      </c>
      <c r="R3172" s="289">
        <f t="shared" si="508"/>
        <v>1349100</v>
      </c>
      <c r="S3172" s="289">
        <v>0</v>
      </c>
      <c r="T3172" s="289">
        <v>0</v>
      </c>
      <c r="U3172" s="289">
        <v>0</v>
      </c>
      <c r="V3172" s="289">
        <v>0</v>
      </c>
      <c r="W3172" s="289">
        <v>0</v>
      </c>
      <c r="X3172" s="289">
        <v>0</v>
      </c>
      <c r="Z3172" s="290">
        <f t="shared" si="502"/>
        <v>1349100</v>
      </c>
      <c r="AA3172" s="291">
        <f t="shared" si="503"/>
        <v>0</v>
      </c>
    </row>
    <row r="3173" spans="3:27" hidden="1" x14ac:dyDescent="0.3">
      <c r="C3173" t="s">
        <v>529</v>
      </c>
      <c r="E3173" t="s">
        <v>888</v>
      </c>
      <c r="F3173" t="s">
        <v>1684</v>
      </c>
      <c r="G3173" t="s">
        <v>921</v>
      </c>
      <c r="H3173" t="s">
        <v>776</v>
      </c>
      <c r="I3173" s="276">
        <v>24172</v>
      </c>
      <c r="K3173" s="287">
        <f t="shared" si="507"/>
        <v>3.0666666666666669</v>
      </c>
      <c r="M3173" s="288">
        <v>0</v>
      </c>
      <c r="N3173" s="289">
        <v>0</v>
      </c>
      <c r="O3173" s="289">
        <v>0</v>
      </c>
      <c r="P3173" s="289">
        <v>0</v>
      </c>
      <c r="Q3173" s="289">
        <v>0</v>
      </c>
      <c r="R3173" s="289">
        <f t="shared" si="508"/>
        <v>24172</v>
      </c>
      <c r="S3173" s="289">
        <v>0</v>
      </c>
      <c r="T3173" s="289">
        <v>0</v>
      </c>
      <c r="U3173" s="289">
        <v>0</v>
      </c>
      <c r="V3173" s="289">
        <v>0</v>
      </c>
      <c r="W3173" s="289">
        <v>0</v>
      </c>
      <c r="X3173" s="289">
        <v>0</v>
      </c>
      <c r="Z3173" s="290">
        <f t="shared" si="502"/>
        <v>24172</v>
      </c>
      <c r="AA3173" s="291">
        <f t="shared" si="503"/>
        <v>0</v>
      </c>
    </row>
    <row r="3174" spans="3:27" hidden="1" x14ac:dyDescent="0.3">
      <c r="E3174" t="s">
        <v>5369</v>
      </c>
      <c r="F3174" t="s">
        <v>5370</v>
      </c>
      <c r="G3174" t="s">
        <v>921</v>
      </c>
      <c r="H3174" t="s">
        <v>769</v>
      </c>
      <c r="I3174" s="276">
        <v>825510</v>
      </c>
      <c r="K3174" s="287">
        <f t="shared" si="507"/>
        <v>4.8</v>
      </c>
      <c r="M3174" s="288">
        <v>0</v>
      </c>
      <c r="N3174" s="289">
        <v>0</v>
      </c>
      <c r="O3174" s="289">
        <v>0</v>
      </c>
      <c r="P3174" s="289">
        <v>0</v>
      </c>
      <c r="Q3174" s="289">
        <v>0</v>
      </c>
      <c r="R3174" s="289">
        <v>0</v>
      </c>
      <c r="S3174" s="289">
        <f>+I3174</f>
        <v>825510</v>
      </c>
      <c r="T3174" s="289">
        <v>0</v>
      </c>
      <c r="U3174" s="289">
        <v>0</v>
      </c>
      <c r="V3174" s="289">
        <v>0</v>
      </c>
      <c r="W3174" s="289">
        <v>0</v>
      </c>
      <c r="X3174" s="289">
        <v>0</v>
      </c>
      <c r="Z3174" s="290">
        <f t="shared" si="502"/>
        <v>825510</v>
      </c>
      <c r="AA3174" s="291">
        <f t="shared" si="503"/>
        <v>0</v>
      </c>
    </row>
    <row r="3175" spans="3:27" hidden="1" x14ac:dyDescent="0.3">
      <c r="E3175" t="s">
        <v>3394</v>
      </c>
      <c r="F3175" t="s">
        <v>5371</v>
      </c>
      <c r="G3175" t="s">
        <v>665</v>
      </c>
      <c r="H3175" t="s">
        <v>1686</v>
      </c>
      <c r="I3175" s="276">
        <v>15546638</v>
      </c>
      <c r="K3175" s="287">
        <f t="shared" si="507"/>
        <v>3.0333333333333332</v>
      </c>
      <c r="M3175" s="288">
        <v>0</v>
      </c>
      <c r="N3175" s="289">
        <v>0</v>
      </c>
      <c r="O3175" s="289">
        <v>0</v>
      </c>
      <c r="P3175" s="289">
        <v>0</v>
      </c>
      <c r="Q3175" s="289">
        <v>0</v>
      </c>
      <c r="R3175" s="289">
        <f>+I3175</f>
        <v>15546638</v>
      </c>
      <c r="S3175" s="289">
        <v>0</v>
      </c>
      <c r="T3175" s="289">
        <v>0</v>
      </c>
      <c r="U3175" s="289">
        <v>0</v>
      </c>
      <c r="V3175" s="289">
        <v>0</v>
      </c>
      <c r="W3175" s="289">
        <v>0</v>
      </c>
      <c r="X3175" s="289">
        <v>0</v>
      </c>
      <c r="Z3175" s="290">
        <f t="shared" si="502"/>
        <v>15546638</v>
      </c>
      <c r="AA3175" s="291">
        <f t="shared" si="503"/>
        <v>0</v>
      </c>
    </row>
    <row r="3176" spans="3:27" hidden="1" x14ac:dyDescent="0.3">
      <c r="E3176" t="s">
        <v>5372</v>
      </c>
      <c r="F3176" t="s">
        <v>5373</v>
      </c>
      <c r="G3176" t="s">
        <v>665</v>
      </c>
      <c r="H3176" t="s">
        <v>666</v>
      </c>
      <c r="I3176" s="276">
        <v>2797600</v>
      </c>
      <c r="K3176" s="287">
        <f t="shared" si="507"/>
        <v>4.0333333333333332</v>
      </c>
      <c r="M3176" s="288">
        <v>0</v>
      </c>
      <c r="N3176" s="289">
        <v>0</v>
      </c>
      <c r="O3176" s="289">
        <v>0</v>
      </c>
      <c r="P3176" s="289">
        <v>0</v>
      </c>
      <c r="Q3176" s="289">
        <v>0</v>
      </c>
      <c r="R3176" s="289">
        <v>0</v>
      </c>
      <c r="S3176" s="289">
        <f t="shared" ref="S3176:S3177" si="509">+I3176</f>
        <v>2797600</v>
      </c>
      <c r="T3176" s="289">
        <v>0</v>
      </c>
      <c r="U3176" s="289">
        <v>0</v>
      </c>
      <c r="V3176" s="289">
        <v>0</v>
      </c>
      <c r="W3176" s="289">
        <v>0</v>
      </c>
      <c r="X3176" s="289">
        <v>0</v>
      </c>
      <c r="Z3176" s="290">
        <f t="shared" si="502"/>
        <v>2797600</v>
      </c>
      <c r="AA3176" s="291">
        <f t="shared" si="503"/>
        <v>0</v>
      </c>
    </row>
    <row r="3177" spans="3:27" hidden="1" x14ac:dyDescent="0.3">
      <c r="C3177" t="s">
        <v>529</v>
      </c>
      <c r="E3177" t="s">
        <v>536</v>
      </c>
      <c r="F3177" t="s">
        <v>664</v>
      </c>
      <c r="G3177" t="s">
        <v>665</v>
      </c>
      <c r="H3177" t="s">
        <v>666</v>
      </c>
      <c r="I3177" s="276">
        <v>2570943</v>
      </c>
      <c r="K3177" s="287">
        <f t="shared" si="507"/>
        <v>4.0333333333333332</v>
      </c>
      <c r="M3177" s="288">
        <v>0</v>
      </c>
      <c r="N3177" s="289">
        <v>0</v>
      </c>
      <c r="O3177" s="289">
        <v>0</v>
      </c>
      <c r="P3177" s="289">
        <v>0</v>
      </c>
      <c r="Q3177" s="289">
        <v>0</v>
      </c>
      <c r="R3177" s="289">
        <v>0</v>
      </c>
      <c r="S3177" s="289">
        <f t="shared" si="509"/>
        <v>2570943</v>
      </c>
      <c r="T3177" s="289">
        <v>0</v>
      </c>
      <c r="U3177" s="289">
        <v>0</v>
      </c>
      <c r="V3177" s="289">
        <v>0</v>
      </c>
      <c r="W3177" s="289">
        <v>0</v>
      </c>
      <c r="X3177" s="289">
        <v>0</v>
      </c>
      <c r="Z3177" s="290">
        <f t="shared" si="502"/>
        <v>2570943</v>
      </c>
      <c r="AA3177" s="291">
        <f t="shared" si="503"/>
        <v>0</v>
      </c>
    </row>
    <row r="3178" spans="3:27" x14ac:dyDescent="0.3">
      <c r="C3178" t="s">
        <v>529</v>
      </c>
      <c r="E3178" t="s">
        <v>883</v>
      </c>
      <c r="F3178" t="s">
        <v>1685</v>
      </c>
      <c r="G3178" t="s">
        <v>665</v>
      </c>
      <c r="H3178" t="s">
        <v>1686</v>
      </c>
      <c r="I3178" s="276">
        <v>231860</v>
      </c>
      <c r="K3178" s="287">
        <f t="shared" si="507"/>
        <v>3.0333333333333332</v>
      </c>
      <c r="M3178" s="288">
        <v>0</v>
      </c>
      <c r="N3178" s="289">
        <v>0</v>
      </c>
      <c r="O3178" s="289">
        <v>0</v>
      </c>
      <c r="P3178" s="289">
        <v>0</v>
      </c>
      <c r="Q3178" s="289">
        <v>0</v>
      </c>
      <c r="R3178" s="289">
        <f>+I3178</f>
        <v>231860</v>
      </c>
      <c r="S3178" s="289">
        <v>0</v>
      </c>
      <c r="T3178" s="289">
        <v>0</v>
      </c>
      <c r="U3178" s="289">
        <v>0</v>
      </c>
      <c r="V3178" s="289">
        <v>0</v>
      </c>
      <c r="W3178" s="289">
        <v>0</v>
      </c>
      <c r="X3178" s="289">
        <v>0</v>
      </c>
      <c r="Z3178" s="290">
        <f t="shared" si="502"/>
        <v>231860</v>
      </c>
      <c r="AA3178" s="291">
        <f t="shared" si="503"/>
        <v>0</v>
      </c>
    </row>
    <row r="3179" spans="3:27" hidden="1" x14ac:dyDescent="0.3">
      <c r="D3179" t="s">
        <v>530</v>
      </c>
      <c r="E3179" t="s">
        <v>3436</v>
      </c>
      <c r="F3179" t="s">
        <v>5374</v>
      </c>
      <c r="G3179" t="s">
        <v>1063</v>
      </c>
      <c r="H3179" t="s">
        <v>2059</v>
      </c>
      <c r="I3179" s="277">
        <v>-596000</v>
      </c>
      <c r="K3179" s="287" t="s">
        <v>427</v>
      </c>
      <c r="M3179" s="288">
        <f>+I3179</f>
        <v>-596000</v>
      </c>
      <c r="N3179" s="289">
        <v>0</v>
      </c>
      <c r="O3179" s="289">
        <v>0</v>
      </c>
      <c r="P3179" s="289">
        <v>0</v>
      </c>
      <c r="Q3179" s="289">
        <v>0</v>
      </c>
      <c r="R3179" s="289">
        <v>0</v>
      </c>
      <c r="S3179" s="289">
        <v>0</v>
      </c>
      <c r="T3179" s="289">
        <v>0</v>
      </c>
      <c r="U3179" s="289">
        <v>0</v>
      </c>
      <c r="V3179" s="289">
        <v>0</v>
      </c>
      <c r="W3179" s="289">
        <v>0</v>
      </c>
      <c r="X3179" s="289">
        <v>0</v>
      </c>
      <c r="Z3179" s="290">
        <f t="shared" si="502"/>
        <v>-596000</v>
      </c>
      <c r="AA3179" s="291">
        <f t="shared" si="503"/>
        <v>0</v>
      </c>
    </row>
    <row r="3180" spans="3:27" hidden="1" x14ac:dyDescent="0.3">
      <c r="C3180" t="s">
        <v>529</v>
      </c>
      <c r="E3180" t="s">
        <v>536</v>
      </c>
      <c r="F3180" t="s">
        <v>667</v>
      </c>
      <c r="G3180" t="s">
        <v>665</v>
      </c>
      <c r="H3180" t="s">
        <v>666</v>
      </c>
      <c r="I3180" s="276">
        <v>723109</v>
      </c>
      <c r="K3180" s="287">
        <f t="shared" si="507"/>
        <v>4.0333333333333332</v>
      </c>
      <c r="M3180" s="288">
        <v>0</v>
      </c>
      <c r="N3180" s="289">
        <v>0</v>
      </c>
      <c r="O3180" s="289">
        <v>0</v>
      </c>
      <c r="P3180" s="289">
        <v>0</v>
      </c>
      <c r="Q3180" s="289">
        <v>0</v>
      </c>
      <c r="R3180" s="289">
        <v>0</v>
      </c>
      <c r="S3180" s="289">
        <f>+I3180</f>
        <v>723109</v>
      </c>
      <c r="T3180" s="289">
        <v>0</v>
      </c>
      <c r="U3180" s="289">
        <v>0</v>
      </c>
      <c r="V3180" s="289">
        <v>0</v>
      </c>
      <c r="W3180" s="289">
        <v>0</v>
      </c>
      <c r="X3180" s="289">
        <v>0</v>
      </c>
      <c r="Z3180" s="290">
        <f t="shared" si="502"/>
        <v>723109</v>
      </c>
      <c r="AA3180" s="291">
        <f t="shared" si="503"/>
        <v>0</v>
      </c>
    </row>
    <row r="3181" spans="3:27" hidden="1" x14ac:dyDescent="0.3">
      <c r="E3181" t="s">
        <v>3240</v>
      </c>
      <c r="F3181" t="s">
        <v>5375</v>
      </c>
      <c r="G3181" t="s">
        <v>850</v>
      </c>
      <c r="H3181" t="s">
        <v>681</v>
      </c>
      <c r="I3181" s="276">
        <v>1038500</v>
      </c>
      <c r="K3181" s="287">
        <f t="shared" si="507"/>
        <v>2</v>
      </c>
      <c r="M3181" s="288">
        <v>0</v>
      </c>
      <c r="N3181" s="289">
        <v>0</v>
      </c>
      <c r="O3181" s="289">
        <v>0</v>
      </c>
      <c r="P3181" s="289">
        <v>0</v>
      </c>
      <c r="Q3181" s="289">
        <f t="shared" ref="Q3181:Q3244" si="510">+I3181</f>
        <v>1038500</v>
      </c>
      <c r="R3181" s="289">
        <v>0</v>
      </c>
      <c r="S3181" s="289">
        <v>0</v>
      </c>
      <c r="T3181" s="289">
        <v>0</v>
      </c>
      <c r="U3181" s="289">
        <v>0</v>
      </c>
      <c r="V3181" s="289">
        <v>0</v>
      </c>
      <c r="W3181" s="289">
        <v>0</v>
      </c>
      <c r="X3181" s="289">
        <v>0</v>
      </c>
      <c r="Z3181" s="290">
        <f t="shared" si="502"/>
        <v>1038500</v>
      </c>
      <c r="AA3181" s="291">
        <f t="shared" si="503"/>
        <v>0</v>
      </c>
    </row>
    <row r="3182" spans="3:27" hidden="1" x14ac:dyDescent="0.3">
      <c r="E3182" t="s">
        <v>3240</v>
      </c>
      <c r="F3182" t="s">
        <v>5376</v>
      </c>
      <c r="G3182" t="s">
        <v>850</v>
      </c>
      <c r="H3182" t="s">
        <v>681</v>
      </c>
      <c r="I3182" s="276">
        <v>3235330</v>
      </c>
      <c r="K3182" s="287">
        <f t="shared" si="507"/>
        <v>2</v>
      </c>
      <c r="M3182" s="288">
        <v>0</v>
      </c>
      <c r="N3182" s="289">
        <v>0</v>
      </c>
      <c r="O3182" s="289">
        <v>0</v>
      </c>
      <c r="P3182" s="289">
        <v>0</v>
      </c>
      <c r="Q3182" s="289">
        <f t="shared" si="510"/>
        <v>3235330</v>
      </c>
      <c r="R3182" s="289">
        <v>0</v>
      </c>
      <c r="S3182" s="289">
        <v>0</v>
      </c>
      <c r="T3182" s="289">
        <v>0</v>
      </c>
      <c r="U3182" s="289">
        <v>0</v>
      </c>
      <c r="V3182" s="289">
        <v>0</v>
      </c>
      <c r="W3182" s="289">
        <v>0</v>
      </c>
      <c r="X3182" s="289">
        <v>0</v>
      </c>
      <c r="Z3182" s="290">
        <f t="shared" si="502"/>
        <v>3235330</v>
      </c>
      <c r="AA3182" s="291">
        <f t="shared" si="503"/>
        <v>0</v>
      </c>
    </row>
    <row r="3183" spans="3:27" hidden="1" x14ac:dyDescent="0.3">
      <c r="E3183" t="s">
        <v>3240</v>
      </c>
      <c r="F3183" t="s">
        <v>5377</v>
      </c>
      <c r="G3183" t="s">
        <v>850</v>
      </c>
      <c r="H3183" t="s">
        <v>681</v>
      </c>
      <c r="I3183" s="276">
        <v>3282372</v>
      </c>
      <c r="K3183" s="287">
        <f t="shared" si="507"/>
        <v>2</v>
      </c>
      <c r="M3183" s="288">
        <v>0</v>
      </c>
      <c r="N3183" s="289">
        <v>0</v>
      </c>
      <c r="O3183" s="289">
        <v>0</v>
      </c>
      <c r="P3183" s="289">
        <v>0</v>
      </c>
      <c r="Q3183" s="289">
        <f t="shared" si="510"/>
        <v>3282372</v>
      </c>
      <c r="R3183" s="289">
        <v>0</v>
      </c>
      <c r="S3183" s="289">
        <v>0</v>
      </c>
      <c r="T3183" s="289">
        <v>0</v>
      </c>
      <c r="U3183" s="289">
        <v>0</v>
      </c>
      <c r="V3183" s="289">
        <v>0</v>
      </c>
      <c r="W3183" s="289">
        <v>0</v>
      </c>
      <c r="X3183" s="289">
        <v>0</v>
      </c>
      <c r="Z3183" s="290">
        <f t="shared" si="502"/>
        <v>3282372</v>
      </c>
      <c r="AA3183" s="291">
        <f t="shared" si="503"/>
        <v>0</v>
      </c>
    </row>
    <row r="3184" spans="3:27" hidden="1" x14ac:dyDescent="0.3">
      <c r="E3184" t="s">
        <v>3240</v>
      </c>
      <c r="F3184" t="s">
        <v>5378</v>
      </c>
      <c r="G3184" t="s">
        <v>850</v>
      </c>
      <c r="H3184" t="s">
        <v>681</v>
      </c>
      <c r="I3184" s="276">
        <v>347656</v>
      </c>
      <c r="K3184" s="287">
        <f t="shared" si="507"/>
        <v>2</v>
      </c>
      <c r="M3184" s="288">
        <v>0</v>
      </c>
      <c r="N3184" s="289">
        <v>0</v>
      </c>
      <c r="O3184" s="289">
        <v>0</v>
      </c>
      <c r="P3184" s="289">
        <v>0</v>
      </c>
      <c r="Q3184" s="289">
        <f t="shared" si="510"/>
        <v>347656</v>
      </c>
      <c r="R3184" s="289">
        <v>0</v>
      </c>
      <c r="S3184" s="289">
        <v>0</v>
      </c>
      <c r="T3184" s="289">
        <v>0</v>
      </c>
      <c r="U3184" s="289">
        <v>0</v>
      </c>
      <c r="V3184" s="289">
        <v>0</v>
      </c>
      <c r="W3184" s="289">
        <v>0</v>
      </c>
      <c r="X3184" s="289">
        <v>0</v>
      </c>
      <c r="Z3184" s="290">
        <f t="shared" si="502"/>
        <v>347656</v>
      </c>
      <c r="AA3184" s="291">
        <f t="shared" si="503"/>
        <v>0</v>
      </c>
    </row>
    <row r="3185" spans="5:27" hidden="1" x14ac:dyDescent="0.3">
      <c r="E3185" t="s">
        <v>3240</v>
      </c>
      <c r="F3185" t="s">
        <v>5379</v>
      </c>
      <c r="G3185" t="s">
        <v>850</v>
      </c>
      <c r="H3185" t="s">
        <v>681</v>
      </c>
      <c r="I3185" s="276">
        <v>1410192</v>
      </c>
      <c r="K3185" s="287">
        <f t="shared" si="507"/>
        <v>2</v>
      </c>
      <c r="M3185" s="288">
        <v>0</v>
      </c>
      <c r="N3185" s="289">
        <v>0</v>
      </c>
      <c r="O3185" s="289">
        <v>0</v>
      </c>
      <c r="P3185" s="289">
        <v>0</v>
      </c>
      <c r="Q3185" s="289">
        <f t="shared" si="510"/>
        <v>1410192</v>
      </c>
      <c r="R3185" s="289">
        <v>0</v>
      </c>
      <c r="S3185" s="289">
        <v>0</v>
      </c>
      <c r="T3185" s="289">
        <v>0</v>
      </c>
      <c r="U3185" s="289">
        <v>0</v>
      </c>
      <c r="V3185" s="289">
        <v>0</v>
      </c>
      <c r="W3185" s="289">
        <v>0</v>
      </c>
      <c r="X3185" s="289">
        <v>0</v>
      </c>
      <c r="Z3185" s="290">
        <f t="shared" si="502"/>
        <v>1410192</v>
      </c>
      <c r="AA3185" s="291">
        <f t="shared" si="503"/>
        <v>0</v>
      </c>
    </row>
    <row r="3186" spans="5:27" hidden="1" x14ac:dyDescent="0.3">
      <c r="E3186" t="s">
        <v>3240</v>
      </c>
      <c r="F3186" t="s">
        <v>5380</v>
      </c>
      <c r="G3186" t="s">
        <v>850</v>
      </c>
      <c r="H3186" t="s">
        <v>681</v>
      </c>
      <c r="I3186" s="276">
        <v>837702</v>
      </c>
      <c r="K3186" s="287">
        <f t="shared" si="507"/>
        <v>2</v>
      </c>
      <c r="M3186" s="288">
        <v>0</v>
      </c>
      <c r="N3186" s="289">
        <v>0</v>
      </c>
      <c r="O3186" s="289">
        <v>0</v>
      </c>
      <c r="P3186" s="289">
        <v>0</v>
      </c>
      <c r="Q3186" s="289">
        <f t="shared" si="510"/>
        <v>837702</v>
      </c>
      <c r="R3186" s="289">
        <v>0</v>
      </c>
      <c r="S3186" s="289">
        <v>0</v>
      </c>
      <c r="T3186" s="289">
        <v>0</v>
      </c>
      <c r="U3186" s="289">
        <v>0</v>
      </c>
      <c r="V3186" s="289">
        <v>0</v>
      </c>
      <c r="W3186" s="289">
        <v>0</v>
      </c>
      <c r="X3186" s="289">
        <v>0</v>
      </c>
      <c r="Z3186" s="290">
        <f t="shared" si="502"/>
        <v>837702</v>
      </c>
      <c r="AA3186" s="291">
        <f t="shared" si="503"/>
        <v>0</v>
      </c>
    </row>
    <row r="3187" spans="5:27" hidden="1" x14ac:dyDescent="0.3">
      <c r="E3187" t="s">
        <v>3240</v>
      </c>
      <c r="F3187" t="s">
        <v>5381</v>
      </c>
      <c r="G3187" t="s">
        <v>850</v>
      </c>
      <c r="H3187" t="s">
        <v>681</v>
      </c>
      <c r="I3187" s="276">
        <v>588892</v>
      </c>
      <c r="K3187" s="287">
        <f t="shared" si="507"/>
        <v>2</v>
      </c>
      <c r="M3187" s="288">
        <v>0</v>
      </c>
      <c r="N3187" s="289">
        <v>0</v>
      </c>
      <c r="O3187" s="289">
        <v>0</v>
      </c>
      <c r="P3187" s="289">
        <v>0</v>
      </c>
      <c r="Q3187" s="289">
        <f t="shared" si="510"/>
        <v>588892</v>
      </c>
      <c r="R3187" s="289">
        <v>0</v>
      </c>
      <c r="S3187" s="289">
        <v>0</v>
      </c>
      <c r="T3187" s="289">
        <v>0</v>
      </c>
      <c r="U3187" s="289">
        <v>0</v>
      </c>
      <c r="V3187" s="289">
        <v>0</v>
      </c>
      <c r="W3187" s="289">
        <v>0</v>
      </c>
      <c r="X3187" s="289">
        <v>0</v>
      </c>
      <c r="Z3187" s="290">
        <f t="shared" si="502"/>
        <v>588892</v>
      </c>
      <c r="AA3187" s="291">
        <f t="shared" si="503"/>
        <v>0</v>
      </c>
    </row>
    <row r="3188" spans="5:27" hidden="1" x14ac:dyDescent="0.3">
      <c r="E3188" t="s">
        <v>3240</v>
      </c>
      <c r="F3188" t="s">
        <v>5382</v>
      </c>
      <c r="G3188" t="s">
        <v>850</v>
      </c>
      <c r="H3188" t="s">
        <v>681</v>
      </c>
      <c r="I3188" s="276">
        <v>2443868</v>
      </c>
      <c r="K3188" s="287">
        <f t="shared" si="507"/>
        <v>2</v>
      </c>
      <c r="M3188" s="288">
        <v>0</v>
      </c>
      <c r="N3188" s="289">
        <v>0</v>
      </c>
      <c r="O3188" s="289">
        <v>0</v>
      </c>
      <c r="P3188" s="289">
        <v>0</v>
      </c>
      <c r="Q3188" s="289">
        <f t="shared" si="510"/>
        <v>2443868</v>
      </c>
      <c r="R3188" s="289">
        <v>0</v>
      </c>
      <c r="S3188" s="289">
        <v>0</v>
      </c>
      <c r="T3188" s="289">
        <v>0</v>
      </c>
      <c r="U3188" s="289">
        <v>0</v>
      </c>
      <c r="V3188" s="289">
        <v>0</v>
      </c>
      <c r="W3188" s="289">
        <v>0</v>
      </c>
      <c r="X3188" s="289">
        <v>0</v>
      </c>
      <c r="Z3188" s="290">
        <f t="shared" si="502"/>
        <v>2443868</v>
      </c>
      <c r="AA3188" s="291">
        <f t="shared" si="503"/>
        <v>0</v>
      </c>
    </row>
    <row r="3189" spans="5:27" hidden="1" x14ac:dyDescent="0.3">
      <c r="E3189" t="s">
        <v>3240</v>
      </c>
      <c r="F3189" t="s">
        <v>5383</v>
      </c>
      <c r="G3189" t="s">
        <v>850</v>
      </c>
      <c r="H3189" t="s">
        <v>681</v>
      </c>
      <c r="I3189" s="276">
        <v>710674</v>
      </c>
      <c r="K3189" s="287">
        <f t="shared" si="507"/>
        <v>2</v>
      </c>
      <c r="M3189" s="288">
        <v>0</v>
      </c>
      <c r="N3189" s="289">
        <v>0</v>
      </c>
      <c r="O3189" s="289">
        <v>0</v>
      </c>
      <c r="P3189" s="289">
        <v>0</v>
      </c>
      <c r="Q3189" s="289">
        <f t="shared" si="510"/>
        <v>710674</v>
      </c>
      <c r="R3189" s="289">
        <v>0</v>
      </c>
      <c r="S3189" s="289">
        <v>0</v>
      </c>
      <c r="T3189" s="289">
        <v>0</v>
      </c>
      <c r="U3189" s="289">
        <v>0</v>
      </c>
      <c r="V3189" s="289">
        <v>0</v>
      </c>
      <c r="W3189" s="289">
        <v>0</v>
      </c>
      <c r="X3189" s="289">
        <v>0</v>
      </c>
      <c r="Z3189" s="290">
        <f t="shared" si="502"/>
        <v>710674</v>
      </c>
      <c r="AA3189" s="291">
        <f t="shared" si="503"/>
        <v>0</v>
      </c>
    </row>
    <row r="3190" spans="5:27" hidden="1" x14ac:dyDescent="0.3">
      <c r="E3190" t="s">
        <v>3240</v>
      </c>
      <c r="F3190" t="s">
        <v>5384</v>
      </c>
      <c r="G3190" t="s">
        <v>850</v>
      </c>
      <c r="H3190" t="s">
        <v>681</v>
      </c>
      <c r="I3190" s="276">
        <v>972743</v>
      </c>
      <c r="K3190" s="287">
        <f t="shared" si="507"/>
        <v>2</v>
      </c>
      <c r="M3190" s="288">
        <v>0</v>
      </c>
      <c r="N3190" s="289">
        <v>0</v>
      </c>
      <c r="O3190" s="289">
        <v>0</v>
      </c>
      <c r="P3190" s="289">
        <v>0</v>
      </c>
      <c r="Q3190" s="289">
        <f t="shared" si="510"/>
        <v>972743</v>
      </c>
      <c r="R3190" s="289">
        <v>0</v>
      </c>
      <c r="S3190" s="289">
        <v>0</v>
      </c>
      <c r="T3190" s="289">
        <v>0</v>
      </c>
      <c r="U3190" s="289">
        <v>0</v>
      </c>
      <c r="V3190" s="289">
        <v>0</v>
      </c>
      <c r="W3190" s="289">
        <v>0</v>
      </c>
      <c r="X3190" s="289">
        <v>0</v>
      </c>
      <c r="Z3190" s="290">
        <f t="shared" si="502"/>
        <v>972743</v>
      </c>
      <c r="AA3190" s="291">
        <f t="shared" si="503"/>
        <v>0</v>
      </c>
    </row>
    <row r="3191" spans="5:27" hidden="1" x14ac:dyDescent="0.3">
      <c r="E3191" t="s">
        <v>3240</v>
      </c>
      <c r="F3191" t="s">
        <v>5385</v>
      </c>
      <c r="G3191" t="s">
        <v>850</v>
      </c>
      <c r="H3191" t="s">
        <v>681</v>
      </c>
      <c r="I3191" s="276">
        <v>2420172</v>
      </c>
      <c r="K3191" s="287">
        <f t="shared" si="507"/>
        <v>2</v>
      </c>
      <c r="M3191" s="288">
        <v>0</v>
      </c>
      <c r="N3191" s="289">
        <v>0</v>
      </c>
      <c r="O3191" s="289">
        <v>0</v>
      </c>
      <c r="P3191" s="289">
        <v>0</v>
      </c>
      <c r="Q3191" s="289">
        <f t="shared" si="510"/>
        <v>2420172</v>
      </c>
      <c r="R3191" s="289">
        <v>0</v>
      </c>
      <c r="S3191" s="289">
        <v>0</v>
      </c>
      <c r="T3191" s="289">
        <v>0</v>
      </c>
      <c r="U3191" s="289">
        <v>0</v>
      </c>
      <c r="V3191" s="289">
        <v>0</v>
      </c>
      <c r="W3191" s="289">
        <v>0</v>
      </c>
      <c r="X3191" s="289">
        <v>0</v>
      </c>
      <c r="Z3191" s="290">
        <f t="shared" si="502"/>
        <v>2420172</v>
      </c>
      <c r="AA3191" s="291">
        <f t="shared" si="503"/>
        <v>0</v>
      </c>
    </row>
    <row r="3192" spans="5:27" hidden="1" x14ac:dyDescent="0.3">
      <c r="E3192" t="s">
        <v>3240</v>
      </c>
      <c r="F3192" t="s">
        <v>5386</v>
      </c>
      <c r="G3192" t="s">
        <v>850</v>
      </c>
      <c r="H3192" t="s">
        <v>681</v>
      </c>
      <c r="I3192" s="276">
        <v>3876300</v>
      </c>
      <c r="K3192" s="287">
        <f t="shared" si="507"/>
        <v>2</v>
      </c>
      <c r="M3192" s="288">
        <v>0</v>
      </c>
      <c r="N3192" s="289">
        <v>0</v>
      </c>
      <c r="O3192" s="289">
        <v>0</v>
      </c>
      <c r="P3192" s="289">
        <v>0</v>
      </c>
      <c r="Q3192" s="289">
        <f t="shared" si="510"/>
        <v>3876300</v>
      </c>
      <c r="R3192" s="289">
        <v>0</v>
      </c>
      <c r="S3192" s="289">
        <v>0</v>
      </c>
      <c r="T3192" s="289">
        <v>0</v>
      </c>
      <c r="U3192" s="289">
        <v>0</v>
      </c>
      <c r="V3192" s="289">
        <v>0</v>
      </c>
      <c r="W3192" s="289">
        <v>0</v>
      </c>
      <c r="X3192" s="289">
        <v>0</v>
      </c>
      <c r="Z3192" s="290">
        <f t="shared" si="502"/>
        <v>3876300</v>
      </c>
      <c r="AA3192" s="291">
        <f t="shared" si="503"/>
        <v>0</v>
      </c>
    </row>
    <row r="3193" spans="5:27" hidden="1" x14ac:dyDescent="0.3">
      <c r="E3193" t="s">
        <v>3240</v>
      </c>
      <c r="F3193" t="s">
        <v>5387</v>
      </c>
      <c r="G3193" t="s">
        <v>850</v>
      </c>
      <c r="H3193" t="s">
        <v>681</v>
      </c>
      <c r="I3193" s="276">
        <v>1007620</v>
      </c>
      <c r="K3193" s="287">
        <f t="shared" si="507"/>
        <v>2</v>
      </c>
      <c r="M3193" s="288">
        <v>0</v>
      </c>
      <c r="N3193" s="289">
        <v>0</v>
      </c>
      <c r="O3193" s="289">
        <v>0</v>
      </c>
      <c r="P3193" s="289">
        <v>0</v>
      </c>
      <c r="Q3193" s="289">
        <f t="shared" si="510"/>
        <v>1007620</v>
      </c>
      <c r="R3193" s="289">
        <v>0</v>
      </c>
      <c r="S3193" s="289">
        <v>0</v>
      </c>
      <c r="T3193" s="289">
        <v>0</v>
      </c>
      <c r="U3193" s="289">
        <v>0</v>
      </c>
      <c r="V3193" s="289">
        <v>0</v>
      </c>
      <c r="W3193" s="289">
        <v>0</v>
      </c>
      <c r="X3193" s="289">
        <v>0</v>
      </c>
      <c r="Z3193" s="290">
        <f t="shared" si="502"/>
        <v>1007620</v>
      </c>
      <c r="AA3193" s="291">
        <f t="shared" si="503"/>
        <v>0</v>
      </c>
    </row>
    <row r="3194" spans="5:27" hidden="1" x14ac:dyDescent="0.3">
      <c r="E3194" t="s">
        <v>3240</v>
      </c>
      <c r="F3194" t="s">
        <v>5388</v>
      </c>
      <c r="G3194" t="s">
        <v>850</v>
      </c>
      <c r="H3194" t="s">
        <v>681</v>
      </c>
      <c r="I3194" s="276">
        <v>1644718</v>
      </c>
      <c r="K3194" s="287">
        <f t="shared" si="507"/>
        <v>2</v>
      </c>
      <c r="M3194" s="288">
        <v>0</v>
      </c>
      <c r="N3194" s="289">
        <v>0</v>
      </c>
      <c r="O3194" s="289">
        <v>0</v>
      </c>
      <c r="P3194" s="289">
        <v>0</v>
      </c>
      <c r="Q3194" s="289">
        <f t="shared" si="510"/>
        <v>1644718</v>
      </c>
      <c r="R3194" s="289">
        <v>0</v>
      </c>
      <c r="S3194" s="289">
        <v>0</v>
      </c>
      <c r="T3194" s="289">
        <v>0</v>
      </c>
      <c r="U3194" s="289">
        <v>0</v>
      </c>
      <c r="V3194" s="289">
        <v>0</v>
      </c>
      <c r="W3194" s="289">
        <v>0</v>
      </c>
      <c r="X3194" s="289">
        <v>0</v>
      </c>
      <c r="Z3194" s="290">
        <f t="shared" si="502"/>
        <v>1644718</v>
      </c>
      <c r="AA3194" s="291">
        <f t="shared" si="503"/>
        <v>0</v>
      </c>
    </row>
    <row r="3195" spans="5:27" hidden="1" x14ac:dyDescent="0.3">
      <c r="E3195" t="s">
        <v>3240</v>
      </c>
      <c r="F3195" t="s">
        <v>5389</v>
      </c>
      <c r="G3195" t="s">
        <v>850</v>
      </c>
      <c r="H3195" t="s">
        <v>681</v>
      </c>
      <c r="I3195" s="276">
        <v>814924</v>
      </c>
      <c r="K3195" s="287">
        <f t="shared" si="507"/>
        <v>2</v>
      </c>
      <c r="M3195" s="288">
        <v>0</v>
      </c>
      <c r="N3195" s="289">
        <v>0</v>
      </c>
      <c r="O3195" s="289">
        <v>0</v>
      </c>
      <c r="P3195" s="289">
        <v>0</v>
      </c>
      <c r="Q3195" s="289">
        <f t="shared" si="510"/>
        <v>814924</v>
      </c>
      <c r="R3195" s="289">
        <v>0</v>
      </c>
      <c r="S3195" s="289">
        <v>0</v>
      </c>
      <c r="T3195" s="289">
        <v>0</v>
      </c>
      <c r="U3195" s="289">
        <v>0</v>
      </c>
      <c r="V3195" s="289">
        <v>0</v>
      </c>
      <c r="W3195" s="289">
        <v>0</v>
      </c>
      <c r="X3195" s="289">
        <v>0</v>
      </c>
      <c r="Z3195" s="290">
        <f t="shared" si="502"/>
        <v>814924</v>
      </c>
      <c r="AA3195" s="291">
        <f t="shared" si="503"/>
        <v>0</v>
      </c>
    </row>
    <row r="3196" spans="5:27" hidden="1" x14ac:dyDescent="0.3">
      <c r="E3196" t="s">
        <v>3240</v>
      </c>
      <c r="F3196" t="s">
        <v>5390</v>
      </c>
      <c r="G3196" t="s">
        <v>850</v>
      </c>
      <c r="H3196" t="s">
        <v>681</v>
      </c>
      <c r="I3196" s="276">
        <v>8635100</v>
      </c>
      <c r="K3196" s="287">
        <f t="shared" si="507"/>
        <v>2</v>
      </c>
      <c r="M3196" s="288">
        <v>0</v>
      </c>
      <c r="N3196" s="289">
        <v>0</v>
      </c>
      <c r="O3196" s="289">
        <v>0</v>
      </c>
      <c r="P3196" s="289">
        <v>0</v>
      </c>
      <c r="Q3196" s="289">
        <f t="shared" si="510"/>
        <v>8635100</v>
      </c>
      <c r="R3196" s="289">
        <v>0</v>
      </c>
      <c r="S3196" s="289">
        <v>0</v>
      </c>
      <c r="T3196" s="289">
        <v>0</v>
      </c>
      <c r="U3196" s="289">
        <v>0</v>
      </c>
      <c r="V3196" s="289">
        <v>0</v>
      </c>
      <c r="W3196" s="289">
        <v>0</v>
      </c>
      <c r="X3196" s="289">
        <v>0</v>
      </c>
      <c r="Z3196" s="290">
        <f t="shared" si="502"/>
        <v>8635100</v>
      </c>
      <c r="AA3196" s="291">
        <f t="shared" si="503"/>
        <v>0</v>
      </c>
    </row>
    <row r="3197" spans="5:27" hidden="1" x14ac:dyDescent="0.3">
      <c r="E3197" t="s">
        <v>3240</v>
      </c>
      <c r="F3197" t="s">
        <v>5391</v>
      </c>
      <c r="G3197" t="s">
        <v>850</v>
      </c>
      <c r="H3197" t="s">
        <v>681</v>
      </c>
      <c r="I3197" s="276">
        <v>5598200</v>
      </c>
      <c r="K3197" s="287">
        <f t="shared" si="507"/>
        <v>2</v>
      </c>
      <c r="M3197" s="288">
        <v>0</v>
      </c>
      <c r="N3197" s="289">
        <v>0</v>
      </c>
      <c r="O3197" s="289">
        <v>0</v>
      </c>
      <c r="P3197" s="289">
        <v>0</v>
      </c>
      <c r="Q3197" s="289">
        <f t="shared" si="510"/>
        <v>5598200</v>
      </c>
      <c r="R3197" s="289">
        <v>0</v>
      </c>
      <c r="S3197" s="289">
        <v>0</v>
      </c>
      <c r="T3197" s="289">
        <v>0</v>
      </c>
      <c r="U3197" s="289">
        <v>0</v>
      </c>
      <c r="V3197" s="289">
        <v>0</v>
      </c>
      <c r="W3197" s="289">
        <v>0</v>
      </c>
      <c r="X3197" s="289">
        <v>0</v>
      </c>
      <c r="Z3197" s="290">
        <f t="shared" si="502"/>
        <v>5598200</v>
      </c>
      <c r="AA3197" s="291">
        <f t="shared" si="503"/>
        <v>0</v>
      </c>
    </row>
    <row r="3198" spans="5:27" hidden="1" x14ac:dyDescent="0.3">
      <c r="E3198" t="s">
        <v>3240</v>
      </c>
      <c r="F3198" t="s">
        <v>5392</v>
      </c>
      <c r="G3198" t="s">
        <v>850</v>
      </c>
      <c r="H3198" t="s">
        <v>681</v>
      </c>
      <c r="I3198" s="276">
        <v>7316240</v>
      </c>
      <c r="K3198" s="287">
        <f t="shared" si="507"/>
        <v>2</v>
      </c>
      <c r="M3198" s="288">
        <v>0</v>
      </c>
      <c r="N3198" s="289">
        <v>0</v>
      </c>
      <c r="O3198" s="289">
        <v>0</v>
      </c>
      <c r="P3198" s="289">
        <v>0</v>
      </c>
      <c r="Q3198" s="289">
        <f t="shared" si="510"/>
        <v>7316240</v>
      </c>
      <c r="R3198" s="289">
        <v>0</v>
      </c>
      <c r="S3198" s="289">
        <v>0</v>
      </c>
      <c r="T3198" s="289">
        <v>0</v>
      </c>
      <c r="U3198" s="289">
        <v>0</v>
      </c>
      <c r="V3198" s="289">
        <v>0</v>
      </c>
      <c r="W3198" s="289">
        <v>0</v>
      </c>
      <c r="X3198" s="289">
        <v>0</v>
      </c>
      <c r="Z3198" s="290">
        <f t="shared" si="502"/>
        <v>7316240</v>
      </c>
      <c r="AA3198" s="291">
        <f t="shared" si="503"/>
        <v>0</v>
      </c>
    </row>
    <row r="3199" spans="5:27" hidden="1" x14ac:dyDescent="0.3">
      <c r="E3199" t="s">
        <v>3240</v>
      </c>
      <c r="F3199" t="s">
        <v>5393</v>
      </c>
      <c r="G3199" t="s">
        <v>850</v>
      </c>
      <c r="H3199" t="s">
        <v>681</v>
      </c>
      <c r="I3199" s="276">
        <v>117082</v>
      </c>
      <c r="K3199" s="287">
        <f t="shared" si="507"/>
        <v>2</v>
      </c>
      <c r="M3199" s="288">
        <v>0</v>
      </c>
      <c r="N3199" s="289">
        <v>0</v>
      </c>
      <c r="O3199" s="289">
        <v>0</v>
      </c>
      <c r="P3199" s="289">
        <v>0</v>
      </c>
      <c r="Q3199" s="289">
        <f t="shared" si="510"/>
        <v>117082</v>
      </c>
      <c r="R3199" s="289">
        <v>0</v>
      </c>
      <c r="S3199" s="289">
        <v>0</v>
      </c>
      <c r="T3199" s="289">
        <v>0</v>
      </c>
      <c r="U3199" s="289">
        <v>0</v>
      </c>
      <c r="V3199" s="289">
        <v>0</v>
      </c>
      <c r="W3199" s="289">
        <v>0</v>
      </c>
      <c r="X3199" s="289">
        <v>0</v>
      </c>
      <c r="Z3199" s="290">
        <f t="shared" si="502"/>
        <v>117082</v>
      </c>
      <c r="AA3199" s="291">
        <f t="shared" si="503"/>
        <v>0</v>
      </c>
    </row>
    <row r="3200" spans="5:27" hidden="1" x14ac:dyDescent="0.3">
      <c r="E3200" t="s">
        <v>3240</v>
      </c>
      <c r="F3200" t="s">
        <v>5394</v>
      </c>
      <c r="G3200" t="s">
        <v>850</v>
      </c>
      <c r="H3200" t="s">
        <v>681</v>
      </c>
      <c r="I3200" s="276">
        <v>117340</v>
      </c>
      <c r="K3200" s="287">
        <f t="shared" si="507"/>
        <v>2</v>
      </c>
      <c r="M3200" s="288">
        <v>0</v>
      </c>
      <c r="N3200" s="289">
        <v>0</v>
      </c>
      <c r="O3200" s="289">
        <v>0</v>
      </c>
      <c r="P3200" s="289">
        <v>0</v>
      </c>
      <c r="Q3200" s="289">
        <f t="shared" si="510"/>
        <v>117340</v>
      </c>
      <c r="R3200" s="289">
        <v>0</v>
      </c>
      <c r="S3200" s="289">
        <v>0</v>
      </c>
      <c r="T3200" s="289">
        <v>0</v>
      </c>
      <c r="U3200" s="289">
        <v>0</v>
      </c>
      <c r="V3200" s="289">
        <v>0</v>
      </c>
      <c r="W3200" s="289">
        <v>0</v>
      </c>
      <c r="X3200" s="289">
        <v>0</v>
      </c>
      <c r="Z3200" s="290">
        <f t="shared" si="502"/>
        <v>117340</v>
      </c>
      <c r="AA3200" s="291">
        <f t="shared" si="503"/>
        <v>0</v>
      </c>
    </row>
    <row r="3201" spans="5:27" hidden="1" x14ac:dyDescent="0.3">
      <c r="E3201" t="s">
        <v>3240</v>
      </c>
      <c r="F3201" t="s">
        <v>5395</v>
      </c>
      <c r="G3201" t="s">
        <v>850</v>
      </c>
      <c r="H3201" t="s">
        <v>681</v>
      </c>
      <c r="I3201" s="276">
        <v>727556</v>
      </c>
      <c r="K3201" s="287">
        <f t="shared" si="507"/>
        <v>2</v>
      </c>
      <c r="M3201" s="288">
        <v>0</v>
      </c>
      <c r="N3201" s="289">
        <v>0</v>
      </c>
      <c r="O3201" s="289">
        <v>0</v>
      </c>
      <c r="P3201" s="289">
        <v>0</v>
      </c>
      <c r="Q3201" s="289">
        <f t="shared" si="510"/>
        <v>727556</v>
      </c>
      <c r="R3201" s="289">
        <v>0</v>
      </c>
      <c r="S3201" s="289">
        <v>0</v>
      </c>
      <c r="T3201" s="289">
        <v>0</v>
      </c>
      <c r="U3201" s="289">
        <v>0</v>
      </c>
      <c r="V3201" s="289">
        <v>0</v>
      </c>
      <c r="W3201" s="289">
        <v>0</v>
      </c>
      <c r="X3201" s="289">
        <v>0</v>
      </c>
      <c r="Z3201" s="290">
        <f t="shared" si="502"/>
        <v>727556</v>
      </c>
      <c r="AA3201" s="291">
        <f t="shared" si="503"/>
        <v>0</v>
      </c>
    </row>
    <row r="3202" spans="5:27" hidden="1" x14ac:dyDescent="0.3">
      <c r="E3202" t="s">
        <v>3240</v>
      </c>
      <c r="F3202" t="s">
        <v>5396</v>
      </c>
      <c r="G3202" t="s">
        <v>850</v>
      </c>
      <c r="H3202" t="s">
        <v>681</v>
      </c>
      <c r="I3202" s="276">
        <v>876874</v>
      </c>
      <c r="K3202" s="287">
        <f t="shared" si="507"/>
        <v>2</v>
      </c>
      <c r="M3202" s="288">
        <v>0</v>
      </c>
      <c r="N3202" s="289">
        <v>0</v>
      </c>
      <c r="O3202" s="289">
        <v>0</v>
      </c>
      <c r="P3202" s="289">
        <v>0</v>
      </c>
      <c r="Q3202" s="289">
        <f t="shared" si="510"/>
        <v>876874</v>
      </c>
      <c r="R3202" s="289">
        <v>0</v>
      </c>
      <c r="S3202" s="289">
        <v>0</v>
      </c>
      <c r="T3202" s="289">
        <v>0</v>
      </c>
      <c r="U3202" s="289">
        <v>0</v>
      </c>
      <c r="V3202" s="289">
        <v>0</v>
      </c>
      <c r="W3202" s="289">
        <v>0</v>
      </c>
      <c r="X3202" s="289">
        <v>0</v>
      </c>
      <c r="Z3202" s="290">
        <f t="shared" si="502"/>
        <v>876874</v>
      </c>
      <c r="AA3202" s="291">
        <f t="shared" si="503"/>
        <v>0</v>
      </c>
    </row>
    <row r="3203" spans="5:27" hidden="1" x14ac:dyDescent="0.3">
      <c r="E3203" t="s">
        <v>3240</v>
      </c>
      <c r="F3203" t="s">
        <v>5397</v>
      </c>
      <c r="G3203" t="s">
        <v>850</v>
      </c>
      <c r="H3203" t="s">
        <v>681</v>
      </c>
      <c r="I3203" s="276">
        <v>1565063</v>
      </c>
      <c r="K3203" s="287">
        <f t="shared" si="507"/>
        <v>2</v>
      </c>
      <c r="M3203" s="288">
        <v>0</v>
      </c>
      <c r="N3203" s="289">
        <v>0</v>
      </c>
      <c r="O3203" s="289">
        <v>0</v>
      </c>
      <c r="P3203" s="289">
        <v>0</v>
      </c>
      <c r="Q3203" s="289">
        <f t="shared" si="510"/>
        <v>1565063</v>
      </c>
      <c r="R3203" s="289">
        <v>0</v>
      </c>
      <c r="S3203" s="289">
        <v>0</v>
      </c>
      <c r="T3203" s="289">
        <v>0</v>
      </c>
      <c r="U3203" s="289">
        <v>0</v>
      </c>
      <c r="V3203" s="289">
        <v>0</v>
      </c>
      <c r="W3203" s="289">
        <v>0</v>
      </c>
      <c r="X3203" s="289">
        <v>0</v>
      </c>
      <c r="Z3203" s="290">
        <f t="shared" si="502"/>
        <v>1565063</v>
      </c>
      <c r="AA3203" s="291">
        <f t="shared" si="503"/>
        <v>0</v>
      </c>
    </row>
    <row r="3204" spans="5:27" hidden="1" x14ac:dyDescent="0.3">
      <c r="E3204" t="s">
        <v>3240</v>
      </c>
      <c r="F3204" t="s">
        <v>5398</v>
      </c>
      <c r="G3204" t="s">
        <v>850</v>
      </c>
      <c r="H3204" t="s">
        <v>681</v>
      </c>
      <c r="I3204" s="276">
        <v>2223124</v>
      </c>
      <c r="K3204" s="287">
        <f t="shared" si="507"/>
        <v>2</v>
      </c>
      <c r="M3204" s="288">
        <v>0</v>
      </c>
      <c r="N3204" s="289">
        <v>0</v>
      </c>
      <c r="O3204" s="289">
        <v>0</v>
      </c>
      <c r="P3204" s="289">
        <v>0</v>
      </c>
      <c r="Q3204" s="289">
        <f t="shared" si="510"/>
        <v>2223124</v>
      </c>
      <c r="R3204" s="289">
        <v>0</v>
      </c>
      <c r="S3204" s="289">
        <v>0</v>
      </c>
      <c r="T3204" s="289">
        <v>0</v>
      </c>
      <c r="U3204" s="289">
        <v>0</v>
      </c>
      <c r="V3204" s="289">
        <v>0</v>
      </c>
      <c r="W3204" s="289">
        <v>0</v>
      </c>
      <c r="X3204" s="289">
        <v>0</v>
      </c>
      <c r="Z3204" s="290">
        <f t="shared" ref="Z3204:Z3267" si="511">+SUM(M3204:X3204)</f>
        <v>2223124</v>
      </c>
      <c r="AA3204" s="291">
        <f t="shared" ref="AA3204:AA3267" si="512">+I3204-Z3204</f>
        <v>0</v>
      </c>
    </row>
    <row r="3205" spans="5:27" hidden="1" x14ac:dyDescent="0.3">
      <c r="E3205" t="s">
        <v>3240</v>
      </c>
      <c r="F3205" t="s">
        <v>5399</v>
      </c>
      <c r="G3205" t="s">
        <v>850</v>
      </c>
      <c r="H3205" t="s">
        <v>681</v>
      </c>
      <c r="I3205" s="276">
        <v>445122</v>
      </c>
      <c r="K3205" s="287">
        <f t="shared" si="507"/>
        <v>2</v>
      </c>
      <c r="M3205" s="288">
        <v>0</v>
      </c>
      <c r="N3205" s="289">
        <v>0</v>
      </c>
      <c r="O3205" s="289">
        <v>0</v>
      </c>
      <c r="P3205" s="289">
        <v>0</v>
      </c>
      <c r="Q3205" s="289">
        <f t="shared" si="510"/>
        <v>445122</v>
      </c>
      <c r="R3205" s="289">
        <v>0</v>
      </c>
      <c r="S3205" s="289">
        <v>0</v>
      </c>
      <c r="T3205" s="289">
        <v>0</v>
      </c>
      <c r="U3205" s="289">
        <v>0</v>
      </c>
      <c r="V3205" s="289">
        <v>0</v>
      </c>
      <c r="W3205" s="289">
        <v>0</v>
      </c>
      <c r="X3205" s="289">
        <v>0</v>
      </c>
      <c r="Z3205" s="290">
        <f t="shared" si="511"/>
        <v>445122</v>
      </c>
      <c r="AA3205" s="291">
        <f t="shared" si="512"/>
        <v>0</v>
      </c>
    </row>
    <row r="3206" spans="5:27" hidden="1" x14ac:dyDescent="0.3">
      <c r="E3206" t="s">
        <v>3240</v>
      </c>
      <c r="F3206" t="s">
        <v>5400</v>
      </c>
      <c r="G3206" t="s">
        <v>850</v>
      </c>
      <c r="H3206" t="s">
        <v>681</v>
      </c>
      <c r="I3206" s="276">
        <v>2513456</v>
      </c>
      <c r="K3206" s="287">
        <f t="shared" si="507"/>
        <v>2</v>
      </c>
      <c r="M3206" s="288">
        <v>0</v>
      </c>
      <c r="N3206" s="289">
        <v>0</v>
      </c>
      <c r="O3206" s="289">
        <v>0</v>
      </c>
      <c r="P3206" s="289">
        <v>0</v>
      </c>
      <c r="Q3206" s="289">
        <f t="shared" si="510"/>
        <v>2513456</v>
      </c>
      <c r="R3206" s="289">
        <v>0</v>
      </c>
      <c r="S3206" s="289">
        <v>0</v>
      </c>
      <c r="T3206" s="289">
        <v>0</v>
      </c>
      <c r="U3206" s="289">
        <v>0</v>
      </c>
      <c r="V3206" s="289">
        <v>0</v>
      </c>
      <c r="W3206" s="289">
        <v>0</v>
      </c>
      <c r="X3206" s="289">
        <v>0</v>
      </c>
      <c r="Z3206" s="290">
        <f t="shared" si="511"/>
        <v>2513456</v>
      </c>
      <c r="AA3206" s="291">
        <f t="shared" si="512"/>
        <v>0</v>
      </c>
    </row>
    <row r="3207" spans="5:27" hidden="1" x14ac:dyDescent="0.3">
      <c r="E3207" t="s">
        <v>3240</v>
      </c>
      <c r="F3207" t="s">
        <v>5401</v>
      </c>
      <c r="G3207" t="s">
        <v>850</v>
      </c>
      <c r="H3207" t="s">
        <v>681</v>
      </c>
      <c r="I3207" s="276">
        <v>2512592</v>
      </c>
      <c r="K3207" s="287">
        <f t="shared" si="507"/>
        <v>2</v>
      </c>
      <c r="M3207" s="288">
        <v>0</v>
      </c>
      <c r="N3207" s="289">
        <v>0</v>
      </c>
      <c r="O3207" s="289">
        <v>0</v>
      </c>
      <c r="P3207" s="289">
        <v>0</v>
      </c>
      <c r="Q3207" s="289">
        <f t="shared" si="510"/>
        <v>2512592</v>
      </c>
      <c r="R3207" s="289">
        <v>0</v>
      </c>
      <c r="S3207" s="289">
        <v>0</v>
      </c>
      <c r="T3207" s="289">
        <v>0</v>
      </c>
      <c r="U3207" s="289">
        <v>0</v>
      </c>
      <c r="V3207" s="289">
        <v>0</v>
      </c>
      <c r="W3207" s="289">
        <v>0</v>
      </c>
      <c r="X3207" s="289">
        <v>0</v>
      </c>
      <c r="Z3207" s="290">
        <f t="shared" si="511"/>
        <v>2512592</v>
      </c>
      <c r="AA3207" s="291">
        <f t="shared" si="512"/>
        <v>0</v>
      </c>
    </row>
    <row r="3208" spans="5:27" hidden="1" x14ac:dyDescent="0.3">
      <c r="E3208" t="s">
        <v>3240</v>
      </c>
      <c r="F3208" t="s">
        <v>5402</v>
      </c>
      <c r="G3208" t="s">
        <v>850</v>
      </c>
      <c r="H3208" t="s">
        <v>681</v>
      </c>
      <c r="I3208" s="276">
        <v>9096760</v>
      </c>
      <c r="K3208" s="287">
        <f t="shared" si="507"/>
        <v>2</v>
      </c>
      <c r="M3208" s="288">
        <v>0</v>
      </c>
      <c r="N3208" s="289">
        <v>0</v>
      </c>
      <c r="O3208" s="289">
        <v>0</v>
      </c>
      <c r="P3208" s="289">
        <v>0</v>
      </c>
      <c r="Q3208" s="289">
        <f t="shared" si="510"/>
        <v>9096760</v>
      </c>
      <c r="R3208" s="289">
        <v>0</v>
      </c>
      <c r="S3208" s="289">
        <v>0</v>
      </c>
      <c r="T3208" s="289">
        <v>0</v>
      </c>
      <c r="U3208" s="289">
        <v>0</v>
      </c>
      <c r="V3208" s="289">
        <v>0</v>
      </c>
      <c r="W3208" s="289">
        <v>0</v>
      </c>
      <c r="X3208" s="289">
        <v>0</v>
      </c>
      <c r="Z3208" s="290">
        <f t="shared" si="511"/>
        <v>9096760</v>
      </c>
      <c r="AA3208" s="291">
        <f t="shared" si="512"/>
        <v>0</v>
      </c>
    </row>
    <row r="3209" spans="5:27" hidden="1" x14ac:dyDescent="0.3">
      <c r="E3209" t="s">
        <v>3240</v>
      </c>
      <c r="F3209" t="s">
        <v>5403</v>
      </c>
      <c r="G3209" t="s">
        <v>850</v>
      </c>
      <c r="H3209" t="s">
        <v>681</v>
      </c>
      <c r="I3209" s="276">
        <v>1985600</v>
      </c>
      <c r="K3209" s="287">
        <f t="shared" si="507"/>
        <v>2</v>
      </c>
      <c r="M3209" s="288">
        <v>0</v>
      </c>
      <c r="N3209" s="289">
        <v>0</v>
      </c>
      <c r="O3209" s="289">
        <v>0</v>
      </c>
      <c r="P3209" s="289">
        <v>0</v>
      </c>
      <c r="Q3209" s="289">
        <f t="shared" si="510"/>
        <v>1985600</v>
      </c>
      <c r="R3209" s="289">
        <v>0</v>
      </c>
      <c r="S3209" s="289">
        <v>0</v>
      </c>
      <c r="T3209" s="289">
        <v>0</v>
      </c>
      <c r="U3209" s="289">
        <v>0</v>
      </c>
      <c r="V3209" s="289">
        <v>0</v>
      </c>
      <c r="W3209" s="289">
        <v>0</v>
      </c>
      <c r="X3209" s="289">
        <v>0</v>
      </c>
      <c r="Z3209" s="290">
        <f t="shared" si="511"/>
        <v>1985600</v>
      </c>
      <c r="AA3209" s="291">
        <f t="shared" si="512"/>
        <v>0</v>
      </c>
    </row>
    <row r="3210" spans="5:27" hidden="1" x14ac:dyDescent="0.3">
      <c r="E3210" t="s">
        <v>3240</v>
      </c>
      <c r="F3210" t="s">
        <v>5404</v>
      </c>
      <c r="G3210" t="s">
        <v>850</v>
      </c>
      <c r="H3210" t="s">
        <v>681</v>
      </c>
      <c r="I3210" s="276">
        <v>10397600</v>
      </c>
      <c r="K3210" s="287">
        <f t="shared" si="507"/>
        <v>2</v>
      </c>
      <c r="M3210" s="288">
        <v>0</v>
      </c>
      <c r="N3210" s="289">
        <v>0</v>
      </c>
      <c r="O3210" s="289">
        <v>0</v>
      </c>
      <c r="P3210" s="289">
        <v>0</v>
      </c>
      <c r="Q3210" s="289">
        <f t="shared" si="510"/>
        <v>10397600</v>
      </c>
      <c r="R3210" s="289">
        <v>0</v>
      </c>
      <c r="S3210" s="289">
        <v>0</v>
      </c>
      <c r="T3210" s="289">
        <v>0</v>
      </c>
      <c r="U3210" s="289">
        <v>0</v>
      </c>
      <c r="V3210" s="289">
        <v>0</v>
      </c>
      <c r="W3210" s="289">
        <v>0</v>
      </c>
      <c r="X3210" s="289">
        <v>0</v>
      </c>
      <c r="Z3210" s="290">
        <f t="shared" si="511"/>
        <v>10397600</v>
      </c>
      <c r="AA3210" s="291">
        <f t="shared" si="512"/>
        <v>0</v>
      </c>
    </row>
    <row r="3211" spans="5:27" hidden="1" x14ac:dyDescent="0.3">
      <c r="E3211" t="s">
        <v>3240</v>
      </c>
      <c r="F3211" t="s">
        <v>5405</v>
      </c>
      <c r="G3211" t="s">
        <v>850</v>
      </c>
      <c r="H3211" t="s">
        <v>681</v>
      </c>
      <c r="I3211" s="276">
        <v>3640900</v>
      </c>
      <c r="K3211" s="287">
        <f t="shared" si="507"/>
        <v>2</v>
      </c>
      <c r="M3211" s="288">
        <v>0</v>
      </c>
      <c r="N3211" s="289">
        <v>0</v>
      </c>
      <c r="O3211" s="289">
        <v>0</v>
      </c>
      <c r="P3211" s="289">
        <v>0</v>
      </c>
      <c r="Q3211" s="289">
        <f t="shared" si="510"/>
        <v>3640900</v>
      </c>
      <c r="R3211" s="289">
        <v>0</v>
      </c>
      <c r="S3211" s="289">
        <v>0</v>
      </c>
      <c r="T3211" s="289">
        <v>0</v>
      </c>
      <c r="U3211" s="289">
        <v>0</v>
      </c>
      <c r="V3211" s="289">
        <v>0</v>
      </c>
      <c r="W3211" s="289">
        <v>0</v>
      </c>
      <c r="X3211" s="289">
        <v>0</v>
      </c>
      <c r="Z3211" s="290">
        <f t="shared" si="511"/>
        <v>3640900</v>
      </c>
      <c r="AA3211" s="291">
        <f t="shared" si="512"/>
        <v>0</v>
      </c>
    </row>
    <row r="3212" spans="5:27" hidden="1" x14ac:dyDescent="0.3">
      <c r="E3212" t="s">
        <v>3240</v>
      </c>
      <c r="F3212" t="s">
        <v>5406</v>
      </c>
      <c r="G3212" t="s">
        <v>850</v>
      </c>
      <c r="H3212" t="s">
        <v>681</v>
      </c>
      <c r="I3212" s="276">
        <v>1555877</v>
      </c>
      <c r="K3212" s="287">
        <f t="shared" si="507"/>
        <v>2</v>
      </c>
      <c r="M3212" s="288">
        <v>0</v>
      </c>
      <c r="N3212" s="289">
        <v>0</v>
      </c>
      <c r="O3212" s="289">
        <v>0</v>
      </c>
      <c r="P3212" s="289">
        <v>0</v>
      </c>
      <c r="Q3212" s="289">
        <f t="shared" si="510"/>
        <v>1555877</v>
      </c>
      <c r="R3212" s="289">
        <v>0</v>
      </c>
      <c r="S3212" s="289">
        <v>0</v>
      </c>
      <c r="T3212" s="289">
        <v>0</v>
      </c>
      <c r="U3212" s="289">
        <v>0</v>
      </c>
      <c r="V3212" s="289">
        <v>0</v>
      </c>
      <c r="W3212" s="289">
        <v>0</v>
      </c>
      <c r="X3212" s="289">
        <v>0</v>
      </c>
      <c r="Z3212" s="290">
        <f t="shared" si="511"/>
        <v>1555877</v>
      </c>
      <c r="AA3212" s="291">
        <f t="shared" si="512"/>
        <v>0</v>
      </c>
    </row>
    <row r="3213" spans="5:27" hidden="1" x14ac:dyDescent="0.3">
      <c r="E3213" t="s">
        <v>3240</v>
      </c>
      <c r="F3213" t="s">
        <v>5407</v>
      </c>
      <c r="G3213" t="s">
        <v>850</v>
      </c>
      <c r="H3213" t="s">
        <v>681</v>
      </c>
      <c r="I3213" s="276">
        <v>647986</v>
      </c>
      <c r="K3213" s="287">
        <f t="shared" si="507"/>
        <v>2</v>
      </c>
      <c r="M3213" s="288">
        <v>0</v>
      </c>
      <c r="N3213" s="289">
        <v>0</v>
      </c>
      <c r="O3213" s="289">
        <v>0</v>
      </c>
      <c r="P3213" s="289">
        <v>0</v>
      </c>
      <c r="Q3213" s="289">
        <f t="shared" si="510"/>
        <v>647986</v>
      </c>
      <c r="R3213" s="289">
        <v>0</v>
      </c>
      <c r="S3213" s="289">
        <v>0</v>
      </c>
      <c r="T3213" s="289">
        <v>0</v>
      </c>
      <c r="U3213" s="289">
        <v>0</v>
      </c>
      <c r="V3213" s="289">
        <v>0</v>
      </c>
      <c r="W3213" s="289">
        <v>0</v>
      </c>
      <c r="X3213" s="289">
        <v>0</v>
      </c>
      <c r="Z3213" s="290">
        <f t="shared" si="511"/>
        <v>647986</v>
      </c>
      <c r="AA3213" s="291">
        <f t="shared" si="512"/>
        <v>0</v>
      </c>
    </row>
    <row r="3214" spans="5:27" hidden="1" x14ac:dyDescent="0.3">
      <c r="E3214" t="s">
        <v>3240</v>
      </c>
      <c r="F3214" t="s">
        <v>5408</v>
      </c>
      <c r="G3214" t="s">
        <v>850</v>
      </c>
      <c r="H3214" t="s">
        <v>681</v>
      </c>
      <c r="I3214" s="276">
        <v>1325406</v>
      </c>
      <c r="K3214" s="287">
        <f t="shared" si="507"/>
        <v>2</v>
      </c>
      <c r="M3214" s="288">
        <v>0</v>
      </c>
      <c r="N3214" s="289">
        <v>0</v>
      </c>
      <c r="O3214" s="289">
        <v>0</v>
      </c>
      <c r="P3214" s="289">
        <v>0</v>
      </c>
      <c r="Q3214" s="289">
        <f t="shared" si="510"/>
        <v>1325406</v>
      </c>
      <c r="R3214" s="289">
        <v>0</v>
      </c>
      <c r="S3214" s="289">
        <v>0</v>
      </c>
      <c r="T3214" s="289">
        <v>0</v>
      </c>
      <c r="U3214" s="289">
        <v>0</v>
      </c>
      <c r="V3214" s="289">
        <v>0</v>
      </c>
      <c r="W3214" s="289">
        <v>0</v>
      </c>
      <c r="X3214" s="289">
        <v>0</v>
      </c>
      <c r="Z3214" s="290">
        <f t="shared" si="511"/>
        <v>1325406</v>
      </c>
      <c r="AA3214" s="291">
        <f t="shared" si="512"/>
        <v>0</v>
      </c>
    </row>
    <row r="3215" spans="5:27" hidden="1" x14ac:dyDescent="0.3">
      <c r="E3215" t="s">
        <v>3240</v>
      </c>
      <c r="F3215" t="s">
        <v>5409</v>
      </c>
      <c r="G3215" t="s">
        <v>850</v>
      </c>
      <c r="H3215" t="s">
        <v>681</v>
      </c>
      <c r="I3215" s="276">
        <v>1587419</v>
      </c>
      <c r="K3215" s="287">
        <f t="shared" si="507"/>
        <v>2</v>
      </c>
      <c r="M3215" s="288">
        <v>0</v>
      </c>
      <c r="N3215" s="289">
        <v>0</v>
      </c>
      <c r="O3215" s="289">
        <v>0</v>
      </c>
      <c r="P3215" s="289">
        <v>0</v>
      </c>
      <c r="Q3215" s="289">
        <f t="shared" si="510"/>
        <v>1587419</v>
      </c>
      <c r="R3215" s="289">
        <v>0</v>
      </c>
      <c r="S3215" s="289">
        <v>0</v>
      </c>
      <c r="T3215" s="289">
        <v>0</v>
      </c>
      <c r="U3215" s="289">
        <v>0</v>
      </c>
      <c r="V3215" s="289">
        <v>0</v>
      </c>
      <c r="W3215" s="289">
        <v>0</v>
      </c>
      <c r="X3215" s="289">
        <v>0</v>
      </c>
      <c r="Z3215" s="290">
        <f t="shared" si="511"/>
        <v>1587419</v>
      </c>
      <c r="AA3215" s="291">
        <f t="shared" si="512"/>
        <v>0</v>
      </c>
    </row>
    <row r="3216" spans="5:27" hidden="1" x14ac:dyDescent="0.3">
      <c r="E3216" t="s">
        <v>3240</v>
      </c>
      <c r="F3216" t="s">
        <v>5410</v>
      </c>
      <c r="G3216" t="s">
        <v>850</v>
      </c>
      <c r="H3216" t="s">
        <v>681</v>
      </c>
      <c r="I3216" s="276">
        <v>2872036</v>
      </c>
      <c r="K3216" s="287">
        <f t="shared" si="507"/>
        <v>2</v>
      </c>
      <c r="M3216" s="288">
        <v>0</v>
      </c>
      <c r="N3216" s="289">
        <v>0</v>
      </c>
      <c r="O3216" s="289">
        <v>0</v>
      </c>
      <c r="P3216" s="289">
        <v>0</v>
      </c>
      <c r="Q3216" s="289">
        <f t="shared" si="510"/>
        <v>2872036</v>
      </c>
      <c r="R3216" s="289">
        <v>0</v>
      </c>
      <c r="S3216" s="289">
        <v>0</v>
      </c>
      <c r="T3216" s="289">
        <v>0</v>
      </c>
      <c r="U3216" s="289">
        <v>0</v>
      </c>
      <c r="V3216" s="289">
        <v>0</v>
      </c>
      <c r="W3216" s="289">
        <v>0</v>
      </c>
      <c r="X3216" s="289">
        <v>0</v>
      </c>
      <c r="Z3216" s="290">
        <f t="shared" si="511"/>
        <v>2872036</v>
      </c>
      <c r="AA3216" s="291">
        <f t="shared" si="512"/>
        <v>0</v>
      </c>
    </row>
    <row r="3217" spans="5:27" hidden="1" x14ac:dyDescent="0.3">
      <c r="E3217" t="s">
        <v>3240</v>
      </c>
      <c r="F3217" t="s">
        <v>5411</v>
      </c>
      <c r="G3217" t="s">
        <v>850</v>
      </c>
      <c r="H3217" t="s">
        <v>681</v>
      </c>
      <c r="I3217" s="276">
        <v>3307242</v>
      </c>
      <c r="K3217" s="287">
        <f t="shared" si="507"/>
        <v>2</v>
      </c>
      <c r="M3217" s="288">
        <v>0</v>
      </c>
      <c r="N3217" s="289">
        <v>0</v>
      </c>
      <c r="O3217" s="289">
        <v>0</v>
      </c>
      <c r="P3217" s="289">
        <v>0</v>
      </c>
      <c r="Q3217" s="289">
        <f t="shared" si="510"/>
        <v>3307242</v>
      </c>
      <c r="R3217" s="289">
        <v>0</v>
      </c>
      <c r="S3217" s="289">
        <v>0</v>
      </c>
      <c r="T3217" s="289">
        <v>0</v>
      </c>
      <c r="U3217" s="289">
        <v>0</v>
      </c>
      <c r="V3217" s="289">
        <v>0</v>
      </c>
      <c r="W3217" s="289">
        <v>0</v>
      </c>
      <c r="X3217" s="289">
        <v>0</v>
      </c>
      <c r="Z3217" s="290">
        <f t="shared" si="511"/>
        <v>3307242</v>
      </c>
      <c r="AA3217" s="291">
        <f t="shared" si="512"/>
        <v>0</v>
      </c>
    </row>
    <row r="3218" spans="5:27" hidden="1" x14ac:dyDescent="0.3">
      <c r="E3218" t="s">
        <v>3240</v>
      </c>
      <c r="F3218" t="s">
        <v>5412</v>
      </c>
      <c r="G3218" t="s">
        <v>850</v>
      </c>
      <c r="H3218" t="s">
        <v>681</v>
      </c>
      <c r="I3218" s="276">
        <v>3583590</v>
      </c>
      <c r="K3218" s="287">
        <f t="shared" si="507"/>
        <v>2</v>
      </c>
      <c r="M3218" s="288">
        <v>0</v>
      </c>
      <c r="N3218" s="289">
        <v>0</v>
      </c>
      <c r="O3218" s="289">
        <v>0</v>
      </c>
      <c r="P3218" s="289">
        <v>0</v>
      </c>
      <c r="Q3218" s="289">
        <f t="shared" si="510"/>
        <v>3583590</v>
      </c>
      <c r="R3218" s="289">
        <v>0</v>
      </c>
      <c r="S3218" s="289">
        <v>0</v>
      </c>
      <c r="T3218" s="289">
        <v>0</v>
      </c>
      <c r="U3218" s="289">
        <v>0</v>
      </c>
      <c r="V3218" s="289">
        <v>0</v>
      </c>
      <c r="W3218" s="289">
        <v>0</v>
      </c>
      <c r="X3218" s="289">
        <v>0</v>
      </c>
      <c r="Z3218" s="290">
        <f t="shared" si="511"/>
        <v>3583590</v>
      </c>
      <c r="AA3218" s="291">
        <f t="shared" si="512"/>
        <v>0</v>
      </c>
    </row>
    <row r="3219" spans="5:27" hidden="1" x14ac:dyDescent="0.3">
      <c r="E3219" t="s">
        <v>3240</v>
      </c>
      <c r="F3219" t="s">
        <v>5413</v>
      </c>
      <c r="G3219" t="s">
        <v>850</v>
      </c>
      <c r="H3219" t="s">
        <v>681</v>
      </c>
      <c r="I3219" s="276">
        <v>3055952</v>
      </c>
      <c r="K3219" s="287">
        <f t="shared" si="507"/>
        <v>2</v>
      </c>
      <c r="M3219" s="288">
        <v>0</v>
      </c>
      <c r="N3219" s="289">
        <v>0</v>
      </c>
      <c r="O3219" s="289">
        <v>0</v>
      </c>
      <c r="P3219" s="289">
        <v>0</v>
      </c>
      <c r="Q3219" s="289">
        <f t="shared" si="510"/>
        <v>3055952</v>
      </c>
      <c r="R3219" s="289">
        <v>0</v>
      </c>
      <c r="S3219" s="289">
        <v>0</v>
      </c>
      <c r="T3219" s="289">
        <v>0</v>
      </c>
      <c r="U3219" s="289">
        <v>0</v>
      </c>
      <c r="V3219" s="289">
        <v>0</v>
      </c>
      <c r="W3219" s="289">
        <v>0</v>
      </c>
      <c r="X3219" s="289">
        <v>0</v>
      </c>
      <c r="Z3219" s="290">
        <f t="shared" si="511"/>
        <v>3055952</v>
      </c>
      <c r="AA3219" s="291">
        <f t="shared" si="512"/>
        <v>0</v>
      </c>
    </row>
    <row r="3220" spans="5:27" hidden="1" x14ac:dyDescent="0.3">
      <c r="E3220" t="s">
        <v>3240</v>
      </c>
      <c r="F3220" t="s">
        <v>5414</v>
      </c>
      <c r="G3220" t="s">
        <v>850</v>
      </c>
      <c r="H3220" t="s">
        <v>681</v>
      </c>
      <c r="I3220" s="276">
        <v>8859560</v>
      </c>
      <c r="K3220" s="287">
        <f t="shared" si="507"/>
        <v>2</v>
      </c>
      <c r="M3220" s="288">
        <v>0</v>
      </c>
      <c r="N3220" s="289">
        <v>0</v>
      </c>
      <c r="O3220" s="289">
        <v>0</v>
      </c>
      <c r="P3220" s="289">
        <v>0</v>
      </c>
      <c r="Q3220" s="289">
        <f t="shared" si="510"/>
        <v>8859560</v>
      </c>
      <c r="R3220" s="289">
        <v>0</v>
      </c>
      <c r="S3220" s="289">
        <v>0</v>
      </c>
      <c r="T3220" s="289">
        <v>0</v>
      </c>
      <c r="U3220" s="289">
        <v>0</v>
      </c>
      <c r="V3220" s="289">
        <v>0</v>
      </c>
      <c r="W3220" s="289">
        <v>0</v>
      </c>
      <c r="X3220" s="289">
        <v>0</v>
      </c>
      <c r="Z3220" s="290">
        <f t="shared" si="511"/>
        <v>8859560</v>
      </c>
      <c r="AA3220" s="291">
        <f t="shared" si="512"/>
        <v>0</v>
      </c>
    </row>
    <row r="3221" spans="5:27" hidden="1" x14ac:dyDescent="0.3">
      <c r="E3221" t="s">
        <v>3240</v>
      </c>
      <c r="F3221" t="s">
        <v>5415</v>
      </c>
      <c r="G3221" t="s">
        <v>850</v>
      </c>
      <c r="H3221" t="s">
        <v>681</v>
      </c>
      <c r="I3221" s="276">
        <v>13829100</v>
      </c>
      <c r="K3221" s="287">
        <f t="shared" si="507"/>
        <v>2</v>
      </c>
      <c r="M3221" s="288">
        <v>0</v>
      </c>
      <c r="N3221" s="289">
        <v>0</v>
      </c>
      <c r="O3221" s="289">
        <v>0</v>
      </c>
      <c r="P3221" s="289">
        <v>0</v>
      </c>
      <c r="Q3221" s="289">
        <f t="shared" si="510"/>
        <v>13829100</v>
      </c>
      <c r="R3221" s="289">
        <v>0</v>
      </c>
      <c r="S3221" s="289">
        <v>0</v>
      </c>
      <c r="T3221" s="289">
        <v>0</v>
      </c>
      <c r="U3221" s="289">
        <v>0</v>
      </c>
      <c r="V3221" s="289">
        <v>0</v>
      </c>
      <c r="W3221" s="289">
        <v>0</v>
      </c>
      <c r="X3221" s="289">
        <v>0</v>
      </c>
      <c r="Z3221" s="290">
        <f t="shared" si="511"/>
        <v>13829100</v>
      </c>
      <c r="AA3221" s="291">
        <f t="shared" si="512"/>
        <v>0</v>
      </c>
    </row>
    <row r="3222" spans="5:27" hidden="1" x14ac:dyDescent="0.3">
      <c r="E3222" t="s">
        <v>3240</v>
      </c>
      <c r="F3222" t="s">
        <v>5416</v>
      </c>
      <c r="G3222" t="s">
        <v>850</v>
      </c>
      <c r="H3222" t="s">
        <v>681</v>
      </c>
      <c r="I3222" s="276">
        <v>9202500</v>
      </c>
      <c r="K3222" s="287">
        <f t="shared" si="507"/>
        <v>2</v>
      </c>
      <c r="M3222" s="288">
        <v>0</v>
      </c>
      <c r="N3222" s="289">
        <v>0</v>
      </c>
      <c r="O3222" s="289">
        <v>0</v>
      </c>
      <c r="P3222" s="289">
        <v>0</v>
      </c>
      <c r="Q3222" s="289">
        <f t="shared" si="510"/>
        <v>9202500</v>
      </c>
      <c r="R3222" s="289">
        <v>0</v>
      </c>
      <c r="S3222" s="289">
        <v>0</v>
      </c>
      <c r="T3222" s="289">
        <v>0</v>
      </c>
      <c r="U3222" s="289">
        <v>0</v>
      </c>
      <c r="V3222" s="289">
        <v>0</v>
      </c>
      <c r="W3222" s="289">
        <v>0</v>
      </c>
      <c r="X3222" s="289">
        <v>0</v>
      </c>
      <c r="Z3222" s="290">
        <f t="shared" si="511"/>
        <v>9202500</v>
      </c>
      <c r="AA3222" s="291">
        <f t="shared" si="512"/>
        <v>0</v>
      </c>
    </row>
    <row r="3223" spans="5:27" hidden="1" x14ac:dyDescent="0.3">
      <c r="E3223" t="s">
        <v>3240</v>
      </c>
      <c r="F3223" t="s">
        <v>5417</v>
      </c>
      <c r="G3223" t="s">
        <v>850</v>
      </c>
      <c r="H3223" t="s">
        <v>681</v>
      </c>
      <c r="I3223" s="276">
        <v>6147360</v>
      </c>
      <c r="K3223" s="287">
        <f t="shared" si="507"/>
        <v>2</v>
      </c>
      <c r="M3223" s="288">
        <v>0</v>
      </c>
      <c r="N3223" s="289">
        <v>0</v>
      </c>
      <c r="O3223" s="289">
        <v>0</v>
      </c>
      <c r="P3223" s="289">
        <v>0</v>
      </c>
      <c r="Q3223" s="289">
        <f t="shared" si="510"/>
        <v>6147360</v>
      </c>
      <c r="R3223" s="289">
        <v>0</v>
      </c>
      <c r="S3223" s="289">
        <v>0</v>
      </c>
      <c r="T3223" s="289">
        <v>0</v>
      </c>
      <c r="U3223" s="289">
        <v>0</v>
      </c>
      <c r="V3223" s="289">
        <v>0</v>
      </c>
      <c r="W3223" s="289">
        <v>0</v>
      </c>
      <c r="X3223" s="289">
        <v>0</v>
      </c>
      <c r="Z3223" s="290">
        <f t="shared" si="511"/>
        <v>6147360</v>
      </c>
      <c r="AA3223" s="291">
        <f t="shared" si="512"/>
        <v>0</v>
      </c>
    </row>
    <row r="3224" spans="5:27" hidden="1" x14ac:dyDescent="0.3">
      <c r="E3224" t="s">
        <v>3240</v>
      </c>
      <c r="F3224" t="s">
        <v>5418</v>
      </c>
      <c r="G3224" t="s">
        <v>850</v>
      </c>
      <c r="H3224" t="s">
        <v>681</v>
      </c>
      <c r="I3224" s="276">
        <v>953286</v>
      </c>
      <c r="K3224" s="287">
        <f t="shared" si="507"/>
        <v>2</v>
      </c>
      <c r="M3224" s="288">
        <v>0</v>
      </c>
      <c r="N3224" s="289">
        <v>0</v>
      </c>
      <c r="O3224" s="289">
        <v>0</v>
      </c>
      <c r="P3224" s="289">
        <v>0</v>
      </c>
      <c r="Q3224" s="289">
        <f t="shared" si="510"/>
        <v>953286</v>
      </c>
      <c r="R3224" s="289">
        <v>0</v>
      </c>
      <c r="S3224" s="289">
        <v>0</v>
      </c>
      <c r="T3224" s="289">
        <v>0</v>
      </c>
      <c r="U3224" s="289">
        <v>0</v>
      </c>
      <c r="V3224" s="289">
        <v>0</v>
      </c>
      <c r="W3224" s="289">
        <v>0</v>
      </c>
      <c r="X3224" s="289">
        <v>0</v>
      </c>
      <c r="Z3224" s="290">
        <f t="shared" si="511"/>
        <v>953286</v>
      </c>
      <c r="AA3224" s="291">
        <f t="shared" si="512"/>
        <v>0</v>
      </c>
    </row>
    <row r="3225" spans="5:27" hidden="1" x14ac:dyDescent="0.3">
      <c r="E3225" t="s">
        <v>3240</v>
      </c>
      <c r="F3225" t="s">
        <v>5419</v>
      </c>
      <c r="G3225" t="s">
        <v>850</v>
      </c>
      <c r="H3225" t="s">
        <v>681</v>
      </c>
      <c r="I3225" s="276">
        <v>710674</v>
      </c>
      <c r="K3225" s="287">
        <f t="shared" si="507"/>
        <v>2</v>
      </c>
      <c r="M3225" s="288">
        <v>0</v>
      </c>
      <c r="N3225" s="289">
        <v>0</v>
      </c>
      <c r="O3225" s="289">
        <v>0</v>
      </c>
      <c r="P3225" s="289">
        <v>0</v>
      </c>
      <c r="Q3225" s="289">
        <f t="shared" si="510"/>
        <v>710674</v>
      </c>
      <c r="R3225" s="289">
        <v>0</v>
      </c>
      <c r="S3225" s="289">
        <v>0</v>
      </c>
      <c r="T3225" s="289">
        <v>0</v>
      </c>
      <c r="U3225" s="289">
        <v>0</v>
      </c>
      <c r="V3225" s="289">
        <v>0</v>
      </c>
      <c r="W3225" s="289">
        <v>0</v>
      </c>
      <c r="X3225" s="289">
        <v>0</v>
      </c>
      <c r="Z3225" s="290">
        <f t="shared" si="511"/>
        <v>710674</v>
      </c>
      <c r="AA3225" s="291">
        <f t="shared" si="512"/>
        <v>0</v>
      </c>
    </row>
    <row r="3226" spans="5:27" hidden="1" x14ac:dyDescent="0.3">
      <c r="E3226" t="s">
        <v>3240</v>
      </c>
      <c r="F3226" t="s">
        <v>5420</v>
      </c>
      <c r="G3226" t="s">
        <v>850</v>
      </c>
      <c r="H3226" t="s">
        <v>681</v>
      </c>
      <c r="I3226" s="276">
        <v>867245</v>
      </c>
      <c r="K3226" s="287">
        <f t="shared" si="507"/>
        <v>2</v>
      </c>
      <c r="M3226" s="288">
        <v>0</v>
      </c>
      <c r="N3226" s="289">
        <v>0</v>
      </c>
      <c r="O3226" s="289">
        <v>0</v>
      </c>
      <c r="P3226" s="289">
        <v>0</v>
      </c>
      <c r="Q3226" s="289">
        <f t="shared" si="510"/>
        <v>867245</v>
      </c>
      <c r="R3226" s="289">
        <v>0</v>
      </c>
      <c r="S3226" s="289">
        <v>0</v>
      </c>
      <c r="T3226" s="289">
        <v>0</v>
      </c>
      <c r="U3226" s="289">
        <v>0</v>
      </c>
      <c r="V3226" s="289">
        <v>0</v>
      </c>
      <c r="W3226" s="289">
        <v>0</v>
      </c>
      <c r="X3226" s="289">
        <v>0</v>
      </c>
      <c r="Z3226" s="290">
        <f t="shared" si="511"/>
        <v>867245</v>
      </c>
      <c r="AA3226" s="291">
        <f t="shared" si="512"/>
        <v>0</v>
      </c>
    </row>
    <row r="3227" spans="5:27" hidden="1" x14ac:dyDescent="0.3">
      <c r="E3227" t="s">
        <v>3240</v>
      </c>
      <c r="F3227" t="s">
        <v>5421</v>
      </c>
      <c r="G3227" t="s">
        <v>850</v>
      </c>
      <c r="H3227" t="s">
        <v>681</v>
      </c>
      <c r="I3227" s="276">
        <v>871990</v>
      </c>
      <c r="K3227" s="287">
        <f t="shared" si="507"/>
        <v>2</v>
      </c>
      <c r="M3227" s="288">
        <v>0</v>
      </c>
      <c r="N3227" s="289">
        <v>0</v>
      </c>
      <c r="O3227" s="289">
        <v>0</v>
      </c>
      <c r="P3227" s="289">
        <v>0</v>
      </c>
      <c r="Q3227" s="289">
        <f t="shared" si="510"/>
        <v>871990</v>
      </c>
      <c r="R3227" s="289">
        <v>0</v>
      </c>
      <c r="S3227" s="289">
        <v>0</v>
      </c>
      <c r="T3227" s="289">
        <v>0</v>
      </c>
      <c r="U3227" s="289">
        <v>0</v>
      </c>
      <c r="V3227" s="289">
        <v>0</v>
      </c>
      <c r="W3227" s="289">
        <v>0</v>
      </c>
      <c r="X3227" s="289">
        <v>0</v>
      </c>
      <c r="Z3227" s="290">
        <f t="shared" si="511"/>
        <v>871990</v>
      </c>
      <c r="AA3227" s="291">
        <f t="shared" si="512"/>
        <v>0</v>
      </c>
    </row>
    <row r="3228" spans="5:27" hidden="1" x14ac:dyDescent="0.3">
      <c r="E3228" t="s">
        <v>3240</v>
      </c>
      <c r="F3228" t="s">
        <v>5422</v>
      </c>
      <c r="G3228" t="s">
        <v>850</v>
      </c>
      <c r="H3228" t="s">
        <v>681</v>
      </c>
      <c r="I3228" s="276">
        <v>2759780</v>
      </c>
      <c r="K3228" s="287">
        <f t="shared" ref="K3228:K3291" si="513">+($K$2-H3228)/30</f>
        <v>2</v>
      </c>
      <c r="M3228" s="288">
        <v>0</v>
      </c>
      <c r="N3228" s="289">
        <v>0</v>
      </c>
      <c r="O3228" s="289">
        <v>0</v>
      </c>
      <c r="P3228" s="289">
        <v>0</v>
      </c>
      <c r="Q3228" s="289">
        <f t="shared" si="510"/>
        <v>2759780</v>
      </c>
      <c r="R3228" s="289">
        <v>0</v>
      </c>
      <c r="S3228" s="289">
        <v>0</v>
      </c>
      <c r="T3228" s="289">
        <v>0</v>
      </c>
      <c r="U3228" s="289">
        <v>0</v>
      </c>
      <c r="V3228" s="289">
        <v>0</v>
      </c>
      <c r="W3228" s="289">
        <v>0</v>
      </c>
      <c r="X3228" s="289">
        <v>0</v>
      </c>
      <c r="Z3228" s="290">
        <f t="shared" si="511"/>
        <v>2759780</v>
      </c>
      <c r="AA3228" s="291">
        <f t="shared" si="512"/>
        <v>0</v>
      </c>
    </row>
    <row r="3229" spans="5:27" hidden="1" x14ac:dyDescent="0.3">
      <c r="E3229" t="s">
        <v>3240</v>
      </c>
      <c r="F3229" t="s">
        <v>5423</v>
      </c>
      <c r="G3229" t="s">
        <v>850</v>
      </c>
      <c r="H3229" t="s">
        <v>681</v>
      </c>
      <c r="I3229" s="276">
        <v>624014</v>
      </c>
      <c r="K3229" s="287">
        <f t="shared" si="513"/>
        <v>2</v>
      </c>
      <c r="M3229" s="288">
        <v>0</v>
      </c>
      <c r="N3229" s="289">
        <v>0</v>
      </c>
      <c r="O3229" s="289">
        <v>0</v>
      </c>
      <c r="P3229" s="289">
        <v>0</v>
      </c>
      <c r="Q3229" s="289">
        <f t="shared" si="510"/>
        <v>624014</v>
      </c>
      <c r="R3229" s="289">
        <v>0</v>
      </c>
      <c r="S3229" s="289">
        <v>0</v>
      </c>
      <c r="T3229" s="289">
        <v>0</v>
      </c>
      <c r="U3229" s="289">
        <v>0</v>
      </c>
      <c r="V3229" s="289">
        <v>0</v>
      </c>
      <c r="W3229" s="289">
        <v>0</v>
      </c>
      <c r="X3229" s="289">
        <v>0</v>
      </c>
      <c r="Z3229" s="290">
        <f t="shared" si="511"/>
        <v>624014</v>
      </c>
      <c r="AA3229" s="291">
        <f t="shared" si="512"/>
        <v>0</v>
      </c>
    </row>
    <row r="3230" spans="5:27" hidden="1" x14ac:dyDescent="0.3">
      <c r="E3230" t="s">
        <v>3240</v>
      </c>
      <c r="F3230" t="s">
        <v>5424</v>
      </c>
      <c r="G3230" t="s">
        <v>850</v>
      </c>
      <c r="H3230" t="s">
        <v>681</v>
      </c>
      <c r="I3230" s="276">
        <v>2599904</v>
      </c>
      <c r="K3230" s="287">
        <f t="shared" si="513"/>
        <v>2</v>
      </c>
      <c r="M3230" s="288">
        <v>0</v>
      </c>
      <c r="N3230" s="289">
        <v>0</v>
      </c>
      <c r="O3230" s="289">
        <v>0</v>
      </c>
      <c r="P3230" s="289">
        <v>0</v>
      </c>
      <c r="Q3230" s="289">
        <f t="shared" si="510"/>
        <v>2599904</v>
      </c>
      <c r="R3230" s="289">
        <v>0</v>
      </c>
      <c r="S3230" s="289">
        <v>0</v>
      </c>
      <c r="T3230" s="289">
        <v>0</v>
      </c>
      <c r="U3230" s="289">
        <v>0</v>
      </c>
      <c r="V3230" s="289">
        <v>0</v>
      </c>
      <c r="W3230" s="289">
        <v>0</v>
      </c>
      <c r="X3230" s="289">
        <v>0</v>
      </c>
      <c r="Z3230" s="290">
        <f t="shared" si="511"/>
        <v>2599904</v>
      </c>
      <c r="AA3230" s="291">
        <f t="shared" si="512"/>
        <v>0</v>
      </c>
    </row>
    <row r="3231" spans="5:27" hidden="1" x14ac:dyDescent="0.3">
      <c r="E3231" t="s">
        <v>3240</v>
      </c>
      <c r="F3231" t="s">
        <v>5425</v>
      </c>
      <c r="G3231" t="s">
        <v>850</v>
      </c>
      <c r="H3231" t="s">
        <v>681</v>
      </c>
      <c r="I3231" s="276">
        <v>538960</v>
      </c>
      <c r="K3231" s="287">
        <f t="shared" si="513"/>
        <v>2</v>
      </c>
      <c r="M3231" s="288">
        <v>0</v>
      </c>
      <c r="N3231" s="289">
        <v>0</v>
      </c>
      <c r="O3231" s="289">
        <v>0</v>
      </c>
      <c r="P3231" s="289">
        <v>0</v>
      </c>
      <c r="Q3231" s="289">
        <f t="shared" si="510"/>
        <v>538960</v>
      </c>
      <c r="R3231" s="289">
        <v>0</v>
      </c>
      <c r="S3231" s="289">
        <v>0</v>
      </c>
      <c r="T3231" s="289">
        <v>0</v>
      </c>
      <c r="U3231" s="289">
        <v>0</v>
      </c>
      <c r="V3231" s="289">
        <v>0</v>
      </c>
      <c r="W3231" s="289">
        <v>0</v>
      </c>
      <c r="X3231" s="289">
        <v>0</v>
      </c>
      <c r="Z3231" s="290">
        <f t="shared" si="511"/>
        <v>538960</v>
      </c>
      <c r="AA3231" s="291">
        <f t="shared" si="512"/>
        <v>0</v>
      </c>
    </row>
    <row r="3232" spans="5:27" hidden="1" x14ac:dyDescent="0.3">
      <c r="E3232" t="s">
        <v>3240</v>
      </c>
      <c r="F3232" t="s">
        <v>5426</v>
      </c>
      <c r="G3232" t="s">
        <v>850</v>
      </c>
      <c r="H3232" t="s">
        <v>681</v>
      </c>
      <c r="I3232" s="276">
        <v>179782</v>
      </c>
      <c r="K3232" s="287">
        <f t="shared" si="513"/>
        <v>2</v>
      </c>
      <c r="M3232" s="288">
        <v>0</v>
      </c>
      <c r="N3232" s="289">
        <v>0</v>
      </c>
      <c r="O3232" s="289">
        <v>0</v>
      </c>
      <c r="P3232" s="289">
        <v>0</v>
      </c>
      <c r="Q3232" s="289">
        <f t="shared" si="510"/>
        <v>179782</v>
      </c>
      <c r="R3232" s="289">
        <v>0</v>
      </c>
      <c r="S3232" s="289">
        <v>0</v>
      </c>
      <c r="T3232" s="289">
        <v>0</v>
      </c>
      <c r="U3232" s="289">
        <v>0</v>
      </c>
      <c r="V3232" s="289">
        <v>0</v>
      </c>
      <c r="W3232" s="289">
        <v>0</v>
      </c>
      <c r="X3232" s="289">
        <v>0</v>
      </c>
      <c r="Z3232" s="290">
        <f t="shared" si="511"/>
        <v>179782</v>
      </c>
      <c r="AA3232" s="291">
        <f t="shared" si="512"/>
        <v>0</v>
      </c>
    </row>
    <row r="3233" spans="5:27" hidden="1" x14ac:dyDescent="0.3">
      <c r="E3233" t="s">
        <v>3240</v>
      </c>
      <c r="F3233" t="s">
        <v>5427</v>
      </c>
      <c r="G3233" t="s">
        <v>850</v>
      </c>
      <c r="H3233" t="s">
        <v>681</v>
      </c>
      <c r="I3233" s="276">
        <v>80826</v>
      </c>
      <c r="K3233" s="287">
        <f t="shared" si="513"/>
        <v>2</v>
      </c>
      <c r="M3233" s="288">
        <v>0</v>
      </c>
      <c r="N3233" s="289">
        <v>0</v>
      </c>
      <c r="O3233" s="289">
        <v>0</v>
      </c>
      <c r="P3233" s="289">
        <v>0</v>
      </c>
      <c r="Q3233" s="289">
        <f t="shared" si="510"/>
        <v>80826</v>
      </c>
      <c r="R3233" s="289">
        <v>0</v>
      </c>
      <c r="S3233" s="289">
        <v>0</v>
      </c>
      <c r="T3233" s="289">
        <v>0</v>
      </c>
      <c r="U3233" s="289">
        <v>0</v>
      </c>
      <c r="V3233" s="289">
        <v>0</v>
      </c>
      <c r="W3233" s="289">
        <v>0</v>
      </c>
      <c r="X3233" s="289">
        <v>0</v>
      </c>
      <c r="Z3233" s="290">
        <f t="shared" si="511"/>
        <v>80826</v>
      </c>
      <c r="AA3233" s="291">
        <f t="shared" si="512"/>
        <v>0</v>
      </c>
    </row>
    <row r="3234" spans="5:27" hidden="1" x14ac:dyDescent="0.3">
      <c r="E3234" t="s">
        <v>3240</v>
      </c>
      <c r="F3234" t="s">
        <v>5428</v>
      </c>
      <c r="G3234" t="s">
        <v>850</v>
      </c>
      <c r="H3234" t="s">
        <v>681</v>
      </c>
      <c r="I3234" s="276">
        <v>9976800</v>
      </c>
      <c r="K3234" s="287">
        <f t="shared" si="513"/>
        <v>2</v>
      </c>
      <c r="M3234" s="288">
        <v>0</v>
      </c>
      <c r="N3234" s="289">
        <v>0</v>
      </c>
      <c r="O3234" s="289">
        <v>0</v>
      </c>
      <c r="P3234" s="289">
        <v>0</v>
      </c>
      <c r="Q3234" s="289">
        <f t="shared" si="510"/>
        <v>9976800</v>
      </c>
      <c r="R3234" s="289">
        <v>0</v>
      </c>
      <c r="S3234" s="289">
        <v>0</v>
      </c>
      <c r="T3234" s="289">
        <v>0</v>
      </c>
      <c r="U3234" s="289">
        <v>0</v>
      </c>
      <c r="V3234" s="289">
        <v>0</v>
      </c>
      <c r="W3234" s="289">
        <v>0</v>
      </c>
      <c r="X3234" s="289">
        <v>0</v>
      </c>
      <c r="Z3234" s="290">
        <f t="shared" si="511"/>
        <v>9976800</v>
      </c>
      <c r="AA3234" s="291">
        <f t="shared" si="512"/>
        <v>0</v>
      </c>
    </row>
    <row r="3235" spans="5:27" hidden="1" x14ac:dyDescent="0.3">
      <c r="E3235" t="s">
        <v>3240</v>
      </c>
      <c r="F3235" t="s">
        <v>5429</v>
      </c>
      <c r="G3235" t="s">
        <v>850</v>
      </c>
      <c r="H3235" t="s">
        <v>681</v>
      </c>
      <c r="I3235" s="276">
        <v>8396440</v>
      </c>
      <c r="K3235" s="287">
        <f t="shared" si="513"/>
        <v>2</v>
      </c>
      <c r="M3235" s="288">
        <v>0</v>
      </c>
      <c r="N3235" s="289">
        <v>0</v>
      </c>
      <c r="O3235" s="289">
        <v>0</v>
      </c>
      <c r="P3235" s="289">
        <v>0</v>
      </c>
      <c r="Q3235" s="289">
        <f t="shared" si="510"/>
        <v>8396440</v>
      </c>
      <c r="R3235" s="289">
        <v>0</v>
      </c>
      <c r="S3235" s="289">
        <v>0</v>
      </c>
      <c r="T3235" s="289">
        <v>0</v>
      </c>
      <c r="U3235" s="289">
        <v>0</v>
      </c>
      <c r="V3235" s="289">
        <v>0</v>
      </c>
      <c r="W3235" s="289">
        <v>0</v>
      </c>
      <c r="X3235" s="289">
        <v>0</v>
      </c>
      <c r="Z3235" s="290">
        <f t="shared" si="511"/>
        <v>8396440</v>
      </c>
      <c r="AA3235" s="291">
        <f t="shared" si="512"/>
        <v>0</v>
      </c>
    </row>
    <row r="3236" spans="5:27" hidden="1" x14ac:dyDescent="0.3">
      <c r="E3236" t="s">
        <v>3240</v>
      </c>
      <c r="F3236" t="s">
        <v>5430</v>
      </c>
      <c r="G3236" t="s">
        <v>850</v>
      </c>
      <c r="H3236" t="s">
        <v>681</v>
      </c>
      <c r="I3236" s="276">
        <v>5604400</v>
      </c>
      <c r="K3236" s="287">
        <f t="shared" si="513"/>
        <v>2</v>
      </c>
      <c r="M3236" s="288">
        <v>0</v>
      </c>
      <c r="N3236" s="289">
        <v>0</v>
      </c>
      <c r="O3236" s="289">
        <v>0</v>
      </c>
      <c r="P3236" s="289">
        <v>0</v>
      </c>
      <c r="Q3236" s="289">
        <f t="shared" si="510"/>
        <v>5604400</v>
      </c>
      <c r="R3236" s="289">
        <v>0</v>
      </c>
      <c r="S3236" s="289">
        <v>0</v>
      </c>
      <c r="T3236" s="289">
        <v>0</v>
      </c>
      <c r="U3236" s="289">
        <v>0</v>
      </c>
      <c r="V3236" s="289">
        <v>0</v>
      </c>
      <c r="W3236" s="289">
        <v>0</v>
      </c>
      <c r="X3236" s="289">
        <v>0</v>
      </c>
      <c r="Z3236" s="290">
        <f t="shared" si="511"/>
        <v>5604400</v>
      </c>
      <c r="AA3236" s="291">
        <f t="shared" si="512"/>
        <v>0</v>
      </c>
    </row>
    <row r="3237" spans="5:27" hidden="1" x14ac:dyDescent="0.3">
      <c r="E3237" t="s">
        <v>3240</v>
      </c>
      <c r="F3237" t="s">
        <v>5431</v>
      </c>
      <c r="G3237" t="s">
        <v>850</v>
      </c>
      <c r="H3237" t="s">
        <v>681</v>
      </c>
      <c r="I3237" s="276">
        <v>7082640</v>
      </c>
      <c r="K3237" s="287">
        <f t="shared" si="513"/>
        <v>2</v>
      </c>
      <c r="M3237" s="288">
        <v>0</v>
      </c>
      <c r="N3237" s="289">
        <v>0</v>
      </c>
      <c r="O3237" s="289">
        <v>0</v>
      </c>
      <c r="P3237" s="289">
        <v>0</v>
      </c>
      <c r="Q3237" s="289">
        <f t="shared" si="510"/>
        <v>7082640</v>
      </c>
      <c r="R3237" s="289">
        <v>0</v>
      </c>
      <c r="S3237" s="289">
        <v>0</v>
      </c>
      <c r="T3237" s="289">
        <v>0</v>
      </c>
      <c r="U3237" s="289">
        <v>0</v>
      </c>
      <c r="V3237" s="289">
        <v>0</v>
      </c>
      <c r="W3237" s="289">
        <v>0</v>
      </c>
      <c r="X3237" s="289">
        <v>0</v>
      </c>
      <c r="Z3237" s="290">
        <f t="shared" si="511"/>
        <v>7082640</v>
      </c>
      <c r="AA3237" s="291">
        <f t="shared" si="512"/>
        <v>0</v>
      </c>
    </row>
    <row r="3238" spans="5:27" hidden="1" x14ac:dyDescent="0.3">
      <c r="E3238" t="s">
        <v>3240</v>
      </c>
      <c r="F3238" t="s">
        <v>5432</v>
      </c>
      <c r="G3238" t="s">
        <v>850</v>
      </c>
      <c r="H3238" t="s">
        <v>681</v>
      </c>
      <c r="I3238" s="276">
        <v>5598200</v>
      </c>
      <c r="K3238" s="287">
        <f t="shared" si="513"/>
        <v>2</v>
      </c>
      <c r="M3238" s="288">
        <v>0</v>
      </c>
      <c r="N3238" s="289">
        <v>0</v>
      </c>
      <c r="O3238" s="289">
        <v>0</v>
      </c>
      <c r="P3238" s="289">
        <v>0</v>
      </c>
      <c r="Q3238" s="289">
        <f t="shared" si="510"/>
        <v>5598200</v>
      </c>
      <c r="R3238" s="289">
        <v>0</v>
      </c>
      <c r="S3238" s="289">
        <v>0</v>
      </c>
      <c r="T3238" s="289">
        <v>0</v>
      </c>
      <c r="U3238" s="289">
        <v>0</v>
      </c>
      <c r="V3238" s="289">
        <v>0</v>
      </c>
      <c r="W3238" s="289">
        <v>0</v>
      </c>
      <c r="X3238" s="289">
        <v>0</v>
      </c>
      <c r="Z3238" s="290">
        <f t="shared" si="511"/>
        <v>5598200</v>
      </c>
      <c r="AA3238" s="291">
        <f t="shared" si="512"/>
        <v>0</v>
      </c>
    </row>
    <row r="3239" spans="5:27" hidden="1" x14ac:dyDescent="0.3">
      <c r="E3239" t="s">
        <v>3240</v>
      </c>
      <c r="F3239" t="s">
        <v>5433</v>
      </c>
      <c r="G3239" t="s">
        <v>850</v>
      </c>
      <c r="H3239" t="s">
        <v>681</v>
      </c>
      <c r="I3239" s="276">
        <v>8567120</v>
      </c>
      <c r="K3239" s="287">
        <f t="shared" si="513"/>
        <v>2</v>
      </c>
      <c r="M3239" s="288">
        <v>0</v>
      </c>
      <c r="N3239" s="289">
        <v>0</v>
      </c>
      <c r="O3239" s="289">
        <v>0</v>
      </c>
      <c r="P3239" s="289">
        <v>0</v>
      </c>
      <c r="Q3239" s="289">
        <f t="shared" si="510"/>
        <v>8567120</v>
      </c>
      <c r="R3239" s="289">
        <v>0</v>
      </c>
      <c r="S3239" s="289">
        <v>0</v>
      </c>
      <c r="T3239" s="289">
        <v>0</v>
      </c>
      <c r="U3239" s="289">
        <v>0</v>
      </c>
      <c r="V3239" s="289">
        <v>0</v>
      </c>
      <c r="W3239" s="289">
        <v>0</v>
      </c>
      <c r="X3239" s="289">
        <v>0</v>
      </c>
      <c r="Z3239" s="290">
        <f t="shared" si="511"/>
        <v>8567120</v>
      </c>
      <c r="AA3239" s="291">
        <f t="shared" si="512"/>
        <v>0</v>
      </c>
    </row>
    <row r="3240" spans="5:27" hidden="1" x14ac:dyDescent="0.3">
      <c r="E3240" t="s">
        <v>3240</v>
      </c>
      <c r="F3240" t="s">
        <v>5434</v>
      </c>
      <c r="G3240" t="s">
        <v>850</v>
      </c>
      <c r="H3240" t="s">
        <v>681</v>
      </c>
      <c r="I3240" s="276">
        <v>784164</v>
      </c>
      <c r="K3240" s="287">
        <f t="shared" si="513"/>
        <v>2</v>
      </c>
      <c r="M3240" s="288">
        <v>0</v>
      </c>
      <c r="N3240" s="289">
        <v>0</v>
      </c>
      <c r="O3240" s="289">
        <v>0</v>
      </c>
      <c r="P3240" s="289">
        <v>0</v>
      </c>
      <c r="Q3240" s="289">
        <f t="shared" si="510"/>
        <v>784164</v>
      </c>
      <c r="R3240" s="289">
        <v>0</v>
      </c>
      <c r="S3240" s="289">
        <v>0</v>
      </c>
      <c r="T3240" s="289">
        <v>0</v>
      </c>
      <c r="U3240" s="289">
        <v>0</v>
      </c>
      <c r="V3240" s="289">
        <v>0</v>
      </c>
      <c r="W3240" s="289">
        <v>0</v>
      </c>
      <c r="X3240" s="289">
        <v>0</v>
      </c>
      <c r="Z3240" s="290">
        <f t="shared" si="511"/>
        <v>784164</v>
      </c>
      <c r="AA3240" s="291">
        <f t="shared" si="512"/>
        <v>0</v>
      </c>
    </row>
    <row r="3241" spans="5:27" hidden="1" x14ac:dyDescent="0.3">
      <c r="E3241" t="s">
        <v>3240</v>
      </c>
      <c r="F3241" t="s">
        <v>5435</v>
      </c>
      <c r="G3241" t="s">
        <v>850</v>
      </c>
      <c r="H3241" t="s">
        <v>681</v>
      </c>
      <c r="I3241" s="276">
        <v>538960</v>
      </c>
      <c r="K3241" s="287">
        <f t="shared" si="513"/>
        <v>2</v>
      </c>
      <c r="M3241" s="288">
        <v>0</v>
      </c>
      <c r="N3241" s="289">
        <v>0</v>
      </c>
      <c r="O3241" s="289">
        <v>0</v>
      </c>
      <c r="P3241" s="289">
        <v>0</v>
      </c>
      <c r="Q3241" s="289">
        <f t="shared" si="510"/>
        <v>538960</v>
      </c>
      <c r="R3241" s="289">
        <v>0</v>
      </c>
      <c r="S3241" s="289">
        <v>0</v>
      </c>
      <c r="T3241" s="289">
        <v>0</v>
      </c>
      <c r="U3241" s="289">
        <v>0</v>
      </c>
      <c r="V3241" s="289">
        <v>0</v>
      </c>
      <c r="W3241" s="289">
        <v>0</v>
      </c>
      <c r="X3241" s="289">
        <v>0</v>
      </c>
      <c r="Z3241" s="290">
        <f t="shared" si="511"/>
        <v>538960</v>
      </c>
      <c r="AA3241" s="291">
        <f t="shared" si="512"/>
        <v>0</v>
      </c>
    </row>
    <row r="3242" spans="5:27" hidden="1" x14ac:dyDescent="0.3">
      <c r="E3242" t="s">
        <v>3240</v>
      </c>
      <c r="F3242" t="s">
        <v>5436</v>
      </c>
      <c r="G3242" t="s">
        <v>850</v>
      </c>
      <c r="H3242" t="s">
        <v>681</v>
      </c>
      <c r="I3242" s="276">
        <v>117340</v>
      </c>
      <c r="K3242" s="287">
        <f t="shared" si="513"/>
        <v>2</v>
      </c>
      <c r="M3242" s="288">
        <v>0</v>
      </c>
      <c r="N3242" s="289">
        <v>0</v>
      </c>
      <c r="O3242" s="289">
        <v>0</v>
      </c>
      <c r="P3242" s="289">
        <v>0</v>
      </c>
      <c r="Q3242" s="289">
        <f t="shared" si="510"/>
        <v>117340</v>
      </c>
      <c r="R3242" s="289">
        <v>0</v>
      </c>
      <c r="S3242" s="289">
        <v>0</v>
      </c>
      <c r="T3242" s="289">
        <v>0</v>
      </c>
      <c r="U3242" s="289">
        <v>0</v>
      </c>
      <c r="V3242" s="289">
        <v>0</v>
      </c>
      <c r="W3242" s="289">
        <v>0</v>
      </c>
      <c r="X3242" s="289">
        <v>0</v>
      </c>
      <c r="Z3242" s="290">
        <f t="shared" si="511"/>
        <v>117340</v>
      </c>
      <c r="AA3242" s="291">
        <f t="shared" si="512"/>
        <v>0</v>
      </c>
    </row>
    <row r="3243" spans="5:27" hidden="1" x14ac:dyDescent="0.3">
      <c r="E3243" t="s">
        <v>3240</v>
      </c>
      <c r="F3243" t="s">
        <v>5437</v>
      </c>
      <c r="G3243" t="s">
        <v>850</v>
      </c>
      <c r="H3243" t="s">
        <v>681</v>
      </c>
      <c r="I3243" s="276">
        <v>812574</v>
      </c>
      <c r="K3243" s="287">
        <f t="shared" si="513"/>
        <v>2</v>
      </c>
      <c r="M3243" s="288">
        <v>0</v>
      </c>
      <c r="N3243" s="289">
        <v>0</v>
      </c>
      <c r="O3243" s="289">
        <v>0</v>
      </c>
      <c r="P3243" s="289">
        <v>0</v>
      </c>
      <c r="Q3243" s="289">
        <f t="shared" si="510"/>
        <v>812574</v>
      </c>
      <c r="R3243" s="289">
        <v>0</v>
      </c>
      <c r="S3243" s="289">
        <v>0</v>
      </c>
      <c r="T3243" s="289">
        <v>0</v>
      </c>
      <c r="U3243" s="289">
        <v>0</v>
      </c>
      <c r="V3243" s="289">
        <v>0</v>
      </c>
      <c r="W3243" s="289">
        <v>0</v>
      </c>
      <c r="X3243" s="289">
        <v>0</v>
      </c>
      <c r="Z3243" s="290">
        <f t="shared" si="511"/>
        <v>812574</v>
      </c>
      <c r="AA3243" s="291">
        <f t="shared" si="512"/>
        <v>0</v>
      </c>
    </row>
    <row r="3244" spans="5:27" hidden="1" x14ac:dyDescent="0.3">
      <c r="E3244" t="s">
        <v>3240</v>
      </c>
      <c r="F3244" t="s">
        <v>5438</v>
      </c>
      <c r="G3244" t="s">
        <v>850</v>
      </c>
      <c r="H3244" t="s">
        <v>681</v>
      </c>
      <c r="I3244" s="276">
        <v>2539796</v>
      </c>
      <c r="K3244" s="287">
        <f t="shared" si="513"/>
        <v>2</v>
      </c>
      <c r="M3244" s="288">
        <v>0</v>
      </c>
      <c r="N3244" s="289">
        <v>0</v>
      </c>
      <c r="O3244" s="289">
        <v>0</v>
      </c>
      <c r="P3244" s="289">
        <v>0</v>
      </c>
      <c r="Q3244" s="289">
        <f t="shared" si="510"/>
        <v>2539796</v>
      </c>
      <c r="R3244" s="289">
        <v>0</v>
      </c>
      <c r="S3244" s="289">
        <v>0</v>
      </c>
      <c r="T3244" s="289">
        <v>0</v>
      </c>
      <c r="U3244" s="289">
        <v>0</v>
      </c>
      <c r="V3244" s="289">
        <v>0</v>
      </c>
      <c r="W3244" s="289">
        <v>0</v>
      </c>
      <c r="X3244" s="289">
        <v>0</v>
      </c>
      <c r="Z3244" s="290">
        <f t="shared" si="511"/>
        <v>2539796</v>
      </c>
      <c r="AA3244" s="291">
        <f t="shared" si="512"/>
        <v>0</v>
      </c>
    </row>
    <row r="3245" spans="5:27" hidden="1" x14ac:dyDescent="0.3">
      <c r="E3245" t="s">
        <v>3240</v>
      </c>
      <c r="F3245" t="s">
        <v>5439</v>
      </c>
      <c r="G3245" t="s">
        <v>850</v>
      </c>
      <c r="H3245" t="s">
        <v>681</v>
      </c>
      <c r="I3245" s="276">
        <v>757596</v>
      </c>
      <c r="K3245" s="287">
        <f t="shared" si="513"/>
        <v>2</v>
      </c>
      <c r="M3245" s="288">
        <v>0</v>
      </c>
      <c r="N3245" s="289">
        <v>0</v>
      </c>
      <c r="O3245" s="289">
        <v>0</v>
      </c>
      <c r="P3245" s="289">
        <v>0</v>
      </c>
      <c r="Q3245" s="289">
        <f t="shared" ref="Q3245:Q3308" si="514">+I3245</f>
        <v>757596</v>
      </c>
      <c r="R3245" s="289">
        <v>0</v>
      </c>
      <c r="S3245" s="289">
        <v>0</v>
      </c>
      <c r="T3245" s="289">
        <v>0</v>
      </c>
      <c r="U3245" s="289">
        <v>0</v>
      </c>
      <c r="V3245" s="289">
        <v>0</v>
      </c>
      <c r="W3245" s="289">
        <v>0</v>
      </c>
      <c r="X3245" s="289">
        <v>0</v>
      </c>
      <c r="Z3245" s="290">
        <f t="shared" si="511"/>
        <v>757596</v>
      </c>
      <c r="AA3245" s="291">
        <f t="shared" si="512"/>
        <v>0</v>
      </c>
    </row>
    <row r="3246" spans="5:27" hidden="1" x14ac:dyDescent="0.3">
      <c r="E3246" t="s">
        <v>3240</v>
      </c>
      <c r="F3246" t="s">
        <v>5440</v>
      </c>
      <c r="G3246" t="s">
        <v>850</v>
      </c>
      <c r="H3246" t="s">
        <v>681</v>
      </c>
      <c r="I3246" s="276">
        <v>1447535</v>
      </c>
      <c r="K3246" s="287">
        <f t="shared" si="513"/>
        <v>2</v>
      </c>
      <c r="M3246" s="288">
        <v>0</v>
      </c>
      <c r="N3246" s="289">
        <v>0</v>
      </c>
      <c r="O3246" s="289">
        <v>0</v>
      </c>
      <c r="P3246" s="289">
        <v>0</v>
      </c>
      <c r="Q3246" s="289">
        <f t="shared" si="514"/>
        <v>1447535</v>
      </c>
      <c r="R3246" s="289">
        <v>0</v>
      </c>
      <c r="S3246" s="289">
        <v>0</v>
      </c>
      <c r="T3246" s="289">
        <v>0</v>
      </c>
      <c r="U3246" s="289">
        <v>0</v>
      </c>
      <c r="V3246" s="289">
        <v>0</v>
      </c>
      <c r="W3246" s="289">
        <v>0</v>
      </c>
      <c r="X3246" s="289">
        <v>0</v>
      </c>
      <c r="Z3246" s="290">
        <f t="shared" si="511"/>
        <v>1447535</v>
      </c>
      <c r="AA3246" s="291">
        <f t="shared" si="512"/>
        <v>0</v>
      </c>
    </row>
    <row r="3247" spans="5:27" hidden="1" x14ac:dyDescent="0.3">
      <c r="E3247" t="s">
        <v>3240</v>
      </c>
      <c r="F3247" t="s">
        <v>5441</v>
      </c>
      <c r="G3247" t="s">
        <v>850</v>
      </c>
      <c r="H3247" t="s">
        <v>681</v>
      </c>
      <c r="I3247" s="276">
        <v>2569060</v>
      </c>
      <c r="K3247" s="287">
        <f t="shared" si="513"/>
        <v>2</v>
      </c>
      <c r="M3247" s="288">
        <v>0</v>
      </c>
      <c r="N3247" s="289">
        <v>0</v>
      </c>
      <c r="O3247" s="289">
        <v>0</v>
      </c>
      <c r="P3247" s="289">
        <v>0</v>
      </c>
      <c r="Q3247" s="289">
        <f t="shared" si="514"/>
        <v>2569060</v>
      </c>
      <c r="R3247" s="289">
        <v>0</v>
      </c>
      <c r="S3247" s="289">
        <v>0</v>
      </c>
      <c r="T3247" s="289">
        <v>0</v>
      </c>
      <c r="U3247" s="289">
        <v>0</v>
      </c>
      <c r="V3247" s="289">
        <v>0</v>
      </c>
      <c r="W3247" s="289">
        <v>0</v>
      </c>
      <c r="X3247" s="289">
        <v>0</v>
      </c>
      <c r="Z3247" s="290">
        <f t="shared" si="511"/>
        <v>2569060</v>
      </c>
      <c r="AA3247" s="291">
        <f t="shared" si="512"/>
        <v>0</v>
      </c>
    </row>
    <row r="3248" spans="5:27" hidden="1" x14ac:dyDescent="0.3">
      <c r="E3248" t="s">
        <v>3240</v>
      </c>
      <c r="F3248" t="s">
        <v>5442</v>
      </c>
      <c r="G3248" t="s">
        <v>850</v>
      </c>
      <c r="H3248" t="s">
        <v>681</v>
      </c>
      <c r="I3248" s="276">
        <v>276432</v>
      </c>
      <c r="K3248" s="287">
        <f t="shared" si="513"/>
        <v>2</v>
      </c>
      <c r="M3248" s="288">
        <v>0</v>
      </c>
      <c r="N3248" s="289">
        <v>0</v>
      </c>
      <c r="O3248" s="289">
        <v>0</v>
      </c>
      <c r="P3248" s="289">
        <v>0</v>
      </c>
      <c r="Q3248" s="289">
        <f t="shared" si="514"/>
        <v>276432</v>
      </c>
      <c r="R3248" s="289">
        <v>0</v>
      </c>
      <c r="S3248" s="289">
        <v>0</v>
      </c>
      <c r="T3248" s="289">
        <v>0</v>
      </c>
      <c r="U3248" s="289">
        <v>0</v>
      </c>
      <c r="V3248" s="289">
        <v>0</v>
      </c>
      <c r="W3248" s="289">
        <v>0</v>
      </c>
      <c r="X3248" s="289">
        <v>0</v>
      </c>
      <c r="Z3248" s="290">
        <f t="shared" si="511"/>
        <v>276432</v>
      </c>
      <c r="AA3248" s="291">
        <f t="shared" si="512"/>
        <v>0</v>
      </c>
    </row>
    <row r="3249" spans="5:27" hidden="1" x14ac:dyDescent="0.3">
      <c r="E3249" t="s">
        <v>3240</v>
      </c>
      <c r="F3249" t="s">
        <v>5443</v>
      </c>
      <c r="G3249" t="s">
        <v>850</v>
      </c>
      <c r="H3249" t="s">
        <v>681</v>
      </c>
      <c r="I3249" s="276">
        <v>5793500</v>
      </c>
      <c r="K3249" s="287">
        <f t="shared" si="513"/>
        <v>2</v>
      </c>
      <c r="M3249" s="288">
        <v>0</v>
      </c>
      <c r="N3249" s="289">
        <v>0</v>
      </c>
      <c r="O3249" s="289">
        <v>0</v>
      </c>
      <c r="P3249" s="289">
        <v>0</v>
      </c>
      <c r="Q3249" s="289">
        <f t="shared" si="514"/>
        <v>5793500</v>
      </c>
      <c r="R3249" s="289">
        <v>0</v>
      </c>
      <c r="S3249" s="289">
        <v>0</v>
      </c>
      <c r="T3249" s="289">
        <v>0</v>
      </c>
      <c r="U3249" s="289">
        <v>0</v>
      </c>
      <c r="V3249" s="289">
        <v>0</v>
      </c>
      <c r="W3249" s="289">
        <v>0</v>
      </c>
      <c r="X3249" s="289">
        <v>0</v>
      </c>
      <c r="Z3249" s="290">
        <f t="shared" si="511"/>
        <v>5793500</v>
      </c>
      <c r="AA3249" s="291">
        <f t="shared" si="512"/>
        <v>0</v>
      </c>
    </row>
    <row r="3250" spans="5:27" hidden="1" x14ac:dyDescent="0.3">
      <c r="E3250" t="s">
        <v>3240</v>
      </c>
      <c r="F3250" t="s">
        <v>5444</v>
      </c>
      <c r="G3250" t="s">
        <v>850</v>
      </c>
      <c r="H3250" t="s">
        <v>681</v>
      </c>
      <c r="I3250" s="276">
        <v>5146000</v>
      </c>
      <c r="K3250" s="287">
        <f t="shared" si="513"/>
        <v>2</v>
      </c>
      <c r="M3250" s="288">
        <v>0</v>
      </c>
      <c r="N3250" s="289">
        <v>0</v>
      </c>
      <c r="O3250" s="289">
        <v>0</v>
      </c>
      <c r="P3250" s="289">
        <v>0</v>
      </c>
      <c r="Q3250" s="289">
        <f t="shared" si="514"/>
        <v>5146000</v>
      </c>
      <c r="R3250" s="289">
        <v>0</v>
      </c>
      <c r="S3250" s="289">
        <v>0</v>
      </c>
      <c r="T3250" s="289">
        <v>0</v>
      </c>
      <c r="U3250" s="289">
        <v>0</v>
      </c>
      <c r="V3250" s="289">
        <v>0</v>
      </c>
      <c r="W3250" s="289">
        <v>0</v>
      </c>
      <c r="X3250" s="289">
        <v>0</v>
      </c>
      <c r="Z3250" s="290">
        <f t="shared" si="511"/>
        <v>5146000</v>
      </c>
      <c r="AA3250" s="291">
        <f t="shared" si="512"/>
        <v>0</v>
      </c>
    </row>
    <row r="3251" spans="5:27" hidden="1" x14ac:dyDescent="0.3">
      <c r="E3251" t="s">
        <v>3240</v>
      </c>
      <c r="F3251" t="s">
        <v>5445</v>
      </c>
      <c r="G3251" t="s">
        <v>850</v>
      </c>
      <c r="H3251" t="s">
        <v>681</v>
      </c>
      <c r="I3251" s="276">
        <v>5106400</v>
      </c>
      <c r="K3251" s="287">
        <f t="shared" si="513"/>
        <v>2</v>
      </c>
      <c r="M3251" s="288">
        <v>0</v>
      </c>
      <c r="N3251" s="289">
        <v>0</v>
      </c>
      <c r="O3251" s="289">
        <v>0</v>
      </c>
      <c r="P3251" s="289">
        <v>0</v>
      </c>
      <c r="Q3251" s="289">
        <f t="shared" si="514"/>
        <v>5106400</v>
      </c>
      <c r="R3251" s="289">
        <v>0</v>
      </c>
      <c r="S3251" s="289">
        <v>0</v>
      </c>
      <c r="T3251" s="289">
        <v>0</v>
      </c>
      <c r="U3251" s="289">
        <v>0</v>
      </c>
      <c r="V3251" s="289">
        <v>0</v>
      </c>
      <c r="W3251" s="289">
        <v>0</v>
      </c>
      <c r="X3251" s="289">
        <v>0</v>
      </c>
      <c r="Z3251" s="290">
        <f t="shared" si="511"/>
        <v>5106400</v>
      </c>
      <c r="AA3251" s="291">
        <f t="shared" si="512"/>
        <v>0</v>
      </c>
    </row>
    <row r="3252" spans="5:27" hidden="1" x14ac:dyDescent="0.3">
      <c r="E3252" t="s">
        <v>3240</v>
      </c>
      <c r="F3252" t="s">
        <v>5446</v>
      </c>
      <c r="G3252" t="s">
        <v>850</v>
      </c>
      <c r="H3252" t="s">
        <v>681</v>
      </c>
      <c r="I3252" s="276">
        <v>5447940</v>
      </c>
      <c r="K3252" s="287">
        <f t="shared" si="513"/>
        <v>2</v>
      </c>
      <c r="M3252" s="288">
        <v>0</v>
      </c>
      <c r="N3252" s="289">
        <v>0</v>
      </c>
      <c r="O3252" s="289">
        <v>0</v>
      </c>
      <c r="P3252" s="289">
        <v>0</v>
      </c>
      <c r="Q3252" s="289">
        <f t="shared" si="514"/>
        <v>5447940</v>
      </c>
      <c r="R3252" s="289">
        <v>0</v>
      </c>
      <c r="S3252" s="289">
        <v>0</v>
      </c>
      <c r="T3252" s="289">
        <v>0</v>
      </c>
      <c r="U3252" s="289">
        <v>0</v>
      </c>
      <c r="V3252" s="289">
        <v>0</v>
      </c>
      <c r="W3252" s="289">
        <v>0</v>
      </c>
      <c r="X3252" s="289">
        <v>0</v>
      </c>
      <c r="Z3252" s="290">
        <f t="shared" si="511"/>
        <v>5447940</v>
      </c>
      <c r="AA3252" s="291">
        <f t="shared" si="512"/>
        <v>0</v>
      </c>
    </row>
    <row r="3253" spans="5:27" hidden="1" x14ac:dyDescent="0.3">
      <c r="E3253" t="s">
        <v>3240</v>
      </c>
      <c r="F3253" t="s">
        <v>5447</v>
      </c>
      <c r="G3253" t="s">
        <v>850</v>
      </c>
      <c r="H3253" t="s">
        <v>681</v>
      </c>
      <c r="I3253" s="276">
        <v>2233000</v>
      </c>
      <c r="K3253" s="287">
        <f t="shared" si="513"/>
        <v>2</v>
      </c>
      <c r="M3253" s="288">
        <v>0</v>
      </c>
      <c r="N3253" s="289">
        <v>0</v>
      </c>
      <c r="O3253" s="289">
        <v>0</v>
      </c>
      <c r="P3253" s="289">
        <v>0</v>
      </c>
      <c r="Q3253" s="289">
        <f t="shared" si="514"/>
        <v>2233000</v>
      </c>
      <c r="R3253" s="289">
        <v>0</v>
      </c>
      <c r="S3253" s="289">
        <v>0</v>
      </c>
      <c r="T3253" s="289">
        <v>0</v>
      </c>
      <c r="U3253" s="289">
        <v>0</v>
      </c>
      <c r="V3253" s="289">
        <v>0</v>
      </c>
      <c r="W3253" s="289">
        <v>0</v>
      </c>
      <c r="X3253" s="289">
        <v>0</v>
      </c>
      <c r="Z3253" s="290">
        <f t="shared" si="511"/>
        <v>2233000</v>
      </c>
      <c r="AA3253" s="291">
        <f t="shared" si="512"/>
        <v>0</v>
      </c>
    </row>
    <row r="3254" spans="5:27" hidden="1" x14ac:dyDescent="0.3">
      <c r="E3254" t="s">
        <v>3240</v>
      </c>
      <c r="F3254" t="s">
        <v>5448</v>
      </c>
      <c r="G3254" t="s">
        <v>850</v>
      </c>
      <c r="H3254" t="s">
        <v>681</v>
      </c>
      <c r="I3254" s="276">
        <v>395401</v>
      </c>
      <c r="K3254" s="287">
        <f t="shared" si="513"/>
        <v>2</v>
      </c>
      <c r="M3254" s="288">
        <v>0</v>
      </c>
      <c r="N3254" s="289">
        <v>0</v>
      </c>
      <c r="O3254" s="289">
        <v>0</v>
      </c>
      <c r="P3254" s="289">
        <v>0</v>
      </c>
      <c r="Q3254" s="289">
        <f t="shared" si="514"/>
        <v>395401</v>
      </c>
      <c r="R3254" s="289">
        <v>0</v>
      </c>
      <c r="S3254" s="289">
        <v>0</v>
      </c>
      <c r="T3254" s="289">
        <v>0</v>
      </c>
      <c r="U3254" s="289">
        <v>0</v>
      </c>
      <c r="V3254" s="289">
        <v>0</v>
      </c>
      <c r="W3254" s="289">
        <v>0</v>
      </c>
      <c r="X3254" s="289">
        <v>0</v>
      </c>
      <c r="Z3254" s="290">
        <f t="shared" si="511"/>
        <v>395401</v>
      </c>
      <c r="AA3254" s="291">
        <f t="shared" si="512"/>
        <v>0</v>
      </c>
    </row>
    <row r="3255" spans="5:27" hidden="1" x14ac:dyDescent="0.3">
      <c r="E3255" t="s">
        <v>3240</v>
      </c>
      <c r="F3255" t="s">
        <v>5449</v>
      </c>
      <c r="G3255" t="s">
        <v>850</v>
      </c>
      <c r="H3255" t="s">
        <v>681</v>
      </c>
      <c r="I3255" s="276">
        <v>452542</v>
      </c>
      <c r="K3255" s="287">
        <f t="shared" si="513"/>
        <v>2</v>
      </c>
      <c r="M3255" s="288">
        <v>0</v>
      </c>
      <c r="N3255" s="289">
        <v>0</v>
      </c>
      <c r="O3255" s="289">
        <v>0</v>
      </c>
      <c r="P3255" s="289">
        <v>0</v>
      </c>
      <c r="Q3255" s="289">
        <f t="shared" si="514"/>
        <v>452542</v>
      </c>
      <c r="R3255" s="289">
        <v>0</v>
      </c>
      <c r="S3255" s="289">
        <v>0</v>
      </c>
      <c r="T3255" s="289">
        <v>0</v>
      </c>
      <c r="U3255" s="289">
        <v>0</v>
      </c>
      <c r="V3255" s="289">
        <v>0</v>
      </c>
      <c r="W3255" s="289">
        <v>0</v>
      </c>
      <c r="X3255" s="289">
        <v>0</v>
      </c>
      <c r="Z3255" s="290">
        <f t="shared" si="511"/>
        <v>452542</v>
      </c>
      <c r="AA3255" s="291">
        <f t="shared" si="512"/>
        <v>0</v>
      </c>
    </row>
    <row r="3256" spans="5:27" hidden="1" x14ac:dyDescent="0.3">
      <c r="E3256" t="s">
        <v>3240</v>
      </c>
      <c r="F3256" t="s">
        <v>5450</v>
      </c>
      <c r="G3256" t="s">
        <v>850</v>
      </c>
      <c r="H3256" t="s">
        <v>681</v>
      </c>
      <c r="I3256" s="276">
        <v>2787154</v>
      </c>
      <c r="K3256" s="287">
        <f t="shared" si="513"/>
        <v>2</v>
      </c>
      <c r="M3256" s="288">
        <v>0</v>
      </c>
      <c r="N3256" s="289">
        <v>0</v>
      </c>
      <c r="O3256" s="289">
        <v>0</v>
      </c>
      <c r="P3256" s="289">
        <v>0</v>
      </c>
      <c r="Q3256" s="289">
        <f t="shared" si="514"/>
        <v>2787154</v>
      </c>
      <c r="R3256" s="289">
        <v>0</v>
      </c>
      <c r="S3256" s="289">
        <v>0</v>
      </c>
      <c r="T3256" s="289">
        <v>0</v>
      </c>
      <c r="U3256" s="289">
        <v>0</v>
      </c>
      <c r="V3256" s="289">
        <v>0</v>
      </c>
      <c r="W3256" s="289">
        <v>0</v>
      </c>
      <c r="X3256" s="289">
        <v>0</v>
      </c>
      <c r="Z3256" s="290">
        <f t="shared" si="511"/>
        <v>2787154</v>
      </c>
      <c r="AA3256" s="291">
        <f t="shared" si="512"/>
        <v>0</v>
      </c>
    </row>
    <row r="3257" spans="5:27" hidden="1" x14ac:dyDescent="0.3">
      <c r="E3257" t="s">
        <v>3240</v>
      </c>
      <c r="F3257" t="s">
        <v>5451</v>
      </c>
      <c r="G3257" t="s">
        <v>850</v>
      </c>
      <c r="H3257" t="s">
        <v>681</v>
      </c>
      <c r="I3257" s="276">
        <v>168253</v>
      </c>
      <c r="K3257" s="287">
        <f t="shared" si="513"/>
        <v>2</v>
      </c>
      <c r="M3257" s="288">
        <v>0</v>
      </c>
      <c r="N3257" s="289">
        <v>0</v>
      </c>
      <c r="O3257" s="289">
        <v>0</v>
      </c>
      <c r="P3257" s="289">
        <v>0</v>
      </c>
      <c r="Q3257" s="289">
        <f t="shared" si="514"/>
        <v>168253</v>
      </c>
      <c r="R3257" s="289">
        <v>0</v>
      </c>
      <c r="S3257" s="289">
        <v>0</v>
      </c>
      <c r="T3257" s="289">
        <v>0</v>
      </c>
      <c r="U3257" s="289">
        <v>0</v>
      </c>
      <c r="V3257" s="289">
        <v>0</v>
      </c>
      <c r="W3257" s="289">
        <v>0</v>
      </c>
      <c r="X3257" s="289">
        <v>0</v>
      </c>
      <c r="Z3257" s="290">
        <f t="shared" si="511"/>
        <v>168253</v>
      </c>
      <c r="AA3257" s="291">
        <f t="shared" si="512"/>
        <v>0</v>
      </c>
    </row>
    <row r="3258" spans="5:27" hidden="1" x14ac:dyDescent="0.3">
      <c r="E3258" t="s">
        <v>3240</v>
      </c>
      <c r="F3258" t="s">
        <v>5452</v>
      </c>
      <c r="G3258" t="s">
        <v>850</v>
      </c>
      <c r="H3258" t="s">
        <v>681</v>
      </c>
      <c r="I3258" s="276">
        <v>2493258</v>
      </c>
      <c r="K3258" s="287">
        <f t="shared" si="513"/>
        <v>2</v>
      </c>
      <c r="M3258" s="288">
        <v>0</v>
      </c>
      <c r="N3258" s="289">
        <v>0</v>
      </c>
      <c r="O3258" s="289">
        <v>0</v>
      </c>
      <c r="P3258" s="289">
        <v>0</v>
      </c>
      <c r="Q3258" s="289">
        <f t="shared" si="514"/>
        <v>2493258</v>
      </c>
      <c r="R3258" s="289">
        <v>0</v>
      </c>
      <c r="S3258" s="289">
        <v>0</v>
      </c>
      <c r="T3258" s="289">
        <v>0</v>
      </c>
      <c r="U3258" s="289">
        <v>0</v>
      </c>
      <c r="V3258" s="289">
        <v>0</v>
      </c>
      <c r="W3258" s="289">
        <v>0</v>
      </c>
      <c r="X3258" s="289">
        <v>0</v>
      </c>
      <c r="Z3258" s="290">
        <f t="shared" si="511"/>
        <v>2493258</v>
      </c>
      <c r="AA3258" s="291">
        <f t="shared" si="512"/>
        <v>0</v>
      </c>
    </row>
    <row r="3259" spans="5:27" hidden="1" x14ac:dyDescent="0.3">
      <c r="E3259" t="s">
        <v>3240</v>
      </c>
      <c r="F3259" t="s">
        <v>5453</v>
      </c>
      <c r="G3259" t="s">
        <v>850</v>
      </c>
      <c r="H3259" t="s">
        <v>681</v>
      </c>
      <c r="I3259" s="276">
        <v>793136</v>
      </c>
      <c r="K3259" s="287">
        <f t="shared" si="513"/>
        <v>2</v>
      </c>
      <c r="M3259" s="288">
        <v>0</v>
      </c>
      <c r="N3259" s="289">
        <v>0</v>
      </c>
      <c r="O3259" s="289">
        <v>0</v>
      </c>
      <c r="P3259" s="289">
        <v>0</v>
      </c>
      <c r="Q3259" s="289">
        <f t="shared" si="514"/>
        <v>793136</v>
      </c>
      <c r="R3259" s="289">
        <v>0</v>
      </c>
      <c r="S3259" s="289">
        <v>0</v>
      </c>
      <c r="T3259" s="289">
        <v>0</v>
      </c>
      <c r="U3259" s="289">
        <v>0</v>
      </c>
      <c r="V3259" s="289">
        <v>0</v>
      </c>
      <c r="W3259" s="289">
        <v>0</v>
      </c>
      <c r="X3259" s="289">
        <v>0</v>
      </c>
      <c r="Z3259" s="290">
        <f t="shared" si="511"/>
        <v>793136</v>
      </c>
      <c r="AA3259" s="291">
        <f t="shared" si="512"/>
        <v>0</v>
      </c>
    </row>
    <row r="3260" spans="5:27" hidden="1" x14ac:dyDescent="0.3">
      <c r="E3260" t="s">
        <v>3240</v>
      </c>
      <c r="F3260" t="s">
        <v>5454</v>
      </c>
      <c r="G3260" t="s">
        <v>850</v>
      </c>
      <c r="H3260" t="s">
        <v>681</v>
      </c>
      <c r="I3260" s="276">
        <v>978892</v>
      </c>
      <c r="K3260" s="287">
        <f t="shared" si="513"/>
        <v>2</v>
      </c>
      <c r="M3260" s="288">
        <v>0</v>
      </c>
      <c r="N3260" s="289">
        <v>0</v>
      </c>
      <c r="O3260" s="289">
        <v>0</v>
      </c>
      <c r="P3260" s="289">
        <v>0</v>
      </c>
      <c r="Q3260" s="289">
        <f t="shared" si="514"/>
        <v>978892</v>
      </c>
      <c r="R3260" s="289">
        <v>0</v>
      </c>
      <c r="S3260" s="289">
        <v>0</v>
      </c>
      <c r="T3260" s="289">
        <v>0</v>
      </c>
      <c r="U3260" s="289">
        <v>0</v>
      </c>
      <c r="V3260" s="289">
        <v>0</v>
      </c>
      <c r="W3260" s="289">
        <v>0</v>
      </c>
      <c r="X3260" s="289">
        <v>0</v>
      </c>
      <c r="Z3260" s="290">
        <f t="shared" si="511"/>
        <v>978892</v>
      </c>
      <c r="AA3260" s="291">
        <f t="shared" si="512"/>
        <v>0</v>
      </c>
    </row>
    <row r="3261" spans="5:27" hidden="1" x14ac:dyDescent="0.3">
      <c r="E3261" t="s">
        <v>3240</v>
      </c>
      <c r="F3261" t="s">
        <v>5455</v>
      </c>
      <c r="G3261" t="s">
        <v>850</v>
      </c>
      <c r="H3261" t="s">
        <v>681</v>
      </c>
      <c r="I3261" s="276">
        <v>1123654</v>
      </c>
      <c r="K3261" s="287">
        <f t="shared" si="513"/>
        <v>2</v>
      </c>
      <c r="M3261" s="288">
        <v>0</v>
      </c>
      <c r="N3261" s="289">
        <v>0</v>
      </c>
      <c r="O3261" s="289">
        <v>0</v>
      </c>
      <c r="P3261" s="289">
        <v>0</v>
      </c>
      <c r="Q3261" s="289">
        <f t="shared" si="514"/>
        <v>1123654</v>
      </c>
      <c r="R3261" s="289">
        <v>0</v>
      </c>
      <c r="S3261" s="289">
        <v>0</v>
      </c>
      <c r="T3261" s="289">
        <v>0</v>
      </c>
      <c r="U3261" s="289">
        <v>0</v>
      </c>
      <c r="V3261" s="289">
        <v>0</v>
      </c>
      <c r="W3261" s="289">
        <v>0</v>
      </c>
      <c r="X3261" s="289">
        <v>0</v>
      </c>
      <c r="Z3261" s="290">
        <f t="shared" si="511"/>
        <v>1123654</v>
      </c>
      <c r="AA3261" s="291">
        <f t="shared" si="512"/>
        <v>0</v>
      </c>
    </row>
    <row r="3262" spans="5:27" hidden="1" x14ac:dyDescent="0.3">
      <c r="E3262" t="s">
        <v>3240</v>
      </c>
      <c r="F3262" t="s">
        <v>5456</v>
      </c>
      <c r="G3262" t="s">
        <v>850</v>
      </c>
      <c r="H3262" t="s">
        <v>681</v>
      </c>
      <c r="I3262" s="276">
        <v>1745201</v>
      </c>
      <c r="K3262" s="287">
        <f t="shared" si="513"/>
        <v>2</v>
      </c>
      <c r="M3262" s="288">
        <v>0</v>
      </c>
      <c r="N3262" s="289">
        <v>0</v>
      </c>
      <c r="O3262" s="289">
        <v>0</v>
      </c>
      <c r="P3262" s="289">
        <v>0</v>
      </c>
      <c r="Q3262" s="289">
        <f t="shared" si="514"/>
        <v>1745201</v>
      </c>
      <c r="R3262" s="289">
        <v>0</v>
      </c>
      <c r="S3262" s="289">
        <v>0</v>
      </c>
      <c r="T3262" s="289">
        <v>0</v>
      </c>
      <c r="U3262" s="289">
        <v>0</v>
      </c>
      <c r="V3262" s="289">
        <v>0</v>
      </c>
      <c r="W3262" s="289">
        <v>0</v>
      </c>
      <c r="X3262" s="289">
        <v>0</v>
      </c>
      <c r="Z3262" s="290">
        <f t="shared" si="511"/>
        <v>1745201</v>
      </c>
      <c r="AA3262" s="291">
        <f t="shared" si="512"/>
        <v>0</v>
      </c>
    </row>
    <row r="3263" spans="5:27" hidden="1" x14ac:dyDescent="0.3">
      <c r="E3263" t="s">
        <v>3240</v>
      </c>
      <c r="F3263" t="s">
        <v>5457</v>
      </c>
      <c r="G3263" t="s">
        <v>850</v>
      </c>
      <c r="H3263" t="s">
        <v>681</v>
      </c>
      <c r="I3263" s="276">
        <v>5527300</v>
      </c>
      <c r="K3263" s="287">
        <f t="shared" si="513"/>
        <v>2</v>
      </c>
      <c r="M3263" s="288">
        <v>0</v>
      </c>
      <c r="N3263" s="289">
        <v>0</v>
      </c>
      <c r="O3263" s="289">
        <v>0</v>
      </c>
      <c r="P3263" s="289">
        <v>0</v>
      </c>
      <c r="Q3263" s="289">
        <f t="shared" si="514"/>
        <v>5527300</v>
      </c>
      <c r="R3263" s="289">
        <v>0</v>
      </c>
      <c r="S3263" s="289">
        <v>0</v>
      </c>
      <c r="T3263" s="289">
        <v>0</v>
      </c>
      <c r="U3263" s="289">
        <v>0</v>
      </c>
      <c r="V3263" s="289">
        <v>0</v>
      </c>
      <c r="W3263" s="289">
        <v>0</v>
      </c>
      <c r="X3263" s="289">
        <v>0</v>
      </c>
      <c r="Z3263" s="290">
        <f t="shared" si="511"/>
        <v>5527300</v>
      </c>
      <c r="AA3263" s="291">
        <f t="shared" si="512"/>
        <v>0</v>
      </c>
    </row>
    <row r="3264" spans="5:27" hidden="1" x14ac:dyDescent="0.3">
      <c r="E3264" t="s">
        <v>3240</v>
      </c>
      <c r="F3264" t="s">
        <v>5458</v>
      </c>
      <c r="G3264" t="s">
        <v>850</v>
      </c>
      <c r="H3264" t="s">
        <v>681</v>
      </c>
      <c r="I3264" s="276">
        <v>5447940</v>
      </c>
      <c r="K3264" s="287">
        <f t="shared" si="513"/>
        <v>2</v>
      </c>
      <c r="M3264" s="288">
        <v>0</v>
      </c>
      <c r="N3264" s="289">
        <v>0</v>
      </c>
      <c r="O3264" s="289">
        <v>0</v>
      </c>
      <c r="P3264" s="289">
        <v>0</v>
      </c>
      <c r="Q3264" s="289">
        <f t="shared" si="514"/>
        <v>5447940</v>
      </c>
      <c r="R3264" s="289">
        <v>0</v>
      </c>
      <c r="S3264" s="289">
        <v>0</v>
      </c>
      <c r="T3264" s="289">
        <v>0</v>
      </c>
      <c r="U3264" s="289">
        <v>0</v>
      </c>
      <c r="V3264" s="289">
        <v>0</v>
      </c>
      <c r="W3264" s="289">
        <v>0</v>
      </c>
      <c r="X3264" s="289">
        <v>0</v>
      </c>
      <c r="Z3264" s="290">
        <f t="shared" si="511"/>
        <v>5447940</v>
      </c>
      <c r="AA3264" s="291">
        <f t="shared" si="512"/>
        <v>0</v>
      </c>
    </row>
    <row r="3265" spans="5:27" hidden="1" x14ac:dyDescent="0.3">
      <c r="E3265" t="s">
        <v>3240</v>
      </c>
      <c r="F3265" t="s">
        <v>5459</v>
      </c>
      <c r="G3265" t="s">
        <v>850</v>
      </c>
      <c r="H3265" t="s">
        <v>681</v>
      </c>
      <c r="I3265" s="276">
        <v>5736670</v>
      </c>
      <c r="K3265" s="287">
        <f t="shared" si="513"/>
        <v>2</v>
      </c>
      <c r="M3265" s="288">
        <v>0</v>
      </c>
      <c r="N3265" s="289">
        <v>0</v>
      </c>
      <c r="O3265" s="289">
        <v>0</v>
      </c>
      <c r="P3265" s="289">
        <v>0</v>
      </c>
      <c r="Q3265" s="289">
        <f t="shared" si="514"/>
        <v>5736670</v>
      </c>
      <c r="R3265" s="289">
        <v>0</v>
      </c>
      <c r="S3265" s="289">
        <v>0</v>
      </c>
      <c r="T3265" s="289">
        <v>0</v>
      </c>
      <c r="U3265" s="289">
        <v>0</v>
      </c>
      <c r="V3265" s="289">
        <v>0</v>
      </c>
      <c r="W3265" s="289">
        <v>0</v>
      </c>
      <c r="X3265" s="289">
        <v>0</v>
      </c>
      <c r="Z3265" s="290">
        <f t="shared" si="511"/>
        <v>5736670</v>
      </c>
      <c r="AA3265" s="291">
        <f t="shared" si="512"/>
        <v>0</v>
      </c>
    </row>
    <row r="3266" spans="5:27" hidden="1" x14ac:dyDescent="0.3">
      <c r="E3266" t="s">
        <v>3240</v>
      </c>
      <c r="F3266" t="s">
        <v>5460</v>
      </c>
      <c r="G3266" t="s">
        <v>850</v>
      </c>
      <c r="H3266" t="s">
        <v>681</v>
      </c>
      <c r="I3266" s="276">
        <v>5336000</v>
      </c>
      <c r="K3266" s="287">
        <f t="shared" si="513"/>
        <v>2</v>
      </c>
      <c r="M3266" s="288">
        <v>0</v>
      </c>
      <c r="N3266" s="289">
        <v>0</v>
      </c>
      <c r="O3266" s="289">
        <v>0</v>
      </c>
      <c r="P3266" s="289">
        <v>0</v>
      </c>
      <c r="Q3266" s="289">
        <f t="shared" si="514"/>
        <v>5336000</v>
      </c>
      <c r="R3266" s="289">
        <v>0</v>
      </c>
      <c r="S3266" s="289">
        <v>0</v>
      </c>
      <c r="T3266" s="289">
        <v>0</v>
      </c>
      <c r="U3266" s="289">
        <v>0</v>
      </c>
      <c r="V3266" s="289">
        <v>0</v>
      </c>
      <c r="W3266" s="289">
        <v>0</v>
      </c>
      <c r="X3266" s="289">
        <v>0</v>
      </c>
      <c r="Z3266" s="290">
        <f t="shared" si="511"/>
        <v>5336000</v>
      </c>
      <c r="AA3266" s="291">
        <f t="shared" si="512"/>
        <v>0</v>
      </c>
    </row>
    <row r="3267" spans="5:27" hidden="1" x14ac:dyDescent="0.3">
      <c r="E3267" t="s">
        <v>3240</v>
      </c>
      <c r="F3267" t="s">
        <v>5461</v>
      </c>
      <c r="G3267" t="s">
        <v>850</v>
      </c>
      <c r="H3267" t="s">
        <v>681</v>
      </c>
      <c r="I3267" s="276">
        <v>6017920</v>
      </c>
      <c r="K3267" s="287">
        <f t="shared" si="513"/>
        <v>2</v>
      </c>
      <c r="M3267" s="288">
        <v>0</v>
      </c>
      <c r="N3267" s="289">
        <v>0</v>
      </c>
      <c r="O3267" s="289">
        <v>0</v>
      </c>
      <c r="P3267" s="289">
        <v>0</v>
      </c>
      <c r="Q3267" s="289">
        <f t="shared" si="514"/>
        <v>6017920</v>
      </c>
      <c r="R3267" s="289">
        <v>0</v>
      </c>
      <c r="S3267" s="289">
        <v>0</v>
      </c>
      <c r="T3267" s="289">
        <v>0</v>
      </c>
      <c r="U3267" s="289">
        <v>0</v>
      </c>
      <c r="V3267" s="289">
        <v>0</v>
      </c>
      <c r="W3267" s="289">
        <v>0</v>
      </c>
      <c r="X3267" s="289">
        <v>0</v>
      </c>
      <c r="Z3267" s="290">
        <f t="shared" si="511"/>
        <v>6017920</v>
      </c>
      <c r="AA3267" s="291">
        <f t="shared" si="512"/>
        <v>0</v>
      </c>
    </row>
    <row r="3268" spans="5:27" hidden="1" x14ac:dyDescent="0.3">
      <c r="E3268" t="s">
        <v>3240</v>
      </c>
      <c r="F3268" t="s">
        <v>5462</v>
      </c>
      <c r="G3268" t="s">
        <v>850</v>
      </c>
      <c r="H3268" t="s">
        <v>681</v>
      </c>
      <c r="I3268" s="276">
        <v>723606</v>
      </c>
      <c r="K3268" s="287">
        <f t="shared" si="513"/>
        <v>2</v>
      </c>
      <c r="M3268" s="288">
        <v>0</v>
      </c>
      <c r="N3268" s="289">
        <v>0</v>
      </c>
      <c r="O3268" s="289">
        <v>0</v>
      </c>
      <c r="P3268" s="289">
        <v>0</v>
      </c>
      <c r="Q3268" s="289">
        <f t="shared" si="514"/>
        <v>723606</v>
      </c>
      <c r="R3268" s="289">
        <v>0</v>
      </c>
      <c r="S3268" s="289">
        <v>0</v>
      </c>
      <c r="T3268" s="289">
        <v>0</v>
      </c>
      <c r="U3268" s="289">
        <v>0</v>
      </c>
      <c r="V3268" s="289">
        <v>0</v>
      </c>
      <c r="W3268" s="289">
        <v>0</v>
      </c>
      <c r="X3268" s="289">
        <v>0</v>
      </c>
      <c r="Z3268" s="290">
        <f t="shared" ref="Z3268:Z3331" si="515">+SUM(M3268:X3268)</f>
        <v>723606</v>
      </c>
      <c r="AA3268" s="291">
        <f t="shared" ref="AA3268:AA3331" si="516">+I3268-Z3268</f>
        <v>0</v>
      </c>
    </row>
    <row r="3269" spans="5:27" hidden="1" x14ac:dyDescent="0.3">
      <c r="E3269" t="s">
        <v>3240</v>
      </c>
      <c r="F3269" t="s">
        <v>5463</v>
      </c>
      <c r="G3269" t="s">
        <v>850</v>
      </c>
      <c r="H3269" t="s">
        <v>681</v>
      </c>
      <c r="I3269" s="276">
        <v>3747486</v>
      </c>
      <c r="K3269" s="287">
        <f t="shared" si="513"/>
        <v>2</v>
      </c>
      <c r="M3269" s="288">
        <v>0</v>
      </c>
      <c r="N3269" s="289">
        <v>0</v>
      </c>
      <c r="O3269" s="289">
        <v>0</v>
      </c>
      <c r="P3269" s="289">
        <v>0</v>
      </c>
      <c r="Q3269" s="289">
        <f t="shared" si="514"/>
        <v>3747486</v>
      </c>
      <c r="R3269" s="289">
        <v>0</v>
      </c>
      <c r="S3269" s="289">
        <v>0</v>
      </c>
      <c r="T3269" s="289">
        <v>0</v>
      </c>
      <c r="U3269" s="289">
        <v>0</v>
      </c>
      <c r="V3269" s="289">
        <v>0</v>
      </c>
      <c r="W3269" s="289">
        <v>0</v>
      </c>
      <c r="X3269" s="289">
        <v>0</v>
      </c>
      <c r="Z3269" s="290">
        <f t="shared" si="515"/>
        <v>3747486</v>
      </c>
      <c r="AA3269" s="291">
        <f t="shared" si="516"/>
        <v>0</v>
      </c>
    </row>
    <row r="3270" spans="5:27" hidden="1" x14ac:dyDescent="0.3">
      <c r="E3270" t="s">
        <v>3240</v>
      </c>
      <c r="F3270" t="s">
        <v>5464</v>
      </c>
      <c r="G3270" t="s">
        <v>850</v>
      </c>
      <c r="H3270" t="s">
        <v>681</v>
      </c>
      <c r="I3270" s="276">
        <v>1748459</v>
      </c>
      <c r="K3270" s="287">
        <f t="shared" si="513"/>
        <v>2</v>
      </c>
      <c r="M3270" s="288">
        <v>0</v>
      </c>
      <c r="N3270" s="289">
        <v>0</v>
      </c>
      <c r="O3270" s="289">
        <v>0</v>
      </c>
      <c r="P3270" s="289">
        <v>0</v>
      </c>
      <c r="Q3270" s="289">
        <f t="shared" si="514"/>
        <v>1748459</v>
      </c>
      <c r="R3270" s="289">
        <v>0</v>
      </c>
      <c r="S3270" s="289">
        <v>0</v>
      </c>
      <c r="T3270" s="289">
        <v>0</v>
      </c>
      <c r="U3270" s="289">
        <v>0</v>
      </c>
      <c r="V3270" s="289">
        <v>0</v>
      </c>
      <c r="W3270" s="289">
        <v>0</v>
      </c>
      <c r="X3270" s="289">
        <v>0</v>
      </c>
      <c r="Z3270" s="290">
        <f t="shared" si="515"/>
        <v>1748459</v>
      </c>
      <c r="AA3270" s="291">
        <f t="shared" si="516"/>
        <v>0</v>
      </c>
    </row>
    <row r="3271" spans="5:27" hidden="1" x14ac:dyDescent="0.3">
      <c r="E3271" t="s">
        <v>3240</v>
      </c>
      <c r="F3271" t="s">
        <v>5465</v>
      </c>
      <c r="G3271" t="s">
        <v>850</v>
      </c>
      <c r="H3271" t="s">
        <v>681</v>
      </c>
      <c r="I3271" s="276">
        <v>876868</v>
      </c>
      <c r="K3271" s="287">
        <f t="shared" si="513"/>
        <v>2</v>
      </c>
      <c r="M3271" s="288">
        <v>0</v>
      </c>
      <c r="N3271" s="289">
        <v>0</v>
      </c>
      <c r="O3271" s="289">
        <v>0</v>
      </c>
      <c r="P3271" s="289">
        <v>0</v>
      </c>
      <c r="Q3271" s="289">
        <f t="shared" si="514"/>
        <v>876868</v>
      </c>
      <c r="R3271" s="289">
        <v>0</v>
      </c>
      <c r="S3271" s="289">
        <v>0</v>
      </c>
      <c r="T3271" s="289">
        <v>0</v>
      </c>
      <c r="U3271" s="289">
        <v>0</v>
      </c>
      <c r="V3271" s="289">
        <v>0</v>
      </c>
      <c r="W3271" s="289">
        <v>0</v>
      </c>
      <c r="X3271" s="289">
        <v>0</v>
      </c>
      <c r="Z3271" s="290">
        <f t="shared" si="515"/>
        <v>876868</v>
      </c>
      <c r="AA3271" s="291">
        <f t="shared" si="516"/>
        <v>0</v>
      </c>
    </row>
    <row r="3272" spans="5:27" hidden="1" x14ac:dyDescent="0.3">
      <c r="E3272" t="s">
        <v>3240</v>
      </c>
      <c r="F3272" t="s">
        <v>5466</v>
      </c>
      <c r="G3272" t="s">
        <v>850</v>
      </c>
      <c r="H3272" t="s">
        <v>681</v>
      </c>
      <c r="I3272" s="276">
        <v>2671078</v>
      </c>
      <c r="K3272" s="287">
        <f t="shared" si="513"/>
        <v>2</v>
      </c>
      <c r="M3272" s="288">
        <v>0</v>
      </c>
      <c r="N3272" s="289">
        <v>0</v>
      </c>
      <c r="O3272" s="289">
        <v>0</v>
      </c>
      <c r="P3272" s="289">
        <v>0</v>
      </c>
      <c r="Q3272" s="289">
        <f t="shared" si="514"/>
        <v>2671078</v>
      </c>
      <c r="R3272" s="289">
        <v>0</v>
      </c>
      <c r="S3272" s="289">
        <v>0</v>
      </c>
      <c r="T3272" s="289">
        <v>0</v>
      </c>
      <c r="U3272" s="289">
        <v>0</v>
      </c>
      <c r="V3272" s="289">
        <v>0</v>
      </c>
      <c r="W3272" s="289">
        <v>0</v>
      </c>
      <c r="X3272" s="289">
        <v>0</v>
      </c>
      <c r="Z3272" s="290">
        <f t="shared" si="515"/>
        <v>2671078</v>
      </c>
      <c r="AA3272" s="291">
        <f t="shared" si="516"/>
        <v>0</v>
      </c>
    </row>
    <row r="3273" spans="5:27" hidden="1" x14ac:dyDescent="0.3">
      <c r="E3273" t="s">
        <v>3240</v>
      </c>
      <c r="F3273" t="s">
        <v>5467</v>
      </c>
      <c r="G3273" t="s">
        <v>850</v>
      </c>
      <c r="H3273" t="s">
        <v>681</v>
      </c>
      <c r="I3273" s="276">
        <v>2623552</v>
      </c>
      <c r="K3273" s="287">
        <f t="shared" si="513"/>
        <v>2</v>
      </c>
      <c r="M3273" s="288">
        <v>0</v>
      </c>
      <c r="N3273" s="289">
        <v>0</v>
      </c>
      <c r="O3273" s="289">
        <v>0</v>
      </c>
      <c r="P3273" s="289">
        <v>0</v>
      </c>
      <c r="Q3273" s="289">
        <f t="shared" si="514"/>
        <v>2623552</v>
      </c>
      <c r="R3273" s="289">
        <v>0</v>
      </c>
      <c r="S3273" s="289">
        <v>0</v>
      </c>
      <c r="T3273" s="289">
        <v>0</v>
      </c>
      <c r="U3273" s="289">
        <v>0</v>
      </c>
      <c r="V3273" s="289">
        <v>0</v>
      </c>
      <c r="W3273" s="289">
        <v>0</v>
      </c>
      <c r="X3273" s="289">
        <v>0</v>
      </c>
      <c r="Z3273" s="290">
        <f t="shared" si="515"/>
        <v>2623552</v>
      </c>
      <c r="AA3273" s="291">
        <f t="shared" si="516"/>
        <v>0</v>
      </c>
    </row>
    <row r="3274" spans="5:27" hidden="1" x14ac:dyDescent="0.3">
      <c r="E3274" t="s">
        <v>3240</v>
      </c>
      <c r="F3274" t="s">
        <v>5468</v>
      </c>
      <c r="G3274" t="s">
        <v>850</v>
      </c>
      <c r="H3274" t="s">
        <v>681</v>
      </c>
      <c r="I3274" s="276">
        <v>533896</v>
      </c>
      <c r="K3274" s="287">
        <f t="shared" si="513"/>
        <v>2</v>
      </c>
      <c r="M3274" s="288">
        <v>0</v>
      </c>
      <c r="N3274" s="289">
        <v>0</v>
      </c>
      <c r="O3274" s="289">
        <v>0</v>
      </c>
      <c r="P3274" s="289">
        <v>0</v>
      </c>
      <c r="Q3274" s="289">
        <f t="shared" si="514"/>
        <v>533896</v>
      </c>
      <c r="R3274" s="289">
        <v>0</v>
      </c>
      <c r="S3274" s="289">
        <v>0</v>
      </c>
      <c r="T3274" s="289">
        <v>0</v>
      </c>
      <c r="U3274" s="289">
        <v>0</v>
      </c>
      <c r="V3274" s="289">
        <v>0</v>
      </c>
      <c r="W3274" s="289">
        <v>0</v>
      </c>
      <c r="X3274" s="289">
        <v>0</v>
      </c>
      <c r="Z3274" s="290">
        <f t="shared" si="515"/>
        <v>533896</v>
      </c>
      <c r="AA3274" s="291">
        <f t="shared" si="516"/>
        <v>0</v>
      </c>
    </row>
    <row r="3275" spans="5:27" hidden="1" x14ac:dyDescent="0.3">
      <c r="E3275" t="s">
        <v>3240</v>
      </c>
      <c r="F3275" t="s">
        <v>5469</v>
      </c>
      <c r="G3275" t="s">
        <v>850</v>
      </c>
      <c r="H3275" t="s">
        <v>681</v>
      </c>
      <c r="I3275" s="276">
        <v>2940392</v>
      </c>
      <c r="K3275" s="287">
        <f t="shared" si="513"/>
        <v>2</v>
      </c>
      <c r="M3275" s="288">
        <v>0</v>
      </c>
      <c r="N3275" s="289">
        <v>0</v>
      </c>
      <c r="O3275" s="289">
        <v>0</v>
      </c>
      <c r="P3275" s="289">
        <v>0</v>
      </c>
      <c r="Q3275" s="289">
        <f t="shared" si="514"/>
        <v>2940392</v>
      </c>
      <c r="R3275" s="289">
        <v>0</v>
      </c>
      <c r="S3275" s="289">
        <v>0</v>
      </c>
      <c r="T3275" s="289">
        <v>0</v>
      </c>
      <c r="U3275" s="289">
        <v>0</v>
      </c>
      <c r="V3275" s="289">
        <v>0</v>
      </c>
      <c r="W3275" s="289">
        <v>0</v>
      </c>
      <c r="X3275" s="289">
        <v>0</v>
      </c>
      <c r="Z3275" s="290">
        <f t="shared" si="515"/>
        <v>2940392</v>
      </c>
      <c r="AA3275" s="291">
        <f t="shared" si="516"/>
        <v>0</v>
      </c>
    </row>
    <row r="3276" spans="5:27" hidden="1" x14ac:dyDescent="0.3">
      <c r="E3276" t="s">
        <v>3240</v>
      </c>
      <c r="F3276" t="s">
        <v>5470</v>
      </c>
      <c r="G3276" t="s">
        <v>850</v>
      </c>
      <c r="H3276" t="s">
        <v>681</v>
      </c>
      <c r="I3276" s="276">
        <v>795925</v>
      </c>
      <c r="K3276" s="287">
        <f t="shared" si="513"/>
        <v>2</v>
      </c>
      <c r="M3276" s="288">
        <v>0</v>
      </c>
      <c r="N3276" s="289">
        <v>0</v>
      </c>
      <c r="O3276" s="289">
        <v>0</v>
      </c>
      <c r="P3276" s="289">
        <v>0</v>
      </c>
      <c r="Q3276" s="289">
        <f t="shared" si="514"/>
        <v>795925</v>
      </c>
      <c r="R3276" s="289">
        <v>0</v>
      </c>
      <c r="S3276" s="289">
        <v>0</v>
      </c>
      <c r="T3276" s="289">
        <v>0</v>
      </c>
      <c r="U3276" s="289">
        <v>0</v>
      </c>
      <c r="V3276" s="289">
        <v>0</v>
      </c>
      <c r="W3276" s="289">
        <v>0</v>
      </c>
      <c r="X3276" s="289">
        <v>0</v>
      </c>
      <c r="Z3276" s="290">
        <f t="shared" si="515"/>
        <v>795925</v>
      </c>
      <c r="AA3276" s="291">
        <f t="shared" si="516"/>
        <v>0</v>
      </c>
    </row>
    <row r="3277" spans="5:27" hidden="1" x14ac:dyDescent="0.3">
      <c r="E3277" t="s">
        <v>3240</v>
      </c>
      <c r="F3277" t="s">
        <v>5471</v>
      </c>
      <c r="G3277" t="s">
        <v>850</v>
      </c>
      <c r="H3277" t="s">
        <v>681</v>
      </c>
      <c r="I3277" s="276">
        <v>855334</v>
      </c>
      <c r="K3277" s="287">
        <f t="shared" si="513"/>
        <v>2</v>
      </c>
      <c r="M3277" s="288">
        <v>0</v>
      </c>
      <c r="N3277" s="289">
        <v>0</v>
      </c>
      <c r="O3277" s="289">
        <v>0</v>
      </c>
      <c r="P3277" s="289">
        <v>0</v>
      </c>
      <c r="Q3277" s="289">
        <f t="shared" si="514"/>
        <v>855334</v>
      </c>
      <c r="R3277" s="289">
        <v>0</v>
      </c>
      <c r="S3277" s="289">
        <v>0</v>
      </c>
      <c r="T3277" s="289">
        <v>0</v>
      </c>
      <c r="U3277" s="289">
        <v>0</v>
      </c>
      <c r="V3277" s="289">
        <v>0</v>
      </c>
      <c r="W3277" s="289">
        <v>0</v>
      </c>
      <c r="X3277" s="289">
        <v>0</v>
      </c>
      <c r="Z3277" s="290">
        <f t="shared" si="515"/>
        <v>855334</v>
      </c>
      <c r="AA3277" s="291">
        <f t="shared" si="516"/>
        <v>0</v>
      </c>
    </row>
    <row r="3278" spans="5:27" hidden="1" x14ac:dyDescent="0.3">
      <c r="E3278" t="s">
        <v>3240</v>
      </c>
      <c r="F3278" t="s">
        <v>5472</v>
      </c>
      <c r="G3278" t="s">
        <v>850</v>
      </c>
      <c r="H3278" t="s">
        <v>681</v>
      </c>
      <c r="I3278" s="276">
        <v>843762</v>
      </c>
      <c r="K3278" s="287">
        <f t="shared" si="513"/>
        <v>2</v>
      </c>
      <c r="M3278" s="288">
        <v>0</v>
      </c>
      <c r="N3278" s="289">
        <v>0</v>
      </c>
      <c r="O3278" s="289">
        <v>0</v>
      </c>
      <c r="P3278" s="289">
        <v>0</v>
      </c>
      <c r="Q3278" s="289">
        <f t="shared" si="514"/>
        <v>843762</v>
      </c>
      <c r="R3278" s="289">
        <v>0</v>
      </c>
      <c r="S3278" s="289">
        <v>0</v>
      </c>
      <c r="T3278" s="289">
        <v>0</v>
      </c>
      <c r="U3278" s="289">
        <v>0</v>
      </c>
      <c r="V3278" s="289">
        <v>0</v>
      </c>
      <c r="W3278" s="289">
        <v>0</v>
      </c>
      <c r="X3278" s="289">
        <v>0</v>
      </c>
      <c r="Z3278" s="290">
        <f t="shared" si="515"/>
        <v>843762</v>
      </c>
      <c r="AA3278" s="291">
        <f t="shared" si="516"/>
        <v>0</v>
      </c>
    </row>
    <row r="3279" spans="5:27" hidden="1" x14ac:dyDescent="0.3">
      <c r="E3279" t="s">
        <v>3240</v>
      </c>
      <c r="F3279" t="s">
        <v>5473</v>
      </c>
      <c r="G3279" t="s">
        <v>850</v>
      </c>
      <c r="H3279" t="s">
        <v>681</v>
      </c>
      <c r="I3279" s="276">
        <v>945212</v>
      </c>
      <c r="K3279" s="287">
        <f t="shared" si="513"/>
        <v>2</v>
      </c>
      <c r="M3279" s="288">
        <v>0</v>
      </c>
      <c r="N3279" s="289">
        <v>0</v>
      </c>
      <c r="O3279" s="289">
        <v>0</v>
      </c>
      <c r="P3279" s="289">
        <v>0</v>
      </c>
      <c r="Q3279" s="289">
        <f t="shared" si="514"/>
        <v>945212</v>
      </c>
      <c r="R3279" s="289">
        <v>0</v>
      </c>
      <c r="S3279" s="289">
        <v>0</v>
      </c>
      <c r="T3279" s="289">
        <v>0</v>
      </c>
      <c r="U3279" s="289">
        <v>0</v>
      </c>
      <c r="V3279" s="289">
        <v>0</v>
      </c>
      <c r="W3279" s="289">
        <v>0</v>
      </c>
      <c r="X3279" s="289">
        <v>0</v>
      </c>
      <c r="Z3279" s="290">
        <f t="shared" si="515"/>
        <v>945212</v>
      </c>
      <c r="AA3279" s="291">
        <f t="shared" si="516"/>
        <v>0</v>
      </c>
    </row>
    <row r="3280" spans="5:27" hidden="1" x14ac:dyDescent="0.3">
      <c r="E3280" t="s">
        <v>3240</v>
      </c>
      <c r="F3280" t="s">
        <v>5474</v>
      </c>
      <c r="G3280" t="s">
        <v>850</v>
      </c>
      <c r="H3280" t="s">
        <v>681</v>
      </c>
      <c r="I3280" s="276">
        <v>179782</v>
      </c>
      <c r="K3280" s="287">
        <f t="shared" si="513"/>
        <v>2</v>
      </c>
      <c r="M3280" s="288">
        <v>0</v>
      </c>
      <c r="N3280" s="289">
        <v>0</v>
      </c>
      <c r="O3280" s="289">
        <v>0</v>
      </c>
      <c r="P3280" s="289">
        <v>0</v>
      </c>
      <c r="Q3280" s="289">
        <f t="shared" si="514"/>
        <v>179782</v>
      </c>
      <c r="R3280" s="289">
        <v>0</v>
      </c>
      <c r="S3280" s="289">
        <v>0</v>
      </c>
      <c r="T3280" s="289">
        <v>0</v>
      </c>
      <c r="U3280" s="289">
        <v>0</v>
      </c>
      <c r="V3280" s="289">
        <v>0</v>
      </c>
      <c r="W3280" s="289">
        <v>0</v>
      </c>
      <c r="X3280" s="289">
        <v>0</v>
      </c>
      <c r="Z3280" s="290">
        <f t="shared" si="515"/>
        <v>179782</v>
      </c>
      <c r="AA3280" s="291">
        <f t="shared" si="516"/>
        <v>0</v>
      </c>
    </row>
    <row r="3281" spans="5:27" hidden="1" x14ac:dyDescent="0.3">
      <c r="E3281" t="s">
        <v>3240</v>
      </c>
      <c r="F3281" t="s">
        <v>5475</v>
      </c>
      <c r="G3281" t="s">
        <v>850</v>
      </c>
      <c r="H3281" t="s">
        <v>681</v>
      </c>
      <c r="I3281" s="276">
        <v>784164</v>
      </c>
      <c r="K3281" s="287">
        <f t="shared" si="513"/>
        <v>2</v>
      </c>
      <c r="M3281" s="288">
        <v>0</v>
      </c>
      <c r="N3281" s="289">
        <v>0</v>
      </c>
      <c r="O3281" s="289">
        <v>0</v>
      </c>
      <c r="P3281" s="289">
        <v>0</v>
      </c>
      <c r="Q3281" s="289">
        <f t="shared" si="514"/>
        <v>784164</v>
      </c>
      <c r="R3281" s="289">
        <v>0</v>
      </c>
      <c r="S3281" s="289">
        <v>0</v>
      </c>
      <c r="T3281" s="289">
        <v>0</v>
      </c>
      <c r="U3281" s="289">
        <v>0</v>
      </c>
      <c r="V3281" s="289">
        <v>0</v>
      </c>
      <c r="W3281" s="289">
        <v>0</v>
      </c>
      <c r="X3281" s="289">
        <v>0</v>
      </c>
      <c r="Z3281" s="290">
        <f t="shared" si="515"/>
        <v>784164</v>
      </c>
      <c r="AA3281" s="291">
        <f t="shared" si="516"/>
        <v>0</v>
      </c>
    </row>
    <row r="3282" spans="5:27" hidden="1" x14ac:dyDescent="0.3">
      <c r="E3282" t="s">
        <v>3240</v>
      </c>
      <c r="F3282" t="s">
        <v>5476</v>
      </c>
      <c r="G3282" t="s">
        <v>850</v>
      </c>
      <c r="H3282" t="s">
        <v>681</v>
      </c>
      <c r="I3282" s="276">
        <v>5598200</v>
      </c>
      <c r="K3282" s="287">
        <f t="shared" si="513"/>
        <v>2</v>
      </c>
      <c r="M3282" s="288">
        <v>0</v>
      </c>
      <c r="N3282" s="289">
        <v>0</v>
      </c>
      <c r="O3282" s="289">
        <v>0</v>
      </c>
      <c r="P3282" s="289">
        <v>0</v>
      </c>
      <c r="Q3282" s="289">
        <f t="shared" si="514"/>
        <v>5598200</v>
      </c>
      <c r="R3282" s="289">
        <v>0</v>
      </c>
      <c r="S3282" s="289">
        <v>0</v>
      </c>
      <c r="T3282" s="289">
        <v>0</v>
      </c>
      <c r="U3282" s="289">
        <v>0</v>
      </c>
      <c r="V3282" s="289">
        <v>0</v>
      </c>
      <c r="W3282" s="289">
        <v>0</v>
      </c>
      <c r="X3282" s="289">
        <v>0</v>
      </c>
      <c r="Z3282" s="290">
        <f t="shared" si="515"/>
        <v>5598200</v>
      </c>
      <c r="AA3282" s="291">
        <f t="shared" si="516"/>
        <v>0</v>
      </c>
    </row>
    <row r="3283" spans="5:27" hidden="1" x14ac:dyDescent="0.3">
      <c r="E3283" t="s">
        <v>3240</v>
      </c>
      <c r="F3283" t="s">
        <v>5477</v>
      </c>
      <c r="G3283" t="s">
        <v>850</v>
      </c>
      <c r="H3283" t="s">
        <v>681</v>
      </c>
      <c r="I3283" s="276">
        <v>5336000</v>
      </c>
      <c r="K3283" s="287">
        <f t="shared" si="513"/>
        <v>2</v>
      </c>
      <c r="M3283" s="288">
        <v>0</v>
      </c>
      <c r="N3283" s="289">
        <v>0</v>
      </c>
      <c r="O3283" s="289">
        <v>0</v>
      </c>
      <c r="P3283" s="289">
        <v>0</v>
      </c>
      <c r="Q3283" s="289">
        <f t="shared" si="514"/>
        <v>5336000</v>
      </c>
      <c r="R3283" s="289">
        <v>0</v>
      </c>
      <c r="S3283" s="289">
        <v>0</v>
      </c>
      <c r="T3283" s="289">
        <v>0</v>
      </c>
      <c r="U3283" s="289">
        <v>0</v>
      </c>
      <c r="V3283" s="289">
        <v>0</v>
      </c>
      <c r="W3283" s="289">
        <v>0</v>
      </c>
      <c r="X3283" s="289">
        <v>0</v>
      </c>
      <c r="Z3283" s="290">
        <f t="shared" si="515"/>
        <v>5336000</v>
      </c>
      <c r="AA3283" s="291">
        <f t="shared" si="516"/>
        <v>0</v>
      </c>
    </row>
    <row r="3284" spans="5:27" hidden="1" x14ac:dyDescent="0.3">
      <c r="E3284" t="s">
        <v>3240</v>
      </c>
      <c r="F3284" t="s">
        <v>5478</v>
      </c>
      <c r="G3284" t="s">
        <v>850</v>
      </c>
      <c r="H3284" t="s">
        <v>681</v>
      </c>
      <c r="I3284" s="276">
        <v>5930600</v>
      </c>
      <c r="K3284" s="287">
        <f t="shared" si="513"/>
        <v>2</v>
      </c>
      <c r="M3284" s="288">
        <v>0</v>
      </c>
      <c r="N3284" s="289">
        <v>0</v>
      </c>
      <c r="O3284" s="289">
        <v>0</v>
      </c>
      <c r="P3284" s="289">
        <v>0</v>
      </c>
      <c r="Q3284" s="289">
        <f t="shared" si="514"/>
        <v>5930600</v>
      </c>
      <c r="R3284" s="289">
        <v>0</v>
      </c>
      <c r="S3284" s="289">
        <v>0</v>
      </c>
      <c r="T3284" s="289">
        <v>0</v>
      </c>
      <c r="U3284" s="289">
        <v>0</v>
      </c>
      <c r="V3284" s="289">
        <v>0</v>
      </c>
      <c r="W3284" s="289">
        <v>0</v>
      </c>
      <c r="X3284" s="289">
        <v>0</v>
      </c>
      <c r="Z3284" s="290">
        <f t="shared" si="515"/>
        <v>5930600</v>
      </c>
      <c r="AA3284" s="291">
        <f t="shared" si="516"/>
        <v>0</v>
      </c>
    </row>
    <row r="3285" spans="5:27" hidden="1" x14ac:dyDescent="0.3">
      <c r="E3285" t="s">
        <v>3240</v>
      </c>
      <c r="F3285" t="s">
        <v>5479</v>
      </c>
      <c r="G3285" t="s">
        <v>850</v>
      </c>
      <c r="H3285" t="s">
        <v>681</v>
      </c>
      <c r="I3285" s="276">
        <v>5648030</v>
      </c>
      <c r="K3285" s="287">
        <f t="shared" si="513"/>
        <v>2</v>
      </c>
      <c r="M3285" s="288">
        <v>0</v>
      </c>
      <c r="N3285" s="289">
        <v>0</v>
      </c>
      <c r="O3285" s="289">
        <v>0</v>
      </c>
      <c r="P3285" s="289">
        <v>0</v>
      </c>
      <c r="Q3285" s="289">
        <f t="shared" si="514"/>
        <v>5648030</v>
      </c>
      <c r="R3285" s="289">
        <v>0</v>
      </c>
      <c r="S3285" s="289">
        <v>0</v>
      </c>
      <c r="T3285" s="289">
        <v>0</v>
      </c>
      <c r="U3285" s="289">
        <v>0</v>
      </c>
      <c r="V3285" s="289">
        <v>0</v>
      </c>
      <c r="W3285" s="289">
        <v>0</v>
      </c>
      <c r="X3285" s="289">
        <v>0</v>
      </c>
      <c r="Z3285" s="290">
        <f t="shared" si="515"/>
        <v>5648030</v>
      </c>
      <c r="AA3285" s="291">
        <f t="shared" si="516"/>
        <v>0</v>
      </c>
    </row>
    <row r="3286" spans="5:27" hidden="1" x14ac:dyDescent="0.3">
      <c r="E3286" t="s">
        <v>3240</v>
      </c>
      <c r="F3286" t="s">
        <v>5480</v>
      </c>
      <c r="G3286" t="s">
        <v>850</v>
      </c>
      <c r="H3286" t="s">
        <v>681</v>
      </c>
      <c r="I3286" s="276">
        <v>6017920</v>
      </c>
      <c r="K3286" s="287">
        <f t="shared" si="513"/>
        <v>2</v>
      </c>
      <c r="M3286" s="288">
        <v>0</v>
      </c>
      <c r="N3286" s="289">
        <v>0</v>
      </c>
      <c r="O3286" s="289">
        <v>0</v>
      </c>
      <c r="P3286" s="289">
        <v>0</v>
      </c>
      <c r="Q3286" s="289">
        <f t="shared" si="514"/>
        <v>6017920</v>
      </c>
      <c r="R3286" s="289">
        <v>0</v>
      </c>
      <c r="S3286" s="289">
        <v>0</v>
      </c>
      <c r="T3286" s="289">
        <v>0</v>
      </c>
      <c r="U3286" s="289">
        <v>0</v>
      </c>
      <c r="V3286" s="289">
        <v>0</v>
      </c>
      <c r="W3286" s="289">
        <v>0</v>
      </c>
      <c r="X3286" s="289">
        <v>0</v>
      </c>
      <c r="Z3286" s="290">
        <f t="shared" si="515"/>
        <v>6017920</v>
      </c>
      <c r="AA3286" s="291">
        <f t="shared" si="516"/>
        <v>0</v>
      </c>
    </row>
    <row r="3287" spans="5:27" hidden="1" x14ac:dyDescent="0.3">
      <c r="E3287" t="s">
        <v>3240</v>
      </c>
      <c r="F3287" t="s">
        <v>5481</v>
      </c>
      <c r="G3287" t="s">
        <v>850</v>
      </c>
      <c r="H3287" t="s">
        <v>681</v>
      </c>
      <c r="I3287" s="276">
        <v>874900</v>
      </c>
      <c r="K3287" s="287">
        <f t="shared" si="513"/>
        <v>2</v>
      </c>
      <c r="M3287" s="288">
        <v>0</v>
      </c>
      <c r="N3287" s="289">
        <v>0</v>
      </c>
      <c r="O3287" s="289">
        <v>0</v>
      </c>
      <c r="P3287" s="289">
        <v>0</v>
      </c>
      <c r="Q3287" s="289">
        <f t="shared" si="514"/>
        <v>874900</v>
      </c>
      <c r="R3287" s="289">
        <v>0</v>
      </c>
      <c r="S3287" s="289">
        <v>0</v>
      </c>
      <c r="T3287" s="289">
        <v>0</v>
      </c>
      <c r="U3287" s="289">
        <v>0</v>
      </c>
      <c r="V3287" s="289">
        <v>0</v>
      </c>
      <c r="W3287" s="289">
        <v>0</v>
      </c>
      <c r="X3287" s="289">
        <v>0</v>
      </c>
      <c r="Z3287" s="290">
        <f t="shared" si="515"/>
        <v>874900</v>
      </c>
      <c r="AA3287" s="291">
        <f t="shared" si="516"/>
        <v>0</v>
      </c>
    </row>
    <row r="3288" spans="5:27" hidden="1" x14ac:dyDescent="0.3">
      <c r="E3288" t="s">
        <v>3240</v>
      </c>
      <c r="F3288" t="s">
        <v>5482</v>
      </c>
      <c r="G3288" t="s">
        <v>850</v>
      </c>
      <c r="H3288" t="s">
        <v>681</v>
      </c>
      <c r="I3288" s="276">
        <v>1757215</v>
      </c>
      <c r="K3288" s="287">
        <f t="shared" si="513"/>
        <v>2</v>
      </c>
      <c r="M3288" s="288">
        <v>0</v>
      </c>
      <c r="N3288" s="289">
        <v>0</v>
      </c>
      <c r="O3288" s="289">
        <v>0</v>
      </c>
      <c r="P3288" s="289">
        <v>0</v>
      </c>
      <c r="Q3288" s="289">
        <f t="shared" si="514"/>
        <v>1757215</v>
      </c>
      <c r="R3288" s="289">
        <v>0</v>
      </c>
      <c r="S3288" s="289">
        <v>0</v>
      </c>
      <c r="T3288" s="289">
        <v>0</v>
      </c>
      <c r="U3288" s="289">
        <v>0</v>
      </c>
      <c r="V3288" s="289">
        <v>0</v>
      </c>
      <c r="W3288" s="289">
        <v>0</v>
      </c>
      <c r="X3288" s="289">
        <v>0</v>
      </c>
      <c r="Z3288" s="290">
        <f t="shared" si="515"/>
        <v>1757215</v>
      </c>
      <c r="AA3288" s="291">
        <f t="shared" si="516"/>
        <v>0</v>
      </c>
    </row>
    <row r="3289" spans="5:27" hidden="1" x14ac:dyDescent="0.3">
      <c r="E3289" t="s">
        <v>3240</v>
      </c>
      <c r="F3289" t="s">
        <v>5483</v>
      </c>
      <c r="G3289" t="s">
        <v>850</v>
      </c>
      <c r="H3289" t="s">
        <v>681</v>
      </c>
      <c r="I3289" s="276">
        <v>876672</v>
      </c>
      <c r="K3289" s="287">
        <f t="shared" si="513"/>
        <v>2</v>
      </c>
      <c r="M3289" s="288">
        <v>0</v>
      </c>
      <c r="N3289" s="289">
        <v>0</v>
      </c>
      <c r="O3289" s="289">
        <v>0</v>
      </c>
      <c r="P3289" s="289">
        <v>0</v>
      </c>
      <c r="Q3289" s="289">
        <f t="shared" si="514"/>
        <v>876672</v>
      </c>
      <c r="R3289" s="289">
        <v>0</v>
      </c>
      <c r="S3289" s="289">
        <v>0</v>
      </c>
      <c r="T3289" s="289">
        <v>0</v>
      </c>
      <c r="U3289" s="289">
        <v>0</v>
      </c>
      <c r="V3289" s="289">
        <v>0</v>
      </c>
      <c r="W3289" s="289">
        <v>0</v>
      </c>
      <c r="X3289" s="289">
        <v>0</v>
      </c>
      <c r="Z3289" s="290">
        <f t="shared" si="515"/>
        <v>876672</v>
      </c>
      <c r="AA3289" s="291">
        <f t="shared" si="516"/>
        <v>0</v>
      </c>
    </row>
    <row r="3290" spans="5:27" hidden="1" x14ac:dyDescent="0.3">
      <c r="E3290" t="s">
        <v>3240</v>
      </c>
      <c r="F3290" t="s">
        <v>5484</v>
      </c>
      <c r="G3290" t="s">
        <v>850</v>
      </c>
      <c r="H3290" t="s">
        <v>681</v>
      </c>
      <c r="I3290" s="276">
        <v>3121352</v>
      </c>
      <c r="K3290" s="287">
        <f t="shared" si="513"/>
        <v>2</v>
      </c>
      <c r="M3290" s="288">
        <v>0</v>
      </c>
      <c r="N3290" s="289">
        <v>0</v>
      </c>
      <c r="O3290" s="289">
        <v>0</v>
      </c>
      <c r="P3290" s="289">
        <v>0</v>
      </c>
      <c r="Q3290" s="289">
        <f t="shared" si="514"/>
        <v>3121352</v>
      </c>
      <c r="R3290" s="289">
        <v>0</v>
      </c>
      <c r="S3290" s="289">
        <v>0</v>
      </c>
      <c r="T3290" s="289">
        <v>0</v>
      </c>
      <c r="U3290" s="289">
        <v>0</v>
      </c>
      <c r="V3290" s="289">
        <v>0</v>
      </c>
      <c r="W3290" s="289">
        <v>0</v>
      </c>
      <c r="X3290" s="289">
        <v>0</v>
      </c>
      <c r="Z3290" s="290">
        <f t="shared" si="515"/>
        <v>3121352</v>
      </c>
      <c r="AA3290" s="291">
        <f t="shared" si="516"/>
        <v>0</v>
      </c>
    </row>
    <row r="3291" spans="5:27" hidden="1" x14ac:dyDescent="0.3">
      <c r="E3291" t="s">
        <v>3240</v>
      </c>
      <c r="F3291" t="s">
        <v>5485</v>
      </c>
      <c r="G3291" t="s">
        <v>850</v>
      </c>
      <c r="H3291" t="s">
        <v>681</v>
      </c>
      <c r="I3291" s="276">
        <v>887338</v>
      </c>
      <c r="K3291" s="287">
        <f t="shared" si="513"/>
        <v>2</v>
      </c>
      <c r="M3291" s="288">
        <v>0</v>
      </c>
      <c r="N3291" s="289">
        <v>0</v>
      </c>
      <c r="O3291" s="289">
        <v>0</v>
      </c>
      <c r="P3291" s="289">
        <v>0</v>
      </c>
      <c r="Q3291" s="289">
        <f t="shared" si="514"/>
        <v>887338</v>
      </c>
      <c r="R3291" s="289">
        <v>0</v>
      </c>
      <c r="S3291" s="289">
        <v>0</v>
      </c>
      <c r="T3291" s="289">
        <v>0</v>
      </c>
      <c r="U3291" s="289">
        <v>0</v>
      </c>
      <c r="V3291" s="289">
        <v>0</v>
      </c>
      <c r="W3291" s="289">
        <v>0</v>
      </c>
      <c r="X3291" s="289">
        <v>0</v>
      </c>
      <c r="Z3291" s="290">
        <f t="shared" si="515"/>
        <v>887338</v>
      </c>
      <c r="AA3291" s="291">
        <f t="shared" si="516"/>
        <v>0</v>
      </c>
    </row>
    <row r="3292" spans="5:27" hidden="1" x14ac:dyDescent="0.3">
      <c r="E3292" t="s">
        <v>3240</v>
      </c>
      <c r="F3292" t="s">
        <v>5486</v>
      </c>
      <c r="G3292" t="s">
        <v>850</v>
      </c>
      <c r="H3292" t="s">
        <v>681</v>
      </c>
      <c r="I3292" s="276">
        <v>3003599</v>
      </c>
      <c r="K3292" s="287">
        <f t="shared" ref="K3292:K3355" si="517">+($K$2-H3292)/30</f>
        <v>2</v>
      </c>
      <c r="M3292" s="288">
        <v>0</v>
      </c>
      <c r="N3292" s="289">
        <v>0</v>
      </c>
      <c r="O3292" s="289">
        <v>0</v>
      </c>
      <c r="P3292" s="289">
        <v>0</v>
      </c>
      <c r="Q3292" s="289">
        <f t="shared" si="514"/>
        <v>3003599</v>
      </c>
      <c r="R3292" s="289">
        <v>0</v>
      </c>
      <c r="S3292" s="289">
        <v>0</v>
      </c>
      <c r="T3292" s="289">
        <v>0</v>
      </c>
      <c r="U3292" s="289">
        <v>0</v>
      </c>
      <c r="V3292" s="289">
        <v>0</v>
      </c>
      <c r="W3292" s="289">
        <v>0</v>
      </c>
      <c r="X3292" s="289">
        <v>0</v>
      </c>
      <c r="Z3292" s="290">
        <f t="shared" si="515"/>
        <v>3003599</v>
      </c>
      <c r="AA3292" s="291">
        <f t="shared" si="516"/>
        <v>0</v>
      </c>
    </row>
    <row r="3293" spans="5:27" hidden="1" x14ac:dyDescent="0.3">
      <c r="E3293" t="s">
        <v>3240</v>
      </c>
      <c r="F3293" t="s">
        <v>5487</v>
      </c>
      <c r="G3293" t="s">
        <v>850</v>
      </c>
      <c r="H3293" t="s">
        <v>681</v>
      </c>
      <c r="I3293" s="276">
        <v>265963</v>
      </c>
      <c r="K3293" s="287">
        <f t="shared" si="517"/>
        <v>2</v>
      </c>
      <c r="M3293" s="288">
        <v>0</v>
      </c>
      <c r="N3293" s="289">
        <v>0</v>
      </c>
      <c r="O3293" s="289">
        <v>0</v>
      </c>
      <c r="P3293" s="289">
        <v>0</v>
      </c>
      <c r="Q3293" s="289">
        <f t="shared" si="514"/>
        <v>265963</v>
      </c>
      <c r="R3293" s="289">
        <v>0</v>
      </c>
      <c r="S3293" s="289">
        <v>0</v>
      </c>
      <c r="T3293" s="289">
        <v>0</v>
      </c>
      <c r="U3293" s="289">
        <v>0</v>
      </c>
      <c r="V3293" s="289">
        <v>0</v>
      </c>
      <c r="W3293" s="289">
        <v>0</v>
      </c>
      <c r="X3293" s="289">
        <v>0</v>
      </c>
      <c r="Z3293" s="290">
        <f t="shared" si="515"/>
        <v>265963</v>
      </c>
      <c r="AA3293" s="291">
        <f t="shared" si="516"/>
        <v>0</v>
      </c>
    </row>
    <row r="3294" spans="5:27" hidden="1" x14ac:dyDescent="0.3">
      <c r="E3294" t="s">
        <v>3240</v>
      </c>
      <c r="F3294" t="s">
        <v>5488</v>
      </c>
      <c r="G3294" t="s">
        <v>850</v>
      </c>
      <c r="H3294" t="s">
        <v>681</v>
      </c>
      <c r="I3294" s="276">
        <v>824968</v>
      </c>
      <c r="K3294" s="287">
        <f t="shared" si="517"/>
        <v>2</v>
      </c>
      <c r="M3294" s="288">
        <v>0</v>
      </c>
      <c r="N3294" s="289">
        <v>0</v>
      </c>
      <c r="O3294" s="289">
        <v>0</v>
      </c>
      <c r="P3294" s="289">
        <v>0</v>
      </c>
      <c r="Q3294" s="289">
        <f t="shared" si="514"/>
        <v>824968</v>
      </c>
      <c r="R3294" s="289">
        <v>0</v>
      </c>
      <c r="S3294" s="289">
        <v>0</v>
      </c>
      <c r="T3294" s="289">
        <v>0</v>
      </c>
      <c r="U3294" s="289">
        <v>0</v>
      </c>
      <c r="V3294" s="289">
        <v>0</v>
      </c>
      <c r="W3294" s="289">
        <v>0</v>
      </c>
      <c r="X3294" s="289">
        <v>0</v>
      </c>
      <c r="Z3294" s="290">
        <f t="shared" si="515"/>
        <v>824968</v>
      </c>
      <c r="AA3294" s="291">
        <f t="shared" si="516"/>
        <v>0</v>
      </c>
    </row>
    <row r="3295" spans="5:27" hidden="1" x14ac:dyDescent="0.3">
      <c r="E3295" t="s">
        <v>3240</v>
      </c>
      <c r="F3295" t="s">
        <v>5489</v>
      </c>
      <c r="G3295" t="s">
        <v>850</v>
      </c>
      <c r="H3295" t="s">
        <v>681</v>
      </c>
      <c r="I3295" s="276">
        <v>784164</v>
      </c>
      <c r="K3295" s="287">
        <f t="shared" si="517"/>
        <v>2</v>
      </c>
      <c r="M3295" s="288">
        <v>0</v>
      </c>
      <c r="N3295" s="289">
        <v>0</v>
      </c>
      <c r="O3295" s="289">
        <v>0</v>
      </c>
      <c r="P3295" s="289">
        <v>0</v>
      </c>
      <c r="Q3295" s="289">
        <f t="shared" si="514"/>
        <v>784164</v>
      </c>
      <c r="R3295" s="289">
        <v>0</v>
      </c>
      <c r="S3295" s="289">
        <v>0</v>
      </c>
      <c r="T3295" s="289">
        <v>0</v>
      </c>
      <c r="U3295" s="289">
        <v>0</v>
      </c>
      <c r="V3295" s="289">
        <v>0</v>
      </c>
      <c r="W3295" s="289">
        <v>0</v>
      </c>
      <c r="X3295" s="289">
        <v>0</v>
      </c>
      <c r="Z3295" s="290">
        <f t="shared" si="515"/>
        <v>784164</v>
      </c>
      <c r="AA3295" s="291">
        <f t="shared" si="516"/>
        <v>0</v>
      </c>
    </row>
    <row r="3296" spans="5:27" hidden="1" x14ac:dyDescent="0.3">
      <c r="E3296" t="s">
        <v>3240</v>
      </c>
      <c r="F3296" t="s">
        <v>5490</v>
      </c>
      <c r="G3296" t="s">
        <v>850</v>
      </c>
      <c r="H3296" t="s">
        <v>681</v>
      </c>
      <c r="I3296" s="276">
        <v>8615200</v>
      </c>
      <c r="K3296" s="287">
        <f t="shared" si="517"/>
        <v>2</v>
      </c>
      <c r="M3296" s="288">
        <v>0</v>
      </c>
      <c r="N3296" s="289">
        <v>0</v>
      </c>
      <c r="O3296" s="289">
        <v>0</v>
      </c>
      <c r="P3296" s="289">
        <v>0</v>
      </c>
      <c r="Q3296" s="289">
        <f t="shared" si="514"/>
        <v>8615200</v>
      </c>
      <c r="R3296" s="289">
        <v>0</v>
      </c>
      <c r="S3296" s="289">
        <v>0</v>
      </c>
      <c r="T3296" s="289">
        <v>0</v>
      </c>
      <c r="U3296" s="289">
        <v>0</v>
      </c>
      <c r="V3296" s="289">
        <v>0</v>
      </c>
      <c r="W3296" s="289">
        <v>0</v>
      </c>
      <c r="X3296" s="289">
        <v>0</v>
      </c>
      <c r="Z3296" s="290">
        <f t="shared" si="515"/>
        <v>8615200</v>
      </c>
      <c r="AA3296" s="291">
        <f t="shared" si="516"/>
        <v>0</v>
      </c>
    </row>
    <row r="3297" spans="5:27" hidden="1" x14ac:dyDescent="0.3">
      <c r="E3297" t="s">
        <v>3240</v>
      </c>
      <c r="F3297" t="s">
        <v>5491</v>
      </c>
      <c r="G3297" t="s">
        <v>850</v>
      </c>
      <c r="H3297" t="s">
        <v>681</v>
      </c>
      <c r="I3297" s="276">
        <v>10263500</v>
      </c>
      <c r="K3297" s="287">
        <f t="shared" si="517"/>
        <v>2</v>
      </c>
      <c r="M3297" s="288">
        <v>0</v>
      </c>
      <c r="N3297" s="289">
        <v>0</v>
      </c>
      <c r="O3297" s="289">
        <v>0</v>
      </c>
      <c r="P3297" s="289">
        <v>0</v>
      </c>
      <c r="Q3297" s="289">
        <f t="shared" si="514"/>
        <v>10263500</v>
      </c>
      <c r="R3297" s="289">
        <v>0</v>
      </c>
      <c r="S3297" s="289">
        <v>0</v>
      </c>
      <c r="T3297" s="289">
        <v>0</v>
      </c>
      <c r="U3297" s="289">
        <v>0</v>
      </c>
      <c r="V3297" s="289">
        <v>0</v>
      </c>
      <c r="W3297" s="289">
        <v>0</v>
      </c>
      <c r="X3297" s="289">
        <v>0</v>
      </c>
      <c r="Z3297" s="290">
        <f t="shared" si="515"/>
        <v>10263500</v>
      </c>
      <c r="AA3297" s="291">
        <f t="shared" si="516"/>
        <v>0</v>
      </c>
    </row>
    <row r="3298" spans="5:27" hidden="1" x14ac:dyDescent="0.3">
      <c r="E3298" t="s">
        <v>3240</v>
      </c>
      <c r="F3298" t="s">
        <v>5492</v>
      </c>
      <c r="G3298" t="s">
        <v>850</v>
      </c>
      <c r="H3298" t="s">
        <v>681</v>
      </c>
      <c r="I3298" s="276">
        <v>11509620</v>
      </c>
      <c r="K3298" s="287">
        <f t="shared" si="517"/>
        <v>2</v>
      </c>
      <c r="M3298" s="288">
        <v>0</v>
      </c>
      <c r="N3298" s="289">
        <v>0</v>
      </c>
      <c r="O3298" s="289">
        <v>0</v>
      </c>
      <c r="P3298" s="289">
        <v>0</v>
      </c>
      <c r="Q3298" s="289">
        <f t="shared" si="514"/>
        <v>11509620</v>
      </c>
      <c r="R3298" s="289">
        <v>0</v>
      </c>
      <c r="S3298" s="289">
        <v>0</v>
      </c>
      <c r="T3298" s="289">
        <v>0</v>
      </c>
      <c r="U3298" s="289">
        <v>0</v>
      </c>
      <c r="V3298" s="289">
        <v>0</v>
      </c>
      <c r="W3298" s="289">
        <v>0</v>
      </c>
      <c r="X3298" s="289">
        <v>0</v>
      </c>
      <c r="Z3298" s="290">
        <f t="shared" si="515"/>
        <v>11509620</v>
      </c>
      <c r="AA3298" s="291">
        <f t="shared" si="516"/>
        <v>0</v>
      </c>
    </row>
    <row r="3299" spans="5:27" hidden="1" x14ac:dyDescent="0.3">
      <c r="E3299" t="s">
        <v>3240</v>
      </c>
      <c r="F3299" t="s">
        <v>5493</v>
      </c>
      <c r="G3299" t="s">
        <v>850</v>
      </c>
      <c r="H3299" t="s">
        <v>681</v>
      </c>
      <c r="I3299" s="276">
        <v>8502640</v>
      </c>
      <c r="K3299" s="287">
        <f t="shared" si="517"/>
        <v>2</v>
      </c>
      <c r="M3299" s="288">
        <v>0</v>
      </c>
      <c r="N3299" s="289">
        <v>0</v>
      </c>
      <c r="O3299" s="289">
        <v>0</v>
      </c>
      <c r="P3299" s="289">
        <v>0</v>
      </c>
      <c r="Q3299" s="289">
        <f t="shared" si="514"/>
        <v>8502640</v>
      </c>
      <c r="R3299" s="289">
        <v>0</v>
      </c>
      <c r="S3299" s="289">
        <v>0</v>
      </c>
      <c r="T3299" s="289">
        <v>0</v>
      </c>
      <c r="U3299" s="289">
        <v>0</v>
      </c>
      <c r="V3299" s="289">
        <v>0</v>
      </c>
      <c r="W3299" s="289">
        <v>0</v>
      </c>
      <c r="X3299" s="289">
        <v>0</v>
      </c>
      <c r="Z3299" s="290">
        <f t="shared" si="515"/>
        <v>8502640</v>
      </c>
      <c r="AA3299" s="291">
        <f t="shared" si="516"/>
        <v>0</v>
      </c>
    </row>
    <row r="3300" spans="5:27" hidden="1" x14ac:dyDescent="0.3">
      <c r="E3300" t="s">
        <v>3240</v>
      </c>
      <c r="F3300" t="s">
        <v>5494</v>
      </c>
      <c r="G3300" t="s">
        <v>850</v>
      </c>
      <c r="H3300" t="s">
        <v>681</v>
      </c>
      <c r="I3300" s="276">
        <v>6914400</v>
      </c>
      <c r="K3300" s="287">
        <f t="shared" si="517"/>
        <v>2</v>
      </c>
      <c r="M3300" s="288">
        <v>0</v>
      </c>
      <c r="N3300" s="289">
        <v>0</v>
      </c>
      <c r="O3300" s="289">
        <v>0</v>
      </c>
      <c r="P3300" s="289">
        <v>0</v>
      </c>
      <c r="Q3300" s="289">
        <f t="shared" si="514"/>
        <v>6914400</v>
      </c>
      <c r="R3300" s="289">
        <v>0</v>
      </c>
      <c r="S3300" s="289">
        <v>0</v>
      </c>
      <c r="T3300" s="289">
        <v>0</v>
      </c>
      <c r="U3300" s="289">
        <v>0</v>
      </c>
      <c r="V3300" s="289">
        <v>0</v>
      </c>
      <c r="W3300" s="289">
        <v>0</v>
      </c>
      <c r="X3300" s="289">
        <v>0</v>
      </c>
      <c r="Z3300" s="290">
        <f t="shared" si="515"/>
        <v>6914400</v>
      </c>
      <c r="AA3300" s="291">
        <f t="shared" si="516"/>
        <v>0</v>
      </c>
    </row>
    <row r="3301" spans="5:27" hidden="1" x14ac:dyDescent="0.3">
      <c r="E3301" t="s">
        <v>3240</v>
      </c>
      <c r="F3301" t="s">
        <v>5495</v>
      </c>
      <c r="G3301" t="s">
        <v>850</v>
      </c>
      <c r="H3301" t="s">
        <v>681</v>
      </c>
      <c r="I3301" s="276">
        <v>5656400</v>
      </c>
      <c r="K3301" s="287">
        <f t="shared" si="517"/>
        <v>2</v>
      </c>
      <c r="M3301" s="288">
        <v>0</v>
      </c>
      <c r="N3301" s="289">
        <v>0</v>
      </c>
      <c r="O3301" s="289">
        <v>0</v>
      </c>
      <c r="P3301" s="289">
        <v>0</v>
      </c>
      <c r="Q3301" s="289">
        <f t="shared" si="514"/>
        <v>5656400</v>
      </c>
      <c r="R3301" s="289">
        <v>0</v>
      </c>
      <c r="S3301" s="289">
        <v>0</v>
      </c>
      <c r="T3301" s="289">
        <v>0</v>
      </c>
      <c r="U3301" s="289">
        <v>0</v>
      </c>
      <c r="V3301" s="289">
        <v>0</v>
      </c>
      <c r="W3301" s="289">
        <v>0</v>
      </c>
      <c r="X3301" s="289">
        <v>0</v>
      </c>
      <c r="Z3301" s="290">
        <f t="shared" si="515"/>
        <v>5656400</v>
      </c>
      <c r="AA3301" s="291">
        <f t="shared" si="516"/>
        <v>0</v>
      </c>
    </row>
    <row r="3302" spans="5:27" hidden="1" x14ac:dyDescent="0.3">
      <c r="E3302" t="s">
        <v>3240</v>
      </c>
      <c r="F3302" t="s">
        <v>5496</v>
      </c>
      <c r="G3302" t="s">
        <v>850</v>
      </c>
      <c r="H3302" t="s">
        <v>681</v>
      </c>
      <c r="I3302" s="276">
        <v>5223200</v>
      </c>
      <c r="K3302" s="287">
        <f t="shared" si="517"/>
        <v>2</v>
      </c>
      <c r="M3302" s="288">
        <v>0</v>
      </c>
      <c r="N3302" s="289">
        <v>0</v>
      </c>
      <c r="O3302" s="289">
        <v>0</v>
      </c>
      <c r="P3302" s="289">
        <v>0</v>
      </c>
      <c r="Q3302" s="289">
        <f t="shared" si="514"/>
        <v>5223200</v>
      </c>
      <c r="R3302" s="289">
        <v>0</v>
      </c>
      <c r="S3302" s="289">
        <v>0</v>
      </c>
      <c r="T3302" s="289">
        <v>0</v>
      </c>
      <c r="U3302" s="289">
        <v>0</v>
      </c>
      <c r="V3302" s="289">
        <v>0</v>
      </c>
      <c r="W3302" s="289">
        <v>0</v>
      </c>
      <c r="X3302" s="289">
        <v>0</v>
      </c>
      <c r="Z3302" s="290">
        <f t="shared" si="515"/>
        <v>5223200</v>
      </c>
      <c r="AA3302" s="291">
        <f t="shared" si="516"/>
        <v>0</v>
      </c>
    </row>
    <row r="3303" spans="5:27" hidden="1" x14ac:dyDescent="0.3">
      <c r="E3303" t="s">
        <v>3240</v>
      </c>
      <c r="F3303" t="s">
        <v>5497</v>
      </c>
      <c r="G3303" t="s">
        <v>850</v>
      </c>
      <c r="H3303" t="s">
        <v>681</v>
      </c>
      <c r="I3303" s="276">
        <v>4993200</v>
      </c>
      <c r="K3303" s="287">
        <f t="shared" si="517"/>
        <v>2</v>
      </c>
      <c r="M3303" s="288">
        <v>0</v>
      </c>
      <c r="N3303" s="289">
        <v>0</v>
      </c>
      <c r="O3303" s="289">
        <v>0</v>
      </c>
      <c r="P3303" s="289">
        <v>0</v>
      </c>
      <c r="Q3303" s="289">
        <f t="shared" si="514"/>
        <v>4993200</v>
      </c>
      <c r="R3303" s="289">
        <v>0</v>
      </c>
      <c r="S3303" s="289">
        <v>0</v>
      </c>
      <c r="T3303" s="289">
        <v>0</v>
      </c>
      <c r="U3303" s="289">
        <v>0</v>
      </c>
      <c r="V3303" s="289">
        <v>0</v>
      </c>
      <c r="W3303" s="289">
        <v>0</v>
      </c>
      <c r="X3303" s="289">
        <v>0</v>
      </c>
      <c r="Z3303" s="290">
        <f t="shared" si="515"/>
        <v>4993200</v>
      </c>
      <c r="AA3303" s="291">
        <f t="shared" si="516"/>
        <v>0</v>
      </c>
    </row>
    <row r="3304" spans="5:27" hidden="1" x14ac:dyDescent="0.3">
      <c r="E3304" t="s">
        <v>3240</v>
      </c>
      <c r="F3304" t="s">
        <v>5498</v>
      </c>
      <c r="G3304" t="s">
        <v>850</v>
      </c>
      <c r="H3304" t="s">
        <v>681</v>
      </c>
      <c r="I3304" s="276">
        <v>6017920</v>
      </c>
      <c r="K3304" s="287">
        <f t="shared" si="517"/>
        <v>2</v>
      </c>
      <c r="M3304" s="288">
        <v>0</v>
      </c>
      <c r="N3304" s="289">
        <v>0</v>
      </c>
      <c r="O3304" s="289">
        <v>0</v>
      </c>
      <c r="P3304" s="289">
        <v>0</v>
      </c>
      <c r="Q3304" s="289">
        <f t="shared" si="514"/>
        <v>6017920</v>
      </c>
      <c r="R3304" s="289">
        <v>0</v>
      </c>
      <c r="S3304" s="289">
        <v>0</v>
      </c>
      <c r="T3304" s="289">
        <v>0</v>
      </c>
      <c r="U3304" s="289">
        <v>0</v>
      </c>
      <c r="V3304" s="289">
        <v>0</v>
      </c>
      <c r="W3304" s="289">
        <v>0</v>
      </c>
      <c r="X3304" s="289">
        <v>0</v>
      </c>
      <c r="Z3304" s="290">
        <f t="shared" si="515"/>
        <v>6017920</v>
      </c>
      <c r="AA3304" s="291">
        <f t="shared" si="516"/>
        <v>0</v>
      </c>
    </row>
    <row r="3305" spans="5:27" hidden="1" x14ac:dyDescent="0.3">
      <c r="E3305" t="s">
        <v>3240</v>
      </c>
      <c r="F3305" t="s">
        <v>5499</v>
      </c>
      <c r="G3305" t="s">
        <v>850</v>
      </c>
      <c r="H3305" t="s">
        <v>681</v>
      </c>
      <c r="I3305" s="276">
        <v>5330240</v>
      </c>
      <c r="K3305" s="287">
        <f t="shared" si="517"/>
        <v>2</v>
      </c>
      <c r="M3305" s="288">
        <v>0</v>
      </c>
      <c r="N3305" s="289">
        <v>0</v>
      </c>
      <c r="O3305" s="289">
        <v>0</v>
      </c>
      <c r="P3305" s="289">
        <v>0</v>
      </c>
      <c r="Q3305" s="289">
        <f t="shared" si="514"/>
        <v>5330240</v>
      </c>
      <c r="R3305" s="289">
        <v>0</v>
      </c>
      <c r="S3305" s="289">
        <v>0</v>
      </c>
      <c r="T3305" s="289">
        <v>0</v>
      </c>
      <c r="U3305" s="289">
        <v>0</v>
      </c>
      <c r="V3305" s="289">
        <v>0</v>
      </c>
      <c r="W3305" s="289">
        <v>0</v>
      </c>
      <c r="X3305" s="289">
        <v>0</v>
      </c>
      <c r="Z3305" s="290">
        <f t="shared" si="515"/>
        <v>5330240</v>
      </c>
      <c r="AA3305" s="291">
        <f t="shared" si="516"/>
        <v>0</v>
      </c>
    </row>
    <row r="3306" spans="5:27" hidden="1" x14ac:dyDescent="0.3">
      <c r="E3306" t="s">
        <v>3240</v>
      </c>
      <c r="F3306" t="s">
        <v>5500</v>
      </c>
      <c r="G3306" t="s">
        <v>850</v>
      </c>
      <c r="H3306" t="s">
        <v>681</v>
      </c>
      <c r="I3306" s="276">
        <v>784164</v>
      </c>
      <c r="K3306" s="287">
        <f t="shared" si="517"/>
        <v>2</v>
      </c>
      <c r="M3306" s="288">
        <v>0</v>
      </c>
      <c r="N3306" s="289">
        <v>0</v>
      </c>
      <c r="O3306" s="289">
        <v>0</v>
      </c>
      <c r="P3306" s="289">
        <v>0</v>
      </c>
      <c r="Q3306" s="289">
        <f t="shared" si="514"/>
        <v>784164</v>
      </c>
      <c r="R3306" s="289">
        <v>0</v>
      </c>
      <c r="S3306" s="289">
        <v>0</v>
      </c>
      <c r="T3306" s="289">
        <v>0</v>
      </c>
      <c r="U3306" s="289">
        <v>0</v>
      </c>
      <c r="V3306" s="289">
        <v>0</v>
      </c>
      <c r="W3306" s="289">
        <v>0</v>
      </c>
      <c r="X3306" s="289">
        <v>0</v>
      </c>
      <c r="Z3306" s="290">
        <f t="shared" si="515"/>
        <v>784164</v>
      </c>
      <c r="AA3306" s="291">
        <f t="shared" si="516"/>
        <v>0</v>
      </c>
    </row>
    <row r="3307" spans="5:27" hidden="1" x14ac:dyDescent="0.3">
      <c r="E3307" t="s">
        <v>3240</v>
      </c>
      <c r="F3307" t="s">
        <v>5501</v>
      </c>
      <c r="G3307" t="s">
        <v>850</v>
      </c>
      <c r="H3307" t="s">
        <v>681</v>
      </c>
      <c r="I3307" s="276">
        <v>286777</v>
      </c>
      <c r="K3307" s="287">
        <f t="shared" si="517"/>
        <v>2</v>
      </c>
      <c r="M3307" s="288">
        <v>0</v>
      </c>
      <c r="N3307" s="289">
        <v>0</v>
      </c>
      <c r="O3307" s="289">
        <v>0</v>
      </c>
      <c r="P3307" s="289">
        <v>0</v>
      </c>
      <c r="Q3307" s="289">
        <f t="shared" si="514"/>
        <v>286777</v>
      </c>
      <c r="R3307" s="289">
        <v>0</v>
      </c>
      <c r="S3307" s="289">
        <v>0</v>
      </c>
      <c r="T3307" s="289">
        <v>0</v>
      </c>
      <c r="U3307" s="289">
        <v>0</v>
      </c>
      <c r="V3307" s="289">
        <v>0</v>
      </c>
      <c r="W3307" s="289">
        <v>0</v>
      </c>
      <c r="X3307" s="289">
        <v>0</v>
      </c>
      <c r="Z3307" s="290">
        <f t="shared" si="515"/>
        <v>286777</v>
      </c>
      <c r="AA3307" s="291">
        <f t="shared" si="516"/>
        <v>0</v>
      </c>
    </row>
    <row r="3308" spans="5:27" hidden="1" x14ac:dyDescent="0.3">
      <c r="E3308" t="s">
        <v>3240</v>
      </c>
      <c r="F3308" t="s">
        <v>5502</v>
      </c>
      <c r="G3308" t="s">
        <v>850</v>
      </c>
      <c r="H3308" t="s">
        <v>681</v>
      </c>
      <c r="I3308" s="276">
        <v>876672</v>
      </c>
      <c r="K3308" s="287">
        <f t="shared" si="517"/>
        <v>2</v>
      </c>
      <c r="M3308" s="288">
        <v>0</v>
      </c>
      <c r="N3308" s="289">
        <v>0</v>
      </c>
      <c r="O3308" s="289">
        <v>0</v>
      </c>
      <c r="P3308" s="289">
        <v>0</v>
      </c>
      <c r="Q3308" s="289">
        <f t="shared" si="514"/>
        <v>876672</v>
      </c>
      <c r="R3308" s="289">
        <v>0</v>
      </c>
      <c r="S3308" s="289">
        <v>0</v>
      </c>
      <c r="T3308" s="289">
        <v>0</v>
      </c>
      <c r="U3308" s="289">
        <v>0</v>
      </c>
      <c r="V3308" s="289">
        <v>0</v>
      </c>
      <c r="W3308" s="289">
        <v>0</v>
      </c>
      <c r="X3308" s="289">
        <v>0</v>
      </c>
      <c r="Z3308" s="290">
        <f t="shared" si="515"/>
        <v>876672</v>
      </c>
      <c r="AA3308" s="291">
        <f t="shared" si="516"/>
        <v>0</v>
      </c>
    </row>
    <row r="3309" spans="5:27" hidden="1" x14ac:dyDescent="0.3">
      <c r="E3309" t="s">
        <v>3240</v>
      </c>
      <c r="F3309" t="s">
        <v>5503</v>
      </c>
      <c r="G3309" t="s">
        <v>850</v>
      </c>
      <c r="H3309" t="s">
        <v>681</v>
      </c>
      <c r="I3309" s="276">
        <v>814924</v>
      </c>
      <c r="K3309" s="287">
        <f t="shared" si="517"/>
        <v>2</v>
      </c>
      <c r="M3309" s="288">
        <v>0</v>
      </c>
      <c r="N3309" s="289">
        <v>0</v>
      </c>
      <c r="O3309" s="289">
        <v>0</v>
      </c>
      <c r="P3309" s="289">
        <v>0</v>
      </c>
      <c r="Q3309" s="289">
        <f t="shared" ref="Q3309:Q3324" si="518">+I3309</f>
        <v>814924</v>
      </c>
      <c r="R3309" s="289">
        <v>0</v>
      </c>
      <c r="S3309" s="289">
        <v>0</v>
      </c>
      <c r="T3309" s="289">
        <v>0</v>
      </c>
      <c r="U3309" s="289">
        <v>0</v>
      </c>
      <c r="V3309" s="289">
        <v>0</v>
      </c>
      <c r="W3309" s="289">
        <v>0</v>
      </c>
      <c r="X3309" s="289">
        <v>0</v>
      </c>
      <c r="Z3309" s="290">
        <f t="shared" si="515"/>
        <v>814924</v>
      </c>
      <c r="AA3309" s="291">
        <f t="shared" si="516"/>
        <v>0</v>
      </c>
    </row>
    <row r="3310" spans="5:27" hidden="1" x14ac:dyDescent="0.3">
      <c r="E3310" t="s">
        <v>3240</v>
      </c>
      <c r="F3310" t="s">
        <v>5504</v>
      </c>
      <c r="G3310" t="s">
        <v>850</v>
      </c>
      <c r="H3310" t="s">
        <v>681</v>
      </c>
      <c r="I3310" s="276">
        <v>463722</v>
      </c>
      <c r="K3310" s="287">
        <f t="shared" si="517"/>
        <v>2</v>
      </c>
      <c r="M3310" s="288">
        <v>0</v>
      </c>
      <c r="N3310" s="289">
        <v>0</v>
      </c>
      <c r="O3310" s="289">
        <v>0</v>
      </c>
      <c r="P3310" s="289">
        <v>0</v>
      </c>
      <c r="Q3310" s="289">
        <f t="shared" si="518"/>
        <v>463722</v>
      </c>
      <c r="R3310" s="289">
        <v>0</v>
      </c>
      <c r="S3310" s="289">
        <v>0</v>
      </c>
      <c r="T3310" s="289">
        <v>0</v>
      </c>
      <c r="U3310" s="289">
        <v>0</v>
      </c>
      <c r="V3310" s="289">
        <v>0</v>
      </c>
      <c r="W3310" s="289">
        <v>0</v>
      </c>
      <c r="X3310" s="289">
        <v>0</v>
      </c>
      <c r="Z3310" s="290">
        <f t="shared" si="515"/>
        <v>463722</v>
      </c>
      <c r="AA3310" s="291">
        <f t="shared" si="516"/>
        <v>0</v>
      </c>
    </row>
    <row r="3311" spans="5:27" hidden="1" x14ac:dyDescent="0.3">
      <c r="E3311" t="s">
        <v>3240</v>
      </c>
      <c r="F3311" t="s">
        <v>5505</v>
      </c>
      <c r="G3311" t="s">
        <v>850</v>
      </c>
      <c r="H3311" t="s">
        <v>681</v>
      </c>
      <c r="I3311" s="276">
        <v>3171932</v>
      </c>
      <c r="K3311" s="287">
        <f t="shared" si="517"/>
        <v>2</v>
      </c>
      <c r="M3311" s="288">
        <v>0</v>
      </c>
      <c r="N3311" s="289">
        <v>0</v>
      </c>
      <c r="O3311" s="289">
        <v>0</v>
      </c>
      <c r="P3311" s="289">
        <v>0</v>
      </c>
      <c r="Q3311" s="289">
        <f t="shared" si="518"/>
        <v>3171932</v>
      </c>
      <c r="R3311" s="289">
        <v>0</v>
      </c>
      <c r="S3311" s="289">
        <v>0</v>
      </c>
      <c r="T3311" s="289">
        <v>0</v>
      </c>
      <c r="U3311" s="289">
        <v>0</v>
      </c>
      <c r="V3311" s="289">
        <v>0</v>
      </c>
      <c r="W3311" s="289">
        <v>0</v>
      </c>
      <c r="X3311" s="289">
        <v>0</v>
      </c>
      <c r="Z3311" s="290">
        <f t="shared" si="515"/>
        <v>3171932</v>
      </c>
      <c r="AA3311" s="291">
        <f t="shared" si="516"/>
        <v>0</v>
      </c>
    </row>
    <row r="3312" spans="5:27" hidden="1" x14ac:dyDescent="0.3">
      <c r="E3312" t="s">
        <v>3240</v>
      </c>
      <c r="F3312" t="s">
        <v>5506</v>
      </c>
      <c r="G3312" t="s">
        <v>850</v>
      </c>
      <c r="H3312" t="s">
        <v>681</v>
      </c>
      <c r="I3312" s="276">
        <v>1745763</v>
      </c>
      <c r="K3312" s="287">
        <f t="shared" si="517"/>
        <v>2</v>
      </c>
      <c r="M3312" s="288">
        <v>0</v>
      </c>
      <c r="N3312" s="289">
        <v>0</v>
      </c>
      <c r="O3312" s="289">
        <v>0</v>
      </c>
      <c r="P3312" s="289">
        <v>0</v>
      </c>
      <c r="Q3312" s="289">
        <f t="shared" si="518"/>
        <v>1745763</v>
      </c>
      <c r="R3312" s="289">
        <v>0</v>
      </c>
      <c r="S3312" s="289">
        <v>0</v>
      </c>
      <c r="T3312" s="289">
        <v>0</v>
      </c>
      <c r="U3312" s="289">
        <v>0</v>
      </c>
      <c r="V3312" s="289">
        <v>0</v>
      </c>
      <c r="W3312" s="289">
        <v>0</v>
      </c>
      <c r="X3312" s="289">
        <v>0</v>
      </c>
      <c r="Z3312" s="290">
        <f t="shared" si="515"/>
        <v>1745763</v>
      </c>
      <c r="AA3312" s="291">
        <f t="shared" si="516"/>
        <v>0</v>
      </c>
    </row>
    <row r="3313" spans="3:27" hidden="1" x14ac:dyDescent="0.3">
      <c r="E3313" t="s">
        <v>3240</v>
      </c>
      <c r="F3313" t="s">
        <v>5507</v>
      </c>
      <c r="G3313" t="s">
        <v>850</v>
      </c>
      <c r="H3313" t="s">
        <v>681</v>
      </c>
      <c r="I3313" s="276">
        <v>2474540</v>
      </c>
      <c r="K3313" s="287">
        <f t="shared" si="517"/>
        <v>2</v>
      </c>
      <c r="M3313" s="288">
        <v>0</v>
      </c>
      <c r="N3313" s="289">
        <v>0</v>
      </c>
      <c r="O3313" s="289">
        <v>0</v>
      </c>
      <c r="P3313" s="289">
        <v>0</v>
      </c>
      <c r="Q3313" s="289">
        <f t="shared" si="518"/>
        <v>2474540</v>
      </c>
      <c r="R3313" s="289">
        <v>0</v>
      </c>
      <c r="S3313" s="289">
        <v>0</v>
      </c>
      <c r="T3313" s="289">
        <v>0</v>
      </c>
      <c r="U3313" s="289">
        <v>0</v>
      </c>
      <c r="V3313" s="289">
        <v>0</v>
      </c>
      <c r="W3313" s="289">
        <v>0</v>
      </c>
      <c r="X3313" s="289">
        <v>0</v>
      </c>
      <c r="Z3313" s="290">
        <f t="shared" si="515"/>
        <v>2474540</v>
      </c>
      <c r="AA3313" s="291">
        <f t="shared" si="516"/>
        <v>0</v>
      </c>
    </row>
    <row r="3314" spans="3:27" hidden="1" x14ac:dyDescent="0.3">
      <c r="E3314" t="s">
        <v>3240</v>
      </c>
      <c r="F3314" t="s">
        <v>5508</v>
      </c>
      <c r="G3314" t="s">
        <v>850</v>
      </c>
      <c r="H3314" t="s">
        <v>681</v>
      </c>
      <c r="I3314" s="276">
        <v>984418</v>
      </c>
      <c r="K3314" s="287">
        <f t="shared" si="517"/>
        <v>2</v>
      </c>
      <c r="M3314" s="288">
        <v>0</v>
      </c>
      <c r="N3314" s="289">
        <v>0</v>
      </c>
      <c r="O3314" s="289">
        <v>0</v>
      </c>
      <c r="P3314" s="289">
        <v>0</v>
      </c>
      <c r="Q3314" s="289">
        <f t="shared" si="518"/>
        <v>984418</v>
      </c>
      <c r="R3314" s="289">
        <v>0</v>
      </c>
      <c r="S3314" s="289">
        <v>0</v>
      </c>
      <c r="T3314" s="289">
        <v>0</v>
      </c>
      <c r="U3314" s="289">
        <v>0</v>
      </c>
      <c r="V3314" s="289">
        <v>0</v>
      </c>
      <c r="W3314" s="289">
        <v>0</v>
      </c>
      <c r="X3314" s="289">
        <v>0</v>
      </c>
      <c r="Z3314" s="290">
        <f t="shared" si="515"/>
        <v>984418</v>
      </c>
      <c r="AA3314" s="291">
        <f t="shared" si="516"/>
        <v>0</v>
      </c>
    </row>
    <row r="3315" spans="3:27" hidden="1" x14ac:dyDescent="0.3">
      <c r="E3315" t="s">
        <v>1902</v>
      </c>
      <c r="F3315" t="s">
        <v>5509</v>
      </c>
      <c r="G3315" t="s">
        <v>846</v>
      </c>
      <c r="H3315" t="s">
        <v>1718</v>
      </c>
      <c r="I3315" s="276">
        <v>936276</v>
      </c>
      <c r="K3315" s="287">
        <f t="shared" si="517"/>
        <v>2.9666666666666668</v>
      </c>
      <c r="M3315" s="288">
        <v>0</v>
      </c>
      <c r="N3315" s="289">
        <v>0</v>
      </c>
      <c r="O3315" s="289">
        <v>0</v>
      </c>
      <c r="P3315" s="289">
        <v>0</v>
      </c>
      <c r="Q3315" s="289">
        <f t="shared" si="518"/>
        <v>936276</v>
      </c>
      <c r="R3315" s="289">
        <v>0</v>
      </c>
      <c r="S3315" s="289">
        <v>0</v>
      </c>
      <c r="T3315" s="289">
        <v>0</v>
      </c>
      <c r="U3315" s="289">
        <v>0</v>
      </c>
      <c r="V3315" s="289">
        <v>0</v>
      </c>
      <c r="W3315" s="289">
        <v>0</v>
      </c>
      <c r="X3315" s="289">
        <v>0</v>
      </c>
      <c r="Z3315" s="290">
        <f t="shared" si="515"/>
        <v>936276</v>
      </c>
      <c r="AA3315" s="291">
        <f t="shared" si="516"/>
        <v>0</v>
      </c>
    </row>
    <row r="3316" spans="3:27" hidden="1" x14ac:dyDescent="0.3">
      <c r="E3316" t="s">
        <v>1902</v>
      </c>
      <c r="F3316" t="s">
        <v>5510</v>
      </c>
      <c r="G3316" t="s">
        <v>846</v>
      </c>
      <c r="H3316" t="s">
        <v>1718</v>
      </c>
      <c r="I3316" s="276">
        <v>2522768</v>
      </c>
      <c r="K3316" s="287">
        <f t="shared" si="517"/>
        <v>2.9666666666666668</v>
      </c>
      <c r="M3316" s="288">
        <v>0</v>
      </c>
      <c r="N3316" s="289">
        <v>0</v>
      </c>
      <c r="O3316" s="289">
        <v>0</v>
      </c>
      <c r="P3316" s="289">
        <v>0</v>
      </c>
      <c r="Q3316" s="289">
        <f t="shared" si="518"/>
        <v>2522768</v>
      </c>
      <c r="R3316" s="289">
        <v>0</v>
      </c>
      <c r="S3316" s="289">
        <v>0</v>
      </c>
      <c r="T3316" s="289">
        <v>0</v>
      </c>
      <c r="U3316" s="289">
        <v>0</v>
      </c>
      <c r="V3316" s="289">
        <v>0</v>
      </c>
      <c r="W3316" s="289">
        <v>0</v>
      </c>
      <c r="X3316" s="289">
        <v>0</v>
      </c>
      <c r="Z3316" s="290">
        <f t="shared" si="515"/>
        <v>2522768</v>
      </c>
      <c r="AA3316" s="291">
        <f t="shared" si="516"/>
        <v>0</v>
      </c>
    </row>
    <row r="3317" spans="3:27" hidden="1" x14ac:dyDescent="0.3">
      <c r="E3317" t="s">
        <v>1902</v>
      </c>
      <c r="F3317" t="s">
        <v>5511</v>
      </c>
      <c r="G3317" t="s">
        <v>846</v>
      </c>
      <c r="H3317" t="s">
        <v>1718</v>
      </c>
      <c r="I3317" s="276">
        <v>2708339</v>
      </c>
      <c r="K3317" s="287">
        <f t="shared" si="517"/>
        <v>2.9666666666666668</v>
      </c>
      <c r="M3317" s="288">
        <v>0</v>
      </c>
      <c r="N3317" s="289">
        <v>0</v>
      </c>
      <c r="O3317" s="289">
        <v>0</v>
      </c>
      <c r="P3317" s="289">
        <v>0</v>
      </c>
      <c r="Q3317" s="289">
        <f t="shared" si="518"/>
        <v>2708339</v>
      </c>
      <c r="R3317" s="289">
        <v>0</v>
      </c>
      <c r="S3317" s="289">
        <v>0</v>
      </c>
      <c r="T3317" s="289">
        <v>0</v>
      </c>
      <c r="U3317" s="289">
        <v>0</v>
      </c>
      <c r="V3317" s="289">
        <v>0</v>
      </c>
      <c r="W3317" s="289">
        <v>0</v>
      </c>
      <c r="X3317" s="289">
        <v>0</v>
      </c>
      <c r="Z3317" s="290">
        <f t="shared" si="515"/>
        <v>2708339</v>
      </c>
      <c r="AA3317" s="291">
        <f t="shared" si="516"/>
        <v>0</v>
      </c>
    </row>
    <row r="3318" spans="3:27" hidden="1" x14ac:dyDescent="0.3">
      <c r="E3318" t="s">
        <v>1902</v>
      </c>
      <c r="F3318" t="s">
        <v>5512</v>
      </c>
      <c r="G3318" t="s">
        <v>846</v>
      </c>
      <c r="H3318" t="s">
        <v>1718</v>
      </c>
      <c r="I3318" s="276">
        <v>64842</v>
      </c>
      <c r="K3318" s="287">
        <f t="shared" si="517"/>
        <v>2.9666666666666668</v>
      </c>
      <c r="M3318" s="288">
        <v>0</v>
      </c>
      <c r="N3318" s="289">
        <v>0</v>
      </c>
      <c r="O3318" s="289">
        <v>0</v>
      </c>
      <c r="P3318" s="289">
        <v>0</v>
      </c>
      <c r="Q3318" s="289">
        <f t="shared" si="518"/>
        <v>64842</v>
      </c>
      <c r="R3318" s="289">
        <v>0</v>
      </c>
      <c r="S3318" s="289">
        <v>0</v>
      </c>
      <c r="T3318" s="289">
        <v>0</v>
      </c>
      <c r="U3318" s="289">
        <v>0</v>
      </c>
      <c r="V3318" s="289">
        <v>0</v>
      </c>
      <c r="W3318" s="289">
        <v>0</v>
      </c>
      <c r="X3318" s="289">
        <v>0</v>
      </c>
      <c r="Z3318" s="290">
        <f t="shared" si="515"/>
        <v>64842</v>
      </c>
      <c r="AA3318" s="291">
        <f t="shared" si="516"/>
        <v>0</v>
      </c>
    </row>
    <row r="3319" spans="3:27" hidden="1" x14ac:dyDescent="0.3">
      <c r="E3319" t="s">
        <v>1902</v>
      </c>
      <c r="F3319" t="s">
        <v>5513</v>
      </c>
      <c r="G3319" t="s">
        <v>846</v>
      </c>
      <c r="H3319" t="s">
        <v>1718</v>
      </c>
      <c r="I3319" s="276">
        <v>490285</v>
      </c>
      <c r="K3319" s="287">
        <f t="shared" si="517"/>
        <v>2.9666666666666668</v>
      </c>
      <c r="M3319" s="288">
        <v>0</v>
      </c>
      <c r="N3319" s="289">
        <v>0</v>
      </c>
      <c r="O3319" s="289">
        <v>0</v>
      </c>
      <c r="P3319" s="289">
        <v>0</v>
      </c>
      <c r="Q3319" s="289">
        <f t="shared" si="518"/>
        <v>490285</v>
      </c>
      <c r="R3319" s="289">
        <v>0</v>
      </c>
      <c r="S3319" s="289">
        <v>0</v>
      </c>
      <c r="T3319" s="289">
        <v>0</v>
      </c>
      <c r="U3319" s="289">
        <v>0</v>
      </c>
      <c r="V3319" s="289">
        <v>0</v>
      </c>
      <c r="W3319" s="289">
        <v>0</v>
      </c>
      <c r="X3319" s="289">
        <v>0</v>
      </c>
      <c r="Z3319" s="290">
        <f t="shared" si="515"/>
        <v>490285</v>
      </c>
      <c r="AA3319" s="291">
        <f t="shared" si="516"/>
        <v>0</v>
      </c>
    </row>
    <row r="3320" spans="3:27" hidden="1" x14ac:dyDescent="0.3">
      <c r="E3320" t="s">
        <v>1902</v>
      </c>
      <c r="F3320" t="s">
        <v>5514</v>
      </c>
      <c r="G3320" t="s">
        <v>846</v>
      </c>
      <c r="H3320" t="s">
        <v>1718</v>
      </c>
      <c r="I3320" s="276">
        <v>11796442</v>
      </c>
      <c r="K3320" s="287">
        <f t="shared" si="517"/>
        <v>2.9666666666666668</v>
      </c>
      <c r="M3320" s="288">
        <v>0</v>
      </c>
      <c r="N3320" s="289">
        <v>0</v>
      </c>
      <c r="O3320" s="289">
        <v>0</v>
      </c>
      <c r="P3320" s="289">
        <v>0</v>
      </c>
      <c r="Q3320" s="289">
        <f t="shared" si="518"/>
        <v>11796442</v>
      </c>
      <c r="R3320" s="289">
        <v>0</v>
      </c>
      <c r="S3320" s="289">
        <v>0</v>
      </c>
      <c r="T3320" s="289">
        <v>0</v>
      </c>
      <c r="U3320" s="289">
        <v>0</v>
      </c>
      <c r="V3320" s="289">
        <v>0</v>
      </c>
      <c r="W3320" s="289">
        <v>0</v>
      </c>
      <c r="X3320" s="289">
        <v>0</v>
      </c>
      <c r="Z3320" s="290">
        <f t="shared" si="515"/>
        <v>11796442</v>
      </c>
      <c r="AA3320" s="291">
        <f t="shared" si="516"/>
        <v>0</v>
      </c>
    </row>
    <row r="3321" spans="3:27" x14ac:dyDescent="0.3">
      <c r="C3321" t="s">
        <v>529</v>
      </c>
      <c r="E3321" t="s">
        <v>883</v>
      </c>
      <c r="F3321" t="s">
        <v>1687</v>
      </c>
      <c r="G3321" t="s">
        <v>765</v>
      </c>
      <c r="H3321" t="s">
        <v>1056</v>
      </c>
      <c r="I3321" s="276">
        <v>222318</v>
      </c>
      <c r="K3321" s="287">
        <f t="shared" si="517"/>
        <v>2.9333333333333331</v>
      </c>
      <c r="M3321" s="288">
        <v>0</v>
      </c>
      <c r="N3321" s="289">
        <v>0</v>
      </c>
      <c r="O3321" s="289">
        <v>0</v>
      </c>
      <c r="P3321" s="289">
        <v>0</v>
      </c>
      <c r="Q3321" s="289">
        <f t="shared" si="518"/>
        <v>222318</v>
      </c>
      <c r="R3321" s="289">
        <v>0</v>
      </c>
      <c r="S3321" s="289">
        <v>0</v>
      </c>
      <c r="T3321" s="289">
        <v>0</v>
      </c>
      <c r="U3321" s="289">
        <v>0</v>
      </c>
      <c r="V3321" s="289">
        <v>0</v>
      </c>
      <c r="W3321" s="289">
        <v>0</v>
      </c>
      <c r="X3321" s="289">
        <v>0</v>
      </c>
      <c r="Z3321" s="290">
        <f t="shared" si="515"/>
        <v>222318</v>
      </c>
      <c r="AA3321" s="291">
        <f t="shared" si="516"/>
        <v>0</v>
      </c>
    </row>
    <row r="3322" spans="3:27" x14ac:dyDescent="0.3">
      <c r="C3322" t="s">
        <v>529</v>
      </c>
      <c r="E3322" t="s">
        <v>883</v>
      </c>
      <c r="F3322" t="s">
        <v>1688</v>
      </c>
      <c r="G3322" t="s">
        <v>765</v>
      </c>
      <c r="H3322" t="s">
        <v>1056</v>
      </c>
      <c r="I3322" s="276">
        <v>1046112</v>
      </c>
      <c r="K3322" s="287">
        <f t="shared" si="517"/>
        <v>2.9333333333333331</v>
      </c>
      <c r="M3322" s="288">
        <v>0</v>
      </c>
      <c r="N3322" s="289">
        <v>0</v>
      </c>
      <c r="O3322" s="289">
        <v>0</v>
      </c>
      <c r="P3322" s="289">
        <v>0</v>
      </c>
      <c r="Q3322" s="289">
        <f t="shared" si="518"/>
        <v>1046112</v>
      </c>
      <c r="R3322" s="289">
        <v>0</v>
      </c>
      <c r="S3322" s="289">
        <v>0</v>
      </c>
      <c r="T3322" s="289">
        <v>0</v>
      </c>
      <c r="U3322" s="289">
        <v>0</v>
      </c>
      <c r="V3322" s="289">
        <v>0</v>
      </c>
      <c r="W3322" s="289">
        <v>0</v>
      </c>
      <c r="X3322" s="289">
        <v>0</v>
      </c>
      <c r="Z3322" s="290">
        <f t="shared" si="515"/>
        <v>1046112</v>
      </c>
      <c r="AA3322" s="291">
        <f t="shared" si="516"/>
        <v>0</v>
      </c>
    </row>
    <row r="3323" spans="3:27" x14ac:dyDescent="0.3">
      <c r="C3323" t="s">
        <v>529</v>
      </c>
      <c r="E3323" t="s">
        <v>883</v>
      </c>
      <c r="F3323" t="s">
        <v>1689</v>
      </c>
      <c r="G3323" t="s">
        <v>765</v>
      </c>
      <c r="H3323" t="s">
        <v>1056</v>
      </c>
      <c r="I3323" s="276">
        <v>221676</v>
      </c>
      <c r="K3323" s="287">
        <f t="shared" si="517"/>
        <v>2.9333333333333331</v>
      </c>
      <c r="M3323" s="288">
        <v>0</v>
      </c>
      <c r="N3323" s="289">
        <v>0</v>
      </c>
      <c r="O3323" s="289">
        <v>0</v>
      </c>
      <c r="P3323" s="289">
        <v>0</v>
      </c>
      <c r="Q3323" s="289">
        <f t="shared" si="518"/>
        <v>221676</v>
      </c>
      <c r="R3323" s="289">
        <v>0</v>
      </c>
      <c r="S3323" s="289">
        <v>0</v>
      </c>
      <c r="T3323" s="289">
        <v>0</v>
      </c>
      <c r="U3323" s="289">
        <v>0</v>
      </c>
      <c r="V3323" s="289">
        <v>0</v>
      </c>
      <c r="W3323" s="289">
        <v>0</v>
      </c>
      <c r="X3323" s="289">
        <v>0</v>
      </c>
      <c r="Z3323" s="290">
        <f t="shared" si="515"/>
        <v>221676</v>
      </c>
      <c r="AA3323" s="291">
        <f t="shared" si="516"/>
        <v>0</v>
      </c>
    </row>
    <row r="3324" spans="3:27" hidden="1" x14ac:dyDescent="0.3">
      <c r="C3324" t="s">
        <v>529</v>
      </c>
      <c r="E3324" t="s">
        <v>885</v>
      </c>
      <c r="F3324" t="s">
        <v>1690</v>
      </c>
      <c r="G3324" t="s">
        <v>669</v>
      </c>
      <c r="H3324" t="s">
        <v>781</v>
      </c>
      <c r="I3324" s="276">
        <v>3572994</v>
      </c>
      <c r="K3324" s="287">
        <f t="shared" si="517"/>
        <v>2.9</v>
      </c>
      <c r="M3324" s="288">
        <v>0</v>
      </c>
      <c r="N3324" s="289">
        <v>0</v>
      </c>
      <c r="O3324" s="289">
        <v>0</v>
      </c>
      <c r="P3324" s="289">
        <v>0</v>
      </c>
      <c r="Q3324" s="289">
        <f t="shared" si="518"/>
        <v>3572994</v>
      </c>
      <c r="R3324" s="289">
        <v>0</v>
      </c>
      <c r="S3324" s="289">
        <v>0</v>
      </c>
      <c r="T3324" s="289">
        <v>0</v>
      </c>
      <c r="U3324" s="289">
        <v>0</v>
      </c>
      <c r="V3324" s="289">
        <v>0</v>
      </c>
      <c r="W3324" s="289">
        <v>0</v>
      </c>
      <c r="X3324" s="289">
        <v>0</v>
      </c>
      <c r="Z3324" s="290">
        <f t="shared" si="515"/>
        <v>3572994</v>
      </c>
      <c r="AA3324" s="291">
        <f t="shared" si="516"/>
        <v>0</v>
      </c>
    </row>
    <row r="3325" spans="3:27" hidden="1" x14ac:dyDescent="0.3">
      <c r="E3325" t="s">
        <v>5515</v>
      </c>
      <c r="F3325" t="s">
        <v>5516</v>
      </c>
      <c r="G3325" t="s">
        <v>669</v>
      </c>
      <c r="H3325" t="s">
        <v>670</v>
      </c>
      <c r="I3325" s="276">
        <v>1</v>
      </c>
      <c r="K3325" s="287">
        <f t="shared" si="517"/>
        <v>3.9</v>
      </c>
      <c r="M3325" s="288">
        <v>0</v>
      </c>
      <c r="N3325" s="289">
        <v>0</v>
      </c>
      <c r="O3325" s="289">
        <v>0</v>
      </c>
      <c r="P3325" s="289">
        <v>0</v>
      </c>
      <c r="Q3325" s="289">
        <v>0</v>
      </c>
      <c r="R3325" s="289">
        <f>+I3325</f>
        <v>1</v>
      </c>
      <c r="S3325" s="289">
        <v>0</v>
      </c>
      <c r="T3325" s="289">
        <v>0</v>
      </c>
      <c r="U3325" s="289">
        <v>0</v>
      </c>
      <c r="V3325" s="289">
        <v>0</v>
      </c>
      <c r="W3325" s="289">
        <v>0</v>
      </c>
      <c r="X3325" s="289">
        <v>0</v>
      </c>
      <c r="Z3325" s="290">
        <f t="shared" si="515"/>
        <v>1</v>
      </c>
      <c r="AA3325" s="291">
        <f t="shared" si="516"/>
        <v>0</v>
      </c>
    </row>
    <row r="3326" spans="3:27" hidden="1" x14ac:dyDescent="0.3">
      <c r="E3326" t="s">
        <v>3249</v>
      </c>
      <c r="F3326" t="s">
        <v>5517</v>
      </c>
      <c r="G3326" t="s">
        <v>669</v>
      </c>
      <c r="H3326" t="s">
        <v>781</v>
      </c>
      <c r="I3326" s="276">
        <v>2821803</v>
      </c>
      <c r="K3326" s="287">
        <f t="shared" si="517"/>
        <v>2.9</v>
      </c>
      <c r="M3326" s="288">
        <v>0</v>
      </c>
      <c r="N3326" s="289">
        <v>0</v>
      </c>
      <c r="O3326" s="289">
        <v>0</v>
      </c>
      <c r="P3326" s="289">
        <v>0</v>
      </c>
      <c r="Q3326" s="289">
        <f t="shared" ref="Q3326:Q3327" si="519">+I3326</f>
        <v>2821803</v>
      </c>
      <c r="R3326" s="289">
        <v>0</v>
      </c>
      <c r="S3326" s="289">
        <v>0</v>
      </c>
      <c r="T3326" s="289">
        <v>0</v>
      </c>
      <c r="U3326" s="289">
        <v>0</v>
      </c>
      <c r="V3326" s="289">
        <v>0</v>
      </c>
      <c r="W3326" s="289">
        <v>0</v>
      </c>
      <c r="X3326" s="289">
        <v>0</v>
      </c>
      <c r="Z3326" s="290">
        <f t="shared" si="515"/>
        <v>2821803</v>
      </c>
      <c r="AA3326" s="291">
        <f t="shared" si="516"/>
        <v>0</v>
      </c>
    </row>
    <row r="3327" spans="3:27" hidden="1" x14ac:dyDescent="0.3">
      <c r="E3327" t="s">
        <v>3249</v>
      </c>
      <c r="F3327" t="s">
        <v>5518</v>
      </c>
      <c r="G3327" t="s">
        <v>669</v>
      </c>
      <c r="H3327" t="s">
        <v>781</v>
      </c>
      <c r="I3327" s="276">
        <v>2795311</v>
      </c>
      <c r="K3327" s="287">
        <f t="shared" si="517"/>
        <v>2.9</v>
      </c>
      <c r="M3327" s="288">
        <v>0</v>
      </c>
      <c r="N3327" s="289">
        <v>0</v>
      </c>
      <c r="O3327" s="289">
        <v>0</v>
      </c>
      <c r="P3327" s="289">
        <v>0</v>
      </c>
      <c r="Q3327" s="289">
        <f t="shared" si="519"/>
        <v>2795311</v>
      </c>
      <c r="R3327" s="289">
        <v>0</v>
      </c>
      <c r="S3327" s="289">
        <v>0</v>
      </c>
      <c r="T3327" s="289">
        <v>0</v>
      </c>
      <c r="U3327" s="289">
        <v>0</v>
      </c>
      <c r="V3327" s="289">
        <v>0</v>
      </c>
      <c r="W3327" s="289">
        <v>0</v>
      </c>
      <c r="X3327" s="289">
        <v>0</v>
      </c>
      <c r="Z3327" s="290">
        <f t="shared" si="515"/>
        <v>2795311</v>
      </c>
      <c r="AA3327" s="291">
        <f t="shared" si="516"/>
        <v>0</v>
      </c>
    </row>
    <row r="3328" spans="3:27" hidden="1" x14ac:dyDescent="0.3">
      <c r="C3328" t="s">
        <v>529</v>
      </c>
      <c r="E3328" t="s">
        <v>536</v>
      </c>
      <c r="F3328" t="s">
        <v>668</v>
      </c>
      <c r="G3328" t="s">
        <v>669</v>
      </c>
      <c r="H3328" t="s">
        <v>670</v>
      </c>
      <c r="I3328" s="276">
        <v>3419140</v>
      </c>
      <c r="K3328" s="287">
        <f t="shared" si="517"/>
        <v>3.9</v>
      </c>
      <c r="M3328" s="288">
        <v>0</v>
      </c>
      <c r="N3328" s="289">
        <v>0</v>
      </c>
      <c r="O3328" s="289">
        <v>0</v>
      </c>
      <c r="P3328" s="289">
        <v>0</v>
      </c>
      <c r="Q3328" s="289">
        <v>0</v>
      </c>
      <c r="R3328" s="289">
        <f t="shared" ref="R3328:R3330" si="520">+I3328</f>
        <v>3419140</v>
      </c>
      <c r="S3328" s="289">
        <v>0</v>
      </c>
      <c r="T3328" s="289">
        <v>0</v>
      </c>
      <c r="U3328" s="289">
        <v>0</v>
      </c>
      <c r="V3328" s="289">
        <v>0</v>
      </c>
      <c r="W3328" s="289">
        <v>0</v>
      </c>
      <c r="X3328" s="289">
        <v>0</v>
      </c>
      <c r="Z3328" s="290">
        <f t="shared" si="515"/>
        <v>3419140</v>
      </c>
      <c r="AA3328" s="291">
        <f t="shared" si="516"/>
        <v>0</v>
      </c>
    </row>
    <row r="3329" spans="3:27" hidden="1" x14ac:dyDescent="0.3">
      <c r="C3329" t="s">
        <v>529</v>
      </c>
      <c r="E3329" t="s">
        <v>536</v>
      </c>
      <c r="F3329" t="s">
        <v>671</v>
      </c>
      <c r="G3329" t="s">
        <v>669</v>
      </c>
      <c r="H3329" t="s">
        <v>670</v>
      </c>
      <c r="I3329" s="276">
        <v>1082665</v>
      </c>
      <c r="K3329" s="287">
        <f t="shared" si="517"/>
        <v>3.9</v>
      </c>
      <c r="M3329" s="288">
        <v>0</v>
      </c>
      <c r="N3329" s="289">
        <v>0</v>
      </c>
      <c r="O3329" s="289">
        <v>0</v>
      </c>
      <c r="P3329" s="289">
        <v>0</v>
      </c>
      <c r="Q3329" s="289">
        <v>0</v>
      </c>
      <c r="R3329" s="289">
        <f t="shared" si="520"/>
        <v>1082665</v>
      </c>
      <c r="S3329" s="289">
        <v>0</v>
      </c>
      <c r="T3329" s="289">
        <v>0</v>
      </c>
      <c r="U3329" s="289">
        <v>0</v>
      </c>
      <c r="V3329" s="289">
        <v>0</v>
      </c>
      <c r="W3329" s="289">
        <v>0</v>
      </c>
      <c r="X3329" s="289">
        <v>0</v>
      </c>
      <c r="Z3329" s="290">
        <f t="shared" si="515"/>
        <v>1082665</v>
      </c>
      <c r="AA3329" s="291">
        <f t="shared" si="516"/>
        <v>0</v>
      </c>
    </row>
    <row r="3330" spans="3:27" hidden="1" x14ac:dyDescent="0.3">
      <c r="C3330" t="s">
        <v>529</v>
      </c>
      <c r="E3330" t="s">
        <v>536</v>
      </c>
      <c r="F3330" t="s">
        <v>672</v>
      </c>
      <c r="G3330" t="s">
        <v>669</v>
      </c>
      <c r="H3330" t="s">
        <v>670</v>
      </c>
      <c r="I3330" s="276">
        <v>1194647</v>
      </c>
      <c r="K3330" s="287">
        <f t="shared" si="517"/>
        <v>3.9</v>
      </c>
      <c r="M3330" s="288">
        <v>0</v>
      </c>
      <c r="N3330" s="289">
        <v>0</v>
      </c>
      <c r="O3330" s="289">
        <v>0</v>
      </c>
      <c r="P3330" s="289">
        <v>0</v>
      </c>
      <c r="Q3330" s="289">
        <v>0</v>
      </c>
      <c r="R3330" s="289">
        <f t="shared" si="520"/>
        <v>1194647</v>
      </c>
      <c r="S3330" s="289">
        <v>0</v>
      </c>
      <c r="T3330" s="289">
        <v>0</v>
      </c>
      <c r="U3330" s="289">
        <v>0</v>
      </c>
      <c r="V3330" s="289">
        <v>0</v>
      </c>
      <c r="W3330" s="289">
        <v>0</v>
      </c>
      <c r="X3330" s="289">
        <v>0</v>
      </c>
      <c r="Z3330" s="290">
        <f t="shared" si="515"/>
        <v>1194647</v>
      </c>
      <c r="AA3330" s="291">
        <f t="shared" si="516"/>
        <v>0</v>
      </c>
    </row>
    <row r="3331" spans="3:27" x14ac:dyDescent="0.3">
      <c r="C3331" t="s">
        <v>529</v>
      </c>
      <c r="E3331" t="s">
        <v>883</v>
      </c>
      <c r="F3331" t="s">
        <v>1691</v>
      </c>
      <c r="G3331" t="s">
        <v>853</v>
      </c>
      <c r="H3331" t="s">
        <v>609</v>
      </c>
      <c r="I3331" s="276">
        <v>104264</v>
      </c>
      <c r="K3331" s="287">
        <f t="shared" si="517"/>
        <v>2.8666666666666667</v>
      </c>
      <c r="M3331" s="288">
        <v>0</v>
      </c>
      <c r="N3331" s="289">
        <v>0</v>
      </c>
      <c r="O3331" s="289">
        <v>0</v>
      </c>
      <c r="P3331" s="289">
        <v>0</v>
      </c>
      <c r="Q3331" s="289">
        <f t="shared" ref="Q3331:Q3334" si="521">+I3331</f>
        <v>104264</v>
      </c>
      <c r="R3331" s="289">
        <v>0</v>
      </c>
      <c r="S3331" s="289">
        <v>0</v>
      </c>
      <c r="T3331" s="289">
        <v>0</v>
      </c>
      <c r="U3331" s="289">
        <v>0</v>
      </c>
      <c r="V3331" s="289">
        <v>0</v>
      </c>
      <c r="W3331" s="289">
        <v>0</v>
      </c>
      <c r="X3331" s="289">
        <v>0</v>
      </c>
      <c r="Z3331" s="290">
        <f t="shared" si="515"/>
        <v>104264</v>
      </c>
      <c r="AA3331" s="291">
        <f t="shared" si="516"/>
        <v>0</v>
      </c>
    </row>
    <row r="3332" spans="3:27" x14ac:dyDescent="0.3">
      <c r="C3332" t="s">
        <v>529</v>
      </c>
      <c r="E3332" t="s">
        <v>883</v>
      </c>
      <c r="F3332" t="s">
        <v>1692</v>
      </c>
      <c r="G3332" t="s">
        <v>853</v>
      </c>
      <c r="H3332" t="s">
        <v>609</v>
      </c>
      <c r="I3332" s="276">
        <v>781572</v>
      </c>
      <c r="K3332" s="287">
        <f t="shared" si="517"/>
        <v>2.8666666666666667</v>
      </c>
      <c r="M3332" s="288">
        <v>0</v>
      </c>
      <c r="N3332" s="289">
        <v>0</v>
      </c>
      <c r="O3332" s="289">
        <v>0</v>
      </c>
      <c r="P3332" s="289">
        <v>0</v>
      </c>
      <c r="Q3332" s="289">
        <f t="shared" si="521"/>
        <v>781572</v>
      </c>
      <c r="R3332" s="289">
        <v>0</v>
      </c>
      <c r="S3332" s="289">
        <v>0</v>
      </c>
      <c r="T3332" s="289">
        <v>0</v>
      </c>
      <c r="U3332" s="289">
        <v>0</v>
      </c>
      <c r="V3332" s="289">
        <v>0</v>
      </c>
      <c r="W3332" s="289">
        <v>0</v>
      </c>
      <c r="X3332" s="289">
        <v>0</v>
      </c>
      <c r="Z3332" s="290">
        <f t="shared" ref="Z3332:Z3395" si="522">+SUM(M3332:X3332)</f>
        <v>781572</v>
      </c>
      <c r="AA3332" s="291">
        <f t="shared" ref="AA3332:AA3395" si="523">+I3332-Z3332</f>
        <v>0</v>
      </c>
    </row>
    <row r="3333" spans="3:27" x14ac:dyDescent="0.3">
      <c r="C3333" t="s">
        <v>529</v>
      </c>
      <c r="E3333" t="s">
        <v>883</v>
      </c>
      <c r="F3333" t="s">
        <v>1693</v>
      </c>
      <c r="G3333" t="s">
        <v>853</v>
      </c>
      <c r="H3333" t="s">
        <v>609</v>
      </c>
      <c r="I3333" s="276">
        <v>1245116</v>
      </c>
      <c r="K3333" s="287">
        <f t="shared" si="517"/>
        <v>2.8666666666666667</v>
      </c>
      <c r="M3333" s="288">
        <v>0</v>
      </c>
      <c r="N3333" s="289">
        <v>0</v>
      </c>
      <c r="O3333" s="289">
        <v>0</v>
      </c>
      <c r="P3333" s="289">
        <v>0</v>
      </c>
      <c r="Q3333" s="289">
        <f t="shared" si="521"/>
        <v>1245116</v>
      </c>
      <c r="R3333" s="289">
        <v>0</v>
      </c>
      <c r="S3333" s="289">
        <v>0</v>
      </c>
      <c r="T3333" s="289">
        <v>0</v>
      </c>
      <c r="U3333" s="289">
        <v>0</v>
      </c>
      <c r="V3333" s="289">
        <v>0</v>
      </c>
      <c r="W3333" s="289">
        <v>0</v>
      </c>
      <c r="X3333" s="289">
        <v>0</v>
      </c>
      <c r="Z3333" s="290">
        <f t="shared" si="522"/>
        <v>1245116</v>
      </c>
      <c r="AA3333" s="291">
        <f t="shared" si="523"/>
        <v>0</v>
      </c>
    </row>
    <row r="3334" spans="3:27" x14ac:dyDescent="0.3">
      <c r="C3334" t="s">
        <v>529</v>
      </c>
      <c r="E3334" t="s">
        <v>883</v>
      </c>
      <c r="F3334" t="s">
        <v>1694</v>
      </c>
      <c r="G3334" t="s">
        <v>853</v>
      </c>
      <c r="H3334" t="s">
        <v>609</v>
      </c>
      <c r="I3334" s="276">
        <v>380372</v>
      </c>
      <c r="K3334" s="287">
        <f t="shared" si="517"/>
        <v>2.8666666666666667</v>
      </c>
      <c r="M3334" s="288">
        <v>0</v>
      </c>
      <c r="N3334" s="289">
        <v>0</v>
      </c>
      <c r="O3334" s="289">
        <v>0</v>
      </c>
      <c r="P3334" s="289">
        <v>0</v>
      </c>
      <c r="Q3334" s="289">
        <f t="shared" si="521"/>
        <v>380372</v>
      </c>
      <c r="R3334" s="289">
        <v>0</v>
      </c>
      <c r="S3334" s="289">
        <v>0</v>
      </c>
      <c r="T3334" s="289">
        <v>0</v>
      </c>
      <c r="U3334" s="289">
        <v>0</v>
      </c>
      <c r="V3334" s="289">
        <v>0</v>
      </c>
      <c r="W3334" s="289">
        <v>0</v>
      </c>
      <c r="X3334" s="289">
        <v>0</v>
      </c>
      <c r="Z3334" s="290">
        <f t="shared" si="522"/>
        <v>380372</v>
      </c>
      <c r="AA3334" s="291">
        <f t="shared" si="523"/>
        <v>0</v>
      </c>
    </row>
    <row r="3335" spans="3:27" hidden="1" x14ac:dyDescent="0.3">
      <c r="E3335" t="s">
        <v>3240</v>
      </c>
      <c r="F3335" t="s">
        <v>5519</v>
      </c>
      <c r="G3335" t="s">
        <v>853</v>
      </c>
      <c r="H3335" t="s">
        <v>1017</v>
      </c>
      <c r="I3335" s="276">
        <v>151548</v>
      </c>
      <c r="K3335" s="287">
        <f t="shared" si="517"/>
        <v>1.8666666666666667</v>
      </c>
      <c r="M3335" s="288">
        <v>0</v>
      </c>
      <c r="N3335" s="289">
        <v>0</v>
      </c>
      <c r="O3335" s="289">
        <v>0</v>
      </c>
      <c r="P3335" s="292">
        <f t="shared" ref="P3335:P3362" si="524">+I3335</f>
        <v>151548</v>
      </c>
      <c r="Q3335" s="289">
        <v>0</v>
      </c>
      <c r="R3335" s="289">
        <v>0</v>
      </c>
      <c r="S3335" s="289">
        <v>0</v>
      </c>
      <c r="T3335" s="289">
        <v>0</v>
      </c>
      <c r="U3335" s="289">
        <v>0</v>
      </c>
      <c r="V3335" s="289">
        <v>0</v>
      </c>
      <c r="W3335" s="289">
        <v>0</v>
      </c>
      <c r="X3335" s="289">
        <v>0</v>
      </c>
      <c r="Z3335" s="290">
        <f t="shared" si="522"/>
        <v>151548</v>
      </c>
      <c r="AA3335" s="291">
        <f t="shared" si="523"/>
        <v>0</v>
      </c>
    </row>
    <row r="3336" spans="3:27" hidden="1" x14ac:dyDescent="0.3">
      <c r="E3336" t="s">
        <v>3240</v>
      </c>
      <c r="F3336" t="s">
        <v>5520</v>
      </c>
      <c r="G3336" t="s">
        <v>853</v>
      </c>
      <c r="H3336" t="s">
        <v>1017</v>
      </c>
      <c r="I3336" s="276">
        <v>109026</v>
      </c>
      <c r="K3336" s="287">
        <f t="shared" si="517"/>
        <v>1.8666666666666667</v>
      </c>
      <c r="M3336" s="288">
        <v>0</v>
      </c>
      <c r="N3336" s="289">
        <v>0</v>
      </c>
      <c r="O3336" s="289">
        <v>0</v>
      </c>
      <c r="P3336" s="292">
        <f t="shared" si="524"/>
        <v>109026</v>
      </c>
      <c r="Q3336" s="289">
        <v>0</v>
      </c>
      <c r="R3336" s="289">
        <v>0</v>
      </c>
      <c r="S3336" s="289">
        <v>0</v>
      </c>
      <c r="T3336" s="289">
        <v>0</v>
      </c>
      <c r="U3336" s="289">
        <v>0</v>
      </c>
      <c r="V3336" s="289">
        <v>0</v>
      </c>
      <c r="W3336" s="289">
        <v>0</v>
      </c>
      <c r="X3336" s="289">
        <v>0</v>
      </c>
      <c r="Z3336" s="290">
        <f t="shared" si="522"/>
        <v>109026</v>
      </c>
      <c r="AA3336" s="291">
        <f t="shared" si="523"/>
        <v>0</v>
      </c>
    </row>
    <row r="3337" spans="3:27" hidden="1" x14ac:dyDescent="0.3">
      <c r="E3337" t="s">
        <v>3240</v>
      </c>
      <c r="F3337" t="s">
        <v>5521</v>
      </c>
      <c r="G3337" t="s">
        <v>853</v>
      </c>
      <c r="H3337" t="s">
        <v>1017</v>
      </c>
      <c r="I3337" s="276">
        <v>1223981</v>
      </c>
      <c r="K3337" s="287">
        <f t="shared" si="517"/>
        <v>1.8666666666666667</v>
      </c>
      <c r="M3337" s="288">
        <v>0</v>
      </c>
      <c r="N3337" s="289">
        <v>0</v>
      </c>
      <c r="O3337" s="289">
        <v>0</v>
      </c>
      <c r="P3337" s="292">
        <f t="shared" si="524"/>
        <v>1223981</v>
      </c>
      <c r="Q3337" s="289">
        <v>0</v>
      </c>
      <c r="R3337" s="289">
        <v>0</v>
      </c>
      <c r="S3337" s="289">
        <v>0</v>
      </c>
      <c r="T3337" s="289">
        <v>0</v>
      </c>
      <c r="U3337" s="289">
        <v>0</v>
      </c>
      <c r="V3337" s="289">
        <v>0</v>
      </c>
      <c r="W3337" s="289">
        <v>0</v>
      </c>
      <c r="X3337" s="289">
        <v>0</v>
      </c>
      <c r="Z3337" s="290">
        <f t="shared" si="522"/>
        <v>1223981</v>
      </c>
      <c r="AA3337" s="291">
        <f t="shared" si="523"/>
        <v>0</v>
      </c>
    </row>
    <row r="3338" spans="3:27" hidden="1" x14ac:dyDescent="0.3">
      <c r="E3338" t="s">
        <v>3240</v>
      </c>
      <c r="F3338" t="s">
        <v>5522</v>
      </c>
      <c r="G3338" t="s">
        <v>853</v>
      </c>
      <c r="H3338" t="s">
        <v>1017</v>
      </c>
      <c r="I3338" s="276">
        <v>1843340</v>
      </c>
      <c r="K3338" s="287">
        <f t="shared" si="517"/>
        <v>1.8666666666666667</v>
      </c>
      <c r="M3338" s="288">
        <v>0</v>
      </c>
      <c r="N3338" s="289">
        <v>0</v>
      </c>
      <c r="O3338" s="289">
        <v>0</v>
      </c>
      <c r="P3338" s="292">
        <f t="shared" si="524"/>
        <v>1843340</v>
      </c>
      <c r="Q3338" s="289">
        <v>0</v>
      </c>
      <c r="R3338" s="289">
        <v>0</v>
      </c>
      <c r="S3338" s="289">
        <v>0</v>
      </c>
      <c r="T3338" s="289">
        <v>0</v>
      </c>
      <c r="U3338" s="289">
        <v>0</v>
      </c>
      <c r="V3338" s="289">
        <v>0</v>
      </c>
      <c r="W3338" s="289">
        <v>0</v>
      </c>
      <c r="X3338" s="289">
        <v>0</v>
      </c>
      <c r="Z3338" s="290">
        <f t="shared" si="522"/>
        <v>1843340</v>
      </c>
      <c r="AA3338" s="291">
        <f t="shared" si="523"/>
        <v>0</v>
      </c>
    </row>
    <row r="3339" spans="3:27" hidden="1" x14ac:dyDescent="0.3">
      <c r="E3339" t="s">
        <v>3240</v>
      </c>
      <c r="F3339" t="s">
        <v>5523</v>
      </c>
      <c r="G3339" t="s">
        <v>853</v>
      </c>
      <c r="H3339" t="s">
        <v>1017</v>
      </c>
      <c r="I3339" s="276">
        <v>460222</v>
      </c>
      <c r="K3339" s="287">
        <f t="shared" si="517"/>
        <v>1.8666666666666667</v>
      </c>
      <c r="M3339" s="288">
        <v>0</v>
      </c>
      <c r="N3339" s="289">
        <v>0</v>
      </c>
      <c r="O3339" s="289">
        <v>0</v>
      </c>
      <c r="P3339" s="292">
        <f t="shared" si="524"/>
        <v>460222</v>
      </c>
      <c r="Q3339" s="289">
        <v>0</v>
      </c>
      <c r="R3339" s="289">
        <v>0</v>
      </c>
      <c r="S3339" s="289">
        <v>0</v>
      </c>
      <c r="T3339" s="289">
        <v>0</v>
      </c>
      <c r="U3339" s="289">
        <v>0</v>
      </c>
      <c r="V3339" s="289">
        <v>0</v>
      </c>
      <c r="W3339" s="289">
        <v>0</v>
      </c>
      <c r="X3339" s="289">
        <v>0</v>
      </c>
      <c r="Z3339" s="290">
        <f t="shared" si="522"/>
        <v>460222</v>
      </c>
      <c r="AA3339" s="291">
        <f t="shared" si="523"/>
        <v>0</v>
      </c>
    </row>
    <row r="3340" spans="3:27" hidden="1" x14ac:dyDescent="0.3">
      <c r="E3340" t="s">
        <v>3240</v>
      </c>
      <c r="F3340" t="s">
        <v>5524</v>
      </c>
      <c r="G3340" t="s">
        <v>853</v>
      </c>
      <c r="H3340" t="s">
        <v>1017</v>
      </c>
      <c r="I3340" s="276">
        <v>2539796</v>
      </c>
      <c r="K3340" s="287">
        <f t="shared" si="517"/>
        <v>1.8666666666666667</v>
      </c>
      <c r="M3340" s="288">
        <v>0</v>
      </c>
      <c r="N3340" s="289">
        <v>0</v>
      </c>
      <c r="O3340" s="289">
        <v>0</v>
      </c>
      <c r="P3340" s="292">
        <f t="shared" si="524"/>
        <v>2539796</v>
      </c>
      <c r="Q3340" s="289">
        <v>0</v>
      </c>
      <c r="R3340" s="289">
        <v>0</v>
      </c>
      <c r="S3340" s="289">
        <v>0</v>
      </c>
      <c r="T3340" s="289">
        <v>0</v>
      </c>
      <c r="U3340" s="289">
        <v>0</v>
      </c>
      <c r="V3340" s="289">
        <v>0</v>
      </c>
      <c r="W3340" s="289">
        <v>0</v>
      </c>
      <c r="X3340" s="289">
        <v>0</v>
      </c>
      <c r="Z3340" s="290">
        <f t="shared" si="522"/>
        <v>2539796</v>
      </c>
      <c r="AA3340" s="291">
        <f t="shared" si="523"/>
        <v>0</v>
      </c>
    </row>
    <row r="3341" spans="3:27" hidden="1" x14ac:dyDescent="0.3">
      <c r="E3341" t="s">
        <v>3240</v>
      </c>
      <c r="F3341" t="s">
        <v>5525</v>
      </c>
      <c r="G3341" t="s">
        <v>853</v>
      </c>
      <c r="H3341" t="s">
        <v>1017</v>
      </c>
      <c r="I3341" s="276">
        <v>307620</v>
      </c>
      <c r="K3341" s="287">
        <f t="shared" si="517"/>
        <v>1.8666666666666667</v>
      </c>
      <c r="M3341" s="288">
        <v>0</v>
      </c>
      <c r="N3341" s="289">
        <v>0</v>
      </c>
      <c r="O3341" s="289">
        <v>0</v>
      </c>
      <c r="P3341" s="292">
        <f t="shared" si="524"/>
        <v>307620</v>
      </c>
      <c r="Q3341" s="289">
        <v>0</v>
      </c>
      <c r="R3341" s="289">
        <v>0</v>
      </c>
      <c r="S3341" s="289">
        <v>0</v>
      </c>
      <c r="T3341" s="289">
        <v>0</v>
      </c>
      <c r="U3341" s="289">
        <v>0</v>
      </c>
      <c r="V3341" s="289">
        <v>0</v>
      </c>
      <c r="W3341" s="289">
        <v>0</v>
      </c>
      <c r="X3341" s="289">
        <v>0</v>
      </c>
      <c r="Z3341" s="290">
        <f t="shared" si="522"/>
        <v>307620</v>
      </c>
      <c r="AA3341" s="291">
        <f t="shared" si="523"/>
        <v>0</v>
      </c>
    </row>
    <row r="3342" spans="3:27" hidden="1" x14ac:dyDescent="0.3">
      <c r="E3342" t="s">
        <v>3240</v>
      </c>
      <c r="F3342" t="s">
        <v>5526</v>
      </c>
      <c r="G3342" t="s">
        <v>853</v>
      </c>
      <c r="H3342" t="s">
        <v>1017</v>
      </c>
      <c r="I3342" s="276">
        <v>2402144</v>
      </c>
      <c r="K3342" s="287">
        <f t="shared" si="517"/>
        <v>1.8666666666666667</v>
      </c>
      <c r="M3342" s="288">
        <v>0</v>
      </c>
      <c r="N3342" s="289">
        <v>0</v>
      </c>
      <c r="O3342" s="289">
        <v>0</v>
      </c>
      <c r="P3342" s="292">
        <f t="shared" si="524"/>
        <v>2402144</v>
      </c>
      <c r="Q3342" s="289">
        <v>0</v>
      </c>
      <c r="R3342" s="289">
        <v>0</v>
      </c>
      <c r="S3342" s="289">
        <v>0</v>
      </c>
      <c r="T3342" s="289">
        <v>0</v>
      </c>
      <c r="U3342" s="289">
        <v>0</v>
      </c>
      <c r="V3342" s="289">
        <v>0</v>
      </c>
      <c r="W3342" s="289">
        <v>0</v>
      </c>
      <c r="X3342" s="289">
        <v>0</v>
      </c>
      <c r="Z3342" s="290">
        <f t="shared" si="522"/>
        <v>2402144</v>
      </c>
      <c r="AA3342" s="291">
        <f t="shared" si="523"/>
        <v>0</v>
      </c>
    </row>
    <row r="3343" spans="3:27" hidden="1" x14ac:dyDescent="0.3">
      <c r="E3343" t="s">
        <v>3240</v>
      </c>
      <c r="F3343" t="s">
        <v>5527</v>
      </c>
      <c r="G3343" t="s">
        <v>853</v>
      </c>
      <c r="H3343" t="s">
        <v>1017</v>
      </c>
      <c r="I3343" s="276">
        <v>3376754</v>
      </c>
      <c r="K3343" s="287">
        <f t="shared" si="517"/>
        <v>1.8666666666666667</v>
      </c>
      <c r="M3343" s="288">
        <v>0</v>
      </c>
      <c r="N3343" s="289">
        <v>0</v>
      </c>
      <c r="O3343" s="289">
        <v>0</v>
      </c>
      <c r="P3343" s="292">
        <f t="shared" si="524"/>
        <v>3376754</v>
      </c>
      <c r="Q3343" s="289">
        <v>0</v>
      </c>
      <c r="R3343" s="289">
        <v>0</v>
      </c>
      <c r="S3343" s="289">
        <v>0</v>
      </c>
      <c r="T3343" s="289">
        <v>0</v>
      </c>
      <c r="U3343" s="289">
        <v>0</v>
      </c>
      <c r="V3343" s="289">
        <v>0</v>
      </c>
      <c r="W3343" s="289">
        <v>0</v>
      </c>
      <c r="X3343" s="289">
        <v>0</v>
      </c>
      <c r="Z3343" s="290">
        <f t="shared" si="522"/>
        <v>3376754</v>
      </c>
      <c r="AA3343" s="291">
        <f t="shared" si="523"/>
        <v>0</v>
      </c>
    </row>
    <row r="3344" spans="3:27" hidden="1" x14ac:dyDescent="0.3">
      <c r="E3344" t="s">
        <v>3240</v>
      </c>
      <c r="F3344" t="s">
        <v>5528</v>
      </c>
      <c r="G3344" t="s">
        <v>853</v>
      </c>
      <c r="H3344" t="s">
        <v>1017</v>
      </c>
      <c r="I3344" s="276">
        <v>767842</v>
      </c>
      <c r="K3344" s="287">
        <f t="shared" si="517"/>
        <v>1.8666666666666667</v>
      </c>
      <c r="M3344" s="288">
        <v>0</v>
      </c>
      <c r="N3344" s="289">
        <v>0</v>
      </c>
      <c r="O3344" s="289">
        <v>0</v>
      </c>
      <c r="P3344" s="292">
        <f t="shared" si="524"/>
        <v>767842</v>
      </c>
      <c r="Q3344" s="289">
        <v>0</v>
      </c>
      <c r="R3344" s="289">
        <v>0</v>
      </c>
      <c r="S3344" s="289">
        <v>0</v>
      </c>
      <c r="T3344" s="289">
        <v>0</v>
      </c>
      <c r="U3344" s="289">
        <v>0</v>
      </c>
      <c r="V3344" s="289">
        <v>0</v>
      </c>
      <c r="W3344" s="289">
        <v>0</v>
      </c>
      <c r="X3344" s="289">
        <v>0</v>
      </c>
      <c r="Z3344" s="290">
        <f t="shared" si="522"/>
        <v>767842</v>
      </c>
      <c r="AA3344" s="291">
        <f t="shared" si="523"/>
        <v>0</v>
      </c>
    </row>
    <row r="3345" spans="5:27" hidden="1" x14ac:dyDescent="0.3">
      <c r="E3345" t="s">
        <v>3240</v>
      </c>
      <c r="F3345" t="s">
        <v>5529</v>
      </c>
      <c r="G3345" t="s">
        <v>853</v>
      </c>
      <c r="H3345" t="s">
        <v>1017</v>
      </c>
      <c r="I3345" s="276">
        <v>159810</v>
      </c>
      <c r="K3345" s="287">
        <f t="shared" si="517"/>
        <v>1.8666666666666667</v>
      </c>
      <c r="M3345" s="288">
        <v>0</v>
      </c>
      <c r="N3345" s="289">
        <v>0</v>
      </c>
      <c r="O3345" s="289">
        <v>0</v>
      </c>
      <c r="P3345" s="292">
        <f t="shared" si="524"/>
        <v>159810</v>
      </c>
      <c r="Q3345" s="289">
        <v>0</v>
      </c>
      <c r="R3345" s="289">
        <v>0</v>
      </c>
      <c r="S3345" s="289">
        <v>0</v>
      </c>
      <c r="T3345" s="289">
        <v>0</v>
      </c>
      <c r="U3345" s="289">
        <v>0</v>
      </c>
      <c r="V3345" s="289">
        <v>0</v>
      </c>
      <c r="W3345" s="289">
        <v>0</v>
      </c>
      <c r="X3345" s="289">
        <v>0</v>
      </c>
      <c r="Z3345" s="290">
        <f t="shared" si="522"/>
        <v>159810</v>
      </c>
      <c r="AA3345" s="291">
        <f t="shared" si="523"/>
        <v>0</v>
      </c>
    </row>
    <row r="3346" spans="5:27" hidden="1" x14ac:dyDescent="0.3">
      <c r="E3346" t="s">
        <v>3240</v>
      </c>
      <c r="F3346" t="s">
        <v>5530</v>
      </c>
      <c r="G3346" t="s">
        <v>853</v>
      </c>
      <c r="H3346" t="s">
        <v>1017</v>
      </c>
      <c r="I3346" s="276">
        <v>4159402</v>
      </c>
      <c r="K3346" s="287">
        <f t="shared" si="517"/>
        <v>1.8666666666666667</v>
      </c>
      <c r="M3346" s="288">
        <v>0</v>
      </c>
      <c r="N3346" s="289">
        <v>0</v>
      </c>
      <c r="O3346" s="289">
        <v>0</v>
      </c>
      <c r="P3346" s="292">
        <f t="shared" si="524"/>
        <v>4159402</v>
      </c>
      <c r="Q3346" s="289">
        <v>0</v>
      </c>
      <c r="R3346" s="289">
        <v>0</v>
      </c>
      <c r="S3346" s="289">
        <v>0</v>
      </c>
      <c r="T3346" s="289">
        <v>0</v>
      </c>
      <c r="U3346" s="289">
        <v>0</v>
      </c>
      <c r="V3346" s="289">
        <v>0</v>
      </c>
      <c r="W3346" s="289">
        <v>0</v>
      </c>
      <c r="X3346" s="289">
        <v>0</v>
      </c>
      <c r="Z3346" s="290">
        <f t="shared" si="522"/>
        <v>4159402</v>
      </c>
      <c r="AA3346" s="291">
        <f t="shared" si="523"/>
        <v>0</v>
      </c>
    </row>
    <row r="3347" spans="5:27" hidden="1" x14ac:dyDescent="0.3">
      <c r="E3347" t="s">
        <v>3240</v>
      </c>
      <c r="F3347" t="s">
        <v>5531</v>
      </c>
      <c r="G3347" t="s">
        <v>853</v>
      </c>
      <c r="H3347" t="s">
        <v>1017</v>
      </c>
      <c r="I3347" s="276">
        <v>73427</v>
      </c>
      <c r="K3347" s="287">
        <f t="shared" si="517"/>
        <v>1.8666666666666667</v>
      </c>
      <c r="M3347" s="288">
        <v>0</v>
      </c>
      <c r="N3347" s="289">
        <v>0</v>
      </c>
      <c r="O3347" s="289">
        <v>0</v>
      </c>
      <c r="P3347" s="292">
        <f t="shared" si="524"/>
        <v>73427</v>
      </c>
      <c r="Q3347" s="289">
        <v>0</v>
      </c>
      <c r="R3347" s="289">
        <v>0</v>
      </c>
      <c r="S3347" s="289">
        <v>0</v>
      </c>
      <c r="T3347" s="289">
        <v>0</v>
      </c>
      <c r="U3347" s="289">
        <v>0</v>
      </c>
      <c r="V3347" s="289">
        <v>0</v>
      </c>
      <c r="W3347" s="289">
        <v>0</v>
      </c>
      <c r="X3347" s="289">
        <v>0</v>
      </c>
      <c r="Z3347" s="290">
        <f t="shared" si="522"/>
        <v>73427</v>
      </c>
      <c r="AA3347" s="291">
        <f t="shared" si="523"/>
        <v>0</v>
      </c>
    </row>
    <row r="3348" spans="5:27" hidden="1" x14ac:dyDescent="0.3">
      <c r="E3348" t="s">
        <v>3240</v>
      </c>
      <c r="F3348" t="s">
        <v>5532</v>
      </c>
      <c r="G3348" t="s">
        <v>853</v>
      </c>
      <c r="H3348" t="s">
        <v>1017</v>
      </c>
      <c r="I3348" s="276">
        <v>1436206</v>
      </c>
      <c r="K3348" s="287">
        <f t="shared" si="517"/>
        <v>1.8666666666666667</v>
      </c>
      <c r="M3348" s="288">
        <v>0</v>
      </c>
      <c r="N3348" s="289">
        <v>0</v>
      </c>
      <c r="O3348" s="289">
        <v>0</v>
      </c>
      <c r="P3348" s="292">
        <f t="shared" si="524"/>
        <v>1436206</v>
      </c>
      <c r="Q3348" s="289">
        <v>0</v>
      </c>
      <c r="R3348" s="289">
        <v>0</v>
      </c>
      <c r="S3348" s="289">
        <v>0</v>
      </c>
      <c r="T3348" s="289">
        <v>0</v>
      </c>
      <c r="U3348" s="289">
        <v>0</v>
      </c>
      <c r="V3348" s="289">
        <v>0</v>
      </c>
      <c r="W3348" s="289">
        <v>0</v>
      </c>
      <c r="X3348" s="289">
        <v>0</v>
      </c>
      <c r="Z3348" s="290">
        <f t="shared" si="522"/>
        <v>1436206</v>
      </c>
      <c r="AA3348" s="291">
        <f t="shared" si="523"/>
        <v>0</v>
      </c>
    </row>
    <row r="3349" spans="5:27" hidden="1" x14ac:dyDescent="0.3">
      <c r="E3349" t="s">
        <v>3240</v>
      </c>
      <c r="F3349" t="s">
        <v>5533</v>
      </c>
      <c r="G3349" t="s">
        <v>853</v>
      </c>
      <c r="H3349" t="s">
        <v>1017</v>
      </c>
      <c r="I3349" s="276">
        <v>3911400</v>
      </c>
      <c r="K3349" s="287">
        <f t="shared" si="517"/>
        <v>1.8666666666666667</v>
      </c>
      <c r="M3349" s="288">
        <v>0</v>
      </c>
      <c r="N3349" s="289">
        <v>0</v>
      </c>
      <c r="O3349" s="289">
        <v>0</v>
      </c>
      <c r="P3349" s="292">
        <f t="shared" si="524"/>
        <v>3911400</v>
      </c>
      <c r="Q3349" s="289">
        <v>0</v>
      </c>
      <c r="R3349" s="289">
        <v>0</v>
      </c>
      <c r="S3349" s="289">
        <v>0</v>
      </c>
      <c r="T3349" s="289">
        <v>0</v>
      </c>
      <c r="U3349" s="289">
        <v>0</v>
      </c>
      <c r="V3349" s="289">
        <v>0</v>
      </c>
      <c r="W3349" s="289">
        <v>0</v>
      </c>
      <c r="X3349" s="289">
        <v>0</v>
      </c>
      <c r="Z3349" s="290">
        <f t="shared" si="522"/>
        <v>3911400</v>
      </c>
      <c r="AA3349" s="291">
        <f t="shared" si="523"/>
        <v>0</v>
      </c>
    </row>
    <row r="3350" spans="5:27" hidden="1" x14ac:dyDescent="0.3">
      <c r="E3350" t="s">
        <v>3240</v>
      </c>
      <c r="F3350" t="s">
        <v>5534</v>
      </c>
      <c r="G3350" t="s">
        <v>853</v>
      </c>
      <c r="H3350" t="s">
        <v>1017</v>
      </c>
      <c r="I3350" s="276">
        <v>1223273</v>
      </c>
      <c r="K3350" s="287">
        <f t="shared" si="517"/>
        <v>1.8666666666666667</v>
      </c>
      <c r="M3350" s="288">
        <v>0</v>
      </c>
      <c r="N3350" s="289">
        <v>0</v>
      </c>
      <c r="O3350" s="289">
        <v>0</v>
      </c>
      <c r="P3350" s="292">
        <f t="shared" si="524"/>
        <v>1223273</v>
      </c>
      <c r="Q3350" s="289">
        <v>0</v>
      </c>
      <c r="R3350" s="289">
        <v>0</v>
      </c>
      <c r="S3350" s="289">
        <v>0</v>
      </c>
      <c r="T3350" s="289">
        <v>0</v>
      </c>
      <c r="U3350" s="289">
        <v>0</v>
      </c>
      <c r="V3350" s="289">
        <v>0</v>
      </c>
      <c r="W3350" s="289">
        <v>0</v>
      </c>
      <c r="X3350" s="289">
        <v>0</v>
      </c>
      <c r="Z3350" s="290">
        <f t="shared" si="522"/>
        <v>1223273</v>
      </c>
      <c r="AA3350" s="291">
        <f t="shared" si="523"/>
        <v>0</v>
      </c>
    </row>
    <row r="3351" spans="5:27" hidden="1" x14ac:dyDescent="0.3">
      <c r="E3351" t="s">
        <v>3240</v>
      </c>
      <c r="F3351" t="s">
        <v>5535</v>
      </c>
      <c r="G3351" t="s">
        <v>853</v>
      </c>
      <c r="H3351" t="s">
        <v>1017</v>
      </c>
      <c r="I3351" s="276">
        <v>1634026</v>
      </c>
      <c r="K3351" s="287">
        <f t="shared" si="517"/>
        <v>1.8666666666666667</v>
      </c>
      <c r="M3351" s="288">
        <v>0</v>
      </c>
      <c r="N3351" s="289">
        <v>0</v>
      </c>
      <c r="O3351" s="289">
        <v>0</v>
      </c>
      <c r="P3351" s="292">
        <f t="shared" si="524"/>
        <v>1634026</v>
      </c>
      <c r="Q3351" s="289">
        <v>0</v>
      </c>
      <c r="R3351" s="289">
        <v>0</v>
      </c>
      <c r="S3351" s="289">
        <v>0</v>
      </c>
      <c r="T3351" s="289">
        <v>0</v>
      </c>
      <c r="U3351" s="289">
        <v>0</v>
      </c>
      <c r="V3351" s="289">
        <v>0</v>
      </c>
      <c r="W3351" s="289">
        <v>0</v>
      </c>
      <c r="X3351" s="289">
        <v>0</v>
      </c>
      <c r="Z3351" s="290">
        <f t="shared" si="522"/>
        <v>1634026</v>
      </c>
      <c r="AA3351" s="291">
        <f t="shared" si="523"/>
        <v>0</v>
      </c>
    </row>
    <row r="3352" spans="5:27" hidden="1" x14ac:dyDescent="0.3">
      <c r="E3352" t="s">
        <v>3240</v>
      </c>
      <c r="F3352" t="s">
        <v>5536</v>
      </c>
      <c r="G3352" t="s">
        <v>853</v>
      </c>
      <c r="H3352" t="s">
        <v>1017</v>
      </c>
      <c r="I3352" s="276">
        <v>2861088</v>
      </c>
      <c r="K3352" s="287">
        <f t="shared" si="517"/>
        <v>1.8666666666666667</v>
      </c>
      <c r="M3352" s="288">
        <v>0</v>
      </c>
      <c r="N3352" s="289">
        <v>0</v>
      </c>
      <c r="O3352" s="289">
        <v>0</v>
      </c>
      <c r="P3352" s="292">
        <f t="shared" si="524"/>
        <v>2861088</v>
      </c>
      <c r="Q3352" s="289">
        <v>0</v>
      </c>
      <c r="R3352" s="289">
        <v>0</v>
      </c>
      <c r="S3352" s="289">
        <v>0</v>
      </c>
      <c r="T3352" s="289">
        <v>0</v>
      </c>
      <c r="U3352" s="289">
        <v>0</v>
      </c>
      <c r="V3352" s="289">
        <v>0</v>
      </c>
      <c r="W3352" s="289">
        <v>0</v>
      </c>
      <c r="X3352" s="289">
        <v>0</v>
      </c>
      <c r="Z3352" s="290">
        <f t="shared" si="522"/>
        <v>2861088</v>
      </c>
      <c r="AA3352" s="291">
        <f t="shared" si="523"/>
        <v>0</v>
      </c>
    </row>
    <row r="3353" spans="5:27" hidden="1" x14ac:dyDescent="0.3">
      <c r="E3353" t="s">
        <v>3240</v>
      </c>
      <c r="F3353" t="s">
        <v>5537</v>
      </c>
      <c r="G3353" t="s">
        <v>853</v>
      </c>
      <c r="H3353" t="s">
        <v>1017</v>
      </c>
      <c r="I3353" s="276">
        <v>605898</v>
      </c>
      <c r="K3353" s="287">
        <f t="shared" si="517"/>
        <v>1.8666666666666667</v>
      </c>
      <c r="M3353" s="288">
        <v>0</v>
      </c>
      <c r="N3353" s="289">
        <v>0</v>
      </c>
      <c r="O3353" s="289">
        <v>0</v>
      </c>
      <c r="P3353" s="292">
        <f t="shared" si="524"/>
        <v>605898</v>
      </c>
      <c r="Q3353" s="289">
        <v>0</v>
      </c>
      <c r="R3353" s="289">
        <v>0</v>
      </c>
      <c r="S3353" s="289">
        <v>0</v>
      </c>
      <c r="T3353" s="289">
        <v>0</v>
      </c>
      <c r="U3353" s="289">
        <v>0</v>
      </c>
      <c r="V3353" s="289">
        <v>0</v>
      </c>
      <c r="W3353" s="289">
        <v>0</v>
      </c>
      <c r="X3353" s="289">
        <v>0</v>
      </c>
      <c r="Z3353" s="290">
        <f t="shared" si="522"/>
        <v>605898</v>
      </c>
      <c r="AA3353" s="291">
        <f t="shared" si="523"/>
        <v>0</v>
      </c>
    </row>
    <row r="3354" spans="5:27" hidden="1" x14ac:dyDescent="0.3">
      <c r="E3354" t="s">
        <v>3240</v>
      </c>
      <c r="F3354" t="s">
        <v>5538</v>
      </c>
      <c r="G3354" t="s">
        <v>853</v>
      </c>
      <c r="H3354" t="s">
        <v>1017</v>
      </c>
      <c r="I3354" s="276">
        <v>2847088</v>
      </c>
      <c r="K3354" s="287">
        <f t="shared" si="517"/>
        <v>1.8666666666666667</v>
      </c>
      <c r="M3354" s="288">
        <v>0</v>
      </c>
      <c r="N3354" s="289">
        <v>0</v>
      </c>
      <c r="O3354" s="289">
        <v>0</v>
      </c>
      <c r="P3354" s="292">
        <f t="shared" si="524"/>
        <v>2847088</v>
      </c>
      <c r="Q3354" s="289">
        <v>0</v>
      </c>
      <c r="R3354" s="289">
        <v>0</v>
      </c>
      <c r="S3354" s="289">
        <v>0</v>
      </c>
      <c r="T3354" s="289">
        <v>0</v>
      </c>
      <c r="U3354" s="289">
        <v>0</v>
      </c>
      <c r="V3354" s="289">
        <v>0</v>
      </c>
      <c r="W3354" s="289">
        <v>0</v>
      </c>
      <c r="X3354" s="289">
        <v>0</v>
      </c>
      <c r="Z3354" s="290">
        <f t="shared" si="522"/>
        <v>2847088</v>
      </c>
      <c r="AA3354" s="291">
        <f t="shared" si="523"/>
        <v>0</v>
      </c>
    </row>
    <row r="3355" spans="5:27" hidden="1" x14ac:dyDescent="0.3">
      <c r="E3355" t="s">
        <v>3240</v>
      </c>
      <c r="F3355" t="s">
        <v>5539</v>
      </c>
      <c r="G3355" t="s">
        <v>1696</v>
      </c>
      <c r="H3355" t="s">
        <v>615</v>
      </c>
      <c r="I3355" s="276">
        <v>918537</v>
      </c>
      <c r="K3355" s="287">
        <f t="shared" si="517"/>
        <v>1.8333333333333333</v>
      </c>
      <c r="M3355" s="288">
        <v>0</v>
      </c>
      <c r="N3355" s="289">
        <v>0</v>
      </c>
      <c r="O3355" s="289">
        <v>0</v>
      </c>
      <c r="P3355" s="292">
        <f t="shared" si="524"/>
        <v>918537</v>
      </c>
      <c r="Q3355" s="289">
        <v>0</v>
      </c>
      <c r="R3355" s="289">
        <v>0</v>
      </c>
      <c r="S3355" s="289">
        <v>0</v>
      </c>
      <c r="T3355" s="289">
        <v>0</v>
      </c>
      <c r="U3355" s="289">
        <v>0</v>
      </c>
      <c r="V3355" s="289">
        <v>0</v>
      </c>
      <c r="W3355" s="289">
        <v>0</v>
      </c>
      <c r="X3355" s="289">
        <v>0</v>
      </c>
      <c r="Z3355" s="290">
        <f t="shared" si="522"/>
        <v>918537</v>
      </c>
      <c r="AA3355" s="291">
        <f t="shared" si="523"/>
        <v>0</v>
      </c>
    </row>
    <row r="3356" spans="5:27" hidden="1" x14ac:dyDescent="0.3">
      <c r="E3356" t="s">
        <v>3240</v>
      </c>
      <c r="F3356" t="s">
        <v>5540</v>
      </c>
      <c r="G3356" t="s">
        <v>1696</v>
      </c>
      <c r="H3356" t="s">
        <v>615</v>
      </c>
      <c r="I3356" s="276">
        <v>700000</v>
      </c>
      <c r="K3356" s="287">
        <f t="shared" ref="K3356:K3419" si="525">+($K$2-H3356)/30</f>
        <v>1.8333333333333333</v>
      </c>
      <c r="M3356" s="288">
        <v>0</v>
      </c>
      <c r="N3356" s="289">
        <v>0</v>
      </c>
      <c r="O3356" s="289">
        <v>0</v>
      </c>
      <c r="P3356" s="292">
        <f t="shared" si="524"/>
        <v>700000</v>
      </c>
      <c r="Q3356" s="289">
        <v>0</v>
      </c>
      <c r="R3356" s="289">
        <v>0</v>
      </c>
      <c r="S3356" s="289">
        <v>0</v>
      </c>
      <c r="T3356" s="289">
        <v>0</v>
      </c>
      <c r="U3356" s="289">
        <v>0</v>
      </c>
      <c r="V3356" s="289">
        <v>0</v>
      </c>
      <c r="W3356" s="289">
        <v>0</v>
      </c>
      <c r="X3356" s="289">
        <v>0</v>
      </c>
      <c r="Z3356" s="290">
        <f t="shared" si="522"/>
        <v>700000</v>
      </c>
      <c r="AA3356" s="291">
        <f t="shared" si="523"/>
        <v>0</v>
      </c>
    </row>
    <row r="3357" spans="5:27" hidden="1" x14ac:dyDescent="0.3">
      <c r="E3357" t="s">
        <v>3240</v>
      </c>
      <c r="F3357" t="s">
        <v>5541</v>
      </c>
      <c r="G3357" t="s">
        <v>1696</v>
      </c>
      <c r="H3357" t="s">
        <v>615</v>
      </c>
      <c r="I3357" s="276">
        <v>2940767</v>
      </c>
      <c r="K3357" s="287">
        <f t="shared" si="525"/>
        <v>1.8333333333333333</v>
      </c>
      <c r="M3357" s="288">
        <v>0</v>
      </c>
      <c r="N3357" s="289">
        <v>0</v>
      </c>
      <c r="O3357" s="289">
        <v>0</v>
      </c>
      <c r="P3357" s="292">
        <f t="shared" si="524"/>
        <v>2940767</v>
      </c>
      <c r="Q3357" s="289">
        <v>0</v>
      </c>
      <c r="R3357" s="289">
        <v>0</v>
      </c>
      <c r="S3357" s="289">
        <v>0</v>
      </c>
      <c r="T3357" s="289">
        <v>0</v>
      </c>
      <c r="U3357" s="289">
        <v>0</v>
      </c>
      <c r="V3357" s="289">
        <v>0</v>
      </c>
      <c r="W3357" s="289">
        <v>0</v>
      </c>
      <c r="X3357" s="289">
        <v>0</v>
      </c>
      <c r="Z3357" s="290">
        <f t="shared" si="522"/>
        <v>2940767</v>
      </c>
      <c r="AA3357" s="291">
        <f t="shared" si="523"/>
        <v>0</v>
      </c>
    </row>
    <row r="3358" spans="5:27" hidden="1" x14ac:dyDescent="0.3">
      <c r="E3358" t="s">
        <v>3240</v>
      </c>
      <c r="F3358" t="s">
        <v>5542</v>
      </c>
      <c r="G3358" t="s">
        <v>1696</v>
      </c>
      <c r="H3358" t="s">
        <v>615</v>
      </c>
      <c r="I3358" s="276">
        <v>2789730</v>
      </c>
      <c r="K3358" s="287">
        <f t="shared" si="525"/>
        <v>1.8333333333333333</v>
      </c>
      <c r="M3358" s="288">
        <v>0</v>
      </c>
      <c r="N3358" s="289">
        <v>0</v>
      </c>
      <c r="O3358" s="289">
        <v>0</v>
      </c>
      <c r="P3358" s="292">
        <f t="shared" si="524"/>
        <v>2789730</v>
      </c>
      <c r="Q3358" s="289">
        <v>0</v>
      </c>
      <c r="R3358" s="289">
        <v>0</v>
      </c>
      <c r="S3358" s="289">
        <v>0</v>
      </c>
      <c r="T3358" s="289">
        <v>0</v>
      </c>
      <c r="U3358" s="289">
        <v>0</v>
      </c>
      <c r="V3358" s="289">
        <v>0</v>
      </c>
      <c r="W3358" s="289">
        <v>0</v>
      </c>
      <c r="X3358" s="289">
        <v>0</v>
      </c>
      <c r="Z3358" s="290">
        <f t="shared" si="522"/>
        <v>2789730</v>
      </c>
      <c r="AA3358" s="291">
        <f t="shared" si="523"/>
        <v>0</v>
      </c>
    </row>
    <row r="3359" spans="5:27" hidden="1" x14ac:dyDescent="0.3">
      <c r="E3359" t="s">
        <v>3240</v>
      </c>
      <c r="F3359" t="s">
        <v>5543</v>
      </c>
      <c r="G3359" t="s">
        <v>1696</v>
      </c>
      <c r="H3359" t="s">
        <v>615</v>
      </c>
      <c r="I3359" s="276">
        <v>3651626</v>
      </c>
      <c r="K3359" s="287">
        <f t="shared" si="525"/>
        <v>1.8333333333333333</v>
      </c>
      <c r="M3359" s="288">
        <v>0</v>
      </c>
      <c r="N3359" s="289">
        <v>0</v>
      </c>
      <c r="O3359" s="289">
        <v>0</v>
      </c>
      <c r="P3359" s="292">
        <f t="shared" si="524"/>
        <v>3651626</v>
      </c>
      <c r="Q3359" s="289">
        <v>0</v>
      </c>
      <c r="R3359" s="289">
        <v>0</v>
      </c>
      <c r="S3359" s="289">
        <v>0</v>
      </c>
      <c r="T3359" s="289">
        <v>0</v>
      </c>
      <c r="U3359" s="289">
        <v>0</v>
      </c>
      <c r="V3359" s="289">
        <v>0</v>
      </c>
      <c r="W3359" s="289">
        <v>0</v>
      </c>
      <c r="X3359" s="289">
        <v>0</v>
      </c>
      <c r="Z3359" s="290">
        <f t="shared" si="522"/>
        <v>3651626</v>
      </c>
      <c r="AA3359" s="291">
        <f t="shared" si="523"/>
        <v>0</v>
      </c>
    </row>
    <row r="3360" spans="5:27" hidden="1" x14ac:dyDescent="0.3">
      <c r="E3360" t="s">
        <v>3240</v>
      </c>
      <c r="F3360" t="s">
        <v>5544</v>
      </c>
      <c r="G3360" t="s">
        <v>1696</v>
      </c>
      <c r="H3360" t="s">
        <v>615</v>
      </c>
      <c r="I3360" s="276">
        <v>565152</v>
      </c>
      <c r="K3360" s="287">
        <f t="shared" si="525"/>
        <v>1.8333333333333333</v>
      </c>
      <c r="M3360" s="288">
        <v>0</v>
      </c>
      <c r="N3360" s="289">
        <v>0</v>
      </c>
      <c r="O3360" s="289">
        <v>0</v>
      </c>
      <c r="P3360" s="292">
        <f t="shared" si="524"/>
        <v>565152</v>
      </c>
      <c r="Q3360" s="289">
        <v>0</v>
      </c>
      <c r="R3360" s="289">
        <v>0</v>
      </c>
      <c r="S3360" s="289">
        <v>0</v>
      </c>
      <c r="T3360" s="289">
        <v>0</v>
      </c>
      <c r="U3360" s="289">
        <v>0</v>
      </c>
      <c r="V3360" s="289">
        <v>0</v>
      </c>
      <c r="W3360" s="289">
        <v>0</v>
      </c>
      <c r="X3360" s="289">
        <v>0</v>
      </c>
      <c r="Z3360" s="290">
        <f t="shared" si="522"/>
        <v>565152</v>
      </c>
      <c r="AA3360" s="291">
        <f t="shared" si="523"/>
        <v>0</v>
      </c>
    </row>
    <row r="3361" spans="3:27" hidden="1" x14ac:dyDescent="0.3">
      <c r="E3361" t="s">
        <v>3240</v>
      </c>
      <c r="F3361" t="s">
        <v>5545</v>
      </c>
      <c r="G3361" t="s">
        <v>1696</v>
      </c>
      <c r="H3361" t="s">
        <v>615</v>
      </c>
      <c r="I3361" s="276">
        <v>4142520</v>
      </c>
      <c r="K3361" s="287">
        <f t="shared" si="525"/>
        <v>1.8333333333333333</v>
      </c>
      <c r="M3361" s="288">
        <v>0</v>
      </c>
      <c r="N3361" s="289">
        <v>0</v>
      </c>
      <c r="O3361" s="289">
        <v>0</v>
      </c>
      <c r="P3361" s="292">
        <f t="shared" si="524"/>
        <v>4142520</v>
      </c>
      <c r="Q3361" s="289">
        <v>0</v>
      </c>
      <c r="R3361" s="289">
        <v>0</v>
      </c>
      <c r="S3361" s="289">
        <v>0</v>
      </c>
      <c r="T3361" s="289">
        <v>0</v>
      </c>
      <c r="U3361" s="289">
        <v>0</v>
      </c>
      <c r="V3361" s="289">
        <v>0</v>
      </c>
      <c r="W3361" s="289">
        <v>0</v>
      </c>
      <c r="X3361" s="289">
        <v>0</v>
      </c>
      <c r="Z3361" s="290">
        <f t="shared" si="522"/>
        <v>4142520</v>
      </c>
      <c r="AA3361" s="291">
        <f t="shared" si="523"/>
        <v>0</v>
      </c>
    </row>
    <row r="3362" spans="3:27" hidden="1" x14ac:dyDescent="0.3">
      <c r="E3362" t="s">
        <v>3240</v>
      </c>
      <c r="F3362" t="s">
        <v>5546</v>
      </c>
      <c r="G3362" t="s">
        <v>1696</v>
      </c>
      <c r="H3362" t="s">
        <v>615</v>
      </c>
      <c r="I3362" s="276">
        <v>4246985</v>
      </c>
      <c r="K3362" s="287">
        <f t="shared" si="525"/>
        <v>1.8333333333333333</v>
      </c>
      <c r="M3362" s="288">
        <v>0</v>
      </c>
      <c r="N3362" s="289">
        <v>0</v>
      </c>
      <c r="O3362" s="289">
        <v>0</v>
      </c>
      <c r="P3362" s="292">
        <f t="shared" si="524"/>
        <v>4246985</v>
      </c>
      <c r="Q3362" s="289">
        <v>0</v>
      </c>
      <c r="R3362" s="289">
        <v>0</v>
      </c>
      <c r="S3362" s="289">
        <v>0</v>
      </c>
      <c r="T3362" s="289">
        <v>0</v>
      </c>
      <c r="U3362" s="289">
        <v>0</v>
      </c>
      <c r="V3362" s="289">
        <v>0</v>
      </c>
      <c r="W3362" s="289">
        <v>0</v>
      </c>
      <c r="X3362" s="289">
        <v>0</v>
      </c>
      <c r="Z3362" s="290">
        <f t="shared" si="522"/>
        <v>4246985</v>
      </c>
      <c r="AA3362" s="291">
        <f t="shared" si="523"/>
        <v>0</v>
      </c>
    </row>
    <row r="3363" spans="3:27" x14ac:dyDescent="0.3">
      <c r="C3363" t="s">
        <v>529</v>
      </c>
      <c r="E3363" t="s">
        <v>883</v>
      </c>
      <c r="F3363" t="s">
        <v>1695</v>
      </c>
      <c r="G3363" t="s">
        <v>1696</v>
      </c>
      <c r="H3363" t="s">
        <v>554</v>
      </c>
      <c r="I3363" s="276">
        <v>4459590</v>
      </c>
      <c r="K3363" s="287">
        <f t="shared" si="525"/>
        <v>2.8333333333333335</v>
      </c>
      <c r="M3363" s="288">
        <v>0</v>
      </c>
      <c r="N3363" s="289">
        <v>0</v>
      </c>
      <c r="O3363" s="289">
        <v>0</v>
      </c>
      <c r="P3363" s="289">
        <v>0</v>
      </c>
      <c r="Q3363" s="289">
        <f t="shared" ref="Q3363:Q3366" si="526">+I3363</f>
        <v>4459590</v>
      </c>
      <c r="R3363" s="289">
        <v>0</v>
      </c>
      <c r="S3363" s="289">
        <v>0</v>
      </c>
      <c r="T3363" s="289">
        <v>0</v>
      </c>
      <c r="U3363" s="289">
        <v>0</v>
      </c>
      <c r="V3363" s="289">
        <v>0</v>
      </c>
      <c r="W3363" s="289">
        <v>0</v>
      </c>
      <c r="X3363" s="289">
        <v>0</v>
      </c>
      <c r="Z3363" s="290">
        <f t="shared" si="522"/>
        <v>4459590</v>
      </c>
      <c r="AA3363" s="291">
        <f t="shared" si="523"/>
        <v>0</v>
      </c>
    </row>
    <row r="3364" spans="3:27" x14ac:dyDescent="0.3">
      <c r="C3364" t="s">
        <v>529</v>
      </c>
      <c r="E3364" t="s">
        <v>883</v>
      </c>
      <c r="F3364" t="s">
        <v>1697</v>
      </c>
      <c r="G3364" t="s">
        <v>1696</v>
      </c>
      <c r="H3364" t="s">
        <v>554</v>
      </c>
      <c r="I3364" s="276">
        <v>341300</v>
      </c>
      <c r="K3364" s="287">
        <f t="shared" si="525"/>
        <v>2.8333333333333335</v>
      </c>
      <c r="M3364" s="288">
        <v>0</v>
      </c>
      <c r="N3364" s="289">
        <v>0</v>
      </c>
      <c r="O3364" s="289">
        <v>0</v>
      </c>
      <c r="P3364" s="289">
        <v>0</v>
      </c>
      <c r="Q3364" s="289">
        <f t="shared" si="526"/>
        <v>341300</v>
      </c>
      <c r="R3364" s="289">
        <v>0</v>
      </c>
      <c r="S3364" s="289">
        <v>0</v>
      </c>
      <c r="T3364" s="289">
        <v>0</v>
      </c>
      <c r="U3364" s="289">
        <v>0</v>
      </c>
      <c r="V3364" s="289">
        <v>0</v>
      </c>
      <c r="W3364" s="289">
        <v>0</v>
      </c>
      <c r="X3364" s="289">
        <v>0</v>
      </c>
      <c r="Z3364" s="290">
        <f t="shared" si="522"/>
        <v>341300</v>
      </c>
      <c r="AA3364" s="291">
        <f t="shared" si="523"/>
        <v>0</v>
      </c>
    </row>
    <row r="3365" spans="3:27" hidden="1" x14ac:dyDescent="0.3">
      <c r="C3365" t="s">
        <v>529</v>
      </c>
      <c r="E3365" t="s">
        <v>885</v>
      </c>
      <c r="F3365" t="s">
        <v>1698</v>
      </c>
      <c r="G3365" t="s">
        <v>1696</v>
      </c>
      <c r="H3365" t="s">
        <v>554</v>
      </c>
      <c r="I3365" s="276">
        <v>226944</v>
      </c>
      <c r="K3365" s="287">
        <f t="shared" si="525"/>
        <v>2.8333333333333335</v>
      </c>
      <c r="M3365" s="288">
        <v>0</v>
      </c>
      <c r="N3365" s="289">
        <v>0</v>
      </c>
      <c r="O3365" s="289">
        <v>0</v>
      </c>
      <c r="P3365" s="289">
        <v>0</v>
      </c>
      <c r="Q3365" s="289">
        <f t="shared" si="526"/>
        <v>226944</v>
      </c>
      <c r="R3365" s="289">
        <v>0</v>
      </c>
      <c r="S3365" s="289">
        <v>0</v>
      </c>
      <c r="T3365" s="289">
        <v>0</v>
      </c>
      <c r="U3365" s="289">
        <v>0</v>
      </c>
      <c r="V3365" s="289">
        <v>0</v>
      </c>
      <c r="W3365" s="289">
        <v>0</v>
      </c>
      <c r="X3365" s="289">
        <v>0</v>
      </c>
      <c r="Z3365" s="290">
        <f t="shared" si="522"/>
        <v>226944</v>
      </c>
      <c r="AA3365" s="291">
        <f t="shared" si="523"/>
        <v>0</v>
      </c>
    </row>
    <row r="3366" spans="3:27" x14ac:dyDescent="0.3">
      <c r="C3366" t="s">
        <v>529</v>
      </c>
      <c r="E3366" t="s">
        <v>883</v>
      </c>
      <c r="F3366" t="s">
        <v>1699</v>
      </c>
      <c r="G3366" t="s">
        <v>1696</v>
      </c>
      <c r="H3366" t="s">
        <v>554</v>
      </c>
      <c r="I3366" s="276">
        <v>1480608</v>
      </c>
      <c r="K3366" s="287">
        <f t="shared" si="525"/>
        <v>2.8333333333333335</v>
      </c>
      <c r="M3366" s="288">
        <v>0</v>
      </c>
      <c r="N3366" s="289">
        <v>0</v>
      </c>
      <c r="O3366" s="289">
        <v>0</v>
      </c>
      <c r="P3366" s="289">
        <v>0</v>
      </c>
      <c r="Q3366" s="289">
        <f t="shared" si="526"/>
        <v>1480608</v>
      </c>
      <c r="R3366" s="289">
        <v>0</v>
      </c>
      <c r="S3366" s="289">
        <v>0</v>
      </c>
      <c r="T3366" s="289">
        <v>0</v>
      </c>
      <c r="U3366" s="289">
        <v>0</v>
      </c>
      <c r="V3366" s="289">
        <v>0</v>
      </c>
      <c r="W3366" s="289">
        <v>0</v>
      </c>
      <c r="X3366" s="289">
        <v>0</v>
      </c>
      <c r="Z3366" s="290">
        <f t="shared" si="522"/>
        <v>1480608</v>
      </c>
      <c r="AA3366" s="291">
        <f t="shared" si="523"/>
        <v>0</v>
      </c>
    </row>
    <row r="3367" spans="3:27" hidden="1" x14ac:dyDescent="0.3">
      <c r="E3367" t="s">
        <v>3240</v>
      </c>
      <c r="F3367" t="s">
        <v>5547</v>
      </c>
      <c r="G3367" t="s">
        <v>1696</v>
      </c>
      <c r="H3367" t="s">
        <v>615</v>
      </c>
      <c r="I3367" s="276">
        <v>1905688</v>
      </c>
      <c r="K3367" s="287">
        <f t="shared" si="525"/>
        <v>1.8333333333333333</v>
      </c>
      <c r="M3367" s="288">
        <v>0</v>
      </c>
      <c r="N3367" s="289">
        <v>0</v>
      </c>
      <c r="O3367" s="289">
        <v>0</v>
      </c>
      <c r="P3367" s="292">
        <f t="shared" ref="P3367:P3375" si="527">+I3367</f>
        <v>1905688</v>
      </c>
      <c r="Q3367" s="289">
        <v>0</v>
      </c>
      <c r="R3367" s="289">
        <v>0</v>
      </c>
      <c r="S3367" s="289">
        <v>0</v>
      </c>
      <c r="T3367" s="289">
        <v>0</v>
      </c>
      <c r="U3367" s="289">
        <v>0</v>
      </c>
      <c r="V3367" s="289">
        <v>0</v>
      </c>
      <c r="W3367" s="289">
        <v>0</v>
      </c>
      <c r="X3367" s="289">
        <v>0</v>
      </c>
      <c r="Z3367" s="290">
        <f t="shared" si="522"/>
        <v>1905688</v>
      </c>
      <c r="AA3367" s="291">
        <f t="shared" si="523"/>
        <v>0</v>
      </c>
    </row>
    <row r="3368" spans="3:27" hidden="1" x14ac:dyDescent="0.3">
      <c r="E3368" t="s">
        <v>3240</v>
      </c>
      <c r="F3368" t="s">
        <v>5548</v>
      </c>
      <c r="G3368" t="s">
        <v>1696</v>
      </c>
      <c r="H3368" t="s">
        <v>615</v>
      </c>
      <c r="I3368" s="276">
        <v>2560754</v>
      </c>
      <c r="K3368" s="287">
        <f t="shared" si="525"/>
        <v>1.8333333333333333</v>
      </c>
      <c r="M3368" s="288">
        <v>0</v>
      </c>
      <c r="N3368" s="289">
        <v>0</v>
      </c>
      <c r="O3368" s="289">
        <v>0</v>
      </c>
      <c r="P3368" s="292">
        <f t="shared" si="527"/>
        <v>2560754</v>
      </c>
      <c r="Q3368" s="289">
        <v>0</v>
      </c>
      <c r="R3368" s="289">
        <v>0</v>
      </c>
      <c r="S3368" s="289">
        <v>0</v>
      </c>
      <c r="T3368" s="289">
        <v>0</v>
      </c>
      <c r="U3368" s="289">
        <v>0</v>
      </c>
      <c r="V3368" s="289">
        <v>0</v>
      </c>
      <c r="W3368" s="289">
        <v>0</v>
      </c>
      <c r="X3368" s="289">
        <v>0</v>
      </c>
      <c r="Z3368" s="290">
        <f t="shared" si="522"/>
        <v>2560754</v>
      </c>
      <c r="AA3368" s="291">
        <f t="shared" si="523"/>
        <v>0</v>
      </c>
    </row>
    <row r="3369" spans="3:27" hidden="1" x14ac:dyDescent="0.3">
      <c r="E3369" t="s">
        <v>3240</v>
      </c>
      <c r="F3369" t="s">
        <v>5549</v>
      </c>
      <c r="G3369" t="s">
        <v>1696</v>
      </c>
      <c r="H3369" t="s">
        <v>615</v>
      </c>
      <c r="I3369" s="276">
        <v>4411030</v>
      </c>
      <c r="K3369" s="287">
        <f t="shared" si="525"/>
        <v>1.8333333333333333</v>
      </c>
      <c r="M3369" s="288">
        <v>0</v>
      </c>
      <c r="N3369" s="289">
        <v>0</v>
      </c>
      <c r="O3369" s="289">
        <v>0</v>
      </c>
      <c r="P3369" s="292">
        <f t="shared" si="527"/>
        <v>4411030</v>
      </c>
      <c r="Q3369" s="289">
        <v>0</v>
      </c>
      <c r="R3369" s="289">
        <v>0</v>
      </c>
      <c r="S3369" s="289">
        <v>0</v>
      </c>
      <c r="T3369" s="289">
        <v>0</v>
      </c>
      <c r="U3369" s="289">
        <v>0</v>
      </c>
      <c r="V3369" s="289">
        <v>0</v>
      </c>
      <c r="W3369" s="289">
        <v>0</v>
      </c>
      <c r="X3369" s="289">
        <v>0</v>
      </c>
      <c r="Z3369" s="290">
        <f t="shared" si="522"/>
        <v>4411030</v>
      </c>
      <c r="AA3369" s="291">
        <f t="shared" si="523"/>
        <v>0</v>
      </c>
    </row>
    <row r="3370" spans="3:27" hidden="1" x14ac:dyDescent="0.3">
      <c r="E3370" t="s">
        <v>3240</v>
      </c>
      <c r="F3370" t="s">
        <v>5550</v>
      </c>
      <c r="G3370" t="s">
        <v>1696</v>
      </c>
      <c r="H3370" t="s">
        <v>615</v>
      </c>
      <c r="I3370" s="276">
        <v>2661152</v>
      </c>
      <c r="K3370" s="287">
        <f t="shared" si="525"/>
        <v>1.8333333333333333</v>
      </c>
      <c r="M3370" s="288">
        <v>0</v>
      </c>
      <c r="N3370" s="289">
        <v>0</v>
      </c>
      <c r="O3370" s="289">
        <v>0</v>
      </c>
      <c r="P3370" s="292">
        <f t="shared" si="527"/>
        <v>2661152</v>
      </c>
      <c r="Q3370" s="289">
        <v>0</v>
      </c>
      <c r="R3370" s="289">
        <v>0</v>
      </c>
      <c r="S3370" s="289">
        <v>0</v>
      </c>
      <c r="T3370" s="289">
        <v>0</v>
      </c>
      <c r="U3370" s="289">
        <v>0</v>
      </c>
      <c r="V3370" s="289">
        <v>0</v>
      </c>
      <c r="W3370" s="289">
        <v>0</v>
      </c>
      <c r="X3370" s="289">
        <v>0</v>
      </c>
      <c r="Z3370" s="290">
        <f t="shared" si="522"/>
        <v>2661152</v>
      </c>
      <c r="AA3370" s="291">
        <f t="shared" si="523"/>
        <v>0</v>
      </c>
    </row>
    <row r="3371" spans="3:27" hidden="1" x14ac:dyDescent="0.3">
      <c r="E3371" t="s">
        <v>3240</v>
      </c>
      <c r="F3371" t="s">
        <v>5551</v>
      </c>
      <c r="G3371" t="s">
        <v>1696</v>
      </c>
      <c r="H3371" t="s">
        <v>615</v>
      </c>
      <c r="I3371" s="276">
        <v>3508958</v>
      </c>
      <c r="K3371" s="287">
        <f t="shared" si="525"/>
        <v>1.8333333333333333</v>
      </c>
      <c r="M3371" s="288">
        <v>0</v>
      </c>
      <c r="N3371" s="289">
        <v>0</v>
      </c>
      <c r="O3371" s="289">
        <v>0</v>
      </c>
      <c r="P3371" s="292">
        <f t="shared" si="527"/>
        <v>3508958</v>
      </c>
      <c r="Q3371" s="289">
        <v>0</v>
      </c>
      <c r="R3371" s="289">
        <v>0</v>
      </c>
      <c r="S3371" s="289">
        <v>0</v>
      </c>
      <c r="T3371" s="289">
        <v>0</v>
      </c>
      <c r="U3371" s="289">
        <v>0</v>
      </c>
      <c r="V3371" s="289">
        <v>0</v>
      </c>
      <c r="W3371" s="289">
        <v>0</v>
      </c>
      <c r="X3371" s="289">
        <v>0</v>
      </c>
      <c r="Z3371" s="290">
        <f t="shared" si="522"/>
        <v>3508958</v>
      </c>
      <c r="AA3371" s="291">
        <f t="shared" si="523"/>
        <v>0</v>
      </c>
    </row>
    <row r="3372" spans="3:27" hidden="1" x14ac:dyDescent="0.3">
      <c r="E3372" t="s">
        <v>3240</v>
      </c>
      <c r="F3372" t="s">
        <v>5552</v>
      </c>
      <c r="G3372" t="s">
        <v>1696</v>
      </c>
      <c r="H3372" t="s">
        <v>615</v>
      </c>
      <c r="I3372" s="276">
        <v>734792</v>
      </c>
      <c r="K3372" s="287">
        <f t="shared" si="525"/>
        <v>1.8333333333333333</v>
      </c>
      <c r="M3372" s="288">
        <v>0</v>
      </c>
      <c r="N3372" s="289">
        <v>0</v>
      </c>
      <c r="O3372" s="289">
        <v>0</v>
      </c>
      <c r="P3372" s="292">
        <f t="shared" si="527"/>
        <v>734792</v>
      </c>
      <c r="Q3372" s="289">
        <v>0</v>
      </c>
      <c r="R3372" s="289">
        <v>0</v>
      </c>
      <c r="S3372" s="289">
        <v>0</v>
      </c>
      <c r="T3372" s="289">
        <v>0</v>
      </c>
      <c r="U3372" s="289">
        <v>0</v>
      </c>
      <c r="V3372" s="289">
        <v>0</v>
      </c>
      <c r="W3372" s="289">
        <v>0</v>
      </c>
      <c r="X3372" s="289">
        <v>0</v>
      </c>
      <c r="Z3372" s="290">
        <f t="shared" si="522"/>
        <v>734792</v>
      </c>
      <c r="AA3372" s="291">
        <f t="shared" si="523"/>
        <v>0</v>
      </c>
    </row>
    <row r="3373" spans="3:27" hidden="1" x14ac:dyDescent="0.3">
      <c r="E3373" t="s">
        <v>3240</v>
      </c>
      <c r="F3373" t="s">
        <v>5553</v>
      </c>
      <c r="G3373" t="s">
        <v>1696</v>
      </c>
      <c r="H3373" t="s">
        <v>615</v>
      </c>
      <c r="I3373" s="276">
        <v>350933</v>
      </c>
      <c r="K3373" s="287">
        <f t="shared" si="525"/>
        <v>1.8333333333333333</v>
      </c>
      <c r="M3373" s="288">
        <v>0</v>
      </c>
      <c r="N3373" s="289">
        <v>0</v>
      </c>
      <c r="O3373" s="289">
        <v>0</v>
      </c>
      <c r="P3373" s="292">
        <f t="shared" si="527"/>
        <v>350933</v>
      </c>
      <c r="Q3373" s="289">
        <v>0</v>
      </c>
      <c r="R3373" s="289">
        <v>0</v>
      </c>
      <c r="S3373" s="289">
        <v>0</v>
      </c>
      <c r="T3373" s="289">
        <v>0</v>
      </c>
      <c r="U3373" s="289">
        <v>0</v>
      </c>
      <c r="V3373" s="289">
        <v>0</v>
      </c>
      <c r="W3373" s="289">
        <v>0</v>
      </c>
      <c r="X3373" s="289">
        <v>0</v>
      </c>
      <c r="Z3373" s="290">
        <f t="shared" si="522"/>
        <v>350933</v>
      </c>
      <c r="AA3373" s="291">
        <f t="shared" si="523"/>
        <v>0</v>
      </c>
    </row>
    <row r="3374" spans="3:27" hidden="1" x14ac:dyDescent="0.3">
      <c r="E3374" t="s">
        <v>3240</v>
      </c>
      <c r="F3374" t="s">
        <v>5554</v>
      </c>
      <c r="G3374" t="s">
        <v>1696</v>
      </c>
      <c r="H3374" t="s">
        <v>615</v>
      </c>
      <c r="I3374" s="276">
        <v>1460566</v>
      </c>
      <c r="K3374" s="287">
        <f t="shared" si="525"/>
        <v>1.8333333333333333</v>
      </c>
      <c r="M3374" s="288">
        <v>0</v>
      </c>
      <c r="N3374" s="289">
        <v>0</v>
      </c>
      <c r="O3374" s="289">
        <v>0</v>
      </c>
      <c r="P3374" s="292">
        <f t="shared" si="527"/>
        <v>1460566</v>
      </c>
      <c r="Q3374" s="289">
        <v>0</v>
      </c>
      <c r="R3374" s="289">
        <v>0</v>
      </c>
      <c r="S3374" s="289">
        <v>0</v>
      </c>
      <c r="T3374" s="289">
        <v>0</v>
      </c>
      <c r="U3374" s="289">
        <v>0</v>
      </c>
      <c r="V3374" s="289">
        <v>0</v>
      </c>
      <c r="W3374" s="289">
        <v>0</v>
      </c>
      <c r="X3374" s="289">
        <v>0</v>
      </c>
      <c r="Z3374" s="290">
        <f t="shared" si="522"/>
        <v>1460566</v>
      </c>
      <c r="AA3374" s="291">
        <f t="shared" si="523"/>
        <v>0</v>
      </c>
    </row>
    <row r="3375" spans="3:27" hidden="1" x14ac:dyDescent="0.3">
      <c r="E3375" t="s">
        <v>3240</v>
      </c>
      <c r="F3375" t="s">
        <v>5555</v>
      </c>
      <c r="G3375" t="s">
        <v>1696</v>
      </c>
      <c r="H3375" t="s">
        <v>615</v>
      </c>
      <c r="I3375" s="276">
        <v>3188114</v>
      </c>
      <c r="K3375" s="287">
        <f t="shared" si="525"/>
        <v>1.8333333333333333</v>
      </c>
      <c r="M3375" s="288">
        <v>0</v>
      </c>
      <c r="N3375" s="289">
        <v>0</v>
      </c>
      <c r="O3375" s="289">
        <v>0</v>
      </c>
      <c r="P3375" s="292">
        <f t="shared" si="527"/>
        <v>3188114</v>
      </c>
      <c r="Q3375" s="289">
        <v>0</v>
      </c>
      <c r="R3375" s="289">
        <v>0</v>
      </c>
      <c r="S3375" s="289">
        <v>0</v>
      </c>
      <c r="T3375" s="289">
        <v>0</v>
      </c>
      <c r="U3375" s="289">
        <v>0</v>
      </c>
      <c r="V3375" s="289">
        <v>0</v>
      </c>
      <c r="W3375" s="289">
        <v>0</v>
      </c>
      <c r="X3375" s="289">
        <v>0</v>
      </c>
      <c r="Z3375" s="290">
        <f t="shared" si="522"/>
        <v>3188114</v>
      </c>
      <c r="AA3375" s="291">
        <f t="shared" si="523"/>
        <v>0</v>
      </c>
    </row>
    <row r="3376" spans="3:27" hidden="1" x14ac:dyDescent="0.3">
      <c r="C3376" t="s">
        <v>529</v>
      </c>
      <c r="E3376" t="s">
        <v>963</v>
      </c>
      <c r="F3376" t="s">
        <v>1700</v>
      </c>
      <c r="G3376" t="s">
        <v>769</v>
      </c>
      <c r="H3376" t="s">
        <v>1701</v>
      </c>
      <c r="I3376" s="276">
        <v>13998240</v>
      </c>
      <c r="K3376" s="287">
        <f t="shared" si="525"/>
        <v>2.8</v>
      </c>
      <c r="M3376" s="288">
        <v>0</v>
      </c>
      <c r="N3376" s="289">
        <v>0</v>
      </c>
      <c r="O3376" s="289">
        <v>0</v>
      </c>
      <c r="P3376" s="289">
        <v>0</v>
      </c>
      <c r="Q3376" s="289">
        <f>+I3376</f>
        <v>13998240</v>
      </c>
      <c r="R3376" s="289">
        <v>0</v>
      </c>
      <c r="S3376" s="289">
        <v>0</v>
      </c>
      <c r="T3376" s="289">
        <v>0</v>
      </c>
      <c r="U3376" s="289">
        <v>0</v>
      </c>
      <c r="V3376" s="289">
        <v>0</v>
      </c>
      <c r="W3376" s="289">
        <v>0</v>
      </c>
      <c r="X3376" s="289">
        <v>0</v>
      </c>
      <c r="Z3376" s="290">
        <f t="shared" si="522"/>
        <v>13998240</v>
      </c>
      <c r="AA3376" s="291">
        <f t="shared" si="523"/>
        <v>0</v>
      </c>
    </row>
    <row r="3377" spans="3:27" hidden="1" x14ac:dyDescent="0.3">
      <c r="E3377" t="s">
        <v>3476</v>
      </c>
      <c r="F3377" t="s">
        <v>5556</v>
      </c>
      <c r="G3377" t="s">
        <v>769</v>
      </c>
      <c r="H3377" t="s">
        <v>770</v>
      </c>
      <c r="I3377" s="276">
        <v>20623</v>
      </c>
      <c r="K3377" s="287">
        <f t="shared" si="525"/>
        <v>3.8</v>
      </c>
      <c r="M3377" s="288">
        <v>0</v>
      </c>
      <c r="N3377" s="289">
        <v>0</v>
      </c>
      <c r="O3377" s="289">
        <v>0</v>
      </c>
      <c r="P3377" s="289">
        <v>0</v>
      </c>
      <c r="Q3377" s="289">
        <v>0</v>
      </c>
      <c r="R3377" s="289">
        <f t="shared" ref="R3377:R3384" si="528">+I3377</f>
        <v>20623</v>
      </c>
      <c r="S3377" s="289">
        <v>0</v>
      </c>
      <c r="T3377" s="289">
        <v>0</v>
      </c>
      <c r="U3377" s="289">
        <v>0</v>
      </c>
      <c r="V3377" s="289">
        <v>0</v>
      </c>
      <c r="W3377" s="289">
        <v>0</v>
      </c>
      <c r="X3377" s="289">
        <v>0</v>
      </c>
      <c r="Z3377" s="290">
        <f t="shared" si="522"/>
        <v>20623</v>
      </c>
      <c r="AA3377" s="291">
        <f t="shared" si="523"/>
        <v>0</v>
      </c>
    </row>
    <row r="3378" spans="3:27" hidden="1" x14ac:dyDescent="0.3">
      <c r="E3378" t="s">
        <v>4389</v>
      </c>
      <c r="F3378" t="s">
        <v>5557</v>
      </c>
      <c r="G3378" t="s">
        <v>769</v>
      </c>
      <c r="H3378" t="s">
        <v>770</v>
      </c>
      <c r="I3378" s="276">
        <v>1011289</v>
      </c>
      <c r="K3378" s="287">
        <f t="shared" si="525"/>
        <v>3.8</v>
      </c>
      <c r="M3378" s="288">
        <v>0</v>
      </c>
      <c r="N3378" s="289">
        <v>0</v>
      </c>
      <c r="O3378" s="289">
        <v>0</v>
      </c>
      <c r="P3378" s="289">
        <v>0</v>
      </c>
      <c r="Q3378" s="289">
        <v>0</v>
      </c>
      <c r="R3378" s="289">
        <f t="shared" si="528"/>
        <v>1011289</v>
      </c>
      <c r="S3378" s="289">
        <v>0</v>
      </c>
      <c r="T3378" s="289">
        <v>0</v>
      </c>
      <c r="U3378" s="289">
        <v>0</v>
      </c>
      <c r="V3378" s="289">
        <v>0</v>
      </c>
      <c r="W3378" s="289">
        <v>0</v>
      </c>
      <c r="X3378" s="289">
        <v>0</v>
      </c>
      <c r="Z3378" s="290">
        <f t="shared" si="522"/>
        <v>1011289</v>
      </c>
      <c r="AA3378" s="291">
        <f t="shared" si="523"/>
        <v>0</v>
      </c>
    </row>
    <row r="3379" spans="3:27" hidden="1" x14ac:dyDescent="0.3">
      <c r="E3379" t="s">
        <v>4389</v>
      </c>
      <c r="F3379" t="s">
        <v>5558</v>
      </c>
      <c r="G3379" t="s">
        <v>769</v>
      </c>
      <c r="H3379" t="s">
        <v>770</v>
      </c>
      <c r="I3379" s="276">
        <v>2022301</v>
      </c>
      <c r="K3379" s="287">
        <f t="shared" si="525"/>
        <v>3.8</v>
      </c>
      <c r="M3379" s="288">
        <v>0</v>
      </c>
      <c r="N3379" s="289">
        <v>0</v>
      </c>
      <c r="O3379" s="289">
        <v>0</v>
      </c>
      <c r="P3379" s="289">
        <v>0</v>
      </c>
      <c r="Q3379" s="289">
        <v>0</v>
      </c>
      <c r="R3379" s="289">
        <f t="shared" si="528"/>
        <v>2022301</v>
      </c>
      <c r="S3379" s="289">
        <v>0</v>
      </c>
      <c r="T3379" s="289">
        <v>0</v>
      </c>
      <c r="U3379" s="289">
        <v>0</v>
      </c>
      <c r="V3379" s="289">
        <v>0</v>
      </c>
      <c r="W3379" s="289">
        <v>0</v>
      </c>
      <c r="X3379" s="289">
        <v>0</v>
      </c>
      <c r="Z3379" s="290">
        <f t="shared" si="522"/>
        <v>2022301</v>
      </c>
      <c r="AA3379" s="291">
        <f t="shared" si="523"/>
        <v>0</v>
      </c>
    </row>
    <row r="3380" spans="3:27" hidden="1" x14ac:dyDescent="0.3">
      <c r="E3380" t="s">
        <v>4389</v>
      </c>
      <c r="F3380" t="s">
        <v>5559</v>
      </c>
      <c r="G3380" t="s">
        <v>769</v>
      </c>
      <c r="H3380" t="s">
        <v>770</v>
      </c>
      <c r="I3380" s="276">
        <v>351024</v>
      </c>
      <c r="K3380" s="287">
        <f t="shared" si="525"/>
        <v>3.8</v>
      </c>
      <c r="M3380" s="288">
        <v>0</v>
      </c>
      <c r="N3380" s="289">
        <v>0</v>
      </c>
      <c r="O3380" s="289">
        <v>0</v>
      </c>
      <c r="P3380" s="289">
        <v>0</v>
      </c>
      <c r="Q3380" s="289">
        <v>0</v>
      </c>
      <c r="R3380" s="289">
        <f t="shared" si="528"/>
        <v>351024</v>
      </c>
      <c r="S3380" s="289">
        <v>0</v>
      </c>
      <c r="T3380" s="289">
        <v>0</v>
      </c>
      <c r="U3380" s="289">
        <v>0</v>
      </c>
      <c r="V3380" s="289">
        <v>0</v>
      </c>
      <c r="W3380" s="289">
        <v>0</v>
      </c>
      <c r="X3380" s="289">
        <v>0</v>
      </c>
      <c r="Z3380" s="290">
        <f t="shared" si="522"/>
        <v>351024</v>
      </c>
      <c r="AA3380" s="291">
        <f t="shared" si="523"/>
        <v>0</v>
      </c>
    </row>
    <row r="3381" spans="3:27" hidden="1" x14ac:dyDescent="0.3">
      <c r="E3381" t="s">
        <v>4389</v>
      </c>
      <c r="F3381" t="s">
        <v>5560</v>
      </c>
      <c r="G3381" t="s">
        <v>769</v>
      </c>
      <c r="H3381" t="s">
        <v>770</v>
      </c>
      <c r="I3381" s="276">
        <v>1790222</v>
      </c>
      <c r="K3381" s="287">
        <f t="shared" si="525"/>
        <v>3.8</v>
      </c>
      <c r="M3381" s="288">
        <v>0</v>
      </c>
      <c r="N3381" s="289">
        <v>0</v>
      </c>
      <c r="O3381" s="289">
        <v>0</v>
      </c>
      <c r="P3381" s="289">
        <v>0</v>
      </c>
      <c r="Q3381" s="289">
        <v>0</v>
      </c>
      <c r="R3381" s="289">
        <f t="shared" si="528"/>
        <v>1790222</v>
      </c>
      <c r="S3381" s="289">
        <v>0</v>
      </c>
      <c r="T3381" s="289">
        <v>0</v>
      </c>
      <c r="U3381" s="289">
        <v>0</v>
      </c>
      <c r="V3381" s="289">
        <v>0</v>
      </c>
      <c r="W3381" s="289">
        <v>0</v>
      </c>
      <c r="X3381" s="289">
        <v>0</v>
      </c>
      <c r="Z3381" s="290">
        <f t="shared" si="522"/>
        <v>1790222</v>
      </c>
      <c r="AA3381" s="291">
        <f t="shared" si="523"/>
        <v>0</v>
      </c>
    </row>
    <row r="3382" spans="3:27" hidden="1" x14ac:dyDescent="0.3">
      <c r="E3382" t="s">
        <v>4389</v>
      </c>
      <c r="F3382" t="s">
        <v>5561</v>
      </c>
      <c r="G3382" t="s">
        <v>769</v>
      </c>
      <c r="H3382" t="s">
        <v>770</v>
      </c>
      <c r="I3382" s="276">
        <v>102050</v>
      </c>
      <c r="K3382" s="287">
        <f t="shared" si="525"/>
        <v>3.8</v>
      </c>
      <c r="M3382" s="288">
        <v>0</v>
      </c>
      <c r="N3382" s="289">
        <v>0</v>
      </c>
      <c r="O3382" s="289">
        <v>0</v>
      </c>
      <c r="P3382" s="289">
        <v>0</v>
      </c>
      <c r="Q3382" s="289">
        <v>0</v>
      </c>
      <c r="R3382" s="289">
        <f t="shared" si="528"/>
        <v>102050</v>
      </c>
      <c r="S3382" s="289">
        <v>0</v>
      </c>
      <c r="T3382" s="289">
        <v>0</v>
      </c>
      <c r="U3382" s="289">
        <v>0</v>
      </c>
      <c r="V3382" s="289">
        <v>0</v>
      </c>
      <c r="W3382" s="289">
        <v>0</v>
      </c>
      <c r="X3382" s="289">
        <v>0</v>
      </c>
      <c r="Z3382" s="290">
        <f t="shared" si="522"/>
        <v>102050</v>
      </c>
      <c r="AA3382" s="291">
        <f t="shared" si="523"/>
        <v>0</v>
      </c>
    </row>
    <row r="3383" spans="3:27" hidden="1" x14ac:dyDescent="0.3">
      <c r="E3383" t="s">
        <v>4389</v>
      </c>
      <c r="F3383" t="s">
        <v>5562</v>
      </c>
      <c r="G3383" t="s">
        <v>769</v>
      </c>
      <c r="H3383" t="s">
        <v>770</v>
      </c>
      <c r="I3383" s="276">
        <v>3075798</v>
      </c>
      <c r="K3383" s="287">
        <f t="shared" si="525"/>
        <v>3.8</v>
      </c>
      <c r="M3383" s="288">
        <v>0</v>
      </c>
      <c r="N3383" s="289">
        <v>0</v>
      </c>
      <c r="O3383" s="289">
        <v>0</v>
      </c>
      <c r="P3383" s="289">
        <v>0</v>
      </c>
      <c r="Q3383" s="289">
        <v>0</v>
      </c>
      <c r="R3383" s="289">
        <f t="shared" si="528"/>
        <v>3075798</v>
      </c>
      <c r="S3383" s="289">
        <v>0</v>
      </c>
      <c r="T3383" s="289">
        <v>0</v>
      </c>
      <c r="U3383" s="289">
        <v>0</v>
      </c>
      <c r="V3383" s="289">
        <v>0</v>
      </c>
      <c r="W3383" s="289">
        <v>0</v>
      </c>
      <c r="X3383" s="289">
        <v>0</v>
      </c>
      <c r="Z3383" s="290">
        <f t="shared" si="522"/>
        <v>3075798</v>
      </c>
      <c r="AA3383" s="291">
        <f t="shared" si="523"/>
        <v>0</v>
      </c>
    </row>
    <row r="3384" spans="3:27" hidden="1" x14ac:dyDescent="0.3">
      <c r="E3384" t="s">
        <v>4389</v>
      </c>
      <c r="F3384" t="s">
        <v>5563</v>
      </c>
      <c r="G3384" t="s">
        <v>769</v>
      </c>
      <c r="H3384" t="s">
        <v>770</v>
      </c>
      <c r="I3384" s="276">
        <v>2050742</v>
      </c>
      <c r="K3384" s="287">
        <f t="shared" si="525"/>
        <v>3.8</v>
      </c>
      <c r="M3384" s="288">
        <v>0</v>
      </c>
      <c r="N3384" s="289">
        <v>0</v>
      </c>
      <c r="O3384" s="289">
        <v>0</v>
      </c>
      <c r="P3384" s="289">
        <v>0</v>
      </c>
      <c r="Q3384" s="289">
        <v>0</v>
      </c>
      <c r="R3384" s="289">
        <f t="shared" si="528"/>
        <v>2050742</v>
      </c>
      <c r="S3384" s="289">
        <v>0</v>
      </c>
      <c r="T3384" s="289">
        <v>0</v>
      </c>
      <c r="U3384" s="289">
        <v>0</v>
      </c>
      <c r="V3384" s="289">
        <v>0</v>
      </c>
      <c r="W3384" s="289">
        <v>0</v>
      </c>
      <c r="X3384" s="289">
        <v>0</v>
      </c>
      <c r="Z3384" s="290">
        <f t="shared" si="522"/>
        <v>2050742</v>
      </c>
      <c r="AA3384" s="291">
        <f t="shared" si="523"/>
        <v>0</v>
      </c>
    </row>
    <row r="3385" spans="3:27" hidden="1" x14ac:dyDescent="0.3">
      <c r="D3385" t="s">
        <v>530</v>
      </c>
      <c r="E3385" t="s">
        <v>5564</v>
      </c>
      <c r="F3385" t="s">
        <v>5565</v>
      </c>
      <c r="G3385" t="s">
        <v>1718</v>
      </c>
      <c r="H3385" t="s">
        <v>709</v>
      </c>
      <c r="I3385" s="277">
        <v>-6786</v>
      </c>
      <c r="K3385" s="287" t="s">
        <v>427</v>
      </c>
      <c r="M3385" s="288">
        <f t="shared" ref="M3385:M3386" si="529">+I3385</f>
        <v>-6786</v>
      </c>
      <c r="N3385" s="289">
        <v>0</v>
      </c>
      <c r="O3385" s="289">
        <v>0</v>
      </c>
      <c r="P3385" s="289">
        <v>0</v>
      </c>
      <c r="Q3385" s="289">
        <v>0</v>
      </c>
      <c r="R3385" s="289">
        <v>0</v>
      </c>
      <c r="S3385" s="289">
        <v>0</v>
      </c>
      <c r="T3385" s="289">
        <v>0</v>
      </c>
      <c r="U3385" s="289">
        <v>0</v>
      </c>
      <c r="V3385" s="289">
        <v>0</v>
      </c>
      <c r="W3385" s="289">
        <v>0</v>
      </c>
      <c r="X3385" s="289">
        <v>0</v>
      </c>
      <c r="Z3385" s="290">
        <f t="shared" si="522"/>
        <v>-6786</v>
      </c>
      <c r="AA3385" s="291">
        <f t="shared" si="523"/>
        <v>0</v>
      </c>
    </row>
    <row r="3386" spans="3:27" hidden="1" x14ac:dyDescent="0.3">
      <c r="D3386" t="s">
        <v>530</v>
      </c>
      <c r="E3386" t="s">
        <v>5564</v>
      </c>
      <c r="F3386" t="s">
        <v>5566</v>
      </c>
      <c r="G3386" t="s">
        <v>1718</v>
      </c>
      <c r="H3386" t="s">
        <v>709</v>
      </c>
      <c r="I3386" s="277">
        <v>-77481</v>
      </c>
      <c r="K3386" s="287" t="s">
        <v>427</v>
      </c>
      <c r="M3386" s="288">
        <f t="shared" si="529"/>
        <v>-77481</v>
      </c>
      <c r="N3386" s="289">
        <v>0</v>
      </c>
      <c r="O3386" s="289">
        <v>0</v>
      </c>
      <c r="P3386" s="289">
        <v>0</v>
      </c>
      <c r="Q3386" s="289">
        <v>0</v>
      </c>
      <c r="R3386" s="289">
        <v>0</v>
      </c>
      <c r="S3386" s="289">
        <v>0</v>
      </c>
      <c r="T3386" s="289">
        <v>0</v>
      </c>
      <c r="U3386" s="289">
        <v>0</v>
      </c>
      <c r="V3386" s="289">
        <v>0</v>
      </c>
      <c r="W3386" s="289">
        <v>0</v>
      </c>
      <c r="X3386" s="289">
        <v>0</v>
      </c>
      <c r="Z3386" s="290">
        <f t="shared" si="522"/>
        <v>-77481</v>
      </c>
      <c r="AA3386" s="291">
        <f t="shared" si="523"/>
        <v>0</v>
      </c>
    </row>
    <row r="3387" spans="3:27" hidden="1" x14ac:dyDescent="0.3">
      <c r="C3387" t="s">
        <v>529</v>
      </c>
      <c r="E3387" t="s">
        <v>673</v>
      </c>
      <c r="F3387" t="s">
        <v>674</v>
      </c>
      <c r="G3387" t="s">
        <v>675</v>
      </c>
      <c r="H3387" t="s">
        <v>676</v>
      </c>
      <c r="I3387" s="276">
        <v>906330</v>
      </c>
      <c r="K3387" s="287">
        <f t="shared" si="525"/>
        <v>4.5</v>
      </c>
      <c r="M3387" s="288">
        <v>0</v>
      </c>
      <c r="N3387" s="289">
        <v>0</v>
      </c>
      <c r="O3387" s="289">
        <v>0</v>
      </c>
      <c r="P3387" s="289">
        <v>0</v>
      </c>
      <c r="Q3387" s="289">
        <v>0</v>
      </c>
      <c r="R3387" s="289">
        <v>0</v>
      </c>
      <c r="S3387" s="289">
        <f>+I3387</f>
        <v>906330</v>
      </c>
      <c r="T3387" s="289">
        <v>0</v>
      </c>
      <c r="U3387" s="289">
        <v>0</v>
      </c>
      <c r="V3387" s="289">
        <v>0</v>
      </c>
      <c r="W3387" s="289">
        <v>0</v>
      </c>
      <c r="X3387" s="289">
        <v>0</v>
      </c>
      <c r="Z3387" s="290">
        <f t="shared" si="522"/>
        <v>906330</v>
      </c>
      <c r="AA3387" s="291">
        <f t="shared" si="523"/>
        <v>0</v>
      </c>
    </row>
    <row r="3388" spans="3:27" hidden="1" x14ac:dyDescent="0.3">
      <c r="D3388" t="s">
        <v>530</v>
      </c>
      <c r="E3388" t="s">
        <v>3440</v>
      </c>
      <c r="F3388" t="s">
        <v>5567</v>
      </c>
      <c r="G3388" t="s">
        <v>1718</v>
      </c>
      <c r="H3388" t="s">
        <v>801</v>
      </c>
      <c r="I3388" s="277">
        <v>-10843</v>
      </c>
      <c r="K3388" s="287" t="s">
        <v>427</v>
      </c>
      <c r="M3388" s="288">
        <f>+I3388</f>
        <v>-10843</v>
      </c>
      <c r="N3388" s="289">
        <v>0</v>
      </c>
      <c r="O3388" s="289">
        <v>0</v>
      </c>
      <c r="P3388" s="289">
        <v>0</v>
      </c>
      <c r="Q3388" s="289">
        <v>0</v>
      </c>
      <c r="R3388" s="289">
        <v>0</v>
      </c>
      <c r="S3388" s="289">
        <v>0</v>
      </c>
      <c r="T3388" s="289">
        <v>0</v>
      </c>
      <c r="U3388" s="289">
        <v>0</v>
      </c>
      <c r="V3388" s="289">
        <v>0</v>
      </c>
      <c r="W3388" s="289">
        <v>0</v>
      </c>
      <c r="X3388" s="289">
        <v>0</v>
      </c>
      <c r="Z3388" s="290">
        <f t="shared" si="522"/>
        <v>-10843</v>
      </c>
      <c r="AA3388" s="291">
        <f t="shared" si="523"/>
        <v>0</v>
      </c>
    </row>
    <row r="3389" spans="3:27" hidden="1" x14ac:dyDescent="0.3">
      <c r="E3389" t="s">
        <v>3595</v>
      </c>
      <c r="F3389" t="s">
        <v>5568</v>
      </c>
      <c r="G3389" t="s">
        <v>590</v>
      </c>
      <c r="H3389" t="s">
        <v>602</v>
      </c>
      <c r="I3389" s="276">
        <v>91178</v>
      </c>
      <c r="K3389" s="287">
        <f t="shared" si="525"/>
        <v>3.7333333333333334</v>
      </c>
      <c r="M3389" s="288">
        <v>0</v>
      </c>
      <c r="N3389" s="289">
        <v>0</v>
      </c>
      <c r="O3389" s="289">
        <v>0</v>
      </c>
      <c r="P3389" s="289">
        <v>0</v>
      </c>
      <c r="Q3389" s="289">
        <v>0</v>
      </c>
      <c r="R3389" s="289">
        <f t="shared" ref="R3389:R3391" si="530">+I3389</f>
        <v>91178</v>
      </c>
      <c r="S3389" s="289">
        <v>0</v>
      </c>
      <c r="T3389" s="289">
        <v>0</v>
      </c>
      <c r="U3389" s="289">
        <v>0</v>
      </c>
      <c r="V3389" s="289">
        <v>0</v>
      </c>
      <c r="W3389" s="289">
        <v>0</v>
      </c>
      <c r="X3389" s="289">
        <v>0</v>
      </c>
      <c r="Z3389" s="290">
        <f t="shared" si="522"/>
        <v>91178</v>
      </c>
      <c r="AA3389" s="291">
        <f t="shared" si="523"/>
        <v>0</v>
      </c>
    </row>
    <row r="3390" spans="3:27" hidden="1" x14ac:dyDescent="0.3">
      <c r="E3390" t="s">
        <v>3595</v>
      </c>
      <c r="F3390" t="s">
        <v>5569</v>
      </c>
      <c r="G3390" t="s">
        <v>590</v>
      </c>
      <c r="H3390" t="s">
        <v>602</v>
      </c>
      <c r="I3390" s="276">
        <v>6624</v>
      </c>
      <c r="K3390" s="287">
        <f t="shared" si="525"/>
        <v>3.7333333333333334</v>
      </c>
      <c r="M3390" s="288">
        <v>0</v>
      </c>
      <c r="N3390" s="289">
        <v>0</v>
      </c>
      <c r="O3390" s="289">
        <v>0</v>
      </c>
      <c r="P3390" s="289">
        <v>0</v>
      </c>
      <c r="Q3390" s="289">
        <v>0</v>
      </c>
      <c r="R3390" s="289">
        <f t="shared" si="530"/>
        <v>6624</v>
      </c>
      <c r="S3390" s="289">
        <v>0</v>
      </c>
      <c r="T3390" s="289">
        <v>0</v>
      </c>
      <c r="U3390" s="289">
        <v>0</v>
      </c>
      <c r="V3390" s="289">
        <v>0</v>
      </c>
      <c r="W3390" s="289">
        <v>0</v>
      </c>
      <c r="X3390" s="289">
        <v>0</v>
      </c>
      <c r="Z3390" s="290">
        <f t="shared" si="522"/>
        <v>6624</v>
      </c>
      <c r="AA3390" s="291">
        <f t="shared" si="523"/>
        <v>0</v>
      </c>
    </row>
    <row r="3391" spans="3:27" hidden="1" x14ac:dyDescent="0.3">
      <c r="E3391" t="s">
        <v>3595</v>
      </c>
      <c r="F3391" t="s">
        <v>5570</v>
      </c>
      <c r="G3391" t="s">
        <v>590</v>
      </c>
      <c r="H3391" t="s">
        <v>602</v>
      </c>
      <c r="I3391" s="276">
        <v>7536</v>
      </c>
      <c r="K3391" s="287">
        <f t="shared" si="525"/>
        <v>3.7333333333333334</v>
      </c>
      <c r="M3391" s="288">
        <v>0</v>
      </c>
      <c r="N3391" s="289">
        <v>0</v>
      </c>
      <c r="O3391" s="289">
        <v>0</v>
      </c>
      <c r="P3391" s="289">
        <v>0</v>
      </c>
      <c r="Q3391" s="289">
        <v>0</v>
      </c>
      <c r="R3391" s="289">
        <f t="shared" si="530"/>
        <v>7536</v>
      </c>
      <c r="S3391" s="289">
        <v>0</v>
      </c>
      <c r="T3391" s="289">
        <v>0</v>
      </c>
      <c r="U3391" s="289">
        <v>0</v>
      </c>
      <c r="V3391" s="289">
        <v>0</v>
      </c>
      <c r="W3391" s="289">
        <v>0</v>
      </c>
      <c r="X3391" s="289">
        <v>0</v>
      </c>
      <c r="Z3391" s="290">
        <f t="shared" si="522"/>
        <v>7536</v>
      </c>
      <c r="AA3391" s="291">
        <f t="shared" si="523"/>
        <v>0</v>
      </c>
    </row>
    <row r="3392" spans="3:27" x14ac:dyDescent="0.3">
      <c r="C3392" t="s">
        <v>529</v>
      </c>
      <c r="E3392" t="s">
        <v>883</v>
      </c>
      <c r="F3392" t="s">
        <v>1702</v>
      </c>
      <c r="G3392" t="s">
        <v>590</v>
      </c>
      <c r="H3392" t="s">
        <v>617</v>
      </c>
      <c r="I3392" s="276">
        <v>410930</v>
      </c>
      <c r="K3392" s="287">
        <f t="shared" si="525"/>
        <v>2.7333333333333334</v>
      </c>
      <c r="M3392" s="288">
        <v>0</v>
      </c>
      <c r="N3392" s="289">
        <v>0</v>
      </c>
      <c r="O3392" s="289">
        <v>0</v>
      </c>
      <c r="P3392" s="289">
        <v>0</v>
      </c>
      <c r="Q3392" s="289">
        <f>+I3392</f>
        <v>410930</v>
      </c>
      <c r="R3392" s="289">
        <v>0</v>
      </c>
      <c r="S3392" s="289">
        <v>0</v>
      </c>
      <c r="T3392" s="289">
        <v>0</v>
      </c>
      <c r="U3392" s="289">
        <v>0</v>
      </c>
      <c r="V3392" s="289">
        <v>0</v>
      </c>
      <c r="W3392" s="289">
        <v>0</v>
      </c>
      <c r="X3392" s="289">
        <v>0</v>
      </c>
      <c r="Z3392" s="290">
        <f t="shared" si="522"/>
        <v>410930</v>
      </c>
      <c r="AA3392" s="291">
        <f t="shared" si="523"/>
        <v>0</v>
      </c>
    </row>
    <row r="3393" spans="3:27" hidden="1" x14ac:dyDescent="0.3">
      <c r="E3393" t="s">
        <v>3666</v>
      </c>
      <c r="F3393" t="s">
        <v>5571</v>
      </c>
      <c r="G3393" t="s">
        <v>1595</v>
      </c>
      <c r="H3393" t="s">
        <v>539</v>
      </c>
      <c r="I3393" s="276">
        <v>621014</v>
      </c>
      <c r="K3393" s="287">
        <f t="shared" si="525"/>
        <v>4.4333333333333336</v>
      </c>
      <c r="M3393" s="288">
        <v>0</v>
      </c>
      <c r="N3393" s="289">
        <v>0</v>
      </c>
      <c r="O3393" s="289">
        <v>0</v>
      </c>
      <c r="P3393" s="289">
        <v>0</v>
      </c>
      <c r="Q3393" s="289">
        <v>0</v>
      </c>
      <c r="R3393" s="289">
        <v>0</v>
      </c>
      <c r="S3393" s="289">
        <f t="shared" ref="S3393:S3394" si="531">+I3393</f>
        <v>621014</v>
      </c>
      <c r="T3393" s="289">
        <v>0</v>
      </c>
      <c r="U3393" s="289">
        <v>0</v>
      </c>
      <c r="V3393" s="289">
        <v>0</v>
      </c>
      <c r="W3393" s="289">
        <v>0</v>
      </c>
      <c r="X3393" s="289">
        <v>0</v>
      </c>
      <c r="Z3393" s="290">
        <f t="shared" si="522"/>
        <v>621014</v>
      </c>
      <c r="AA3393" s="291">
        <f t="shared" si="523"/>
        <v>0</v>
      </c>
    </row>
    <row r="3394" spans="3:27" hidden="1" x14ac:dyDescent="0.3">
      <c r="E3394" t="s">
        <v>3666</v>
      </c>
      <c r="F3394" t="s">
        <v>5572</v>
      </c>
      <c r="G3394" t="s">
        <v>1595</v>
      </c>
      <c r="H3394" t="s">
        <v>539</v>
      </c>
      <c r="I3394" s="276">
        <v>2170924</v>
      </c>
      <c r="K3394" s="287">
        <f t="shared" si="525"/>
        <v>4.4333333333333336</v>
      </c>
      <c r="M3394" s="288">
        <v>0</v>
      </c>
      <c r="N3394" s="289">
        <v>0</v>
      </c>
      <c r="O3394" s="289">
        <v>0</v>
      </c>
      <c r="P3394" s="289">
        <v>0</v>
      </c>
      <c r="Q3394" s="289">
        <v>0</v>
      </c>
      <c r="R3394" s="289">
        <v>0</v>
      </c>
      <c r="S3394" s="289">
        <f t="shared" si="531"/>
        <v>2170924</v>
      </c>
      <c r="T3394" s="289">
        <v>0</v>
      </c>
      <c r="U3394" s="289">
        <v>0</v>
      </c>
      <c r="V3394" s="289">
        <v>0</v>
      </c>
      <c r="W3394" s="289">
        <v>0</v>
      </c>
      <c r="X3394" s="289">
        <v>0</v>
      </c>
      <c r="Z3394" s="290">
        <f t="shared" si="522"/>
        <v>2170924</v>
      </c>
      <c r="AA3394" s="291">
        <f t="shared" si="523"/>
        <v>0</v>
      </c>
    </row>
    <row r="3395" spans="3:27" hidden="1" x14ac:dyDescent="0.3">
      <c r="E3395" t="s">
        <v>3452</v>
      </c>
      <c r="F3395" t="s">
        <v>5573</v>
      </c>
      <c r="G3395" t="s">
        <v>1595</v>
      </c>
      <c r="H3395" t="s">
        <v>968</v>
      </c>
      <c r="I3395" s="276">
        <v>4112390</v>
      </c>
      <c r="K3395" s="287">
        <f t="shared" si="525"/>
        <v>3.7</v>
      </c>
      <c r="M3395" s="288">
        <v>0</v>
      </c>
      <c r="N3395" s="289">
        <v>0</v>
      </c>
      <c r="O3395" s="289">
        <v>0</v>
      </c>
      <c r="P3395" s="289">
        <v>0</v>
      </c>
      <c r="Q3395" s="289">
        <v>0</v>
      </c>
      <c r="R3395" s="289">
        <f t="shared" ref="R3395:R3403" si="532">+I3395</f>
        <v>4112390</v>
      </c>
      <c r="S3395" s="289">
        <v>0</v>
      </c>
      <c r="T3395" s="289">
        <v>0</v>
      </c>
      <c r="U3395" s="289">
        <v>0</v>
      </c>
      <c r="V3395" s="289">
        <v>0</v>
      </c>
      <c r="W3395" s="289">
        <v>0</v>
      </c>
      <c r="X3395" s="289">
        <v>0</v>
      </c>
      <c r="Z3395" s="290">
        <f t="shared" si="522"/>
        <v>4112390</v>
      </c>
      <c r="AA3395" s="291">
        <f t="shared" si="523"/>
        <v>0</v>
      </c>
    </row>
    <row r="3396" spans="3:27" hidden="1" x14ac:dyDescent="0.3">
      <c r="E3396" t="s">
        <v>3599</v>
      </c>
      <c r="F3396" t="s">
        <v>5574</v>
      </c>
      <c r="G3396" t="s">
        <v>1595</v>
      </c>
      <c r="H3396" t="s">
        <v>968</v>
      </c>
      <c r="I3396" s="276">
        <v>1629141</v>
      </c>
      <c r="K3396" s="287">
        <f t="shared" si="525"/>
        <v>3.7</v>
      </c>
      <c r="M3396" s="288">
        <v>0</v>
      </c>
      <c r="N3396" s="289">
        <v>0</v>
      </c>
      <c r="O3396" s="289">
        <v>0</v>
      </c>
      <c r="P3396" s="289">
        <v>0</v>
      </c>
      <c r="Q3396" s="289">
        <v>0</v>
      </c>
      <c r="R3396" s="289">
        <f t="shared" si="532"/>
        <v>1629141</v>
      </c>
      <c r="S3396" s="289">
        <v>0</v>
      </c>
      <c r="T3396" s="289">
        <v>0</v>
      </c>
      <c r="U3396" s="289">
        <v>0</v>
      </c>
      <c r="V3396" s="289">
        <v>0</v>
      </c>
      <c r="W3396" s="289">
        <v>0</v>
      </c>
      <c r="X3396" s="289">
        <v>0</v>
      </c>
      <c r="Z3396" s="290">
        <f t="shared" ref="Z3396:Z3459" si="533">+SUM(M3396:X3396)</f>
        <v>1629141</v>
      </c>
      <c r="AA3396" s="291">
        <f t="shared" ref="AA3396:AA3459" si="534">+I3396-Z3396</f>
        <v>0</v>
      </c>
    </row>
    <row r="3397" spans="3:27" hidden="1" x14ac:dyDescent="0.3">
      <c r="E3397" t="s">
        <v>3599</v>
      </c>
      <c r="F3397" t="s">
        <v>5575</v>
      </c>
      <c r="G3397" t="s">
        <v>1595</v>
      </c>
      <c r="H3397" t="s">
        <v>968</v>
      </c>
      <c r="I3397" s="276">
        <v>28080</v>
      </c>
      <c r="K3397" s="287">
        <f t="shared" si="525"/>
        <v>3.7</v>
      </c>
      <c r="M3397" s="288">
        <v>0</v>
      </c>
      <c r="N3397" s="289">
        <v>0</v>
      </c>
      <c r="O3397" s="289">
        <v>0</v>
      </c>
      <c r="P3397" s="289">
        <v>0</v>
      </c>
      <c r="Q3397" s="289">
        <v>0</v>
      </c>
      <c r="R3397" s="289">
        <f t="shared" si="532"/>
        <v>28080</v>
      </c>
      <c r="S3397" s="289">
        <v>0</v>
      </c>
      <c r="T3397" s="289">
        <v>0</v>
      </c>
      <c r="U3397" s="289">
        <v>0</v>
      </c>
      <c r="V3397" s="289">
        <v>0</v>
      </c>
      <c r="W3397" s="289">
        <v>0</v>
      </c>
      <c r="X3397" s="289">
        <v>0</v>
      </c>
      <c r="Z3397" s="290">
        <f t="shared" si="533"/>
        <v>28080</v>
      </c>
      <c r="AA3397" s="291">
        <f t="shared" si="534"/>
        <v>0</v>
      </c>
    </row>
    <row r="3398" spans="3:27" hidden="1" x14ac:dyDescent="0.3">
      <c r="E3398" t="s">
        <v>3599</v>
      </c>
      <c r="F3398" t="s">
        <v>5576</v>
      </c>
      <c r="G3398" t="s">
        <v>1595</v>
      </c>
      <c r="H3398" t="s">
        <v>968</v>
      </c>
      <c r="I3398" s="276">
        <v>192943</v>
      </c>
      <c r="K3398" s="287">
        <f t="shared" si="525"/>
        <v>3.7</v>
      </c>
      <c r="M3398" s="288">
        <v>0</v>
      </c>
      <c r="N3398" s="289">
        <v>0</v>
      </c>
      <c r="O3398" s="289">
        <v>0</v>
      </c>
      <c r="P3398" s="289">
        <v>0</v>
      </c>
      <c r="Q3398" s="289">
        <v>0</v>
      </c>
      <c r="R3398" s="289">
        <f t="shared" si="532"/>
        <v>192943</v>
      </c>
      <c r="S3398" s="289">
        <v>0</v>
      </c>
      <c r="T3398" s="289">
        <v>0</v>
      </c>
      <c r="U3398" s="289">
        <v>0</v>
      </c>
      <c r="V3398" s="289">
        <v>0</v>
      </c>
      <c r="W3398" s="289">
        <v>0</v>
      </c>
      <c r="X3398" s="289">
        <v>0</v>
      </c>
      <c r="Z3398" s="290">
        <f t="shared" si="533"/>
        <v>192943</v>
      </c>
      <c r="AA3398" s="291">
        <f t="shared" si="534"/>
        <v>0</v>
      </c>
    </row>
    <row r="3399" spans="3:27" hidden="1" x14ac:dyDescent="0.3">
      <c r="E3399" t="s">
        <v>3599</v>
      </c>
      <c r="F3399" t="s">
        <v>5577</v>
      </c>
      <c r="G3399" t="s">
        <v>1595</v>
      </c>
      <c r="H3399" t="s">
        <v>968</v>
      </c>
      <c r="I3399" s="276">
        <v>307853</v>
      </c>
      <c r="K3399" s="287">
        <f t="shared" si="525"/>
        <v>3.7</v>
      </c>
      <c r="M3399" s="288">
        <v>0</v>
      </c>
      <c r="N3399" s="289">
        <v>0</v>
      </c>
      <c r="O3399" s="289">
        <v>0</v>
      </c>
      <c r="P3399" s="289">
        <v>0</v>
      </c>
      <c r="Q3399" s="289">
        <v>0</v>
      </c>
      <c r="R3399" s="289">
        <f t="shared" si="532"/>
        <v>307853</v>
      </c>
      <c r="S3399" s="289">
        <v>0</v>
      </c>
      <c r="T3399" s="289">
        <v>0</v>
      </c>
      <c r="U3399" s="289">
        <v>0</v>
      </c>
      <c r="V3399" s="289">
        <v>0</v>
      </c>
      <c r="W3399" s="289">
        <v>0</v>
      </c>
      <c r="X3399" s="289">
        <v>0</v>
      </c>
      <c r="Z3399" s="290">
        <f t="shared" si="533"/>
        <v>307853</v>
      </c>
      <c r="AA3399" s="291">
        <f t="shared" si="534"/>
        <v>0</v>
      </c>
    </row>
    <row r="3400" spans="3:27" hidden="1" x14ac:dyDescent="0.3">
      <c r="E3400" t="s">
        <v>3599</v>
      </c>
      <c r="F3400" t="s">
        <v>5578</v>
      </c>
      <c r="G3400" t="s">
        <v>1595</v>
      </c>
      <c r="H3400" t="s">
        <v>968</v>
      </c>
      <c r="I3400" s="276">
        <v>116064</v>
      </c>
      <c r="K3400" s="287">
        <f t="shared" si="525"/>
        <v>3.7</v>
      </c>
      <c r="M3400" s="288">
        <v>0</v>
      </c>
      <c r="N3400" s="289">
        <v>0</v>
      </c>
      <c r="O3400" s="289">
        <v>0</v>
      </c>
      <c r="P3400" s="289">
        <v>0</v>
      </c>
      <c r="Q3400" s="289">
        <v>0</v>
      </c>
      <c r="R3400" s="289">
        <f t="shared" si="532"/>
        <v>116064</v>
      </c>
      <c r="S3400" s="289">
        <v>0</v>
      </c>
      <c r="T3400" s="289">
        <v>0</v>
      </c>
      <c r="U3400" s="289">
        <v>0</v>
      </c>
      <c r="V3400" s="289">
        <v>0</v>
      </c>
      <c r="W3400" s="289">
        <v>0</v>
      </c>
      <c r="X3400" s="289">
        <v>0</v>
      </c>
      <c r="Z3400" s="290">
        <f t="shared" si="533"/>
        <v>116064</v>
      </c>
      <c r="AA3400" s="291">
        <f t="shared" si="534"/>
        <v>0</v>
      </c>
    </row>
    <row r="3401" spans="3:27" hidden="1" x14ac:dyDescent="0.3">
      <c r="E3401" t="s">
        <v>3599</v>
      </c>
      <c r="F3401" t="s">
        <v>5579</v>
      </c>
      <c r="G3401" t="s">
        <v>1595</v>
      </c>
      <c r="H3401" t="s">
        <v>968</v>
      </c>
      <c r="I3401" s="276">
        <v>333901</v>
      </c>
      <c r="K3401" s="287">
        <f t="shared" si="525"/>
        <v>3.7</v>
      </c>
      <c r="M3401" s="288">
        <v>0</v>
      </c>
      <c r="N3401" s="289">
        <v>0</v>
      </c>
      <c r="O3401" s="289">
        <v>0</v>
      </c>
      <c r="P3401" s="289">
        <v>0</v>
      </c>
      <c r="Q3401" s="289">
        <v>0</v>
      </c>
      <c r="R3401" s="289">
        <f t="shared" si="532"/>
        <v>333901</v>
      </c>
      <c r="S3401" s="289">
        <v>0</v>
      </c>
      <c r="T3401" s="289">
        <v>0</v>
      </c>
      <c r="U3401" s="289">
        <v>0</v>
      </c>
      <c r="V3401" s="289">
        <v>0</v>
      </c>
      <c r="W3401" s="289">
        <v>0</v>
      </c>
      <c r="X3401" s="289">
        <v>0</v>
      </c>
      <c r="Z3401" s="290">
        <f t="shared" si="533"/>
        <v>333901</v>
      </c>
      <c r="AA3401" s="291">
        <f t="shared" si="534"/>
        <v>0</v>
      </c>
    </row>
    <row r="3402" spans="3:27" hidden="1" x14ac:dyDescent="0.3">
      <c r="E3402" t="s">
        <v>3599</v>
      </c>
      <c r="F3402" t="s">
        <v>5580</v>
      </c>
      <c r="G3402" t="s">
        <v>1595</v>
      </c>
      <c r="H3402" t="s">
        <v>968</v>
      </c>
      <c r="I3402" s="276">
        <v>330202</v>
      </c>
      <c r="K3402" s="287">
        <f t="shared" si="525"/>
        <v>3.7</v>
      </c>
      <c r="M3402" s="288">
        <v>0</v>
      </c>
      <c r="N3402" s="289">
        <v>0</v>
      </c>
      <c r="O3402" s="289">
        <v>0</v>
      </c>
      <c r="P3402" s="289">
        <v>0</v>
      </c>
      <c r="Q3402" s="289">
        <v>0</v>
      </c>
      <c r="R3402" s="289">
        <f t="shared" si="532"/>
        <v>330202</v>
      </c>
      <c r="S3402" s="289">
        <v>0</v>
      </c>
      <c r="T3402" s="289">
        <v>0</v>
      </c>
      <c r="U3402" s="289">
        <v>0</v>
      </c>
      <c r="V3402" s="289">
        <v>0</v>
      </c>
      <c r="W3402" s="289">
        <v>0</v>
      </c>
      <c r="X3402" s="289">
        <v>0</v>
      </c>
      <c r="Z3402" s="290">
        <f t="shared" si="533"/>
        <v>330202</v>
      </c>
      <c r="AA3402" s="291">
        <f t="shared" si="534"/>
        <v>0</v>
      </c>
    </row>
    <row r="3403" spans="3:27" hidden="1" x14ac:dyDescent="0.3">
      <c r="E3403" t="s">
        <v>3599</v>
      </c>
      <c r="F3403" t="s">
        <v>5581</v>
      </c>
      <c r="G3403" t="s">
        <v>1595</v>
      </c>
      <c r="H3403" t="s">
        <v>968</v>
      </c>
      <c r="I3403" s="276">
        <v>117104</v>
      </c>
      <c r="K3403" s="287">
        <f t="shared" si="525"/>
        <v>3.7</v>
      </c>
      <c r="M3403" s="288">
        <v>0</v>
      </c>
      <c r="N3403" s="289">
        <v>0</v>
      </c>
      <c r="O3403" s="289">
        <v>0</v>
      </c>
      <c r="P3403" s="289">
        <v>0</v>
      </c>
      <c r="Q3403" s="289">
        <v>0</v>
      </c>
      <c r="R3403" s="289">
        <f t="shared" si="532"/>
        <v>117104</v>
      </c>
      <c r="S3403" s="289">
        <v>0</v>
      </c>
      <c r="T3403" s="289">
        <v>0</v>
      </c>
      <c r="U3403" s="289">
        <v>0</v>
      </c>
      <c r="V3403" s="289">
        <v>0</v>
      </c>
      <c r="W3403" s="289">
        <v>0</v>
      </c>
      <c r="X3403" s="289">
        <v>0</v>
      </c>
      <c r="Z3403" s="290">
        <f t="shared" si="533"/>
        <v>117104</v>
      </c>
      <c r="AA3403" s="291">
        <f t="shared" si="534"/>
        <v>0</v>
      </c>
    </row>
    <row r="3404" spans="3:27" hidden="1" x14ac:dyDescent="0.3">
      <c r="C3404" t="s">
        <v>529</v>
      </c>
      <c r="E3404" t="s">
        <v>885</v>
      </c>
      <c r="F3404" t="s">
        <v>1703</v>
      </c>
      <c r="G3404" t="s">
        <v>605</v>
      </c>
      <c r="H3404" t="s">
        <v>1704</v>
      </c>
      <c r="I3404" s="276">
        <v>225960</v>
      </c>
      <c r="K3404" s="287">
        <f t="shared" si="525"/>
        <v>2.5333333333333332</v>
      </c>
      <c r="M3404" s="288">
        <v>0</v>
      </c>
      <c r="N3404" s="289">
        <v>0</v>
      </c>
      <c r="O3404" s="289">
        <v>0</v>
      </c>
      <c r="P3404" s="289">
        <v>0</v>
      </c>
      <c r="Q3404" s="289">
        <f t="shared" ref="Q3404:Q3405" si="535">+I3404</f>
        <v>225960</v>
      </c>
      <c r="R3404" s="289">
        <v>0</v>
      </c>
      <c r="S3404" s="289">
        <v>0</v>
      </c>
      <c r="T3404" s="289">
        <v>0</v>
      </c>
      <c r="U3404" s="289">
        <v>0</v>
      </c>
      <c r="V3404" s="289">
        <v>0</v>
      </c>
      <c r="W3404" s="289">
        <v>0</v>
      </c>
      <c r="X3404" s="289">
        <v>0</v>
      </c>
      <c r="Z3404" s="290">
        <f t="shared" si="533"/>
        <v>225960</v>
      </c>
      <c r="AA3404" s="291">
        <f t="shared" si="534"/>
        <v>0</v>
      </c>
    </row>
    <row r="3405" spans="3:27" hidden="1" x14ac:dyDescent="0.3">
      <c r="C3405" t="s">
        <v>529</v>
      </c>
      <c r="E3405" t="s">
        <v>885</v>
      </c>
      <c r="F3405" t="s">
        <v>1705</v>
      </c>
      <c r="G3405" t="s">
        <v>605</v>
      </c>
      <c r="H3405" t="s">
        <v>1704</v>
      </c>
      <c r="I3405" s="276">
        <v>9727890</v>
      </c>
      <c r="K3405" s="287">
        <f t="shared" si="525"/>
        <v>2.5333333333333332</v>
      </c>
      <c r="M3405" s="288">
        <v>0</v>
      </c>
      <c r="N3405" s="289">
        <v>0</v>
      </c>
      <c r="O3405" s="289">
        <v>0</v>
      </c>
      <c r="P3405" s="289">
        <v>0</v>
      </c>
      <c r="Q3405" s="289">
        <f t="shared" si="535"/>
        <v>9727890</v>
      </c>
      <c r="R3405" s="289">
        <v>0</v>
      </c>
      <c r="S3405" s="289">
        <v>0</v>
      </c>
      <c r="T3405" s="289">
        <v>0</v>
      </c>
      <c r="U3405" s="289">
        <v>0</v>
      </c>
      <c r="V3405" s="289">
        <v>0</v>
      </c>
      <c r="W3405" s="289">
        <v>0</v>
      </c>
      <c r="X3405" s="289">
        <v>0</v>
      </c>
      <c r="Z3405" s="290">
        <f t="shared" si="533"/>
        <v>9727890</v>
      </c>
      <c r="AA3405" s="291">
        <f t="shared" si="534"/>
        <v>0</v>
      </c>
    </row>
    <row r="3406" spans="3:27" hidden="1" x14ac:dyDescent="0.3">
      <c r="E3406" t="s">
        <v>5582</v>
      </c>
      <c r="F3406" t="s">
        <v>5583</v>
      </c>
      <c r="G3406" t="s">
        <v>605</v>
      </c>
      <c r="H3406" t="s">
        <v>606</v>
      </c>
      <c r="I3406" s="276">
        <v>1552493</v>
      </c>
      <c r="K3406" s="287">
        <f t="shared" si="525"/>
        <v>3.5333333333333332</v>
      </c>
      <c r="M3406" s="288">
        <v>0</v>
      </c>
      <c r="N3406" s="289">
        <v>0</v>
      </c>
      <c r="O3406" s="289">
        <v>0</v>
      </c>
      <c r="P3406" s="289">
        <v>0</v>
      </c>
      <c r="Q3406" s="289">
        <v>0</v>
      </c>
      <c r="R3406" s="289">
        <f t="shared" ref="R3406:R3408" si="536">+I3406</f>
        <v>1552493</v>
      </c>
      <c r="S3406" s="289">
        <v>0</v>
      </c>
      <c r="T3406" s="289">
        <v>0</v>
      </c>
      <c r="U3406" s="289">
        <v>0</v>
      </c>
      <c r="V3406" s="289">
        <v>0</v>
      </c>
      <c r="W3406" s="289">
        <v>0</v>
      </c>
      <c r="X3406" s="289">
        <v>0</v>
      </c>
      <c r="Z3406" s="290">
        <f t="shared" si="533"/>
        <v>1552493</v>
      </c>
      <c r="AA3406" s="291">
        <f t="shared" si="534"/>
        <v>0</v>
      </c>
    </row>
    <row r="3407" spans="3:27" hidden="1" x14ac:dyDescent="0.3">
      <c r="E3407" t="s">
        <v>5582</v>
      </c>
      <c r="F3407" t="s">
        <v>5584</v>
      </c>
      <c r="G3407" t="s">
        <v>605</v>
      </c>
      <c r="H3407" t="s">
        <v>606</v>
      </c>
      <c r="I3407" s="276">
        <v>127332</v>
      </c>
      <c r="K3407" s="287">
        <f t="shared" si="525"/>
        <v>3.5333333333333332</v>
      </c>
      <c r="M3407" s="288">
        <v>0</v>
      </c>
      <c r="N3407" s="289">
        <v>0</v>
      </c>
      <c r="O3407" s="289">
        <v>0</v>
      </c>
      <c r="P3407" s="289">
        <v>0</v>
      </c>
      <c r="Q3407" s="289">
        <v>0</v>
      </c>
      <c r="R3407" s="289">
        <f t="shared" si="536"/>
        <v>127332</v>
      </c>
      <c r="S3407" s="289">
        <v>0</v>
      </c>
      <c r="T3407" s="289">
        <v>0</v>
      </c>
      <c r="U3407" s="289">
        <v>0</v>
      </c>
      <c r="V3407" s="289">
        <v>0</v>
      </c>
      <c r="W3407" s="289">
        <v>0</v>
      </c>
      <c r="X3407" s="289">
        <v>0</v>
      </c>
      <c r="Z3407" s="290">
        <f t="shared" si="533"/>
        <v>127332</v>
      </c>
      <c r="AA3407" s="291">
        <f t="shared" si="534"/>
        <v>0</v>
      </c>
    </row>
    <row r="3408" spans="3:27" hidden="1" x14ac:dyDescent="0.3">
      <c r="C3408" t="s">
        <v>529</v>
      </c>
      <c r="E3408" t="s">
        <v>1308</v>
      </c>
      <c r="F3408" t="s">
        <v>1706</v>
      </c>
      <c r="G3408" t="s">
        <v>676</v>
      </c>
      <c r="H3408" t="s">
        <v>1651</v>
      </c>
      <c r="I3408" s="276">
        <v>1038444</v>
      </c>
      <c r="K3408" s="287">
        <f t="shared" si="525"/>
        <v>3.5</v>
      </c>
      <c r="M3408" s="288">
        <v>0</v>
      </c>
      <c r="N3408" s="289">
        <v>0</v>
      </c>
      <c r="O3408" s="289">
        <v>0</v>
      </c>
      <c r="P3408" s="289">
        <v>0</v>
      </c>
      <c r="Q3408" s="289">
        <v>0</v>
      </c>
      <c r="R3408" s="289">
        <f t="shared" si="536"/>
        <v>1038444</v>
      </c>
      <c r="S3408" s="289">
        <v>0</v>
      </c>
      <c r="T3408" s="289">
        <v>0</v>
      </c>
      <c r="U3408" s="289">
        <v>0</v>
      </c>
      <c r="V3408" s="289">
        <v>0</v>
      </c>
      <c r="W3408" s="289">
        <v>0</v>
      </c>
      <c r="X3408" s="289">
        <v>0</v>
      </c>
      <c r="Z3408" s="290">
        <f t="shared" si="533"/>
        <v>1038444</v>
      </c>
      <c r="AA3408" s="291">
        <f t="shared" si="534"/>
        <v>0</v>
      </c>
    </row>
    <row r="3409" spans="3:27" hidden="1" x14ac:dyDescent="0.3">
      <c r="C3409" t="s">
        <v>529</v>
      </c>
      <c r="E3409" t="s">
        <v>888</v>
      </c>
      <c r="F3409" t="s">
        <v>1707</v>
      </c>
      <c r="G3409" t="s">
        <v>676</v>
      </c>
      <c r="H3409" t="s">
        <v>786</v>
      </c>
      <c r="I3409" s="276">
        <v>657168</v>
      </c>
      <c r="K3409" s="287">
        <f t="shared" si="525"/>
        <v>2.5</v>
      </c>
      <c r="M3409" s="288">
        <v>0</v>
      </c>
      <c r="N3409" s="289">
        <v>0</v>
      </c>
      <c r="O3409" s="289">
        <v>0</v>
      </c>
      <c r="P3409" s="289">
        <v>0</v>
      </c>
      <c r="Q3409" s="289">
        <f t="shared" ref="Q3409:Q3414" si="537">+I3409</f>
        <v>657168</v>
      </c>
      <c r="R3409" s="289">
        <v>0</v>
      </c>
      <c r="S3409" s="289">
        <v>0</v>
      </c>
      <c r="T3409" s="289">
        <v>0</v>
      </c>
      <c r="U3409" s="289">
        <v>0</v>
      </c>
      <c r="V3409" s="289">
        <v>0</v>
      </c>
      <c r="W3409" s="289">
        <v>0</v>
      </c>
      <c r="X3409" s="289">
        <v>0</v>
      </c>
      <c r="Z3409" s="290">
        <f t="shared" si="533"/>
        <v>657168</v>
      </c>
      <c r="AA3409" s="291">
        <f t="shared" si="534"/>
        <v>0</v>
      </c>
    </row>
    <row r="3410" spans="3:27" hidden="1" x14ac:dyDescent="0.3">
      <c r="E3410" t="s">
        <v>1902</v>
      </c>
      <c r="F3410" t="s">
        <v>5585</v>
      </c>
      <c r="G3410" t="s">
        <v>676</v>
      </c>
      <c r="H3410" t="s">
        <v>786</v>
      </c>
      <c r="I3410" s="276">
        <v>4482212</v>
      </c>
      <c r="K3410" s="287">
        <f t="shared" si="525"/>
        <v>2.5</v>
      </c>
      <c r="M3410" s="288">
        <v>0</v>
      </c>
      <c r="N3410" s="289">
        <v>0</v>
      </c>
      <c r="O3410" s="289">
        <v>0</v>
      </c>
      <c r="P3410" s="289">
        <v>0</v>
      </c>
      <c r="Q3410" s="289">
        <f t="shared" si="537"/>
        <v>4482212</v>
      </c>
      <c r="R3410" s="289">
        <v>0</v>
      </c>
      <c r="S3410" s="289">
        <v>0</v>
      </c>
      <c r="T3410" s="289">
        <v>0</v>
      </c>
      <c r="U3410" s="289">
        <v>0</v>
      </c>
      <c r="V3410" s="289">
        <v>0</v>
      </c>
      <c r="W3410" s="289">
        <v>0</v>
      </c>
      <c r="X3410" s="289">
        <v>0</v>
      </c>
      <c r="Z3410" s="290">
        <f t="shared" si="533"/>
        <v>4482212</v>
      </c>
      <c r="AA3410" s="291">
        <f t="shared" si="534"/>
        <v>0</v>
      </c>
    </row>
    <row r="3411" spans="3:27" hidden="1" x14ac:dyDescent="0.3">
      <c r="E3411" t="s">
        <v>1902</v>
      </c>
      <c r="F3411" t="s">
        <v>5586</v>
      </c>
      <c r="G3411" t="s">
        <v>676</v>
      </c>
      <c r="H3411" t="s">
        <v>786</v>
      </c>
      <c r="I3411" s="276">
        <v>5178318</v>
      </c>
      <c r="K3411" s="287">
        <f t="shared" si="525"/>
        <v>2.5</v>
      </c>
      <c r="M3411" s="288">
        <v>0</v>
      </c>
      <c r="N3411" s="289">
        <v>0</v>
      </c>
      <c r="O3411" s="289">
        <v>0</v>
      </c>
      <c r="P3411" s="289">
        <v>0</v>
      </c>
      <c r="Q3411" s="289">
        <f t="shared" si="537"/>
        <v>5178318</v>
      </c>
      <c r="R3411" s="289">
        <v>0</v>
      </c>
      <c r="S3411" s="289">
        <v>0</v>
      </c>
      <c r="T3411" s="289">
        <v>0</v>
      </c>
      <c r="U3411" s="289">
        <v>0</v>
      </c>
      <c r="V3411" s="289">
        <v>0</v>
      </c>
      <c r="W3411" s="289">
        <v>0</v>
      </c>
      <c r="X3411" s="289">
        <v>0</v>
      </c>
      <c r="Z3411" s="290">
        <f t="shared" si="533"/>
        <v>5178318</v>
      </c>
      <c r="AA3411" s="291">
        <f t="shared" si="534"/>
        <v>0</v>
      </c>
    </row>
    <row r="3412" spans="3:27" hidden="1" x14ac:dyDescent="0.3">
      <c r="E3412" t="s">
        <v>1902</v>
      </c>
      <c r="F3412" t="s">
        <v>5587</v>
      </c>
      <c r="G3412" t="s">
        <v>676</v>
      </c>
      <c r="H3412" t="s">
        <v>786</v>
      </c>
      <c r="I3412" s="276">
        <v>4790804</v>
      </c>
      <c r="K3412" s="287">
        <f t="shared" si="525"/>
        <v>2.5</v>
      </c>
      <c r="M3412" s="288">
        <v>0</v>
      </c>
      <c r="N3412" s="289">
        <v>0</v>
      </c>
      <c r="O3412" s="289">
        <v>0</v>
      </c>
      <c r="P3412" s="289">
        <v>0</v>
      </c>
      <c r="Q3412" s="289">
        <f t="shared" si="537"/>
        <v>4790804</v>
      </c>
      <c r="R3412" s="289">
        <v>0</v>
      </c>
      <c r="S3412" s="289">
        <v>0</v>
      </c>
      <c r="T3412" s="289">
        <v>0</v>
      </c>
      <c r="U3412" s="289">
        <v>0</v>
      </c>
      <c r="V3412" s="289">
        <v>0</v>
      </c>
      <c r="W3412" s="289">
        <v>0</v>
      </c>
      <c r="X3412" s="289">
        <v>0</v>
      </c>
      <c r="Z3412" s="290">
        <f t="shared" si="533"/>
        <v>4790804</v>
      </c>
      <c r="AA3412" s="291">
        <f t="shared" si="534"/>
        <v>0</v>
      </c>
    </row>
    <row r="3413" spans="3:27" hidden="1" x14ac:dyDescent="0.3">
      <c r="E3413" t="s">
        <v>1902</v>
      </c>
      <c r="F3413" t="s">
        <v>5588</v>
      </c>
      <c r="G3413" t="s">
        <v>676</v>
      </c>
      <c r="H3413" t="s">
        <v>786</v>
      </c>
      <c r="I3413" s="276">
        <v>3143890</v>
      </c>
      <c r="K3413" s="287">
        <f t="shared" si="525"/>
        <v>2.5</v>
      </c>
      <c r="M3413" s="288">
        <v>0</v>
      </c>
      <c r="N3413" s="289">
        <v>0</v>
      </c>
      <c r="O3413" s="289">
        <v>0</v>
      </c>
      <c r="P3413" s="289">
        <v>0</v>
      </c>
      <c r="Q3413" s="289">
        <f t="shared" si="537"/>
        <v>3143890</v>
      </c>
      <c r="R3413" s="289">
        <v>0</v>
      </c>
      <c r="S3413" s="289">
        <v>0</v>
      </c>
      <c r="T3413" s="289">
        <v>0</v>
      </c>
      <c r="U3413" s="289">
        <v>0</v>
      </c>
      <c r="V3413" s="289">
        <v>0</v>
      </c>
      <c r="W3413" s="289">
        <v>0</v>
      </c>
      <c r="X3413" s="289">
        <v>0</v>
      </c>
      <c r="Z3413" s="290">
        <f t="shared" si="533"/>
        <v>3143890</v>
      </c>
      <c r="AA3413" s="291">
        <f t="shared" si="534"/>
        <v>0</v>
      </c>
    </row>
    <row r="3414" spans="3:27" hidden="1" x14ac:dyDescent="0.3">
      <c r="E3414" t="s">
        <v>1902</v>
      </c>
      <c r="F3414" t="s">
        <v>5589</v>
      </c>
      <c r="G3414" t="s">
        <v>676</v>
      </c>
      <c r="H3414" t="s">
        <v>786</v>
      </c>
      <c r="I3414" s="276">
        <v>2576851</v>
      </c>
      <c r="K3414" s="287">
        <f t="shared" si="525"/>
        <v>2.5</v>
      </c>
      <c r="M3414" s="288">
        <v>0</v>
      </c>
      <c r="N3414" s="289">
        <v>0</v>
      </c>
      <c r="O3414" s="289">
        <v>0</v>
      </c>
      <c r="P3414" s="289">
        <v>0</v>
      </c>
      <c r="Q3414" s="289">
        <f t="shared" si="537"/>
        <v>2576851</v>
      </c>
      <c r="R3414" s="289">
        <v>0</v>
      </c>
      <c r="S3414" s="289">
        <v>0</v>
      </c>
      <c r="T3414" s="289">
        <v>0</v>
      </c>
      <c r="U3414" s="289">
        <v>0</v>
      </c>
      <c r="V3414" s="289">
        <v>0</v>
      </c>
      <c r="W3414" s="289">
        <v>0</v>
      </c>
      <c r="X3414" s="289">
        <v>0</v>
      </c>
      <c r="Z3414" s="290">
        <f t="shared" si="533"/>
        <v>2576851</v>
      </c>
      <c r="AA3414" s="291">
        <f t="shared" si="534"/>
        <v>0</v>
      </c>
    </row>
    <row r="3415" spans="3:27" hidden="1" x14ac:dyDescent="0.3">
      <c r="C3415" t="s">
        <v>529</v>
      </c>
      <c r="E3415" t="s">
        <v>536</v>
      </c>
      <c r="F3415" t="s">
        <v>677</v>
      </c>
      <c r="G3415" t="s">
        <v>600</v>
      </c>
      <c r="H3415" t="s">
        <v>678</v>
      </c>
      <c r="I3415" s="276">
        <v>1173850</v>
      </c>
      <c r="K3415" s="287">
        <f t="shared" si="525"/>
        <v>3.4666666666666668</v>
      </c>
      <c r="M3415" s="288">
        <v>0</v>
      </c>
      <c r="N3415" s="289">
        <v>0</v>
      </c>
      <c r="O3415" s="289">
        <v>0</v>
      </c>
      <c r="P3415" s="289">
        <v>0</v>
      </c>
      <c r="Q3415" s="289">
        <v>0</v>
      </c>
      <c r="R3415" s="289">
        <f>+I3415</f>
        <v>1173850</v>
      </c>
      <c r="S3415" s="289">
        <v>0</v>
      </c>
      <c r="T3415" s="289">
        <v>0</v>
      </c>
      <c r="U3415" s="289">
        <v>0</v>
      </c>
      <c r="V3415" s="289">
        <v>0</v>
      </c>
      <c r="W3415" s="289">
        <v>0</v>
      </c>
      <c r="X3415" s="289">
        <v>0</v>
      </c>
      <c r="Z3415" s="290">
        <f t="shared" si="533"/>
        <v>1173850</v>
      </c>
      <c r="AA3415" s="291">
        <f t="shared" si="534"/>
        <v>0</v>
      </c>
    </row>
    <row r="3416" spans="3:27" hidden="1" x14ac:dyDescent="0.3">
      <c r="E3416" t="s">
        <v>3552</v>
      </c>
      <c r="F3416" t="s">
        <v>5590</v>
      </c>
      <c r="G3416" t="s">
        <v>1607</v>
      </c>
      <c r="H3416" t="s">
        <v>1011</v>
      </c>
      <c r="I3416" s="276">
        <v>49088</v>
      </c>
      <c r="K3416" s="287">
        <f t="shared" si="525"/>
        <v>4.1333333333333337</v>
      </c>
      <c r="M3416" s="288">
        <v>0</v>
      </c>
      <c r="N3416" s="289">
        <v>0</v>
      </c>
      <c r="O3416" s="289">
        <v>0</v>
      </c>
      <c r="P3416" s="289">
        <v>0</v>
      </c>
      <c r="Q3416" s="289">
        <v>0</v>
      </c>
      <c r="R3416" s="289">
        <v>0</v>
      </c>
      <c r="S3416" s="289">
        <f>+I3416</f>
        <v>49088</v>
      </c>
      <c r="T3416" s="289">
        <v>0</v>
      </c>
      <c r="U3416" s="289">
        <v>0</v>
      </c>
      <c r="V3416" s="289">
        <v>0</v>
      </c>
      <c r="W3416" s="289">
        <v>0</v>
      </c>
      <c r="X3416" s="289">
        <v>0</v>
      </c>
      <c r="Z3416" s="290">
        <f t="shared" si="533"/>
        <v>49088</v>
      </c>
      <c r="AA3416" s="291">
        <f t="shared" si="534"/>
        <v>0</v>
      </c>
    </row>
    <row r="3417" spans="3:27" hidden="1" x14ac:dyDescent="0.3">
      <c r="D3417" t="s">
        <v>530</v>
      </c>
      <c r="E3417" t="s">
        <v>5591</v>
      </c>
      <c r="F3417" t="s">
        <v>5592</v>
      </c>
      <c r="G3417" t="s">
        <v>574</v>
      </c>
      <c r="H3417" t="s">
        <v>575</v>
      </c>
      <c r="I3417" s="277">
        <v>-149496</v>
      </c>
      <c r="K3417" s="287" t="s">
        <v>427</v>
      </c>
      <c r="M3417" s="288">
        <f>+I3417</f>
        <v>-149496</v>
      </c>
      <c r="N3417" s="289">
        <v>0</v>
      </c>
      <c r="O3417" s="289">
        <v>0</v>
      </c>
      <c r="P3417" s="289">
        <v>0</v>
      </c>
      <c r="Q3417" s="289">
        <v>0</v>
      </c>
      <c r="R3417" s="289">
        <v>0</v>
      </c>
      <c r="S3417" s="289">
        <v>0</v>
      </c>
      <c r="T3417" s="289">
        <v>0</v>
      </c>
      <c r="U3417" s="289">
        <v>0</v>
      </c>
      <c r="V3417" s="289">
        <v>0</v>
      </c>
      <c r="W3417" s="289">
        <v>0</v>
      </c>
      <c r="X3417" s="289">
        <v>0</v>
      </c>
      <c r="Z3417" s="290">
        <f t="shared" si="533"/>
        <v>-149496</v>
      </c>
      <c r="AA3417" s="291">
        <f t="shared" si="534"/>
        <v>0</v>
      </c>
    </row>
    <row r="3418" spans="3:27" hidden="1" x14ac:dyDescent="0.3">
      <c r="E3418" t="s">
        <v>3249</v>
      </c>
      <c r="F3418" t="s">
        <v>5593</v>
      </c>
      <c r="G3418" t="s">
        <v>947</v>
      </c>
      <c r="H3418" t="s">
        <v>792</v>
      </c>
      <c r="I3418" s="276">
        <v>2177323</v>
      </c>
      <c r="K3418" s="287">
        <f t="shared" si="525"/>
        <v>2.3666666666666667</v>
      </c>
      <c r="M3418" s="288">
        <v>0</v>
      </c>
      <c r="N3418" s="289">
        <v>0</v>
      </c>
      <c r="O3418" s="289">
        <v>0</v>
      </c>
      <c r="P3418" s="289">
        <v>0</v>
      </c>
      <c r="Q3418" s="289">
        <f t="shared" ref="Q3418:Q3429" si="538">+I3418</f>
        <v>2177323</v>
      </c>
      <c r="R3418" s="289">
        <v>0</v>
      </c>
      <c r="S3418" s="289">
        <v>0</v>
      </c>
      <c r="T3418" s="289">
        <v>0</v>
      </c>
      <c r="U3418" s="289">
        <v>0</v>
      </c>
      <c r="V3418" s="289">
        <v>0</v>
      </c>
      <c r="W3418" s="289">
        <v>0</v>
      </c>
      <c r="X3418" s="289">
        <v>0</v>
      </c>
      <c r="Z3418" s="290">
        <f t="shared" si="533"/>
        <v>2177323</v>
      </c>
      <c r="AA3418" s="291">
        <f t="shared" si="534"/>
        <v>0</v>
      </c>
    </row>
    <row r="3419" spans="3:27" hidden="1" x14ac:dyDescent="0.3">
      <c r="E3419" t="s">
        <v>3249</v>
      </c>
      <c r="F3419" t="s">
        <v>5594</v>
      </c>
      <c r="G3419" t="s">
        <v>947</v>
      </c>
      <c r="H3419" t="s">
        <v>792</v>
      </c>
      <c r="I3419" s="276">
        <v>3560369</v>
      </c>
      <c r="K3419" s="287">
        <f t="shared" si="525"/>
        <v>2.3666666666666667</v>
      </c>
      <c r="M3419" s="288">
        <v>0</v>
      </c>
      <c r="N3419" s="289">
        <v>0</v>
      </c>
      <c r="O3419" s="289">
        <v>0</v>
      </c>
      <c r="P3419" s="289">
        <v>0</v>
      </c>
      <c r="Q3419" s="289">
        <f t="shared" si="538"/>
        <v>3560369</v>
      </c>
      <c r="R3419" s="289">
        <v>0</v>
      </c>
      <c r="S3419" s="289">
        <v>0</v>
      </c>
      <c r="T3419" s="289">
        <v>0</v>
      </c>
      <c r="U3419" s="289">
        <v>0</v>
      </c>
      <c r="V3419" s="289">
        <v>0</v>
      </c>
      <c r="W3419" s="289">
        <v>0</v>
      </c>
      <c r="X3419" s="289">
        <v>0</v>
      </c>
      <c r="Z3419" s="290">
        <f t="shared" si="533"/>
        <v>3560369</v>
      </c>
      <c r="AA3419" s="291">
        <f t="shared" si="534"/>
        <v>0</v>
      </c>
    </row>
    <row r="3420" spans="3:27" hidden="1" x14ac:dyDescent="0.3">
      <c r="E3420" t="s">
        <v>3249</v>
      </c>
      <c r="F3420" t="s">
        <v>5595</v>
      </c>
      <c r="G3420" t="s">
        <v>947</v>
      </c>
      <c r="H3420" t="s">
        <v>792</v>
      </c>
      <c r="I3420" s="276">
        <v>2567773</v>
      </c>
      <c r="K3420" s="287">
        <f t="shared" ref="K3420:K3483" si="539">+($K$2-H3420)/30</f>
        <v>2.3666666666666667</v>
      </c>
      <c r="M3420" s="288">
        <v>0</v>
      </c>
      <c r="N3420" s="289">
        <v>0</v>
      </c>
      <c r="O3420" s="289">
        <v>0</v>
      </c>
      <c r="P3420" s="289">
        <v>0</v>
      </c>
      <c r="Q3420" s="289">
        <f t="shared" si="538"/>
        <v>2567773</v>
      </c>
      <c r="R3420" s="289">
        <v>0</v>
      </c>
      <c r="S3420" s="289">
        <v>0</v>
      </c>
      <c r="T3420" s="289">
        <v>0</v>
      </c>
      <c r="U3420" s="289">
        <v>0</v>
      </c>
      <c r="V3420" s="289">
        <v>0</v>
      </c>
      <c r="W3420" s="289">
        <v>0</v>
      </c>
      <c r="X3420" s="289">
        <v>0</v>
      </c>
      <c r="Z3420" s="290">
        <f t="shared" si="533"/>
        <v>2567773</v>
      </c>
      <c r="AA3420" s="291">
        <f t="shared" si="534"/>
        <v>0</v>
      </c>
    </row>
    <row r="3421" spans="3:27" hidden="1" x14ac:dyDescent="0.3">
      <c r="E3421" t="s">
        <v>3249</v>
      </c>
      <c r="F3421" t="s">
        <v>5596</v>
      </c>
      <c r="G3421" t="s">
        <v>947</v>
      </c>
      <c r="H3421" t="s">
        <v>792</v>
      </c>
      <c r="I3421" s="276">
        <v>2781819</v>
      </c>
      <c r="K3421" s="287">
        <f t="shared" si="539"/>
        <v>2.3666666666666667</v>
      </c>
      <c r="M3421" s="288">
        <v>0</v>
      </c>
      <c r="N3421" s="289">
        <v>0</v>
      </c>
      <c r="O3421" s="289">
        <v>0</v>
      </c>
      <c r="P3421" s="289">
        <v>0</v>
      </c>
      <c r="Q3421" s="289">
        <f t="shared" si="538"/>
        <v>2781819</v>
      </c>
      <c r="R3421" s="289">
        <v>0</v>
      </c>
      <c r="S3421" s="289">
        <v>0</v>
      </c>
      <c r="T3421" s="289">
        <v>0</v>
      </c>
      <c r="U3421" s="289">
        <v>0</v>
      </c>
      <c r="V3421" s="289">
        <v>0</v>
      </c>
      <c r="W3421" s="289">
        <v>0</v>
      </c>
      <c r="X3421" s="289">
        <v>0</v>
      </c>
      <c r="Z3421" s="290">
        <f t="shared" si="533"/>
        <v>2781819</v>
      </c>
      <c r="AA3421" s="291">
        <f t="shared" si="534"/>
        <v>0</v>
      </c>
    </row>
    <row r="3422" spans="3:27" hidden="1" x14ac:dyDescent="0.3">
      <c r="E3422" t="s">
        <v>3249</v>
      </c>
      <c r="F3422" t="s">
        <v>5597</v>
      </c>
      <c r="G3422" t="s">
        <v>947</v>
      </c>
      <c r="H3422" t="s">
        <v>792</v>
      </c>
      <c r="I3422" s="276">
        <v>3964390</v>
      </c>
      <c r="K3422" s="287">
        <f t="shared" si="539"/>
        <v>2.3666666666666667</v>
      </c>
      <c r="M3422" s="288">
        <v>0</v>
      </c>
      <c r="N3422" s="289">
        <v>0</v>
      </c>
      <c r="O3422" s="289">
        <v>0</v>
      </c>
      <c r="P3422" s="289">
        <v>0</v>
      </c>
      <c r="Q3422" s="289">
        <f t="shared" si="538"/>
        <v>3964390</v>
      </c>
      <c r="R3422" s="289">
        <v>0</v>
      </c>
      <c r="S3422" s="289">
        <v>0</v>
      </c>
      <c r="T3422" s="289">
        <v>0</v>
      </c>
      <c r="U3422" s="289">
        <v>0</v>
      </c>
      <c r="V3422" s="289">
        <v>0</v>
      </c>
      <c r="W3422" s="289">
        <v>0</v>
      </c>
      <c r="X3422" s="289">
        <v>0</v>
      </c>
      <c r="Z3422" s="290">
        <f t="shared" si="533"/>
        <v>3964390</v>
      </c>
      <c r="AA3422" s="291">
        <f t="shared" si="534"/>
        <v>0</v>
      </c>
    </row>
    <row r="3423" spans="3:27" hidden="1" x14ac:dyDescent="0.3">
      <c r="E3423" t="s">
        <v>3249</v>
      </c>
      <c r="F3423" t="s">
        <v>5598</v>
      </c>
      <c r="G3423" t="s">
        <v>947</v>
      </c>
      <c r="H3423" t="s">
        <v>792</v>
      </c>
      <c r="I3423" s="276">
        <v>2522822</v>
      </c>
      <c r="K3423" s="287">
        <f t="shared" si="539"/>
        <v>2.3666666666666667</v>
      </c>
      <c r="M3423" s="288">
        <v>0</v>
      </c>
      <c r="N3423" s="289">
        <v>0</v>
      </c>
      <c r="O3423" s="289">
        <v>0</v>
      </c>
      <c r="P3423" s="289">
        <v>0</v>
      </c>
      <c r="Q3423" s="289">
        <f t="shared" si="538"/>
        <v>2522822</v>
      </c>
      <c r="R3423" s="289">
        <v>0</v>
      </c>
      <c r="S3423" s="289">
        <v>0</v>
      </c>
      <c r="T3423" s="289">
        <v>0</v>
      </c>
      <c r="U3423" s="289">
        <v>0</v>
      </c>
      <c r="V3423" s="289">
        <v>0</v>
      </c>
      <c r="W3423" s="289">
        <v>0</v>
      </c>
      <c r="X3423" s="289">
        <v>0</v>
      </c>
      <c r="Z3423" s="290">
        <f t="shared" si="533"/>
        <v>2522822</v>
      </c>
      <c r="AA3423" s="291">
        <f t="shared" si="534"/>
        <v>0</v>
      </c>
    </row>
    <row r="3424" spans="3:27" x14ac:dyDescent="0.3">
      <c r="C3424" t="s">
        <v>529</v>
      </c>
      <c r="E3424" t="s">
        <v>883</v>
      </c>
      <c r="F3424" t="s">
        <v>1708</v>
      </c>
      <c r="G3424" t="s">
        <v>1001</v>
      </c>
      <c r="H3424" t="s">
        <v>648</v>
      </c>
      <c r="I3424" s="276">
        <v>1102406</v>
      </c>
      <c r="K3424" s="287">
        <f t="shared" si="539"/>
        <v>2.2999999999999998</v>
      </c>
      <c r="M3424" s="288">
        <v>0</v>
      </c>
      <c r="N3424" s="289">
        <v>0</v>
      </c>
      <c r="O3424" s="289">
        <v>0</v>
      </c>
      <c r="P3424" s="289">
        <v>0</v>
      </c>
      <c r="Q3424" s="289">
        <f t="shared" si="538"/>
        <v>1102406</v>
      </c>
      <c r="R3424" s="289">
        <v>0</v>
      </c>
      <c r="S3424" s="289">
        <v>0</v>
      </c>
      <c r="T3424" s="289">
        <v>0</v>
      </c>
      <c r="U3424" s="289">
        <v>0</v>
      </c>
      <c r="V3424" s="289">
        <v>0</v>
      </c>
      <c r="W3424" s="289">
        <v>0</v>
      </c>
      <c r="X3424" s="289">
        <v>0</v>
      </c>
      <c r="Z3424" s="290">
        <f t="shared" si="533"/>
        <v>1102406</v>
      </c>
      <c r="AA3424" s="291">
        <f t="shared" si="534"/>
        <v>0</v>
      </c>
    </row>
    <row r="3425" spans="3:27" hidden="1" x14ac:dyDescent="0.3">
      <c r="E3425" t="s">
        <v>3394</v>
      </c>
      <c r="F3425" t="s">
        <v>5599</v>
      </c>
      <c r="G3425" t="s">
        <v>1001</v>
      </c>
      <c r="H3425" t="s">
        <v>648</v>
      </c>
      <c r="I3425" s="276">
        <v>2247000</v>
      </c>
      <c r="K3425" s="287">
        <f t="shared" si="539"/>
        <v>2.2999999999999998</v>
      </c>
      <c r="M3425" s="288">
        <v>0</v>
      </c>
      <c r="N3425" s="289">
        <v>0</v>
      </c>
      <c r="O3425" s="289">
        <v>0</v>
      </c>
      <c r="P3425" s="289">
        <v>0</v>
      </c>
      <c r="Q3425" s="289">
        <f t="shared" si="538"/>
        <v>2247000</v>
      </c>
      <c r="R3425" s="289">
        <v>0</v>
      </c>
      <c r="S3425" s="289">
        <v>0</v>
      </c>
      <c r="T3425" s="289">
        <v>0</v>
      </c>
      <c r="U3425" s="289">
        <v>0</v>
      </c>
      <c r="V3425" s="289">
        <v>0</v>
      </c>
      <c r="W3425" s="289">
        <v>0</v>
      </c>
      <c r="X3425" s="289">
        <v>0</v>
      </c>
      <c r="Z3425" s="290">
        <f t="shared" si="533"/>
        <v>2247000</v>
      </c>
      <c r="AA3425" s="291">
        <f t="shared" si="534"/>
        <v>0</v>
      </c>
    </row>
    <row r="3426" spans="3:27" hidden="1" x14ac:dyDescent="0.3">
      <c r="E3426" t="s">
        <v>1902</v>
      </c>
      <c r="F3426" t="s">
        <v>5600</v>
      </c>
      <c r="G3426" t="s">
        <v>550</v>
      </c>
      <c r="H3426" t="s">
        <v>795</v>
      </c>
      <c r="I3426" s="276">
        <v>2593658</v>
      </c>
      <c r="K3426" s="287">
        <f t="shared" si="539"/>
        <v>2.2666666666666666</v>
      </c>
      <c r="M3426" s="288">
        <v>0</v>
      </c>
      <c r="N3426" s="289">
        <v>0</v>
      </c>
      <c r="O3426" s="289">
        <v>0</v>
      </c>
      <c r="P3426" s="289">
        <v>0</v>
      </c>
      <c r="Q3426" s="289">
        <f t="shared" si="538"/>
        <v>2593658</v>
      </c>
      <c r="R3426" s="289">
        <v>0</v>
      </c>
      <c r="S3426" s="289">
        <v>0</v>
      </c>
      <c r="T3426" s="289">
        <v>0</v>
      </c>
      <c r="U3426" s="289">
        <v>0</v>
      </c>
      <c r="V3426" s="289">
        <v>0</v>
      </c>
      <c r="W3426" s="289">
        <v>0</v>
      </c>
      <c r="X3426" s="289">
        <v>0</v>
      </c>
      <c r="Z3426" s="290">
        <f t="shared" si="533"/>
        <v>2593658</v>
      </c>
      <c r="AA3426" s="291">
        <f t="shared" si="534"/>
        <v>0</v>
      </c>
    </row>
    <row r="3427" spans="3:27" hidden="1" x14ac:dyDescent="0.3">
      <c r="E3427" t="s">
        <v>1902</v>
      </c>
      <c r="F3427" t="s">
        <v>5601</v>
      </c>
      <c r="G3427" t="s">
        <v>550</v>
      </c>
      <c r="H3427" t="s">
        <v>795</v>
      </c>
      <c r="I3427" s="276">
        <v>4365060</v>
      </c>
      <c r="K3427" s="287">
        <f t="shared" si="539"/>
        <v>2.2666666666666666</v>
      </c>
      <c r="M3427" s="288">
        <v>0</v>
      </c>
      <c r="N3427" s="289">
        <v>0</v>
      </c>
      <c r="O3427" s="289">
        <v>0</v>
      </c>
      <c r="P3427" s="289">
        <v>0</v>
      </c>
      <c r="Q3427" s="289">
        <f t="shared" si="538"/>
        <v>4365060</v>
      </c>
      <c r="R3427" s="289">
        <v>0</v>
      </c>
      <c r="S3427" s="289">
        <v>0</v>
      </c>
      <c r="T3427" s="289">
        <v>0</v>
      </c>
      <c r="U3427" s="289">
        <v>0</v>
      </c>
      <c r="V3427" s="289">
        <v>0</v>
      </c>
      <c r="W3427" s="289">
        <v>0</v>
      </c>
      <c r="X3427" s="289">
        <v>0</v>
      </c>
      <c r="Z3427" s="290">
        <f t="shared" si="533"/>
        <v>4365060</v>
      </c>
      <c r="AA3427" s="291">
        <f t="shared" si="534"/>
        <v>0</v>
      </c>
    </row>
    <row r="3428" spans="3:27" hidden="1" x14ac:dyDescent="0.3">
      <c r="E3428" t="s">
        <v>1902</v>
      </c>
      <c r="F3428" t="s">
        <v>5602</v>
      </c>
      <c r="G3428" t="s">
        <v>550</v>
      </c>
      <c r="H3428" t="s">
        <v>795</v>
      </c>
      <c r="I3428" s="276">
        <v>116050</v>
      </c>
      <c r="K3428" s="287">
        <f t="shared" si="539"/>
        <v>2.2666666666666666</v>
      </c>
      <c r="M3428" s="288">
        <v>0</v>
      </c>
      <c r="N3428" s="289">
        <v>0</v>
      </c>
      <c r="O3428" s="289">
        <v>0</v>
      </c>
      <c r="P3428" s="289">
        <v>0</v>
      </c>
      <c r="Q3428" s="289">
        <f t="shared" si="538"/>
        <v>116050</v>
      </c>
      <c r="R3428" s="289">
        <v>0</v>
      </c>
      <c r="S3428" s="289">
        <v>0</v>
      </c>
      <c r="T3428" s="289">
        <v>0</v>
      </c>
      <c r="U3428" s="289">
        <v>0</v>
      </c>
      <c r="V3428" s="289">
        <v>0</v>
      </c>
      <c r="W3428" s="289">
        <v>0</v>
      </c>
      <c r="X3428" s="289">
        <v>0</v>
      </c>
      <c r="Z3428" s="290">
        <f t="shared" si="533"/>
        <v>116050</v>
      </c>
      <c r="AA3428" s="291">
        <f t="shared" si="534"/>
        <v>0</v>
      </c>
    </row>
    <row r="3429" spans="3:27" hidden="1" x14ac:dyDescent="0.3">
      <c r="E3429" t="s">
        <v>1902</v>
      </c>
      <c r="F3429" t="s">
        <v>5603</v>
      </c>
      <c r="G3429" t="s">
        <v>550</v>
      </c>
      <c r="H3429" t="s">
        <v>795</v>
      </c>
      <c r="I3429" s="276">
        <v>963078</v>
      </c>
      <c r="K3429" s="287">
        <f t="shared" si="539"/>
        <v>2.2666666666666666</v>
      </c>
      <c r="M3429" s="288">
        <v>0</v>
      </c>
      <c r="N3429" s="289">
        <v>0</v>
      </c>
      <c r="O3429" s="289">
        <v>0</v>
      </c>
      <c r="P3429" s="289">
        <v>0</v>
      </c>
      <c r="Q3429" s="289">
        <f t="shared" si="538"/>
        <v>963078</v>
      </c>
      <c r="R3429" s="289">
        <v>0</v>
      </c>
      <c r="S3429" s="289">
        <v>0</v>
      </c>
      <c r="T3429" s="289">
        <v>0</v>
      </c>
      <c r="U3429" s="289">
        <v>0</v>
      </c>
      <c r="V3429" s="289">
        <v>0</v>
      </c>
      <c r="W3429" s="289">
        <v>0</v>
      </c>
      <c r="X3429" s="289">
        <v>0</v>
      </c>
      <c r="Z3429" s="290">
        <f t="shared" si="533"/>
        <v>963078</v>
      </c>
      <c r="AA3429" s="291">
        <f t="shared" si="534"/>
        <v>0</v>
      </c>
    </row>
    <row r="3430" spans="3:27" hidden="1" x14ac:dyDescent="0.3">
      <c r="E3430" t="s">
        <v>3552</v>
      </c>
      <c r="F3430" t="s">
        <v>5604</v>
      </c>
      <c r="G3430" t="s">
        <v>550</v>
      </c>
      <c r="H3430" t="s">
        <v>851</v>
      </c>
      <c r="I3430" s="276">
        <v>112866</v>
      </c>
      <c r="K3430" s="287">
        <f t="shared" si="539"/>
        <v>4</v>
      </c>
      <c r="M3430" s="288">
        <v>0</v>
      </c>
      <c r="N3430" s="289">
        <v>0</v>
      </c>
      <c r="O3430" s="289">
        <v>0</v>
      </c>
      <c r="P3430" s="289">
        <v>0</v>
      </c>
      <c r="Q3430" s="289">
        <v>0</v>
      </c>
      <c r="R3430" s="289">
        <v>0</v>
      </c>
      <c r="S3430" s="289">
        <f t="shared" ref="S3430:S3431" si="540">+I3430</f>
        <v>112866</v>
      </c>
      <c r="T3430" s="289">
        <v>0</v>
      </c>
      <c r="U3430" s="289">
        <v>0</v>
      </c>
      <c r="V3430" s="289">
        <v>0</v>
      </c>
      <c r="W3430" s="289">
        <v>0</v>
      </c>
      <c r="X3430" s="289">
        <v>0</v>
      </c>
      <c r="Z3430" s="290">
        <f t="shared" si="533"/>
        <v>112866</v>
      </c>
      <c r="AA3430" s="291">
        <f t="shared" si="534"/>
        <v>0</v>
      </c>
    </row>
    <row r="3431" spans="3:27" hidden="1" x14ac:dyDescent="0.3">
      <c r="E3431" t="s">
        <v>3552</v>
      </c>
      <c r="F3431" t="s">
        <v>5605</v>
      </c>
      <c r="G3431" t="s">
        <v>550</v>
      </c>
      <c r="H3431" t="s">
        <v>851</v>
      </c>
      <c r="I3431" s="276">
        <v>9296</v>
      </c>
      <c r="K3431" s="287">
        <f t="shared" si="539"/>
        <v>4</v>
      </c>
      <c r="M3431" s="288">
        <v>0</v>
      </c>
      <c r="N3431" s="289">
        <v>0</v>
      </c>
      <c r="O3431" s="289">
        <v>0</v>
      </c>
      <c r="P3431" s="289">
        <v>0</v>
      </c>
      <c r="Q3431" s="289">
        <v>0</v>
      </c>
      <c r="R3431" s="289">
        <v>0</v>
      </c>
      <c r="S3431" s="289">
        <f t="shared" si="540"/>
        <v>9296</v>
      </c>
      <c r="T3431" s="289">
        <v>0</v>
      </c>
      <c r="U3431" s="289">
        <v>0</v>
      </c>
      <c r="V3431" s="289">
        <v>0</v>
      </c>
      <c r="W3431" s="289">
        <v>0</v>
      </c>
      <c r="X3431" s="289">
        <v>0</v>
      </c>
      <c r="Z3431" s="290">
        <f t="shared" si="533"/>
        <v>9296</v>
      </c>
      <c r="AA3431" s="291">
        <f t="shared" si="534"/>
        <v>0</v>
      </c>
    </row>
    <row r="3432" spans="3:27" hidden="1" x14ac:dyDescent="0.3">
      <c r="E3432" t="s">
        <v>3552</v>
      </c>
      <c r="F3432" t="s">
        <v>5606</v>
      </c>
      <c r="G3432" t="s">
        <v>1005</v>
      </c>
      <c r="H3432" t="s">
        <v>955</v>
      </c>
      <c r="I3432" s="276">
        <v>58295</v>
      </c>
      <c r="K3432" s="287">
        <f t="shared" si="539"/>
        <v>3.9666666666666668</v>
      </c>
      <c r="M3432" s="288">
        <v>0</v>
      </c>
      <c r="N3432" s="289">
        <v>0</v>
      </c>
      <c r="O3432" s="289">
        <v>0</v>
      </c>
      <c r="P3432" s="289">
        <v>0</v>
      </c>
      <c r="Q3432" s="289">
        <v>0</v>
      </c>
      <c r="R3432" s="289">
        <f>+I3432</f>
        <v>58295</v>
      </c>
      <c r="S3432" s="289">
        <v>0</v>
      </c>
      <c r="T3432" s="289">
        <v>0</v>
      </c>
      <c r="U3432" s="289">
        <v>0</v>
      </c>
      <c r="V3432" s="289">
        <v>0</v>
      </c>
      <c r="W3432" s="289">
        <v>0</v>
      </c>
      <c r="X3432" s="289">
        <v>0</v>
      </c>
      <c r="Z3432" s="290">
        <f t="shared" si="533"/>
        <v>58295</v>
      </c>
      <c r="AA3432" s="291">
        <f t="shared" si="534"/>
        <v>0</v>
      </c>
    </row>
    <row r="3433" spans="3:27" hidden="1" x14ac:dyDescent="0.3">
      <c r="D3433" t="s">
        <v>530</v>
      </c>
      <c r="E3433" t="s">
        <v>5607</v>
      </c>
      <c r="F3433" t="s">
        <v>5608</v>
      </c>
      <c r="G3433" t="s">
        <v>611</v>
      </c>
      <c r="H3433" t="s">
        <v>612</v>
      </c>
      <c r="I3433" s="277">
        <v>-135740</v>
      </c>
      <c r="K3433" s="287" t="s">
        <v>427</v>
      </c>
      <c r="M3433" s="288">
        <f>+I3433</f>
        <v>-135740</v>
      </c>
      <c r="N3433" s="289">
        <v>0</v>
      </c>
      <c r="O3433" s="289">
        <v>0</v>
      </c>
      <c r="P3433" s="289">
        <v>0</v>
      </c>
      <c r="Q3433" s="289">
        <v>0</v>
      </c>
      <c r="R3433" s="289">
        <v>0</v>
      </c>
      <c r="S3433" s="289">
        <v>0</v>
      </c>
      <c r="T3433" s="289">
        <v>0</v>
      </c>
      <c r="U3433" s="289">
        <v>0</v>
      </c>
      <c r="V3433" s="289">
        <v>0</v>
      </c>
      <c r="W3433" s="289">
        <v>0</v>
      </c>
      <c r="X3433" s="289">
        <v>0</v>
      </c>
      <c r="Z3433" s="290">
        <f t="shared" si="533"/>
        <v>-135740</v>
      </c>
      <c r="AA3433" s="291">
        <f t="shared" si="534"/>
        <v>0</v>
      </c>
    </row>
    <row r="3434" spans="3:27" x14ac:dyDescent="0.3">
      <c r="C3434" t="s">
        <v>529</v>
      </c>
      <c r="E3434" t="s">
        <v>883</v>
      </c>
      <c r="F3434" t="s">
        <v>1709</v>
      </c>
      <c r="G3434" t="s">
        <v>1011</v>
      </c>
      <c r="H3434" t="s">
        <v>1012</v>
      </c>
      <c r="I3434" s="276">
        <v>231915</v>
      </c>
      <c r="K3434" s="287">
        <f t="shared" si="539"/>
        <v>2.1333333333333333</v>
      </c>
      <c r="M3434" s="288">
        <v>0</v>
      </c>
      <c r="N3434" s="289">
        <v>0</v>
      </c>
      <c r="O3434" s="289">
        <v>0</v>
      </c>
      <c r="P3434" s="289">
        <v>0</v>
      </c>
      <c r="Q3434" s="289">
        <f>+I3434</f>
        <v>231915</v>
      </c>
      <c r="R3434" s="289">
        <v>0</v>
      </c>
      <c r="S3434" s="289">
        <v>0</v>
      </c>
      <c r="T3434" s="289">
        <v>0</v>
      </c>
      <c r="U3434" s="289">
        <v>0</v>
      </c>
      <c r="V3434" s="289">
        <v>0</v>
      </c>
      <c r="W3434" s="289">
        <v>0</v>
      </c>
      <c r="X3434" s="289">
        <v>0</v>
      </c>
      <c r="Z3434" s="290">
        <f t="shared" si="533"/>
        <v>231915</v>
      </c>
      <c r="AA3434" s="291">
        <f t="shared" si="534"/>
        <v>0</v>
      </c>
    </row>
    <row r="3435" spans="3:27" hidden="1" x14ac:dyDescent="0.3">
      <c r="E3435" t="s">
        <v>5609</v>
      </c>
      <c r="F3435" t="s">
        <v>5610</v>
      </c>
      <c r="G3435" t="s">
        <v>2782</v>
      </c>
      <c r="H3435" t="s">
        <v>1680</v>
      </c>
      <c r="I3435" s="276">
        <v>8</v>
      </c>
      <c r="K3435" s="287">
        <f t="shared" si="539"/>
        <v>3.1</v>
      </c>
      <c r="M3435" s="288">
        <v>0</v>
      </c>
      <c r="N3435" s="289">
        <v>0</v>
      </c>
      <c r="O3435" s="289">
        <v>0</v>
      </c>
      <c r="P3435" s="289">
        <v>0</v>
      </c>
      <c r="Q3435" s="289">
        <v>0</v>
      </c>
      <c r="R3435" s="289">
        <f>+I3435</f>
        <v>8</v>
      </c>
      <c r="S3435" s="289">
        <v>0</v>
      </c>
      <c r="T3435" s="289">
        <v>0</v>
      </c>
      <c r="U3435" s="289">
        <v>0</v>
      </c>
      <c r="V3435" s="289">
        <v>0</v>
      </c>
      <c r="W3435" s="289">
        <v>0</v>
      </c>
      <c r="X3435" s="289">
        <v>0</v>
      </c>
      <c r="Z3435" s="290">
        <f t="shared" si="533"/>
        <v>8</v>
      </c>
      <c r="AA3435" s="291">
        <f t="shared" si="534"/>
        <v>0</v>
      </c>
    </row>
    <row r="3436" spans="3:27" hidden="1" x14ac:dyDescent="0.3">
      <c r="E3436" t="s">
        <v>1902</v>
      </c>
      <c r="F3436" t="s">
        <v>5611</v>
      </c>
      <c r="G3436" t="s">
        <v>2782</v>
      </c>
      <c r="H3436" t="s">
        <v>4507</v>
      </c>
      <c r="I3436" s="276">
        <v>2110899</v>
      </c>
      <c r="K3436" s="287">
        <f t="shared" si="539"/>
        <v>2.1</v>
      </c>
      <c r="M3436" s="288">
        <v>0</v>
      </c>
      <c r="N3436" s="289">
        <v>0</v>
      </c>
      <c r="O3436" s="289">
        <v>0</v>
      </c>
      <c r="P3436" s="289">
        <v>0</v>
      </c>
      <c r="Q3436" s="289">
        <f t="shared" ref="Q3436:Q3439" si="541">+I3436</f>
        <v>2110899</v>
      </c>
      <c r="R3436" s="289">
        <v>0</v>
      </c>
      <c r="S3436" s="289">
        <v>0</v>
      </c>
      <c r="T3436" s="289">
        <v>0</v>
      </c>
      <c r="U3436" s="289">
        <v>0</v>
      </c>
      <c r="V3436" s="289">
        <v>0</v>
      </c>
      <c r="W3436" s="289">
        <v>0</v>
      </c>
      <c r="X3436" s="289">
        <v>0</v>
      </c>
      <c r="Z3436" s="290">
        <f t="shared" si="533"/>
        <v>2110899</v>
      </c>
      <c r="AA3436" s="291">
        <f t="shared" si="534"/>
        <v>0</v>
      </c>
    </row>
    <row r="3437" spans="3:27" hidden="1" x14ac:dyDescent="0.3">
      <c r="E3437" t="s">
        <v>1902</v>
      </c>
      <c r="F3437" t="s">
        <v>5612</v>
      </c>
      <c r="G3437" t="s">
        <v>2782</v>
      </c>
      <c r="H3437" t="s">
        <v>4507</v>
      </c>
      <c r="I3437" s="276">
        <v>2357107</v>
      </c>
      <c r="K3437" s="287">
        <f t="shared" si="539"/>
        <v>2.1</v>
      </c>
      <c r="M3437" s="288">
        <v>0</v>
      </c>
      <c r="N3437" s="289">
        <v>0</v>
      </c>
      <c r="O3437" s="289">
        <v>0</v>
      </c>
      <c r="P3437" s="289">
        <v>0</v>
      </c>
      <c r="Q3437" s="289">
        <f t="shared" si="541"/>
        <v>2357107</v>
      </c>
      <c r="R3437" s="289">
        <v>0</v>
      </c>
      <c r="S3437" s="289">
        <v>0</v>
      </c>
      <c r="T3437" s="289">
        <v>0</v>
      </c>
      <c r="U3437" s="289">
        <v>0</v>
      </c>
      <c r="V3437" s="289">
        <v>0</v>
      </c>
      <c r="W3437" s="289">
        <v>0</v>
      </c>
      <c r="X3437" s="289">
        <v>0</v>
      </c>
      <c r="Z3437" s="290">
        <f t="shared" si="533"/>
        <v>2357107</v>
      </c>
      <c r="AA3437" s="291">
        <f t="shared" si="534"/>
        <v>0</v>
      </c>
    </row>
    <row r="3438" spans="3:27" hidden="1" x14ac:dyDescent="0.3">
      <c r="E3438" t="s">
        <v>3249</v>
      </c>
      <c r="F3438" t="s">
        <v>5613</v>
      </c>
      <c r="G3438" t="s">
        <v>775</v>
      </c>
      <c r="H3438" t="s">
        <v>628</v>
      </c>
      <c r="I3438" s="276">
        <v>1844463</v>
      </c>
      <c r="K3438" s="287">
        <f t="shared" si="539"/>
        <v>2.0666666666666669</v>
      </c>
      <c r="M3438" s="288">
        <v>0</v>
      </c>
      <c r="N3438" s="289">
        <v>0</v>
      </c>
      <c r="O3438" s="289">
        <v>0</v>
      </c>
      <c r="P3438" s="289">
        <v>0</v>
      </c>
      <c r="Q3438" s="289">
        <f t="shared" si="541"/>
        <v>1844463</v>
      </c>
      <c r="R3438" s="289">
        <v>0</v>
      </c>
      <c r="S3438" s="289">
        <v>0</v>
      </c>
      <c r="T3438" s="289">
        <v>0</v>
      </c>
      <c r="U3438" s="289">
        <v>0</v>
      </c>
      <c r="V3438" s="289">
        <v>0</v>
      </c>
      <c r="W3438" s="289">
        <v>0</v>
      </c>
      <c r="X3438" s="289">
        <v>0</v>
      </c>
      <c r="Z3438" s="290">
        <f t="shared" si="533"/>
        <v>1844463</v>
      </c>
      <c r="AA3438" s="291">
        <f t="shared" si="534"/>
        <v>0</v>
      </c>
    </row>
    <row r="3439" spans="3:27" hidden="1" x14ac:dyDescent="0.3">
      <c r="E3439" t="s">
        <v>3249</v>
      </c>
      <c r="F3439" t="s">
        <v>5614</v>
      </c>
      <c r="G3439" t="s">
        <v>775</v>
      </c>
      <c r="H3439" t="s">
        <v>628</v>
      </c>
      <c r="I3439" s="276">
        <v>2533476</v>
      </c>
      <c r="K3439" s="287">
        <f t="shared" si="539"/>
        <v>2.0666666666666669</v>
      </c>
      <c r="M3439" s="288">
        <v>0</v>
      </c>
      <c r="N3439" s="289">
        <v>0</v>
      </c>
      <c r="O3439" s="289">
        <v>0</v>
      </c>
      <c r="P3439" s="289">
        <v>0</v>
      </c>
      <c r="Q3439" s="289">
        <f t="shared" si="541"/>
        <v>2533476</v>
      </c>
      <c r="R3439" s="289">
        <v>0</v>
      </c>
      <c r="S3439" s="289">
        <v>0</v>
      </c>
      <c r="T3439" s="289">
        <v>0</v>
      </c>
      <c r="U3439" s="289">
        <v>0</v>
      </c>
      <c r="V3439" s="289">
        <v>0</v>
      </c>
      <c r="W3439" s="289">
        <v>0</v>
      </c>
      <c r="X3439" s="289">
        <v>0</v>
      </c>
      <c r="Z3439" s="290">
        <f t="shared" si="533"/>
        <v>2533476</v>
      </c>
      <c r="AA3439" s="291">
        <f t="shared" si="534"/>
        <v>0</v>
      </c>
    </row>
    <row r="3440" spans="3:27" hidden="1" x14ac:dyDescent="0.3">
      <c r="E3440" t="s">
        <v>3452</v>
      </c>
      <c r="F3440" t="s">
        <v>5615</v>
      </c>
      <c r="G3440" t="s">
        <v>775</v>
      </c>
      <c r="H3440" t="s">
        <v>776</v>
      </c>
      <c r="I3440" s="276">
        <v>3036000</v>
      </c>
      <c r="K3440" s="287">
        <f t="shared" si="539"/>
        <v>3.0666666666666669</v>
      </c>
      <c r="M3440" s="288">
        <v>0</v>
      </c>
      <c r="N3440" s="289">
        <v>0</v>
      </c>
      <c r="O3440" s="289">
        <v>0</v>
      </c>
      <c r="P3440" s="289">
        <v>0</v>
      </c>
      <c r="Q3440" s="289">
        <v>0</v>
      </c>
      <c r="R3440" s="289">
        <f>+I3440</f>
        <v>3036000</v>
      </c>
      <c r="S3440" s="289">
        <v>0</v>
      </c>
      <c r="T3440" s="289">
        <v>0</v>
      </c>
      <c r="U3440" s="289">
        <v>0</v>
      </c>
      <c r="V3440" s="289">
        <v>0</v>
      </c>
      <c r="W3440" s="289">
        <v>0</v>
      </c>
      <c r="X3440" s="289">
        <v>0</v>
      </c>
      <c r="Z3440" s="290">
        <f t="shared" si="533"/>
        <v>3036000</v>
      </c>
      <c r="AA3440" s="291">
        <f t="shared" si="534"/>
        <v>0</v>
      </c>
    </row>
    <row r="3441" spans="3:27" x14ac:dyDescent="0.3">
      <c r="C3441" t="s">
        <v>529</v>
      </c>
      <c r="E3441" t="s">
        <v>883</v>
      </c>
      <c r="F3441" t="s">
        <v>1710</v>
      </c>
      <c r="G3441" t="s">
        <v>775</v>
      </c>
      <c r="H3441" t="s">
        <v>628</v>
      </c>
      <c r="I3441" s="276">
        <v>260616</v>
      </c>
      <c r="K3441" s="287">
        <f t="shared" si="539"/>
        <v>2.0666666666666669</v>
      </c>
      <c r="M3441" s="288">
        <v>0</v>
      </c>
      <c r="N3441" s="289">
        <v>0</v>
      </c>
      <c r="O3441" s="289">
        <v>0</v>
      </c>
      <c r="P3441" s="289">
        <v>0</v>
      </c>
      <c r="Q3441" s="289">
        <f t="shared" ref="Q3441:Q3445" si="542">+I3441</f>
        <v>260616</v>
      </c>
      <c r="R3441" s="289">
        <v>0</v>
      </c>
      <c r="S3441" s="289">
        <v>0</v>
      </c>
      <c r="T3441" s="289">
        <v>0</v>
      </c>
      <c r="U3441" s="289">
        <v>0</v>
      </c>
      <c r="V3441" s="289">
        <v>0</v>
      </c>
      <c r="W3441" s="289">
        <v>0</v>
      </c>
      <c r="X3441" s="289">
        <v>0</v>
      </c>
      <c r="Z3441" s="290">
        <f t="shared" si="533"/>
        <v>260616</v>
      </c>
      <c r="AA3441" s="291">
        <f t="shared" si="534"/>
        <v>0</v>
      </c>
    </row>
    <row r="3442" spans="3:27" hidden="1" x14ac:dyDescent="0.3">
      <c r="E3442" t="s">
        <v>3249</v>
      </c>
      <c r="F3442" t="s">
        <v>5616</v>
      </c>
      <c r="G3442" t="s">
        <v>775</v>
      </c>
      <c r="H3442" t="s">
        <v>628</v>
      </c>
      <c r="I3442" s="276">
        <v>1395260</v>
      </c>
      <c r="K3442" s="287">
        <f t="shared" si="539"/>
        <v>2.0666666666666669</v>
      </c>
      <c r="M3442" s="288">
        <v>0</v>
      </c>
      <c r="N3442" s="289">
        <v>0</v>
      </c>
      <c r="O3442" s="289">
        <v>0</v>
      </c>
      <c r="P3442" s="289">
        <v>0</v>
      </c>
      <c r="Q3442" s="289">
        <f t="shared" si="542"/>
        <v>1395260</v>
      </c>
      <c r="R3442" s="289">
        <v>0</v>
      </c>
      <c r="S3442" s="289">
        <v>0</v>
      </c>
      <c r="T3442" s="289">
        <v>0</v>
      </c>
      <c r="U3442" s="289">
        <v>0</v>
      </c>
      <c r="V3442" s="289">
        <v>0</v>
      </c>
      <c r="W3442" s="289">
        <v>0</v>
      </c>
      <c r="X3442" s="289">
        <v>0</v>
      </c>
      <c r="Z3442" s="290">
        <f t="shared" si="533"/>
        <v>1395260</v>
      </c>
      <c r="AA3442" s="291">
        <f t="shared" si="534"/>
        <v>0</v>
      </c>
    </row>
    <row r="3443" spans="3:27" hidden="1" x14ac:dyDescent="0.3">
      <c r="E3443" t="s">
        <v>3249</v>
      </c>
      <c r="F3443" t="s">
        <v>5617</v>
      </c>
      <c r="G3443" t="s">
        <v>775</v>
      </c>
      <c r="H3443" t="s">
        <v>628</v>
      </c>
      <c r="I3443" s="276">
        <v>1714703</v>
      </c>
      <c r="K3443" s="287">
        <f t="shared" si="539"/>
        <v>2.0666666666666669</v>
      </c>
      <c r="M3443" s="288">
        <v>0</v>
      </c>
      <c r="N3443" s="289">
        <v>0</v>
      </c>
      <c r="O3443" s="289">
        <v>0</v>
      </c>
      <c r="P3443" s="289">
        <v>0</v>
      </c>
      <c r="Q3443" s="289">
        <f t="shared" si="542"/>
        <v>1714703</v>
      </c>
      <c r="R3443" s="289">
        <v>0</v>
      </c>
      <c r="S3443" s="289">
        <v>0</v>
      </c>
      <c r="T3443" s="289">
        <v>0</v>
      </c>
      <c r="U3443" s="289">
        <v>0</v>
      </c>
      <c r="V3443" s="289">
        <v>0</v>
      </c>
      <c r="W3443" s="289">
        <v>0</v>
      </c>
      <c r="X3443" s="289">
        <v>0</v>
      </c>
      <c r="Z3443" s="290">
        <f t="shared" si="533"/>
        <v>1714703</v>
      </c>
      <c r="AA3443" s="291">
        <f t="shared" si="534"/>
        <v>0</v>
      </c>
    </row>
    <row r="3444" spans="3:27" hidden="1" x14ac:dyDescent="0.3">
      <c r="E3444" t="s">
        <v>3249</v>
      </c>
      <c r="F3444" t="s">
        <v>5618</v>
      </c>
      <c r="G3444" t="s">
        <v>775</v>
      </c>
      <c r="H3444" t="s">
        <v>628</v>
      </c>
      <c r="I3444" s="276">
        <v>1865220</v>
      </c>
      <c r="K3444" s="287">
        <f t="shared" si="539"/>
        <v>2.0666666666666669</v>
      </c>
      <c r="M3444" s="288">
        <v>0</v>
      </c>
      <c r="N3444" s="289">
        <v>0</v>
      </c>
      <c r="O3444" s="289">
        <v>0</v>
      </c>
      <c r="P3444" s="289">
        <v>0</v>
      </c>
      <c r="Q3444" s="289">
        <f t="shared" si="542"/>
        <v>1865220</v>
      </c>
      <c r="R3444" s="289">
        <v>0</v>
      </c>
      <c r="S3444" s="289">
        <v>0</v>
      </c>
      <c r="T3444" s="289">
        <v>0</v>
      </c>
      <c r="U3444" s="289">
        <v>0</v>
      </c>
      <c r="V3444" s="289">
        <v>0</v>
      </c>
      <c r="W3444" s="289">
        <v>0</v>
      </c>
      <c r="X3444" s="289">
        <v>0</v>
      </c>
      <c r="Z3444" s="290">
        <f t="shared" si="533"/>
        <v>1865220</v>
      </c>
      <c r="AA3444" s="291">
        <f t="shared" si="534"/>
        <v>0</v>
      </c>
    </row>
    <row r="3445" spans="3:27" hidden="1" x14ac:dyDescent="0.3">
      <c r="E3445" t="s">
        <v>3249</v>
      </c>
      <c r="F3445" t="s">
        <v>5619</v>
      </c>
      <c r="G3445" t="s">
        <v>775</v>
      </c>
      <c r="H3445" t="s">
        <v>628</v>
      </c>
      <c r="I3445" s="276">
        <v>3293752</v>
      </c>
      <c r="K3445" s="287">
        <f t="shared" si="539"/>
        <v>2.0666666666666669</v>
      </c>
      <c r="M3445" s="288">
        <v>0</v>
      </c>
      <c r="N3445" s="289">
        <v>0</v>
      </c>
      <c r="O3445" s="289">
        <v>0</v>
      </c>
      <c r="P3445" s="289">
        <v>0</v>
      </c>
      <c r="Q3445" s="289">
        <f t="shared" si="542"/>
        <v>3293752</v>
      </c>
      <c r="R3445" s="289">
        <v>0</v>
      </c>
      <c r="S3445" s="289">
        <v>0</v>
      </c>
      <c r="T3445" s="289">
        <v>0</v>
      </c>
      <c r="U3445" s="289">
        <v>0</v>
      </c>
      <c r="V3445" s="289">
        <v>0</v>
      </c>
      <c r="W3445" s="289">
        <v>0</v>
      </c>
      <c r="X3445" s="289">
        <v>0</v>
      </c>
      <c r="Z3445" s="290">
        <f t="shared" si="533"/>
        <v>3293752</v>
      </c>
      <c r="AA3445" s="291">
        <f t="shared" si="534"/>
        <v>0</v>
      </c>
    </row>
    <row r="3446" spans="3:27" hidden="1" x14ac:dyDescent="0.3">
      <c r="E3446" t="s">
        <v>3604</v>
      </c>
      <c r="F3446" t="s">
        <v>5620</v>
      </c>
      <c r="G3446" t="s">
        <v>851</v>
      </c>
      <c r="H3446" t="s">
        <v>680</v>
      </c>
      <c r="I3446" s="276">
        <v>1227200</v>
      </c>
      <c r="K3446" s="287">
        <f t="shared" si="539"/>
        <v>3</v>
      </c>
      <c r="M3446" s="288">
        <v>0</v>
      </c>
      <c r="N3446" s="289">
        <v>0</v>
      </c>
      <c r="O3446" s="289">
        <v>0</v>
      </c>
      <c r="P3446" s="289">
        <v>0</v>
      </c>
      <c r="Q3446" s="289">
        <v>0</v>
      </c>
      <c r="R3446" s="289">
        <f t="shared" ref="R3446:R3449" si="543">+I3446</f>
        <v>1227200</v>
      </c>
      <c r="S3446" s="289">
        <v>0</v>
      </c>
      <c r="T3446" s="289">
        <v>0</v>
      </c>
      <c r="U3446" s="289">
        <v>0</v>
      </c>
      <c r="V3446" s="289">
        <v>0</v>
      </c>
      <c r="W3446" s="289">
        <v>0</v>
      </c>
      <c r="X3446" s="289">
        <v>0</v>
      </c>
      <c r="Z3446" s="290">
        <f t="shared" si="533"/>
        <v>1227200</v>
      </c>
      <c r="AA3446" s="291">
        <f t="shared" si="534"/>
        <v>0</v>
      </c>
    </row>
    <row r="3447" spans="3:27" hidden="1" x14ac:dyDescent="0.3">
      <c r="E3447" t="s">
        <v>3818</v>
      </c>
      <c r="F3447" t="s">
        <v>5621</v>
      </c>
      <c r="G3447" t="s">
        <v>851</v>
      </c>
      <c r="H3447" t="s">
        <v>680</v>
      </c>
      <c r="I3447" s="276">
        <v>4718992</v>
      </c>
      <c r="K3447" s="287">
        <f t="shared" si="539"/>
        <v>3</v>
      </c>
      <c r="M3447" s="288">
        <v>0</v>
      </c>
      <c r="N3447" s="289">
        <v>0</v>
      </c>
      <c r="O3447" s="289">
        <v>0</v>
      </c>
      <c r="P3447" s="289">
        <v>0</v>
      </c>
      <c r="Q3447" s="289">
        <v>0</v>
      </c>
      <c r="R3447" s="289">
        <f t="shared" si="543"/>
        <v>4718992</v>
      </c>
      <c r="S3447" s="289">
        <v>0</v>
      </c>
      <c r="T3447" s="289">
        <v>0</v>
      </c>
      <c r="U3447" s="289">
        <v>0</v>
      </c>
      <c r="V3447" s="289">
        <v>0</v>
      </c>
      <c r="W3447" s="289">
        <v>0</v>
      </c>
      <c r="X3447" s="289">
        <v>0</v>
      </c>
      <c r="Z3447" s="290">
        <f t="shared" si="533"/>
        <v>4718992</v>
      </c>
      <c r="AA3447" s="291">
        <f t="shared" si="534"/>
        <v>0</v>
      </c>
    </row>
    <row r="3448" spans="3:27" hidden="1" x14ac:dyDescent="0.3">
      <c r="E3448" t="s">
        <v>3818</v>
      </c>
      <c r="F3448" t="s">
        <v>5622</v>
      </c>
      <c r="G3448" t="s">
        <v>851</v>
      </c>
      <c r="H3448" t="s">
        <v>680</v>
      </c>
      <c r="I3448" s="276">
        <v>97200</v>
      </c>
      <c r="K3448" s="287">
        <f t="shared" si="539"/>
        <v>3</v>
      </c>
      <c r="M3448" s="288">
        <v>0</v>
      </c>
      <c r="N3448" s="289">
        <v>0</v>
      </c>
      <c r="O3448" s="289">
        <v>0</v>
      </c>
      <c r="P3448" s="289">
        <v>0</v>
      </c>
      <c r="Q3448" s="289">
        <v>0</v>
      </c>
      <c r="R3448" s="289">
        <f t="shared" si="543"/>
        <v>97200</v>
      </c>
      <c r="S3448" s="289">
        <v>0</v>
      </c>
      <c r="T3448" s="289">
        <v>0</v>
      </c>
      <c r="U3448" s="289">
        <v>0</v>
      </c>
      <c r="V3448" s="289">
        <v>0</v>
      </c>
      <c r="W3448" s="289">
        <v>0</v>
      </c>
      <c r="X3448" s="289">
        <v>0</v>
      </c>
      <c r="Z3448" s="290">
        <f t="shared" si="533"/>
        <v>97200</v>
      </c>
      <c r="AA3448" s="291">
        <f t="shared" si="534"/>
        <v>0</v>
      </c>
    </row>
    <row r="3449" spans="3:27" hidden="1" x14ac:dyDescent="0.3">
      <c r="E3449" t="s">
        <v>3818</v>
      </c>
      <c r="F3449" t="s">
        <v>5623</v>
      </c>
      <c r="G3449" t="s">
        <v>851</v>
      </c>
      <c r="H3449" t="s">
        <v>680</v>
      </c>
      <c r="I3449" s="276">
        <v>689338</v>
      </c>
      <c r="K3449" s="287">
        <f t="shared" si="539"/>
        <v>3</v>
      </c>
      <c r="M3449" s="288">
        <v>0</v>
      </c>
      <c r="N3449" s="289">
        <v>0</v>
      </c>
      <c r="O3449" s="289">
        <v>0</v>
      </c>
      <c r="P3449" s="289">
        <v>0</v>
      </c>
      <c r="Q3449" s="289">
        <v>0</v>
      </c>
      <c r="R3449" s="289">
        <f t="shared" si="543"/>
        <v>689338</v>
      </c>
      <c r="S3449" s="289">
        <v>0</v>
      </c>
      <c r="T3449" s="289">
        <v>0</v>
      </c>
      <c r="U3449" s="289">
        <v>0</v>
      </c>
      <c r="V3449" s="289">
        <v>0</v>
      </c>
      <c r="W3449" s="289">
        <v>0</v>
      </c>
      <c r="X3449" s="289">
        <v>0</v>
      </c>
      <c r="Z3449" s="290">
        <f t="shared" si="533"/>
        <v>689338</v>
      </c>
      <c r="AA3449" s="291">
        <f t="shared" si="534"/>
        <v>0</v>
      </c>
    </row>
    <row r="3450" spans="3:27" hidden="1" x14ac:dyDescent="0.3">
      <c r="E3450" t="s">
        <v>3575</v>
      </c>
      <c r="F3450" t="s">
        <v>5624</v>
      </c>
      <c r="G3450" t="s">
        <v>851</v>
      </c>
      <c r="H3450" t="s">
        <v>681</v>
      </c>
      <c r="I3450" s="276">
        <v>426518</v>
      </c>
      <c r="K3450" s="287">
        <f t="shared" si="539"/>
        <v>2</v>
      </c>
      <c r="M3450" s="288">
        <v>0</v>
      </c>
      <c r="N3450" s="289">
        <v>0</v>
      </c>
      <c r="O3450" s="289">
        <v>0</v>
      </c>
      <c r="P3450" s="289">
        <v>0</v>
      </c>
      <c r="Q3450" s="289">
        <f t="shared" ref="Q3450:Q3458" si="544">+I3450</f>
        <v>426518</v>
      </c>
      <c r="R3450" s="289">
        <v>0</v>
      </c>
      <c r="S3450" s="289">
        <v>0</v>
      </c>
      <c r="T3450" s="289">
        <v>0</v>
      </c>
      <c r="U3450" s="289">
        <v>0</v>
      </c>
      <c r="V3450" s="289">
        <v>0</v>
      </c>
      <c r="W3450" s="289">
        <v>0</v>
      </c>
      <c r="X3450" s="289">
        <v>0</v>
      </c>
      <c r="Z3450" s="290">
        <f t="shared" si="533"/>
        <v>426518</v>
      </c>
      <c r="AA3450" s="291">
        <f t="shared" si="534"/>
        <v>0</v>
      </c>
    </row>
    <row r="3451" spans="3:27" hidden="1" x14ac:dyDescent="0.3">
      <c r="E3451" t="s">
        <v>3575</v>
      </c>
      <c r="F3451" t="s">
        <v>5625</v>
      </c>
      <c r="G3451" t="s">
        <v>851</v>
      </c>
      <c r="H3451" t="s">
        <v>681</v>
      </c>
      <c r="I3451" s="276">
        <v>1573414</v>
      </c>
      <c r="K3451" s="287">
        <f t="shared" si="539"/>
        <v>2</v>
      </c>
      <c r="M3451" s="288">
        <v>0</v>
      </c>
      <c r="N3451" s="289">
        <v>0</v>
      </c>
      <c r="O3451" s="289">
        <v>0</v>
      </c>
      <c r="P3451" s="289">
        <v>0</v>
      </c>
      <c r="Q3451" s="289">
        <f t="shared" si="544"/>
        <v>1573414</v>
      </c>
      <c r="R3451" s="289">
        <v>0</v>
      </c>
      <c r="S3451" s="289">
        <v>0</v>
      </c>
      <c r="T3451" s="289">
        <v>0</v>
      </c>
      <c r="U3451" s="289">
        <v>0</v>
      </c>
      <c r="V3451" s="289">
        <v>0</v>
      </c>
      <c r="W3451" s="289">
        <v>0</v>
      </c>
      <c r="X3451" s="289">
        <v>0</v>
      </c>
      <c r="Z3451" s="290">
        <f t="shared" si="533"/>
        <v>1573414</v>
      </c>
      <c r="AA3451" s="291">
        <f t="shared" si="534"/>
        <v>0</v>
      </c>
    </row>
    <row r="3452" spans="3:27" hidden="1" x14ac:dyDescent="0.3">
      <c r="E3452" t="s">
        <v>3575</v>
      </c>
      <c r="F3452" t="s">
        <v>5626</v>
      </c>
      <c r="G3452" t="s">
        <v>851</v>
      </c>
      <c r="H3452" t="s">
        <v>681</v>
      </c>
      <c r="I3452" s="276">
        <v>3122050</v>
      </c>
      <c r="K3452" s="287">
        <f t="shared" si="539"/>
        <v>2</v>
      </c>
      <c r="M3452" s="288">
        <v>0</v>
      </c>
      <c r="N3452" s="289">
        <v>0</v>
      </c>
      <c r="O3452" s="289">
        <v>0</v>
      </c>
      <c r="P3452" s="289">
        <v>0</v>
      </c>
      <c r="Q3452" s="289">
        <f t="shared" si="544"/>
        <v>3122050</v>
      </c>
      <c r="R3452" s="289">
        <v>0</v>
      </c>
      <c r="S3452" s="289">
        <v>0</v>
      </c>
      <c r="T3452" s="289">
        <v>0</v>
      </c>
      <c r="U3452" s="289">
        <v>0</v>
      </c>
      <c r="V3452" s="289">
        <v>0</v>
      </c>
      <c r="W3452" s="289">
        <v>0</v>
      </c>
      <c r="X3452" s="289">
        <v>0</v>
      </c>
      <c r="Z3452" s="290">
        <f t="shared" si="533"/>
        <v>3122050</v>
      </c>
      <c r="AA3452" s="291">
        <f t="shared" si="534"/>
        <v>0</v>
      </c>
    </row>
    <row r="3453" spans="3:27" hidden="1" x14ac:dyDescent="0.3">
      <c r="E3453" t="s">
        <v>4084</v>
      </c>
      <c r="F3453" t="s">
        <v>5627</v>
      </c>
      <c r="G3453" t="s">
        <v>1275</v>
      </c>
      <c r="H3453" t="s">
        <v>1056</v>
      </c>
      <c r="I3453" s="276">
        <v>1706496</v>
      </c>
      <c r="K3453" s="287">
        <f t="shared" si="539"/>
        <v>2.9333333333333331</v>
      </c>
      <c r="M3453" s="288">
        <v>0</v>
      </c>
      <c r="N3453" s="289">
        <v>0</v>
      </c>
      <c r="O3453" s="289">
        <v>0</v>
      </c>
      <c r="P3453" s="289">
        <v>0</v>
      </c>
      <c r="Q3453" s="289">
        <f t="shared" si="544"/>
        <v>1706496</v>
      </c>
      <c r="R3453" s="289">
        <v>0</v>
      </c>
      <c r="S3453" s="289">
        <v>0</v>
      </c>
      <c r="T3453" s="289">
        <v>0</v>
      </c>
      <c r="U3453" s="289">
        <v>0</v>
      </c>
      <c r="V3453" s="289">
        <v>0</v>
      </c>
      <c r="W3453" s="289">
        <v>0</v>
      </c>
      <c r="X3453" s="289">
        <v>0</v>
      </c>
      <c r="Z3453" s="290">
        <f t="shared" si="533"/>
        <v>1706496</v>
      </c>
      <c r="AA3453" s="291">
        <f t="shared" si="534"/>
        <v>0</v>
      </c>
    </row>
    <row r="3454" spans="3:27" hidden="1" x14ac:dyDescent="0.3">
      <c r="E3454" t="s">
        <v>4084</v>
      </c>
      <c r="F3454" t="s">
        <v>5628</v>
      </c>
      <c r="G3454" t="s">
        <v>1275</v>
      </c>
      <c r="H3454" t="s">
        <v>1056</v>
      </c>
      <c r="I3454" s="276">
        <v>5073165</v>
      </c>
      <c r="K3454" s="287">
        <f t="shared" si="539"/>
        <v>2.9333333333333331</v>
      </c>
      <c r="M3454" s="288">
        <v>0</v>
      </c>
      <c r="N3454" s="289">
        <v>0</v>
      </c>
      <c r="O3454" s="289">
        <v>0</v>
      </c>
      <c r="P3454" s="289">
        <v>0</v>
      </c>
      <c r="Q3454" s="289">
        <f t="shared" si="544"/>
        <v>5073165</v>
      </c>
      <c r="R3454" s="289">
        <v>0</v>
      </c>
      <c r="S3454" s="289">
        <v>0</v>
      </c>
      <c r="T3454" s="289">
        <v>0</v>
      </c>
      <c r="U3454" s="289">
        <v>0</v>
      </c>
      <c r="V3454" s="289">
        <v>0</v>
      </c>
      <c r="W3454" s="289">
        <v>0</v>
      </c>
      <c r="X3454" s="289">
        <v>0</v>
      </c>
      <c r="Z3454" s="290">
        <f t="shared" si="533"/>
        <v>5073165</v>
      </c>
      <c r="AA3454" s="291">
        <f t="shared" si="534"/>
        <v>0</v>
      </c>
    </row>
    <row r="3455" spans="3:27" hidden="1" x14ac:dyDescent="0.3">
      <c r="E3455" t="s">
        <v>4084</v>
      </c>
      <c r="F3455" t="s">
        <v>5629</v>
      </c>
      <c r="G3455" t="s">
        <v>1275</v>
      </c>
      <c r="H3455" t="s">
        <v>1056</v>
      </c>
      <c r="I3455" s="276">
        <v>3171124</v>
      </c>
      <c r="K3455" s="287">
        <f t="shared" si="539"/>
        <v>2.9333333333333331</v>
      </c>
      <c r="M3455" s="288">
        <v>0</v>
      </c>
      <c r="N3455" s="289">
        <v>0</v>
      </c>
      <c r="O3455" s="289">
        <v>0</v>
      </c>
      <c r="P3455" s="289">
        <v>0</v>
      </c>
      <c r="Q3455" s="289">
        <f t="shared" si="544"/>
        <v>3171124</v>
      </c>
      <c r="R3455" s="289">
        <v>0</v>
      </c>
      <c r="S3455" s="289">
        <v>0</v>
      </c>
      <c r="T3455" s="289">
        <v>0</v>
      </c>
      <c r="U3455" s="289">
        <v>0</v>
      </c>
      <c r="V3455" s="289">
        <v>0</v>
      </c>
      <c r="W3455" s="289">
        <v>0</v>
      </c>
      <c r="X3455" s="289">
        <v>0</v>
      </c>
      <c r="Z3455" s="290">
        <f t="shared" si="533"/>
        <v>3171124</v>
      </c>
      <c r="AA3455" s="291">
        <f t="shared" si="534"/>
        <v>0</v>
      </c>
    </row>
    <row r="3456" spans="3:27" hidden="1" x14ac:dyDescent="0.3">
      <c r="E3456" t="s">
        <v>4084</v>
      </c>
      <c r="F3456" t="s">
        <v>5630</v>
      </c>
      <c r="G3456" t="s">
        <v>1275</v>
      </c>
      <c r="H3456" t="s">
        <v>1056</v>
      </c>
      <c r="I3456" s="276">
        <v>3152100</v>
      </c>
      <c r="K3456" s="287">
        <f t="shared" si="539"/>
        <v>2.9333333333333331</v>
      </c>
      <c r="M3456" s="288">
        <v>0</v>
      </c>
      <c r="N3456" s="289">
        <v>0</v>
      </c>
      <c r="O3456" s="289">
        <v>0</v>
      </c>
      <c r="P3456" s="289">
        <v>0</v>
      </c>
      <c r="Q3456" s="289">
        <f t="shared" si="544"/>
        <v>3152100</v>
      </c>
      <c r="R3456" s="289">
        <v>0</v>
      </c>
      <c r="S3456" s="289">
        <v>0</v>
      </c>
      <c r="T3456" s="289">
        <v>0</v>
      </c>
      <c r="U3456" s="289">
        <v>0</v>
      </c>
      <c r="V3456" s="289">
        <v>0</v>
      </c>
      <c r="W3456" s="289">
        <v>0</v>
      </c>
      <c r="X3456" s="289">
        <v>0</v>
      </c>
      <c r="Z3456" s="290">
        <f t="shared" si="533"/>
        <v>3152100</v>
      </c>
      <c r="AA3456" s="291">
        <f t="shared" si="534"/>
        <v>0</v>
      </c>
    </row>
    <row r="3457" spans="3:27" hidden="1" x14ac:dyDescent="0.3">
      <c r="E3457" t="s">
        <v>4084</v>
      </c>
      <c r="F3457" t="s">
        <v>5631</v>
      </c>
      <c r="G3457" t="s">
        <v>1275</v>
      </c>
      <c r="H3457" t="s">
        <v>1056</v>
      </c>
      <c r="I3457" s="276">
        <v>3310102</v>
      </c>
      <c r="K3457" s="287">
        <f t="shared" si="539"/>
        <v>2.9333333333333331</v>
      </c>
      <c r="M3457" s="288">
        <v>0</v>
      </c>
      <c r="N3457" s="289">
        <v>0</v>
      </c>
      <c r="O3457" s="289">
        <v>0</v>
      </c>
      <c r="P3457" s="289">
        <v>0</v>
      </c>
      <c r="Q3457" s="289">
        <f t="shared" si="544"/>
        <v>3310102</v>
      </c>
      <c r="R3457" s="289">
        <v>0</v>
      </c>
      <c r="S3457" s="289">
        <v>0</v>
      </c>
      <c r="T3457" s="289">
        <v>0</v>
      </c>
      <c r="U3457" s="289">
        <v>0</v>
      </c>
      <c r="V3457" s="289">
        <v>0</v>
      </c>
      <c r="W3457" s="289">
        <v>0</v>
      </c>
      <c r="X3457" s="289">
        <v>0</v>
      </c>
      <c r="Z3457" s="290">
        <f t="shared" si="533"/>
        <v>3310102</v>
      </c>
      <c r="AA3457" s="291">
        <f t="shared" si="534"/>
        <v>0</v>
      </c>
    </row>
    <row r="3458" spans="3:27" hidden="1" x14ac:dyDescent="0.3">
      <c r="E3458" t="s">
        <v>4084</v>
      </c>
      <c r="F3458" t="s">
        <v>5632</v>
      </c>
      <c r="G3458" t="s">
        <v>1275</v>
      </c>
      <c r="H3458" t="s">
        <v>1056</v>
      </c>
      <c r="I3458" s="276">
        <v>6814976</v>
      </c>
      <c r="K3458" s="287">
        <f t="shared" si="539"/>
        <v>2.9333333333333331</v>
      </c>
      <c r="M3458" s="288">
        <v>0</v>
      </c>
      <c r="N3458" s="289">
        <v>0</v>
      </c>
      <c r="O3458" s="289">
        <v>0</v>
      </c>
      <c r="P3458" s="289">
        <v>0</v>
      </c>
      <c r="Q3458" s="289">
        <f t="shared" si="544"/>
        <v>6814976</v>
      </c>
      <c r="R3458" s="289">
        <v>0</v>
      </c>
      <c r="S3458" s="289">
        <v>0</v>
      </c>
      <c r="T3458" s="289">
        <v>0</v>
      </c>
      <c r="U3458" s="289">
        <v>0</v>
      </c>
      <c r="V3458" s="289">
        <v>0</v>
      </c>
      <c r="W3458" s="289">
        <v>0</v>
      </c>
      <c r="X3458" s="289">
        <v>0</v>
      </c>
      <c r="Z3458" s="290">
        <f t="shared" si="533"/>
        <v>6814976</v>
      </c>
      <c r="AA3458" s="291">
        <f t="shared" si="534"/>
        <v>0</v>
      </c>
    </row>
    <row r="3459" spans="3:27" x14ac:dyDescent="0.3">
      <c r="C3459" t="s">
        <v>529</v>
      </c>
      <c r="E3459" t="s">
        <v>883</v>
      </c>
      <c r="F3459" t="s">
        <v>1711</v>
      </c>
      <c r="G3459" t="s">
        <v>670</v>
      </c>
      <c r="H3459" t="s">
        <v>782</v>
      </c>
      <c r="I3459" s="276">
        <v>399840</v>
      </c>
      <c r="K3459" s="287">
        <f t="shared" si="539"/>
        <v>1.9</v>
      </c>
      <c r="M3459" s="288">
        <v>0</v>
      </c>
      <c r="N3459" s="289">
        <v>0</v>
      </c>
      <c r="O3459" s="289">
        <v>0</v>
      </c>
      <c r="P3459" s="292">
        <f t="shared" ref="P3459:P3468" si="545">+I3459</f>
        <v>399840</v>
      </c>
      <c r="Q3459" s="289">
        <v>0</v>
      </c>
      <c r="R3459" s="289">
        <v>0</v>
      </c>
      <c r="S3459" s="289">
        <v>0</v>
      </c>
      <c r="T3459" s="289">
        <v>0</v>
      </c>
      <c r="U3459" s="289">
        <v>0</v>
      </c>
      <c r="V3459" s="289">
        <v>0</v>
      </c>
      <c r="W3459" s="289">
        <v>0</v>
      </c>
      <c r="X3459" s="289">
        <v>0</v>
      </c>
      <c r="Z3459" s="290">
        <f t="shared" si="533"/>
        <v>399840</v>
      </c>
      <c r="AA3459" s="291">
        <f t="shared" si="534"/>
        <v>0</v>
      </c>
    </row>
    <row r="3460" spans="3:27" hidden="1" x14ac:dyDescent="0.3">
      <c r="E3460" t="s">
        <v>3249</v>
      </c>
      <c r="F3460" t="s">
        <v>5633</v>
      </c>
      <c r="G3460" t="s">
        <v>670</v>
      </c>
      <c r="H3460" t="s">
        <v>782</v>
      </c>
      <c r="I3460" s="276">
        <v>2589182</v>
      </c>
      <c r="K3460" s="287">
        <f t="shared" si="539"/>
        <v>1.9</v>
      </c>
      <c r="M3460" s="288">
        <v>0</v>
      </c>
      <c r="N3460" s="289">
        <v>0</v>
      </c>
      <c r="O3460" s="289">
        <v>0</v>
      </c>
      <c r="P3460" s="292">
        <f t="shared" si="545"/>
        <v>2589182</v>
      </c>
      <c r="Q3460" s="289">
        <v>0</v>
      </c>
      <c r="R3460" s="289">
        <v>0</v>
      </c>
      <c r="S3460" s="289">
        <v>0</v>
      </c>
      <c r="T3460" s="289">
        <v>0</v>
      </c>
      <c r="U3460" s="289">
        <v>0</v>
      </c>
      <c r="V3460" s="289">
        <v>0</v>
      </c>
      <c r="W3460" s="289">
        <v>0</v>
      </c>
      <c r="X3460" s="289">
        <v>0</v>
      </c>
      <c r="Z3460" s="290">
        <f t="shared" ref="Z3460:Z3523" si="546">+SUM(M3460:X3460)</f>
        <v>2589182</v>
      </c>
      <c r="AA3460" s="291">
        <f t="shared" ref="AA3460:AA3523" si="547">+I3460-Z3460</f>
        <v>0</v>
      </c>
    </row>
    <row r="3461" spans="3:27" hidden="1" x14ac:dyDescent="0.3">
      <c r="E3461" t="s">
        <v>3249</v>
      </c>
      <c r="F3461" t="s">
        <v>5634</v>
      </c>
      <c r="G3461" t="s">
        <v>670</v>
      </c>
      <c r="H3461" t="s">
        <v>782</v>
      </c>
      <c r="I3461" s="276">
        <v>503268</v>
      </c>
      <c r="K3461" s="287">
        <f t="shared" si="539"/>
        <v>1.9</v>
      </c>
      <c r="M3461" s="288">
        <v>0</v>
      </c>
      <c r="N3461" s="289">
        <v>0</v>
      </c>
      <c r="O3461" s="289">
        <v>0</v>
      </c>
      <c r="P3461" s="292">
        <f t="shared" si="545"/>
        <v>503268</v>
      </c>
      <c r="Q3461" s="289">
        <v>0</v>
      </c>
      <c r="R3461" s="289">
        <v>0</v>
      </c>
      <c r="S3461" s="289">
        <v>0</v>
      </c>
      <c r="T3461" s="289">
        <v>0</v>
      </c>
      <c r="U3461" s="289">
        <v>0</v>
      </c>
      <c r="V3461" s="289">
        <v>0</v>
      </c>
      <c r="W3461" s="289">
        <v>0</v>
      </c>
      <c r="X3461" s="289">
        <v>0</v>
      </c>
      <c r="Z3461" s="290">
        <f t="shared" si="546"/>
        <v>503268</v>
      </c>
      <c r="AA3461" s="291">
        <f t="shared" si="547"/>
        <v>0</v>
      </c>
    </row>
    <row r="3462" spans="3:27" hidden="1" x14ac:dyDescent="0.3">
      <c r="E3462" t="s">
        <v>3249</v>
      </c>
      <c r="F3462" t="s">
        <v>5635</v>
      </c>
      <c r="G3462" t="s">
        <v>670</v>
      </c>
      <c r="H3462" t="s">
        <v>782</v>
      </c>
      <c r="I3462" s="276">
        <v>2827590</v>
      </c>
      <c r="K3462" s="287">
        <f t="shared" si="539"/>
        <v>1.9</v>
      </c>
      <c r="M3462" s="288">
        <v>0</v>
      </c>
      <c r="N3462" s="289">
        <v>0</v>
      </c>
      <c r="O3462" s="289">
        <v>0</v>
      </c>
      <c r="P3462" s="292">
        <f t="shared" si="545"/>
        <v>2827590</v>
      </c>
      <c r="Q3462" s="289">
        <v>0</v>
      </c>
      <c r="R3462" s="289">
        <v>0</v>
      </c>
      <c r="S3462" s="289">
        <v>0</v>
      </c>
      <c r="T3462" s="289">
        <v>0</v>
      </c>
      <c r="U3462" s="289">
        <v>0</v>
      </c>
      <c r="V3462" s="289">
        <v>0</v>
      </c>
      <c r="W3462" s="289">
        <v>0</v>
      </c>
      <c r="X3462" s="289">
        <v>0</v>
      </c>
      <c r="Z3462" s="290">
        <f t="shared" si="546"/>
        <v>2827590</v>
      </c>
      <c r="AA3462" s="291">
        <f t="shared" si="547"/>
        <v>0</v>
      </c>
    </row>
    <row r="3463" spans="3:27" hidden="1" x14ac:dyDescent="0.3">
      <c r="E3463" t="s">
        <v>3249</v>
      </c>
      <c r="F3463" t="s">
        <v>5636</v>
      </c>
      <c r="G3463" t="s">
        <v>670</v>
      </c>
      <c r="H3463" t="s">
        <v>782</v>
      </c>
      <c r="I3463" s="276">
        <v>853000</v>
      </c>
      <c r="K3463" s="287">
        <f t="shared" si="539"/>
        <v>1.9</v>
      </c>
      <c r="M3463" s="288">
        <v>0</v>
      </c>
      <c r="N3463" s="289">
        <v>0</v>
      </c>
      <c r="O3463" s="289">
        <v>0</v>
      </c>
      <c r="P3463" s="292">
        <f t="shared" si="545"/>
        <v>853000</v>
      </c>
      <c r="Q3463" s="289">
        <v>0</v>
      </c>
      <c r="R3463" s="289">
        <v>0</v>
      </c>
      <c r="S3463" s="289">
        <v>0</v>
      </c>
      <c r="T3463" s="289">
        <v>0</v>
      </c>
      <c r="U3463" s="289">
        <v>0</v>
      </c>
      <c r="V3463" s="289">
        <v>0</v>
      </c>
      <c r="W3463" s="289">
        <v>0</v>
      </c>
      <c r="X3463" s="289">
        <v>0</v>
      </c>
      <c r="Z3463" s="290">
        <f t="shared" si="546"/>
        <v>853000</v>
      </c>
      <c r="AA3463" s="291">
        <f t="shared" si="547"/>
        <v>0</v>
      </c>
    </row>
    <row r="3464" spans="3:27" hidden="1" x14ac:dyDescent="0.3">
      <c r="E3464" t="s">
        <v>3249</v>
      </c>
      <c r="F3464" t="s">
        <v>5637</v>
      </c>
      <c r="G3464" t="s">
        <v>670</v>
      </c>
      <c r="H3464" t="s">
        <v>782</v>
      </c>
      <c r="I3464" s="276">
        <v>3037668</v>
      </c>
      <c r="K3464" s="287">
        <f t="shared" si="539"/>
        <v>1.9</v>
      </c>
      <c r="M3464" s="288">
        <v>0</v>
      </c>
      <c r="N3464" s="289">
        <v>0</v>
      </c>
      <c r="O3464" s="289">
        <v>0</v>
      </c>
      <c r="P3464" s="292">
        <f t="shared" si="545"/>
        <v>3037668</v>
      </c>
      <c r="Q3464" s="289">
        <v>0</v>
      </c>
      <c r="R3464" s="289">
        <v>0</v>
      </c>
      <c r="S3464" s="289">
        <v>0</v>
      </c>
      <c r="T3464" s="289">
        <v>0</v>
      </c>
      <c r="U3464" s="289">
        <v>0</v>
      </c>
      <c r="V3464" s="289">
        <v>0</v>
      </c>
      <c r="W3464" s="289">
        <v>0</v>
      </c>
      <c r="X3464" s="289">
        <v>0</v>
      </c>
      <c r="Z3464" s="290">
        <f t="shared" si="546"/>
        <v>3037668</v>
      </c>
      <c r="AA3464" s="291">
        <f t="shared" si="547"/>
        <v>0</v>
      </c>
    </row>
    <row r="3465" spans="3:27" hidden="1" x14ac:dyDescent="0.3">
      <c r="E3465" t="s">
        <v>3249</v>
      </c>
      <c r="F3465" t="s">
        <v>5638</v>
      </c>
      <c r="G3465" t="s">
        <v>670</v>
      </c>
      <c r="H3465" t="s">
        <v>782</v>
      </c>
      <c r="I3465" s="276">
        <v>1325617</v>
      </c>
      <c r="K3465" s="287">
        <f t="shared" si="539"/>
        <v>1.9</v>
      </c>
      <c r="M3465" s="288">
        <v>0</v>
      </c>
      <c r="N3465" s="289">
        <v>0</v>
      </c>
      <c r="O3465" s="289">
        <v>0</v>
      </c>
      <c r="P3465" s="292">
        <f t="shared" si="545"/>
        <v>1325617</v>
      </c>
      <c r="Q3465" s="289">
        <v>0</v>
      </c>
      <c r="R3465" s="289">
        <v>0</v>
      </c>
      <c r="S3465" s="289">
        <v>0</v>
      </c>
      <c r="T3465" s="289">
        <v>0</v>
      </c>
      <c r="U3465" s="289">
        <v>0</v>
      </c>
      <c r="V3465" s="289">
        <v>0</v>
      </c>
      <c r="W3465" s="289">
        <v>0</v>
      </c>
      <c r="X3465" s="289">
        <v>0</v>
      </c>
      <c r="Z3465" s="290">
        <f t="shared" si="546"/>
        <v>1325617</v>
      </c>
      <c r="AA3465" s="291">
        <f t="shared" si="547"/>
        <v>0</v>
      </c>
    </row>
    <row r="3466" spans="3:27" hidden="1" x14ac:dyDescent="0.3">
      <c r="E3466" t="s">
        <v>3249</v>
      </c>
      <c r="F3466" t="s">
        <v>5639</v>
      </c>
      <c r="G3466" t="s">
        <v>670</v>
      </c>
      <c r="H3466" t="s">
        <v>782</v>
      </c>
      <c r="I3466" s="276">
        <v>68136</v>
      </c>
      <c r="K3466" s="287">
        <f t="shared" si="539"/>
        <v>1.9</v>
      </c>
      <c r="M3466" s="288">
        <v>0</v>
      </c>
      <c r="N3466" s="289">
        <v>0</v>
      </c>
      <c r="O3466" s="289">
        <v>0</v>
      </c>
      <c r="P3466" s="292">
        <f t="shared" si="545"/>
        <v>68136</v>
      </c>
      <c r="Q3466" s="289">
        <v>0</v>
      </c>
      <c r="R3466" s="289">
        <v>0</v>
      </c>
      <c r="S3466" s="289">
        <v>0</v>
      </c>
      <c r="T3466" s="289">
        <v>0</v>
      </c>
      <c r="U3466" s="289">
        <v>0</v>
      </c>
      <c r="V3466" s="289">
        <v>0</v>
      </c>
      <c r="W3466" s="289">
        <v>0</v>
      </c>
      <c r="X3466" s="289">
        <v>0</v>
      </c>
      <c r="Z3466" s="290">
        <f t="shared" si="546"/>
        <v>68136</v>
      </c>
      <c r="AA3466" s="291">
        <f t="shared" si="547"/>
        <v>0</v>
      </c>
    </row>
    <row r="3467" spans="3:27" hidden="1" x14ac:dyDescent="0.3">
      <c r="E3467" t="s">
        <v>1902</v>
      </c>
      <c r="F3467" t="s">
        <v>5640</v>
      </c>
      <c r="G3467" t="s">
        <v>670</v>
      </c>
      <c r="H3467" t="s">
        <v>782</v>
      </c>
      <c r="I3467" s="276">
        <v>145090</v>
      </c>
      <c r="K3467" s="287">
        <f t="shared" si="539"/>
        <v>1.9</v>
      </c>
      <c r="M3467" s="288">
        <v>0</v>
      </c>
      <c r="N3467" s="289">
        <v>0</v>
      </c>
      <c r="O3467" s="289">
        <v>0</v>
      </c>
      <c r="P3467" s="292">
        <f t="shared" si="545"/>
        <v>145090</v>
      </c>
      <c r="Q3467" s="289">
        <v>0</v>
      </c>
      <c r="R3467" s="289">
        <v>0</v>
      </c>
      <c r="S3467" s="289">
        <v>0</v>
      </c>
      <c r="T3467" s="289">
        <v>0</v>
      </c>
      <c r="U3467" s="289">
        <v>0</v>
      </c>
      <c r="V3467" s="289">
        <v>0</v>
      </c>
      <c r="W3467" s="289">
        <v>0</v>
      </c>
      <c r="X3467" s="289">
        <v>0</v>
      </c>
      <c r="Z3467" s="290">
        <f t="shared" si="546"/>
        <v>145090</v>
      </c>
      <c r="AA3467" s="291">
        <f t="shared" si="547"/>
        <v>0</v>
      </c>
    </row>
    <row r="3468" spans="3:27" hidden="1" x14ac:dyDescent="0.3">
      <c r="E3468" t="s">
        <v>1902</v>
      </c>
      <c r="F3468" t="s">
        <v>5641</v>
      </c>
      <c r="G3468" t="s">
        <v>608</v>
      </c>
      <c r="H3468" t="s">
        <v>1017</v>
      </c>
      <c r="I3468" s="276">
        <v>2317236</v>
      </c>
      <c r="K3468" s="287">
        <f t="shared" si="539"/>
        <v>1.8666666666666667</v>
      </c>
      <c r="M3468" s="288">
        <v>0</v>
      </c>
      <c r="N3468" s="289">
        <v>0</v>
      </c>
      <c r="O3468" s="289">
        <v>0</v>
      </c>
      <c r="P3468" s="292">
        <f t="shared" si="545"/>
        <v>2317236</v>
      </c>
      <c r="Q3468" s="289">
        <v>0</v>
      </c>
      <c r="R3468" s="289">
        <v>0</v>
      </c>
      <c r="S3468" s="289">
        <v>0</v>
      </c>
      <c r="T3468" s="289">
        <v>0</v>
      </c>
      <c r="U3468" s="289">
        <v>0</v>
      </c>
      <c r="V3468" s="289">
        <v>0</v>
      </c>
      <c r="W3468" s="289">
        <v>0</v>
      </c>
      <c r="X3468" s="289">
        <v>0</v>
      </c>
      <c r="Z3468" s="290">
        <f t="shared" si="546"/>
        <v>2317236</v>
      </c>
      <c r="AA3468" s="291">
        <f t="shared" si="547"/>
        <v>0</v>
      </c>
    </row>
    <row r="3469" spans="3:27" hidden="1" x14ac:dyDescent="0.3">
      <c r="E3469" t="s">
        <v>3476</v>
      </c>
      <c r="F3469" t="s">
        <v>5642</v>
      </c>
      <c r="G3469" t="s">
        <v>608</v>
      </c>
      <c r="H3469" t="s">
        <v>609</v>
      </c>
      <c r="I3469" s="276">
        <v>25086</v>
      </c>
      <c r="K3469" s="287">
        <f t="shared" si="539"/>
        <v>2.8666666666666667</v>
      </c>
      <c r="M3469" s="288">
        <v>0</v>
      </c>
      <c r="N3469" s="289">
        <v>0</v>
      </c>
      <c r="O3469" s="289">
        <v>0</v>
      </c>
      <c r="P3469" s="289">
        <v>0</v>
      </c>
      <c r="Q3469" s="289">
        <f t="shared" ref="Q3469:Q3471" si="548">+I3469</f>
        <v>25086</v>
      </c>
      <c r="R3469" s="289">
        <v>0</v>
      </c>
      <c r="S3469" s="289">
        <v>0</v>
      </c>
      <c r="T3469" s="289">
        <v>0</v>
      </c>
      <c r="U3469" s="289">
        <v>0</v>
      </c>
      <c r="V3469" s="289">
        <v>0</v>
      </c>
      <c r="W3469" s="289">
        <v>0</v>
      </c>
      <c r="X3469" s="289">
        <v>0</v>
      </c>
      <c r="Z3469" s="290">
        <f t="shared" si="546"/>
        <v>25086</v>
      </c>
      <c r="AA3469" s="291">
        <f t="shared" si="547"/>
        <v>0</v>
      </c>
    </row>
    <row r="3470" spans="3:27" hidden="1" x14ac:dyDescent="0.3">
      <c r="E3470" t="s">
        <v>3476</v>
      </c>
      <c r="F3470" t="s">
        <v>5643</v>
      </c>
      <c r="G3470" t="s">
        <v>608</v>
      </c>
      <c r="H3470" t="s">
        <v>609</v>
      </c>
      <c r="I3470" s="276">
        <v>60269</v>
      </c>
      <c r="K3470" s="287">
        <f t="shared" si="539"/>
        <v>2.8666666666666667</v>
      </c>
      <c r="M3470" s="288">
        <v>0</v>
      </c>
      <c r="N3470" s="289">
        <v>0</v>
      </c>
      <c r="O3470" s="289">
        <v>0</v>
      </c>
      <c r="P3470" s="289">
        <v>0</v>
      </c>
      <c r="Q3470" s="289">
        <f t="shared" si="548"/>
        <v>60269</v>
      </c>
      <c r="R3470" s="289">
        <v>0</v>
      </c>
      <c r="S3470" s="289">
        <v>0</v>
      </c>
      <c r="T3470" s="289">
        <v>0</v>
      </c>
      <c r="U3470" s="289">
        <v>0</v>
      </c>
      <c r="V3470" s="289">
        <v>0</v>
      </c>
      <c r="W3470" s="289">
        <v>0</v>
      </c>
      <c r="X3470" s="289">
        <v>0</v>
      </c>
      <c r="Z3470" s="290">
        <f t="shared" si="546"/>
        <v>60269</v>
      </c>
      <c r="AA3470" s="291">
        <f t="shared" si="547"/>
        <v>0</v>
      </c>
    </row>
    <row r="3471" spans="3:27" hidden="1" x14ac:dyDescent="0.3">
      <c r="E3471" t="s">
        <v>3476</v>
      </c>
      <c r="F3471" t="s">
        <v>5644</v>
      </c>
      <c r="G3471" t="s">
        <v>608</v>
      </c>
      <c r="H3471" t="s">
        <v>609</v>
      </c>
      <c r="I3471" s="276">
        <v>1696</v>
      </c>
      <c r="K3471" s="287">
        <f t="shared" si="539"/>
        <v>2.8666666666666667</v>
      </c>
      <c r="M3471" s="288">
        <v>0</v>
      </c>
      <c r="N3471" s="289">
        <v>0</v>
      </c>
      <c r="O3471" s="289">
        <v>0</v>
      </c>
      <c r="P3471" s="289">
        <v>0</v>
      </c>
      <c r="Q3471" s="289">
        <f t="shared" si="548"/>
        <v>1696</v>
      </c>
      <c r="R3471" s="289">
        <v>0</v>
      </c>
      <c r="S3471" s="289">
        <v>0</v>
      </c>
      <c r="T3471" s="289">
        <v>0</v>
      </c>
      <c r="U3471" s="289">
        <v>0</v>
      </c>
      <c r="V3471" s="289">
        <v>0</v>
      </c>
      <c r="W3471" s="289">
        <v>0</v>
      </c>
      <c r="X3471" s="289">
        <v>0</v>
      </c>
      <c r="Z3471" s="290">
        <f t="shared" si="546"/>
        <v>1696</v>
      </c>
      <c r="AA3471" s="291">
        <f t="shared" si="547"/>
        <v>0</v>
      </c>
    </row>
    <row r="3472" spans="3:27" hidden="1" x14ac:dyDescent="0.3">
      <c r="E3472" t="s">
        <v>1902</v>
      </c>
      <c r="F3472" t="s">
        <v>5645</v>
      </c>
      <c r="G3472" t="s">
        <v>770</v>
      </c>
      <c r="H3472" t="s">
        <v>1028</v>
      </c>
      <c r="I3472" s="276">
        <v>2436816</v>
      </c>
      <c r="K3472" s="287">
        <f t="shared" si="539"/>
        <v>1.8</v>
      </c>
      <c r="M3472" s="288">
        <v>0</v>
      </c>
      <c r="N3472" s="289">
        <v>0</v>
      </c>
      <c r="O3472" s="289">
        <v>0</v>
      </c>
      <c r="P3472" s="292">
        <f t="shared" ref="P3472:P3476" si="549">+I3472</f>
        <v>2436816</v>
      </c>
      <c r="Q3472" s="289">
        <v>0</v>
      </c>
      <c r="R3472" s="289">
        <v>0</v>
      </c>
      <c r="S3472" s="289">
        <v>0</v>
      </c>
      <c r="T3472" s="289">
        <v>0</v>
      </c>
      <c r="U3472" s="289">
        <v>0</v>
      </c>
      <c r="V3472" s="289">
        <v>0</v>
      </c>
      <c r="W3472" s="289">
        <v>0</v>
      </c>
      <c r="X3472" s="289">
        <v>0</v>
      </c>
      <c r="Z3472" s="290">
        <f t="shared" si="546"/>
        <v>2436816</v>
      </c>
      <c r="AA3472" s="291">
        <f t="shared" si="547"/>
        <v>0</v>
      </c>
    </row>
    <row r="3473" spans="3:27" hidden="1" x14ac:dyDescent="0.3">
      <c r="E3473" t="s">
        <v>1902</v>
      </c>
      <c r="F3473" t="s">
        <v>5646</v>
      </c>
      <c r="G3473" t="s">
        <v>770</v>
      </c>
      <c r="H3473" t="s">
        <v>1028</v>
      </c>
      <c r="I3473" s="276">
        <v>28892</v>
      </c>
      <c r="K3473" s="287">
        <f t="shared" si="539"/>
        <v>1.8</v>
      </c>
      <c r="M3473" s="288">
        <v>0</v>
      </c>
      <c r="N3473" s="289">
        <v>0</v>
      </c>
      <c r="O3473" s="289">
        <v>0</v>
      </c>
      <c r="P3473" s="292">
        <f t="shared" si="549"/>
        <v>28892</v>
      </c>
      <c r="Q3473" s="289">
        <v>0</v>
      </c>
      <c r="R3473" s="289">
        <v>0</v>
      </c>
      <c r="S3473" s="289">
        <v>0</v>
      </c>
      <c r="T3473" s="289">
        <v>0</v>
      </c>
      <c r="U3473" s="289">
        <v>0</v>
      </c>
      <c r="V3473" s="289">
        <v>0</v>
      </c>
      <c r="W3473" s="289">
        <v>0</v>
      </c>
      <c r="X3473" s="289">
        <v>0</v>
      </c>
      <c r="Z3473" s="290">
        <f t="shared" si="546"/>
        <v>28892</v>
      </c>
      <c r="AA3473" s="291">
        <f t="shared" si="547"/>
        <v>0</v>
      </c>
    </row>
    <row r="3474" spans="3:27" hidden="1" x14ac:dyDescent="0.3">
      <c r="E3474" t="s">
        <v>1902</v>
      </c>
      <c r="F3474" t="s">
        <v>5647</v>
      </c>
      <c r="G3474" t="s">
        <v>770</v>
      </c>
      <c r="H3474" t="s">
        <v>1028</v>
      </c>
      <c r="I3474" s="276">
        <v>3383505</v>
      </c>
      <c r="K3474" s="287">
        <f t="shared" si="539"/>
        <v>1.8</v>
      </c>
      <c r="M3474" s="288">
        <v>0</v>
      </c>
      <c r="N3474" s="289">
        <v>0</v>
      </c>
      <c r="O3474" s="289">
        <v>0</v>
      </c>
      <c r="P3474" s="292">
        <f t="shared" si="549"/>
        <v>3383505</v>
      </c>
      <c r="Q3474" s="289">
        <v>0</v>
      </c>
      <c r="R3474" s="289">
        <v>0</v>
      </c>
      <c r="S3474" s="289">
        <v>0</v>
      </c>
      <c r="T3474" s="289">
        <v>0</v>
      </c>
      <c r="U3474" s="289">
        <v>0</v>
      </c>
      <c r="V3474" s="289">
        <v>0</v>
      </c>
      <c r="W3474" s="289">
        <v>0</v>
      </c>
      <c r="X3474" s="289">
        <v>0</v>
      </c>
      <c r="Z3474" s="290">
        <f t="shared" si="546"/>
        <v>3383505</v>
      </c>
      <c r="AA3474" s="291">
        <f t="shared" si="547"/>
        <v>0</v>
      </c>
    </row>
    <row r="3475" spans="3:27" hidden="1" x14ac:dyDescent="0.3">
      <c r="E3475" t="s">
        <v>1902</v>
      </c>
      <c r="F3475" t="s">
        <v>5648</v>
      </c>
      <c r="G3475" t="s">
        <v>770</v>
      </c>
      <c r="H3475" t="s">
        <v>1028</v>
      </c>
      <c r="I3475" s="276">
        <v>407100</v>
      </c>
      <c r="K3475" s="287">
        <f t="shared" si="539"/>
        <v>1.8</v>
      </c>
      <c r="M3475" s="288">
        <v>0</v>
      </c>
      <c r="N3475" s="289">
        <v>0</v>
      </c>
      <c r="O3475" s="289">
        <v>0</v>
      </c>
      <c r="P3475" s="292">
        <f t="shared" si="549"/>
        <v>407100</v>
      </c>
      <c r="Q3475" s="289">
        <v>0</v>
      </c>
      <c r="R3475" s="289">
        <v>0</v>
      </c>
      <c r="S3475" s="289">
        <v>0</v>
      </c>
      <c r="T3475" s="289">
        <v>0</v>
      </c>
      <c r="U3475" s="289">
        <v>0</v>
      </c>
      <c r="V3475" s="289">
        <v>0</v>
      </c>
      <c r="W3475" s="289">
        <v>0</v>
      </c>
      <c r="X3475" s="289">
        <v>0</v>
      </c>
      <c r="Z3475" s="290">
        <f t="shared" si="546"/>
        <v>407100</v>
      </c>
      <c r="AA3475" s="291">
        <f t="shared" si="547"/>
        <v>0</v>
      </c>
    </row>
    <row r="3476" spans="3:27" hidden="1" x14ac:dyDescent="0.3">
      <c r="E3476" t="s">
        <v>1902</v>
      </c>
      <c r="F3476" t="s">
        <v>5649</v>
      </c>
      <c r="G3476" t="s">
        <v>770</v>
      </c>
      <c r="H3476" t="s">
        <v>1028</v>
      </c>
      <c r="I3476" s="276">
        <v>5042989</v>
      </c>
      <c r="K3476" s="287">
        <f t="shared" si="539"/>
        <v>1.8</v>
      </c>
      <c r="M3476" s="288">
        <v>0</v>
      </c>
      <c r="N3476" s="289">
        <v>0</v>
      </c>
      <c r="O3476" s="289">
        <v>0</v>
      </c>
      <c r="P3476" s="292">
        <f t="shared" si="549"/>
        <v>5042989</v>
      </c>
      <c r="Q3476" s="289">
        <v>0</v>
      </c>
      <c r="R3476" s="289">
        <v>0</v>
      </c>
      <c r="S3476" s="289">
        <v>0</v>
      </c>
      <c r="T3476" s="289">
        <v>0</v>
      </c>
      <c r="U3476" s="289">
        <v>0</v>
      </c>
      <c r="V3476" s="289">
        <v>0</v>
      </c>
      <c r="W3476" s="289">
        <v>0</v>
      </c>
      <c r="X3476" s="289">
        <v>0</v>
      </c>
      <c r="Z3476" s="290">
        <f t="shared" si="546"/>
        <v>5042989</v>
      </c>
      <c r="AA3476" s="291">
        <f t="shared" si="547"/>
        <v>0</v>
      </c>
    </row>
    <row r="3477" spans="3:27" hidden="1" x14ac:dyDescent="0.3">
      <c r="D3477" t="s">
        <v>530</v>
      </c>
      <c r="E3477" t="s">
        <v>5650</v>
      </c>
      <c r="F3477" t="s">
        <v>5651</v>
      </c>
      <c r="G3477" t="s">
        <v>1718</v>
      </c>
      <c r="H3477" t="s">
        <v>709</v>
      </c>
      <c r="I3477" s="277">
        <v>-62100</v>
      </c>
      <c r="K3477" s="287" t="s">
        <v>427</v>
      </c>
      <c r="M3477" s="288">
        <f>+I3477</f>
        <v>-62100</v>
      </c>
      <c r="N3477" s="289">
        <v>0</v>
      </c>
      <c r="O3477" s="289">
        <v>0</v>
      </c>
      <c r="P3477" s="289">
        <v>0</v>
      </c>
      <c r="Q3477" s="289">
        <v>0</v>
      </c>
      <c r="R3477" s="289">
        <v>0</v>
      </c>
      <c r="S3477" s="289">
        <v>0</v>
      </c>
      <c r="T3477" s="289">
        <v>0</v>
      </c>
      <c r="U3477" s="289">
        <v>0</v>
      </c>
      <c r="V3477" s="289">
        <v>0</v>
      </c>
      <c r="W3477" s="289">
        <v>0</v>
      </c>
      <c r="X3477" s="289">
        <v>0</v>
      </c>
      <c r="Z3477" s="290">
        <f t="shared" si="546"/>
        <v>-62100</v>
      </c>
      <c r="AA3477" s="291">
        <f t="shared" si="547"/>
        <v>0</v>
      </c>
    </row>
    <row r="3478" spans="3:27" x14ac:dyDescent="0.3">
      <c r="C3478" t="s">
        <v>529</v>
      </c>
      <c r="E3478" t="s">
        <v>883</v>
      </c>
      <c r="F3478" t="s">
        <v>1712</v>
      </c>
      <c r="G3478" t="s">
        <v>1043</v>
      </c>
      <c r="H3478" t="s">
        <v>1044</v>
      </c>
      <c r="I3478" s="276">
        <v>104601000</v>
      </c>
      <c r="K3478" s="287">
        <f t="shared" si="539"/>
        <v>1.5666666666666667</v>
      </c>
      <c r="M3478" s="288">
        <v>0</v>
      </c>
      <c r="N3478" s="289">
        <v>0</v>
      </c>
      <c r="O3478" s="289">
        <v>0</v>
      </c>
      <c r="P3478" s="292">
        <f t="shared" ref="P3478:P3480" si="550">+I3478</f>
        <v>104601000</v>
      </c>
      <c r="Q3478" s="289">
        <v>0</v>
      </c>
      <c r="R3478" s="289">
        <v>0</v>
      </c>
      <c r="S3478" s="289">
        <v>0</v>
      </c>
      <c r="T3478" s="289">
        <v>0</v>
      </c>
      <c r="U3478" s="289">
        <v>0</v>
      </c>
      <c r="V3478" s="289">
        <v>0</v>
      </c>
      <c r="W3478" s="289">
        <v>0</v>
      </c>
      <c r="X3478" s="289">
        <v>0</v>
      </c>
      <c r="Z3478" s="290">
        <f t="shared" si="546"/>
        <v>104601000</v>
      </c>
      <c r="AA3478" s="291">
        <f t="shared" si="547"/>
        <v>0</v>
      </c>
    </row>
    <row r="3479" spans="3:27" hidden="1" x14ac:dyDescent="0.3">
      <c r="C3479" t="s">
        <v>529</v>
      </c>
      <c r="E3479" t="s">
        <v>885</v>
      </c>
      <c r="F3479" t="s">
        <v>1713</v>
      </c>
      <c r="G3479" t="s">
        <v>645</v>
      </c>
      <c r="H3479" t="s">
        <v>686</v>
      </c>
      <c r="I3479" s="276">
        <v>2983392</v>
      </c>
      <c r="K3479" s="287">
        <f t="shared" si="539"/>
        <v>1.4333333333333333</v>
      </c>
      <c r="M3479" s="288">
        <v>0</v>
      </c>
      <c r="N3479" s="289">
        <v>0</v>
      </c>
      <c r="O3479" s="289">
        <v>0</v>
      </c>
      <c r="P3479" s="292">
        <f t="shared" si="550"/>
        <v>2983392</v>
      </c>
      <c r="Q3479" s="289">
        <v>0</v>
      </c>
      <c r="R3479" s="289">
        <v>0</v>
      </c>
      <c r="S3479" s="289">
        <v>0</v>
      </c>
      <c r="T3479" s="289">
        <v>0</v>
      </c>
      <c r="U3479" s="289">
        <v>0</v>
      </c>
      <c r="V3479" s="289">
        <v>0</v>
      </c>
      <c r="W3479" s="289">
        <v>0</v>
      </c>
      <c r="X3479" s="289">
        <v>0</v>
      </c>
      <c r="Z3479" s="290">
        <f t="shared" si="546"/>
        <v>2983392</v>
      </c>
      <c r="AA3479" s="291">
        <f t="shared" si="547"/>
        <v>0</v>
      </c>
    </row>
    <row r="3480" spans="3:27" hidden="1" x14ac:dyDescent="0.3">
      <c r="C3480" t="s">
        <v>529</v>
      </c>
      <c r="E3480" t="s">
        <v>885</v>
      </c>
      <c r="F3480" t="s">
        <v>1714</v>
      </c>
      <c r="G3480" t="s">
        <v>645</v>
      </c>
      <c r="H3480" t="s">
        <v>686</v>
      </c>
      <c r="I3480" s="276">
        <v>4890911</v>
      </c>
      <c r="K3480" s="287">
        <f t="shared" si="539"/>
        <v>1.4333333333333333</v>
      </c>
      <c r="M3480" s="288">
        <v>0</v>
      </c>
      <c r="N3480" s="289">
        <v>0</v>
      </c>
      <c r="O3480" s="289">
        <v>0</v>
      </c>
      <c r="P3480" s="292">
        <f t="shared" si="550"/>
        <v>4890911</v>
      </c>
      <c r="Q3480" s="289">
        <v>0</v>
      </c>
      <c r="R3480" s="289">
        <v>0</v>
      </c>
      <c r="S3480" s="289">
        <v>0</v>
      </c>
      <c r="T3480" s="289">
        <v>0</v>
      </c>
      <c r="U3480" s="289">
        <v>0</v>
      </c>
      <c r="V3480" s="289">
        <v>0</v>
      </c>
      <c r="W3480" s="289">
        <v>0</v>
      </c>
      <c r="X3480" s="289">
        <v>0</v>
      </c>
      <c r="Z3480" s="290">
        <f t="shared" si="546"/>
        <v>4890911</v>
      </c>
      <c r="AA3480" s="291">
        <f t="shared" si="547"/>
        <v>0</v>
      </c>
    </row>
    <row r="3481" spans="3:27" hidden="1" x14ac:dyDescent="0.3">
      <c r="D3481" t="s">
        <v>530</v>
      </c>
      <c r="E3481" t="s">
        <v>3235</v>
      </c>
      <c r="F3481" t="s">
        <v>5652</v>
      </c>
      <c r="G3481" t="s">
        <v>1097</v>
      </c>
      <c r="H3481" t="s">
        <v>868</v>
      </c>
      <c r="I3481" s="277">
        <v>-3393</v>
      </c>
      <c r="K3481" s="287" t="s">
        <v>427</v>
      </c>
      <c r="M3481" s="288">
        <f>+I3481</f>
        <v>-3393</v>
      </c>
      <c r="N3481" s="289">
        <v>0</v>
      </c>
      <c r="O3481" s="289">
        <v>0</v>
      </c>
      <c r="P3481" s="289">
        <v>0</v>
      </c>
      <c r="Q3481" s="289">
        <v>0</v>
      </c>
      <c r="R3481" s="289">
        <v>0</v>
      </c>
      <c r="S3481" s="289">
        <v>0</v>
      </c>
      <c r="T3481" s="289">
        <v>0</v>
      </c>
      <c r="U3481" s="289">
        <v>0</v>
      </c>
      <c r="V3481" s="289">
        <v>0</v>
      </c>
      <c r="W3481" s="289">
        <v>0</v>
      </c>
      <c r="X3481" s="289">
        <v>0</v>
      </c>
      <c r="Z3481" s="290">
        <f t="shared" si="546"/>
        <v>-3393</v>
      </c>
      <c r="AA3481" s="291">
        <f t="shared" si="547"/>
        <v>0</v>
      </c>
    </row>
    <row r="3482" spans="3:27" hidden="1" x14ac:dyDescent="0.3">
      <c r="E3482" t="s">
        <v>3620</v>
      </c>
      <c r="F3482" t="s">
        <v>5653</v>
      </c>
      <c r="G3482" t="s">
        <v>2205</v>
      </c>
      <c r="H3482" t="s">
        <v>861</v>
      </c>
      <c r="I3482" s="276">
        <v>500000</v>
      </c>
      <c r="K3482" s="287">
        <f t="shared" si="539"/>
        <v>1.4</v>
      </c>
      <c r="M3482" s="288">
        <v>0</v>
      </c>
      <c r="N3482" s="289">
        <v>0</v>
      </c>
      <c r="O3482" s="289">
        <v>0</v>
      </c>
      <c r="P3482" s="292">
        <f t="shared" ref="P3482:P3483" si="551">+I3482</f>
        <v>500000</v>
      </c>
      <c r="Q3482" s="289">
        <v>0</v>
      </c>
      <c r="R3482" s="289">
        <v>0</v>
      </c>
      <c r="S3482" s="289">
        <v>0</v>
      </c>
      <c r="T3482" s="289">
        <v>0</v>
      </c>
      <c r="U3482" s="289">
        <v>0</v>
      </c>
      <c r="V3482" s="289">
        <v>0</v>
      </c>
      <c r="W3482" s="289">
        <v>0</v>
      </c>
      <c r="X3482" s="289">
        <v>0</v>
      </c>
      <c r="Z3482" s="290">
        <f t="shared" si="546"/>
        <v>500000</v>
      </c>
      <c r="AA3482" s="291">
        <f t="shared" si="547"/>
        <v>0</v>
      </c>
    </row>
    <row r="3483" spans="3:27" hidden="1" x14ac:dyDescent="0.3">
      <c r="C3483" t="s">
        <v>529</v>
      </c>
      <c r="E3483" t="s">
        <v>888</v>
      </c>
      <c r="F3483" t="s">
        <v>1715</v>
      </c>
      <c r="G3483" t="s">
        <v>856</v>
      </c>
      <c r="H3483" t="s">
        <v>1097</v>
      </c>
      <c r="I3483" s="276">
        <v>28809900</v>
      </c>
      <c r="K3483" s="287">
        <f t="shared" si="539"/>
        <v>1.3333333333333333</v>
      </c>
      <c r="M3483" s="288">
        <v>0</v>
      </c>
      <c r="N3483" s="289">
        <v>0</v>
      </c>
      <c r="O3483" s="289">
        <v>0</v>
      </c>
      <c r="P3483" s="292">
        <f t="shared" si="551"/>
        <v>28809900</v>
      </c>
      <c r="Q3483" s="289">
        <v>0</v>
      </c>
      <c r="R3483" s="289">
        <v>0</v>
      </c>
      <c r="S3483" s="289">
        <v>0</v>
      </c>
      <c r="T3483" s="289">
        <v>0</v>
      </c>
      <c r="U3483" s="289">
        <v>0</v>
      </c>
      <c r="V3483" s="289">
        <v>0</v>
      </c>
      <c r="W3483" s="289">
        <v>0</v>
      </c>
      <c r="X3483" s="289">
        <v>0</v>
      </c>
      <c r="Z3483" s="290">
        <f t="shared" si="546"/>
        <v>28809900</v>
      </c>
      <c r="AA3483" s="291">
        <f t="shared" si="547"/>
        <v>0</v>
      </c>
    </row>
    <row r="3484" spans="3:27" hidden="1" x14ac:dyDescent="0.3">
      <c r="E3484" t="s">
        <v>5654</v>
      </c>
      <c r="F3484" t="s">
        <v>5655</v>
      </c>
      <c r="G3484" t="s">
        <v>856</v>
      </c>
      <c r="H3484" t="s">
        <v>997</v>
      </c>
      <c r="I3484" s="276">
        <v>1286470</v>
      </c>
      <c r="K3484" s="287">
        <f t="shared" ref="K3484:K3547" si="552">+($K$2-H3484)/30</f>
        <v>2.3333333333333335</v>
      </c>
      <c r="M3484" s="288">
        <v>0</v>
      </c>
      <c r="N3484" s="289">
        <v>0</v>
      </c>
      <c r="O3484" s="289">
        <v>0</v>
      </c>
      <c r="P3484" s="289">
        <v>0</v>
      </c>
      <c r="Q3484" s="289">
        <f t="shared" ref="Q3484:Q3486" si="553">+I3484</f>
        <v>1286470</v>
      </c>
      <c r="R3484" s="289">
        <v>0</v>
      </c>
      <c r="S3484" s="289">
        <v>0</v>
      </c>
      <c r="T3484" s="289">
        <v>0</v>
      </c>
      <c r="U3484" s="289">
        <v>0</v>
      </c>
      <c r="V3484" s="289">
        <v>0</v>
      </c>
      <c r="W3484" s="289">
        <v>0</v>
      </c>
      <c r="X3484" s="289">
        <v>0</v>
      </c>
      <c r="Z3484" s="290">
        <f t="shared" si="546"/>
        <v>1286470</v>
      </c>
      <c r="AA3484" s="291">
        <f t="shared" si="547"/>
        <v>0</v>
      </c>
    </row>
    <row r="3485" spans="3:27" hidden="1" x14ac:dyDescent="0.3">
      <c r="E3485" t="s">
        <v>5656</v>
      </c>
      <c r="F3485" t="s">
        <v>5657</v>
      </c>
      <c r="G3485" t="s">
        <v>856</v>
      </c>
      <c r="H3485" t="s">
        <v>997</v>
      </c>
      <c r="I3485" s="276">
        <v>635207</v>
      </c>
      <c r="K3485" s="287">
        <f t="shared" si="552"/>
        <v>2.3333333333333335</v>
      </c>
      <c r="M3485" s="288">
        <v>0</v>
      </c>
      <c r="N3485" s="289">
        <v>0</v>
      </c>
      <c r="O3485" s="289">
        <v>0</v>
      </c>
      <c r="P3485" s="289">
        <v>0</v>
      </c>
      <c r="Q3485" s="289">
        <f t="shared" si="553"/>
        <v>635207</v>
      </c>
      <c r="R3485" s="289">
        <v>0</v>
      </c>
      <c r="S3485" s="289">
        <v>0</v>
      </c>
      <c r="T3485" s="289">
        <v>0</v>
      </c>
      <c r="U3485" s="289">
        <v>0</v>
      </c>
      <c r="V3485" s="289">
        <v>0</v>
      </c>
      <c r="W3485" s="289">
        <v>0</v>
      </c>
      <c r="X3485" s="289">
        <v>0</v>
      </c>
      <c r="Z3485" s="290">
        <f t="shared" si="546"/>
        <v>635207</v>
      </c>
      <c r="AA3485" s="291">
        <f t="shared" si="547"/>
        <v>0</v>
      </c>
    </row>
    <row r="3486" spans="3:27" hidden="1" x14ac:dyDescent="0.3">
      <c r="E3486" t="s">
        <v>5658</v>
      </c>
      <c r="F3486" t="s">
        <v>5659</v>
      </c>
      <c r="G3486" t="s">
        <v>856</v>
      </c>
      <c r="H3486" t="s">
        <v>997</v>
      </c>
      <c r="I3486" s="276">
        <v>969443</v>
      </c>
      <c r="K3486" s="287">
        <f t="shared" si="552"/>
        <v>2.3333333333333335</v>
      </c>
      <c r="M3486" s="288">
        <v>0</v>
      </c>
      <c r="N3486" s="289">
        <v>0</v>
      </c>
      <c r="O3486" s="289">
        <v>0</v>
      </c>
      <c r="P3486" s="289">
        <v>0</v>
      </c>
      <c r="Q3486" s="289">
        <f t="shared" si="553"/>
        <v>969443</v>
      </c>
      <c r="R3486" s="289">
        <v>0</v>
      </c>
      <c r="S3486" s="289">
        <v>0</v>
      </c>
      <c r="T3486" s="289">
        <v>0</v>
      </c>
      <c r="U3486" s="289">
        <v>0</v>
      </c>
      <c r="V3486" s="289">
        <v>0</v>
      </c>
      <c r="W3486" s="289">
        <v>0</v>
      </c>
      <c r="X3486" s="289">
        <v>0</v>
      </c>
      <c r="Z3486" s="290">
        <f t="shared" si="546"/>
        <v>969443</v>
      </c>
      <c r="AA3486" s="291">
        <f t="shared" si="547"/>
        <v>0</v>
      </c>
    </row>
    <row r="3487" spans="3:27" hidden="1" x14ac:dyDescent="0.3">
      <c r="E3487" t="s">
        <v>3656</v>
      </c>
      <c r="F3487" t="s">
        <v>5660</v>
      </c>
      <c r="G3487" t="s">
        <v>1663</v>
      </c>
      <c r="H3487" t="s">
        <v>649</v>
      </c>
      <c r="I3487" s="276">
        <v>4900</v>
      </c>
      <c r="K3487" s="287">
        <f t="shared" si="552"/>
        <v>1.3</v>
      </c>
      <c r="M3487" s="288">
        <v>0</v>
      </c>
      <c r="N3487" s="289">
        <v>0</v>
      </c>
      <c r="O3487" s="289">
        <v>0</v>
      </c>
      <c r="P3487" s="292">
        <f>+I3487</f>
        <v>4900</v>
      </c>
      <c r="Q3487" s="289">
        <v>0</v>
      </c>
      <c r="R3487" s="289">
        <v>0</v>
      </c>
      <c r="S3487" s="289">
        <v>0</v>
      </c>
      <c r="T3487" s="289">
        <v>0</v>
      </c>
      <c r="U3487" s="289">
        <v>0</v>
      </c>
      <c r="V3487" s="289">
        <v>0</v>
      </c>
      <c r="W3487" s="289">
        <v>0</v>
      </c>
      <c r="X3487" s="289">
        <v>0</v>
      </c>
      <c r="Z3487" s="290">
        <f t="shared" si="546"/>
        <v>4900</v>
      </c>
      <c r="AA3487" s="291">
        <f t="shared" si="547"/>
        <v>0</v>
      </c>
    </row>
    <row r="3488" spans="3:27" hidden="1" x14ac:dyDescent="0.3">
      <c r="E3488" t="s">
        <v>3440</v>
      </c>
      <c r="F3488" t="s">
        <v>5661</v>
      </c>
      <c r="G3488" t="s">
        <v>1663</v>
      </c>
      <c r="H3488" t="s">
        <v>648</v>
      </c>
      <c r="I3488" s="276">
        <v>31488</v>
      </c>
      <c r="K3488" s="287">
        <f t="shared" si="552"/>
        <v>2.2999999999999998</v>
      </c>
      <c r="M3488" s="288">
        <v>0</v>
      </c>
      <c r="N3488" s="289">
        <v>0</v>
      </c>
      <c r="O3488" s="289">
        <v>0</v>
      </c>
      <c r="P3488" s="289">
        <v>0</v>
      </c>
      <c r="Q3488" s="289">
        <f>+I3488</f>
        <v>31488</v>
      </c>
      <c r="R3488" s="289">
        <v>0</v>
      </c>
      <c r="S3488" s="289">
        <v>0</v>
      </c>
      <c r="T3488" s="289">
        <v>0</v>
      </c>
      <c r="U3488" s="289">
        <v>0</v>
      </c>
      <c r="V3488" s="289">
        <v>0</v>
      </c>
      <c r="W3488" s="289">
        <v>0</v>
      </c>
      <c r="X3488" s="289">
        <v>0</v>
      </c>
      <c r="Z3488" s="290">
        <f t="shared" si="546"/>
        <v>31488</v>
      </c>
      <c r="AA3488" s="291">
        <f t="shared" si="547"/>
        <v>0</v>
      </c>
    </row>
    <row r="3489" spans="1:27" hidden="1" x14ac:dyDescent="0.3">
      <c r="D3489" t="s">
        <v>530</v>
      </c>
      <c r="E3489" t="s">
        <v>3440</v>
      </c>
      <c r="F3489" t="s">
        <v>5662</v>
      </c>
      <c r="G3489" t="s">
        <v>1718</v>
      </c>
      <c r="H3489" t="s">
        <v>801</v>
      </c>
      <c r="I3489" s="277">
        <v>-11857</v>
      </c>
      <c r="K3489" s="287" t="s">
        <v>427</v>
      </c>
      <c r="M3489" s="288">
        <f>+I3489</f>
        <v>-11857</v>
      </c>
      <c r="N3489" s="289">
        <v>0</v>
      </c>
      <c r="O3489" s="289">
        <v>0</v>
      </c>
      <c r="P3489" s="289">
        <v>0</v>
      </c>
      <c r="Q3489" s="289">
        <v>0</v>
      </c>
      <c r="R3489" s="289">
        <v>0</v>
      </c>
      <c r="S3489" s="289">
        <v>0</v>
      </c>
      <c r="T3489" s="289">
        <v>0</v>
      </c>
      <c r="U3489" s="289">
        <v>0</v>
      </c>
      <c r="V3489" s="289">
        <v>0</v>
      </c>
      <c r="W3489" s="289">
        <v>0</v>
      </c>
      <c r="X3489" s="289">
        <v>0</v>
      </c>
      <c r="Z3489" s="290">
        <f t="shared" si="546"/>
        <v>-11857</v>
      </c>
      <c r="AA3489" s="291">
        <f t="shared" si="547"/>
        <v>0</v>
      </c>
    </row>
    <row r="3490" spans="1:27" hidden="1" x14ac:dyDescent="0.3">
      <c r="E3490" t="s">
        <v>3440</v>
      </c>
      <c r="F3490" t="s">
        <v>5663</v>
      </c>
      <c r="G3490" t="s">
        <v>1663</v>
      </c>
      <c r="H3490" t="s">
        <v>648</v>
      </c>
      <c r="I3490" s="276">
        <v>28440</v>
      </c>
      <c r="K3490" s="287">
        <f t="shared" si="552"/>
        <v>2.2999999999999998</v>
      </c>
      <c r="M3490" s="288">
        <v>0</v>
      </c>
      <c r="N3490" s="289">
        <v>0</v>
      </c>
      <c r="O3490" s="289">
        <v>0</v>
      </c>
      <c r="P3490" s="289">
        <v>0</v>
      </c>
      <c r="Q3490" s="289">
        <f t="shared" ref="Q3490:Q3492" si="554">+I3490</f>
        <v>28440</v>
      </c>
      <c r="R3490" s="289">
        <v>0</v>
      </c>
      <c r="S3490" s="289">
        <v>0</v>
      </c>
      <c r="T3490" s="289">
        <v>0</v>
      </c>
      <c r="U3490" s="289">
        <v>0</v>
      </c>
      <c r="V3490" s="289">
        <v>0</v>
      </c>
      <c r="W3490" s="289">
        <v>0</v>
      </c>
      <c r="X3490" s="289">
        <v>0</v>
      </c>
      <c r="Z3490" s="290">
        <f t="shared" si="546"/>
        <v>28440</v>
      </c>
      <c r="AA3490" s="291">
        <f t="shared" si="547"/>
        <v>0</v>
      </c>
    </row>
    <row r="3491" spans="1:27" hidden="1" x14ac:dyDescent="0.3">
      <c r="E3491" t="s">
        <v>5664</v>
      </c>
      <c r="F3491" t="s">
        <v>5665</v>
      </c>
      <c r="G3491" t="s">
        <v>1663</v>
      </c>
      <c r="H3491" t="s">
        <v>648</v>
      </c>
      <c r="I3491" s="276">
        <v>613632</v>
      </c>
      <c r="K3491" s="287">
        <f t="shared" si="552"/>
        <v>2.2999999999999998</v>
      </c>
      <c r="M3491" s="288">
        <v>0</v>
      </c>
      <c r="N3491" s="289">
        <v>0</v>
      </c>
      <c r="O3491" s="289">
        <v>0</v>
      </c>
      <c r="P3491" s="289">
        <v>0</v>
      </c>
      <c r="Q3491" s="289">
        <f t="shared" si="554"/>
        <v>613632</v>
      </c>
      <c r="R3491" s="289">
        <v>0</v>
      </c>
      <c r="S3491" s="289">
        <v>0</v>
      </c>
      <c r="T3491" s="289">
        <v>0</v>
      </c>
      <c r="U3491" s="289">
        <v>0</v>
      </c>
      <c r="V3491" s="289">
        <v>0</v>
      </c>
      <c r="W3491" s="289">
        <v>0</v>
      </c>
      <c r="X3491" s="289">
        <v>0</v>
      </c>
      <c r="Z3491" s="290">
        <f t="shared" si="546"/>
        <v>613632</v>
      </c>
      <c r="AA3491" s="291">
        <f t="shared" si="547"/>
        <v>0</v>
      </c>
    </row>
    <row r="3492" spans="1:27" hidden="1" x14ac:dyDescent="0.3">
      <c r="E3492" t="s">
        <v>5664</v>
      </c>
      <c r="F3492" t="s">
        <v>5666</v>
      </c>
      <c r="G3492" t="s">
        <v>1663</v>
      </c>
      <c r="H3492" t="s">
        <v>648</v>
      </c>
      <c r="I3492" s="276">
        <v>637901</v>
      </c>
      <c r="K3492" s="287">
        <f t="shared" si="552"/>
        <v>2.2999999999999998</v>
      </c>
      <c r="M3492" s="288">
        <v>0</v>
      </c>
      <c r="N3492" s="289">
        <v>0</v>
      </c>
      <c r="O3492" s="289">
        <v>0</v>
      </c>
      <c r="P3492" s="289">
        <v>0</v>
      </c>
      <c r="Q3492" s="289">
        <f t="shared" si="554"/>
        <v>637901</v>
      </c>
      <c r="R3492" s="289">
        <v>0</v>
      </c>
      <c r="S3492" s="289">
        <v>0</v>
      </c>
      <c r="T3492" s="289">
        <v>0</v>
      </c>
      <c r="U3492" s="289">
        <v>0</v>
      </c>
      <c r="V3492" s="289">
        <v>0</v>
      </c>
      <c r="W3492" s="289">
        <v>0</v>
      </c>
      <c r="X3492" s="289">
        <v>0</v>
      </c>
      <c r="Z3492" s="290">
        <f t="shared" si="546"/>
        <v>637901</v>
      </c>
      <c r="AA3492" s="291">
        <f t="shared" si="547"/>
        <v>0</v>
      </c>
    </row>
    <row r="3493" spans="1:27" x14ac:dyDescent="0.3">
      <c r="C3493" t="s">
        <v>529</v>
      </c>
      <c r="E3493" t="s">
        <v>883</v>
      </c>
      <c r="F3493" t="s">
        <v>1716</v>
      </c>
      <c r="G3493" t="s">
        <v>556</v>
      </c>
      <c r="H3493" t="s">
        <v>683</v>
      </c>
      <c r="I3493" s="276">
        <v>118080</v>
      </c>
      <c r="K3493" s="287">
        <f t="shared" si="552"/>
        <v>1.2333333333333334</v>
      </c>
      <c r="M3493" s="288">
        <v>0</v>
      </c>
      <c r="N3493" s="289">
        <v>0</v>
      </c>
      <c r="O3493" s="289">
        <v>0</v>
      </c>
      <c r="P3493" s="292">
        <f>+I3493</f>
        <v>118080</v>
      </c>
      <c r="Q3493" s="289">
        <v>0</v>
      </c>
      <c r="R3493" s="289">
        <v>0</v>
      </c>
      <c r="S3493" s="289">
        <v>0</v>
      </c>
      <c r="T3493" s="289">
        <v>0</v>
      </c>
      <c r="U3493" s="289">
        <v>0</v>
      </c>
      <c r="V3493" s="289">
        <v>0</v>
      </c>
      <c r="W3493" s="289">
        <v>0</v>
      </c>
      <c r="X3493" s="289">
        <v>0</v>
      </c>
      <c r="Z3493" s="290">
        <f t="shared" si="546"/>
        <v>118080</v>
      </c>
      <c r="AA3493" s="291">
        <f t="shared" si="547"/>
        <v>0</v>
      </c>
    </row>
    <row r="3494" spans="1:27" hidden="1" x14ac:dyDescent="0.3">
      <c r="E3494" t="s">
        <v>4019</v>
      </c>
      <c r="F3494" t="s">
        <v>5667</v>
      </c>
      <c r="G3494" t="s">
        <v>556</v>
      </c>
      <c r="H3494" t="s">
        <v>557</v>
      </c>
      <c r="I3494" s="276">
        <v>2170815</v>
      </c>
      <c r="K3494" s="287">
        <f t="shared" si="552"/>
        <v>2.2333333333333334</v>
      </c>
      <c r="M3494" s="288">
        <v>0</v>
      </c>
      <c r="N3494" s="289">
        <v>0</v>
      </c>
      <c r="O3494" s="289">
        <v>0</v>
      </c>
      <c r="P3494" s="289">
        <v>0</v>
      </c>
      <c r="Q3494" s="289">
        <f t="shared" ref="Q3494:Q3504" si="555">+I3494</f>
        <v>2170815</v>
      </c>
      <c r="R3494" s="289">
        <v>0</v>
      </c>
      <c r="S3494" s="289">
        <v>0</v>
      </c>
      <c r="T3494" s="289">
        <v>0</v>
      </c>
      <c r="U3494" s="289">
        <v>0</v>
      </c>
      <c r="V3494" s="289">
        <v>0</v>
      </c>
      <c r="W3494" s="289">
        <v>0</v>
      </c>
      <c r="X3494" s="289">
        <v>0</v>
      </c>
      <c r="Z3494" s="290">
        <f t="shared" si="546"/>
        <v>2170815</v>
      </c>
      <c r="AA3494" s="291">
        <f t="shared" si="547"/>
        <v>0</v>
      </c>
    </row>
    <row r="3495" spans="1:27" hidden="1" x14ac:dyDescent="0.3">
      <c r="E3495" t="s">
        <v>3247</v>
      </c>
      <c r="F3495" t="s">
        <v>5668</v>
      </c>
      <c r="G3495" t="s">
        <v>556</v>
      </c>
      <c r="H3495" t="s">
        <v>557</v>
      </c>
      <c r="I3495" s="276">
        <v>386750</v>
      </c>
      <c r="K3495" s="287">
        <f t="shared" si="552"/>
        <v>2.2333333333333334</v>
      </c>
      <c r="M3495" s="288">
        <v>0</v>
      </c>
      <c r="N3495" s="289">
        <v>0</v>
      </c>
      <c r="O3495" s="289">
        <v>0</v>
      </c>
      <c r="P3495" s="289">
        <v>0</v>
      </c>
      <c r="Q3495" s="289">
        <f t="shared" si="555"/>
        <v>386750</v>
      </c>
      <c r="R3495" s="289">
        <v>0</v>
      </c>
      <c r="S3495" s="289">
        <v>0</v>
      </c>
      <c r="T3495" s="289">
        <v>0</v>
      </c>
      <c r="U3495" s="289">
        <v>0</v>
      </c>
      <c r="V3495" s="289">
        <v>0</v>
      </c>
      <c r="W3495" s="289">
        <v>0</v>
      </c>
      <c r="X3495" s="289">
        <v>0</v>
      </c>
      <c r="Z3495" s="290">
        <f t="shared" si="546"/>
        <v>386750</v>
      </c>
      <c r="AA3495" s="291">
        <f t="shared" si="547"/>
        <v>0</v>
      </c>
    </row>
    <row r="3496" spans="1:27" hidden="1" x14ac:dyDescent="0.3">
      <c r="E3496" t="s">
        <v>3277</v>
      </c>
      <c r="F3496" t="s">
        <v>5669</v>
      </c>
      <c r="G3496" t="s">
        <v>1674</v>
      </c>
      <c r="H3496" t="s">
        <v>1079</v>
      </c>
      <c r="I3496" s="276">
        <v>113113</v>
      </c>
      <c r="K3496" s="287">
        <f t="shared" si="552"/>
        <v>2.1666666666666665</v>
      </c>
      <c r="M3496" s="288">
        <v>0</v>
      </c>
      <c r="N3496" s="289">
        <v>0</v>
      </c>
      <c r="O3496" s="289">
        <v>0</v>
      </c>
      <c r="P3496" s="289">
        <v>0</v>
      </c>
      <c r="Q3496" s="289">
        <f t="shared" si="555"/>
        <v>113113</v>
      </c>
      <c r="R3496" s="289">
        <v>0</v>
      </c>
      <c r="S3496" s="289">
        <v>0</v>
      </c>
      <c r="T3496" s="289">
        <v>0</v>
      </c>
      <c r="U3496" s="289">
        <v>0</v>
      </c>
      <c r="V3496" s="289">
        <v>0</v>
      </c>
      <c r="W3496" s="289">
        <v>0</v>
      </c>
      <c r="X3496" s="289">
        <v>0</v>
      </c>
      <c r="Z3496" s="290">
        <f t="shared" si="546"/>
        <v>113113</v>
      </c>
      <c r="AA3496" s="291">
        <f t="shared" si="547"/>
        <v>0</v>
      </c>
    </row>
    <row r="3497" spans="1:27" hidden="1" x14ac:dyDescent="0.3">
      <c r="E3497" t="s">
        <v>3595</v>
      </c>
      <c r="F3497" t="s">
        <v>5670</v>
      </c>
      <c r="G3497" t="s">
        <v>1674</v>
      </c>
      <c r="H3497" t="s">
        <v>1079</v>
      </c>
      <c r="I3497" s="276">
        <v>69979</v>
      </c>
      <c r="K3497" s="287">
        <f t="shared" si="552"/>
        <v>2.1666666666666665</v>
      </c>
      <c r="M3497" s="288">
        <v>0</v>
      </c>
      <c r="N3497" s="289">
        <v>0</v>
      </c>
      <c r="O3497" s="289">
        <v>0</v>
      </c>
      <c r="P3497" s="289">
        <v>0</v>
      </c>
      <c r="Q3497" s="289">
        <f t="shared" si="555"/>
        <v>69979</v>
      </c>
      <c r="R3497" s="289">
        <v>0</v>
      </c>
      <c r="S3497" s="289">
        <v>0</v>
      </c>
      <c r="T3497" s="289">
        <v>0</v>
      </c>
      <c r="U3497" s="289">
        <v>0</v>
      </c>
      <c r="V3497" s="289">
        <v>0</v>
      </c>
      <c r="W3497" s="289">
        <v>0</v>
      </c>
      <c r="X3497" s="289">
        <v>0</v>
      </c>
      <c r="Z3497" s="290">
        <f t="shared" si="546"/>
        <v>69979</v>
      </c>
      <c r="AA3497" s="291">
        <f t="shared" si="547"/>
        <v>0</v>
      </c>
    </row>
    <row r="3498" spans="1:27" hidden="1" x14ac:dyDescent="0.3">
      <c r="A3498" t="s">
        <v>10158</v>
      </c>
      <c r="E3498" t="s">
        <v>4226</v>
      </c>
      <c r="F3498" t="s">
        <v>5671</v>
      </c>
      <c r="G3498" t="s">
        <v>1674</v>
      </c>
      <c r="H3498" t="s">
        <v>1079</v>
      </c>
      <c r="I3498" s="276">
        <v>193988</v>
      </c>
      <c r="K3498" s="287">
        <f t="shared" si="552"/>
        <v>2.1666666666666665</v>
      </c>
      <c r="M3498" s="288">
        <v>0</v>
      </c>
      <c r="N3498" s="289">
        <v>0</v>
      </c>
      <c r="O3498" s="289">
        <v>0</v>
      </c>
      <c r="P3498" s="289">
        <v>0</v>
      </c>
      <c r="Q3498" s="289">
        <f t="shared" si="555"/>
        <v>193988</v>
      </c>
      <c r="R3498" s="289">
        <v>0</v>
      </c>
      <c r="S3498" s="289">
        <v>0</v>
      </c>
      <c r="T3498" s="289">
        <v>0</v>
      </c>
      <c r="U3498" s="289">
        <v>0</v>
      </c>
      <c r="V3498" s="289">
        <v>0</v>
      </c>
      <c r="W3498" s="289">
        <v>0</v>
      </c>
      <c r="X3498" s="289">
        <v>0</v>
      </c>
      <c r="Z3498" s="290">
        <f t="shared" si="546"/>
        <v>193988</v>
      </c>
      <c r="AA3498" s="291">
        <f t="shared" si="547"/>
        <v>0</v>
      </c>
    </row>
    <row r="3499" spans="1:27" hidden="1" x14ac:dyDescent="0.3">
      <c r="E3499" t="s">
        <v>5192</v>
      </c>
      <c r="F3499" t="s">
        <v>5672</v>
      </c>
      <c r="G3499" t="s">
        <v>1674</v>
      </c>
      <c r="H3499" t="s">
        <v>1079</v>
      </c>
      <c r="I3499" s="276">
        <v>24301</v>
      </c>
      <c r="K3499" s="287">
        <f t="shared" si="552"/>
        <v>2.1666666666666665</v>
      </c>
      <c r="M3499" s="288">
        <v>0</v>
      </c>
      <c r="N3499" s="289">
        <v>0</v>
      </c>
      <c r="O3499" s="289">
        <v>0</v>
      </c>
      <c r="P3499" s="289">
        <v>0</v>
      </c>
      <c r="Q3499" s="289">
        <f t="shared" si="555"/>
        <v>24301</v>
      </c>
      <c r="R3499" s="289">
        <v>0</v>
      </c>
      <c r="S3499" s="289">
        <v>0</v>
      </c>
      <c r="T3499" s="289">
        <v>0</v>
      </c>
      <c r="U3499" s="289">
        <v>0</v>
      </c>
      <c r="V3499" s="289">
        <v>0</v>
      </c>
      <c r="W3499" s="289">
        <v>0</v>
      </c>
      <c r="X3499" s="289">
        <v>0</v>
      </c>
      <c r="Z3499" s="290">
        <f t="shared" si="546"/>
        <v>24301</v>
      </c>
      <c r="AA3499" s="291">
        <f t="shared" si="547"/>
        <v>0</v>
      </c>
    </row>
    <row r="3500" spans="1:27" hidden="1" x14ac:dyDescent="0.3">
      <c r="E3500" t="s">
        <v>3478</v>
      </c>
      <c r="F3500" t="s">
        <v>5673</v>
      </c>
      <c r="G3500" t="s">
        <v>1674</v>
      </c>
      <c r="H3500" t="s">
        <v>1079</v>
      </c>
      <c r="I3500" s="276">
        <v>34906</v>
      </c>
      <c r="K3500" s="287">
        <f t="shared" si="552"/>
        <v>2.1666666666666665</v>
      </c>
      <c r="M3500" s="288">
        <v>0</v>
      </c>
      <c r="N3500" s="289">
        <v>0</v>
      </c>
      <c r="O3500" s="289">
        <v>0</v>
      </c>
      <c r="P3500" s="289">
        <v>0</v>
      </c>
      <c r="Q3500" s="289">
        <f t="shared" si="555"/>
        <v>34906</v>
      </c>
      <c r="R3500" s="289">
        <v>0</v>
      </c>
      <c r="S3500" s="289">
        <v>0</v>
      </c>
      <c r="T3500" s="289">
        <v>0</v>
      </c>
      <c r="U3500" s="289">
        <v>0</v>
      </c>
      <c r="V3500" s="289">
        <v>0</v>
      </c>
      <c r="W3500" s="289">
        <v>0</v>
      </c>
      <c r="X3500" s="289">
        <v>0</v>
      </c>
      <c r="Z3500" s="290">
        <f t="shared" si="546"/>
        <v>34906</v>
      </c>
      <c r="AA3500" s="291">
        <f t="shared" si="547"/>
        <v>0</v>
      </c>
    </row>
    <row r="3501" spans="1:27" hidden="1" x14ac:dyDescent="0.3">
      <c r="E3501" t="s">
        <v>3565</v>
      </c>
      <c r="F3501" t="s">
        <v>5674</v>
      </c>
      <c r="G3501" t="s">
        <v>1674</v>
      </c>
      <c r="H3501" t="s">
        <v>1079</v>
      </c>
      <c r="I3501" s="276">
        <v>83468</v>
      </c>
      <c r="K3501" s="287">
        <f t="shared" si="552"/>
        <v>2.1666666666666665</v>
      </c>
      <c r="M3501" s="288">
        <v>0</v>
      </c>
      <c r="N3501" s="289">
        <v>0</v>
      </c>
      <c r="O3501" s="289">
        <v>0</v>
      </c>
      <c r="P3501" s="289">
        <v>0</v>
      </c>
      <c r="Q3501" s="289">
        <f t="shared" si="555"/>
        <v>83468</v>
      </c>
      <c r="R3501" s="289">
        <v>0</v>
      </c>
      <c r="S3501" s="289">
        <v>0</v>
      </c>
      <c r="T3501" s="289">
        <v>0</v>
      </c>
      <c r="U3501" s="289">
        <v>0</v>
      </c>
      <c r="V3501" s="289">
        <v>0</v>
      </c>
      <c r="W3501" s="289">
        <v>0</v>
      </c>
      <c r="X3501" s="289">
        <v>0</v>
      </c>
      <c r="Z3501" s="290">
        <f t="shared" si="546"/>
        <v>83468</v>
      </c>
      <c r="AA3501" s="291">
        <f t="shared" si="547"/>
        <v>0</v>
      </c>
    </row>
    <row r="3502" spans="1:27" hidden="1" x14ac:dyDescent="0.3">
      <c r="E3502" t="s">
        <v>4875</v>
      </c>
      <c r="F3502" t="s">
        <v>5675</v>
      </c>
      <c r="G3502" t="s">
        <v>1674</v>
      </c>
      <c r="H3502" t="s">
        <v>1079</v>
      </c>
      <c r="I3502" s="276">
        <v>458403</v>
      </c>
      <c r="K3502" s="287">
        <f t="shared" si="552"/>
        <v>2.1666666666666665</v>
      </c>
      <c r="M3502" s="288">
        <v>0</v>
      </c>
      <c r="N3502" s="289">
        <v>0</v>
      </c>
      <c r="O3502" s="289">
        <v>0</v>
      </c>
      <c r="P3502" s="289">
        <v>0</v>
      </c>
      <c r="Q3502" s="289">
        <f t="shared" si="555"/>
        <v>458403</v>
      </c>
      <c r="R3502" s="289">
        <v>0</v>
      </c>
      <c r="S3502" s="289">
        <v>0</v>
      </c>
      <c r="T3502" s="289">
        <v>0</v>
      </c>
      <c r="U3502" s="289">
        <v>0</v>
      </c>
      <c r="V3502" s="289">
        <v>0</v>
      </c>
      <c r="W3502" s="289">
        <v>0</v>
      </c>
      <c r="X3502" s="289">
        <v>0</v>
      </c>
      <c r="Z3502" s="290">
        <f t="shared" si="546"/>
        <v>458403</v>
      </c>
      <c r="AA3502" s="291">
        <f t="shared" si="547"/>
        <v>0</v>
      </c>
    </row>
    <row r="3503" spans="1:27" hidden="1" x14ac:dyDescent="0.3">
      <c r="E3503" t="s">
        <v>3436</v>
      </c>
      <c r="F3503" t="s">
        <v>5676</v>
      </c>
      <c r="G3503" t="s">
        <v>1674</v>
      </c>
      <c r="H3503" t="s">
        <v>1079</v>
      </c>
      <c r="I3503" s="276">
        <v>963965</v>
      </c>
      <c r="K3503" s="287">
        <f t="shared" si="552"/>
        <v>2.1666666666666665</v>
      </c>
      <c r="M3503" s="288">
        <v>0</v>
      </c>
      <c r="N3503" s="289">
        <v>0</v>
      </c>
      <c r="O3503" s="289">
        <v>0</v>
      </c>
      <c r="P3503" s="289">
        <v>0</v>
      </c>
      <c r="Q3503" s="289">
        <f t="shared" si="555"/>
        <v>963965</v>
      </c>
      <c r="R3503" s="289">
        <v>0</v>
      </c>
      <c r="S3503" s="289">
        <v>0</v>
      </c>
      <c r="T3503" s="289">
        <v>0</v>
      </c>
      <c r="U3503" s="289">
        <v>0</v>
      </c>
      <c r="V3503" s="289">
        <v>0</v>
      </c>
      <c r="W3503" s="289">
        <v>0</v>
      </c>
      <c r="X3503" s="289">
        <v>0</v>
      </c>
      <c r="Z3503" s="290">
        <f t="shared" si="546"/>
        <v>963965</v>
      </c>
      <c r="AA3503" s="291">
        <f t="shared" si="547"/>
        <v>0</v>
      </c>
    </row>
    <row r="3504" spans="1:27" hidden="1" x14ac:dyDescent="0.3">
      <c r="E3504" t="s">
        <v>5677</v>
      </c>
      <c r="F3504" t="s">
        <v>5678</v>
      </c>
      <c r="G3504" t="s">
        <v>1674</v>
      </c>
      <c r="H3504" t="s">
        <v>781</v>
      </c>
      <c r="I3504" s="276">
        <v>588511</v>
      </c>
      <c r="K3504" s="287">
        <f t="shared" si="552"/>
        <v>2.9</v>
      </c>
      <c r="M3504" s="288">
        <v>0</v>
      </c>
      <c r="N3504" s="289">
        <v>0</v>
      </c>
      <c r="O3504" s="289">
        <v>0</v>
      </c>
      <c r="P3504" s="289">
        <v>0</v>
      </c>
      <c r="Q3504" s="289">
        <f t="shared" si="555"/>
        <v>588511</v>
      </c>
      <c r="R3504" s="289">
        <v>0</v>
      </c>
      <c r="S3504" s="289">
        <v>0</v>
      </c>
      <c r="T3504" s="289">
        <v>0</v>
      </c>
      <c r="U3504" s="289">
        <v>0</v>
      </c>
      <c r="V3504" s="289">
        <v>0</v>
      </c>
      <c r="W3504" s="289">
        <v>0</v>
      </c>
      <c r="X3504" s="289">
        <v>0</v>
      </c>
      <c r="Z3504" s="290">
        <f t="shared" si="546"/>
        <v>588511</v>
      </c>
      <c r="AA3504" s="291">
        <f t="shared" si="547"/>
        <v>0</v>
      </c>
    </row>
    <row r="3505" spans="3:27" hidden="1" x14ac:dyDescent="0.3">
      <c r="E3505" t="s">
        <v>3620</v>
      </c>
      <c r="F3505" t="s">
        <v>5679</v>
      </c>
      <c r="G3505" t="s">
        <v>680</v>
      </c>
      <c r="H3505" t="s">
        <v>631</v>
      </c>
      <c r="I3505" s="276">
        <v>1012000</v>
      </c>
      <c r="K3505" s="287">
        <f t="shared" si="552"/>
        <v>1</v>
      </c>
      <c r="M3505" s="288">
        <v>0</v>
      </c>
      <c r="N3505" s="289">
        <v>0</v>
      </c>
      <c r="O3505" s="289">
        <v>0</v>
      </c>
      <c r="P3505" s="292">
        <f>+I3505</f>
        <v>1012000</v>
      </c>
      <c r="Q3505" s="289">
        <v>0</v>
      </c>
      <c r="R3505" s="289">
        <v>0</v>
      </c>
      <c r="S3505" s="289">
        <v>0</v>
      </c>
      <c r="T3505" s="289">
        <v>0</v>
      </c>
      <c r="U3505" s="289">
        <v>0</v>
      </c>
      <c r="V3505" s="289">
        <v>0</v>
      </c>
      <c r="W3505" s="289">
        <v>0</v>
      </c>
      <c r="X3505" s="289">
        <v>0</v>
      </c>
      <c r="Z3505" s="290">
        <f t="shared" si="546"/>
        <v>1012000</v>
      </c>
      <c r="AA3505" s="291">
        <f t="shared" si="547"/>
        <v>0</v>
      </c>
    </row>
    <row r="3506" spans="3:27" hidden="1" x14ac:dyDescent="0.3">
      <c r="C3506" t="s">
        <v>529</v>
      </c>
      <c r="E3506" t="s">
        <v>536</v>
      </c>
      <c r="F3506" t="s">
        <v>679</v>
      </c>
      <c r="G3506" t="s">
        <v>680</v>
      </c>
      <c r="H3506" t="s">
        <v>681</v>
      </c>
      <c r="I3506" s="276">
        <v>329869</v>
      </c>
      <c r="K3506" s="287">
        <f t="shared" si="552"/>
        <v>2</v>
      </c>
      <c r="M3506" s="288">
        <v>0</v>
      </c>
      <c r="N3506" s="289">
        <v>0</v>
      </c>
      <c r="O3506" s="289">
        <v>0</v>
      </c>
      <c r="P3506" s="289">
        <v>0</v>
      </c>
      <c r="Q3506" s="289">
        <f>+I3506</f>
        <v>329869</v>
      </c>
      <c r="R3506" s="289">
        <v>0</v>
      </c>
      <c r="S3506" s="289">
        <v>0</v>
      </c>
      <c r="T3506" s="289">
        <v>0</v>
      </c>
      <c r="U3506" s="289">
        <v>0</v>
      </c>
      <c r="V3506" s="289">
        <v>0</v>
      </c>
      <c r="W3506" s="289">
        <v>0</v>
      </c>
      <c r="X3506" s="289">
        <v>0</v>
      </c>
      <c r="Z3506" s="290">
        <f t="shared" si="546"/>
        <v>329869</v>
      </c>
      <c r="AA3506" s="291">
        <f t="shared" si="547"/>
        <v>0</v>
      </c>
    </row>
    <row r="3507" spans="3:27" hidden="1" x14ac:dyDescent="0.3">
      <c r="E3507" t="s">
        <v>1902</v>
      </c>
      <c r="F3507" t="s">
        <v>5680</v>
      </c>
      <c r="G3507" t="s">
        <v>1718</v>
      </c>
      <c r="H3507" t="s">
        <v>802</v>
      </c>
      <c r="I3507" s="276">
        <v>2698565</v>
      </c>
      <c r="K3507" s="287">
        <f t="shared" si="552"/>
        <v>0.96666666666666667</v>
      </c>
      <c r="M3507" s="288">
        <v>0</v>
      </c>
      <c r="N3507" s="289">
        <v>0</v>
      </c>
      <c r="O3507" s="289">
        <f t="shared" ref="O3507:O3511" si="556">+I3507</f>
        <v>2698565</v>
      </c>
      <c r="P3507" s="289">
        <v>0</v>
      </c>
      <c r="Q3507" s="289">
        <v>0</v>
      </c>
      <c r="R3507" s="289">
        <v>0</v>
      </c>
      <c r="S3507" s="289">
        <v>0</v>
      </c>
      <c r="T3507" s="289">
        <v>0</v>
      </c>
      <c r="U3507" s="289">
        <v>0</v>
      </c>
      <c r="V3507" s="289">
        <v>0</v>
      </c>
      <c r="W3507" s="289">
        <v>0</v>
      </c>
      <c r="X3507" s="289">
        <v>0</v>
      </c>
      <c r="Z3507" s="290">
        <f t="shared" si="546"/>
        <v>2698565</v>
      </c>
      <c r="AA3507" s="291">
        <f t="shared" si="547"/>
        <v>0</v>
      </c>
    </row>
    <row r="3508" spans="3:27" hidden="1" x14ac:dyDescent="0.3">
      <c r="E3508" t="s">
        <v>1902</v>
      </c>
      <c r="F3508" t="s">
        <v>5681</v>
      </c>
      <c r="G3508" t="s">
        <v>1718</v>
      </c>
      <c r="H3508" t="s">
        <v>802</v>
      </c>
      <c r="I3508" s="276">
        <v>2568039</v>
      </c>
      <c r="K3508" s="287">
        <f t="shared" si="552"/>
        <v>0.96666666666666667</v>
      </c>
      <c r="M3508" s="288">
        <v>0</v>
      </c>
      <c r="N3508" s="289">
        <v>0</v>
      </c>
      <c r="O3508" s="289">
        <f t="shared" si="556"/>
        <v>2568039</v>
      </c>
      <c r="P3508" s="289">
        <v>0</v>
      </c>
      <c r="Q3508" s="289">
        <v>0</v>
      </c>
      <c r="R3508" s="289">
        <v>0</v>
      </c>
      <c r="S3508" s="289">
        <v>0</v>
      </c>
      <c r="T3508" s="289">
        <v>0</v>
      </c>
      <c r="U3508" s="289">
        <v>0</v>
      </c>
      <c r="V3508" s="289">
        <v>0</v>
      </c>
      <c r="W3508" s="289">
        <v>0</v>
      </c>
      <c r="X3508" s="289">
        <v>0</v>
      </c>
      <c r="Z3508" s="290">
        <f t="shared" si="546"/>
        <v>2568039</v>
      </c>
      <c r="AA3508" s="291">
        <f t="shared" si="547"/>
        <v>0</v>
      </c>
    </row>
    <row r="3509" spans="3:27" hidden="1" x14ac:dyDescent="0.3">
      <c r="C3509" t="s">
        <v>529</v>
      </c>
      <c r="E3509" t="s">
        <v>885</v>
      </c>
      <c r="F3509" t="s">
        <v>1717</v>
      </c>
      <c r="G3509" t="s">
        <v>1718</v>
      </c>
      <c r="H3509" t="s">
        <v>802</v>
      </c>
      <c r="I3509" s="276">
        <v>3984316</v>
      </c>
      <c r="K3509" s="287">
        <f t="shared" si="552"/>
        <v>0.96666666666666667</v>
      </c>
      <c r="M3509" s="288">
        <v>0</v>
      </c>
      <c r="N3509" s="289">
        <v>0</v>
      </c>
      <c r="O3509" s="289">
        <f t="shared" si="556"/>
        <v>3984316</v>
      </c>
      <c r="P3509" s="289">
        <v>0</v>
      </c>
      <c r="Q3509" s="289">
        <v>0</v>
      </c>
      <c r="R3509" s="289">
        <v>0</v>
      </c>
      <c r="S3509" s="289">
        <v>0</v>
      </c>
      <c r="T3509" s="289">
        <v>0</v>
      </c>
      <c r="U3509" s="289">
        <v>0</v>
      </c>
      <c r="V3509" s="289">
        <v>0</v>
      </c>
      <c r="W3509" s="289">
        <v>0</v>
      </c>
      <c r="X3509" s="289">
        <v>0</v>
      </c>
      <c r="Z3509" s="290">
        <f t="shared" si="546"/>
        <v>3984316</v>
      </c>
      <c r="AA3509" s="291">
        <f t="shared" si="547"/>
        <v>0</v>
      </c>
    </row>
    <row r="3510" spans="3:27" hidden="1" x14ac:dyDescent="0.3">
      <c r="C3510" t="s">
        <v>529</v>
      </c>
      <c r="E3510" t="s">
        <v>888</v>
      </c>
      <c r="F3510" t="s">
        <v>1719</v>
      </c>
      <c r="G3510" t="s">
        <v>1056</v>
      </c>
      <c r="H3510" t="s">
        <v>1057</v>
      </c>
      <c r="I3510" s="276">
        <v>1216100</v>
      </c>
      <c r="K3510" s="287">
        <f t="shared" si="552"/>
        <v>0.93333333333333335</v>
      </c>
      <c r="M3510" s="288">
        <v>0</v>
      </c>
      <c r="N3510" s="289">
        <v>0</v>
      </c>
      <c r="O3510" s="289">
        <f t="shared" si="556"/>
        <v>1216100</v>
      </c>
      <c r="P3510" s="289">
        <v>0</v>
      </c>
      <c r="Q3510" s="289">
        <v>0</v>
      </c>
      <c r="R3510" s="289">
        <v>0</v>
      </c>
      <c r="S3510" s="289">
        <v>0</v>
      </c>
      <c r="T3510" s="289">
        <v>0</v>
      </c>
      <c r="U3510" s="289">
        <v>0</v>
      </c>
      <c r="V3510" s="289">
        <v>0</v>
      </c>
      <c r="W3510" s="289">
        <v>0</v>
      </c>
      <c r="X3510" s="289">
        <v>0</v>
      </c>
      <c r="Z3510" s="290">
        <f t="shared" si="546"/>
        <v>1216100</v>
      </c>
      <c r="AA3510" s="291">
        <f t="shared" si="547"/>
        <v>0</v>
      </c>
    </row>
    <row r="3511" spans="3:27" hidden="1" x14ac:dyDescent="0.3">
      <c r="C3511" t="s">
        <v>529</v>
      </c>
      <c r="E3511" t="s">
        <v>885</v>
      </c>
      <c r="F3511" t="s">
        <v>1720</v>
      </c>
      <c r="G3511" t="s">
        <v>1056</v>
      </c>
      <c r="H3511" t="s">
        <v>1057</v>
      </c>
      <c r="I3511" s="276">
        <v>1204800</v>
      </c>
      <c r="K3511" s="287">
        <f t="shared" si="552"/>
        <v>0.93333333333333335</v>
      </c>
      <c r="M3511" s="288">
        <v>0</v>
      </c>
      <c r="N3511" s="289">
        <v>0</v>
      </c>
      <c r="O3511" s="289">
        <f t="shared" si="556"/>
        <v>1204800</v>
      </c>
      <c r="P3511" s="289">
        <v>0</v>
      </c>
      <c r="Q3511" s="289">
        <v>0</v>
      </c>
      <c r="R3511" s="289">
        <v>0</v>
      </c>
      <c r="S3511" s="289">
        <v>0</v>
      </c>
      <c r="T3511" s="289">
        <v>0</v>
      </c>
      <c r="U3511" s="289">
        <v>0</v>
      </c>
      <c r="V3511" s="289">
        <v>0</v>
      </c>
      <c r="W3511" s="289">
        <v>0</v>
      </c>
      <c r="X3511" s="289">
        <v>0</v>
      </c>
      <c r="Z3511" s="290">
        <f t="shared" si="546"/>
        <v>1204800</v>
      </c>
      <c r="AA3511" s="291">
        <f t="shared" si="547"/>
        <v>0</v>
      </c>
    </row>
    <row r="3512" spans="3:27" hidden="1" x14ac:dyDescent="0.3">
      <c r="E3512" t="s">
        <v>5682</v>
      </c>
      <c r="F3512" t="s">
        <v>5683</v>
      </c>
      <c r="G3512" t="s">
        <v>781</v>
      </c>
      <c r="H3512" t="s">
        <v>782</v>
      </c>
      <c r="I3512" s="276">
        <v>1392095</v>
      </c>
      <c r="K3512" s="287">
        <f t="shared" si="552"/>
        <v>1.9</v>
      </c>
      <c r="M3512" s="288">
        <v>0</v>
      </c>
      <c r="N3512" s="289">
        <v>0</v>
      </c>
      <c r="O3512" s="289">
        <v>0</v>
      </c>
      <c r="P3512" s="292">
        <f t="shared" ref="P3512:P3513" si="557">+I3512</f>
        <v>1392095</v>
      </c>
      <c r="Q3512" s="289">
        <v>0</v>
      </c>
      <c r="R3512" s="289">
        <v>0</v>
      </c>
      <c r="S3512" s="289">
        <v>0</v>
      </c>
      <c r="T3512" s="289">
        <v>0</v>
      </c>
      <c r="U3512" s="289">
        <v>0</v>
      </c>
      <c r="V3512" s="289">
        <v>0</v>
      </c>
      <c r="W3512" s="289">
        <v>0</v>
      </c>
      <c r="X3512" s="289">
        <v>0</v>
      </c>
      <c r="Z3512" s="290">
        <f t="shared" si="546"/>
        <v>1392095</v>
      </c>
      <c r="AA3512" s="291">
        <f t="shared" si="547"/>
        <v>0</v>
      </c>
    </row>
    <row r="3513" spans="3:27" hidden="1" x14ac:dyDescent="0.3">
      <c r="E3513" t="s">
        <v>5682</v>
      </c>
      <c r="F3513" t="s">
        <v>5684</v>
      </c>
      <c r="G3513" t="s">
        <v>781</v>
      </c>
      <c r="H3513" t="s">
        <v>782</v>
      </c>
      <c r="I3513" s="276">
        <v>369616</v>
      </c>
      <c r="K3513" s="287">
        <f t="shared" si="552"/>
        <v>1.9</v>
      </c>
      <c r="M3513" s="288">
        <v>0</v>
      </c>
      <c r="N3513" s="289">
        <v>0</v>
      </c>
      <c r="O3513" s="289">
        <v>0</v>
      </c>
      <c r="P3513" s="292">
        <f t="shared" si="557"/>
        <v>369616</v>
      </c>
      <c r="Q3513" s="289">
        <v>0</v>
      </c>
      <c r="R3513" s="289">
        <v>0</v>
      </c>
      <c r="S3513" s="289">
        <v>0</v>
      </c>
      <c r="T3513" s="289">
        <v>0</v>
      </c>
      <c r="U3513" s="289">
        <v>0</v>
      </c>
      <c r="V3513" s="289">
        <v>0</v>
      </c>
      <c r="W3513" s="289">
        <v>0</v>
      </c>
      <c r="X3513" s="289">
        <v>0</v>
      </c>
      <c r="Z3513" s="290">
        <f t="shared" si="546"/>
        <v>369616</v>
      </c>
      <c r="AA3513" s="291">
        <f t="shared" si="547"/>
        <v>0</v>
      </c>
    </row>
    <row r="3514" spans="3:27" x14ac:dyDescent="0.3">
      <c r="C3514" t="s">
        <v>529</v>
      </c>
      <c r="E3514" t="s">
        <v>883</v>
      </c>
      <c r="F3514" t="s">
        <v>1721</v>
      </c>
      <c r="G3514" t="s">
        <v>609</v>
      </c>
      <c r="H3514" t="s">
        <v>691</v>
      </c>
      <c r="I3514" s="276">
        <v>43120500</v>
      </c>
      <c r="K3514" s="287">
        <f t="shared" si="552"/>
        <v>0.8666666666666667</v>
      </c>
      <c r="M3514" s="288">
        <v>0</v>
      </c>
      <c r="N3514" s="289">
        <v>0</v>
      </c>
      <c r="O3514" s="289">
        <f t="shared" ref="O3514:O3519" si="558">+I3514</f>
        <v>43120500</v>
      </c>
      <c r="P3514" s="289">
        <v>0</v>
      </c>
      <c r="Q3514" s="289">
        <v>0</v>
      </c>
      <c r="R3514" s="289">
        <v>0</v>
      </c>
      <c r="S3514" s="289">
        <v>0</v>
      </c>
      <c r="T3514" s="289">
        <v>0</v>
      </c>
      <c r="U3514" s="289">
        <v>0</v>
      </c>
      <c r="V3514" s="289">
        <v>0</v>
      </c>
      <c r="W3514" s="289">
        <v>0</v>
      </c>
      <c r="X3514" s="289">
        <v>0</v>
      </c>
      <c r="Z3514" s="290">
        <f t="shared" si="546"/>
        <v>43120500</v>
      </c>
      <c r="AA3514" s="291">
        <f t="shared" si="547"/>
        <v>0</v>
      </c>
    </row>
    <row r="3515" spans="3:27" hidden="1" x14ac:dyDescent="0.3">
      <c r="C3515" t="s">
        <v>529</v>
      </c>
      <c r="E3515" t="s">
        <v>888</v>
      </c>
      <c r="F3515" t="s">
        <v>1722</v>
      </c>
      <c r="G3515" t="s">
        <v>709</v>
      </c>
      <c r="H3515" t="s">
        <v>805</v>
      </c>
      <c r="I3515" s="276">
        <v>2250498</v>
      </c>
      <c r="K3515" s="287">
        <f t="shared" si="552"/>
        <v>0.7</v>
      </c>
      <c r="M3515" s="288">
        <v>0</v>
      </c>
      <c r="N3515" s="289">
        <v>0</v>
      </c>
      <c r="O3515" s="289">
        <f t="shared" si="558"/>
        <v>2250498</v>
      </c>
      <c r="P3515" s="289">
        <v>0</v>
      </c>
      <c r="Q3515" s="289">
        <v>0</v>
      </c>
      <c r="R3515" s="289">
        <v>0</v>
      </c>
      <c r="S3515" s="289">
        <v>0</v>
      </c>
      <c r="T3515" s="289">
        <v>0</v>
      </c>
      <c r="U3515" s="289">
        <v>0</v>
      </c>
      <c r="V3515" s="289">
        <v>0</v>
      </c>
      <c r="W3515" s="289">
        <v>0</v>
      </c>
      <c r="X3515" s="289">
        <v>0</v>
      </c>
      <c r="Z3515" s="290">
        <f t="shared" si="546"/>
        <v>2250498</v>
      </c>
      <c r="AA3515" s="291">
        <f t="shared" si="547"/>
        <v>0</v>
      </c>
    </row>
    <row r="3516" spans="3:27" x14ac:dyDescent="0.3">
      <c r="C3516" t="s">
        <v>529</v>
      </c>
      <c r="E3516" t="s">
        <v>883</v>
      </c>
      <c r="F3516" t="s">
        <v>1723</v>
      </c>
      <c r="G3516" t="s">
        <v>709</v>
      </c>
      <c r="H3516" t="s">
        <v>805</v>
      </c>
      <c r="I3516" s="276">
        <v>19770</v>
      </c>
      <c r="K3516" s="287">
        <f t="shared" si="552"/>
        <v>0.7</v>
      </c>
      <c r="M3516" s="288">
        <v>0</v>
      </c>
      <c r="N3516" s="289">
        <v>0</v>
      </c>
      <c r="O3516" s="289">
        <f t="shared" si="558"/>
        <v>19770</v>
      </c>
      <c r="P3516" s="289">
        <v>0</v>
      </c>
      <c r="Q3516" s="289">
        <v>0</v>
      </c>
      <c r="R3516" s="289">
        <v>0</v>
      </c>
      <c r="S3516" s="289">
        <v>0</v>
      </c>
      <c r="T3516" s="289">
        <v>0</v>
      </c>
      <c r="U3516" s="289">
        <v>0</v>
      </c>
      <c r="V3516" s="289">
        <v>0</v>
      </c>
      <c r="W3516" s="289">
        <v>0</v>
      </c>
      <c r="X3516" s="289">
        <v>0</v>
      </c>
      <c r="Z3516" s="290">
        <f t="shared" si="546"/>
        <v>19770</v>
      </c>
      <c r="AA3516" s="291">
        <f t="shared" si="547"/>
        <v>0</v>
      </c>
    </row>
    <row r="3517" spans="3:27" hidden="1" x14ac:dyDescent="0.3">
      <c r="E3517" t="s">
        <v>4111</v>
      </c>
      <c r="F3517" t="s">
        <v>5685</v>
      </c>
      <c r="G3517" t="s">
        <v>709</v>
      </c>
      <c r="H3517" t="s">
        <v>805</v>
      </c>
      <c r="I3517" s="276">
        <v>8944940</v>
      </c>
      <c r="K3517" s="287">
        <f t="shared" si="552"/>
        <v>0.7</v>
      </c>
      <c r="M3517" s="288">
        <v>0</v>
      </c>
      <c r="N3517" s="289">
        <v>0</v>
      </c>
      <c r="O3517" s="289">
        <f t="shared" si="558"/>
        <v>8944940</v>
      </c>
      <c r="P3517" s="289">
        <v>0</v>
      </c>
      <c r="Q3517" s="289">
        <v>0</v>
      </c>
      <c r="R3517" s="289">
        <v>0</v>
      </c>
      <c r="S3517" s="289">
        <v>0</v>
      </c>
      <c r="T3517" s="289">
        <v>0</v>
      </c>
      <c r="U3517" s="289">
        <v>0</v>
      </c>
      <c r="V3517" s="289">
        <v>0</v>
      </c>
      <c r="W3517" s="289">
        <v>0</v>
      </c>
      <c r="X3517" s="289">
        <v>0</v>
      </c>
      <c r="Z3517" s="290">
        <f t="shared" si="546"/>
        <v>8944940</v>
      </c>
      <c r="AA3517" s="291">
        <f t="shared" si="547"/>
        <v>0</v>
      </c>
    </row>
    <row r="3518" spans="3:27" hidden="1" x14ac:dyDescent="0.3">
      <c r="E3518" t="s">
        <v>4111</v>
      </c>
      <c r="F3518" t="s">
        <v>5686</v>
      </c>
      <c r="G3518" t="s">
        <v>709</v>
      </c>
      <c r="H3518" t="s">
        <v>805</v>
      </c>
      <c r="I3518" s="276">
        <v>5687600</v>
      </c>
      <c r="K3518" s="287">
        <f t="shared" si="552"/>
        <v>0.7</v>
      </c>
      <c r="M3518" s="288">
        <v>0</v>
      </c>
      <c r="N3518" s="289">
        <v>0</v>
      </c>
      <c r="O3518" s="289">
        <f t="shared" si="558"/>
        <v>5687600</v>
      </c>
      <c r="P3518" s="289">
        <v>0</v>
      </c>
      <c r="Q3518" s="289">
        <v>0</v>
      </c>
      <c r="R3518" s="289">
        <v>0</v>
      </c>
      <c r="S3518" s="289">
        <v>0</v>
      </c>
      <c r="T3518" s="289">
        <v>0</v>
      </c>
      <c r="U3518" s="289">
        <v>0</v>
      </c>
      <c r="V3518" s="289">
        <v>0</v>
      </c>
      <c r="W3518" s="289">
        <v>0</v>
      </c>
      <c r="X3518" s="289">
        <v>0</v>
      </c>
      <c r="Z3518" s="290">
        <f t="shared" si="546"/>
        <v>5687600</v>
      </c>
      <c r="AA3518" s="291">
        <f t="shared" si="547"/>
        <v>0</v>
      </c>
    </row>
    <row r="3519" spans="3:27" hidden="1" x14ac:dyDescent="0.3">
      <c r="E3519" t="s">
        <v>3620</v>
      </c>
      <c r="F3519" t="s">
        <v>5687</v>
      </c>
      <c r="G3519" t="s">
        <v>786</v>
      </c>
      <c r="H3519" t="s">
        <v>1070</v>
      </c>
      <c r="I3519" s="276">
        <v>1929702</v>
      </c>
      <c r="K3519" s="287">
        <f t="shared" si="552"/>
        <v>0.5</v>
      </c>
      <c r="M3519" s="288">
        <v>0</v>
      </c>
      <c r="N3519" s="289">
        <v>0</v>
      </c>
      <c r="O3519" s="289">
        <f t="shared" si="558"/>
        <v>1929702</v>
      </c>
      <c r="P3519" s="289">
        <v>0</v>
      </c>
      <c r="Q3519" s="289">
        <v>0</v>
      </c>
      <c r="R3519" s="289">
        <v>0</v>
      </c>
      <c r="S3519" s="289">
        <v>0</v>
      </c>
      <c r="T3519" s="289">
        <v>0</v>
      </c>
      <c r="U3519" s="289">
        <v>0</v>
      </c>
      <c r="V3519" s="289">
        <v>0</v>
      </c>
      <c r="W3519" s="289">
        <v>0</v>
      </c>
      <c r="X3519" s="289">
        <v>0</v>
      </c>
      <c r="Z3519" s="290">
        <f t="shared" si="546"/>
        <v>1929702</v>
      </c>
      <c r="AA3519" s="291">
        <f t="shared" si="547"/>
        <v>0</v>
      </c>
    </row>
    <row r="3520" spans="3:27" hidden="1" x14ac:dyDescent="0.3">
      <c r="E3520" t="s">
        <v>4060</v>
      </c>
      <c r="F3520" t="s">
        <v>5688</v>
      </c>
      <c r="G3520" t="s">
        <v>786</v>
      </c>
      <c r="H3520" t="s">
        <v>787</v>
      </c>
      <c r="I3520" s="276">
        <v>237140</v>
      </c>
      <c r="K3520" s="287">
        <f t="shared" si="552"/>
        <v>1.5</v>
      </c>
      <c r="M3520" s="288">
        <v>0</v>
      </c>
      <c r="N3520" s="289">
        <v>0</v>
      </c>
      <c r="O3520" s="289">
        <v>0</v>
      </c>
      <c r="P3520" s="292">
        <f t="shared" ref="P3520:P3521" si="559">+I3520</f>
        <v>237140</v>
      </c>
      <c r="Q3520" s="289">
        <v>0</v>
      </c>
      <c r="R3520" s="289">
        <v>0</v>
      </c>
      <c r="S3520" s="289">
        <v>0</v>
      </c>
      <c r="T3520" s="289">
        <v>0</v>
      </c>
      <c r="U3520" s="289">
        <v>0</v>
      </c>
      <c r="V3520" s="289">
        <v>0</v>
      </c>
      <c r="W3520" s="289">
        <v>0</v>
      </c>
      <c r="X3520" s="289">
        <v>0</v>
      </c>
      <c r="Z3520" s="290">
        <f t="shared" si="546"/>
        <v>237140</v>
      </c>
      <c r="AA3520" s="291">
        <f t="shared" si="547"/>
        <v>0</v>
      </c>
    </row>
    <row r="3521" spans="5:27" hidden="1" x14ac:dyDescent="0.3">
      <c r="E3521" t="s">
        <v>4060</v>
      </c>
      <c r="F3521" t="s">
        <v>5689</v>
      </c>
      <c r="G3521" t="s">
        <v>786</v>
      </c>
      <c r="H3521" t="s">
        <v>787</v>
      </c>
      <c r="I3521" s="276">
        <v>1432975</v>
      </c>
      <c r="K3521" s="287">
        <f t="shared" si="552"/>
        <v>1.5</v>
      </c>
      <c r="M3521" s="288">
        <v>0</v>
      </c>
      <c r="N3521" s="289">
        <v>0</v>
      </c>
      <c r="O3521" s="289">
        <v>0</v>
      </c>
      <c r="P3521" s="292">
        <f t="shared" si="559"/>
        <v>1432975</v>
      </c>
      <c r="Q3521" s="289">
        <v>0</v>
      </c>
      <c r="R3521" s="289">
        <v>0</v>
      </c>
      <c r="S3521" s="289">
        <v>0</v>
      </c>
      <c r="T3521" s="289">
        <v>0</v>
      </c>
      <c r="U3521" s="289">
        <v>0</v>
      </c>
      <c r="V3521" s="289">
        <v>0</v>
      </c>
      <c r="W3521" s="289">
        <v>0</v>
      </c>
      <c r="X3521" s="289">
        <v>0</v>
      </c>
      <c r="Z3521" s="290">
        <f t="shared" si="546"/>
        <v>1432975</v>
      </c>
      <c r="AA3521" s="291">
        <f t="shared" si="547"/>
        <v>0</v>
      </c>
    </row>
    <row r="3522" spans="5:27" hidden="1" x14ac:dyDescent="0.3">
      <c r="E3522" t="s">
        <v>5690</v>
      </c>
      <c r="F3522" t="s">
        <v>5691</v>
      </c>
      <c r="G3522" t="s">
        <v>786</v>
      </c>
      <c r="H3522" t="s">
        <v>557</v>
      </c>
      <c r="I3522" s="276">
        <v>425100</v>
      </c>
      <c r="K3522" s="287">
        <f t="shared" si="552"/>
        <v>2.2333333333333334</v>
      </c>
      <c r="M3522" s="288">
        <v>0</v>
      </c>
      <c r="N3522" s="289">
        <v>0</v>
      </c>
      <c r="O3522" s="289">
        <v>0</v>
      </c>
      <c r="P3522" s="289">
        <v>0</v>
      </c>
      <c r="Q3522" s="289">
        <f>+I3522</f>
        <v>425100</v>
      </c>
      <c r="R3522" s="289">
        <v>0</v>
      </c>
      <c r="S3522" s="289">
        <v>0</v>
      </c>
      <c r="T3522" s="289">
        <v>0</v>
      </c>
      <c r="U3522" s="289">
        <v>0</v>
      </c>
      <c r="V3522" s="289">
        <v>0</v>
      </c>
      <c r="W3522" s="289">
        <v>0</v>
      </c>
      <c r="X3522" s="289">
        <v>0</v>
      </c>
      <c r="Z3522" s="290">
        <f t="shared" si="546"/>
        <v>425100</v>
      </c>
      <c r="AA3522" s="291">
        <f t="shared" si="547"/>
        <v>0</v>
      </c>
    </row>
    <row r="3523" spans="5:27" hidden="1" x14ac:dyDescent="0.3">
      <c r="E3523" t="s">
        <v>3604</v>
      </c>
      <c r="F3523" t="s">
        <v>5692</v>
      </c>
      <c r="G3523" t="s">
        <v>789</v>
      </c>
      <c r="H3523" t="s">
        <v>790</v>
      </c>
      <c r="I3523" s="276">
        <v>1508000</v>
      </c>
      <c r="K3523" s="287">
        <f t="shared" si="552"/>
        <v>1.4666666666666666</v>
      </c>
      <c r="M3523" s="288">
        <v>0</v>
      </c>
      <c r="N3523" s="289">
        <v>0</v>
      </c>
      <c r="O3523" s="289">
        <v>0</v>
      </c>
      <c r="P3523" s="292">
        <f t="shared" ref="P3523:P3524" si="560">+I3523</f>
        <v>1508000</v>
      </c>
      <c r="Q3523" s="289">
        <v>0</v>
      </c>
      <c r="R3523" s="289">
        <v>0</v>
      </c>
      <c r="S3523" s="289">
        <v>0</v>
      </c>
      <c r="T3523" s="289">
        <v>0</v>
      </c>
      <c r="U3523" s="289">
        <v>0</v>
      </c>
      <c r="V3523" s="289">
        <v>0</v>
      </c>
      <c r="W3523" s="289">
        <v>0</v>
      </c>
      <c r="X3523" s="289">
        <v>0</v>
      </c>
      <c r="Z3523" s="290">
        <f t="shared" si="546"/>
        <v>1508000</v>
      </c>
      <c r="AA3523" s="291">
        <f t="shared" si="547"/>
        <v>0</v>
      </c>
    </row>
    <row r="3524" spans="5:27" hidden="1" x14ac:dyDescent="0.3">
      <c r="E3524" t="s">
        <v>3713</v>
      </c>
      <c r="F3524" t="s">
        <v>5693</v>
      </c>
      <c r="G3524" t="s">
        <v>646</v>
      </c>
      <c r="H3524" t="s">
        <v>686</v>
      </c>
      <c r="I3524" s="276">
        <v>629280</v>
      </c>
      <c r="K3524" s="287">
        <f t="shared" si="552"/>
        <v>1.4333333333333333</v>
      </c>
      <c r="M3524" s="288">
        <v>0</v>
      </c>
      <c r="N3524" s="289">
        <v>0</v>
      </c>
      <c r="O3524" s="289">
        <v>0</v>
      </c>
      <c r="P3524" s="292">
        <f t="shared" si="560"/>
        <v>629280</v>
      </c>
      <c r="Q3524" s="289">
        <v>0</v>
      </c>
      <c r="R3524" s="289">
        <v>0</v>
      </c>
      <c r="S3524" s="289">
        <v>0</v>
      </c>
      <c r="T3524" s="289">
        <v>0</v>
      </c>
      <c r="U3524" s="289">
        <v>0</v>
      </c>
      <c r="V3524" s="289">
        <v>0</v>
      </c>
      <c r="W3524" s="289">
        <v>0</v>
      </c>
      <c r="X3524" s="289">
        <v>0</v>
      </c>
      <c r="Z3524" s="290">
        <f t="shared" ref="Z3524:Z3587" si="561">+SUM(M3524:X3524)</f>
        <v>629280</v>
      </c>
      <c r="AA3524" s="291">
        <f t="shared" ref="AA3524:AA3587" si="562">+I3524-Z3524</f>
        <v>0</v>
      </c>
    </row>
    <row r="3525" spans="5:27" hidden="1" x14ac:dyDescent="0.3">
      <c r="E3525" t="s">
        <v>3759</v>
      </c>
      <c r="F3525" t="s">
        <v>5694</v>
      </c>
      <c r="G3525" t="s">
        <v>860</v>
      </c>
      <c r="H3525" t="s">
        <v>1301</v>
      </c>
      <c r="I3525" s="276">
        <v>2509540</v>
      </c>
      <c r="K3525" s="287">
        <f t="shared" si="552"/>
        <v>0.4</v>
      </c>
      <c r="M3525" s="288">
        <v>0</v>
      </c>
      <c r="N3525" s="289">
        <v>0</v>
      </c>
      <c r="O3525" s="289">
        <f t="shared" ref="O3525:O3531" si="563">+I3525</f>
        <v>2509540</v>
      </c>
      <c r="P3525" s="289">
        <v>0</v>
      </c>
      <c r="Q3525" s="289">
        <v>0</v>
      </c>
      <c r="R3525" s="289">
        <v>0</v>
      </c>
      <c r="S3525" s="289">
        <v>0</v>
      </c>
      <c r="T3525" s="289">
        <v>0</v>
      </c>
      <c r="U3525" s="289">
        <v>0</v>
      </c>
      <c r="V3525" s="289">
        <v>0</v>
      </c>
      <c r="W3525" s="289">
        <v>0</v>
      </c>
      <c r="X3525" s="289">
        <v>0</v>
      </c>
      <c r="Z3525" s="290">
        <f t="shared" si="561"/>
        <v>2509540</v>
      </c>
      <c r="AA3525" s="291">
        <f t="shared" si="562"/>
        <v>0</v>
      </c>
    </row>
    <row r="3526" spans="5:27" hidden="1" x14ac:dyDescent="0.3">
      <c r="E3526" t="s">
        <v>3759</v>
      </c>
      <c r="F3526" t="s">
        <v>5695</v>
      </c>
      <c r="G3526" t="s">
        <v>860</v>
      </c>
      <c r="H3526" t="s">
        <v>1301</v>
      </c>
      <c r="I3526" s="276">
        <v>3317350</v>
      </c>
      <c r="K3526" s="287">
        <f t="shared" si="552"/>
        <v>0.4</v>
      </c>
      <c r="M3526" s="288">
        <v>0</v>
      </c>
      <c r="N3526" s="289">
        <v>0</v>
      </c>
      <c r="O3526" s="289">
        <f t="shared" si="563"/>
        <v>3317350</v>
      </c>
      <c r="P3526" s="289">
        <v>0</v>
      </c>
      <c r="Q3526" s="289">
        <v>0</v>
      </c>
      <c r="R3526" s="289">
        <v>0</v>
      </c>
      <c r="S3526" s="289">
        <v>0</v>
      </c>
      <c r="T3526" s="289">
        <v>0</v>
      </c>
      <c r="U3526" s="289">
        <v>0</v>
      </c>
      <c r="V3526" s="289">
        <v>0</v>
      </c>
      <c r="W3526" s="289">
        <v>0</v>
      </c>
      <c r="X3526" s="289">
        <v>0</v>
      </c>
      <c r="Z3526" s="290">
        <f t="shared" si="561"/>
        <v>3317350</v>
      </c>
      <c r="AA3526" s="291">
        <f t="shared" si="562"/>
        <v>0</v>
      </c>
    </row>
    <row r="3527" spans="5:27" hidden="1" x14ac:dyDescent="0.3">
      <c r="E3527" t="s">
        <v>3759</v>
      </c>
      <c r="F3527" t="s">
        <v>5696</v>
      </c>
      <c r="G3527" t="s">
        <v>860</v>
      </c>
      <c r="H3527" t="s">
        <v>1301</v>
      </c>
      <c r="I3527" s="276">
        <v>4134028</v>
      </c>
      <c r="K3527" s="287">
        <f t="shared" si="552"/>
        <v>0.4</v>
      </c>
      <c r="M3527" s="288">
        <v>0</v>
      </c>
      <c r="N3527" s="289">
        <v>0</v>
      </c>
      <c r="O3527" s="289">
        <f t="shared" si="563"/>
        <v>4134028</v>
      </c>
      <c r="P3527" s="289">
        <v>0</v>
      </c>
      <c r="Q3527" s="289">
        <v>0</v>
      </c>
      <c r="R3527" s="289">
        <v>0</v>
      </c>
      <c r="S3527" s="289">
        <v>0</v>
      </c>
      <c r="T3527" s="289">
        <v>0</v>
      </c>
      <c r="U3527" s="289">
        <v>0</v>
      </c>
      <c r="V3527" s="289">
        <v>0</v>
      </c>
      <c r="W3527" s="289">
        <v>0</v>
      </c>
      <c r="X3527" s="289">
        <v>0</v>
      </c>
      <c r="Z3527" s="290">
        <f t="shared" si="561"/>
        <v>4134028</v>
      </c>
      <c r="AA3527" s="291">
        <f t="shared" si="562"/>
        <v>0</v>
      </c>
    </row>
    <row r="3528" spans="5:27" hidden="1" x14ac:dyDescent="0.3">
      <c r="E3528" t="s">
        <v>3759</v>
      </c>
      <c r="F3528" t="s">
        <v>5697</v>
      </c>
      <c r="G3528" t="s">
        <v>860</v>
      </c>
      <c r="H3528" t="s">
        <v>1301</v>
      </c>
      <c r="I3528" s="276">
        <v>2447454</v>
      </c>
      <c r="K3528" s="287">
        <f t="shared" si="552"/>
        <v>0.4</v>
      </c>
      <c r="M3528" s="288">
        <v>0</v>
      </c>
      <c r="N3528" s="289">
        <v>0</v>
      </c>
      <c r="O3528" s="289">
        <f t="shared" si="563"/>
        <v>2447454</v>
      </c>
      <c r="P3528" s="289">
        <v>0</v>
      </c>
      <c r="Q3528" s="289">
        <v>0</v>
      </c>
      <c r="R3528" s="289">
        <v>0</v>
      </c>
      <c r="S3528" s="289">
        <v>0</v>
      </c>
      <c r="T3528" s="289">
        <v>0</v>
      </c>
      <c r="U3528" s="289">
        <v>0</v>
      </c>
      <c r="V3528" s="289">
        <v>0</v>
      </c>
      <c r="W3528" s="289">
        <v>0</v>
      </c>
      <c r="X3528" s="289">
        <v>0</v>
      </c>
      <c r="Z3528" s="290">
        <f t="shared" si="561"/>
        <v>2447454</v>
      </c>
      <c r="AA3528" s="291">
        <f t="shared" si="562"/>
        <v>0</v>
      </c>
    </row>
    <row r="3529" spans="5:27" hidden="1" x14ac:dyDescent="0.3">
      <c r="E3529" t="s">
        <v>3394</v>
      </c>
      <c r="F3529" t="s">
        <v>5698</v>
      </c>
      <c r="G3529" t="s">
        <v>792</v>
      </c>
      <c r="H3529" t="s">
        <v>695</v>
      </c>
      <c r="I3529" s="276">
        <v>1299000</v>
      </c>
      <c r="K3529" s="287">
        <f t="shared" si="552"/>
        <v>0.36666666666666664</v>
      </c>
      <c r="M3529" s="288">
        <v>0</v>
      </c>
      <c r="N3529" s="289">
        <v>0</v>
      </c>
      <c r="O3529" s="289">
        <f t="shared" si="563"/>
        <v>1299000</v>
      </c>
      <c r="P3529" s="289">
        <v>0</v>
      </c>
      <c r="Q3529" s="289">
        <v>0</v>
      </c>
      <c r="R3529" s="289">
        <v>0</v>
      </c>
      <c r="S3529" s="289">
        <v>0</v>
      </c>
      <c r="T3529" s="289">
        <v>0</v>
      </c>
      <c r="U3529" s="289">
        <v>0</v>
      </c>
      <c r="V3529" s="289">
        <v>0</v>
      </c>
      <c r="W3529" s="289">
        <v>0</v>
      </c>
      <c r="X3529" s="289">
        <v>0</v>
      </c>
      <c r="Z3529" s="290">
        <f t="shared" si="561"/>
        <v>1299000</v>
      </c>
      <c r="AA3529" s="291">
        <f t="shared" si="562"/>
        <v>0</v>
      </c>
    </row>
    <row r="3530" spans="5:27" hidden="1" x14ac:dyDescent="0.3">
      <c r="E3530" t="s">
        <v>3606</v>
      </c>
      <c r="F3530" t="s">
        <v>5699</v>
      </c>
      <c r="G3530" t="s">
        <v>792</v>
      </c>
      <c r="H3530" t="s">
        <v>691</v>
      </c>
      <c r="I3530" s="276">
        <v>2775501</v>
      </c>
      <c r="K3530" s="287">
        <f t="shared" si="552"/>
        <v>0.8666666666666667</v>
      </c>
      <c r="M3530" s="288">
        <v>0</v>
      </c>
      <c r="N3530" s="289">
        <v>0</v>
      </c>
      <c r="O3530" s="289">
        <f t="shared" si="563"/>
        <v>2775501</v>
      </c>
      <c r="P3530" s="289">
        <v>0</v>
      </c>
      <c r="Q3530" s="289">
        <v>0</v>
      </c>
      <c r="R3530" s="289">
        <v>0</v>
      </c>
      <c r="S3530" s="289">
        <v>0</v>
      </c>
      <c r="T3530" s="289">
        <v>0</v>
      </c>
      <c r="U3530" s="289">
        <v>0</v>
      </c>
      <c r="V3530" s="289">
        <v>0</v>
      </c>
      <c r="W3530" s="289">
        <v>0</v>
      </c>
      <c r="X3530" s="289">
        <v>0</v>
      </c>
      <c r="Z3530" s="290">
        <f t="shared" si="561"/>
        <v>2775501</v>
      </c>
      <c r="AA3530" s="291">
        <f t="shared" si="562"/>
        <v>0</v>
      </c>
    </row>
    <row r="3531" spans="5:27" hidden="1" x14ac:dyDescent="0.3">
      <c r="E3531" t="s">
        <v>3606</v>
      </c>
      <c r="F3531" t="s">
        <v>5700</v>
      </c>
      <c r="G3531" t="s">
        <v>792</v>
      </c>
      <c r="H3531" t="s">
        <v>691</v>
      </c>
      <c r="I3531" s="276">
        <v>697255</v>
      </c>
      <c r="K3531" s="287">
        <f t="shared" si="552"/>
        <v>0.8666666666666667</v>
      </c>
      <c r="M3531" s="288">
        <v>0</v>
      </c>
      <c r="N3531" s="289">
        <v>0</v>
      </c>
      <c r="O3531" s="289">
        <f t="shared" si="563"/>
        <v>697255</v>
      </c>
      <c r="P3531" s="289">
        <v>0</v>
      </c>
      <c r="Q3531" s="289">
        <v>0</v>
      </c>
      <c r="R3531" s="289">
        <v>0</v>
      </c>
      <c r="S3531" s="289">
        <v>0</v>
      </c>
      <c r="T3531" s="289">
        <v>0</v>
      </c>
      <c r="U3531" s="289">
        <v>0</v>
      </c>
      <c r="V3531" s="289">
        <v>0</v>
      </c>
      <c r="W3531" s="289">
        <v>0</v>
      </c>
      <c r="X3531" s="289">
        <v>0</v>
      </c>
      <c r="Z3531" s="290">
        <f t="shared" si="561"/>
        <v>697255</v>
      </c>
      <c r="AA3531" s="291">
        <f t="shared" si="562"/>
        <v>0</v>
      </c>
    </row>
    <row r="3532" spans="5:27" hidden="1" x14ac:dyDescent="0.3">
      <c r="E3532" t="s">
        <v>3235</v>
      </c>
      <c r="F3532" t="s">
        <v>5701</v>
      </c>
      <c r="G3532" t="s">
        <v>557</v>
      </c>
      <c r="H3532" t="s">
        <v>683</v>
      </c>
      <c r="I3532" s="276">
        <v>896564</v>
      </c>
      <c r="K3532" s="287">
        <f t="shared" si="552"/>
        <v>1.2333333333333334</v>
      </c>
      <c r="M3532" s="288">
        <v>0</v>
      </c>
      <c r="N3532" s="289">
        <v>0</v>
      </c>
      <c r="O3532" s="289">
        <v>0</v>
      </c>
      <c r="P3532" s="292">
        <f>+I3532</f>
        <v>896564</v>
      </c>
      <c r="Q3532" s="289">
        <v>0</v>
      </c>
      <c r="R3532" s="289">
        <v>0</v>
      </c>
      <c r="S3532" s="289">
        <v>0</v>
      </c>
      <c r="T3532" s="289">
        <v>0</v>
      </c>
      <c r="U3532" s="289">
        <v>0</v>
      </c>
      <c r="V3532" s="289">
        <v>0</v>
      </c>
      <c r="W3532" s="289">
        <v>0</v>
      </c>
      <c r="X3532" s="289">
        <v>0</v>
      </c>
      <c r="Z3532" s="290">
        <f t="shared" si="561"/>
        <v>896564</v>
      </c>
      <c r="AA3532" s="291">
        <f t="shared" si="562"/>
        <v>0</v>
      </c>
    </row>
    <row r="3533" spans="5:27" hidden="1" x14ac:dyDescent="0.3">
      <c r="E3533" t="s">
        <v>3620</v>
      </c>
      <c r="F3533" t="s">
        <v>5702</v>
      </c>
      <c r="G3533" t="s">
        <v>557</v>
      </c>
      <c r="H3533" t="s">
        <v>1077</v>
      </c>
      <c r="I3533" s="276">
        <v>1224712</v>
      </c>
      <c r="K3533" s="287">
        <f t="shared" si="552"/>
        <v>0.23333333333333334</v>
      </c>
      <c r="M3533" s="288">
        <v>0</v>
      </c>
      <c r="N3533" s="289">
        <v>0</v>
      </c>
      <c r="O3533" s="289">
        <f>+I3533</f>
        <v>1224712</v>
      </c>
      <c r="P3533" s="289">
        <v>0</v>
      </c>
      <c r="Q3533" s="289">
        <v>0</v>
      </c>
      <c r="R3533" s="289">
        <v>0</v>
      </c>
      <c r="S3533" s="289">
        <v>0</v>
      </c>
      <c r="T3533" s="289">
        <v>0</v>
      </c>
      <c r="U3533" s="289">
        <v>0</v>
      </c>
      <c r="V3533" s="289">
        <v>0</v>
      </c>
      <c r="W3533" s="289">
        <v>0</v>
      </c>
      <c r="X3533" s="289">
        <v>0</v>
      </c>
      <c r="Z3533" s="290">
        <f t="shared" si="561"/>
        <v>1224712</v>
      </c>
      <c r="AA3533" s="291">
        <f t="shared" si="562"/>
        <v>0</v>
      </c>
    </row>
    <row r="3534" spans="5:27" hidden="1" x14ac:dyDescent="0.3">
      <c r="E3534" t="s">
        <v>3544</v>
      </c>
      <c r="F3534" t="s">
        <v>5703</v>
      </c>
      <c r="G3534" t="s">
        <v>557</v>
      </c>
      <c r="H3534" t="s">
        <v>801</v>
      </c>
      <c r="I3534" s="276">
        <v>104840</v>
      </c>
      <c r="K3534" s="287">
        <f t="shared" si="552"/>
        <v>1.9666666666666666</v>
      </c>
      <c r="M3534" s="288">
        <v>0</v>
      </c>
      <c r="N3534" s="289">
        <v>0</v>
      </c>
      <c r="O3534" s="289">
        <v>0</v>
      </c>
      <c r="P3534" s="292">
        <f t="shared" ref="P3534:P3535" si="564">+I3534</f>
        <v>104840</v>
      </c>
      <c r="Q3534" s="289">
        <v>0</v>
      </c>
      <c r="R3534" s="289">
        <v>0</v>
      </c>
      <c r="S3534" s="289">
        <v>0</v>
      </c>
      <c r="T3534" s="289">
        <v>0</v>
      </c>
      <c r="U3534" s="289">
        <v>0</v>
      </c>
      <c r="V3534" s="289">
        <v>0</v>
      </c>
      <c r="W3534" s="289">
        <v>0</v>
      </c>
      <c r="X3534" s="289">
        <v>0</v>
      </c>
      <c r="Z3534" s="290">
        <f t="shared" si="561"/>
        <v>104840</v>
      </c>
      <c r="AA3534" s="291">
        <f t="shared" si="562"/>
        <v>0</v>
      </c>
    </row>
    <row r="3535" spans="5:27" hidden="1" x14ac:dyDescent="0.3">
      <c r="E3535" t="s">
        <v>3544</v>
      </c>
      <c r="F3535" t="s">
        <v>5704</v>
      </c>
      <c r="G3535" t="s">
        <v>557</v>
      </c>
      <c r="H3535" t="s">
        <v>801</v>
      </c>
      <c r="I3535" s="276">
        <v>1087264</v>
      </c>
      <c r="K3535" s="287">
        <f t="shared" si="552"/>
        <v>1.9666666666666666</v>
      </c>
      <c r="M3535" s="288">
        <v>0</v>
      </c>
      <c r="N3535" s="289">
        <v>0</v>
      </c>
      <c r="O3535" s="289">
        <v>0</v>
      </c>
      <c r="P3535" s="292">
        <f t="shared" si="564"/>
        <v>1087264</v>
      </c>
      <c r="Q3535" s="289">
        <v>0</v>
      </c>
      <c r="R3535" s="289">
        <v>0</v>
      </c>
      <c r="S3535" s="289">
        <v>0</v>
      </c>
      <c r="T3535" s="289">
        <v>0</v>
      </c>
      <c r="U3535" s="289">
        <v>0</v>
      </c>
      <c r="V3535" s="289">
        <v>0</v>
      </c>
      <c r="W3535" s="289">
        <v>0</v>
      </c>
      <c r="X3535" s="289">
        <v>0</v>
      </c>
      <c r="Z3535" s="290">
        <f t="shared" si="561"/>
        <v>1087264</v>
      </c>
      <c r="AA3535" s="291">
        <f t="shared" si="562"/>
        <v>0</v>
      </c>
    </row>
    <row r="3536" spans="5:27" hidden="1" x14ac:dyDescent="0.3">
      <c r="E3536" t="s">
        <v>3590</v>
      </c>
      <c r="F3536" t="s">
        <v>5705</v>
      </c>
      <c r="G3536" t="s">
        <v>557</v>
      </c>
      <c r="H3536" t="s">
        <v>1077</v>
      </c>
      <c r="I3536" s="276">
        <v>1856900</v>
      </c>
      <c r="K3536" s="287">
        <f t="shared" si="552"/>
        <v>0.23333333333333334</v>
      </c>
      <c r="M3536" s="288">
        <v>0</v>
      </c>
      <c r="N3536" s="289">
        <v>0</v>
      </c>
      <c r="O3536" s="289">
        <f>+I3536</f>
        <v>1856900</v>
      </c>
      <c r="P3536" s="289">
        <v>0</v>
      </c>
      <c r="Q3536" s="289">
        <v>0</v>
      </c>
      <c r="R3536" s="289">
        <v>0</v>
      </c>
      <c r="S3536" s="289">
        <v>0</v>
      </c>
      <c r="T3536" s="289">
        <v>0</v>
      </c>
      <c r="U3536" s="289">
        <v>0</v>
      </c>
      <c r="V3536" s="289">
        <v>0</v>
      </c>
      <c r="W3536" s="289">
        <v>0</v>
      </c>
      <c r="X3536" s="289">
        <v>0</v>
      </c>
      <c r="Z3536" s="290">
        <f t="shared" si="561"/>
        <v>1856900</v>
      </c>
      <c r="AA3536" s="291">
        <f t="shared" si="562"/>
        <v>0</v>
      </c>
    </row>
    <row r="3537" spans="1:27" hidden="1" x14ac:dyDescent="0.3">
      <c r="C3537" t="s">
        <v>529</v>
      </c>
      <c r="E3537" t="s">
        <v>536</v>
      </c>
      <c r="F3537" t="s">
        <v>682</v>
      </c>
      <c r="G3537" t="s">
        <v>557</v>
      </c>
      <c r="H3537" t="s">
        <v>683</v>
      </c>
      <c r="I3537" s="276">
        <v>240150</v>
      </c>
      <c r="K3537" s="287">
        <f t="shared" si="552"/>
        <v>1.2333333333333334</v>
      </c>
      <c r="M3537" s="288">
        <v>0</v>
      </c>
      <c r="N3537" s="289">
        <v>0</v>
      </c>
      <c r="O3537" s="289">
        <v>0</v>
      </c>
      <c r="P3537" s="292">
        <f t="shared" ref="P3537:P3539" si="565">+I3537</f>
        <v>240150</v>
      </c>
      <c r="Q3537" s="289">
        <v>0</v>
      </c>
      <c r="R3537" s="289">
        <v>0</v>
      </c>
      <c r="S3537" s="289">
        <v>0</v>
      </c>
      <c r="T3537" s="289">
        <v>0</v>
      </c>
      <c r="U3537" s="289">
        <v>0</v>
      </c>
      <c r="V3537" s="289">
        <v>0</v>
      </c>
      <c r="W3537" s="289">
        <v>0</v>
      </c>
      <c r="X3537" s="289">
        <v>0</v>
      </c>
      <c r="Z3537" s="290">
        <f t="shared" si="561"/>
        <v>240150</v>
      </c>
      <c r="AA3537" s="291">
        <f t="shared" si="562"/>
        <v>0</v>
      </c>
    </row>
    <row r="3538" spans="1:27" hidden="1" x14ac:dyDescent="0.3">
      <c r="A3538" t="s">
        <v>10158</v>
      </c>
      <c r="E3538" t="s">
        <v>3398</v>
      </c>
      <c r="F3538" t="s">
        <v>5706</v>
      </c>
      <c r="G3538" t="s">
        <v>1079</v>
      </c>
      <c r="H3538" t="s">
        <v>3691</v>
      </c>
      <c r="I3538" s="276">
        <v>49316</v>
      </c>
      <c r="K3538" s="287">
        <f t="shared" si="552"/>
        <v>1.1666666666666667</v>
      </c>
      <c r="M3538" s="288">
        <v>0</v>
      </c>
      <c r="N3538" s="289">
        <v>0</v>
      </c>
      <c r="O3538" s="289">
        <v>0</v>
      </c>
      <c r="P3538" s="292">
        <f t="shared" si="565"/>
        <v>49316</v>
      </c>
      <c r="Q3538" s="289">
        <v>0</v>
      </c>
      <c r="R3538" s="289">
        <v>0</v>
      </c>
      <c r="S3538" s="289">
        <v>0</v>
      </c>
      <c r="T3538" s="289">
        <v>0</v>
      </c>
      <c r="U3538" s="289">
        <v>0</v>
      </c>
      <c r="V3538" s="289">
        <v>0</v>
      </c>
      <c r="W3538" s="289">
        <v>0</v>
      </c>
      <c r="X3538" s="289">
        <v>0</v>
      </c>
      <c r="Z3538" s="290">
        <f t="shared" si="561"/>
        <v>49316</v>
      </c>
      <c r="AA3538" s="291">
        <f t="shared" si="562"/>
        <v>0</v>
      </c>
    </row>
    <row r="3539" spans="1:27" hidden="1" x14ac:dyDescent="0.3">
      <c r="E3539" t="s">
        <v>3552</v>
      </c>
      <c r="F3539" t="s">
        <v>5707</v>
      </c>
      <c r="G3539" t="s">
        <v>628</v>
      </c>
      <c r="H3539" t="s">
        <v>569</v>
      </c>
      <c r="I3539" s="276">
        <v>61287</v>
      </c>
      <c r="K3539" s="287">
        <f t="shared" si="552"/>
        <v>1.0666666666666667</v>
      </c>
      <c r="M3539" s="288">
        <v>0</v>
      </c>
      <c r="N3539" s="289">
        <v>0</v>
      </c>
      <c r="O3539" s="289">
        <v>0</v>
      </c>
      <c r="P3539" s="292">
        <f t="shared" si="565"/>
        <v>61287</v>
      </c>
      <c r="Q3539" s="289">
        <v>0</v>
      </c>
      <c r="R3539" s="289">
        <v>0</v>
      </c>
      <c r="S3539" s="289">
        <v>0</v>
      </c>
      <c r="T3539" s="289">
        <v>0</v>
      </c>
      <c r="U3539" s="289">
        <v>0</v>
      </c>
      <c r="V3539" s="289">
        <v>0</v>
      </c>
      <c r="W3539" s="289">
        <v>0</v>
      </c>
      <c r="X3539" s="289">
        <v>0</v>
      </c>
      <c r="Z3539" s="290">
        <f t="shared" si="561"/>
        <v>61287</v>
      </c>
      <c r="AA3539" s="291">
        <f t="shared" si="562"/>
        <v>0</v>
      </c>
    </row>
    <row r="3540" spans="1:27" hidden="1" x14ac:dyDescent="0.3">
      <c r="E3540" t="s">
        <v>3227</v>
      </c>
      <c r="F3540" t="s">
        <v>5708</v>
      </c>
      <c r="G3540" t="s">
        <v>798</v>
      </c>
      <c r="H3540" t="s">
        <v>707</v>
      </c>
      <c r="I3540" s="277">
        <v>4121731</v>
      </c>
      <c r="K3540" s="287">
        <f t="shared" si="552"/>
        <v>-0.96666666666666667</v>
      </c>
      <c r="M3540" s="288">
        <v>0</v>
      </c>
      <c r="N3540" s="289">
        <f t="shared" ref="N3540:N3555" si="566">+I3540</f>
        <v>4121731</v>
      </c>
      <c r="O3540" s="289">
        <v>0</v>
      </c>
      <c r="P3540" s="289">
        <v>0</v>
      </c>
      <c r="Q3540" s="289">
        <v>0</v>
      </c>
      <c r="R3540" s="289">
        <v>0</v>
      </c>
      <c r="S3540" s="289">
        <v>0</v>
      </c>
      <c r="T3540" s="289">
        <v>0</v>
      </c>
      <c r="U3540" s="289">
        <v>0</v>
      </c>
      <c r="V3540" s="289">
        <v>0</v>
      </c>
      <c r="W3540" s="289">
        <v>0</v>
      </c>
      <c r="X3540" s="289">
        <v>0</v>
      </c>
      <c r="Z3540" s="290">
        <f t="shared" si="561"/>
        <v>4121731</v>
      </c>
      <c r="AA3540" s="291">
        <f t="shared" si="562"/>
        <v>0</v>
      </c>
    </row>
    <row r="3541" spans="1:27" hidden="1" x14ac:dyDescent="0.3">
      <c r="E3541" t="s">
        <v>3227</v>
      </c>
      <c r="F3541" t="s">
        <v>5709</v>
      </c>
      <c r="G3541" t="s">
        <v>798</v>
      </c>
      <c r="H3541" t="s">
        <v>707</v>
      </c>
      <c r="I3541" s="277">
        <v>4311468</v>
      </c>
      <c r="K3541" s="287">
        <f t="shared" si="552"/>
        <v>-0.96666666666666667</v>
      </c>
      <c r="M3541" s="288">
        <v>0</v>
      </c>
      <c r="N3541" s="289">
        <f t="shared" si="566"/>
        <v>4311468</v>
      </c>
      <c r="O3541" s="289">
        <v>0</v>
      </c>
      <c r="P3541" s="289">
        <v>0</v>
      </c>
      <c r="Q3541" s="289">
        <v>0</v>
      </c>
      <c r="R3541" s="289">
        <v>0</v>
      </c>
      <c r="S3541" s="289">
        <v>0</v>
      </c>
      <c r="T3541" s="289">
        <v>0</v>
      </c>
      <c r="U3541" s="289">
        <v>0</v>
      </c>
      <c r="V3541" s="289">
        <v>0</v>
      </c>
      <c r="W3541" s="289">
        <v>0</v>
      </c>
      <c r="X3541" s="289">
        <v>0</v>
      </c>
      <c r="Z3541" s="290">
        <f t="shared" si="561"/>
        <v>4311468</v>
      </c>
      <c r="AA3541" s="291">
        <f t="shared" si="562"/>
        <v>0</v>
      </c>
    </row>
    <row r="3542" spans="1:27" hidden="1" x14ac:dyDescent="0.3">
      <c r="E3542" t="s">
        <v>3227</v>
      </c>
      <c r="F3542" t="s">
        <v>5710</v>
      </c>
      <c r="G3542" t="s">
        <v>798</v>
      </c>
      <c r="H3542" t="s">
        <v>707</v>
      </c>
      <c r="I3542" s="277">
        <v>4029024</v>
      </c>
      <c r="K3542" s="287">
        <f t="shared" si="552"/>
        <v>-0.96666666666666667</v>
      </c>
      <c r="M3542" s="288">
        <v>0</v>
      </c>
      <c r="N3542" s="289">
        <f t="shared" si="566"/>
        <v>4029024</v>
      </c>
      <c r="O3542" s="289">
        <v>0</v>
      </c>
      <c r="P3542" s="289">
        <v>0</v>
      </c>
      <c r="Q3542" s="289">
        <v>0</v>
      </c>
      <c r="R3542" s="289">
        <v>0</v>
      </c>
      <c r="S3542" s="289">
        <v>0</v>
      </c>
      <c r="T3542" s="289">
        <v>0</v>
      </c>
      <c r="U3542" s="289">
        <v>0</v>
      </c>
      <c r="V3542" s="289">
        <v>0</v>
      </c>
      <c r="W3542" s="289">
        <v>0</v>
      </c>
      <c r="X3542" s="289">
        <v>0</v>
      </c>
      <c r="Z3542" s="290">
        <f t="shared" si="561"/>
        <v>4029024</v>
      </c>
      <c r="AA3542" s="291">
        <f t="shared" si="562"/>
        <v>0</v>
      </c>
    </row>
    <row r="3543" spans="1:27" hidden="1" x14ac:dyDescent="0.3">
      <c r="E3543" t="s">
        <v>3227</v>
      </c>
      <c r="F3543" t="s">
        <v>5711</v>
      </c>
      <c r="G3543" t="s">
        <v>798</v>
      </c>
      <c r="H3543" t="s">
        <v>707</v>
      </c>
      <c r="I3543" s="277">
        <v>2367604</v>
      </c>
      <c r="K3543" s="287">
        <f t="shared" si="552"/>
        <v>-0.96666666666666667</v>
      </c>
      <c r="M3543" s="288">
        <v>0</v>
      </c>
      <c r="N3543" s="289">
        <f t="shared" si="566"/>
        <v>2367604</v>
      </c>
      <c r="O3543" s="289">
        <v>0</v>
      </c>
      <c r="P3543" s="289">
        <v>0</v>
      </c>
      <c r="Q3543" s="289">
        <v>0</v>
      </c>
      <c r="R3543" s="289">
        <v>0</v>
      </c>
      <c r="S3543" s="289">
        <v>0</v>
      </c>
      <c r="T3543" s="289">
        <v>0</v>
      </c>
      <c r="U3543" s="289">
        <v>0</v>
      </c>
      <c r="V3543" s="289">
        <v>0</v>
      </c>
      <c r="W3543" s="289">
        <v>0</v>
      </c>
      <c r="X3543" s="289">
        <v>0</v>
      </c>
      <c r="Z3543" s="290">
        <f t="shared" si="561"/>
        <v>2367604</v>
      </c>
      <c r="AA3543" s="291">
        <f t="shared" si="562"/>
        <v>0</v>
      </c>
    </row>
    <row r="3544" spans="1:27" hidden="1" x14ac:dyDescent="0.3">
      <c r="E3544" t="s">
        <v>3227</v>
      </c>
      <c r="F3544" t="s">
        <v>5712</v>
      </c>
      <c r="G3544" t="s">
        <v>798</v>
      </c>
      <c r="H3544" t="s">
        <v>707</v>
      </c>
      <c r="I3544" s="277">
        <v>3112358</v>
      </c>
      <c r="K3544" s="287">
        <f t="shared" si="552"/>
        <v>-0.96666666666666667</v>
      </c>
      <c r="M3544" s="288">
        <v>0</v>
      </c>
      <c r="N3544" s="289">
        <f t="shared" si="566"/>
        <v>3112358</v>
      </c>
      <c r="O3544" s="289">
        <v>0</v>
      </c>
      <c r="P3544" s="289">
        <v>0</v>
      </c>
      <c r="Q3544" s="289">
        <v>0</v>
      </c>
      <c r="R3544" s="289">
        <v>0</v>
      </c>
      <c r="S3544" s="289">
        <v>0</v>
      </c>
      <c r="T3544" s="289">
        <v>0</v>
      </c>
      <c r="U3544" s="289">
        <v>0</v>
      </c>
      <c r="V3544" s="289">
        <v>0</v>
      </c>
      <c r="W3544" s="289">
        <v>0</v>
      </c>
      <c r="X3544" s="289">
        <v>0</v>
      </c>
      <c r="Z3544" s="290">
        <f t="shared" si="561"/>
        <v>3112358</v>
      </c>
      <c r="AA3544" s="291">
        <f t="shared" si="562"/>
        <v>0</v>
      </c>
    </row>
    <row r="3545" spans="1:27" hidden="1" x14ac:dyDescent="0.3">
      <c r="E3545" t="s">
        <v>3227</v>
      </c>
      <c r="F3545" t="s">
        <v>5713</v>
      </c>
      <c r="G3545" t="s">
        <v>798</v>
      </c>
      <c r="H3545" t="s">
        <v>707</v>
      </c>
      <c r="I3545" s="277">
        <v>1455370</v>
      </c>
      <c r="K3545" s="287">
        <f t="shared" si="552"/>
        <v>-0.96666666666666667</v>
      </c>
      <c r="M3545" s="288">
        <v>0</v>
      </c>
      <c r="N3545" s="289">
        <f t="shared" si="566"/>
        <v>1455370</v>
      </c>
      <c r="O3545" s="289">
        <v>0</v>
      </c>
      <c r="P3545" s="289">
        <v>0</v>
      </c>
      <c r="Q3545" s="289">
        <v>0</v>
      </c>
      <c r="R3545" s="289">
        <v>0</v>
      </c>
      <c r="S3545" s="289">
        <v>0</v>
      </c>
      <c r="T3545" s="289">
        <v>0</v>
      </c>
      <c r="U3545" s="289">
        <v>0</v>
      </c>
      <c r="V3545" s="289">
        <v>0</v>
      </c>
      <c r="W3545" s="289">
        <v>0</v>
      </c>
      <c r="X3545" s="289">
        <v>0</v>
      </c>
      <c r="Z3545" s="290">
        <f t="shared" si="561"/>
        <v>1455370</v>
      </c>
      <c r="AA3545" s="291">
        <f t="shared" si="562"/>
        <v>0</v>
      </c>
    </row>
    <row r="3546" spans="1:27" hidden="1" x14ac:dyDescent="0.3">
      <c r="E3546" t="s">
        <v>3227</v>
      </c>
      <c r="F3546" t="s">
        <v>5714</v>
      </c>
      <c r="G3546" t="s">
        <v>798</v>
      </c>
      <c r="H3546" t="s">
        <v>707</v>
      </c>
      <c r="I3546" s="277">
        <v>3643042</v>
      </c>
      <c r="K3546" s="287">
        <f t="shared" si="552"/>
        <v>-0.96666666666666667</v>
      </c>
      <c r="M3546" s="288">
        <v>0</v>
      </c>
      <c r="N3546" s="289">
        <f t="shared" si="566"/>
        <v>3643042</v>
      </c>
      <c r="O3546" s="289">
        <v>0</v>
      </c>
      <c r="P3546" s="289">
        <v>0</v>
      </c>
      <c r="Q3546" s="289">
        <v>0</v>
      </c>
      <c r="R3546" s="289">
        <v>0</v>
      </c>
      <c r="S3546" s="289">
        <v>0</v>
      </c>
      <c r="T3546" s="289">
        <v>0</v>
      </c>
      <c r="U3546" s="289">
        <v>0</v>
      </c>
      <c r="V3546" s="289">
        <v>0</v>
      </c>
      <c r="W3546" s="289">
        <v>0</v>
      </c>
      <c r="X3546" s="289">
        <v>0</v>
      </c>
      <c r="Z3546" s="290">
        <f t="shared" si="561"/>
        <v>3643042</v>
      </c>
      <c r="AA3546" s="291">
        <f t="shared" si="562"/>
        <v>0</v>
      </c>
    </row>
    <row r="3547" spans="1:27" hidden="1" x14ac:dyDescent="0.3">
      <c r="E3547" t="s">
        <v>3227</v>
      </c>
      <c r="F3547" t="s">
        <v>5715</v>
      </c>
      <c r="G3547" t="s">
        <v>798</v>
      </c>
      <c r="H3547" t="s">
        <v>707</v>
      </c>
      <c r="I3547" s="277">
        <v>655496</v>
      </c>
      <c r="K3547" s="287">
        <f t="shared" si="552"/>
        <v>-0.96666666666666667</v>
      </c>
      <c r="M3547" s="288">
        <v>0</v>
      </c>
      <c r="N3547" s="289">
        <f t="shared" si="566"/>
        <v>655496</v>
      </c>
      <c r="O3547" s="289">
        <v>0</v>
      </c>
      <c r="P3547" s="289">
        <v>0</v>
      </c>
      <c r="Q3547" s="289">
        <v>0</v>
      </c>
      <c r="R3547" s="289">
        <v>0</v>
      </c>
      <c r="S3547" s="289">
        <v>0</v>
      </c>
      <c r="T3547" s="289">
        <v>0</v>
      </c>
      <c r="U3547" s="289">
        <v>0</v>
      </c>
      <c r="V3547" s="289">
        <v>0</v>
      </c>
      <c r="W3547" s="289">
        <v>0</v>
      </c>
      <c r="X3547" s="289">
        <v>0</v>
      </c>
      <c r="Z3547" s="290">
        <f t="shared" si="561"/>
        <v>655496</v>
      </c>
      <c r="AA3547" s="291">
        <f t="shared" si="562"/>
        <v>0</v>
      </c>
    </row>
    <row r="3548" spans="1:27" hidden="1" x14ac:dyDescent="0.3">
      <c r="E3548" t="s">
        <v>3227</v>
      </c>
      <c r="F3548" t="s">
        <v>5716</v>
      </c>
      <c r="G3548" t="s">
        <v>798</v>
      </c>
      <c r="H3548" t="s">
        <v>707</v>
      </c>
      <c r="I3548" s="277">
        <v>3509812</v>
      </c>
      <c r="K3548" s="287">
        <f t="shared" ref="K3548:K3611" si="567">+($K$2-H3548)/30</f>
        <v>-0.96666666666666667</v>
      </c>
      <c r="M3548" s="288">
        <v>0</v>
      </c>
      <c r="N3548" s="289">
        <f t="shared" si="566"/>
        <v>3509812</v>
      </c>
      <c r="O3548" s="289">
        <v>0</v>
      </c>
      <c r="P3548" s="289">
        <v>0</v>
      </c>
      <c r="Q3548" s="289">
        <v>0</v>
      </c>
      <c r="R3548" s="289">
        <v>0</v>
      </c>
      <c r="S3548" s="289">
        <v>0</v>
      </c>
      <c r="T3548" s="289">
        <v>0</v>
      </c>
      <c r="U3548" s="289">
        <v>0</v>
      </c>
      <c r="V3548" s="289">
        <v>0</v>
      </c>
      <c r="W3548" s="289">
        <v>0</v>
      </c>
      <c r="X3548" s="289">
        <v>0</v>
      </c>
      <c r="Z3548" s="290">
        <f t="shared" si="561"/>
        <v>3509812</v>
      </c>
      <c r="AA3548" s="291">
        <f t="shared" si="562"/>
        <v>0</v>
      </c>
    </row>
    <row r="3549" spans="1:27" hidden="1" x14ac:dyDescent="0.3">
      <c r="E3549" t="s">
        <v>3227</v>
      </c>
      <c r="F3549" t="s">
        <v>5717</v>
      </c>
      <c r="G3549" t="s">
        <v>798</v>
      </c>
      <c r="H3549" t="s">
        <v>707</v>
      </c>
      <c r="I3549" s="277">
        <v>2281630</v>
      </c>
      <c r="K3549" s="287">
        <f t="shared" si="567"/>
        <v>-0.96666666666666667</v>
      </c>
      <c r="M3549" s="288">
        <v>0</v>
      </c>
      <c r="N3549" s="289">
        <f t="shared" si="566"/>
        <v>2281630</v>
      </c>
      <c r="O3549" s="289">
        <v>0</v>
      </c>
      <c r="P3549" s="289">
        <v>0</v>
      </c>
      <c r="Q3549" s="289">
        <v>0</v>
      </c>
      <c r="R3549" s="289">
        <v>0</v>
      </c>
      <c r="S3549" s="289">
        <v>0</v>
      </c>
      <c r="T3549" s="289">
        <v>0</v>
      </c>
      <c r="U3549" s="289">
        <v>0</v>
      </c>
      <c r="V3549" s="289">
        <v>0</v>
      </c>
      <c r="W3549" s="289">
        <v>0</v>
      </c>
      <c r="X3549" s="289">
        <v>0</v>
      </c>
      <c r="Z3549" s="290">
        <f t="shared" si="561"/>
        <v>2281630</v>
      </c>
      <c r="AA3549" s="291">
        <f t="shared" si="562"/>
        <v>0</v>
      </c>
    </row>
    <row r="3550" spans="1:27" hidden="1" x14ac:dyDescent="0.3">
      <c r="E3550" t="s">
        <v>3227</v>
      </c>
      <c r="F3550" t="s">
        <v>5718</v>
      </c>
      <c r="G3550" t="s">
        <v>798</v>
      </c>
      <c r="H3550" t="s">
        <v>707</v>
      </c>
      <c r="I3550" s="277">
        <v>610736</v>
      </c>
      <c r="K3550" s="287">
        <f t="shared" si="567"/>
        <v>-0.96666666666666667</v>
      </c>
      <c r="M3550" s="288">
        <v>0</v>
      </c>
      <c r="N3550" s="289">
        <f t="shared" si="566"/>
        <v>610736</v>
      </c>
      <c r="O3550" s="289">
        <v>0</v>
      </c>
      <c r="P3550" s="289">
        <v>0</v>
      </c>
      <c r="Q3550" s="289">
        <v>0</v>
      </c>
      <c r="R3550" s="289">
        <v>0</v>
      </c>
      <c r="S3550" s="289">
        <v>0</v>
      </c>
      <c r="T3550" s="289">
        <v>0</v>
      </c>
      <c r="U3550" s="289">
        <v>0</v>
      </c>
      <c r="V3550" s="289">
        <v>0</v>
      </c>
      <c r="W3550" s="289">
        <v>0</v>
      </c>
      <c r="X3550" s="289">
        <v>0</v>
      </c>
      <c r="Z3550" s="290">
        <f t="shared" si="561"/>
        <v>610736</v>
      </c>
      <c r="AA3550" s="291">
        <f t="shared" si="562"/>
        <v>0</v>
      </c>
    </row>
    <row r="3551" spans="1:27" hidden="1" x14ac:dyDescent="0.3">
      <c r="E3551" t="s">
        <v>3227</v>
      </c>
      <c r="F3551" t="s">
        <v>5719</v>
      </c>
      <c r="G3551" t="s">
        <v>798</v>
      </c>
      <c r="H3551" t="s">
        <v>707</v>
      </c>
      <c r="I3551" s="277">
        <v>2771524</v>
      </c>
      <c r="K3551" s="287">
        <f t="shared" si="567"/>
        <v>-0.96666666666666667</v>
      </c>
      <c r="M3551" s="288">
        <v>0</v>
      </c>
      <c r="N3551" s="289">
        <f t="shared" si="566"/>
        <v>2771524</v>
      </c>
      <c r="O3551" s="289">
        <v>0</v>
      </c>
      <c r="P3551" s="289">
        <v>0</v>
      </c>
      <c r="Q3551" s="289">
        <v>0</v>
      </c>
      <c r="R3551" s="289">
        <v>0</v>
      </c>
      <c r="S3551" s="289">
        <v>0</v>
      </c>
      <c r="T3551" s="289">
        <v>0</v>
      </c>
      <c r="U3551" s="289">
        <v>0</v>
      </c>
      <c r="V3551" s="289">
        <v>0</v>
      </c>
      <c r="W3551" s="289">
        <v>0</v>
      </c>
      <c r="X3551" s="289">
        <v>0</v>
      </c>
      <c r="Z3551" s="290">
        <f t="shared" si="561"/>
        <v>2771524</v>
      </c>
      <c r="AA3551" s="291">
        <f t="shared" si="562"/>
        <v>0</v>
      </c>
    </row>
    <row r="3552" spans="1:27" hidden="1" x14ac:dyDescent="0.3">
      <c r="E3552" t="s">
        <v>3227</v>
      </c>
      <c r="F3552" t="s">
        <v>5720</v>
      </c>
      <c r="G3552" t="s">
        <v>798</v>
      </c>
      <c r="H3552" t="s">
        <v>707</v>
      </c>
      <c r="I3552" s="277">
        <v>3384912</v>
      </c>
      <c r="K3552" s="287">
        <f t="shared" si="567"/>
        <v>-0.96666666666666667</v>
      </c>
      <c r="M3552" s="288">
        <v>0</v>
      </c>
      <c r="N3552" s="289">
        <f t="shared" si="566"/>
        <v>3384912</v>
      </c>
      <c r="O3552" s="289">
        <v>0</v>
      </c>
      <c r="P3552" s="289">
        <v>0</v>
      </c>
      <c r="Q3552" s="289">
        <v>0</v>
      </c>
      <c r="R3552" s="289">
        <v>0</v>
      </c>
      <c r="S3552" s="289">
        <v>0</v>
      </c>
      <c r="T3552" s="289">
        <v>0</v>
      </c>
      <c r="U3552" s="289">
        <v>0</v>
      </c>
      <c r="V3552" s="289">
        <v>0</v>
      </c>
      <c r="W3552" s="289">
        <v>0</v>
      </c>
      <c r="X3552" s="289">
        <v>0</v>
      </c>
      <c r="Z3552" s="290">
        <f t="shared" si="561"/>
        <v>3384912</v>
      </c>
      <c r="AA3552" s="291">
        <f t="shared" si="562"/>
        <v>0</v>
      </c>
    </row>
    <row r="3553" spans="3:27" hidden="1" x14ac:dyDescent="0.3">
      <c r="E3553" t="s">
        <v>3227</v>
      </c>
      <c r="F3553" t="s">
        <v>5721</v>
      </c>
      <c r="G3553" t="s">
        <v>798</v>
      </c>
      <c r="H3553" t="s">
        <v>707</v>
      </c>
      <c r="I3553" s="277">
        <v>468800</v>
      </c>
      <c r="K3553" s="287">
        <f t="shared" si="567"/>
        <v>-0.96666666666666667</v>
      </c>
      <c r="M3553" s="288">
        <v>0</v>
      </c>
      <c r="N3553" s="289">
        <f t="shared" si="566"/>
        <v>468800</v>
      </c>
      <c r="O3553" s="289">
        <v>0</v>
      </c>
      <c r="P3553" s="289">
        <v>0</v>
      </c>
      <c r="Q3553" s="289">
        <v>0</v>
      </c>
      <c r="R3553" s="289">
        <v>0</v>
      </c>
      <c r="S3553" s="289">
        <v>0</v>
      </c>
      <c r="T3553" s="289">
        <v>0</v>
      </c>
      <c r="U3553" s="289">
        <v>0</v>
      </c>
      <c r="V3553" s="289">
        <v>0</v>
      </c>
      <c r="W3553" s="289">
        <v>0</v>
      </c>
      <c r="X3553" s="289">
        <v>0</v>
      </c>
      <c r="Z3553" s="290">
        <f t="shared" si="561"/>
        <v>468800</v>
      </c>
      <c r="AA3553" s="291">
        <f t="shared" si="562"/>
        <v>0</v>
      </c>
    </row>
    <row r="3554" spans="3:27" hidden="1" x14ac:dyDescent="0.3">
      <c r="E3554" t="s">
        <v>3227</v>
      </c>
      <c r="F3554" t="s">
        <v>5722</v>
      </c>
      <c r="G3554" t="s">
        <v>798</v>
      </c>
      <c r="H3554" t="s">
        <v>707</v>
      </c>
      <c r="I3554" s="277">
        <v>4203586</v>
      </c>
      <c r="K3554" s="287">
        <f t="shared" si="567"/>
        <v>-0.96666666666666667</v>
      </c>
      <c r="M3554" s="288">
        <v>0</v>
      </c>
      <c r="N3554" s="289">
        <f t="shared" si="566"/>
        <v>4203586</v>
      </c>
      <c r="O3554" s="289">
        <v>0</v>
      </c>
      <c r="P3554" s="289">
        <v>0</v>
      </c>
      <c r="Q3554" s="289">
        <v>0</v>
      </c>
      <c r="R3554" s="289">
        <v>0</v>
      </c>
      <c r="S3554" s="289">
        <v>0</v>
      </c>
      <c r="T3554" s="289">
        <v>0</v>
      </c>
      <c r="U3554" s="289">
        <v>0</v>
      </c>
      <c r="V3554" s="289">
        <v>0</v>
      </c>
      <c r="W3554" s="289">
        <v>0</v>
      </c>
      <c r="X3554" s="289">
        <v>0</v>
      </c>
      <c r="Z3554" s="290">
        <f t="shared" si="561"/>
        <v>4203586</v>
      </c>
      <c r="AA3554" s="291">
        <f t="shared" si="562"/>
        <v>0</v>
      </c>
    </row>
    <row r="3555" spans="3:27" hidden="1" x14ac:dyDescent="0.3">
      <c r="E3555" t="s">
        <v>3227</v>
      </c>
      <c r="F3555" t="s">
        <v>5723</v>
      </c>
      <c r="G3555" t="s">
        <v>798</v>
      </c>
      <c r="H3555" t="s">
        <v>707</v>
      </c>
      <c r="I3555" s="277">
        <v>1684180</v>
      </c>
      <c r="K3555" s="287">
        <f t="shared" si="567"/>
        <v>-0.96666666666666667</v>
      </c>
      <c r="M3555" s="288">
        <v>0</v>
      </c>
      <c r="N3555" s="289">
        <f t="shared" si="566"/>
        <v>1684180</v>
      </c>
      <c r="O3555" s="289">
        <v>0</v>
      </c>
      <c r="P3555" s="289">
        <v>0</v>
      </c>
      <c r="Q3555" s="289">
        <v>0</v>
      </c>
      <c r="R3555" s="289">
        <v>0</v>
      </c>
      <c r="S3555" s="289">
        <v>0</v>
      </c>
      <c r="T3555" s="289">
        <v>0</v>
      </c>
      <c r="U3555" s="289">
        <v>0</v>
      </c>
      <c r="V3555" s="289">
        <v>0</v>
      </c>
      <c r="W3555" s="289">
        <v>0</v>
      </c>
      <c r="X3555" s="289">
        <v>0</v>
      </c>
      <c r="Z3555" s="290">
        <f t="shared" si="561"/>
        <v>1684180</v>
      </c>
      <c r="AA3555" s="291">
        <f t="shared" si="562"/>
        <v>0</v>
      </c>
    </row>
    <row r="3556" spans="3:27" hidden="1" x14ac:dyDescent="0.3">
      <c r="E3556" t="s">
        <v>3235</v>
      </c>
      <c r="F3556" t="s">
        <v>5724</v>
      </c>
      <c r="G3556" t="s">
        <v>798</v>
      </c>
      <c r="H3556" t="s">
        <v>799</v>
      </c>
      <c r="I3556" s="276">
        <v>439920</v>
      </c>
      <c r="K3556" s="287">
        <f t="shared" si="567"/>
        <v>1.0333333333333334</v>
      </c>
      <c r="M3556" s="288">
        <v>0</v>
      </c>
      <c r="N3556" s="289">
        <v>0</v>
      </c>
      <c r="O3556" s="289">
        <v>0</v>
      </c>
      <c r="P3556" s="292">
        <f>+I3556</f>
        <v>439920</v>
      </c>
      <c r="Q3556" s="289">
        <v>0</v>
      </c>
      <c r="R3556" s="289">
        <v>0</v>
      </c>
      <c r="S3556" s="289">
        <v>0</v>
      </c>
      <c r="T3556" s="289">
        <v>0</v>
      </c>
      <c r="U3556" s="289">
        <v>0</v>
      </c>
      <c r="V3556" s="289">
        <v>0</v>
      </c>
      <c r="W3556" s="289">
        <v>0</v>
      </c>
      <c r="X3556" s="289">
        <v>0</v>
      </c>
      <c r="Z3556" s="290">
        <f t="shared" si="561"/>
        <v>439920</v>
      </c>
      <c r="AA3556" s="291">
        <f t="shared" si="562"/>
        <v>0</v>
      </c>
    </row>
    <row r="3557" spans="3:27" hidden="1" x14ac:dyDescent="0.3">
      <c r="E3557" t="s">
        <v>3575</v>
      </c>
      <c r="F3557" t="s">
        <v>5725</v>
      </c>
      <c r="G3557" t="s">
        <v>798</v>
      </c>
      <c r="H3557" t="s">
        <v>706</v>
      </c>
      <c r="I3557" s="276">
        <v>2250419</v>
      </c>
      <c r="K3557" s="287">
        <f t="shared" si="567"/>
        <v>3.3333333333333333E-2</v>
      </c>
      <c r="M3557" s="288">
        <v>0</v>
      </c>
      <c r="N3557" s="289">
        <v>0</v>
      </c>
      <c r="O3557" s="289">
        <f>+I3557</f>
        <v>2250419</v>
      </c>
      <c r="P3557" s="289">
        <v>0</v>
      </c>
      <c r="Q3557" s="289">
        <v>0</v>
      </c>
      <c r="R3557" s="289">
        <v>0</v>
      </c>
      <c r="S3557" s="289">
        <v>0</v>
      </c>
      <c r="T3557" s="289">
        <v>0</v>
      </c>
      <c r="U3557" s="289">
        <v>0</v>
      </c>
      <c r="V3557" s="289">
        <v>0</v>
      </c>
      <c r="W3557" s="289">
        <v>0</v>
      </c>
      <c r="X3557" s="289">
        <v>0</v>
      </c>
      <c r="Z3557" s="290">
        <f t="shared" si="561"/>
        <v>2250419</v>
      </c>
      <c r="AA3557" s="291">
        <f t="shared" si="562"/>
        <v>0</v>
      </c>
    </row>
    <row r="3558" spans="3:27" hidden="1" x14ac:dyDescent="0.3">
      <c r="E3558" t="s">
        <v>3713</v>
      </c>
      <c r="F3558" t="s">
        <v>5726</v>
      </c>
      <c r="G3558" t="s">
        <v>798</v>
      </c>
      <c r="H3558" t="s">
        <v>799</v>
      </c>
      <c r="I3558" s="276">
        <v>526350</v>
      </c>
      <c r="K3558" s="287">
        <f t="shared" si="567"/>
        <v>1.0333333333333334</v>
      </c>
      <c r="M3558" s="288">
        <v>0</v>
      </c>
      <c r="N3558" s="289">
        <v>0</v>
      </c>
      <c r="O3558" s="289">
        <v>0</v>
      </c>
      <c r="P3558" s="292">
        <f t="shared" ref="P3558:P3559" si="568">+I3558</f>
        <v>526350</v>
      </c>
      <c r="Q3558" s="289">
        <v>0</v>
      </c>
      <c r="R3558" s="289">
        <v>0</v>
      </c>
      <c r="S3558" s="289">
        <v>0</v>
      </c>
      <c r="T3558" s="289">
        <v>0</v>
      </c>
      <c r="U3558" s="289">
        <v>0</v>
      </c>
      <c r="V3558" s="289">
        <v>0</v>
      </c>
      <c r="W3558" s="289">
        <v>0</v>
      </c>
      <c r="X3558" s="289">
        <v>0</v>
      </c>
      <c r="Z3558" s="290">
        <f t="shared" si="561"/>
        <v>526350</v>
      </c>
      <c r="AA3558" s="291">
        <f t="shared" si="562"/>
        <v>0</v>
      </c>
    </row>
    <row r="3559" spans="3:27" hidden="1" x14ac:dyDescent="0.3">
      <c r="E3559" t="s">
        <v>3552</v>
      </c>
      <c r="F3559" t="s">
        <v>5727</v>
      </c>
      <c r="G3559" t="s">
        <v>798</v>
      </c>
      <c r="H3559" t="s">
        <v>799</v>
      </c>
      <c r="I3559" s="276">
        <v>66943</v>
      </c>
      <c r="K3559" s="287">
        <f t="shared" si="567"/>
        <v>1.0333333333333334</v>
      </c>
      <c r="M3559" s="288">
        <v>0</v>
      </c>
      <c r="N3559" s="289">
        <v>0</v>
      </c>
      <c r="O3559" s="289">
        <v>0</v>
      </c>
      <c r="P3559" s="292">
        <f t="shared" si="568"/>
        <v>66943</v>
      </c>
      <c r="Q3559" s="289">
        <v>0</v>
      </c>
      <c r="R3559" s="289">
        <v>0</v>
      </c>
      <c r="S3559" s="289">
        <v>0</v>
      </c>
      <c r="T3559" s="289">
        <v>0</v>
      </c>
      <c r="U3559" s="289">
        <v>0</v>
      </c>
      <c r="V3559" s="289">
        <v>0</v>
      </c>
      <c r="W3559" s="289">
        <v>0</v>
      </c>
      <c r="X3559" s="289">
        <v>0</v>
      </c>
      <c r="Z3559" s="290">
        <f t="shared" si="561"/>
        <v>66943</v>
      </c>
      <c r="AA3559" s="291">
        <f t="shared" si="562"/>
        <v>0</v>
      </c>
    </row>
    <row r="3560" spans="3:27" hidden="1" x14ac:dyDescent="0.3">
      <c r="E3560" t="s">
        <v>3818</v>
      </c>
      <c r="F3560" t="s">
        <v>5728</v>
      </c>
      <c r="G3560" t="s">
        <v>1725</v>
      </c>
      <c r="H3560" t="s">
        <v>1057</v>
      </c>
      <c r="I3560" s="276">
        <v>2390731</v>
      </c>
      <c r="K3560" s="287">
        <f t="shared" si="567"/>
        <v>0.93333333333333335</v>
      </c>
      <c r="M3560" s="288">
        <v>0</v>
      </c>
      <c r="N3560" s="289">
        <v>0</v>
      </c>
      <c r="O3560" s="289">
        <f t="shared" ref="O3560:O3563" si="569">+I3560</f>
        <v>2390731</v>
      </c>
      <c r="P3560" s="289">
        <v>0</v>
      </c>
      <c r="Q3560" s="289">
        <v>0</v>
      </c>
      <c r="R3560" s="289">
        <v>0</v>
      </c>
      <c r="S3560" s="289">
        <v>0</v>
      </c>
      <c r="T3560" s="289">
        <v>0</v>
      </c>
      <c r="U3560" s="289">
        <v>0</v>
      </c>
      <c r="V3560" s="289">
        <v>0</v>
      </c>
      <c r="W3560" s="289">
        <v>0</v>
      </c>
      <c r="X3560" s="289">
        <v>0</v>
      </c>
      <c r="Z3560" s="290">
        <f t="shared" si="561"/>
        <v>2390731</v>
      </c>
      <c r="AA3560" s="291">
        <f t="shared" si="562"/>
        <v>0</v>
      </c>
    </row>
    <row r="3561" spans="3:27" hidden="1" x14ac:dyDescent="0.3">
      <c r="E3561" t="s">
        <v>3746</v>
      </c>
      <c r="F3561" t="s">
        <v>5729</v>
      </c>
      <c r="G3561" t="s">
        <v>1725</v>
      </c>
      <c r="H3561" t="s">
        <v>1057</v>
      </c>
      <c r="I3561" s="276">
        <v>840678</v>
      </c>
      <c r="K3561" s="287">
        <f t="shared" si="567"/>
        <v>0.93333333333333335</v>
      </c>
      <c r="M3561" s="288">
        <v>0</v>
      </c>
      <c r="N3561" s="289">
        <v>0</v>
      </c>
      <c r="O3561" s="289">
        <f t="shared" si="569"/>
        <v>840678</v>
      </c>
      <c r="P3561" s="289">
        <v>0</v>
      </c>
      <c r="Q3561" s="289">
        <v>0</v>
      </c>
      <c r="R3561" s="289">
        <v>0</v>
      </c>
      <c r="S3561" s="289">
        <v>0</v>
      </c>
      <c r="T3561" s="289">
        <v>0</v>
      </c>
      <c r="U3561" s="289">
        <v>0</v>
      </c>
      <c r="V3561" s="289">
        <v>0</v>
      </c>
      <c r="W3561" s="289">
        <v>0</v>
      </c>
      <c r="X3561" s="289">
        <v>0</v>
      </c>
      <c r="Z3561" s="290">
        <f t="shared" si="561"/>
        <v>840678</v>
      </c>
      <c r="AA3561" s="291">
        <f t="shared" si="562"/>
        <v>0</v>
      </c>
    </row>
    <row r="3562" spans="3:27" hidden="1" x14ac:dyDescent="0.3">
      <c r="E3562" t="s">
        <v>4503</v>
      </c>
      <c r="F3562" t="s">
        <v>5730</v>
      </c>
      <c r="G3562" t="s">
        <v>1725</v>
      </c>
      <c r="H3562" t="s">
        <v>1057</v>
      </c>
      <c r="I3562" s="276">
        <v>2279589</v>
      </c>
      <c r="K3562" s="287">
        <f t="shared" si="567"/>
        <v>0.93333333333333335</v>
      </c>
      <c r="M3562" s="288">
        <v>0</v>
      </c>
      <c r="N3562" s="289">
        <v>0</v>
      </c>
      <c r="O3562" s="289">
        <f t="shared" si="569"/>
        <v>2279589</v>
      </c>
      <c r="P3562" s="289">
        <v>0</v>
      </c>
      <c r="Q3562" s="289">
        <v>0</v>
      </c>
      <c r="R3562" s="289">
        <v>0</v>
      </c>
      <c r="S3562" s="289">
        <v>0</v>
      </c>
      <c r="T3562" s="289">
        <v>0</v>
      </c>
      <c r="U3562" s="289">
        <v>0</v>
      </c>
      <c r="V3562" s="289">
        <v>0</v>
      </c>
      <c r="W3562" s="289">
        <v>0</v>
      </c>
      <c r="X3562" s="289">
        <v>0</v>
      </c>
      <c r="Z3562" s="290">
        <f t="shared" si="561"/>
        <v>2279589</v>
      </c>
      <c r="AA3562" s="291">
        <f t="shared" si="562"/>
        <v>0</v>
      </c>
    </row>
    <row r="3563" spans="3:27" hidden="1" x14ac:dyDescent="0.3">
      <c r="E3563" t="s">
        <v>4503</v>
      </c>
      <c r="F3563" t="s">
        <v>5731</v>
      </c>
      <c r="G3563" t="s">
        <v>1725</v>
      </c>
      <c r="H3563" t="s">
        <v>1057</v>
      </c>
      <c r="I3563" s="276">
        <v>715160</v>
      </c>
      <c r="K3563" s="287">
        <f t="shared" si="567"/>
        <v>0.93333333333333335</v>
      </c>
      <c r="M3563" s="288">
        <v>0</v>
      </c>
      <c r="N3563" s="289">
        <v>0</v>
      </c>
      <c r="O3563" s="289">
        <f t="shared" si="569"/>
        <v>715160</v>
      </c>
      <c r="P3563" s="289">
        <v>0</v>
      </c>
      <c r="Q3563" s="289">
        <v>0</v>
      </c>
      <c r="R3563" s="289">
        <v>0</v>
      </c>
      <c r="S3563" s="289">
        <v>0</v>
      </c>
      <c r="T3563" s="289">
        <v>0</v>
      </c>
      <c r="U3563" s="289">
        <v>0</v>
      </c>
      <c r="V3563" s="289">
        <v>0</v>
      </c>
      <c r="W3563" s="289">
        <v>0</v>
      </c>
      <c r="X3563" s="289">
        <v>0</v>
      </c>
      <c r="Z3563" s="290">
        <f t="shared" si="561"/>
        <v>715160</v>
      </c>
      <c r="AA3563" s="291">
        <f t="shared" si="562"/>
        <v>0</v>
      </c>
    </row>
    <row r="3564" spans="3:27" hidden="1" x14ac:dyDescent="0.3">
      <c r="E3564" t="s">
        <v>3429</v>
      </c>
      <c r="F3564" t="s">
        <v>5732</v>
      </c>
      <c r="G3564" t="s">
        <v>1725</v>
      </c>
      <c r="H3564" t="s">
        <v>5733</v>
      </c>
      <c r="I3564" s="277">
        <v>834192</v>
      </c>
      <c r="K3564" s="287">
        <f t="shared" si="567"/>
        <v>-1.0666666666666667</v>
      </c>
      <c r="M3564" s="288">
        <v>0</v>
      </c>
      <c r="N3564" s="289">
        <f t="shared" ref="N3564:N3565" si="570">+I3564</f>
        <v>834192</v>
      </c>
      <c r="O3564" s="289">
        <v>0</v>
      </c>
      <c r="P3564" s="289">
        <v>0</v>
      </c>
      <c r="Q3564" s="289">
        <v>0</v>
      </c>
      <c r="R3564" s="289">
        <v>0</v>
      </c>
      <c r="S3564" s="289">
        <v>0</v>
      </c>
      <c r="T3564" s="289">
        <v>0</v>
      </c>
      <c r="U3564" s="289">
        <v>0</v>
      </c>
      <c r="V3564" s="289">
        <v>0</v>
      </c>
      <c r="W3564" s="289">
        <v>0</v>
      </c>
      <c r="X3564" s="289">
        <v>0</v>
      </c>
      <c r="Z3564" s="290">
        <f t="shared" si="561"/>
        <v>834192</v>
      </c>
      <c r="AA3564" s="291">
        <f t="shared" si="562"/>
        <v>0</v>
      </c>
    </row>
    <row r="3565" spans="3:27" hidden="1" x14ac:dyDescent="0.3">
      <c r="C3565" t="s">
        <v>529</v>
      </c>
      <c r="E3565" t="s">
        <v>902</v>
      </c>
      <c r="F3565" t="s">
        <v>1724</v>
      </c>
      <c r="G3565" t="s">
        <v>1725</v>
      </c>
      <c r="H3565" t="s">
        <v>1726</v>
      </c>
      <c r="I3565" s="277">
        <v>8859240</v>
      </c>
      <c r="K3565" s="287">
        <f t="shared" si="567"/>
        <v>-6.6666666666666666E-2</v>
      </c>
      <c r="M3565" s="288">
        <v>0</v>
      </c>
      <c r="N3565" s="289">
        <f t="shared" si="570"/>
        <v>8859240</v>
      </c>
      <c r="O3565" s="289">
        <v>0</v>
      </c>
      <c r="P3565" s="289">
        <v>0</v>
      </c>
      <c r="Q3565" s="289">
        <v>0</v>
      </c>
      <c r="R3565" s="289">
        <v>0</v>
      </c>
      <c r="S3565" s="289">
        <v>0</v>
      </c>
      <c r="T3565" s="289">
        <v>0</v>
      </c>
      <c r="U3565" s="289">
        <v>0</v>
      </c>
      <c r="V3565" s="289">
        <v>0</v>
      </c>
      <c r="W3565" s="289">
        <v>0</v>
      </c>
      <c r="X3565" s="289">
        <v>0</v>
      </c>
      <c r="Z3565" s="290">
        <f t="shared" si="561"/>
        <v>8859240</v>
      </c>
      <c r="AA3565" s="291">
        <f t="shared" si="562"/>
        <v>0</v>
      </c>
    </row>
    <row r="3566" spans="3:27" hidden="1" x14ac:dyDescent="0.3">
      <c r="E3566" t="s">
        <v>3235</v>
      </c>
      <c r="F3566" t="s">
        <v>5734</v>
      </c>
      <c r="G3566" t="s">
        <v>782</v>
      </c>
      <c r="H3566" t="s">
        <v>815</v>
      </c>
      <c r="I3566" s="276">
        <v>549038</v>
      </c>
      <c r="K3566" s="287">
        <f t="shared" si="567"/>
        <v>0.9</v>
      </c>
      <c r="M3566" s="288">
        <v>0</v>
      </c>
      <c r="N3566" s="289">
        <v>0</v>
      </c>
      <c r="O3566" s="289">
        <f>+I3566</f>
        <v>549038</v>
      </c>
      <c r="P3566" s="289">
        <v>0</v>
      </c>
      <c r="Q3566" s="289">
        <v>0</v>
      </c>
      <c r="R3566" s="289">
        <v>0</v>
      </c>
      <c r="S3566" s="289">
        <v>0</v>
      </c>
      <c r="T3566" s="289">
        <v>0</v>
      </c>
      <c r="U3566" s="289">
        <v>0</v>
      </c>
      <c r="V3566" s="289">
        <v>0</v>
      </c>
      <c r="W3566" s="289">
        <v>0</v>
      </c>
      <c r="X3566" s="289">
        <v>0</v>
      </c>
      <c r="Z3566" s="290">
        <f t="shared" si="561"/>
        <v>549038</v>
      </c>
      <c r="AA3566" s="291">
        <f t="shared" si="562"/>
        <v>0</v>
      </c>
    </row>
    <row r="3567" spans="3:27" hidden="1" x14ac:dyDescent="0.3">
      <c r="E3567" t="s">
        <v>3660</v>
      </c>
      <c r="F3567" t="s">
        <v>5735</v>
      </c>
      <c r="G3567" t="s">
        <v>782</v>
      </c>
      <c r="H3567" t="s">
        <v>816</v>
      </c>
      <c r="I3567" s="277">
        <v>3648435</v>
      </c>
      <c r="K3567" s="287">
        <f t="shared" si="567"/>
        <v>-0.1</v>
      </c>
      <c r="M3567" s="288">
        <v>0</v>
      </c>
      <c r="N3567" s="289">
        <f t="shared" ref="N3567:N3572" si="571">+I3567</f>
        <v>3648435</v>
      </c>
      <c r="O3567" s="289">
        <v>0</v>
      </c>
      <c r="P3567" s="289">
        <v>0</v>
      </c>
      <c r="Q3567" s="289">
        <v>0</v>
      </c>
      <c r="R3567" s="289">
        <v>0</v>
      </c>
      <c r="S3567" s="289">
        <v>0</v>
      </c>
      <c r="T3567" s="289">
        <v>0</v>
      </c>
      <c r="U3567" s="289">
        <v>0</v>
      </c>
      <c r="V3567" s="289">
        <v>0</v>
      </c>
      <c r="W3567" s="289">
        <v>0</v>
      </c>
      <c r="X3567" s="289">
        <v>0</v>
      </c>
      <c r="Z3567" s="290">
        <f t="shared" si="561"/>
        <v>3648435</v>
      </c>
      <c r="AA3567" s="291">
        <f t="shared" si="562"/>
        <v>0</v>
      </c>
    </row>
    <row r="3568" spans="3:27" hidden="1" x14ac:dyDescent="0.3">
      <c r="E3568" t="s">
        <v>3660</v>
      </c>
      <c r="F3568" t="s">
        <v>5736</v>
      </c>
      <c r="G3568" t="s">
        <v>782</v>
      </c>
      <c r="H3568" t="s">
        <v>816</v>
      </c>
      <c r="I3568" s="277">
        <v>1214808</v>
      </c>
      <c r="K3568" s="287">
        <f t="shared" si="567"/>
        <v>-0.1</v>
      </c>
      <c r="M3568" s="288">
        <v>0</v>
      </c>
      <c r="N3568" s="289">
        <f t="shared" si="571"/>
        <v>1214808</v>
      </c>
      <c r="O3568" s="289">
        <v>0</v>
      </c>
      <c r="P3568" s="289">
        <v>0</v>
      </c>
      <c r="Q3568" s="289">
        <v>0</v>
      </c>
      <c r="R3568" s="289">
        <v>0</v>
      </c>
      <c r="S3568" s="289">
        <v>0</v>
      </c>
      <c r="T3568" s="289">
        <v>0</v>
      </c>
      <c r="U3568" s="289">
        <v>0</v>
      </c>
      <c r="V3568" s="289">
        <v>0</v>
      </c>
      <c r="W3568" s="289">
        <v>0</v>
      </c>
      <c r="X3568" s="289">
        <v>0</v>
      </c>
      <c r="Z3568" s="290">
        <f t="shared" si="561"/>
        <v>1214808</v>
      </c>
      <c r="AA3568" s="291">
        <f t="shared" si="562"/>
        <v>0</v>
      </c>
    </row>
    <row r="3569" spans="3:27" hidden="1" x14ac:dyDescent="0.3">
      <c r="E3569" t="s">
        <v>3227</v>
      </c>
      <c r="F3569" t="s">
        <v>5737</v>
      </c>
      <c r="G3569" t="s">
        <v>562</v>
      </c>
      <c r="H3569" t="s">
        <v>3267</v>
      </c>
      <c r="I3569" s="277">
        <v>746800</v>
      </c>
      <c r="K3569" s="287">
        <f t="shared" si="567"/>
        <v>-1.2333333333333334</v>
      </c>
      <c r="M3569" s="288">
        <v>0</v>
      </c>
      <c r="N3569" s="289">
        <f t="shared" si="571"/>
        <v>746800</v>
      </c>
      <c r="O3569" s="289">
        <v>0</v>
      </c>
      <c r="P3569" s="289">
        <v>0</v>
      </c>
      <c r="Q3569" s="289">
        <v>0</v>
      </c>
      <c r="R3569" s="289">
        <v>0</v>
      </c>
      <c r="S3569" s="289">
        <v>0</v>
      </c>
      <c r="T3569" s="289">
        <v>0</v>
      </c>
      <c r="U3569" s="289">
        <v>0</v>
      </c>
      <c r="V3569" s="289">
        <v>0</v>
      </c>
      <c r="W3569" s="289">
        <v>0</v>
      </c>
      <c r="X3569" s="289">
        <v>0</v>
      </c>
      <c r="Z3569" s="290">
        <f t="shared" si="561"/>
        <v>746800</v>
      </c>
      <c r="AA3569" s="291">
        <f t="shared" si="562"/>
        <v>0</v>
      </c>
    </row>
    <row r="3570" spans="3:27" hidden="1" x14ac:dyDescent="0.3">
      <c r="C3570" t="s">
        <v>529</v>
      </c>
      <c r="E3570" t="s">
        <v>888</v>
      </c>
      <c r="F3570" t="s">
        <v>1727</v>
      </c>
      <c r="G3570" t="s">
        <v>618</v>
      </c>
      <c r="H3570" t="s">
        <v>636</v>
      </c>
      <c r="I3570" s="277">
        <v>7726814</v>
      </c>
      <c r="K3570" s="287">
        <f t="shared" si="567"/>
        <v>-0.26666666666666666</v>
      </c>
      <c r="M3570" s="288">
        <v>0</v>
      </c>
      <c r="N3570" s="289">
        <f t="shared" si="571"/>
        <v>7726814</v>
      </c>
      <c r="O3570" s="289">
        <v>0</v>
      </c>
      <c r="P3570" s="289">
        <v>0</v>
      </c>
      <c r="Q3570" s="289">
        <v>0</v>
      </c>
      <c r="R3570" s="289">
        <v>0</v>
      </c>
      <c r="S3570" s="289">
        <v>0</v>
      </c>
      <c r="T3570" s="289">
        <v>0</v>
      </c>
      <c r="U3570" s="289">
        <v>0</v>
      </c>
      <c r="V3570" s="289">
        <v>0</v>
      </c>
      <c r="W3570" s="289">
        <v>0</v>
      </c>
      <c r="X3570" s="289">
        <v>0</v>
      </c>
      <c r="Z3570" s="290">
        <f t="shared" si="561"/>
        <v>7726814</v>
      </c>
      <c r="AA3570" s="291">
        <f t="shared" si="562"/>
        <v>0</v>
      </c>
    </row>
    <row r="3571" spans="3:27" hidden="1" x14ac:dyDescent="0.3">
      <c r="C3571" t="s">
        <v>529</v>
      </c>
      <c r="E3571" t="s">
        <v>888</v>
      </c>
      <c r="F3571" t="s">
        <v>1728</v>
      </c>
      <c r="G3571" t="s">
        <v>618</v>
      </c>
      <c r="H3571" t="s">
        <v>636</v>
      </c>
      <c r="I3571" s="277">
        <v>3453930</v>
      </c>
      <c r="K3571" s="287">
        <f t="shared" si="567"/>
        <v>-0.26666666666666666</v>
      </c>
      <c r="M3571" s="288">
        <v>0</v>
      </c>
      <c r="N3571" s="289">
        <f t="shared" si="571"/>
        <v>3453930</v>
      </c>
      <c r="O3571" s="289">
        <v>0</v>
      </c>
      <c r="P3571" s="289">
        <v>0</v>
      </c>
      <c r="Q3571" s="289">
        <v>0</v>
      </c>
      <c r="R3571" s="289">
        <v>0</v>
      </c>
      <c r="S3571" s="289">
        <v>0</v>
      </c>
      <c r="T3571" s="289">
        <v>0</v>
      </c>
      <c r="U3571" s="289">
        <v>0</v>
      </c>
      <c r="V3571" s="289">
        <v>0</v>
      </c>
      <c r="W3571" s="289">
        <v>0</v>
      </c>
      <c r="X3571" s="289">
        <v>0</v>
      </c>
      <c r="Z3571" s="290">
        <f t="shared" si="561"/>
        <v>3453930</v>
      </c>
      <c r="AA3571" s="291">
        <f t="shared" si="562"/>
        <v>0</v>
      </c>
    </row>
    <row r="3572" spans="3:27" hidden="1" x14ac:dyDescent="0.3">
      <c r="C3572" t="s">
        <v>529</v>
      </c>
      <c r="E3572" t="s">
        <v>888</v>
      </c>
      <c r="F3572" t="s">
        <v>1729</v>
      </c>
      <c r="G3572" t="s">
        <v>618</v>
      </c>
      <c r="H3572" t="s">
        <v>636</v>
      </c>
      <c r="I3572" s="277">
        <v>1062459</v>
      </c>
      <c r="K3572" s="287">
        <f t="shared" si="567"/>
        <v>-0.26666666666666666</v>
      </c>
      <c r="M3572" s="288">
        <v>0</v>
      </c>
      <c r="N3572" s="289">
        <f t="shared" si="571"/>
        <v>1062459</v>
      </c>
      <c r="O3572" s="289">
        <v>0</v>
      </c>
      <c r="P3572" s="289">
        <v>0</v>
      </c>
      <c r="Q3572" s="289">
        <v>0</v>
      </c>
      <c r="R3572" s="289">
        <v>0</v>
      </c>
      <c r="S3572" s="289">
        <v>0</v>
      </c>
      <c r="T3572" s="289">
        <v>0</v>
      </c>
      <c r="U3572" s="289">
        <v>0</v>
      </c>
      <c r="V3572" s="289">
        <v>0</v>
      </c>
      <c r="W3572" s="289">
        <v>0</v>
      </c>
      <c r="X3572" s="289">
        <v>0</v>
      </c>
      <c r="Z3572" s="290">
        <f t="shared" si="561"/>
        <v>1062459</v>
      </c>
      <c r="AA3572" s="291">
        <f t="shared" si="562"/>
        <v>0</v>
      </c>
    </row>
    <row r="3573" spans="3:27" hidden="1" x14ac:dyDescent="0.3">
      <c r="C3573" t="s">
        <v>529</v>
      </c>
      <c r="E3573" t="s">
        <v>536</v>
      </c>
      <c r="F3573" t="s">
        <v>684</v>
      </c>
      <c r="G3573" t="s">
        <v>618</v>
      </c>
      <c r="H3573" t="s">
        <v>635</v>
      </c>
      <c r="I3573" s="276">
        <v>763948</v>
      </c>
      <c r="K3573" s="287">
        <f t="shared" si="567"/>
        <v>0.73333333333333328</v>
      </c>
      <c r="M3573" s="288">
        <v>0</v>
      </c>
      <c r="N3573" s="289">
        <v>0</v>
      </c>
      <c r="O3573" s="289">
        <f>+I3573</f>
        <v>763948</v>
      </c>
      <c r="P3573" s="289">
        <v>0</v>
      </c>
      <c r="Q3573" s="289">
        <v>0</v>
      </c>
      <c r="R3573" s="289">
        <v>0</v>
      </c>
      <c r="S3573" s="289">
        <v>0</v>
      </c>
      <c r="T3573" s="289">
        <v>0</v>
      </c>
      <c r="U3573" s="289">
        <v>0</v>
      </c>
      <c r="V3573" s="289">
        <v>0</v>
      </c>
      <c r="W3573" s="289">
        <v>0</v>
      </c>
      <c r="X3573" s="289">
        <v>0</v>
      </c>
      <c r="Z3573" s="290">
        <f t="shared" si="561"/>
        <v>763948</v>
      </c>
      <c r="AA3573" s="291">
        <f t="shared" si="562"/>
        <v>0</v>
      </c>
    </row>
    <row r="3574" spans="3:27" hidden="1" x14ac:dyDescent="0.3">
      <c r="E3574" t="s">
        <v>3394</v>
      </c>
      <c r="F3574" t="s">
        <v>5738</v>
      </c>
      <c r="G3574" t="s">
        <v>618</v>
      </c>
      <c r="H3574" t="s">
        <v>636</v>
      </c>
      <c r="I3574" s="277">
        <v>2004000</v>
      </c>
      <c r="K3574" s="287">
        <f t="shared" si="567"/>
        <v>-0.26666666666666666</v>
      </c>
      <c r="M3574" s="288">
        <v>0</v>
      </c>
      <c r="N3574" s="289">
        <f t="shared" ref="N3574:N3577" si="572">+I3574</f>
        <v>2004000</v>
      </c>
      <c r="O3574" s="289">
        <v>0</v>
      </c>
      <c r="P3574" s="289">
        <v>0</v>
      </c>
      <c r="Q3574" s="289">
        <v>0</v>
      </c>
      <c r="R3574" s="289">
        <v>0</v>
      </c>
      <c r="S3574" s="289">
        <v>0</v>
      </c>
      <c r="T3574" s="289">
        <v>0</v>
      </c>
      <c r="U3574" s="289">
        <v>0</v>
      </c>
      <c r="V3574" s="289">
        <v>0</v>
      </c>
      <c r="W3574" s="289">
        <v>0</v>
      </c>
      <c r="X3574" s="289">
        <v>0</v>
      </c>
      <c r="Z3574" s="290">
        <f t="shared" si="561"/>
        <v>2004000</v>
      </c>
      <c r="AA3574" s="291">
        <f t="shared" si="562"/>
        <v>0</v>
      </c>
    </row>
    <row r="3575" spans="3:27" hidden="1" x14ac:dyDescent="0.3">
      <c r="E3575" t="s">
        <v>3833</v>
      </c>
      <c r="F3575" t="s">
        <v>5739</v>
      </c>
      <c r="G3575" t="s">
        <v>618</v>
      </c>
      <c r="H3575" t="s">
        <v>636</v>
      </c>
      <c r="I3575" s="277">
        <v>5042610</v>
      </c>
      <c r="K3575" s="287">
        <f t="shared" si="567"/>
        <v>-0.26666666666666666</v>
      </c>
      <c r="M3575" s="288">
        <v>0</v>
      </c>
      <c r="N3575" s="289">
        <f t="shared" si="572"/>
        <v>5042610</v>
      </c>
      <c r="O3575" s="289">
        <v>0</v>
      </c>
      <c r="P3575" s="289">
        <v>0</v>
      </c>
      <c r="Q3575" s="289">
        <v>0</v>
      </c>
      <c r="R3575" s="289">
        <v>0</v>
      </c>
      <c r="S3575" s="289">
        <v>0</v>
      </c>
      <c r="T3575" s="289">
        <v>0</v>
      </c>
      <c r="U3575" s="289">
        <v>0</v>
      </c>
      <c r="V3575" s="289">
        <v>0</v>
      </c>
      <c r="W3575" s="289">
        <v>0</v>
      </c>
      <c r="X3575" s="289">
        <v>0</v>
      </c>
      <c r="Z3575" s="290">
        <f t="shared" si="561"/>
        <v>5042610</v>
      </c>
      <c r="AA3575" s="291">
        <f t="shared" si="562"/>
        <v>0</v>
      </c>
    </row>
    <row r="3576" spans="3:27" hidden="1" x14ac:dyDescent="0.3">
      <c r="E3576" t="s">
        <v>3833</v>
      </c>
      <c r="F3576" t="s">
        <v>5740</v>
      </c>
      <c r="G3576" t="s">
        <v>618</v>
      </c>
      <c r="H3576" t="s">
        <v>636</v>
      </c>
      <c r="I3576" s="277">
        <v>3014444</v>
      </c>
      <c r="K3576" s="287">
        <f t="shared" si="567"/>
        <v>-0.26666666666666666</v>
      </c>
      <c r="M3576" s="288">
        <v>0</v>
      </c>
      <c r="N3576" s="289">
        <f t="shared" si="572"/>
        <v>3014444</v>
      </c>
      <c r="O3576" s="289">
        <v>0</v>
      </c>
      <c r="P3576" s="289">
        <v>0</v>
      </c>
      <c r="Q3576" s="289">
        <v>0</v>
      </c>
      <c r="R3576" s="289">
        <v>0</v>
      </c>
      <c r="S3576" s="289">
        <v>0</v>
      </c>
      <c r="T3576" s="289">
        <v>0</v>
      </c>
      <c r="U3576" s="289">
        <v>0</v>
      </c>
      <c r="V3576" s="289">
        <v>0</v>
      </c>
      <c r="W3576" s="289">
        <v>0</v>
      </c>
      <c r="X3576" s="289">
        <v>0</v>
      </c>
      <c r="Z3576" s="290">
        <f t="shared" si="561"/>
        <v>3014444</v>
      </c>
      <c r="AA3576" s="291">
        <f t="shared" si="562"/>
        <v>0</v>
      </c>
    </row>
    <row r="3577" spans="3:27" hidden="1" x14ac:dyDescent="0.3">
      <c r="E3577" t="s">
        <v>3833</v>
      </c>
      <c r="F3577" t="s">
        <v>5741</v>
      </c>
      <c r="G3577" t="s">
        <v>618</v>
      </c>
      <c r="H3577" t="s">
        <v>636</v>
      </c>
      <c r="I3577" s="277">
        <v>273936</v>
      </c>
      <c r="K3577" s="287">
        <f t="shared" si="567"/>
        <v>-0.26666666666666666</v>
      </c>
      <c r="M3577" s="288">
        <v>0</v>
      </c>
      <c r="N3577" s="289">
        <f t="shared" si="572"/>
        <v>273936</v>
      </c>
      <c r="O3577" s="289">
        <v>0</v>
      </c>
      <c r="P3577" s="289">
        <v>0</v>
      </c>
      <c r="Q3577" s="289">
        <v>0</v>
      </c>
      <c r="R3577" s="289">
        <v>0</v>
      </c>
      <c r="S3577" s="289">
        <v>0</v>
      </c>
      <c r="T3577" s="289">
        <v>0</v>
      </c>
      <c r="U3577" s="289">
        <v>0</v>
      </c>
      <c r="V3577" s="289">
        <v>0</v>
      </c>
      <c r="W3577" s="289">
        <v>0</v>
      </c>
      <c r="X3577" s="289">
        <v>0</v>
      </c>
      <c r="Z3577" s="290">
        <f t="shared" si="561"/>
        <v>273936</v>
      </c>
      <c r="AA3577" s="291">
        <f t="shared" si="562"/>
        <v>0</v>
      </c>
    </row>
    <row r="3578" spans="3:27" hidden="1" x14ac:dyDescent="0.3">
      <c r="E3578" t="s">
        <v>2109</v>
      </c>
      <c r="F3578" t="s">
        <v>5742</v>
      </c>
      <c r="G3578" t="s">
        <v>622</v>
      </c>
      <c r="H3578" t="s">
        <v>652</v>
      </c>
      <c r="I3578" s="276">
        <v>343008</v>
      </c>
      <c r="K3578" s="287">
        <f t="shared" si="567"/>
        <v>0.66666666666666663</v>
      </c>
      <c r="M3578" s="288">
        <v>0</v>
      </c>
      <c r="N3578" s="289">
        <v>0</v>
      </c>
      <c r="O3578" s="289">
        <f t="shared" ref="O3578:O3580" si="573">+I3578</f>
        <v>343008</v>
      </c>
      <c r="P3578" s="289">
        <v>0</v>
      </c>
      <c r="Q3578" s="289">
        <v>0</v>
      </c>
      <c r="R3578" s="289">
        <v>0</v>
      </c>
      <c r="S3578" s="289">
        <v>0</v>
      </c>
      <c r="T3578" s="289">
        <v>0</v>
      </c>
      <c r="U3578" s="289">
        <v>0</v>
      </c>
      <c r="V3578" s="289">
        <v>0</v>
      </c>
      <c r="W3578" s="289">
        <v>0</v>
      </c>
      <c r="X3578" s="289">
        <v>0</v>
      </c>
      <c r="Z3578" s="290">
        <f t="shared" si="561"/>
        <v>343008</v>
      </c>
      <c r="AA3578" s="291">
        <f t="shared" si="562"/>
        <v>0</v>
      </c>
    </row>
    <row r="3579" spans="3:27" hidden="1" x14ac:dyDescent="0.3">
      <c r="E3579" t="s">
        <v>4032</v>
      </c>
      <c r="F3579" t="s">
        <v>5743</v>
      </c>
      <c r="G3579" t="s">
        <v>622</v>
      </c>
      <c r="H3579" t="s">
        <v>652</v>
      </c>
      <c r="I3579" s="276">
        <v>921840</v>
      </c>
      <c r="K3579" s="287">
        <f t="shared" si="567"/>
        <v>0.66666666666666663</v>
      </c>
      <c r="M3579" s="288">
        <v>0</v>
      </c>
      <c r="N3579" s="289">
        <v>0</v>
      </c>
      <c r="O3579" s="289">
        <f t="shared" si="573"/>
        <v>921840</v>
      </c>
      <c r="P3579" s="289">
        <v>0</v>
      </c>
      <c r="Q3579" s="289">
        <v>0</v>
      </c>
      <c r="R3579" s="289">
        <v>0</v>
      </c>
      <c r="S3579" s="289">
        <v>0</v>
      </c>
      <c r="T3579" s="289">
        <v>0</v>
      </c>
      <c r="U3579" s="289">
        <v>0</v>
      </c>
      <c r="V3579" s="289">
        <v>0</v>
      </c>
      <c r="W3579" s="289">
        <v>0</v>
      </c>
      <c r="X3579" s="289">
        <v>0</v>
      </c>
      <c r="Z3579" s="290">
        <f t="shared" si="561"/>
        <v>921840</v>
      </c>
      <c r="AA3579" s="291">
        <f t="shared" si="562"/>
        <v>0</v>
      </c>
    </row>
    <row r="3580" spans="3:27" hidden="1" x14ac:dyDescent="0.3">
      <c r="E3580" t="s">
        <v>4032</v>
      </c>
      <c r="F3580" t="s">
        <v>5744</v>
      </c>
      <c r="G3580" t="s">
        <v>622</v>
      </c>
      <c r="H3580" t="s">
        <v>652</v>
      </c>
      <c r="I3580" s="276">
        <v>790460</v>
      </c>
      <c r="K3580" s="287">
        <f t="shared" si="567"/>
        <v>0.66666666666666663</v>
      </c>
      <c r="M3580" s="288">
        <v>0</v>
      </c>
      <c r="N3580" s="289">
        <v>0</v>
      </c>
      <c r="O3580" s="289">
        <f t="shared" si="573"/>
        <v>790460</v>
      </c>
      <c r="P3580" s="289">
        <v>0</v>
      </c>
      <c r="Q3580" s="289">
        <v>0</v>
      </c>
      <c r="R3580" s="289">
        <v>0</v>
      </c>
      <c r="S3580" s="289">
        <v>0</v>
      </c>
      <c r="T3580" s="289">
        <v>0</v>
      </c>
      <c r="U3580" s="289">
        <v>0</v>
      </c>
      <c r="V3580" s="289">
        <v>0</v>
      </c>
      <c r="W3580" s="289">
        <v>0</v>
      </c>
      <c r="X3580" s="289">
        <v>0</v>
      </c>
      <c r="Z3580" s="290">
        <f t="shared" si="561"/>
        <v>790460</v>
      </c>
      <c r="AA3580" s="291">
        <f t="shared" si="562"/>
        <v>0</v>
      </c>
    </row>
    <row r="3581" spans="3:27" hidden="1" x14ac:dyDescent="0.3">
      <c r="E3581" t="s">
        <v>3994</v>
      </c>
      <c r="F3581" t="s">
        <v>5745</v>
      </c>
      <c r="G3581" t="s">
        <v>807</v>
      </c>
      <c r="H3581" t="s">
        <v>2266</v>
      </c>
      <c r="I3581" s="277">
        <v>1877784</v>
      </c>
      <c r="K3581" s="287">
        <f t="shared" si="567"/>
        <v>-0.4</v>
      </c>
      <c r="M3581" s="288">
        <v>0</v>
      </c>
      <c r="N3581" s="289">
        <f t="shared" ref="N3581:N3583" si="574">+I3581</f>
        <v>1877784</v>
      </c>
      <c r="O3581" s="289">
        <v>0</v>
      </c>
      <c r="P3581" s="289">
        <v>0</v>
      </c>
      <c r="Q3581" s="289">
        <v>0</v>
      </c>
      <c r="R3581" s="289">
        <v>0</v>
      </c>
      <c r="S3581" s="289">
        <v>0</v>
      </c>
      <c r="T3581" s="289">
        <v>0</v>
      </c>
      <c r="U3581" s="289">
        <v>0</v>
      </c>
      <c r="V3581" s="289">
        <v>0</v>
      </c>
      <c r="W3581" s="289">
        <v>0</v>
      </c>
      <c r="X3581" s="289">
        <v>0</v>
      </c>
      <c r="Z3581" s="290">
        <f t="shared" si="561"/>
        <v>1877784</v>
      </c>
      <c r="AA3581" s="291">
        <f t="shared" si="562"/>
        <v>0</v>
      </c>
    </row>
    <row r="3582" spans="3:27" hidden="1" x14ac:dyDescent="0.3">
      <c r="E3582" t="s">
        <v>3575</v>
      </c>
      <c r="F3582" t="s">
        <v>5746</v>
      </c>
      <c r="G3582" t="s">
        <v>807</v>
      </c>
      <c r="H3582" t="s">
        <v>2266</v>
      </c>
      <c r="I3582" s="277">
        <v>2472485</v>
      </c>
      <c r="K3582" s="287">
        <f t="shared" si="567"/>
        <v>-0.4</v>
      </c>
      <c r="M3582" s="288">
        <v>0</v>
      </c>
      <c r="N3582" s="289">
        <f t="shared" si="574"/>
        <v>2472485</v>
      </c>
      <c r="O3582" s="289">
        <v>0</v>
      </c>
      <c r="P3582" s="289">
        <v>0</v>
      </c>
      <c r="Q3582" s="289">
        <v>0</v>
      </c>
      <c r="R3582" s="289">
        <v>0</v>
      </c>
      <c r="S3582" s="289">
        <v>0</v>
      </c>
      <c r="T3582" s="289">
        <v>0</v>
      </c>
      <c r="U3582" s="289">
        <v>0</v>
      </c>
      <c r="V3582" s="289">
        <v>0</v>
      </c>
      <c r="W3582" s="289">
        <v>0</v>
      </c>
      <c r="X3582" s="289">
        <v>0</v>
      </c>
      <c r="Z3582" s="290">
        <f t="shared" si="561"/>
        <v>2472485</v>
      </c>
      <c r="AA3582" s="291">
        <f t="shared" si="562"/>
        <v>0</v>
      </c>
    </row>
    <row r="3583" spans="3:27" hidden="1" x14ac:dyDescent="0.3">
      <c r="E3583" t="s">
        <v>3575</v>
      </c>
      <c r="F3583" t="s">
        <v>5747</v>
      </c>
      <c r="G3583" t="s">
        <v>807</v>
      </c>
      <c r="H3583" t="s">
        <v>2266</v>
      </c>
      <c r="I3583" s="277">
        <v>837000</v>
      </c>
      <c r="K3583" s="287">
        <f t="shared" si="567"/>
        <v>-0.4</v>
      </c>
      <c r="M3583" s="288">
        <v>0</v>
      </c>
      <c r="N3583" s="289">
        <f t="shared" si="574"/>
        <v>837000</v>
      </c>
      <c r="O3583" s="289">
        <v>0</v>
      </c>
      <c r="P3583" s="289">
        <v>0</v>
      </c>
      <c r="Q3583" s="289">
        <v>0</v>
      </c>
      <c r="R3583" s="289">
        <v>0</v>
      </c>
      <c r="S3583" s="289">
        <v>0</v>
      </c>
      <c r="T3583" s="289">
        <v>0</v>
      </c>
      <c r="U3583" s="289">
        <v>0</v>
      </c>
      <c r="V3583" s="289">
        <v>0</v>
      </c>
      <c r="W3583" s="289">
        <v>0</v>
      </c>
      <c r="X3583" s="289">
        <v>0</v>
      </c>
      <c r="Z3583" s="290">
        <f t="shared" si="561"/>
        <v>837000</v>
      </c>
      <c r="AA3583" s="291">
        <f t="shared" si="562"/>
        <v>0</v>
      </c>
    </row>
    <row r="3584" spans="3:27" hidden="1" x14ac:dyDescent="0.3">
      <c r="E3584" t="s">
        <v>3586</v>
      </c>
      <c r="F3584" t="s">
        <v>5748</v>
      </c>
      <c r="G3584" t="s">
        <v>807</v>
      </c>
      <c r="H3584" t="s">
        <v>566</v>
      </c>
      <c r="I3584" s="276">
        <v>134200</v>
      </c>
      <c r="K3584" s="287">
        <f t="shared" si="567"/>
        <v>0.1</v>
      </c>
      <c r="M3584" s="288">
        <v>0</v>
      </c>
      <c r="N3584" s="289">
        <v>0</v>
      </c>
      <c r="O3584" s="289">
        <f t="shared" ref="O3584:O3602" si="575">+I3584</f>
        <v>134200</v>
      </c>
      <c r="P3584" s="289">
        <v>0</v>
      </c>
      <c r="Q3584" s="289">
        <v>0</v>
      </c>
      <c r="R3584" s="289">
        <v>0</v>
      </c>
      <c r="S3584" s="289">
        <v>0</v>
      </c>
      <c r="T3584" s="289">
        <v>0</v>
      </c>
      <c r="U3584" s="289">
        <v>0</v>
      </c>
      <c r="V3584" s="289">
        <v>0</v>
      </c>
      <c r="W3584" s="289">
        <v>0</v>
      </c>
      <c r="X3584" s="289">
        <v>0</v>
      </c>
      <c r="Z3584" s="290">
        <f t="shared" si="561"/>
        <v>134200</v>
      </c>
      <c r="AA3584" s="291">
        <f t="shared" si="562"/>
        <v>0</v>
      </c>
    </row>
    <row r="3585" spans="5:27" hidden="1" x14ac:dyDescent="0.3">
      <c r="E3585" t="s">
        <v>3586</v>
      </c>
      <c r="F3585" t="s">
        <v>5749</v>
      </c>
      <c r="G3585" t="s">
        <v>807</v>
      </c>
      <c r="H3585" t="s">
        <v>566</v>
      </c>
      <c r="I3585" s="276">
        <v>54360</v>
      </c>
      <c r="K3585" s="287">
        <f t="shared" si="567"/>
        <v>0.1</v>
      </c>
      <c r="M3585" s="288">
        <v>0</v>
      </c>
      <c r="N3585" s="289">
        <v>0</v>
      </c>
      <c r="O3585" s="289">
        <f t="shared" si="575"/>
        <v>54360</v>
      </c>
      <c r="P3585" s="289">
        <v>0</v>
      </c>
      <c r="Q3585" s="289">
        <v>0</v>
      </c>
      <c r="R3585" s="289">
        <v>0</v>
      </c>
      <c r="S3585" s="289">
        <v>0</v>
      </c>
      <c r="T3585" s="289">
        <v>0</v>
      </c>
      <c r="U3585" s="289">
        <v>0</v>
      </c>
      <c r="V3585" s="289">
        <v>0</v>
      </c>
      <c r="W3585" s="289">
        <v>0</v>
      </c>
      <c r="X3585" s="289">
        <v>0</v>
      </c>
      <c r="Z3585" s="290">
        <f t="shared" si="561"/>
        <v>54360</v>
      </c>
      <c r="AA3585" s="291">
        <f t="shared" si="562"/>
        <v>0</v>
      </c>
    </row>
    <row r="3586" spans="5:27" hidden="1" x14ac:dyDescent="0.3">
      <c r="E3586" t="s">
        <v>3586</v>
      </c>
      <c r="F3586" t="s">
        <v>5750</v>
      </c>
      <c r="G3586" t="s">
        <v>807</v>
      </c>
      <c r="H3586" t="s">
        <v>566</v>
      </c>
      <c r="I3586" s="276">
        <v>134532</v>
      </c>
      <c r="K3586" s="287">
        <f t="shared" si="567"/>
        <v>0.1</v>
      </c>
      <c r="M3586" s="288">
        <v>0</v>
      </c>
      <c r="N3586" s="289">
        <v>0</v>
      </c>
      <c r="O3586" s="289">
        <f t="shared" si="575"/>
        <v>134532</v>
      </c>
      <c r="P3586" s="289">
        <v>0</v>
      </c>
      <c r="Q3586" s="289">
        <v>0</v>
      </c>
      <c r="R3586" s="289">
        <v>0</v>
      </c>
      <c r="S3586" s="289">
        <v>0</v>
      </c>
      <c r="T3586" s="289">
        <v>0</v>
      </c>
      <c r="U3586" s="289">
        <v>0</v>
      </c>
      <c r="V3586" s="289">
        <v>0</v>
      </c>
      <c r="W3586" s="289">
        <v>0</v>
      </c>
      <c r="X3586" s="289">
        <v>0</v>
      </c>
      <c r="Z3586" s="290">
        <f t="shared" si="561"/>
        <v>134532</v>
      </c>
      <c r="AA3586" s="291">
        <f t="shared" si="562"/>
        <v>0</v>
      </c>
    </row>
    <row r="3587" spans="5:27" hidden="1" x14ac:dyDescent="0.3">
      <c r="E3587" t="s">
        <v>3586</v>
      </c>
      <c r="F3587" t="s">
        <v>5751</v>
      </c>
      <c r="G3587" t="s">
        <v>807</v>
      </c>
      <c r="H3587" t="s">
        <v>566</v>
      </c>
      <c r="I3587" s="276">
        <v>183419</v>
      </c>
      <c r="K3587" s="287">
        <f t="shared" si="567"/>
        <v>0.1</v>
      </c>
      <c r="M3587" s="288">
        <v>0</v>
      </c>
      <c r="N3587" s="289">
        <v>0</v>
      </c>
      <c r="O3587" s="289">
        <f t="shared" si="575"/>
        <v>183419</v>
      </c>
      <c r="P3587" s="289">
        <v>0</v>
      </c>
      <c r="Q3587" s="289">
        <v>0</v>
      </c>
      <c r="R3587" s="289">
        <v>0</v>
      </c>
      <c r="S3587" s="289">
        <v>0</v>
      </c>
      <c r="T3587" s="289">
        <v>0</v>
      </c>
      <c r="U3587" s="289">
        <v>0</v>
      </c>
      <c r="V3587" s="289">
        <v>0</v>
      </c>
      <c r="W3587" s="289">
        <v>0</v>
      </c>
      <c r="X3587" s="289">
        <v>0</v>
      </c>
      <c r="Z3587" s="290">
        <f t="shared" si="561"/>
        <v>183419</v>
      </c>
      <c r="AA3587" s="291">
        <f t="shared" si="562"/>
        <v>0</v>
      </c>
    </row>
    <row r="3588" spans="5:27" hidden="1" x14ac:dyDescent="0.3">
      <c r="E3588" t="s">
        <v>3586</v>
      </c>
      <c r="F3588" t="s">
        <v>5752</v>
      </c>
      <c r="G3588" t="s">
        <v>807</v>
      </c>
      <c r="H3588" t="s">
        <v>566</v>
      </c>
      <c r="I3588" s="276">
        <v>100866</v>
      </c>
      <c r="K3588" s="287">
        <f t="shared" si="567"/>
        <v>0.1</v>
      </c>
      <c r="M3588" s="288">
        <v>0</v>
      </c>
      <c r="N3588" s="289">
        <v>0</v>
      </c>
      <c r="O3588" s="289">
        <f t="shared" si="575"/>
        <v>100866</v>
      </c>
      <c r="P3588" s="289">
        <v>0</v>
      </c>
      <c r="Q3588" s="289">
        <v>0</v>
      </c>
      <c r="R3588" s="289">
        <v>0</v>
      </c>
      <c r="S3588" s="289">
        <v>0</v>
      </c>
      <c r="T3588" s="289">
        <v>0</v>
      </c>
      <c r="U3588" s="289">
        <v>0</v>
      </c>
      <c r="V3588" s="289">
        <v>0</v>
      </c>
      <c r="W3588" s="289">
        <v>0</v>
      </c>
      <c r="X3588" s="289">
        <v>0</v>
      </c>
      <c r="Z3588" s="290">
        <f t="shared" ref="Z3588:Z3651" si="576">+SUM(M3588:X3588)</f>
        <v>100866</v>
      </c>
      <c r="AA3588" s="291">
        <f t="shared" ref="AA3588:AA3651" si="577">+I3588-Z3588</f>
        <v>0</v>
      </c>
    </row>
    <row r="3589" spans="5:27" hidden="1" x14ac:dyDescent="0.3">
      <c r="E3589" t="s">
        <v>3586</v>
      </c>
      <c r="F3589" t="s">
        <v>5753</v>
      </c>
      <c r="G3589" t="s">
        <v>807</v>
      </c>
      <c r="H3589" t="s">
        <v>566</v>
      </c>
      <c r="I3589" s="276">
        <v>130844</v>
      </c>
      <c r="K3589" s="287">
        <f t="shared" si="567"/>
        <v>0.1</v>
      </c>
      <c r="M3589" s="288">
        <v>0</v>
      </c>
      <c r="N3589" s="289">
        <v>0</v>
      </c>
      <c r="O3589" s="289">
        <f t="shared" si="575"/>
        <v>130844</v>
      </c>
      <c r="P3589" s="289">
        <v>0</v>
      </c>
      <c r="Q3589" s="289">
        <v>0</v>
      </c>
      <c r="R3589" s="289">
        <v>0</v>
      </c>
      <c r="S3589" s="289">
        <v>0</v>
      </c>
      <c r="T3589" s="289">
        <v>0</v>
      </c>
      <c r="U3589" s="289">
        <v>0</v>
      </c>
      <c r="V3589" s="289">
        <v>0</v>
      </c>
      <c r="W3589" s="289">
        <v>0</v>
      </c>
      <c r="X3589" s="289">
        <v>0</v>
      </c>
      <c r="Z3589" s="290">
        <f t="shared" si="576"/>
        <v>130844</v>
      </c>
      <c r="AA3589" s="291">
        <f t="shared" si="577"/>
        <v>0</v>
      </c>
    </row>
    <row r="3590" spans="5:27" hidden="1" x14ac:dyDescent="0.3">
      <c r="E3590" t="s">
        <v>3586</v>
      </c>
      <c r="F3590" t="s">
        <v>5754</v>
      </c>
      <c r="G3590" t="s">
        <v>807</v>
      </c>
      <c r="H3590" t="s">
        <v>566</v>
      </c>
      <c r="I3590" s="276">
        <v>143878</v>
      </c>
      <c r="K3590" s="287">
        <f t="shared" si="567"/>
        <v>0.1</v>
      </c>
      <c r="M3590" s="288">
        <v>0</v>
      </c>
      <c r="N3590" s="289">
        <v>0</v>
      </c>
      <c r="O3590" s="289">
        <f t="shared" si="575"/>
        <v>143878</v>
      </c>
      <c r="P3590" s="289">
        <v>0</v>
      </c>
      <c r="Q3590" s="289">
        <v>0</v>
      </c>
      <c r="R3590" s="289">
        <v>0</v>
      </c>
      <c r="S3590" s="289">
        <v>0</v>
      </c>
      <c r="T3590" s="289">
        <v>0</v>
      </c>
      <c r="U3590" s="289">
        <v>0</v>
      </c>
      <c r="V3590" s="289">
        <v>0</v>
      </c>
      <c r="W3590" s="289">
        <v>0</v>
      </c>
      <c r="X3590" s="289">
        <v>0</v>
      </c>
      <c r="Z3590" s="290">
        <f t="shared" si="576"/>
        <v>143878</v>
      </c>
      <c r="AA3590" s="291">
        <f t="shared" si="577"/>
        <v>0</v>
      </c>
    </row>
    <row r="3591" spans="5:27" hidden="1" x14ac:dyDescent="0.3">
      <c r="E3591" t="s">
        <v>3586</v>
      </c>
      <c r="F3591" t="s">
        <v>5755</v>
      </c>
      <c r="G3591" t="s">
        <v>807</v>
      </c>
      <c r="H3591" t="s">
        <v>566</v>
      </c>
      <c r="I3591" s="276">
        <v>249644</v>
      </c>
      <c r="K3591" s="287">
        <f t="shared" si="567"/>
        <v>0.1</v>
      </c>
      <c r="M3591" s="288">
        <v>0</v>
      </c>
      <c r="N3591" s="289">
        <v>0</v>
      </c>
      <c r="O3591" s="289">
        <f t="shared" si="575"/>
        <v>249644</v>
      </c>
      <c r="P3591" s="289">
        <v>0</v>
      </c>
      <c r="Q3591" s="289">
        <v>0</v>
      </c>
      <c r="R3591" s="289">
        <v>0</v>
      </c>
      <c r="S3591" s="289">
        <v>0</v>
      </c>
      <c r="T3591" s="289">
        <v>0</v>
      </c>
      <c r="U3591" s="289">
        <v>0</v>
      </c>
      <c r="V3591" s="289">
        <v>0</v>
      </c>
      <c r="W3591" s="289">
        <v>0</v>
      </c>
      <c r="X3591" s="289">
        <v>0</v>
      </c>
      <c r="Z3591" s="290">
        <f t="shared" si="576"/>
        <v>249644</v>
      </c>
      <c r="AA3591" s="291">
        <f t="shared" si="577"/>
        <v>0</v>
      </c>
    </row>
    <row r="3592" spans="5:27" hidden="1" x14ac:dyDescent="0.3">
      <c r="E3592" t="s">
        <v>3586</v>
      </c>
      <c r="F3592" t="s">
        <v>5756</v>
      </c>
      <c r="G3592" t="s">
        <v>807</v>
      </c>
      <c r="H3592" t="s">
        <v>566</v>
      </c>
      <c r="I3592" s="276">
        <v>157645</v>
      </c>
      <c r="K3592" s="287">
        <f t="shared" si="567"/>
        <v>0.1</v>
      </c>
      <c r="M3592" s="288">
        <v>0</v>
      </c>
      <c r="N3592" s="289">
        <v>0</v>
      </c>
      <c r="O3592" s="289">
        <f t="shared" si="575"/>
        <v>157645</v>
      </c>
      <c r="P3592" s="289">
        <v>0</v>
      </c>
      <c r="Q3592" s="289">
        <v>0</v>
      </c>
      <c r="R3592" s="289">
        <v>0</v>
      </c>
      <c r="S3592" s="289">
        <v>0</v>
      </c>
      <c r="T3592" s="289">
        <v>0</v>
      </c>
      <c r="U3592" s="289">
        <v>0</v>
      </c>
      <c r="V3592" s="289">
        <v>0</v>
      </c>
      <c r="W3592" s="289">
        <v>0</v>
      </c>
      <c r="X3592" s="289">
        <v>0</v>
      </c>
      <c r="Z3592" s="290">
        <f t="shared" si="576"/>
        <v>157645</v>
      </c>
      <c r="AA3592" s="291">
        <f t="shared" si="577"/>
        <v>0</v>
      </c>
    </row>
    <row r="3593" spans="5:27" hidden="1" x14ac:dyDescent="0.3">
      <c r="E3593" t="s">
        <v>3586</v>
      </c>
      <c r="F3593" t="s">
        <v>5757</v>
      </c>
      <c r="G3593" t="s">
        <v>807</v>
      </c>
      <c r="H3593" t="s">
        <v>566</v>
      </c>
      <c r="I3593" s="276">
        <v>495838</v>
      </c>
      <c r="K3593" s="287">
        <f t="shared" si="567"/>
        <v>0.1</v>
      </c>
      <c r="M3593" s="288">
        <v>0</v>
      </c>
      <c r="N3593" s="289">
        <v>0</v>
      </c>
      <c r="O3593" s="289">
        <f t="shared" si="575"/>
        <v>495838</v>
      </c>
      <c r="P3593" s="289">
        <v>0</v>
      </c>
      <c r="Q3593" s="289">
        <v>0</v>
      </c>
      <c r="R3593" s="289">
        <v>0</v>
      </c>
      <c r="S3593" s="289">
        <v>0</v>
      </c>
      <c r="T3593" s="289">
        <v>0</v>
      </c>
      <c r="U3593" s="289">
        <v>0</v>
      </c>
      <c r="V3593" s="289">
        <v>0</v>
      </c>
      <c r="W3593" s="289">
        <v>0</v>
      </c>
      <c r="X3593" s="289">
        <v>0</v>
      </c>
      <c r="Z3593" s="290">
        <f t="shared" si="576"/>
        <v>495838</v>
      </c>
      <c r="AA3593" s="291">
        <f t="shared" si="577"/>
        <v>0</v>
      </c>
    </row>
    <row r="3594" spans="5:27" hidden="1" x14ac:dyDescent="0.3">
      <c r="E3594" t="s">
        <v>3586</v>
      </c>
      <c r="F3594" t="s">
        <v>5758</v>
      </c>
      <c r="G3594" t="s">
        <v>807</v>
      </c>
      <c r="H3594" t="s">
        <v>566</v>
      </c>
      <c r="I3594" s="276">
        <v>78582</v>
      </c>
      <c r="K3594" s="287">
        <f t="shared" si="567"/>
        <v>0.1</v>
      </c>
      <c r="M3594" s="288">
        <v>0</v>
      </c>
      <c r="N3594" s="289">
        <v>0</v>
      </c>
      <c r="O3594" s="289">
        <f t="shared" si="575"/>
        <v>78582</v>
      </c>
      <c r="P3594" s="289">
        <v>0</v>
      </c>
      <c r="Q3594" s="289">
        <v>0</v>
      </c>
      <c r="R3594" s="289">
        <v>0</v>
      </c>
      <c r="S3594" s="289">
        <v>0</v>
      </c>
      <c r="T3594" s="289">
        <v>0</v>
      </c>
      <c r="U3594" s="289">
        <v>0</v>
      </c>
      <c r="V3594" s="289">
        <v>0</v>
      </c>
      <c r="W3594" s="289">
        <v>0</v>
      </c>
      <c r="X3594" s="289">
        <v>0</v>
      </c>
      <c r="Z3594" s="290">
        <f t="shared" si="576"/>
        <v>78582</v>
      </c>
      <c r="AA3594" s="291">
        <f t="shared" si="577"/>
        <v>0</v>
      </c>
    </row>
    <row r="3595" spans="5:27" hidden="1" x14ac:dyDescent="0.3">
      <c r="E3595" t="s">
        <v>3586</v>
      </c>
      <c r="F3595" t="s">
        <v>5759</v>
      </c>
      <c r="G3595" t="s">
        <v>807</v>
      </c>
      <c r="H3595" t="s">
        <v>566</v>
      </c>
      <c r="I3595" s="276">
        <v>163675</v>
      </c>
      <c r="K3595" s="287">
        <f t="shared" si="567"/>
        <v>0.1</v>
      </c>
      <c r="M3595" s="288">
        <v>0</v>
      </c>
      <c r="N3595" s="289">
        <v>0</v>
      </c>
      <c r="O3595" s="289">
        <f t="shared" si="575"/>
        <v>163675</v>
      </c>
      <c r="P3595" s="289">
        <v>0</v>
      </c>
      <c r="Q3595" s="289">
        <v>0</v>
      </c>
      <c r="R3595" s="289">
        <v>0</v>
      </c>
      <c r="S3595" s="289">
        <v>0</v>
      </c>
      <c r="T3595" s="289">
        <v>0</v>
      </c>
      <c r="U3595" s="289">
        <v>0</v>
      </c>
      <c r="V3595" s="289">
        <v>0</v>
      </c>
      <c r="W3595" s="289">
        <v>0</v>
      </c>
      <c r="X3595" s="289">
        <v>0</v>
      </c>
      <c r="Z3595" s="290">
        <f t="shared" si="576"/>
        <v>163675</v>
      </c>
      <c r="AA3595" s="291">
        <f t="shared" si="577"/>
        <v>0</v>
      </c>
    </row>
    <row r="3596" spans="5:27" hidden="1" x14ac:dyDescent="0.3">
      <c r="E3596" t="s">
        <v>3586</v>
      </c>
      <c r="F3596" t="s">
        <v>5760</v>
      </c>
      <c r="G3596" t="s">
        <v>807</v>
      </c>
      <c r="H3596" t="s">
        <v>566</v>
      </c>
      <c r="I3596" s="276">
        <v>199545</v>
      </c>
      <c r="K3596" s="287">
        <f t="shared" si="567"/>
        <v>0.1</v>
      </c>
      <c r="M3596" s="288">
        <v>0</v>
      </c>
      <c r="N3596" s="289">
        <v>0</v>
      </c>
      <c r="O3596" s="289">
        <f t="shared" si="575"/>
        <v>199545</v>
      </c>
      <c r="P3596" s="289">
        <v>0</v>
      </c>
      <c r="Q3596" s="289">
        <v>0</v>
      </c>
      <c r="R3596" s="289">
        <v>0</v>
      </c>
      <c r="S3596" s="289">
        <v>0</v>
      </c>
      <c r="T3596" s="289">
        <v>0</v>
      </c>
      <c r="U3596" s="289">
        <v>0</v>
      </c>
      <c r="V3596" s="289">
        <v>0</v>
      </c>
      <c r="W3596" s="289">
        <v>0</v>
      </c>
      <c r="X3596" s="289">
        <v>0</v>
      </c>
      <c r="Z3596" s="290">
        <f t="shared" si="576"/>
        <v>199545</v>
      </c>
      <c r="AA3596" s="291">
        <f t="shared" si="577"/>
        <v>0</v>
      </c>
    </row>
    <row r="3597" spans="5:27" hidden="1" x14ac:dyDescent="0.3">
      <c r="E3597" t="s">
        <v>3586</v>
      </c>
      <c r="F3597" t="s">
        <v>5761</v>
      </c>
      <c r="G3597" t="s">
        <v>807</v>
      </c>
      <c r="H3597" t="s">
        <v>566</v>
      </c>
      <c r="I3597" s="276">
        <v>252374</v>
      </c>
      <c r="K3597" s="287">
        <f t="shared" si="567"/>
        <v>0.1</v>
      </c>
      <c r="M3597" s="288">
        <v>0</v>
      </c>
      <c r="N3597" s="289">
        <v>0</v>
      </c>
      <c r="O3597" s="289">
        <f t="shared" si="575"/>
        <v>252374</v>
      </c>
      <c r="P3597" s="289">
        <v>0</v>
      </c>
      <c r="Q3597" s="289">
        <v>0</v>
      </c>
      <c r="R3597" s="289">
        <v>0</v>
      </c>
      <c r="S3597" s="289">
        <v>0</v>
      </c>
      <c r="T3597" s="289">
        <v>0</v>
      </c>
      <c r="U3597" s="289">
        <v>0</v>
      </c>
      <c r="V3597" s="289">
        <v>0</v>
      </c>
      <c r="W3597" s="289">
        <v>0</v>
      </c>
      <c r="X3597" s="289">
        <v>0</v>
      </c>
      <c r="Z3597" s="290">
        <f t="shared" si="576"/>
        <v>252374</v>
      </c>
      <c r="AA3597" s="291">
        <f t="shared" si="577"/>
        <v>0</v>
      </c>
    </row>
    <row r="3598" spans="5:27" hidden="1" x14ac:dyDescent="0.3">
      <c r="E3598" t="s">
        <v>3586</v>
      </c>
      <c r="F3598" t="s">
        <v>5762</v>
      </c>
      <c r="G3598" t="s">
        <v>807</v>
      </c>
      <c r="H3598" t="s">
        <v>566</v>
      </c>
      <c r="I3598" s="276">
        <v>117819</v>
      </c>
      <c r="K3598" s="287">
        <f t="shared" si="567"/>
        <v>0.1</v>
      </c>
      <c r="M3598" s="288">
        <v>0</v>
      </c>
      <c r="N3598" s="289">
        <v>0</v>
      </c>
      <c r="O3598" s="289">
        <f t="shared" si="575"/>
        <v>117819</v>
      </c>
      <c r="P3598" s="289">
        <v>0</v>
      </c>
      <c r="Q3598" s="289">
        <v>0</v>
      </c>
      <c r="R3598" s="289">
        <v>0</v>
      </c>
      <c r="S3598" s="289">
        <v>0</v>
      </c>
      <c r="T3598" s="289">
        <v>0</v>
      </c>
      <c r="U3598" s="289">
        <v>0</v>
      </c>
      <c r="V3598" s="289">
        <v>0</v>
      </c>
      <c r="W3598" s="289">
        <v>0</v>
      </c>
      <c r="X3598" s="289">
        <v>0</v>
      </c>
      <c r="Z3598" s="290">
        <f t="shared" si="576"/>
        <v>117819</v>
      </c>
      <c r="AA3598" s="291">
        <f t="shared" si="577"/>
        <v>0</v>
      </c>
    </row>
    <row r="3599" spans="5:27" hidden="1" x14ac:dyDescent="0.3">
      <c r="E3599" t="s">
        <v>3586</v>
      </c>
      <c r="F3599" t="s">
        <v>5763</v>
      </c>
      <c r="G3599" t="s">
        <v>807</v>
      </c>
      <c r="H3599" t="s">
        <v>566</v>
      </c>
      <c r="I3599" s="276">
        <v>98300</v>
      </c>
      <c r="K3599" s="287">
        <f t="shared" si="567"/>
        <v>0.1</v>
      </c>
      <c r="M3599" s="288">
        <v>0</v>
      </c>
      <c r="N3599" s="289">
        <v>0</v>
      </c>
      <c r="O3599" s="289">
        <f t="shared" si="575"/>
        <v>98300</v>
      </c>
      <c r="P3599" s="289">
        <v>0</v>
      </c>
      <c r="Q3599" s="289">
        <v>0</v>
      </c>
      <c r="R3599" s="289">
        <v>0</v>
      </c>
      <c r="S3599" s="289">
        <v>0</v>
      </c>
      <c r="T3599" s="289">
        <v>0</v>
      </c>
      <c r="U3599" s="289">
        <v>0</v>
      </c>
      <c r="V3599" s="289">
        <v>0</v>
      </c>
      <c r="W3599" s="289">
        <v>0</v>
      </c>
      <c r="X3599" s="289">
        <v>0</v>
      </c>
      <c r="Z3599" s="290">
        <f t="shared" si="576"/>
        <v>98300</v>
      </c>
      <c r="AA3599" s="291">
        <f t="shared" si="577"/>
        <v>0</v>
      </c>
    </row>
    <row r="3600" spans="5:27" hidden="1" x14ac:dyDescent="0.3">
      <c r="E3600" t="s">
        <v>3586</v>
      </c>
      <c r="F3600" t="s">
        <v>5764</v>
      </c>
      <c r="G3600" t="s">
        <v>807</v>
      </c>
      <c r="H3600" t="s">
        <v>566</v>
      </c>
      <c r="I3600" s="276">
        <v>393537</v>
      </c>
      <c r="K3600" s="287">
        <f t="shared" si="567"/>
        <v>0.1</v>
      </c>
      <c r="M3600" s="288">
        <v>0</v>
      </c>
      <c r="N3600" s="289">
        <v>0</v>
      </c>
      <c r="O3600" s="289">
        <f t="shared" si="575"/>
        <v>393537</v>
      </c>
      <c r="P3600" s="289">
        <v>0</v>
      </c>
      <c r="Q3600" s="289">
        <v>0</v>
      </c>
      <c r="R3600" s="289">
        <v>0</v>
      </c>
      <c r="S3600" s="289">
        <v>0</v>
      </c>
      <c r="T3600" s="289">
        <v>0</v>
      </c>
      <c r="U3600" s="289">
        <v>0</v>
      </c>
      <c r="V3600" s="289">
        <v>0</v>
      </c>
      <c r="W3600" s="289">
        <v>0</v>
      </c>
      <c r="X3600" s="289">
        <v>0</v>
      </c>
      <c r="Z3600" s="290">
        <f t="shared" si="576"/>
        <v>393537</v>
      </c>
      <c r="AA3600" s="291">
        <f t="shared" si="577"/>
        <v>0</v>
      </c>
    </row>
    <row r="3601" spans="3:27" hidden="1" x14ac:dyDescent="0.3">
      <c r="E3601" t="s">
        <v>3586</v>
      </c>
      <c r="F3601" t="s">
        <v>5765</v>
      </c>
      <c r="G3601" t="s">
        <v>807</v>
      </c>
      <c r="H3601" t="s">
        <v>566</v>
      </c>
      <c r="I3601" s="276">
        <v>247582</v>
      </c>
      <c r="K3601" s="287">
        <f t="shared" si="567"/>
        <v>0.1</v>
      </c>
      <c r="M3601" s="288">
        <v>0</v>
      </c>
      <c r="N3601" s="289">
        <v>0</v>
      </c>
      <c r="O3601" s="289">
        <f t="shared" si="575"/>
        <v>247582</v>
      </c>
      <c r="P3601" s="289">
        <v>0</v>
      </c>
      <c r="Q3601" s="289">
        <v>0</v>
      </c>
      <c r="R3601" s="289">
        <v>0</v>
      </c>
      <c r="S3601" s="289">
        <v>0</v>
      </c>
      <c r="T3601" s="289">
        <v>0</v>
      </c>
      <c r="U3601" s="289">
        <v>0</v>
      </c>
      <c r="V3601" s="289">
        <v>0</v>
      </c>
      <c r="W3601" s="289">
        <v>0</v>
      </c>
      <c r="X3601" s="289">
        <v>0</v>
      </c>
      <c r="Z3601" s="290">
        <f t="shared" si="576"/>
        <v>247582</v>
      </c>
      <c r="AA3601" s="291">
        <f t="shared" si="577"/>
        <v>0</v>
      </c>
    </row>
    <row r="3602" spans="3:27" hidden="1" x14ac:dyDescent="0.3">
      <c r="E3602" t="s">
        <v>3586</v>
      </c>
      <c r="F3602" t="s">
        <v>5766</v>
      </c>
      <c r="G3602" t="s">
        <v>807</v>
      </c>
      <c r="H3602" t="s">
        <v>566</v>
      </c>
      <c r="I3602" s="276">
        <v>325172</v>
      </c>
      <c r="K3602" s="287">
        <f t="shared" si="567"/>
        <v>0.1</v>
      </c>
      <c r="M3602" s="288">
        <v>0</v>
      </c>
      <c r="N3602" s="289">
        <v>0</v>
      </c>
      <c r="O3602" s="289">
        <f t="shared" si="575"/>
        <v>325172</v>
      </c>
      <c r="P3602" s="289">
        <v>0</v>
      </c>
      <c r="Q3602" s="289">
        <v>0</v>
      </c>
      <c r="R3602" s="289">
        <v>0</v>
      </c>
      <c r="S3602" s="289">
        <v>0</v>
      </c>
      <c r="T3602" s="289">
        <v>0</v>
      </c>
      <c r="U3602" s="289">
        <v>0</v>
      </c>
      <c r="V3602" s="289">
        <v>0</v>
      </c>
      <c r="W3602" s="289">
        <v>0</v>
      </c>
      <c r="X3602" s="289">
        <v>0</v>
      </c>
      <c r="Z3602" s="290">
        <f t="shared" si="576"/>
        <v>325172</v>
      </c>
      <c r="AA3602" s="291">
        <f t="shared" si="577"/>
        <v>0</v>
      </c>
    </row>
    <row r="3603" spans="3:27" hidden="1" x14ac:dyDescent="0.3">
      <c r="C3603" t="s">
        <v>529</v>
      </c>
      <c r="D3603" t="s">
        <v>530</v>
      </c>
      <c r="E3603" t="s">
        <v>1296</v>
      </c>
      <c r="F3603" t="s">
        <v>1730</v>
      </c>
      <c r="G3603" t="s">
        <v>799</v>
      </c>
      <c r="H3603" t="s">
        <v>706</v>
      </c>
      <c r="I3603" s="277">
        <v>-108165</v>
      </c>
      <c r="K3603" s="287" t="s">
        <v>427</v>
      </c>
      <c r="M3603" s="288">
        <f t="shared" ref="M3603:M3604" si="578">+I3603</f>
        <v>-108165</v>
      </c>
      <c r="N3603" s="289">
        <v>0</v>
      </c>
      <c r="O3603" s="289">
        <v>0</v>
      </c>
      <c r="P3603" s="289">
        <v>0</v>
      </c>
      <c r="Q3603" s="289">
        <v>0</v>
      </c>
      <c r="R3603" s="289">
        <v>0</v>
      </c>
      <c r="S3603" s="289">
        <v>0</v>
      </c>
      <c r="T3603" s="289">
        <v>0</v>
      </c>
      <c r="U3603" s="289">
        <v>0</v>
      </c>
      <c r="V3603" s="289">
        <v>0</v>
      </c>
      <c r="W3603" s="289">
        <v>0</v>
      </c>
      <c r="X3603" s="289">
        <v>0</v>
      </c>
      <c r="Z3603" s="290">
        <f t="shared" si="576"/>
        <v>-108165</v>
      </c>
      <c r="AA3603" s="291">
        <f t="shared" si="577"/>
        <v>0</v>
      </c>
    </row>
    <row r="3604" spans="3:27" hidden="1" x14ac:dyDescent="0.3">
      <c r="D3604" t="s">
        <v>530</v>
      </c>
      <c r="E3604" t="s">
        <v>5767</v>
      </c>
      <c r="F3604" t="s">
        <v>5768</v>
      </c>
      <c r="G3604" t="s">
        <v>624</v>
      </c>
      <c r="H3604" t="s">
        <v>1057</v>
      </c>
      <c r="I3604" s="277">
        <v>-47915</v>
      </c>
      <c r="K3604" s="287" t="s">
        <v>427</v>
      </c>
      <c r="M3604" s="288">
        <f t="shared" si="578"/>
        <v>-47915</v>
      </c>
      <c r="N3604" s="289">
        <v>0</v>
      </c>
      <c r="O3604" s="289">
        <v>0</v>
      </c>
      <c r="P3604" s="289">
        <v>0</v>
      </c>
      <c r="Q3604" s="289">
        <v>0</v>
      </c>
      <c r="R3604" s="289">
        <v>0</v>
      </c>
      <c r="S3604" s="289">
        <v>0</v>
      </c>
      <c r="T3604" s="289">
        <v>0</v>
      </c>
      <c r="U3604" s="289">
        <v>0</v>
      </c>
      <c r="V3604" s="289">
        <v>0</v>
      </c>
      <c r="W3604" s="289">
        <v>0</v>
      </c>
      <c r="X3604" s="289">
        <v>0</v>
      </c>
      <c r="Z3604" s="290">
        <f t="shared" si="576"/>
        <v>-47915</v>
      </c>
      <c r="AA3604" s="291">
        <f t="shared" si="577"/>
        <v>0</v>
      </c>
    </row>
    <row r="3605" spans="3:27" hidden="1" x14ac:dyDescent="0.3">
      <c r="E3605" t="s">
        <v>3781</v>
      </c>
      <c r="F3605" t="s">
        <v>5769</v>
      </c>
      <c r="G3605" t="s">
        <v>787</v>
      </c>
      <c r="H3605" t="s">
        <v>1291</v>
      </c>
      <c r="I3605" s="277">
        <v>187200</v>
      </c>
      <c r="K3605" s="287">
        <f t="shared" si="567"/>
        <v>-0.5</v>
      </c>
      <c r="M3605" s="288">
        <v>0</v>
      </c>
      <c r="N3605" s="289">
        <f t="shared" ref="N3605:N3606" si="579">+I3605</f>
        <v>187200</v>
      </c>
      <c r="O3605" s="289">
        <v>0</v>
      </c>
      <c r="P3605" s="289">
        <v>0</v>
      </c>
      <c r="Q3605" s="289">
        <v>0</v>
      </c>
      <c r="R3605" s="289">
        <v>0</v>
      </c>
      <c r="S3605" s="289">
        <v>0</v>
      </c>
      <c r="T3605" s="289">
        <v>0</v>
      </c>
      <c r="U3605" s="289">
        <v>0</v>
      </c>
      <c r="V3605" s="289">
        <v>0</v>
      </c>
      <c r="W3605" s="289">
        <v>0</v>
      </c>
      <c r="X3605" s="289">
        <v>0</v>
      </c>
      <c r="Z3605" s="290">
        <f t="shared" si="576"/>
        <v>187200</v>
      </c>
      <c r="AA3605" s="291">
        <f t="shared" si="577"/>
        <v>0</v>
      </c>
    </row>
    <row r="3606" spans="3:27" hidden="1" x14ac:dyDescent="0.3">
      <c r="E3606" t="s">
        <v>4685</v>
      </c>
      <c r="F3606" t="s">
        <v>5770</v>
      </c>
      <c r="G3606" t="s">
        <v>787</v>
      </c>
      <c r="H3606" t="s">
        <v>1291</v>
      </c>
      <c r="I3606" s="277">
        <v>155940</v>
      </c>
      <c r="K3606" s="287">
        <f t="shared" si="567"/>
        <v>-0.5</v>
      </c>
      <c r="M3606" s="288">
        <v>0</v>
      </c>
      <c r="N3606" s="289">
        <f t="shared" si="579"/>
        <v>155940</v>
      </c>
      <c r="O3606" s="289">
        <v>0</v>
      </c>
      <c r="P3606" s="289">
        <v>0</v>
      </c>
      <c r="Q3606" s="289">
        <v>0</v>
      </c>
      <c r="R3606" s="289">
        <v>0</v>
      </c>
      <c r="S3606" s="289">
        <v>0</v>
      </c>
      <c r="T3606" s="289">
        <v>0</v>
      </c>
      <c r="U3606" s="289">
        <v>0</v>
      </c>
      <c r="V3606" s="289">
        <v>0</v>
      </c>
      <c r="W3606" s="289">
        <v>0</v>
      </c>
      <c r="X3606" s="289">
        <v>0</v>
      </c>
      <c r="Z3606" s="290">
        <f t="shared" si="576"/>
        <v>155940</v>
      </c>
      <c r="AA3606" s="291">
        <f t="shared" si="577"/>
        <v>0</v>
      </c>
    </row>
    <row r="3607" spans="3:27" hidden="1" x14ac:dyDescent="0.3">
      <c r="E3607" t="s">
        <v>3604</v>
      </c>
      <c r="F3607" t="s">
        <v>5771</v>
      </c>
      <c r="G3607" t="s">
        <v>790</v>
      </c>
      <c r="H3607" t="s">
        <v>1072</v>
      </c>
      <c r="I3607" s="276">
        <v>1522500</v>
      </c>
      <c r="K3607" s="287">
        <f t="shared" si="567"/>
        <v>0.46666666666666667</v>
      </c>
      <c r="M3607" s="288">
        <v>0</v>
      </c>
      <c r="N3607" s="289">
        <v>0</v>
      </c>
      <c r="O3607" s="289">
        <f t="shared" ref="O3607:O3609" si="580">+I3607</f>
        <v>1522500</v>
      </c>
      <c r="P3607" s="289">
        <v>0</v>
      </c>
      <c r="Q3607" s="289">
        <v>0</v>
      </c>
      <c r="R3607" s="289">
        <v>0</v>
      </c>
      <c r="S3607" s="289">
        <v>0</v>
      </c>
      <c r="T3607" s="289">
        <v>0</v>
      </c>
      <c r="U3607" s="289">
        <v>0</v>
      </c>
      <c r="V3607" s="289">
        <v>0</v>
      </c>
      <c r="W3607" s="289">
        <v>0</v>
      </c>
      <c r="X3607" s="289">
        <v>0</v>
      </c>
      <c r="Z3607" s="290">
        <f t="shared" si="576"/>
        <v>1522500</v>
      </c>
      <c r="AA3607" s="291">
        <f t="shared" si="577"/>
        <v>0</v>
      </c>
    </row>
    <row r="3608" spans="3:27" hidden="1" x14ac:dyDescent="0.3">
      <c r="C3608" t="s">
        <v>529</v>
      </c>
      <c r="E3608" t="s">
        <v>536</v>
      </c>
      <c r="F3608" t="s">
        <v>685</v>
      </c>
      <c r="G3608" t="s">
        <v>686</v>
      </c>
      <c r="H3608" t="s">
        <v>687</v>
      </c>
      <c r="I3608" s="276">
        <v>1093150</v>
      </c>
      <c r="K3608" s="287">
        <f t="shared" si="567"/>
        <v>0.43333333333333335</v>
      </c>
      <c r="M3608" s="288">
        <v>0</v>
      </c>
      <c r="N3608" s="289">
        <v>0</v>
      </c>
      <c r="O3608" s="289">
        <f t="shared" si="580"/>
        <v>1093150</v>
      </c>
      <c r="P3608" s="289">
        <v>0</v>
      </c>
      <c r="Q3608" s="289">
        <v>0</v>
      </c>
      <c r="R3608" s="289">
        <v>0</v>
      </c>
      <c r="S3608" s="289">
        <v>0</v>
      </c>
      <c r="T3608" s="289">
        <v>0</v>
      </c>
      <c r="U3608" s="289">
        <v>0</v>
      </c>
      <c r="V3608" s="289">
        <v>0</v>
      </c>
      <c r="W3608" s="289">
        <v>0</v>
      </c>
      <c r="X3608" s="289">
        <v>0</v>
      </c>
      <c r="Z3608" s="290">
        <f t="shared" si="576"/>
        <v>1093150</v>
      </c>
      <c r="AA3608" s="291">
        <f t="shared" si="577"/>
        <v>0</v>
      </c>
    </row>
    <row r="3609" spans="3:27" hidden="1" x14ac:dyDescent="0.3">
      <c r="C3609" t="s">
        <v>529</v>
      </c>
      <c r="E3609" t="s">
        <v>536</v>
      </c>
      <c r="F3609" t="s">
        <v>688</v>
      </c>
      <c r="G3609" t="s">
        <v>686</v>
      </c>
      <c r="H3609" t="s">
        <v>687</v>
      </c>
      <c r="I3609" s="276">
        <v>1310452</v>
      </c>
      <c r="K3609" s="287">
        <f t="shared" si="567"/>
        <v>0.43333333333333335</v>
      </c>
      <c r="M3609" s="288">
        <v>0</v>
      </c>
      <c r="N3609" s="289">
        <v>0</v>
      </c>
      <c r="O3609" s="289">
        <f t="shared" si="580"/>
        <v>1310452</v>
      </c>
      <c r="P3609" s="289">
        <v>0</v>
      </c>
      <c r="Q3609" s="289">
        <v>0</v>
      </c>
      <c r="R3609" s="289">
        <v>0</v>
      </c>
      <c r="S3609" s="289">
        <v>0</v>
      </c>
      <c r="T3609" s="289">
        <v>0</v>
      </c>
      <c r="U3609" s="289">
        <v>0</v>
      </c>
      <c r="V3609" s="289">
        <v>0</v>
      </c>
      <c r="W3609" s="289">
        <v>0</v>
      </c>
      <c r="X3609" s="289">
        <v>0</v>
      </c>
      <c r="Z3609" s="290">
        <f t="shared" si="576"/>
        <v>1310452</v>
      </c>
      <c r="AA3609" s="291">
        <f t="shared" si="577"/>
        <v>0</v>
      </c>
    </row>
    <row r="3610" spans="3:27" hidden="1" x14ac:dyDescent="0.3">
      <c r="E3610" t="s">
        <v>3575</v>
      </c>
      <c r="F3610" t="s">
        <v>5772</v>
      </c>
      <c r="G3610" t="s">
        <v>686</v>
      </c>
      <c r="H3610" t="s">
        <v>1087</v>
      </c>
      <c r="I3610" s="277">
        <v>1149463</v>
      </c>
      <c r="K3610" s="287">
        <f t="shared" si="567"/>
        <v>-0.56666666666666665</v>
      </c>
      <c r="M3610" s="288">
        <v>0</v>
      </c>
      <c r="N3610" s="289">
        <f t="shared" ref="N3610:N3619" si="581">+I3610</f>
        <v>1149463</v>
      </c>
      <c r="O3610" s="289">
        <v>0</v>
      </c>
      <c r="P3610" s="289">
        <v>0</v>
      </c>
      <c r="Q3610" s="289">
        <v>0</v>
      </c>
      <c r="R3610" s="289">
        <v>0</v>
      </c>
      <c r="S3610" s="289">
        <v>0</v>
      </c>
      <c r="T3610" s="289">
        <v>0</v>
      </c>
      <c r="U3610" s="289">
        <v>0</v>
      </c>
      <c r="V3610" s="289">
        <v>0</v>
      </c>
      <c r="W3610" s="289">
        <v>0</v>
      </c>
      <c r="X3610" s="289">
        <v>0</v>
      </c>
      <c r="Z3610" s="290">
        <f t="shared" si="576"/>
        <v>1149463</v>
      </c>
      <c r="AA3610" s="291">
        <f t="shared" si="577"/>
        <v>0</v>
      </c>
    </row>
    <row r="3611" spans="3:27" hidden="1" x14ac:dyDescent="0.3">
      <c r="E3611" t="s">
        <v>4340</v>
      </c>
      <c r="F3611" t="s">
        <v>5773</v>
      </c>
      <c r="G3611" t="s">
        <v>793</v>
      </c>
      <c r="H3611" t="s">
        <v>696</v>
      </c>
      <c r="I3611" s="277">
        <v>1819783</v>
      </c>
      <c r="K3611" s="287">
        <f t="shared" si="567"/>
        <v>-0.6333333333333333</v>
      </c>
      <c r="M3611" s="288">
        <v>0</v>
      </c>
      <c r="N3611" s="289">
        <f t="shared" si="581"/>
        <v>1819783</v>
      </c>
      <c r="O3611" s="289">
        <v>0</v>
      </c>
      <c r="P3611" s="289">
        <v>0</v>
      </c>
      <c r="Q3611" s="289">
        <v>0</v>
      </c>
      <c r="R3611" s="289">
        <v>0</v>
      </c>
      <c r="S3611" s="289">
        <v>0</v>
      </c>
      <c r="T3611" s="289">
        <v>0</v>
      </c>
      <c r="U3611" s="289">
        <v>0</v>
      </c>
      <c r="V3611" s="289">
        <v>0</v>
      </c>
      <c r="W3611" s="289">
        <v>0</v>
      </c>
      <c r="X3611" s="289">
        <v>0</v>
      </c>
      <c r="Z3611" s="290">
        <f t="shared" si="576"/>
        <v>1819783</v>
      </c>
      <c r="AA3611" s="291">
        <f t="shared" si="577"/>
        <v>0</v>
      </c>
    </row>
    <row r="3612" spans="3:27" hidden="1" x14ac:dyDescent="0.3">
      <c r="E3612" t="s">
        <v>4340</v>
      </c>
      <c r="F3612" t="s">
        <v>5774</v>
      </c>
      <c r="G3612" t="s">
        <v>793</v>
      </c>
      <c r="H3612" t="s">
        <v>696</v>
      </c>
      <c r="I3612" s="277">
        <v>1885868</v>
      </c>
      <c r="K3612" s="287">
        <f t="shared" ref="K3612:K3675" si="582">+($K$2-H3612)/30</f>
        <v>-0.6333333333333333</v>
      </c>
      <c r="M3612" s="288">
        <v>0</v>
      </c>
      <c r="N3612" s="289">
        <f t="shared" si="581"/>
        <v>1885868</v>
      </c>
      <c r="O3612" s="289">
        <v>0</v>
      </c>
      <c r="P3612" s="289">
        <v>0</v>
      </c>
      <c r="Q3612" s="289">
        <v>0</v>
      </c>
      <c r="R3612" s="289">
        <v>0</v>
      </c>
      <c r="S3612" s="289">
        <v>0</v>
      </c>
      <c r="T3612" s="289">
        <v>0</v>
      </c>
      <c r="U3612" s="289">
        <v>0</v>
      </c>
      <c r="V3612" s="289">
        <v>0</v>
      </c>
      <c r="W3612" s="289">
        <v>0</v>
      </c>
      <c r="X3612" s="289">
        <v>0</v>
      </c>
      <c r="Z3612" s="290">
        <f t="shared" si="576"/>
        <v>1885868</v>
      </c>
      <c r="AA3612" s="291">
        <f t="shared" si="577"/>
        <v>0</v>
      </c>
    </row>
    <row r="3613" spans="3:27" hidden="1" x14ac:dyDescent="0.3">
      <c r="E3613" t="s">
        <v>4340</v>
      </c>
      <c r="F3613" t="s">
        <v>5775</v>
      </c>
      <c r="G3613" t="s">
        <v>793</v>
      </c>
      <c r="H3613" t="s">
        <v>696</v>
      </c>
      <c r="I3613" s="277">
        <v>2592556</v>
      </c>
      <c r="K3613" s="287">
        <f t="shared" si="582"/>
        <v>-0.6333333333333333</v>
      </c>
      <c r="M3613" s="288">
        <v>0</v>
      </c>
      <c r="N3613" s="289">
        <f t="shared" si="581"/>
        <v>2592556</v>
      </c>
      <c r="O3613" s="289">
        <v>0</v>
      </c>
      <c r="P3613" s="289">
        <v>0</v>
      </c>
      <c r="Q3613" s="289">
        <v>0</v>
      </c>
      <c r="R3613" s="289">
        <v>0</v>
      </c>
      <c r="S3613" s="289">
        <v>0</v>
      </c>
      <c r="T3613" s="289">
        <v>0</v>
      </c>
      <c r="U3613" s="289">
        <v>0</v>
      </c>
      <c r="V3613" s="289">
        <v>0</v>
      </c>
      <c r="W3613" s="289">
        <v>0</v>
      </c>
      <c r="X3613" s="289">
        <v>0</v>
      </c>
      <c r="Z3613" s="290">
        <f t="shared" si="576"/>
        <v>2592556</v>
      </c>
      <c r="AA3613" s="291">
        <f t="shared" si="577"/>
        <v>0</v>
      </c>
    </row>
    <row r="3614" spans="3:27" hidden="1" x14ac:dyDescent="0.3">
      <c r="E3614" t="s">
        <v>3833</v>
      </c>
      <c r="F3614" t="s">
        <v>5776</v>
      </c>
      <c r="G3614" t="s">
        <v>793</v>
      </c>
      <c r="H3614" t="s">
        <v>696</v>
      </c>
      <c r="I3614" s="277">
        <v>2751509</v>
      </c>
      <c r="K3614" s="287">
        <f t="shared" si="582"/>
        <v>-0.6333333333333333</v>
      </c>
      <c r="M3614" s="288">
        <v>0</v>
      </c>
      <c r="N3614" s="289">
        <f t="shared" si="581"/>
        <v>2751509</v>
      </c>
      <c r="O3614" s="289">
        <v>0</v>
      </c>
      <c r="P3614" s="289">
        <v>0</v>
      </c>
      <c r="Q3614" s="289">
        <v>0</v>
      </c>
      <c r="R3614" s="289">
        <v>0</v>
      </c>
      <c r="S3614" s="289">
        <v>0</v>
      </c>
      <c r="T3614" s="289">
        <v>0</v>
      </c>
      <c r="U3614" s="289">
        <v>0</v>
      </c>
      <c r="V3614" s="289">
        <v>0</v>
      </c>
      <c r="W3614" s="289">
        <v>0</v>
      </c>
      <c r="X3614" s="289">
        <v>0</v>
      </c>
      <c r="Z3614" s="290">
        <f t="shared" si="576"/>
        <v>2751509</v>
      </c>
      <c r="AA3614" s="291">
        <f t="shared" si="577"/>
        <v>0</v>
      </c>
    </row>
    <row r="3615" spans="3:27" hidden="1" x14ac:dyDescent="0.3">
      <c r="E3615" t="s">
        <v>3833</v>
      </c>
      <c r="F3615" t="s">
        <v>5777</v>
      </c>
      <c r="G3615" t="s">
        <v>793</v>
      </c>
      <c r="H3615" t="s">
        <v>696</v>
      </c>
      <c r="I3615" s="277">
        <v>3452300</v>
      </c>
      <c r="K3615" s="287">
        <f t="shared" si="582"/>
        <v>-0.6333333333333333</v>
      </c>
      <c r="M3615" s="288">
        <v>0</v>
      </c>
      <c r="N3615" s="289">
        <f t="shared" si="581"/>
        <v>3452300</v>
      </c>
      <c r="O3615" s="289">
        <v>0</v>
      </c>
      <c r="P3615" s="289">
        <v>0</v>
      </c>
      <c r="Q3615" s="289">
        <v>0</v>
      </c>
      <c r="R3615" s="289">
        <v>0</v>
      </c>
      <c r="S3615" s="289">
        <v>0</v>
      </c>
      <c r="T3615" s="289">
        <v>0</v>
      </c>
      <c r="U3615" s="289">
        <v>0</v>
      </c>
      <c r="V3615" s="289">
        <v>0</v>
      </c>
      <c r="W3615" s="289">
        <v>0</v>
      </c>
      <c r="X3615" s="289">
        <v>0</v>
      </c>
      <c r="Z3615" s="290">
        <f t="shared" si="576"/>
        <v>3452300</v>
      </c>
      <c r="AA3615" s="291">
        <f t="shared" si="577"/>
        <v>0</v>
      </c>
    </row>
    <row r="3616" spans="3:27" hidden="1" x14ac:dyDescent="0.3">
      <c r="E3616" t="s">
        <v>3833</v>
      </c>
      <c r="F3616" t="s">
        <v>5778</v>
      </c>
      <c r="G3616" t="s">
        <v>793</v>
      </c>
      <c r="H3616" t="s">
        <v>696</v>
      </c>
      <c r="I3616" s="277">
        <v>706832</v>
      </c>
      <c r="K3616" s="287">
        <f t="shared" si="582"/>
        <v>-0.6333333333333333</v>
      </c>
      <c r="M3616" s="288">
        <v>0</v>
      </c>
      <c r="N3616" s="289">
        <f t="shared" si="581"/>
        <v>706832</v>
      </c>
      <c r="O3616" s="289">
        <v>0</v>
      </c>
      <c r="P3616" s="289">
        <v>0</v>
      </c>
      <c r="Q3616" s="289">
        <v>0</v>
      </c>
      <c r="R3616" s="289">
        <v>0</v>
      </c>
      <c r="S3616" s="289">
        <v>0</v>
      </c>
      <c r="T3616" s="289">
        <v>0</v>
      </c>
      <c r="U3616" s="289">
        <v>0</v>
      </c>
      <c r="V3616" s="289">
        <v>0</v>
      </c>
      <c r="W3616" s="289">
        <v>0</v>
      </c>
      <c r="X3616" s="289">
        <v>0</v>
      </c>
      <c r="Z3616" s="290">
        <f t="shared" si="576"/>
        <v>706832</v>
      </c>
      <c r="AA3616" s="291">
        <f t="shared" si="577"/>
        <v>0</v>
      </c>
    </row>
    <row r="3617" spans="5:27" hidden="1" x14ac:dyDescent="0.3">
      <c r="E3617" t="s">
        <v>5779</v>
      </c>
      <c r="F3617" t="s">
        <v>5780</v>
      </c>
      <c r="G3617" t="s">
        <v>793</v>
      </c>
      <c r="H3617" t="s">
        <v>696</v>
      </c>
      <c r="I3617" s="277">
        <v>2764860</v>
      </c>
      <c r="K3617" s="287">
        <f t="shared" si="582"/>
        <v>-0.6333333333333333</v>
      </c>
      <c r="M3617" s="288">
        <v>0</v>
      </c>
      <c r="N3617" s="289">
        <f t="shared" si="581"/>
        <v>2764860</v>
      </c>
      <c r="O3617" s="289">
        <v>0</v>
      </c>
      <c r="P3617" s="289">
        <v>0</v>
      </c>
      <c r="Q3617" s="289">
        <v>0</v>
      </c>
      <c r="R3617" s="289">
        <v>0</v>
      </c>
      <c r="S3617" s="289">
        <v>0</v>
      </c>
      <c r="T3617" s="289">
        <v>0</v>
      </c>
      <c r="U3617" s="289">
        <v>0</v>
      </c>
      <c r="V3617" s="289">
        <v>0</v>
      </c>
      <c r="W3617" s="289">
        <v>0</v>
      </c>
      <c r="X3617" s="289">
        <v>0</v>
      </c>
      <c r="Z3617" s="290">
        <f t="shared" si="576"/>
        <v>2764860</v>
      </c>
      <c r="AA3617" s="291">
        <f t="shared" si="577"/>
        <v>0</v>
      </c>
    </row>
    <row r="3618" spans="5:27" hidden="1" x14ac:dyDescent="0.3">
      <c r="E3618" t="s">
        <v>5779</v>
      </c>
      <c r="F3618" t="s">
        <v>5781</v>
      </c>
      <c r="G3618" t="s">
        <v>793</v>
      </c>
      <c r="H3618" t="s">
        <v>696</v>
      </c>
      <c r="I3618" s="277">
        <v>2653710</v>
      </c>
      <c r="K3618" s="287">
        <f t="shared" si="582"/>
        <v>-0.6333333333333333</v>
      </c>
      <c r="M3618" s="288">
        <v>0</v>
      </c>
      <c r="N3618" s="289">
        <f t="shared" si="581"/>
        <v>2653710</v>
      </c>
      <c r="O3618" s="289">
        <v>0</v>
      </c>
      <c r="P3618" s="289">
        <v>0</v>
      </c>
      <c r="Q3618" s="289">
        <v>0</v>
      </c>
      <c r="R3618" s="289">
        <v>0</v>
      </c>
      <c r="S3618" s="289">
        <v>0</v>
      </c>
      <c r="T3618" s="289">
        <v>0</v>
      </c>
      <c r="U3618" s="289">
        <v>0</v>
      </c>
      <c r="V3618" s="289">
        <v>0</v>
      </c>
      <c r="W3618" s="289">
        <v>0</v>
      </c>
      <c r="X3618" s="289">
        <v>0</v>
      </c>
      <c r="Z3618" s="290">
        <f t="shared" si="576"/>
        <v>2653710</v>
      </c>
      <c r="AA3618" s="291">
        <f t="shared" si="577"/>
        <v>0</v>
      </c>
    </row>
    <row r="3619" spans="5:27" hidden="1" x14ac:dyDescent="0.3">
      <c r="E3619" t="s">
        <v>5779</v>
      </c>
      <c r="F3619" t="s">
        <v>5782</v>
      </c>
      <c r="G3619" t="s">
        <v>793</v>
      </c>
      <c r="H3619" t="s">
        <v>696</v>
      </c>
      <c r="I3619" s="277">
        <v>1122143</v>
      </c>
      <c r="K3619" s="287">
        <f t="shared" si="582"/>
        <v>-0.6333333333333333</v>
      </c>
      <c r="M3619" s="288">
        <v>0</v>
      </c>
      <c r="N3619" s="289">
        <f t="shared" si="581"/>
        <v>1122143</v>
      </c>
      <c r="O3619" s="289">
        <v>0</v>
      </c>
      <c r="P3619" s="289">
        <v>0</v>
      </c>
      <c r="Q3619" s="289">
        <v>0</v>
      </c>
      <c r="R3619" s="289">
        <v>0</v>
      </c>
      <c r="S3619" s="289">
        <v>0</v>
      </c>
      <c r="T3619" s="289">
        <v>0</v>
      </c>
      <c r="U3619" s="289">
        <v>0</v>
      </c>
      <c r="V3619" s="289">
        <v>0</v>
      </c>
      <c r="W3619" s="289">
        <v>0</v>
      </c>
      <c r="X3619" s="289">
        <v>0</v>
      </c>
      <c r="Z3619" s="290">
        <f t="shared" si="576"/>
        <v>1122143</v>
      </c>
      <c r="AA3619" s="291">
        <f t="shared" si="577"/>
        <v>0</v>
      </c>
    </row>
    <row r="3620" spans="5:27" hidden="1" x14ac:dyDescent="0.3">
      <c r="E3620" t="s">
        <v>3440</v>
      </c>
      <c r="F3620" t="s">
        <v>5783</v>
      </c>
      <c r="G3620" t="s">
        <v>793</v>
      </c>
      <c r="H3620" t="s">
        <v>695</v>
      </c>
      <c r="I3620" s="276">
        <v>17358</v>
      </c>
      <c r="K3620" s="287">
        <f t="shared" si="582"/>
        <v>0.36666666666666664</v>
      </c>
      <c r="M3620" s="288">
        <v>0</v>
      </c>
      <c r="N3620" s="289">
        <v>0</v>
      </c>
      <c r="O3620" s="289">
        <f t="shared" ref="O3620:O3621" si="583">+I3620</f>
        <v>17358</v>
      </c>
      <c r="P3620" s="289">
        <v>0</v>
      </c>
      <c r="Q3620" s="289">
        <v>0</v>
      </c>
      <c r="R3620" s="289">
        <v>0</v>
      </c>
      <c r="S3620" s="289">
        <v>0</v>
      </c>
      <c r="T3620" s="289">
        <v>0</v>
      </c>
      <c r="U3620" s="289">
        <v>0</v>
      </c>
      <c r="V3620" s="289">
        <v>0</v>
      </c>
      <c r="W3620" s="289">
        <v>0</v>
      </c>
      <c r="X3620" s="289">
        <v>0</v>
      </c>
      <c r="Z3620" s="290">
        <f t="shared" si="576"/>
        <v>17358</v>
      </c>
      <c r="AA3620" s="291">
        <f t="shared" si="577"/>
        <v>0</v>
      </c>
    </row>
    <row r="3621" spans="5:27" hidden="1" x14ac:dyDescent="0.3">
      <c r="E3621" t="s">
        <v>5784</v>
      </c>
      <c r="F3621" t="s">
        <v>5785</v>
      </c>
      <c r="G3621" t="s">
        <v>793</v>
      </c>
      <c r="H3621" t="s">
        <v>695</v>
      </c>
      <c r="I3621" s="276">
        <v>280520</v>
      </c>
      <c r="K3621" s="287">
        <f t="shared" si="582"/>
        <v>0.36666666666666664</v>
      </c>
      <c r="M3621" s="288">
        <v>0</v>
      </c>
      <c r="N3621" s="289">
        <v>0</v>
      </c>
      <c r="O3621" s="289">
        <f t="shared" si="583"/>
        <v>280520</v>
      </c>
      <c r="P3621" s="289">
        <v>0</v>
      </c>
      <c r="Q3621" s="289">
        <v>0</v>
      </c>
      <c r="R3621" s="289">
        <v>0</v>
      </c>
      <c r="S3621" s="289">
        <v>0</v>
      </c>
      <c r="T3621" s="289">
        <v>0</v>
      </c>
      <c r="U3621" s="289">
        <v>0</v>
      </c>
      <c r="V3621" s="289">
        <v>0</v>
      </c>
      <c r="W3621" s="289">
        <v>0</v>
      </c>
      <c r="X3621" s="289">
        <v>0</v>
      </c>
      <c r="Z3621" s="290">
        <f t="shared" si="576"/>
        <v>280520</v>
      </c>
      <c r="AA3621" s="291">
        <f t="shared" si="577"/>
        <v>0</v>
      </c>
    </row>
    <row r="3622" spans="5:27" hidden="1" x14ac:dyDescent="0.3">
      <c r="E3622" t="s">
        <v>1902</v>
      </c>
      <c r="F3622" t="s">
        <v>5786</v>
      </c>
      <c r="G3622" t="s">
        <v>793</v>
      </c>
      <c r="H3622" t="s">
        <v>696</v>
      </c>
      <c r="I3622" s="277">
        <v>1726613</v>
      </c>
      <c r="K3622" s="287">
        <f t="shared" si="582"/>
        <v>-0.6333333333333333</v>
      </c>
      <c r="M3622" s="288">
        <v>0</v>
      </c>
      <c r="N3622" s="289">
        <f t="shared" ref="N3622:N3641" si="584">+I3622</f>
        <v>1726613</v>
      </c>
      <c r="O3622" s="289">
        <v>0</v>
      </c>
      <c r="P3622" s="289">
        <v>0</v>
      </c>
      <c r="Q3622" s="289">
        <v>0</v>
      </c>
      <c r="R3622" s="289">
        <v>0</v>
      </c>
      <c r="S3622" s="289">
        <v>0</v>
      </c>
      <c r="T3622" s="289">
        <v>0</v>
      </c>
      <c r="U3622" s="289">
        <v>0</v>
      </c>
      <c r="V3622" s="289">
        <v>0</v>
      </c>
      <c r="W3622" s="289">
        <v>0</v>
      </c>
      <c r="X3622" s="289">
        <v>0</v>
      </c>
      <c r="Z3622" s="290">
        <f t="shared" si="576"/>
        <v>1726613</v>
      </c>
      <c r="AA3622" s="291">
        <f t="shared" si="577"/>
        <v>0</v>
      </c>
    </row>
    <row r="3623" spans="5:27" hidden="1" x14ac:dyDescent="0.3">
      <c r="E3623" t="s">
        <v>1902</v>
      </c>
      <c r="F3623" t="s">
        <v>5787</v>
      </c>
      <c r="G3623" t="s">
        <v>793</v>
      </c>
      <c r="H3623" t="s">
        <v>696</v>
      </c>
      <c r="I3623" s="277">
        <v>4063393</v>
      </c>
      <c r="K3623" s="287">
        <f t="shared" si="582"/>
        <v>-0.6333333333333333</v>
      </c>
      <c r="M3623" s="288">
        <v>0</v>
      </c>
      <c r="N3623" s="289">
        <f t="shared" si="584"/>
        <v>4063393</v>
      </c>
      <c r="O3623" s="289">
        <v>0</v>
      </c>
      <c r="P3623" s="289">
        <v>0</v>
      </c>
      <c r="Q3623" s="289">
        <v>0</v>
      </c>
      <c r="R3623" s="289">
        <v>0</v>
      </c>
      <c r="S3623" s="289">
        <v>0</v>
      </c>
      <c r="T3623" s="289">
        <v>0</v>
      </c>
      <c r="U3623" s="289">
        <v>0</v>
      </c>
      <c r="V3623" s="289">
        <v>0</v>
      </c>
      <c r="W3623" s="289">
        <v>0</v>
      </c>
      <c r="X3623" s="289">
        <v>0</v>
      </c>
      <c r="Z3623" s="290">
        <f t="shared" si="576"/>
        <v>4063393</v>
      </c>
      <c r="AA3623" s="291">
        <f t="shared" si="577"/>
        <v>0</v>
      </c>
    </row>
    <row r="3624" spans="5:27" hidden="1" x14ac:dyDescent="0.3">
      <c r="E3624" t="s">
        <v>1902</v>
      </c>
      <c r="F3624" t="s">
        <v>5788</v>
      </c>
      <c r="G3624" t="s">
        <v>793</v>
      </c>
      <c r="H3624" t="s">
        <v>696</v>
      </c>
      <c r="I3624" s="277">
        <v>70632</v>
      </c>
      <c r="K3624" s="287">
        <f t="shared" si="582"/>
        <v>-0.6333333333333333</v>
      </c>
      <c r="M3624" s="288">
        <v>0</v>
      </c>
      <c r="N3624" s="289">
        <f t="shared" si="584"/>
        <v>70632</v>
      </c>
      <c r="O3624" s="289">
        <v>0</v>
      </c>
      <c r="P3624" s="289">
        <v>0</v>
      </c>
      <c r="Q3624" s="289">
        <v>0</v>
      </c>
      <c r="R3624" s="289">
        <v>0</v>
      </c>
      <c r="S3624" s="289">
        <v>0</v>
      </c>
      <c r="T3624" s="289">
        <v>0</v>
      </c>
      <c r="U3624" s="289">
        <v>0</v>
      </c>
      <c r="V3624" s="289">
        <v>0</v>
      </c>
      <c r="W3624" s="289">
        <v>0</v>
      </c>
      <c r="X3624" s="289">
        <v>0</v>
      </c>
      <c r="Z3624" s="290">
        <f t="shared" si="576"/>
        <v>70632</v>
      </c>
      <c r="AA3624" s="291">
        <f t="shared" si="577"/>
        <v>0</v>
      </c>
    </row>
    <row r="3625" spans="5:27" hidden="1" x14ac:dyDescent="0.3">
      <c r="E3625" t="s">
        <v>1902</v>
      </c>
      <c r="F3625" t="s">
        <v>5789</v>
      </c>
      <c r="G3625" t="s">
        <v>793</v>
      </c>
      <c r="H3625" t="s">
        <v>696</v>
      </c>
      <c r="I3625" s="277">
        <v>2182331</v>
      </c>
      <c r="K3625" s="287">
        <f t="shared" si="582"/>
        <v>-0.6333333333333333</v>
      </c>
      <c r="M3625" s="288">
        <v>0</v>
      </c>
      <c r="N3625" s="289">
        <f t="shared" si="584"/>
        <v>2182331</v>
      </c>
      <c r="O3625" s="289">
        <v>0</v>
      </c>
      <c r="P3625" s="289">
        <v>0</v>
      </c>
      <c r="Q3625" s="289">
        <v>0</v>
      </c>
      <c r="R3625" s="289">
        <v>0</v>
      </c>
      <c r="S3625" s="289">
        <v>0</v>
      </c>
      <c r="T3625" s="289">
        <v>0</v>
      </c>
      <c r="U3625" s="289">
        <v>0</v>
      </c>
      <c r="V3625" s="289">
        <v>0</v>
      </c>
      <c r="W3625" s="289">
        <v>0</v>
      </c>
      <c r="X3625" s="289">
        <v>0</v>
      </c>
      <c r="Z3625" s="290">
        <f t="shared" si="576"/>
        <v>2182331</v>
      </c>
      <c r="AA3625" s="291">
        <f t="shared" si="577"/>
        <v>0</v>
      </c>
    </row>
    <row r="3626" spans="5:27" hidden="1" x14ac:dyDescent="0.3">
      <c r="E3626" t="s">
        <v>1902</v>
      </c>
      <c r="F3626" t="s">
        <v>5790</v>
      </c>
      <c r="G3626" t="s">
        <v>793</v>
      </c>
      <c r="H3626" t="s">
        <v>696</v>
      </c>
      <c r="I3626" s="277">
        <v>601000</v>
      </c>
      <c r="K3626" s="287">
        <f t="shared" si="582"/>
        <v>-0.6333333333333333</v>
      </c>
      <c r="M3626" s="288">
        <v>0</v>
      </c>
      <c r="N3626" s="289">
        <f t="shared" si="584"/>
        <v>601000</v>
      </c>
      <c r="O3626" s="289">
        <v>0</v>
      </c>
      <c r="P3626" s="289">
        <v>0</v>
      </c>
      <c r="Q3626" s="289">
        <v>0</v>
      </c>
      <c r="R3626" s="289">
        <v>0</v>
      </c>
      <c r="S3626" s="289">
        <v>0</v>
      </c>
      <c r="T3626" s="289">
        <v>0</v>
      </c>
      <c r="U3626" s="289">
        <v>0</v>
      </c>
      <c r="V3626" s="289">
        <v>0</v>
      </c>
      <c r="W3626" s="289">
        <v>0</v>
      </c>
      <c r="X3626" s="289">
        <v>0</v>
      </c>
      <c r="Z3626" s="290">
        <f t="shared" si="576"/>
        <v>601000</v>
      </c>
      <c r="AA3626" s="291">
        <f t="shared" si="577"/>
        <v>0</v>
      </c>
    </row>
    <row r="3627" spans="5:27" hidden="1" x14ac:dyDescent="0.3">
      <c r="E3627" t="s">
        <v>1902</v>
      </c>
      <c r="F3627" t="s">
        <v>5791</v>
      </c>
      <c r="G3627" t="s">
        <v>793</v>
      </c>
      <c r="H3627" t="s">
        <v>696</v>
      </c>
      <c r="I3627" s="277">
        <v>198953</v>
      </c>
      <c r="K3627" s="287">
        <f t="shared" si="582"/>
        <v>-0.6333333333333333</v>
      </c>
      <c r="M3627" s="288">
        <v>0</v>
      </c>
      <c r="N3627" s="289">
        <f t="shared" si="584"/>
        <v>198953</v>
      </c>
      <c r="O3627" s="289">
        <v>0</v>
      </c>
      <c r="P3627" s="289">
        <v>0</v>
      </c>
      <c r="Q3627" s="289">
        <v>0</v>
      </c>
      <c r="R3627" s="289">
        <v>0</v>
      </c>
      <c r="S3627" s="289">
        <v>0</v>
      </c>
      <c r="T3627" s="289">
        <v>0</v>
      </c>
      <c r="U3627" s="289">
        <v>0</v>
      </c>
      <c r="V3627" s="289">
        <v>0</v>
      </c>
      <c r="W3627" s="289">
        <v>0</v>
      </c>
      <c r="X3627" s="289">
        <v>0</v>
      </c>
      <c r="Z3627" s="290">
        <f t="shared" si="576"/>
        <v>198953</v>
      </c>
      <c r="AA3627" s="291">
        <f t="shared" si="577"/>
        <v>0</v>
      </c>
    </row>
    <row r="3628" spans="5:27" hidden="1" x14ac:dyDescent="0.3">
      <c r="E3628" t="s">
        <v>1902</v>
      </c>
      <c r="F3628" t="s">
        <v>5792</v>
      </c>
      <c r="G3628" t="s">
        <v>793</v>
      </c>
      <c r="H3628" t="s">
        <v>696</v>
      </c>
      <c r="I3628" s="277">
        <v>2664944</v>
      </c>
      <c r="K3628" s="287">
        <f t="shared" si="582"/>
        <v>-0.6333333333333333</v>
      </c>
      <c r="M3628" s="288">
        <v>0</v>
      </c>
      <c r="N3628" s="289">
        <f t="shared" si="584"/>
        <v>2664944</v>
      </c>
      <c r="O3628" s="289">
        <v>0</v>
      </c>
      <c r="P3628" s="289">
        <v>0</v>
      </c>
      <c r="Q3628" s="289">
        <v>0</v>
      </c>
      <c r="R3628" s="289">
        <v>0</v>
      </c>
      <c r="S3628" s="289">
        <v>0</v>
      </c>
      <c r="T3628" s="289">
        <v>0</v>
      </c>
      <c r="U3628" s="289">
        <v>0</v>
      </c>
      <c r="V3628" s="289">
        <v>0</v>
      </c>
      <c r="W3628" s="289">
        <v>0</v>
      </c>
      <c r="X3628" s="289">
        <v>0</v>
      </c>
      <c r="Z3628" s="290">
        <f t="shared" si="576"/>
        <v>2664944</v>
      </c>
      <c r="AA3628" s="291">
        <f t="shared" si="577"/>
        <v>0</v>
      </c>
    </row>
    <row r="3629" spans="5:27" hidden="1" x14ac:dyDescent="0.3">
      <c r="E3629" t="s">
        <v>1902</v>
      </c>
      <c r="F3629" t="s">
        <v>5793</v>
      </c>
      <c r="G3629" t="s">
        <v>793</v>
      </c>
      <c r="H3629" t="s">
        <v>696</v>
      </c>
      <c r="I3629" s="277">
        <v>2379008</v>
      </c>
      <c r="K3629" s="287">
        <f t="shared" si="582"/>
        <v>-0.6333333333333333</v>
      </c>
      <c r="M3629" s="288">
        <v>0</v>
      </c>
      <c r="N3629" s="289">
        <f t="shared" si="584"/>
        <v>2379008</v>
      </c>
      <c r="O3629" s="289">
        <v>0</v>
      </c>
      <c r="P3629" s="289">
        <v>0</v>
      </c>
      <c r="Q3629" s="289">
        <v>0</v>
      </c>
      <c r="R3629" s="289">
        <v>0</v>
      </c>
      <c r="S3629" s="289">
        <v>0</v>
      </c>
      <c r="T3629" s="289">
        <v>0</v>
      </c>
      <c r="U3629" s="289">
        <v>0</v>
      </c>
      <c r="V3629" s="289">
        <v>0</v>
      </c>
      <c r="W3629" s="289">
        <v>0</v>
      </c>
      <c r="X3629" s="289">
        <v>0</v>
      </c>
      <c r="Z3629" s="290">
        <f t="shared" si="576"/>
        <v>2379008</v>
      </c>
      <c r="AA3629" s="291">
        <f t="shared" si="577"/>
        <v>0</v>
      </c>
    </row>
    <row r="3630" spans="5:27" hidden="1" x14ac:dyDescent="0.3">
      <c r="E3630" t="s">
        <v>1902</v>
      </c>
      <c r="F3630" t="s">
        <v>5794</v>
      </c>
      <c r="G3630" t="s">
        <v>793</v>
      </c>
      <c r="H3630" t="s">
        <v>696</v>
      </c>
      <c r="I3630" s="277">
        <v>2342246</v>
      </c>
      <c r="K3630" s="287">
        <f t="shared" si="582"/>
        <v>-0.6333333333333333</v>
      </c>
      <c r="M3630" s="288">
        <v>0</v>
      </c>
      <c r="N3630" s="289">
        <f t="shared" si="584"/>
        <v>2342246</v>
      </c>
      <c r="O3630" s="289">
        <v>0</v>
      </c>
      <c r="P3630" s="289">
        <v>0</v>
      </c>
      <c r="Q3630" s="289">
        <v>0</v>
      </c>
      <c r="R3630" s="289">
        <v>0</v>
      </c>
      <c r="S3630" s="289">
        <v>0</v>
      </c>
      <c r="T3630" s="289">
        <v>0</v>
      </c>
      <c r="U3630" s="289">
        <v>0</v>
      </c>
      <c r="V3630" s="289">
        <v>0</v>
      </c>
      <c r="W3630" s="289">
        <v>0</v>
      </c>
      <c r="X3630" s="289">
        <v>0</v>
      </c>
      <c r="Z3630" s="290">
        <f t="shared" si="576"/>
        <v>2342246</v>
      </c>
      <c r="AA3630" s="291">
        <f t="shared" si="577"/>
        <v>0</v>
      </c>
    </row>
    <row r="3631" spans="5:27" hidden="1" x14ac:dyDescent="0.3">
      <c r="E3631" t="s">
        <v>1902</v>
      </c>
      <c r="F3631" t="s">
        <v>5795</v>
      </c>
      <c r="G3631" t="s">
        <v>793</v>
      </c>
      <c r="H3631" t="s">
        <v>696</v>
      </c>
      <c r="I3631" s="277">
        <v>675723</v>
      </c>
      <c r="K3631" s="287">
        <f t="shared" si="582"/>
        <v>-0.6333333333333333</v>
      </c>
      <c r="M3631" s="288">
        <v>0</v>
      </c>
      <c r="N3631" s="289">
        <f t="shared" si="584"/>
        <v>675723</v>
      </c>
      <c r="O3631" s="289">
        <v>0</v>
      </c>
      <c r="P3631" s="289">
        <v>0</v>
      </c>
      <c r="Q3631" s="289">
        <v>0</v>
      </c>
      <c r="R3631" s="289">
        <v>0</v>
      </c>
      <c r="S3631" s="289">
        <v>0</v>
      </c>
      <c r="T3631" s="289">
        <v>0</v>
      </c>
      <c r="U3631" s="289">
        <v>0</v>
      </c>
      <c r="V3631" s="289">
        <v>0</v>
      </c>
      <c r="W3631" s="289">
        <v>0</v>
      </c>
      <c r="X3631" s="289">
        <v>0</v>
      </c>
      <c r="Z3631" s="290">
        <f t="shared" si="576"/>
        <v>675723</v>
      </c>
      <c r="AA3631" s="291">
        <f t="shared" si="577"/>
        <v>0</v>
      </c>
    </row>
    <row r="3632" spans="5:27" hidden="1" x14ac:dyDescent="0.3">
      <c r="E3632" t="s">
        <v>1902</v>
      </c>
      <c r="F3632" t="s">
        <v>5796</v>
      </c>
      <c r="G3632" t="s">
        <v>793</v>
      </c>
      <c r="H3632" t="s">
        <v>696</v>
      </c>
      <c r="I3632" s="277">
        <v>1603749</v>
      </c>
      <c r="K3632" s="287">
        <f t="shared" si="582"/>
        <v>-0.6333333333333333</v>
      </c>
      <c r="M3632" s="288">
        <v>0</v>
      </c>
      <c r="N3632" s="289">
        <f t="shared" si="584"/>
        <v>1603749</v>
      </c>
      <c r="O3632" s="289">
        <v>0</v>
      </c>
      <c r="P3632" s="289">
        <v>0</v>
      </c>
      <c r="Q3632" s="289">
        <v>0</v>
      </c>
      <c r="R3632" s="289">
        <v>0</v>
      </c>
      <c r="S3632" s="289">
        <v>0</v>
      </c>
      <c r="T3632" s="289">
        <v>0</v>
      </c>
      <c r="U3632" s="289">
        <v>0</v>
      </c>
      <c r="V3632" s="289">
        <v>0</v>
      </c>
      <c r="W3632" s="289">
        <v>0</v>
      </c>
      <c r="X3632" s="289">
        <v>0</v>
      </c>
      <c r="Z3632" s="290">
        <f t="shared" si="576"/>
        <v>1603749</v>
      </c>
      <c r="AA3632" s="291">
        <f t="shared" si="577"/>
        <v>0</v>
      </c>
    </row>
    <row r="3633" spans="3:27" hidden="1" x14ac:dyDescent="0.3">
      <c r="E3633" t="s">
        <v>1902</v>
      </c>
      <c r="F3633" t="s">
        <v>5797</v>
      </c>
      <c r="G3633" t="s">
        <v>793</v>
      </c>
      <c r="H3633" t="s">
        <v>696</v>
      </c>
      <c r="I3633" s="277">
        <v>1381428</v>
      </c>
      <c r="K3633" s="287">
        <f t="shared" si="582"/>
        <v>-0.6333333333333333</v>
      </c>
      <c r="M3633" s="288">
        <v>0</v>
      </c>
      <c r="N3633" s="289">
        <f t="shared" si="584"/>
        <v>1381428</v>
      </c>
      <c r="O3633" s="289">
        <v>0</v>
      </c>
      <c r="P3633" s="289">
        <v>0</v>
      </c>
      <c r="Q3633" s="289">
        <v>0</v>
      </c>
      <c r="R3633" s="289">
        <v>0</v>
      </c>
      <c r="S3633" s="289">
        <v>0</v>
      </c>
      <c r="T3633" s="289">
        <v>0</v>
      </c>
      <c r="U3633" s="289">
        <v>0</v>
      </c>
      <c r="V3633" s="289">
        <v>0</v>
      </c>
      <c r="W3633" s="289">
        <v>0</v>
      </c>
      <c r="X3633" s="289">
        <v>0</v>
      </c>
      <c r="Z3633" s="290">
        <f t="shared" si="576"/>
        <v>1381428</v>
      </c>
      <c r="AA3633" s="291">
        <f t="shared" si="577"/>
        <v>0</v>
      </c>
    </row>
    <row r="3634" spans="3:27" hidden="1" x14ac:dyDescent="0.3">
      <c r="C3634" t="s">
        <v>529</v>
      </c>
      <c r="E3634" t="s">
        <v>902</v>
      </c>
      <c r="F3634" t="s">
        <v>1731</v>
      </c>
      <c r="G3634" t="s">
        <v>793</v>
      </c>
      <c r="H3634" t="s">
        <v>696</v>
      </c>
      <c r="I3634" s="277">
        <v>2428800</v>
      </c>
      <c r="K3634" s="287">
        <f t="shared" si="582"/>
        <v>-0.6333333333333333</v>
      </c>
      <c r="M3634" s="288">
        <v>0</v>
      </c>
      <c r="N3634" s="289">
        <f t="shared" si="584"/>
        <v>2428800</v>
      </c>
      <c r="O3634" s="289">
        <v>0</v>
      </c>
      <c r="P3634" s="289">
        <v>0</v>
      </c>
      <c r="Q3634" s="289">
        <v>0</v>
      </c>
      <c r="R3634" s="289">
        <v>0</v>
      </c>
      <c r="S3634" s="289">
        <v>0</v>
      </c>
      <c r="T3634" s="289">
        <v>0</v>
      </c>
      <c r="U3634" s="289">
        <v>0</v>
      </c>
      <c r="V3634" s="289">
        <v>0</v>
      </c>
      <c r="W3634" s="289">
        <v>0</v>
      </c>
      <c r="X3634" s="289">
        <v>0</v>
      </c>
      <c r="Z3634" s="290">
        <f t="shared" si="576"/>
        <v>2428800</v>
      </c>
      <c r="AA3634" s="291">
        <f t="shared" si="577"/>
        <v>0</v>
      </c>
    </row>
    <row r="3635" spans="3:27" hidden="1" x14ac:dyDescent="0.3">
      <c r="E3635" t="s">
        <v>1902</v>
      </c>
      <c r="F3635" t="s">
        <v>5798</v>
      </c>
      <c r="G3635" t="s">
        <v>793</v>
      </c>
      <c r="H3635" t="s">
        <v>696</v>
      </c>
      <c r="I3635" s="277">
        <v>1009614</v>
      </c>
      <c r="K3635" s="287">
        <f t="shared" si="582"/>
        <v>-0.6333333333333333</v>
      </c>
      <c r="M3635" s="288">
        <v>0</v>
      </c>
      <c r="N3635" s="289">
        <f t="shared" si="584"/>
        <v>1009614</v>
      </c>
      <c r="O3635" s="289">
        <v>0</v>
      </c>
      <c r="P3635" s="289">
        <v>0</v>
      </c>
      <c r="Q3635" s="289">
        <v>0</v>
      </c>
      <c r="R3635" s="289">
        <v>0</v>
      </c>
      <c r="S3635" s="289">
        <v>0</v>
      </c>
      <c r="T3635" s="289">
        <v>0</v>
      </c>
      <c r="U3635" s="289">
        <v>0</v>
      </c>
      <c r="V3635" s="289">
        <v>0</v>
      </c>
      <c r="W3635" s="289">
        <v>0</v>
      </c>
      <c r="X3635" s="289">
        <v>0</v>
      </c>
      <c r="Z3635" s="290">
        <f t="shared" si="576"/>
        <v>1009614</v>
      </c>
      <c r="AA3635" s="291">
        <f t="shared" si="577"/>
        <v>0</v>
      </c>
    </row>
    <row r="3636" spans="3:27" hidden="1" x14ac:dyDescent="0.3">
      <c r="E3636" t="s">
        <v>1902</v>
      </c>
      <c r="F3636" t="s">
        <v>5799</v>
      </c>
      <c r="G3636" t="s">
        <v>793</v>
      </c>
      <c r="H3636" t="s">
        <v>696</v>
      </c>
      <c r="I3636" s="277">
        <v>2901747</v>
      </c>
      <c r="K3636" s="287">
        <f t="shared" si="582"/>
        <v>-0.6333333333333333</v>
      </c>
      <c r="M3636" s="288">
        <v>0</v>
      </c>
      <c r="N3636" s="289">
        <f t="shared" si="584"/>
        <v>2901747</v>
      </c>
      <c r="O3636" s="289">
        <v>0</v>
      </c>
      <c r="P3636" s="289">
        <v>0</v>
      </c>
      <c r="Q3636" s="289">
        <v>0</v>
      </c>
      <c r="R3636" s="289">
        <v>0</v>
      </c>
      <c r="S3636" s="289">
        <v>0</v>
      </c>
      <c r="T3636" s="289">
        <v>0</v>
      </c>
      <c r="U3636" s="289">
        <v>0</v>
      </c>
      <c r="V3636" s="289">
        <v>0</v>
      </c>
      <c r="W3636" s="289">
        <v>0</v>
      </c>
      <c r="X3636" s="289">
        <v>0</v>
      </c>
      <c r="Z3636" s="290">
        <f t="shared" si="576"/>
        <v>2901747</v>
      </c>
      <c r="AA3636" s="291">
        <f t="shared" si="577"/>
        <v>0</v>
      </c>
    </row>
    <row r="3637" spans="3:27" hidden="1" x14ac:dyDescent="0.3">
      <c r="E3637" t="s">
        <v>3249</v>
      </c>
      <c r="F3637" t="s">
        <v>5800</v>
      </c>
      <c r="G3637" t="s">
        <v>1097</v>
      </c>
      <c r="H3637" t="s">
        <v>869</v>
      </c>
      <c r="I3637" s="277">
        <v>1373616</v>
      </c>
      <c r="K3637" s="287">
        <f t="shared" si="582"/>
        <v>-0.66666666666666663</v>
      </c>
      <c r="M3637" s="288">
        <v>0</v>
      </c>
      <c r="N3637" s="289">
        <f t="shared" si="584"/>
        <v>1373616</v>
      </c>
      <c r="O3637" s="289">
        <v>0</v>
      </c>
      <c r="P3637" s="289">
        <v>0</v>
      </c>
      <c r="Q3637" s="289">
        <v>0</v>
      </c>
      <c r="R3637" s="289">
        <v>0</v>
      </c>
      <c r="S3637" s="289">
        <v>0</v>
      </c>
      <c r="T3637" s="289">
        <v>0</v>
      </c>
      <c r="U3637" s="289">
        <v>0</v>
      </c>
      <c r="V3637" s="289">
        <v>0</v>
      </c>
      <c r="W3637" s="289">
        <v>0</v>
      </c>
      <c r="X3637" s="289">
        <v>0</v>
      </c>
      <c r="Z3637" s="290">
        <f t="shared" si="576"/>
        <v>1373616</v>
      </c>
      <c r="AA3637" s="291">
        <f t="shared" si="577"/>
        <v>0</v>
      </c>
    </row>
    <row r="3638" spans="3:27" hidden="1" x14ac:dyDescent="0.3">
      <c r="E3638" t="s">
        <v>3249</v>
      </c>
      <c r="F3638" t="s">
        <v>5801</v>
      </c>
      <c r="G3638" t="s">
        <v>1097</v>
      </c>
      <c r="H3638" t="s">
        <v>869</v>
      </c>
      <c r="I3638" s="277">
        <v>1172866</v>
      </c>
      <c r="K3638" s="287">
        <f t="shared" si="582"/>
        <v>-0.66666666666666663</v>
      </c>
      <c r="M3638" s="288">
        <v>0</v>
      </c>
      <c r="N3638" s="289">
        <f t="shared" si="584"/>
        <v>1172866</v>
      </c>
      <c r="O3638" s="289">
        <v>0</v>
      </c>
      <c r="P3638" s="289">
        <v>0</v>
      </c>
      <c r="Q3638" s="289">
        <v>0</v>
      </c>
      <c r="R3638" s="289">
        <v>0</v>
      </c>
      <c r="S3638" s="289">
        <v>0</v>
      </c>
      <c r="T3638" s="289">
        <v>0</v>
      </c>
      <c r="U3638" s="289">
        <v>0</v>
      </c>
      <c r="V3638" s="289">
        <v>0</v>
      </c>
      <c r="W3638" s="289">
        <v>0</v>
      </c>
      <c r="X3638" s="289">
        <v>0</v>
      </c>
      <c r="Z3638" s="290">
        <f t="shared" si="576"/>
        <v>1172866</v>
      </c>
      <c r="AA3638" s="291">
        <f t="shared" si="577"/>
        <v>0</v>
      </c>
    </row>
    <row r="3639" spans="3:27" hidden="1" x14ac:dyDescent="0.3">
      <c r="E3639" t="s">
        <v>3249</v>
      </c>
      <c r="F3639" t="s">
        <v>5802</v>
      </c>
      <c r="G3639" t="s">
        <v>1097</v>
      </c>
      <c r="H3639" t="s">
        <v>869</v>
      </c>
      <c r="I3639" s="277">
        <v>2922956</v>
      </c>
      <c r="K3639" s="287">
        <f t="shared" si="582"/>
        <v>-0.66666666666666663</v>
      </c>
      <c r="M3639" s="288">
        <v>0</v>
      </c>
      <c r="N3639" s="289">
        <f t="shared" si="584"/>
        <v>2922956</v>
      </c>
      <c r="O3639" s="289">
        <v>0</v>
      </c>
      <c r="P3639" s="289">
        <v>0</v>
      </c>
      <c r="Q3639" s="289">
        <v>0</v>
      </c>
      <c r="R3639" s="289">
        <v>0</v>
      </c>
      <c r="S3639" s="289">
        <v>0</v>
      </c>
      <c r="T3639" s="289">
        <v>0</v>
      </c>
      <c r="U3639" s="289">
        <v>0</v>
      </c>
      <c r="V3639" s="289">
        <v>0</v>
      </c>
      <c r="W3639" s="289">
        <v>0</v>
      </c>
      <c r="X3639" s="289">
        <v>0</v>
      </c>
      <c r="Z3639" s="290">
        <f t="shared" si="576"/>
        <v>2922956</v>
      </c>
      <c r="AA3639" s="291">
        <f t="shared" si="577"/>
        <v>0</v>
      </c>
    </row>
    <row r="3640" spans="3:27" hidden="1" x14ac:dyDescent="0.3">
      <c r="E3640" t="s">
        <v>3249</v>
      </c>
      <c r="F3640" t="s">
        <v>5803</v>
      </c>
      <c r="G3640" t="s">
        <v>1097</v>
      </c>
      <c r="H3640" t="s">
        <v>869</v>
      </c>
      <c r="I3640" s="277">
        <v>104088</v>
      </c>
      <c r="K3640" s="287">
        <f t="shared" si="582"/>
        <v>-0.66666666666666663</v>
      </c>
      <c r="M3640" s="288">
        <v>0</v>
      </c>
      <c r="N3640" s="289">
        <f t="shared" si="584"/>
        <v>104088</v>
      </c>
      <c r="O3640" s="289">
        <v>0</v>
      </c>
      <c r="P3640" s="289">
        <v>0</v>
      </c>
      <c r="Q3640" s="289">
        <v>0</v>
      </c>
      <c r="R3640" s="289">
        <v>0</v>
      </c>
      <c r="S3640" s="289">
        <v>0</v>
      </c>
      <c r="T3640" s="289">
        <v>0</v>
      </c>
      <c r="U3640" s="289">
        <v>0</v>
      </c>
      <c r="V3640" s="289">
        <v>0</v>
      </c>
      <c r="W3640" s="289">
        <v>0</v>
      </c>
      <c r="X3640" s="289">
        <v>0</v>
      </c>
      <c r="Z3640" s="290">
        <f t="shared" si="576"/>
        <v>104088</v>
      </c>
      <c r="AA3640" s="291">
        <f t="shared" si="577"/>
        <v>0</v>
      </c>
    </row>
    <row r="3641" spans="3:27" hidden="1" x14ac:dyDescent="0.3">
      <c r="E3641" t="s">
        <v>3249</v>
      </c>
      <c r="F3641" t="s">
        <v>5804</v>
      </c>
      <c r="G3641" t="s">
        <v>1097</v>
      </c>
      <c r="H3641" t="s">
        <v>869</v>
      </c>
      <c r="I3641" s="277">
        <v>1384446</v>
      </c>
      <c r="K3641" s="287">
        <f t="shared" si="582"/>
        <v>-0.66666666666666663</v>
      </c>
      <c r="M3641" s="288">
        <v>0</v>
      </c>
      <c r="N3641" s="289">
        <f t="shared" si="584"/>
        <v>1384446</v>
      </c>
      <c r="O3641" s="289">
        <v>0</v>
      </c>
      <c r="P3641" s="289">
        <v>0</v>
      </c>
      <c r="Q3641" s="289">
        <v>0</v>
      </c>
      <c r="R3641" s="289">
        <v>0</v>
      </c>
      <c r="S3641" s="289">
        <v>0</v>
      </c>
      <c r="T3641" s="289">
        <v>0</v>
      </c>
      <c r="U3641" s="289">
        <v>0</v>
      </c>
      <c r="V3641" s="289">
        <v>0</v>
      </c>
      <c r="W3641" s="289">
        <v>0</v>
      </c>
      <c r="X3641" s="289">
        <v>0</v>
      </c>
      <c r="Z3641" s="290">
        <f t="shared" si="576"/>
        <v>1384446</v>
      </c>
      <c r="AA3641" s="291">
        <f t="shared" si="577"/>
        <v>0</v>
      </c>
    </row>
    <row r="3642" spans="3:27" hidden="1" x14ac:dyDescent="0.3">
      <c r="E3642" t="s">
        <v>5805</v>
      </c>
      <c r="F3642" t="s">
        <v>5806</v>
      </c>
      <c r="G3642" t="s">
        <v>649</v>
      </c>
      <c r="H3642" t="s">
        <v>574</v>
      </c>
      <c r="I3642" s="276">
        <v>1068000</v>
      </c>
      <c r="K3642" s="287">
        <f t="shared" si="582"/>
        <v>0.3</v>
      </c>
      <c r="M3642" s="288">
        <v>0</v>
      </c>
      <c r="N3642" s="289">
        <v>0</v>
      </c>
      <c r="O3642" s="289">
        <f t="shared" ref="O3642:O3645" si="585">+I3642</f>
        <v>1068000</v>
      </c>
      <c r="P3642" s="289">
        <v>0</v>
      </c>
      <c r="Q3642" s="289">
        <v>0</v>
      </c>
      <c r="R3642" s="289">
        <v>0</v>
      </c>
      <c r="S3642" s="289">
        <v>0</v>
      </c>
      <c r="T3642" s="289">
        <v>0</v>
      </c>
      <c r="U3642" s="289">
        <v>0</v>
      </c>
      <c r="V3642" s="289">
        <v>0</v>
      </c>
      <c r="W3642" s="289">
        <v>0</v>
      </c>
      <c r="X3642" s="289">
        <v>0</v>
      </c>
      <c r="Z3642" s="290">
        <f t="shared" si="576"/>
        <v>1068000</v>
      </c>
      <c r="AA3642" s="291">
        <f t="shared" si="577"/>
        <v>0</v>
      </c>
    </row>
    <row r="3643" spans="3:27" hidden="1" x14ac:dyDescent="0.3">
      <c r="E3643" t="s">
        <v>5805</v>
      </c>
      <c r="F3643" t="s">
        <v>5807</v>
      </c>
      <c r="G3643" t="s">
        <v>649</v>
      </c>
      <c r="H3643" t="s">
        <v>574</v>
      </c>
      <c r="I3643" s="276">
        <v>2156018</v>
      </c>
      <c r="K3643" s="287">
        <f t="shared" si="582"/>
        <v>0.3</v>
      </c>
      <c r="M3643" s="288">
        <v>0</v>
      </c>
      <c r="N3643" s="289">
        <v>0</v>
      </c>
      <c r="O3643" s="289">
        <f t="shared" si="585"/>
        <v>2156018</v>
      </c>
      <c r="P3643" s="289">
        <v>0</v>
      </c>
      <c r="Q3643" s="289">
        <v>0</v>
      </c>
      <c r="R3643" s="289">
        <v>0</v>
      </c>
      <c r="S3643" s="289">
        <v>0</v>
      </c>
      <c r="T3643" s="289">
        <v>0</v>
      </c>
      <c r="U3643" s="289">
        <v>0</v>
      </c>
      <c r="V3643" s="289">
        <v>0</v>
      </c>
      <c r="W3643" s="289">
        <v>0</v>
      </c>
      <c r="X3643" s="289">
        <v>0</v>
      </c>
      <c r="Z3643" s="290">
        <f t="shared" si="576"/>
        <v>2156018</v>
      </c>
      <c r="AA3643" s="291">
        <f t="shared" si="577"/>
        <v>0</v>
      </c>
    </row>
    <row r="3644" spans="3:27" hidden="1" x14ac:dyDescent="0.3">
      <c r="E3644" t="s">
        <v>3555</v>
      </c>
      <c r="F3644" t="s">
        <v>5808</v>
      </c>
      <c r="G3644" t="s">
        <v>649</v>
      </c>
      <c r="H3644" t="s">
        <v>574</v>
      </c>
      <c r="I3644" s="276">
        <v>2979872</v>
      </c>
      <c r="K3644" s="287">
        <f t="shared" si="582"/>
        <v>0.3</v>
      </c>
      <c r="M3644" s="288">
        <v>0</v>
      </c>
      <c r="N3644" s="289">
        <v>0</v>
      </c>
      <c r="O3644" s="289">
        <f t="shared" si="585"/>
        <v>2979872</v>
      </c>
      <c r="P3644" s="289">
        <v>0</v>
      </c>
      <c r="Q3644" s="289">
        <v>0</v>
      </c>
      <c r="R3644" s="289">
        <v>0</v>
      </c>
      <c r="S3644" s="289">
        <v>0</v>
      </c>
      <c r="T3644" s="289">
        <v>0</v>
      </c>
      <c r="U3644" s="289">
        <v>0</v>
      </c>
      <c r="V3644" s="289">
        <v>0</v>
      </c>
      <c r="W3644" s="289">
        <v>0</v>
      </c>
      <c r="X3644" s="289">
        <v>0</v>
      </c>
      <c r="Z3644" s="290">
        <f t="shared" si="576"/>
        <v>2979872</v>
      </c>
      <c r="AA3644" s="291">
        <f t="shared" si="577"/>
        <v>0</v>
      </c>
    </row>
    <row r="3645" spans="3:27" hidden="1" x14ac:dyDescent="0.3">
      <c r="C3645" t="s">
        <v>529</v>
      </c>
      <c r="E3645" t="s">
        <v>536</v>
      </c>
      <c r="F3645" t="s">
        <v>689</v>
      </c>
      <c r="G3645" t="s">
        <v>649</v>
      </c>
      <c r="H3645" t="s">
        <v>574</v>
      </c>
      <c r="I3645" s="276">
        <v>124760</v>
      </c>
      <c r="K3645" s="287">
        <f t="shared" si="582"/>
        <v>0.3</v>
      </c>
      <c r="M3645" s="288">
        <v>0</v>
      </c>
      <c r="N3645" s="289">
        <v>0</v>
      </c>
      <c r="O3645" s="289">
        <f t="shared" si="585"/>
        <v>124760</v>
      </c>
      <c r="P3645" s="289">
        <v>0</v>
      </c>
      <c r="Q3645" s="289">
        <v>0</v>
      </c>
      <c r="R3645" s="289">
        <v>0</v>
      </c>
      <c r="S3645" s="289">
        <v>0</v>
      </c>
      <c r="T3645" s="289">
        <v>0</v>
      </c>
      <c r="U3645" s="289">
        <v>0</v>
      </c>
      <c r="V3645" s="289">
        <v>0</v>
      </c>
      <c r="W3645" s="289">
        <v>0</v>
      </c>
      <c r="X3645" s="289">
        <v>0</v>
      </c>
      <c r="Z3645" s="290">
        <f t="shared" si="576"/>
        <v>124760</v>
      </c>
      <c r="AA3645" s="291">
        <f t="shared" si="577"/>
        <v>0</v>
      </c>
    </row>
    <row r="3646" spans="3:27" hidden="1" x14ac:dyDescent="0.3">
      <c r="E3646" t="s">
        <v>4671</v>
      </c>
      <c r="F3646" t="s">
        <v>5809</v>
      </c>
      <c r="G3646" t="s">
        <v>649</v>
      </c>
      <c r="H3646" t="s">
        <v>1914</v>
      </c>
      <c r="I3646" s="277">
        <v>3207750</v>
      </c>
      <c r="K3646" s="287">
        <f t="shared" si="582"/>
        <v>-0.2</v>
      </c>
      <c r="M3646" s="288">
        <v>0</v>
      </c>
      <c r="N3646" s="289">
        <f>+I3646</f>
        <v>3207750</v>
      </c>
      <c r="O3646" s="289">
        <v>0</v>
      </c>
      <c r="P3646" s="289">
        <v>0</v>
      </c>
      <c r="Q3646" s="289">
        <v>0</v>
      </c>
      <c r="R3646" s="289">
        <v>0</v>
      </c>
      <c r="S3646" s="289">
        <v>0</v>
      </c>
      <c r="T3646" s="289">
        <v>0</v>
      </c>
      <c r="U3646" s="289">
        <v>0</v>
      </c>
      <c r="V3646" s="289">
        <v>0</v>
      </c>
      <c r="W3646" s="289">
        <v>0</v>
      </c>
      <c r="X3646" s="289">
        <v>0</v>
      </c>
      <c r="Z3646" s="290">
        <f t="shared" si="576"/>
        <v>3207750</v>
      </c>
      <c r="AA3646" s="291">
        <f t="shared" si="577"/>
        <v>0</v>
      </c>
    </row>
    <row r="3647" spans="3:27" hidden="1" x14ac:dyDescent="0.3">
      <c r="E3647" t="s">
        <v>4797</v>
      </c>
      <c r="F3647" t="s">
        <v>5810</v>
      </c>
      <c r="G3647" t="s">
        <v>649</v>
      </c>
      <c r="H3647" t="s">
        <v>574</v>
      </c>
      <c r="I3647" s="276">
        <v>243080</v>
      </c>
      <c r="K3647" s="287">
        <f t="shared" si="582"/>
        <v>0.3</v>
      </c>
      <c r="M3647" s="288">
        <v>0</v>
      </c>
      <c r="N3647" s="289">
        <v>0</v>
      </c>
      <c r="O3647" s="289">
        <f>+I3647</f>
        <v>243080</v>
      </c>
      <c r="P3647" s="289">
        <v>0</v>
      </c>
      <c r="Q3647" s="289">
        <v>0</v>
      </c>
      <c r="R3647" s="289">
        <v>0</v>
      </c>
      <c r="S3647" s="289">
        <v>0</v>
      </c>
      <c r="T3647" s="289">
        <v>0</v>
      </c>
      <c r="U3647" s="289">
        <v>0</v>
      </c>
      <c r="V3647" s="289">
        <v>0</v>
      </c>
      <c r="W3647" s="289">
        <v>0</v>
      </c>
      <c r="X3647" s="289">
        <v>0</v>
      </c>
      <c r="Z3647" s="290">
        <f t="shared" si="576"/>
        <v>243080</v>
      </c>
      <c r="AA3647" s="291">
        <f t="shared" si="577"/>
        <v>0</v>
      </c>
    </row>
    <row r="3648" spans="3:27" hidden="1" x14ac:dyDescent="0.3">
      <c r="E3648" t="s">
        <v>3606</v>
      </c>
      <c r="F3648" t="s">
        <v>5811</v>
      </c>
      <c r="G3648" t="s">
        <v>796</v>
      </c>
      <c r="H3648" t="s">
        <v>633</v>
      </c>
      <c r="I3648" s="277">
        <v>551290</v>
      </c>
      <c r="K3648" s="287">
        <f t="shared" si="582"/>
        <v>-0.23333333333333334</v>
      </c>
      <c r="M3648" s="288">
        <v>0</v>
      </c>
      <c r="N3648" s="289">
        <f t="shared" ref="N3648:N3665" si="586">+I3648</f>
        <v>551290</v>
      </c>
      <c r="O3648" s="289">
        <v>0</v>
      </c>
      <c r="P3648" s="289">
        <v>0</v>
      </c>
      <c r="Q3648" s="289">
        <v>0</v>
      </c>
      <c r="R3648" s="289">
        <v>0</v>
      </c>
      <c r="S3648" s="289">
        <v>0</v>
      </c>
      <c r="T3648" s="289">
        <v>0</v>
      </c>
      <c r="U3648" s="289">
        <v>0</v>
      </c>
      <c r="V3648" s="289">
        <v>0</v>
      </c>
      <c r="W3648" s="289">
        <v>0</v>
      </c>
      <c r="X3648" s="289">
        <v>0</v>
      </c>
      <c r="Z3648" s="290">
        <f t="shared" si="576"/>
        <v>551290</v>
      </c>
      <c r="AA3648" s="291">
        <f t="shared" si="577"/>
        <v>0</v>
      </c>
    </row>
    <row r="3649" spans="5:27" hidden="1" x14ac:dyDescent="0.3">
      <c r="E3649" t="s">
        <v>3240</v>
      </c>
      <c r="F3649" t="s">
        <v>5812</v>
      </c>
      <c r="G3649" t="s">
        <v>796</v>
      </c>
      <c r="H3649" t="s">
        <v>3425</v>
      </c>
      <c r="I3649" s="277">
        <v>60580</v>
      </c>
      <c r="K3649" s="287">
        <f t="shared" si="582"/>
        <v>-1.7333333333333334</v>
      </c>
      <c r="M3649" s="288">
        <v>0</v>
      </c>
      <c r="N3649" s="289">
        <f t="shared" si="586"/>
        <v>60580</v>
      </c>
      <c r="O3649" s="289">
        <v>0</v>
      </c>
      <c r="P3649" s="289">
        <v>0</v>
      </c>
      <c r="Q3649" s="289">
        <v>0</v>
      </c>
      <c r="R3649" s="289">
        <v>0</v>
      </c>
      <c r="S3649" s="289">
        <v>0</v>
      </c>
      <c r="T3649" s="289">
        <v>0</v>
      </c>
      <c r="U3649" s="289">
        <v>0</v>
      </c>
      <c r="V3649" s="289">
        <v>0</v>
      </c>
      <c r="W3649" s="289">
        <v>0</v>
      </c>
      <c r="X3649" s="289">
        <v>0</v>
      </c>
      <c r="Z3649" s="290">
        <f t="shared" si="576"/>
        <v>60580</v>
      </c>
      <c r="AA3649" s="291">
        <f t="shared" si="577"/>
        <v>0</v>
      </c>
    </row>
    <row r="3650" spans="5:27" hidden="1" x14ac:dyDescent="0.3">
      <c r="E3650" t="s">
        <v>3240</v>
      </c>
      <c r="F3650" t="s">
        <v>5813</v>
      </c>
      <c r="G3650" t="s">
        <v>796</v>
      </c>
      <c r="H3650" t="s">
        <v>3425</v>
      </c>
      <c r="I3650" s="277">
        <v>60580</v>
      </c>
      <c r="K3650" s="287">
        <f t="shared" si="582"/>
        <v>-1.7333333333333334</v>
      </c>
      <c r="M3650" s="288">
        <v>0</v>
      </c>
      <c r="N3650" s="289">
        <f t="shared" si="586"/>
        <v>60580</v>
      </c>
      <c r="O3650" s="289">
        <v>0</v>
      </c>
      <c r="P3650" s="289">
        <v>0</v>
      </c>
      <c r="Q3650" s="289">
        <v>0</v>
      </c>
      <c r="R3650" s="289">
        <v>0</v>
      </c>
      <c r="S3650" s="289">
        <v>0</v>
      </c>
      <c r="T3650" s="289">
        <v>0</v>
      </c>
      <c r="U3650" s="289">
        <v>0</v>
      </c>
      <c r="V3650" s="289">
        <v>0</v>
      </c>
      <c r="W3650" s="289">
        <v>0</v>
      </c>
      <c r="X3650" s="289">
        <v>0</v>
      </c>
      <c r="Z3650" s="290">
        <f t="shared" si="576"/>
        <v>60580</v>
      </c>
      <c r="AA3650" s="291">
        <f t="shared" si="577"/>
        <v>0</v>
      </c>
    </row>
    <row r="3651" spans="5:27" hidden="1" x14ac:dyDescent="0.3">
      <c r="E3651" t="s">
        <v>3240</v>
      </c>
      <c r="F3651" t="s">
        <v>5814</v>
      </c>
      <c r="G3651" t="s">
        <v>796</v>
      </c>
      <c r="H3651" t="s">
        <v>3425</v>
      </c>
      <c r="I3651" s="277">
        <v>49180</v>
      </c>
      <c r="K3651" s="287">
        <f t="shared" si="582"/>
        <v>-1.7333333333333334</v>
      </c>
      <c r="M3651" s="288">
        <v>0</v>
      </c>
      <c r="N3651" s="289">
        <f t="shared" si="586"/>
        <v>49180</v>
      </c>
      <c r="O3651" s="289">
        <v>0</v>
      </c>
      <c r="P3651" s="289">
        <v>0</v>
      </c>
      <c r="Q3651" s="289">
        <v>0</v>
      </c>
      <c r="R3651" s="289">
        <v>0</v>
      </c>
      <c r="S3651" s="289">
        <v>0</v>
      </c>
      <c r="T3651" s="289">
        <v>0</v>
      </c>
      <c r="U3651" s="289">
        <v>0</v>
      </c>
      <c r="V3651" s="289">
        <v>0</v>
      </c>
      <c r="W3651" s="289">
        <v>0</v>
      </c>
      <c r="X3651" s="289">
        <v>0</v>
      </c>
      <c r="Z3651" s="290">
        <f t="shared" si="576"/>
        <v>49180</v>
      </c>
      <c r="AA3651" s="291">
        <f t="shared" si="577"/>
        <v>0</v>
      </c>
    </row>
    <row r="3652" spans="5:27" hidden="1" x14ac:dyDescent="0.3">
      <c r="E3652" t="s">
        <v>3240</v>
      </c>
      <c r="F3652" t="s">
        <v>5815</v>
      </c>
      <c r="G3652" t="s">
        <v>796</v>
      </c>
      <c r="H3652" t="s">
        <v>3425</v>
      </c>
      <c r="I3652" s="277">
        <v>49180</v>
      </c>
      <c r="K3652" s="287">
        <f t="shared" si="582"/>
        <v>-1.7333333333333334</v>
      </c>
      <c r="M3652" s="288">
        <v>0</v>
      </c>
      <c r="N3652" s="289">
        <f t="shared" si="586"/>
        <v>49180</v>
      </c>
      <c r="O3652" s="289">
        <v>0</v>
      </c>
      <c r="P3652" s="289">
        <v>0</v>
      </c>
      <c r="Q3652" s="289">
        <v>0</v>
      </c>
      <c r="R3652" s="289">
        <v>0</v>
      </c>
      <c r="S3652" s="289">
        <v>0</v>
      </c>
      <c r="T3652" s="289">
        <v>0</v>
      </c>
      <c r="U3652" s="289">
        <v>0</v>
      </c>
      <c r="V3652" s="289">
        <v>0</v>
      </c>
      <c r="W3652" s="289">
        <v>0</v>
      </c>
      <c r="X3652" s="289">
        <v>0</v>
      </c>
      <c r="Z3652" s="290">
        <f t="shared" ref="Z3652:Z3715" si="587">+SUM(M3652:X3652)</f>
        <v>49180</v>
      </c>
      <c r="AA3652" s="291">
        <f t="shared" ref="AA3652:AA3715" si="588">+I3652-Z3652</f>
        <v>0</v>
      </c>
    </row>
    <row r="3653" spans="5:27" hidden="1" x14ac:dyDescent="0.3">
      <c r="E3653" t="s">
        <v>3240</v>
      </c>
      <c r="F3653" t="s">
        <v>5816</v>
      </c>
      <c r="G3653" t="s">
        <v>796</v>
      </c>
      <c r="H3653" t="s">
        <v>3425</v>
      </c>
      <c r="I3653" s="277">
        <v>60580</v>
      </c>
      <c r="K3653" s="287">
        <f t="shared" si="582"/>
        <v>-1.7333333333333334</v>
      </c>
      <c r="M3653" s="288">
        <v>0</v>
      </c>
      <c r="N3653" s="289">
        <f t="shared" si="586"/>
        <v>60580</v>
      </c>
      <c r="O3653" s="289">
        <v>0</v>
      </c>
      <c r="P3653" s="289">
        <v>0</v>
      </c>
      <c r="Q3653" s="289">
        <v>0</v>
      </c>
      <c r="R3653" s="289">
        <v>0</v>
      </c>
      <c r="S3653" s="289">
        <v>0</v>
      </c>
      <c r="T3653" s="289">
        <v>0</v>
      </c>
      <c r="U3653" s="289">
        <v>0</v>
      </c>
      <c r="V3653" s="289">
        <v>0</v>
      </c>
      <c r="W3653" s="289">
        <v>0</v>
      </c>
      <c r="X3653" s="289">
        <v>0</v>
      </c>
      <c r="Z3653" s="290">
        <f t="shared" si="587"/>
        <v>60580</v>
      </c>
      <c r="AA3653" s="291">
        <f t="shared" si="588"/>
        <v>0</v>
      </c>
    </row>
    <row r="3654" spans="5:27" hidden="1" x14ac:dyDescent="0.3">
      <c r="E3654" t="s">
        <v>3240</v>
      </c>
      <c r="F3654" t="s">
        <v>5817</v>
      </c>
      <c r="G3654" t="s">
        <v>796</v>
      </c>
      <c r="H3654" t="s">
        <v>3425</v>
      </c>
      <c r="I3654" s="277">
        <v>60580</v>
      </c>
      <c r="K3654" s="287">
        <f t="shared" si="582"/>
        <v>-1.7333333333333334</v>
      </c>
      <c r="M3654" s="288">
        <v>0</v>
      </c>
      <c r="N3654" s="289">
        <f t="shared" si="586"/>
        <v>60580</v>
      </c>
      <c r="O3654" s="289">
        <v>0</v>
      </c>
      <c r="P3654" s="289">
        <v>0</v>
      </c>
      <c r="Q3654" s="289">
        <v>0</v>
      </c>
      <c r="R3654" s="289">
        <v>0</v>
      </c>
      <c r="S3654" s="289">
        <v>0</v>
      </c>
      <c r="T3654" s="289">
        <v>0</v>
      </c>
      <c r="U3654" s="289">
        <v>0</v>
      </c>
      <c r="V3654" s="289">
        <v>0</v>
      </c>
      <c r="W3654" s="289">
        <v>0</v>
      </c>
      <c r="X3654" s="289">
        <v>0</v>
      </c>
      <c r="Z3654" s="290">
        <f t="shared" si="587"/>
        <v>60580</v>
      </c>
      <c r="AA3654" s="291">
        <f t="shared" si="588"/>
        <v>0</v>
      </c>
    </row>
    <row r="3655" spans="5:27" hidden="1" x14ac:dyDescent="0.3">
      <c r="E3655" t="s">
        <v>3240</v>
      </c>
      <c r="F3655" t="s">
        <v>5818</v>
      </c>
      <c r="G3655" t="s">
        <v>796</v>
      </c>
      <c r="H3655" t="s">
        <v>3425</v>
      </c>
      <c r="I3655" s="277">
        <v>60580</v>
      </c>
      <c r="K3655" s="287">
        <f t="shared" si="582"/>
        <v>-1.7333333333333334</v>
      </c>
      <c r="M3655" s="288">
        <v>0</v>
      </c>
      <c r="N3655" s="289">
        <f t="shared" si="586"/>
        <v>60580</v>
      </c>
      <c r="O3655" s="289">
        <v>0</v>
      </c>
      <c r="P3655" s="289">
        <v>0</v>
      </c>
      <c r="Q3655" s="289">
        <v>0</v>
      </c>
      <c r="R3655" s="289">
        <v>0</v>
      </c>
      <c r="S3655" s="289">
        <v>0</v>
      </c>
      <c r="T3655" s="289">
        <v>0</v>
      </c>
      <c r="U3655" s="289">
        <v>0</v>
      </c>
      <c r="V3655" s="289">
        <v>0</v>
      </c>
      <c r="W3655" s="289">
        <v>0</v>
      </c>
      <c r="X3655" s="289">
        <v>0</v>
      </c>
      <c r="Z3655" s="290">
        <f t="shared" si="587"/>
        <v>60580</v>
      </c>
      <c r="AA3655" s="291">
        <f t="shared" si="588"/>
        <v>0</v>
      </c>
    </row>
    <row r="3656" spans="5:27" hidden="1" x14ac:dyDescent="0.3">
      <c r="E3656" t="s">
        <v>3240</v>
      </c>
      <c r="F3656" t="s">
        <v>5819</v>
      </c>
      <c r="G3656" t="s">
        <v>796</v>
      </c>
      <c r="H3656" t="s">
        <v>3425</v>
      </c>
      <c r="I3656" s="277">
        <v>109760</v>
      </c>
      <c r="K3656" s="287">
        <f t="shared" si="582"/>
        <v>-1.7333333333333334</v>
      </c>
      <c r="M3656" s="288">
        <v>0</v>
      </c>
      <c r="N3656" s="289">
        <f t="shared" si="586"/>
        <v>109760</v>
      </c>
      <c r="O3656" s="289">
        <v>0</v>
      </c>
      <c r="P3656" s="289">
        <v>0</v>
      </c>
      <c r="Q3656" s="289">
        <v>0</v>
      </c>
      <c r="R3656" s="289">
        <v>0</v>
      </c>
      <c r="S3656" s="289">
        <v>0</v>
      </c>
      <c r="T3656" s="289">
        <v>0</v>
      </c>
      <c r="U3656" s="289">
        <v>0</v>
      </c>
      <c r="V3656" s="289">
        <v>0</v>
      </c>
      <c r="W3656" s="289">
        <v>0</v>
      </c>
      <c r="X3656" s="289">
        <v>0</v>
      </c>
      <c r="Z3656" s="290">
        <f t="shared" si="587"/>
        <v>109760</v>
      </c>
      <c r="AA3656" s="291">
        <f t="shared" si="588"/>
        <v>0</v>
      </c>
    </row>
    <row r="3657" spans="5:27" hidden="1" x14ac:dyDescent="0.3">
      <c r="E3657" t="s">
        <v>3240</v>
      </c>
      <c r="F3657" t="s">
        <v>5820</v>
      </c>
      <c r="G3657" t="s">
        <v>796</v>
      </c>
      <c r="H3657" t="s">
        <v>3425</v>
      </c>
      <c r="I3657" s="277">
        <v>60580</v>
      </c>
      <c r="K3657" s="287">
        <f t="shared" si="582"/>
        <v>-1.7333333333333334</v>
      </c>
      <c r="M3657" s="288">
        <v>0</v>
      </c>
      <c r="N3657" s="289">
        <f t="shared" si="586"/>
        <v>60580</v>
      </c>
      <c r="O3657" s="289">
        <v>0</v>
      </c>
      <c r="P3657" s="289">
        <v>0</v>
      </c>
      <c r="Q3657" s="289">
        <v>0</v>
      </c>
      <c r="R3657" s="289">
        <v>0</v>
      </c>
      <c r="S3657" s="289">
        <v>0</v>
      </c>
      <c r="T3657" s="289">
        <v>0</v>
      </c>
      <c r="U3657" s="289">
        <v>0</v>
      </c>
      <c r="V3657" s="289">
        <v>0</v>
      </c>
      <c r="W3657" s="289">
        <v>0</v>
      </c>
      <c r="X3657" s="289">
        <v>0</v>
      </c>
      <c r="Z3657" s="290">
        <f t="shared" si="587"/>
        <v>60580</v>
      </c>
      <c r="AA3657" s="291">
        <f t="shared" si="588"/>
        <v>0</v>
      </c>
    </row>
    <row r="3658" spans="5:27" hidden="1" x14ac:dyDescent="0.3">
      <c r="E3658" t="s">
        <v>3240</v>
      </c>
      <c r="F3658" t="s">
        <v>5821</v>
      </c>
      <c r="G3658" t="s">
        <v>796</v>
      </c>
      <c r="H3658" t="s">
        <v>3425</v>
      </c>
      <c r="I3658" s="277">
        <v>109760</v>
      </c>
      <c r="K3658" s="287">
        <f t="shared" si="582"/>
        <v>-1.7333333333333334</v>
      </c>
      <c r="M3658" s="288">
        <v>0</v>
      </c>
      <c r="N3658" s="289">
        <f t="shared" si="586"/>
        <v>109760</v>
      </c>
      <c r="O3658" s="289">
        <v>0</v>
      </c>
      <c r="P3658" s="289">
        <v>0</v>
      </c>
      <c r="Q3658" s="289">
        <v>0</v>
      </c>
      <c r="R3658" s="289">
        <v>0</v>
      </c>
      <c r="S3658" s="289">
        <v>0</v>
      </c>
      <c r="T3658" s="289">
        <v>0</v>
      </c>
      <c r="U3658" s="289">
        <v>0</v>
      </c>
      <c r="V3658" s="289">
        <v>0</v>
      </c>
      <c r="W3658" s="289">
        <v>0</v>
      </c>
      <c r="X3658" s="289">
        <v>0</v>
      </c>
      <c r="Z3658" s="290">
        <f t="shared" si="587"/>
        <v>109760</v>
      </c>
      <c r="AA3658" s="291">
        <f t="shared" si="588"/>
        <v>0</v>
      </c>
    </row>
    <row r="3659" spans="5:27" hidden="1" x14ac:dyDescent="0.3">
      <c r="E3659" t="s">
        <v>3240</v>
      </c>
      <c r="F3659" t="s">
        <v>5822</v>
      </c>
      <c r="G3659" t="s">
        <v>796</v>
      </c>
      <c r="H3659" t="s">
        <v>3425</v>
      </c>
      <c r="I3659" s="277">
        <v>60580</v>
      </c>
      <c r="K3659" s="287">
        <f t="shared" si="582"/>
        <v>-1.7333333333333334</v>
      </c>
      <c r="M3659" s="288">
        <v>0</v>
      </c>
      <c r="N3659" s="289">
        <f t="shared" si="586"/>
        <v>60580</v>
      </c>
      <c r="O3659" s="289">
        <v>0</v>
      </c>
      <c r="P3659" s="289">
        <v>0</v>
      </c>
      <c r="Q3659" s="289">
        <v>0</v>
      </c>
      <c r="R3659" s="289">
        <v>0</v>
      </c>
      <c r="S3659" s="289">
        <v>0</v>
      </c>
      <c r="T3659" s="289">
        <v>0</v>
      </c>
      <c r="U3659" s="289">
        <v>0</v>
      </c>
      <c r="V3659" s="289">
        <v>0</v>
      </c>
      <c r="W3659" s="289">
        <v>0</v>
      </c>
      <c r="X3659" s="289">
        <v>0</v>
      </c>
      <c r="Z3659" s="290">
        <f t="shared" si="587"/>
        <v>60580</v>
      </c>
      <c r="AA3659" s="291">
        <f t="shared" si="588"/>
        <v>0</v>
      </c>
    </row>
    <row r="3660" spans="5:27" hidden="1" x14ac:dyDescent="0.3">
      <c r="E3660" t="s">
        <v>3240</v>
      </c>
      <c r="F3660" t="s">
        <v>5823</v>
      </c>
      <c r="G3660" t="s">
        <v>796</v>
      </c>
      <c r="H3660" t="s">
        <v>3425</v>
      </c>
      <c r="I3660" s="277">
        <v>60580</v>
      </c>
      <c r="K3660" s="287">
        <f t="shared" si="582"/>
        <v>-1.7333333333333334</v>
      </c>
      <c r="M3660" s="288">
        <v>0</v>
      </c>
      <c r="N3660" s="289">
        <f t="shared" si="586"/>
        <v>60580</v>
      </c>
      <c r="O3660" s="289">
        <v>0</v>
      </c>
      <c r="P3660" s="289">
        <v>0</v>
      </c>
      <c r="Q3660" s="289">
        <v>0</v>
      </c>
      <c r="R3660" s="289">
        <v>0</v>
      </c>
      <c r="S3660" s="289">
        <v>0</v>
      </c>
      <c r="T3660" s="289">
        <v>0</v>
      </c>
      <c r="U3660" s="289">
        <v>0</v>
      </c>
      <c r="V3660" s="289">
        <v>0</v>
      </c>
      <c r="W3660" s="289">
        <v>0</v>
      </c>
      <c r="X3660" s="289">
        <v>0</v>
      </c>
      <c r="Z3660" s="290">
        <f t="shared" si="587"/>
        <v>60580</v>
      </c>
      <c r="AA3660" s="291">
        <f t="shared" si="588"/>
        <v>0</v>
      </c>
    </row>
    <row r="3661" spans="5:27" hidden="1" x14ac:dyDescent="0.3">
      <c r="E3661" t="s">
        <v>3240</v>
      </c>
      <c r="F3661" t="s">
        <v>5824</v>
      </c>
      <c r="G3661" t="s">
        <v>796</v>
      </c>
      <c r="H3661" t="s">
        <v>3425</v>
      </c>
      <c r="I3661" s="277">
        <v>60580</v>
      </c>
      <c r="K3661" s="287">
        <f t="shared" si="582"/>
        <v>-1.7333333333333334</v>
      </c>
      <c r="M3661" s="288">
        <v>0</v>
      </c>
      <c r="N3661" s="289">
        <f t="shared" si="586"/>
        <v>60580</v>
      </c>
      <c r="O3661" s="289">
        <v>0</v>
      </c>
      <c r="P3661" s="289">
        <v>0</v>
      </c>
      <c r="Q3661" s="289">
        <v>0</v>
      </c>
      <c r="R3661" s="289">
        <v>0</v>
      </c>
      <c r="S3661" s="289">
        <v>0</v>
      </c>
      <c r="T3661" s="289">
        <v>0</v>
      </c>
      <c r="U3661" s="289">
        <v>0</v>
      </c>
      <c r="V3661" s="289">
        <v>0</v>
      </c>
      <c r="W3661" s="289">
        <v>0</v>
      </c>
      <c r="X3661" s="289">
        <v>0</v>
      </c>
      <c r="Z3661" s="290">
        <f t="shared" si="587"/>
        <v>60580</v>
      </c>
      <c r="AA3661" s="291">
        <f t="shared" si="588"/>
        <v>0</v>
      </c>
    </row>
    <row r="3662" spans="5:27" hidden="1" x14ac:dyDescent="0.3">
      <c r="E3662" t="s">
        <v>3240</v>
      </c>
      <c r="F3662" t="s">
        <v>5825</v>
      </c>
      <c r="G3662" t="s">
        <v>796</v>
      </c>
      <c r="H3662" t="s">
        <v>3425</v>
      </c>
      <c r="I3662" s="277">
        <v>49180</v>
      </c>
      <c r="K3662" s="287">
        <f t="shared" si="582"/>
        <v>-1.7333333333333334</v>
      </c>
      <c r="M3662" s="288">
        <v>0</v>
      </c>
      <c r="N3662" s="289">
        <f t="shared" si="586"/>
        <v>49180</v>
      </c>
      <c r="O3662" s="289">
        <v>0</v>
      </c>
      <c r="P3662" s="289">
        <v>0</v>
      </c>
      <c r="Q3662" s="289">
        <v>0</v>
      </c>
      <c r="R3662" s="289">
        <v>0</v>
      </c>
      <c r="S3662" s="289">
        <v>0</v>
      </c>
      <c r="T3662" s="289">
        <v>0</v>
      </c>
      <c r="U3662" s="289">
        <v>0</v>
      </c>
      <c r="V3662" s="289">
        <v>0</v>
      </c>
      <c r="W3662" s="289">
        <v>0</v>
      </c>
      <c r="X3662" s="289">
        <v>0</v>
      </c>
      <c r="Z3662" s="290">
        <f t="shared" si="587"/>
        <v>49180</v>
      </c>
      <c r="AA3662" s="291">
        <f t="shared" si="588"/>
        <v>0</v>
      </c>
    </row>
    <row r="3663" spans="5:27" hidden="1" x14ac:dyDescent="0.3">
      <c r="E3663" t="s">
        <v>3240</v>
      </c>
      <c r="F3663" t="s">
        <v>5826</v>
      </c>
      <c r="G3663" t="s">
        <v>796</v>
      </c>
      <c r="H3663" t="s">
        <v>3425</v>
      </c>
      <c r="I3663" s="277">
        <v>60580</v>
      </c>
      <c r="K3663" s="287">
        <f t="shared" si="582"/>
        <v>-1.7333333333333334</v>
      </c>
      <c r="M3663" s="288">
        <v>0</v>
      </c>
      <c r="N3663" s="289">
        <f t="shared" si="586"/>
        <v>60580</v>
      </c>
      <c r="O3663" s="289">
        <v>0</v>
      </c>
      <c r="P3663" s="289">
        <v>0</v>
      </c>
      <c r="Q3663" s="289">
        <v>0</v>
      </c>
      <c r="R3663" s="289">
        <v>0</v>
      </c>
      <c r="S3663" s="289">
        <v>0</v>
      </c>
      <c r="T3663" s="289">
        <v>0</v>
      </c>
      <c r="U3663" s="289">
        <v>0</v>
      </c>
      <c r="V3663" s="289">
        <v>0</v>
      </c>
      <c r="W3663" s="289">
        <v>0</v>
      </c>
      <c r="X3663" s="289">
        <v>0</v>
      </c>
      <c r="Z3663" s="290">
        <f t="shared" si="587"/>
        <v>60580</v>
      </c>
      <c r="AA3663" s="291">
        <f t="shared" si="588"/>
        <v>0</v>
      </c>
    </row>
    <row r="3664" spans="5:27" hidden="1" x14ac:dyDescent="0.3">
      <c r="E3664" t="s">
        <v>3240</v>
      </c>
      <c r="F3664" t="s">
        <v>5827</v>
      </c>
      <c r="G3664" t="s">
        <v>796</v>
      </c>
      <c r="H3664" t="s">
        <v>3425</v>
      </c>
      <c r="I3664" s="277">
        <v>60580</v>
      </c>
      <c r="K3664" s="287">
        <f t="shared" si="582"/>
        <v>-1.7333333333333334</v>
      </c>
      <c r="M3664" s="288">
        <v>0</v>
      </c>
      <c r="N3664" s="289">
        <f t="shared" si="586"/>
        <v>60580</v>
      </c>
      <c r="O3664" s="289">
        <v>0</v>
      </c>
      <c r="P3664" s="289">
        <v>0</v>
      </c>
      <c r="Q3664" s="289">
        <v>0</v>
      </c>
      <c r="R3664" s="289">
        <v>0</v>
      </c>
      <c r="S3664" s="289">
        <v>0</v>
      </c>
      <c r="T3664" s="289">
        <v>0</v>
      </c>
      <c r="U3664" s="289">
        <v>0</v>
      </c>
      <c r="V3664" s="289">
        <v>0</v>
      </c>
      <c r="W3664" s="289">
        <v>0</v>
      </c>
      <c r="X3664" s="289">
        <v>0</v>
      </c>
      <c r="Z3664" s="290">
        <f t="shared" si="587"/>
        <v>60580</v>
      </c>
      <c r="AA3664" s="291">
        <f t="shared" si="588"/>
        <v>0</v>
      </c>
    </row>
    <row r="3665" spans="5:27" hidden="1" x14ac:dyDescent="0.3">
      <c r="E3665" t="s">
        <v>3985</v>
      </c>
      <c r="F3665" t="s">
        <v>5828</v>
      </c>
      <c r="G3665" t="s">
        <v>796</v>
      </c>
      <c r="H3665" t="s">
        <v>1305</v>
      </c>
      <c r="I3665" s="277">
        <v>1480662</v>
      </c>
      <c r="K3665" s="287">
        <f t="shared" si="582"/>
        <v>-0.73333333333333328</v>
      </c>
      <c r="M3665" s="288">
        <v>0</v>
      </c>
      <c r="N3665" s="289">
        <f t="shared" si="586"/>
        <v>1480662</v>
      </c>
      <c r="O3665" s="289">
        <v>0</v>
      </c>
      <c r="P3665" s="289">
        <v>0</v>
      </c>
      <c r="Q3665" s="289">
        <v>0</v>
      </c>
      <c r="R3665" s="289">
        <v>0</v>
      </c>
      <c r="S3665" s="289">
        <v>0</v>
      </c>
      <c r="T3665" s="289">
        <v>0</v>
      </c>
      <c r="U3665" s="289">
        <v>0</v>
      </c>
      <c r="V3665" s="289">
        <v>0</v>
      </c>
      <c r="W3665" s="289">
        <v>0</v>
      </c>
      <c r="X3665" s="289">
        <v>0</v>
      </c>
      <c r="Z3665" s="290">
        <f t="shared" si="587"/>
        <v>1480662</v>
      </c>
      <c r="AA3665" s="291">
        <f t="shared" si="588"/>
        <v>0</v>
      </c>
    </row>
    <row r="3666" spans="5:27" hidden="1" x14ac:dyDescent="0.3">
      <c r="E3666" t="s">
        <v>4084</v>
      </c>
      <c r="F3666" t="s">
        <v>5829</v>
      </c>
      <c r="G3666" t="s">
        <v>796</v>
      </c>
      <c r="H3666" t="s">
        <v>1304</v>
      </c>
      <c r="I3666" s="276">
        <v>1569744</v>
      </c>
      <c r="K3666" s="287">
        <f t="shared" si="582"/>
        <v>0.26666666666666666</v>
      </c>
      <c r="M3666" s="288">
        <v>0</v>
      </c>
      <c r="N3666" s="289">
        <v>0</v>
      </c>
      <c r="O3666" s="289">
        <f t="shared" ref="O3666:O3670" si="589">+I3666</f>
        <v>1569744</v>
      </c>
      <c r="P3666" s="289">
        <v>0</v>
      </c>
      <c r="Q3666" s="289">
        <v>0</v>
      </c>
      <c r="R3666" s="289">
        <v>0</v>
      </c>
      <c r="S3666" s="289">
        <v>0</v>
      </c>
      <c r="T3666" s="289">
        <v>0</v>
      </c>
      <c r="U3666" s="289">
        <v>0</v>
      </c>
      <c r="V3666" s="289">
        <v>0</v>
      </c>
      <c r="W3666" s="289">
        <v>0</v>
      </c>
      <c r="X3666" s="289">
        <v>0</v>
      </c>
      <c r="Z3666" s="290">
        <f t="shared" si="587"/>
        <v>1569744</v>
      </c>
      <c r="AA3666" s="291">
        <f t="shared" si="588"/>
        <v>0</v>
      </c>
    </row>
    <row r="3667" spans="5:27" hidden="1" x14ac:dyDescent="0.3">
      <c r="E3667" t="s">
        <v>4084</v>
      </c>
      <c r="F3667" t="s">
        <v>5830</v>
      </c>
      <c r="G3667" t="s">
        <v>796</v>
      </c>
      <c r="H3667" t="s">
        <v>1304</v>
      </c>
      <c r="I3667" s="276">
        <v>1366240</v>
      </c>
      <c r="K3667" s="287">
        <f t="shared" si="582"/>
        <v>0.26666666666666666</v>
      </c>
      <c r="M3667" s="288">
        <v>0</v>
      </c>
      <c r="N3667" s="289">
        <v>0</v>
      </c>
      <c r="O3667" s="289">
        <f t="shared" si="589"/>
        <v>1366240</v>
      </c>
      <c r="P3667" s="289">
        <v>0</v>
      </c>
      <c r="Q3667" s="289">
        <v>0</v>
      </c>
      <c r="R3667" s="289">
        <v>0</v>
      </c>
      <c r="S3667" s="289">
        <v>0</v>
      </c>
      <c r="T3667" s="289">
        <v>0</v>
      </c>
      <c r="U3667" s="289">
        <v>0</v>
      </c>
      <c r="V3667" s="289">
        <v>0</v>
      </c>
      <c r="W3667" s="289">
        <v>0</v>
      </c>
      <c r="X3667" s="289">
        <v>0</v>
      </c>
      <c r="Z3667" s="290">
        <f t="shared" si="587"/>
        <v>1366240</v>
      </c>
      <c r="AA3667" s="291">
        <f t="shared" si="588"/>
        <v>0</v>
      </c>
    </row>
    <row r="3668" spans="5:27" hidden="1" x14ac:dyDescent="0.3">
      <c r="E3668" t="s">
        <v>4084</v>
      </c>
      <c r="F3668" t="s">
        <v>5831</v>
      </c>
      <c r="G3668" t="s">
        <v>796</v>
      </c>
      <c r="H3668" t="s">
        <v>1304</v>
      </c>
      <c r="I3668" s="276">
        <v>496250</v>
      </c>
      <c r="K3668" s="287">
        <f t="shared" si="582"/>
        <v>0.26666666666666666</v>
      </c>
      <c r="M3668" s="288">
        <v>0</v>
      </c>
      <c r="N3668" s="289">
        <v>0</v>
      </c>
      <c r="O3668" s="289">
        <f t="shared" si="589"/>
        <v>496250</v>
      </c>
      <c r="P3668" s="289">
        <v>0</v>
      </c>
      <c r="Q3668" s="289">
        <v>0</v>
      </c>
      <c r="R3668" s="289">
        <v>0</v>
      </c>
      <c r="S3668" s="289">
        <v>0</v>
      </c>
      <c r="T3668" s="289">
        <v>0</v>
      </c>
      <c r="U3668" s="289">
        <v>0</v>
      </c>
      <c r="V3668" s="289">
        <v>0</v>
      </c>
      <c r="W3668" s="289">
        <v>0</v>
      </c>
      <c r="X3668" s="289">
        <v>0</v>
      </c>
      <c r="Z3668" s="290">
        <f t="shared" si="587"/>
        <v>496250</v>
      </c>
      <c r="AA3668" s="291">
        <f t="shared" si="588"/>
        <v>0</v>
      </c>
    </row>
    <row r="3669" spans="5:27" hidden="1" x14ac:dyDescent="0.3">
      <c r="E3669" t="s">
        <v>4084</v>
      </c>
      <c r="F3669" t="s">
        <v>5832</v>
      </c>
      <c r="G3669" t="s">
        <v>796</v>
      </c>
      <c r="H3669" t="s">
        <v>1304</v>
      </c>
      <c r="I3669" s="276">
        <v>3802348</v>
      </c>
      <c r="K3669" s="287">
        <f t="shared" si="582"/>
        <v>0.26666666666666666</v>
      </c>
      <c r="M3669" s="288">
        <v>0</v>
      </c>
      <c r="N3669" s="289">
        <v>0</v>
      </c>
      <c r="O3669" s="289">
        <f t="shared" si="589"/>
        <v>3802348</v>
      </c>
      <c r="P3669" s="289">
        <v>0</v>
      </c>
      <c r="Q3669" s="289">
        <v>0</v>
      </c>
      <c r="R3669" s="289">
        <v>0</v>
      </c>
      <c r="S3669" s="289">
        <v>0</v>
      </c>
      <c r="T3669" s="289">
        <v>0</v>
      </c>
      <c r="U3669" s="289">
        <v>0</v>
      </c>
      <c r="V3669" s="289">
        <v>0</v>
      </c>
      <c r="W3669" s="289">
        <v>0</v>
      </c>
      <c r="X3669" s="289">
        <v>0</v>
      </c>
      <c r="Z3669" s="290">
        <f t="shared" si="587"/>
        <v>3802348</v>
      </c>
      <c r="AA3669" s="291">
        <f t="shared" si="588"/>
        <v>0</v>
      </c>
    </row>
    <row r="3670" spans="5:27" hidden="1" x14ac:dyDescent="0.3">
      <c r="E3670" t="s">
        <v>4084</v>
      </c>
      <c r="F3670" t="s">
        <v>5833</v>
      </c>
      <c r="G3670" t="s">
        <v>796</v>
      </c>
      <c r="H3670" t="s">
        <v>1304</v>
      </c>
      <c r="I3670" s="276">
        <v>7076880</v>
      </c>
      <c r="K3670" s="287">
        <f t="shared" si="582"/>
        <v>0.26666666666666666</v>
      </c>
      <c r="M3670" s="288">
        <v>0</v>
      </c>
      <c r="N3670" s="289">
        <v>0</v>
      </c>
      <c r="O3670" s="289">
        <f t="shared" si="589"/>
        <v>7076880</v>
      </c>
      <c r="P3670" s="289">
        <v>0</v>
      </c>
      <c r="Q3670" s="289">
        <v>0</v>
      </c>
      <c r="R3670" s="289">
        <v>0</v>
      </c>
      <c r="S3670" s="289">
        <v>0</v>
      </c>
      <c r="T3670" s="289">
        <v>0</v>
      </c>
      <c r="U3670" s="289">
        <v>0</v>
      </c>
      <c r="V3670" s="289">
        <v>0</v>
      </c>
      <c r="W3670" s="289">
        <v>0</v>
      </c>
      <c r="X3670" s="289">
        <v>0</v>
      </c>
      <c r="Z3670" s="290">
        <f t="shared" si="587"/>
        <v>7076880</v>
      </c>
      <c r="AA3670" s="291">
        <f t="shared" si="588"/>
        <v>0</v>
      </c>
    </row>
    <row r="3671" spans="5:27" hidden="1" x14ac:dyDescent="0.3">
      <c r="E3671" t="s">
        <v>4062</v>
      </c>
      <c r="F3671" t="s">
        <v>5834</v>
      </c>
      <c r="G3671" t="s">
        <v>796</v>
      </c>
      <c r="H3671" t="s">
        <v>631</v>
      </c>
      <c r="I3671" s="276">
        <v>2712720</v>
      </c>
      <c r="K3671" s="287">
        <f t="shared" si="582"/>
        <v>1</v>
      </c>
      <c r="M3671" s="288">
        <v>0</v>
      </c>
      <c r="N3671" s="289">
        <v>0</v>
      </c>
      <c r="O3671" s="289">
        <v>0</v>
      </c>
      <c r="P3671" s="292">
        <f>+I3671</f>
        <v>2712720</v>
      </c>
      <c r="Q3671" s="289">
        <v>0</v>
      </c>
      <c r="R3671" s="289">
        <v>0</v>
      </c>
      <c r="S3671" s="289">
        <v>0</v>
      </c>
      <c r="T3671" s="289">
        <v>0</v>
      </c>
      <c r="U3671" s="289">
        <v>0</v>
      </c>
      <c r="V3671" s="289">
        <v>0</v>
      </c>
      <c r="W3671" s="289">
        <v>0</v>
      </c>
      <c r="X3671" s="289">
        <v>0</v>
      </c>
      <c r="Z3671" s="290">
        <f t="shared" si="587"/>
        <v>2712720</v>
      </c>
      <c r="AA3671" s="291">
        <f t="shared" si="588"/>
        <v>0</v>
      </c>
    </row>
    <row r="3672" spans="5:27" hidden="1" x14ac:dyDescent="0.3">
      <c r="E3672" t="s">
        <v>4425</v>
      </c>
      <c r="F3672" t="s">
        <v>5835</v>
      </c>
      <c r="G3672" t="s">
        <v>796</v>
      </c>
      <c r="H3672" t="s">
        <v>1304</v>
      </c>
      <c r="I3672" s="276">
        <v>3248584</v>
      </c>
      <c r="K3672" s="287">
        <f t="shared" si="582"/>
        <v>0.26666666666666666</v>
      </c>
      <c r="M3672" s="288">
        <v>0</v>
      </c>
      <c r="N3672" s="289">
        <v>0</v>
      </c>
      <c r="O3672" s="289">
        <f t="shared" ref="O3672:O3676" si="590">+I3672</f>
        <v>3248584</v>
      </c>
      <c r="P3672" s="289">
        <v>0</v>
      </c>
      <c r="Q3672" s="289">
        <v>0</v>
      </c>
      <c r="R3672" s="289">
        <v>0</v>
      </c>
      <c r="S3672" s="289">
        <v>0</v>
      </c>
      <c r="T3672" s="289">
        <v>0</v>
      </c>
      <c r="U3672" s="289">
        <v>0</v>
      </c>
      <c r="V3672" s="289">
        <v>0</v>
      </c>
      <c r="W3672" s="289">
        <v>0</v>
      </c>
      <c r="X3672" s="289">
        <v>0</v>
      </c>
      <c r="Z3672" s="290">
        <f t="shared" si="587"/>
        <v>3248584</v>
      </c>
      <c r="AA3672" s="291">
        <f t="shared" si="588"/>
        <v>0</v>
      </c>
    </row>
    <row r="3673" spans="5:27" hidden="1" x14ac:dyDescent="0.3">
      <c r="E3673" t="s">
        <v>1905</v>
      </c>
      <c r="F3673" t="s">
        <v>5836</v>
      </c>
      <c r="G3673" t="s">
        <v>796</v>
      </c>
      <c r="H3673" t="s">
        <v>1304</v>
      </c>
      <c r="I3673" s="276">
        <v>2496295</v>
      </c>
      <c r="K3673" s="287">
        <f t="shared" si="582"/>
        <v>0.26666666666666666</v>
      </c>
      <c r="M3673" s="288">
        <v>0</v>
      </c>
      <c r="N3673" s="289">
        <v>0</v>
      </c>
      <c r="O3673" s="289">
        <f t="shared" si="590"/>
        <v>2496295</v>
      </c>
      <c r="P3673" s="289">
        <v>0</v>
      </c>
      <c r="Q3673" s="289">
        <v>0</v>
      </c>
      <c r="R3673" s="289">
        <v>0</v>
      </c>
      <c r="S3673" s="289">
        <v>0</v>
      </c>
      <c r="T3673" s="289">
        <v>0</v>
      </c>
      <c r="U3673" s="289">
        <v>0</v>
      </c>
      <c r="V3673" s="289">
        <v>0</v>
      </c>
      <c r="W3673" s="289">
        <v>0</v>
      </c>
      <c r="X3673" s="289">
        <v>0</v>
      </c>
      <c r="Z3673" s="290">
        <f t="shared" si="587"/>
        <v>2496295</v>
      </c>
      <c r="AA3673" s="291">
        <f t="shared" si="588"/>
        <v>0</v>
      </c>
    </row>
    <row r="3674" spans="5:27" hidden="1" x14ac:dyDescent="0.3">
      <c r="E3674" t="s">
        <v>1905</v>
      </c>
      <c r="F3674" t="s">
        <v>5837</v>
      </c>
      <c r="G3674" t="s">
        <v>796</v>
      </c>
      <c r="H3674" t="s">
        <v>1304</v>
      </c>
      <c r="I3674" s="276">
        <v>1770010</v>
      </c>
      <c r="K3674" s="287">
        <f t="shared" si="582"/>
        <v>0.26666666666666666</v>
      </c>
      <c r="M3674" s="288">
        <v>0</v>
      </c>
      <c r="N3674" s="289">
        <v>0</v>
      </c>
      <c r="O3674" s="289">
        <f t="shared" si="590"/>
        <v>1770010</v>
      </c>
      <c r="P3674" s="289">
        <v>0</v>
      </c>
      <c r="Q3674" s="289">
        <v>0</v>
      </c>
      <c r="R3674" s="289">
        <v>0</v>
      </c>
      <c r="S3674" s="289">
        <v>0</v>
      </c>
      <c r="T3674" s="289">
        <v>0</v>
      </c>
      <c r="U3674" s="289">
        <v>0</v>
      </c>
      <c r="V3674" s="289">
        <v>0</v>
      </c>
      <c r="W3674" s="289">
        <v>0</v>
      </c>
      <c r="X3674" s="289">
        <v>0</v>
      </c>
      <c r="Z3674" s="290">
        <f t="shared" si="587"/>
        <v>1770010</v>
      </c>
      <c r="AA3674" s="291">
        <f t="shared" si="588"/>
        <v>0</v>
      </c>
    </row>
    <row r="3675" spans="5:27" hidden="1" x14ac:dyDescent="0.3">
      <c r="E3675" t="s">
        <v>1905</v>
      </c>
      <c r="F3675" t="s">
        <v>5838</v>
      </c>
      <c r="G3675" t="s">
        <v>796</v>
      </c>
      <c r="H3675" t="s">
        <v>1304</v>
      </c>
      <c r="I3675" s="276">
        <v>3691802</v>
      </c>
      <c r="K3675" s="287">
        <f t="shared" si="582"/>
        <v>0.26666666666666666</v>
      </c>
      <c r="M3675" s="288">
        <v>0</v>
      </c>
      <c r="N3675" s="289">
        <v>0</v>
      </c>
      <c r="O3675" s="289">
        <f t="shared" si="590"/>
        <v>3691802</v>
      </c>
      <c r="P3675" s="289">
        <v>0</v>
      </c>
      <c r="Q3675" s="289">
        <v>0</v>
      </c>
      <c r="R3675" s="289">
        <v>0</v>
      </c>
      <c r="S3675" s="289">
        <v>0</v>
      </c>
      <c r="T3675" s="289">
        <v>0</v>
      </c>
      <c r="U3675" s="289">
        <v>0</v>
      </c>
      <c r="V3675" s="289">
        <v>0</v>
      </c>
      <c r="W3675" s="289">
        <v>0</v>
      </c>
      <c r="X3675" s="289">
        <v>0</v>
      </c>
      <c r="Z3675" s="290">
        <f t="shared" si="587"/>
        <v>3691802</v>
      </c>
      <c r="AA3675" s="291">
        <f t="shared" si="588"/>
        <v>0</v>
      </c>
    </row>
    <row r="3676" spans="5:27" hidden="1" x14ac:dyDescent="0.3">
      <c r="E3676" t="s">
        <v>1905</v>
      </c>
      <c r="F3676" t="s">
        <v>5839</v>
      </c>
      <c r="G3676" t="s">
        <v>796</v>
      </c>
      <c r="H3676" t="s">
        <v>1304</v>
      </c>
      <c r="I3676" s="276">
        <v>1696850</v>
      </c>
      <c r="K3676" s="287">
        <f t="shared" ref="K3676:K3739" si="591">+($K$2-H3676)/30</f>
        <v>0.26666666666666666</v>
      </c>
      <c r="M3676" s="288">
        <v>0</v>
      </c>
      <c r="N3676" s="289">
        <v>0</v>
      </c>
      <c r="O3676" s="289">
        <f t="shared" si="590"/>
        <v>1696850</v>
      </c>
      <c r="P3676" s="289">
        <v>0</v>
      </c>
      <c r="Q3676" s="289">
        <v>0</v>
      </c>
      <c r="R3676" s="289">
        <v>0</v>
      </c>
      <c r="S3676" s="289">
        <v>0</v>
      </c>
      <c r="T3676" s="289">
        <v>0</v>
      </c>
      <c r="U3676" s="289">
        <v>0</v>
      </c>
      <c r="V3676" s="289">
        <v>0</v>
      </c>
      <c r="W3676" s="289">
        <v>0</v>
      </c>
      <c r="X3676" s="289">
        <v>0</v>
      </c>
      <c r="Z3676" s="290">
        <f t="shared" si="587"/>
        <v>1696850</v>
      </c>
      <c r="AA3676" s="291">
        <f t="shared" si="588"/>
        <v>0</v>
      </c>
    </row>
    <row r="3677" spans="5:27" hidden="1" x14ac:dyDescent="0.3">
      <c r="E3677" t="s">
        <v>3240</v>
      </c>
      <c r="F3677" t="s">
        <v>5840</v>
      </c>
      <c r="G3677" t="s">
        <v>683</v>
      </c>
      <c r="H3677" t="s">
        <v>5841</v>
      </c>
      <c r="I3677" s="277">
        <v>60580</v>
      </c>
      <c r="K3677" s="287">
        <f t="shared" si="591"/>
        <v>-1.7666666666666666</v>
      </c>
      <c r="M3677" s="288">
        <v>0</v>
      </c>
      <c r="N3677" s="289">
        <f t="shared" ref="N3677:N3688" si="592">+I3677</f>
        <v>60580</v>
      </c>
      <c r="O3677" s="289">
        <v>0</v>
      </c>
      <c r="P3677" s="289">
        <v>0</v>
      </c>
      <c r="Q3677" s="289">
        <v>0</v>
      </c>
      <c r="R3677" s="289">
        <v>0</v>
      </c>
      <c r="S3677" s="289">
        <v>0</v>
      </c>
      <c r="T3677" s="289">
        <v>0</v>
      </c>
      <c r="U3677" s="289">
        <v>0</v>
      </c>
      <c r="V3677" s="289">
        <v>0</v>
      </c>
      <c r="W3677" s="289">
        <v>0</v>
      </c>
      <c r="X3677" s="289">
        <v>0</v>
      </c>
      <c r="Z3677" s="290">
        <f t="shared" si="587"/>
        <v>60580</v>
      </c>
      <c r="AA3677" s="291">
        <f t="shared" si="588"/>
        <v>0</v>
      </c>
    </row>
    <row r="3678" spans="5:27" hidden="1" x14ac:dyDescent="0.3">
      <c r="E3678" t="s">
        <v>3240</v>
      </c>
      <c r="F3678" t="s">
        <v>5842</v>
      </c>
      <c r="G3678" t="s">
        <v>683</v>
      </c>
      <c r="H3678" t="s">
        <v>5841</v>
      </c>
      <c r="I3678" s="277">
        <v>60580</v>
      </c>
      <c r="K3678" s="287">
        <f t="shared" si="591"/>
        <v>-1.7666666666666666</v>
      </c>
      <c r="M3678" s="288">
        <v>0</v>
      </c>
      <c r="N3678" s="289">
        <f t="shared" si="592"/>
        <v>60580</v>
      </c>
      <c r="O3678" s="289">
        <v>0</v>
      </c>
      <c r="P3678" s="289">
        <v>0</v>
      </c>
      <c r="Q3678" s="289">
        <v>0</v>
      </c>
      <c r="R3678" s="289">
        <v>0</v>
      </c>
      <c r="S3678" s="289">
        <v>0</v>
      </c>
      <c r="T3678" s="289">
        <v>0</v>
      </c>
      <c r="U3678" s="289">
        <v>0</v>
      </c>
      <c r="V3678" s="289">
        <v>0</v>
      </c>
      <c r="W3678" s="289">
        <v>0</v>
      </c>
      <c r="X3678" s="289">
        <v>0</v>
      </c>
      <c r="Z3678" s="290">
        <f t="shared" si="587"/>
        <v>60580</v>
      </c>
      <c r="AA3678" s="291">
        <f t="shared" si="588"/>
        <v>0</v>
      </c>
    </row>
    <row r="3679" spans="5:27" hidden="1" x14ac:dyDescent="0.3">
      <c r="E3679" t="s">
        <v>3240</v>
      </c>
      <c r="F3679" t="s">
        <v>5843</v>
      </c>
      <c r="G3679" t="s">
        <v>683</v>
      </c>
      <c r="H3679" t="s">
        <v>5841</v>
      </c>
      <c r="I3679" s="277">
        <v>49180</v>
      </c>
      <c r="K3679" s="287">
        <f t="shared" si="591"/>
        <v>-1.7666666666666666</v>
      </c>
      <c r="M3679" s="288">
        <v>0</v>
      </c>
      <c r="N3679" s="289">
        <f t="shared" si="592"/>
        <v>49180</v>
      </c>
      <c r="O3679" s="289">
        <v>0</v>
      </c>
      <c r="P3679" s="289">
        <v>0</v>
      </c>
      <c r="Q3679" s="289">
        <v>0</v>
      </c>
      <c r="R3679" s="289">
        <v>0</v>
      </c>
      <c r="S3679" s="289">
        <v>0</v>
      </c>
      <c r="T3679" s="289">
        <v>0</v>
      </c>
      <c r="U3679" s="289">
        <v>0</v>
      </c>
      <c r="V3679" s="289">
        <v>0</v>
      </c>
      <c r="W3679" s="289">
        <v>0</v>
      </c>
      <c r="X3679" s="289">
        <v>0</v>
      </c>
      <c r="Z3679" s="290">
        <f t="shared" si="587"/>
        <v>49180</v>
      </c>
      <c r="AA3679" s="291">
        <f t="shared" si="588"/>
        <v>0</v>
      </c>
    </row>
    <row r="3680" spans="5:27" hidden="1" x14ac:dyDescent="0.3">
      <c r="E3680" t="s">
        <v>3240</v>
      </c>
      <c r="F3680" t="s">
        <v>5844</v>
      </c>
      <c r="G3680" t="s">
        <v>683</v>
      </c>
      <c r="H3680" t="s">
        <v>5841</v>
      </c>
      <c r="I3680" s="277">
        <v>109760</v>
      </c>
      <c r="K3680" s="287">
        <f t="shared" si="591"/>
        <v>-1.7666666666666666</v>
      </c>
      <c r="M3680" s="288">
        <v>0</v>
      </c>
      <c r="N3680" s="289">
        <f t="shared" si="592"/>
        <v>109760</v>
      </c>
      <c r="O3680" s="289">
        <v>0</v>
      </c>
      <c r="P3680" s="289">
        <v>0</v>
      </c>
      <c r="Q3680" s="289">
        <v>0</v>
      </c>
      <c r="R3680" s="289">
        <v>0</v>
      </c>
      <c r="S3680" s="289">
        <v>0</v>
      </c>
      <c r="T3680" s="289">
        <v>0</v>
      </c>
      <c r="U3680" s="289">
        <v>0</v>
      </c>
      <c r="V3680" s="289">
        <v>0</v>
      </c>
      <c r="W3680" s="289">
        <v>0</v>
      </c>
      <c r="X3680" s="289">
        <v>0</v>
      </c>
      <c r="Z3680" s="290">
        <f t="shared" si="587"/>
        <v>109760</v>
      </c>
      <c r="AA3680" s="291">
        <f t="shared" si="588"/>
        <v>0</v>
      </c>
    </row>
    <row r="3681" spans="3:27" hidden="1" x14ac:dyDescent="0.3">
      <c r="E3681" t="s">
        <v>3240</v>
      </c>
      <c r="F3681" t="s">
        <v>5845</v>
      </c>
      <c r="G3681" t="s">
        <v>683</v>
      </c>
      <c r="H3681" t="s">
        <v>5841</v>
      </c>
      <c r="I3681" s="277">
        <v>49180</v>
      </c>
      <c r="K3681" s="287">
        <f t="shared" si="591"/>
        <v>-1.7666666666666666</v>
      </c>
      <c r="M3681" s="288">
        <v>0</v>
      </c>
      <c r="N3681" s="289">
        <f t="shared" si="592"/>
        <v>49180</v>
      </c>
      <c r="O3681" s="289">
        <v>0</v>
      </c>
      <c r="P3681" s="289">
        <v>0</v>
      </c>
      <c r="Q3681" s="289">
        <v>0</v>
      </c>
      <c r="R3681" s="289">
        <v>0</v>
      </c>
      <c r="S3681" s="289">
        <v>0</v>
      </c>
      <c r="T3681" s="289">
        <v>0</v>
      </c>
      <c r="U3681" s="289">
        <v>0</v>
      </c>
      <c r="V3681" s="289">
        <v>0</v>
      </c>
      <c r="W3681" s="289">
        <v>0</v>
      </c>
      <c r="X3681" s="289">
        <v>0</v>
      </c>
      <c r="Z3681" s="290">
        <f t="shared" si="587"/>
        <v>49180</v>
      </c>
      <c r="AA3681" s="291">
        <f t="shared" si="588"/>
        <v>0</v>
      </c>
    </row>
    <row r="3682" spans="3:27" hidden="1" x14ac:dyDescent="0.3">
      <c r="E3682" t="s">
        <v>3240</v>
      </c>
      <c r="F3682" t="s">
        <v>5846</v>
      </c>
      <c r="G3682" t="s">
        <v>683</v>
      </c>
      <c r="H3682" t="s">
        <v>5841</v>
      </c>
      <c r="I3682" s="277">
        <v>60580</v>
      </c>
      <c r="K3682" s="287">
        <f t="shared" si="591"/>
        <v>-1.7666666666666666</v>
      </c>
      <c r="M3682" s="288">
        <v>0</v>
      </c>
      <c r="N3682" s="289">
        <f t="shared" si="592"/>
        <v>60580</v>
      </c>
      <c r="O3682" s="289">
        <v>0</v>
      </c>
      <c r="P3682" s="289">
        <v>0</v>
      </c>
      <c r="Q3682" s="289">
        <v>0</v>
      </c>
      <c r="R3682" s="289">
        <v>0</v>
      </c>
      <c r="S3682" s="289">
        <v>0</v>
      </c>
      <c r="T3682" s="289">
        <v>0</v>
      </c>
      <c r="U3682" s="289">
        <v>0</v>
      </c>
      <c r="V3682" s="289">
        <v>0</v>
      </c>
      <c r="W3682" s="289">
        <v>0</v>
      </c>
      <c r="X3682" s="289">
        <v>0</v>
      </c>
      <c r="Z3682" s="290">
        <f t="shared" si="587"/>
        <v>60580</v>
      </c>
      <c r="AA3682" s="291">
        <f t="shared" si="588"/>
        <v>0</v>
      </c>
    </row>
    <row r="3683" spans="3:27" hidden="1" x14ac:dyDescent="0.3">
      <c r="E3683" t="s">
        <v>3240</v>
      </c>
      <c r="F3683" t="s">
        <v>5847</v>
      </c>
      <c r="G3683" t="s">
        <v>683</v>
      </c>
      <c r="H3683" t="s">
        <v>5841</v>
      </c>
      <c r="I3683" s="277">
        <v>49180</v>
      </c>
      <c r="K3683" s="287">
        <f t="shared" si="591"/>
        <v>-1.7666666666666666</v>
      </c>
      <c r="M3683" s="288">
        <v>0</v>
      </c>
      <c r="N3683" s="289">
        <f t="shared" si="592"/>
        <v>49180</v>
      </c>
      <c r="O3683" s="289">
        <v>0</v>
      </c>
      <c r="P3683" s="289">
        <v>0</v>
      </c>
      <c r="Q3683" s="289">
        <v>0</v>
      </c>
      <c r="R3683" s="289">
        <v>0</v>
      </c>
      <c r="S3683" s="289">
        <v>0</v>
      </c>
      <c r="T3683" s="289">
        <v>0</v>
      </c>
      <c r="U3683" s="289">
        <v>0</v>
      </c>
      <c r="V3683" s="289">
        <v>0</v>
      </c>
      <c r="W3683" s="289">
        <v>0</v>
      </c>
      <c r="X3683" s="289">
        <v>0</v>
      </c>
      <c r="Z3683" s="290">
        <f t="shared" si="587"/>
        <v>49180</v>
      </c>
      <c r="AA3683" s="291">
        <f t="shared" si="588"/>
        <v>0</v>
      </c>
    </row>
    <row r="3684" spans="3:27" hidden="1" x14ac:dyDescent="0.3">
      <c r="E3684" t="s">
        <v>3240</v>
      </c>
      <c r="F3684" t="s">
        <v>5848</v>
      </c>
      <c r="G3684" t="s">
        <v>683</v>
      </c>
      <c r="H3684" t="s">
        <v>5841</v>
      </c>
      <c r="I3684" s="277">
        <v>109760</v>
      </c>
      <c r="K3684" s="287">
        <f t="shared" si="591"/>
        <v>-1.7666666666666666</v>
      </c>
      <c r="M3684" s="288">
        <v>0</v>
      </c>
      <c r="N3684" s="289">
        <f t="shared" si="592"/>
        <v>109760</v>
      </c>
      <c r="O3684" s="289">
        <v>0</v>
      </c>
      <c r="P3684" s="289">
        <v>0</v>
      </c>
      <c r="Q3684" s="289">
        <v>0</v>
      </c>
      <c r="R3684" s="289">
        <v>0</v>
      </c>
      <c r="S3684" s="289">
        <v>0</v>
      </c>
      <c r="T3684" s="289">
        <v>0</v>
      </c>
      <c r="U3684" s="289">
        <v>0</v>
      </c>
      <c r="V3684" s="289">
        <v>0</v>
      </c>
      <c r="W3684" s="289">
        <v>0</v>
      </c>
      <c r="X3684" s="289">
        <v>0</v>
      </c>
      <c r="Z3684" s="290">
        <f t="shared" si="587"/>
        <v>109760</v>
      </c>
      <c r="AA3684" s="291">
        <f t="shared" si="588"/>
        <v>0</v>
      </c>
    </row>
    <row r="3685" spans="3:27" hidden="1" x14ac:dyDescent="0.3">
      <c r="E3685" t="s">
        <v>3240</v>
      </c>
      <c r="F3685" t="s">
        <v>5849</v>
      </c>
      <c r="G3685" t="s">
        <v>683</v>
      </c>
      <c r="H3685" t="s">
        <v>5841</v>
      </c>
      <c r="I3685" s="277">
        <v>60580</v>
      </c>
      <c r="K3685" s="287">
        <f t="shared" si="591"/>
        <v>-1.7666666666666666</v>
      </c>
      <c r="M3685" s="288">
        <v>0</v>
      </c>
      <c r="N3685" s="289">
        <f t="shared" si="592"/>
        <v>60580</v>
      </c>
      <c r="O3685" s="289">
        <v>0</v>
      </c>
      <c r="P3685" s="289">
        <v>0</v>
      </c>
      <c r="Q3685" s="289">
        <v>0</v>
      </c>
      <c r="R3685" s="289">
        <v>0</v>
      </c>
      <c r="S3685" s="289">
        <v>0</v>
      </c>
      <c r="T3685" s="289">
        <v>0</v>
      </c>
      <c r="U3685" s="289">
        <v>0</v>
      </c>
      <c r="V3685" s="289">
        <v>0</v>
      </c>
      <c r="W3685" s="289">
        <v>0</v>
      </c>
      <c r="X3685" s="289">
        <v>0</v>
      </c>
      <c r="Z3685" s="290">
        <f t="shared" si="587"/>
        <v>60580</v>
      </c>
      <c r="AA3685" s="291">
        <f t="shared" si="588"/>
        <v>0</v>
      </c>
    </row>
    <row r="3686" spans="3:27" hidden="1" x14ac:dyDescent="0.3">
      <c r="E3686" t="s">
        <v>3240</v>
      </c>
      <c r="F3686" t="s">
        <v>5850</v>
      </c>
      <c r="G3686" t="s">
        <v>683</v>
      </c>
      <c r="H3686" t="s">
        <v>5841</v>
      </c>
      <c r="I3686" s="277">
        <v>60580</v>
      </c>
      <c r="K3686" s="287">
        <f t="shared" si="591"/>
        <v>-1.7666666666666666</v>
      </c>
      <c r="M3686" s="288">
        <v>0</v>
      </c>
      <c r="N3686" s="289">
        <f t="shared" si="592"/>
        <v>60580</v>
      </c>
      <c r="O3686" s="289">
        <v>0</v>
      </c>
      <c r="P3686" s="289">
        <v>0</v>
      </c>
      <c r="Q3686" s="289">
        <v>0</v>
      </c>
      <c r="R3686" s="289">
        <v>0</v>
      </c>
      <c r="S3686" s="289">
        <v>0</v>
      </c>
      <c r="T3686" s="289">
        <v>0</v>
      </c>
      <c r="U3686" s="289">
        <v>0</v>
      </c>
      <c r="V3686" s="289">
        <v>0</v>
      </c>
      <c r="W3686" s="289">
        <v>0</v>
      </c>
      <c r="X3686" s="289">
        <v>0</v>
      </c>
      <c r="Z3686" s="290">
        <f t="shared" si="587"/>
        <v>60580</v>
      </c>
      <c r="AA3686" s="291">
        <f t="shared" si="588"/>
        <v>0</v>
      </c>
    </row>
    <row r="3687" spans="3:27" hidden="1" x14ac:dyDescent="0.3">
      <c r="E3687" t="s">
        <v>3240</v>
      </c>
      <c r="F3687" t="s">
        <v>5851</v>
      </c>
      <c r="G3687" t="s">
        <v>683</v>
      </c>
      <c r="H3687" t="s">
        <v>5841</v>
      </c>
      <c r="I3687" s="277">
        <v>60580</v>
      </c>
      <c r="K3687" s="287">
        <f t="shared" si="591"/>
        <v>-1.7666666666666666</v>
      </c>
      <c r="M3687" s="288">
        <v>0</v>
      </c>
      <c r="N3687" s="289">
        <f t="shared" si="592"/>
        <v>60580</v>
      </c>
      <c r="O3687" s="289">
        <v>0</v>
      </c>
      <c r="P3687" s="289">
        <v>0</v>
      </c>
      <c r="Q3687" s="289">
        <v>0</v>
      </c>
      <c r="R3687" s="289">
        <v>0</v>
      </c>
      <c r="S3687" s="289">
        <v>0</v>
      </c>
      <c r="T3687" s="289">
        <v>0</v>
      </c>
      <c r="U3687" s="289">
        <v>0</v>
      </c>
      <c r="V3687" s="289">
        <v>0</v>
      </c>
      <c r="W3687" s="289">
        <v>0</v>
      </c>
      <c r="X3687" s="289">
        <v>0</v>
      </c>
      <c r="Z3687" s="290">
        <f t="shared" si="587"/>
        <v>60580</v>
      </c>
      <c r="AA3687" s="291">
        <f t="shared" si="588"/>
        <v>0</v>
      </c>
    </row>
    <row r="3688" spans="3:27" hidden="1" x14ac:dyDescent="0.3">
      <c r="E3688" t="s">
        <v>3240</v>
      </c>
      <c r="F3688" t="s">
        <v>5852</v>
      </c>
      <c r="G3688" t="s">
        <v>683</v>
      </c>
      <c r="H3688" t="s">
        <v>5841</v>
      </c>
      <c r="I3688" s="277">
        <v>49180</v>
      </c>
      <c r="K3688" s="287">
        <f t="shared" si="591"/>
        <v>-1.7666666666666666</v>
      </c>
      <c r="M3688" s="288">
        <v>0</v>
      </c>
      <c r="N3688" s="289">
        <f t="shared" si="592"/>
        <v>49180</v>
      </c>
      <c r="O3688" s="289">
        <v>0</v>
      </c>
      <c r="P3688" s="289">
        <v>0</v>
      </c>
      <c r="Q3688" s="289">
        <v>0</v>
      </c>
      <c r="R3688" s="289">
        <v>0</v>
      </c>
      <c r="S3688" s="289">
        <v>0</v>
      </c>
      <c r="T3688" s="289">
        <v>0</v>
      </c>
      <c r="U3688" s="289">
        <v>0</v>
      </c>
      <c r="V3688" s="289">
        <v>0</v>
      </c>
      <c r="W3688" s="289">
        <v>0</v>
      </c>
      <c r="X3688" s="289">
        <v>0</v>
      </c>
      <c r="Z3688" s="290">
        <f t="shared" si="587"/>
        <v>49180</v>
      </c>
      <c r="AA3688" s="291">
        <f t="shared" si="588"/>
        <v>0</v>
      </c>
    </row>
    <row r="3689" spans="3:27" hidden="1" x14ac:dyDescent="0.3">
      <c r="E3689" t="s">
        <v>3646</v>
      </c>
      <c r="F3689" t="s">
        <v>5853</v>
      </c>
      <c r="G3689" t="s">
        <v>624</v>
      </c>
      <c r="H3689" t="s">
        <v>654</v>
      </c>
      <c r="I3689" s="276">
        <v>948560</v>
      </c>
      <c r="K3689" s="287">
        <f t="shared" si="591"/>
        <v>0.2</v>
      </c>
      <c r="M3689" s="288">
        <v>0</v>
      </c>
      <c r="N3689" s="289">
        <v>0</v>
      </c>
      <c r="O3689" s="289">
        <f t="shared" ref="O3689:O3693" si="593">+I3689</f>
        <v>948560</v>
      </c>
      <c r="P3689" s="289">
        <v>0</v>
      </c>
      <c r="Q3689" s="289">
        <v>0</v>
      </c>
      <c r="R3689" s="289">
        <v>0</v>
      </c>
      <c r="S3689" s="289">
        <v>0</v>
      </c>
      <c r="T3689" s="289">
        <v>0</v>
      </c>
      <c r="U3689" s="289">
        <v>0</v>
      </c>
      <c r="V3689" s="289">
        <v>0</v>
      </c>
      <c r="W3689" s="289">
        <v>0</v>
      </c>
      <c r="X3689" s="289">
        <v>0</v>
      </c>
      <c r="Z3689" s="290">
        <f t="shared" si="587"/>
        <v>948560</v>
      </c>
      <c r="AA3689" s="291">
        <f t="shared" si="588"/>
        <v>0</v>
      </c>
    </row>
    <row r="3690" spans="3:27" hidden="1" x14ac:dyDescent="0.3">
      <c r="E3690" t="s">
        <v>3646</v>
      </c>
      <c r="F3690" t="s">
        <v>5854</v>
      </c>
      <c r="G3690" t="s">
        <v>624</v>
      </c>
      <c r="H3690" t="s">
        <v>654</v>
      </c>
      <c r="I3690" s="276">
        <v>7974857</v>
      </c>
      <c r="K3690" s="287">
        <f t="shared" si="591"/>
        <v>0.2</v>
      </c>
      <c r="M3690" s="288">
        <v>0</v>
      </c>
      <c r="N3690" s="289">
        <v>0</v>
      </c>
      <c r="O3690" s="289">
        <f t="shared" si="593"/>
        <v>7974857</v>
      </c>
      <c r="P3690" s="289">
        <v>0</v>
      </c>
      <c r="Q3690" s="289">
        <v>0</v>
      </c>
      <c r="R3690" s="289">
        <v>0</v>
      </c>
      <c r="S3690" s="289">
        <v>0</v>
      </c>
      <c r="T3690" s="289">
        <v>0</v>
      </c>
      <c r="U3690" s="289">
        <v>0</v>
      </c>
      <c r="V3690" s="289">
        <v>0</v>
      </c>
      <c r="W3690" s="289">
        <v>0</v>
      </c>
      <c r="X3690" s="289">
        <v>0</v>
      </c>
      <c r="Z3690" s="290">
        <f t="shared" si="587"/>
        <v>7974857</v>
      </c>
      <c r="AA3690" s="291">
        <f t="shared" si="588"/>
        <v>0</v>
      </c>
    </row>
    <row r="3691" spans="3:27" hidden="1" x14ac:dyDescent="0.3">
      <c r="E3691" t="s">
        <v>3646</v>
      </c>
      <c r="F3691" t="s">
        <v>5855</v>
      </c>
      <c r="G3691" t="s">
        <v>624</v>
      </c>
      <c r="H3691" t="s">
        <v>654</v>
      </c>
      <c r="I3691" s="276">
        <v>203049</v>
      </c>
      <c r="K3691" s="287">
        <f t="shared" si="591"/>
        <v>0.2</v>
      </c>
      <c r="M3691" s="288">
        <v>0</v>
      </c>
      <c r="N3691" s="289">
        <v>0</v>
      </c>
      <c r="O3691" s="289">
        <f t="shared" si="593"/>
        <v>203049</v>
      </c>
      <c r="P3691" s="289">
        <v>0</v>
      </c>
      <c r="Q3691" s="289">
        <v>0</v>
      </c>
      <c r="R3691" s="289">
        <v>0</v>
      </c>
      <c r="S3691" s="289">
        <v>0</v>
      </c>
      <c r="T3691" s="289">
        <v>0</v>
      </c>
      <c r="U3691" s="289">
        <v>0</v>
      </c>
      <c r="V3691" s="289">
        <v>0</v>
      </c>
      <c r="W3691" s="289">
        <v>0</v>
      </c>
      <c r="X3691" s="289">
        <v>0</v>
      </c>
      <c r="Z3691" s="290">
        <f t="shared" si="587"/>
        <v>203049</v>
      </c>
      <c r="AA3691" s="291">
        <f t="shared" si="588"/>
        <v>0</v>
      </c>
    </row>
    <row r="3692" spans="3:27" hidden="1" x14ac:dyDescent="0.3">
      <c r="E3692" t="s">
        <v>3235</v>
      </c>
      <c r="F3692" t="s">
        <v>5856</v>
      </c>
      <c r="G3692" t="s">
        <v>624</v>
      </c>
      <c r="H3692" t="s">
        <v>654</v>
      </c>
      <c r="I3692" s="276">
        <v>1794000</v>
      </c>
      <c r="K3692" s="287">
        <f t="shared" si="591"/>
        <v>0.2</v>
      </c>
      <c r="M3692" s="288">
        <v>0</v>
      </c>
      <c r="N3692" s="289">
        <v>0</v>
      </c>
      <c r="O3692" s="289">
        <f t="shared" si="593"/>
        <v>1794000</v>
      </c>
      <c r="P3692" s="289">
        <v>0</v>
      </c>
      <c r="Q3692" s="289">
        <v>0</v>
      </c>
      <c r="R3692" s="289">
        <v>0</v>
      </c>
      <c r="S3692" s="289">
        <v>0</v>
      </c>
      <c r="T3692" s="289">
        <v>0</v>
      </c>
      <c r="U3692" s="289">
        <v>0</v>
      </c>
      <c r="V3692" s="289">
        <v>0</v>
      </c>
      <c r="W3692" s="289">
        <v>0</v>
      </c>
      <c r="X3692" s="289">
        <v>0</v>
      </c>
      <c r="Z3692" s="290">
        <f t="shared" si="587"/>
        <v>1794000</v>
      </c>
      <c r="AA3692" s="291">
        <f t="shared" si="588"/>
        <v>0</v>
      </c>
    </row>
    <row r="3693" spans="3:27" hidden="1" x14ac:dyDescent="0.3">
      <c r="E3693" t="s">
        <v>4046</v>
      </c>
      <c r="F3693" t="s">
        <v>5857</v>
      </c>
      <c r="G3693" t="s">
        <v>624</v>
      </c>
      <c r="H3693" t="s">
        <v>654</v>
      </c>
      <c r="I3693" s="276">
        <v>3540000</v>
      </c>
      <c r="K3693" s="287">
        <f t="shared" si="591"/>
        <v>0.2</v>
      </c>
      <c r="M3693" s="288">
        <v>0</v>
      </c>
      <c r="N3693" s="289">
        <v>0</v>
      </c>
      <c r="O3693" s="289">
        <f t="shared" si="593"/>
        <v>3540000</v>
      </c>
      <c r="P3693" s="289">
        <v>0</v>
      </c>
      <c r="Q3693" s="289">
        <v>0</v>
      </c>
      <c r="R3693" s="289">
        <v>0</v>
      </c>
      <c r="S3693" s="289">
        <v>0</v>
      </c>
      <c r="T3693" s="289">
        <v>0</v>
      </c>
      <c r="U3693" s="289">
        <v>0</v>
      </c>
      <c r="V3693" s="289">
        <v>0</v>
      </c>
      <c r="W3693" s="289">
        <v>0</v>
      </c>
      <c r="X3693" s="289">
        <v>0</v>
      </c>
      <c r="Z3693" s="290">
        <f t="shared" si="587"/>
        <v>3540000</v>
      </c>
      <c r="AA3693" s="291">
        <f t="shared" si="588"/>
        <v>0</v>
      </c>
    </row>
    <row r="3694" spans="3:27" hidden="1" x14ac:dyDescent="0.3">
      <c r="E3694" t="s">
        <v>3781</v>
      </c>
      <c r="F3694" t="s">
        <v>5858</v>
      </c>
      <c r="G3694" t="s">
        <v>624</v>
      </c>
      <c r="H3694" t="s">
        <v>1310</v>
      </c>
      <c r="I3694" s="277">
        <v>631036</v>
      </c>
      <c r="K3694" s="287">
        <f t="shared" si="591"/>
        <v>-0.8</v>
      </c>
      <c r="M3694" s="288">
        <v>0</v>
      </c>
      <c r="N3694" s="289">
        <f t="shared" ref="N3694:N3700" si="594">+I3694</f>
        <v>631036</v>
      </c>
      <c r="O3694" s="289">
        <v>0</v>
      </c>
      <c r="P3694" s="289">
        <v>0</v>
      </c>
      <c r="Q3694" s="289">
        <v>0</v>
      </c>
      <c r="R3694" s="289">
        <v>0</v>
      </c>
      <c r="S3694" s="289">
        <v>0</v>
      </c>
      <c r="T3694" s="289">
        <v>0</v>
      </c>
      <c r="U3694" s="289">
        <v>0</v>
      </c>
      <c r="V3694" s="289">
        <v>0</v>
      </c>
      <c r="W3694" s="289">
        <v>0</v>
      </c>
      <c r="X3694" s="289">
        <v>0</v>
      </c>
      <c r="Z3694" s="290">
        <f t="shared" si="587"/>
        <v>631036</v>
      </c>
      <c r="AA3694" s="291">
        <f t="shared" si="588"/>
        <v>0</v>
      </c>
    </row>
    <row r="3695" spans="3:27" hidden="1" x14ac:dyDescent="0.3">
      <c r="C3695" t="s">
        <v>529</v>
      </c>
      <c r="E3695" t="s">
        <v>888</v>
      </c>
      <c r="F3695" t="s">
        <v>1732</v>
      </c>
      <c r="G3695" t="s">
        <v>624</v>
      </c>
      <c r="H3695" t="s">
        <v>1310</v>
      </c>
      <c r="I3695" s="277">
        <v>591800</v>
      </c>
      <c r="K3695" s="287">
        <f t="shared" si="591"/>
        <v>-0.8</v>
      </c>
      <c r="M3695" s="288">
        <v>0</v>
      </c>
      <c r="N3695" s="289">
        <f t="shared" si="594"/>
        <v>591800</v>
      </c>
      <c r="O3695" s="289">
        <v>0</v>
      </c>
      <c r="P3695" s="289">
        <v>0</v>
      </c>
      <c r="Q3695" s="289">
        <v>0</v>
      </c>
      <c r="R3695" s="289">
        <v>0</v>
      </c>
      <c r="S3695" s="289">
        <v>0</v>
      </c>
      <c r="T3695" s="289">
        <v>0</v>
      </c>
      <c r="U3695" s="289">
        <v>0</v>
      </c>
      <c r="V3695" s="289">
        <v>0</v>
      </c>
      <c r="W3695" s="289">
        <v>0</v>
      </c>
      <c r="X3695" s="289">
        <v>0</v>
      </c>
      <c r="Z3695" s="290">
        <f t="shared" si="587"/>
        <v>591800</v>
      </c>
      <c r="AA3695" s="291">
        <f t="shared" si="588"/>
        <v>0</v>
      </c>
    </row>
    <row r="3696" spans="3:27" hidden="1" x14ac:dyDescent="0.3">
      <c r="E3696" t="s">
        <v>3394</v>
      </c>
      <c r="F3696" t="s">
        <v>5859</v>
      </c>
      <c r="G3696" t="s">
        <v>624</v>
      </c>
      <c r="H3696" t="s">
        <v>1310</v>
      </c>
      <c r="I3696" s="277">
        <v>1577743</v>
      </c>
      <c r="K3696" s="287">
        <f t="shared" si="591"/>
        <v>-0.8</v>
      </c>
      <c r="M3696" s="288">
        <v>0</v>
      </c>
      <c r="N3696" s="289">
        <f t="shared" si="594"/>
        <v>1577743</v>
      </c>
      <c r="O3696" s="289">
        <v>0</v>
      </c>
      <c r="P3696" s="289">
        <v>0</v>
      </c>
      <c r="Q3696" s="289">
        <v>0</v>
      </c>
      <c r="R3696" s="289">
        <v>0</v>
      </c>
      <c r="S3696" s="289">
        <v>0</v>
      </c>
      <c r="T3696" s="289">
        <v>0</v>
      </c>
      <c r="U3696" s="289">
        <v>0</v>
      </c>
      <c r="V3696" s="289">
        <v>0</v>
      </c>
      <c r="W3696" s="289">
        <v>0</v>
      </c>
      <c r="X3696" s="289">
        <v>0</v>
      </c>
      <c r="Z3696" s="290">
        <f t="shared" si="587"/>
        <v>1577743</v>
      </c>
      <c r="AA3696" s="291">
        <f t="shared" si="588"/>
        <v>0</v>
      </c>
    </row>
    <row r="3697" spans="5:27" hidden="1" x14ac:dyDescent="0.3">
      <c r="E3697" t="s">
        <v>3394</v>
      </c>
      <c r="F3697" t="s">
        <v>5860</v>
      </c>
      <c r="G3697" t="s">
        <v>624</v>
      </c>
      <c r="H3697" t="s">
        <v>1310</v>
      </c>
      <c r="I3697" s="277">
        <v>1700192</v>
      </c>
      <c r="K3697" s="287">
        <f t="shared" si="591"/>
        <v>-0.8</v>
      </c>
      <c r="M3697" s="288">
        <v>0</v>
      </c>
      <c r="N3697" s="289">
        <f t="shared" si="594"/>
        <v>1700192</v>
      </c>
      <c r="O3697" s="289">
        <v>0</v>
      </c>
      <c r="P3697" s="289">
        <v>0</v>
      </c>
      <c r="Q3697" s="289">
        <v>0</v>
      </c>
      <c r="R3697" s="289">
        <v>0</v>
      </c>
      <c r="S3697" s="289">
        <v>0</v>
      </c>
      <c r="T3697" s="289">
        <v>0</v>
      </c>
      <c r="U3697" s="289">
        <v>0</v>
      </c>
      <c r="V3697" s="289">
        <v>0</v>
      </c>
      <c r="W3697" s="289">
        <v>0</v>
      </c>
      <c r="X3697" s="289">
        <v>0</v>
      </c>
      <c r="Z3697" s="290">
        <f t="shared" si="587"/>
        <v>1700192</v>
      </c>
      <c r="AA3697" s="291">
        <f t="shared" si="588"/>
        <v>0</v>
      </c>
    </row>
    <row r="3698" spans="5:27" hidden="1" x14ac:dyDescent="0.3">
      <c r="E3698" t="s">
        <v>3394</v>
      </c>
      <c r="F3698" t="s">
        <v>5861</v>
      </c>
      <c r="G3698" t="s">
        <v>624</v>
      </c>
      <c r="H3698" t="s">
        <v>1310</v>
      </c>
      <c r="I3698" s="277">
        <v>1321188</v>
      </c>
      <c r="K3698" s="287">
        <f t="shared" si="591"/>
        <v>-0.8</v>
      </c>
      <c r="M3698" s="288">
        <v>0</v>
      </c>
      <c r="N3698" s="289">
        <f t="shared" si="594"/>
        <v>1321188</v>
      </c>
      <c r="O3698" s="289">
        <v>0</v>
      </c>
      <c r="P3698" s="289">
        <v>0</v>
      </c>
      <c r="Q3698" s="289">
        <v>0</v>
      </c>
      <c r="R3698" s="289">
        <v>0</v>
      </c>
      <c r="S3698" s="289">
        <v>0</v>
      </c>
      <c r="T3698" s="289">
        <v>0</v>
      </c>
      <c r="U3698" s="289">
        <v>0</v>
      </c>
      <c r="V3698" s="289">
        <v>0</v>
      </c>
      <c r="W3698" s="289">
        <v>0</v>
      </c>
      <c r="X3698" s="289">
        <v>0</v>
      </c>
      <c r="Z3698" s="290">
        <f t="shared" si="587"/>
        <v>1321188</v>
      </c>
      <c r="AA3698" s="291">
        <f t="shared" si="588"/>
        <v>0</v>
      </c>
    </row>
    <row r="3699" spans="5:27" hidden="1" x14ac:dyDescent="0.3">
      <c r="E3699" t="s">
        <v>3394</v>
      </c>
      <c r="F3699" t="s">
        <v>5862</v>
      </c>
      <c r="G3699" t="s">
        <v>624</v>
      </c>
      <c r="H3699" t="s">
        <v>1310</v>
      </c>
      <c r="I3699" s="277">
        <v>21576</v>
      </c>
      <c r="K3699" s="287">
        <f t="shared" si="591"/>
        <v>-0.8</v>
      </c>
      <c r="M3699" s="288">
        <v>0</v>
      </c>
      <c r="N3699" s="289">
        <f t="shared" si="594"/>
        <v>21576</v>
      </c>
      <c r="O3699" s="289">
        <v>0</v>
      </c>
      <c r="P3699" s="289">
        <v>0</v>
      </c>
      <c r="Q3699" s="289">
        <v>0</v>
      </c>
      <c r="R3699" s="289">
        <v>0</v>
      </c>
      <c r="S3699" s="289">
        <v>0</v>
      </c>
      <c r="T3699" s="289">
        <v>0</v>
      </c>
      <c r="U3699" s="289">
        <v>0</v>
      </c>
      <c r="V3699" s="289">
        <v>0</v>
      </c>
      <c r="W3699" s="289">
        <v>0</v>
      </c>
      <c r="X3699" s="289">
        <v>0</v>
      </c>
      <c r="Z3699" s="290">
        <f t="shared" si="587"/>
        <v>21576</v>
      </c>
      <c r="AA3699" s="291">
        <f t="shared" si="588"/>
        <v>0</v>
      </c>
    </row>
    <row r="3700" spans="5:27" hidden="1" x14ac:dyDescent="0.3">
      <c r="E3700" t="s">
        <v>3394</v>
      </c>
      <c r="F3700" t="s">
        <v>5863</v>
      </c>
      <c r="G3700" t="s">
        <v>624</v>
      </c>
      <c r="H3700" t="s">
        <v>1310</v>
      </c>
      <c r="I3700" s="277">
        <v>1704206</v>
      </c>
      <c r="K3700" s="287">
        <f t="shared" si="591"/>
        <v>-0.8</v>
      </c>
      <c r="M3700" s="288">
        <v>0</v>
      </c>
      <c r="N3700" s="289">
        <f t="shared" si="594"/>
        <v>1704206</v>
      </c>
      <c r="O3700" s="289">
        <v>0</v>
      </c>
      <c r="P3700" s="289">
        <v>0</v>
      </c>
      <c r="Q3700" s="289">
        <v>0</v>
      </c>
      <c r="R3700" s="289">
        <v>0</v>
      </c>
      <c r="S3700" s="289">
        <v>0</v>
      </c>
      <c r="T3700" s="289">
        <v>0</v>
      </c>
      <c r="U3700" s="289">
        <v>0</v>
      </c>
      <c r="V3700" s="289">
        <v>0</v>
      </c>
      <c r="W3700" s="289">
        <v>0</v>
      </c>
      <c r="X3700" s="289">
        <v>0</v>
      </c>
      <c r="Z3700" s="290">
        <f t="shared" si="587"/>
        <v>1704206</v>
      </c>
      <c r="AA3700" s="291">
        <f t="shared" si="588"/>
        <v>0</v>
      </c>
    </row>
    <row r="3701" spans="5:27" hidden="1" x14ac:dyDescent="0.3">
      <c r="E3701" t="s">
        <v>5864</v>
      </c>
      <c r="F3701" t="s">
        <v>5865</v>
      </c>
      <c r="G3701" t="s">
        <v>624</v>
      </c>
      <c r="H3701" t="s">
        <v>654</v>
      </c>
      <c r="I3701" s="276">
        <v>251500</v>
      </c>
      <c r="K3701" s="287">
        <f t="shared" si="591"/>
        <v>0.2</v>
      </c>
      <c r="M3701" s="288">
        <v>0</v>
      </c>
      <c r="N3701" s="289">
        <v>0</v>
      </c>
      <c r="O3701" s="289">
        <f>+I3701</f>
        <v>251500</v>
      </c>
      <c r="P3701" s="289">
        <v>0</v>
      </c>
      <c r="Q3701" s="289">
        <v>0</v>
      </c>
      <c r="R3701" s="289">
        <v>0</v>
      </c>
      <c r="S3701" s="289">
        <v>0</v>
      </c>
      <c r="T3701" s="289">
        <v>0</v>
      </c>
      <c r="U3701" s="289">
        <v>0</v>
      </c>
      <c r="V3701" s="289">
        <v>0</v>
      </c>
      <c r="W3701" s="289">
        <v>0</v>
      </c>
      <c r="X3701" s="289">
        <v>0</v>
      </c>
      <c r="Z3701" s="290">
        <f t="shared" si="587"/>
        <v>251500</v>
      </c>
      <c r="AA3701" s="291">
        <f t="shared" si="588"/>
        <v>0</v>
      </c>
    </row>
    <row r="3702" spans="5:27" hidden="1" x14ac:dyDescent="0.3">
      <c r="E3702" t="s">
        <v>3394</v>
      </c>
      <c r="F3702" t="s">
        <v>5866</v>
      </c>
      <c r="G3702" t="s">
        <v>624</v>
      </c>
      <c r="H3702" t="s">
        <v>1310</v>
      </c>
      <c r="I3702" s="277">
        <v>2095723</v>
      </c>
      <c r="K3702" s="287">
        <f t="shared" si="591"/>
        <v>-0.8</v>
      </c>
      <c r="M3702" s="288">
        <v>0</v>
      </c>
      <c r="N3702" s="289">
        <f t="shared" ref="N3702:N3707" si="595">+I3702</f>
        <v>2095723</v>
      </c>
      <c r="O3702" s="289">
        <v>0</v>
      </c>
      <c r="P3702" s="289">
        <v>0</v>
      </c>
      <c r="Q3702" s="289">
        <v>0</v>
      </c>
      <c r="R3702" s="289">
        <v>0</v>
      </c>
      <c r="S3702" s="289">
        <v>0</v>
      </c>
      <c r="T3702" s="289">
        <v>0</v>
      </c>
      <c r="U3702" s="289">
        <v>0</v>
      </c>
      <c r="V3702" s="289">
        <v>0</v>
      </c>
      <c r="W3702" s="289">
        <v>0</v>
      </c>
      <c r="X3702" s="289">
        <v>0</v>
      </c>
      <c r="Z3702" s="290">
        <f t="shared" si="587"/>
        <v>2095723</v>
      </c>
      <c r="AA3702" s="291">
        <f t="shared" si="588"/>
        <v>0</v>
      </c>
    </row>
    <row r="3703" spans="5:27" hidden="1" x14ac:dyDescent="0.3">
      <c r="E3703" t="s">
        <v>3394</v>
      </c>
      <c r="F3703" t="s">
        <v>5867</v>
      </c>
      <c r="G3703" t="s">
        <v>624</v>
      </c>
      <c r="H3703" t="s">
        <v>1310</v>
      </c>
      <c r="I3703" s="277">
        <v>205450</v>
      </c>
      <c r="K3703" s="287">
        <f t="shared" si="591"/>
        <v>-0.8</v>
      </c>
      <c r="M3703" s="288">
        <v>0</v>
      </c>
      <c r="N3703" s="289">
        <f t="shared" si="595"/>
        <v>205450</v>
      </c>
      <c r="O3703" s="289">
        <v>0</v>
      </c>
      <c r="P3703" s="289">
        <v>0</v>
      </c>
      <c r="Q3703" s="289">
        <v>0</v>
      </c>
      <c r="R3703" s="289">
        <v>0</v>
      </c>
      <c r="S3703" s="289">
        <v>0</v>
      </c>
      <c r="T3703" s="289">
        <v>0</v>
      </c>
      <c r="U3703" s="289">
        <v>0</v>
      </c>
      <c r="V3703" s="289">
        <v>0</v>
      </c>
      <c r="W3703" s="289">
        <v>0</v>
      </c>
      <c r="X3703" s="289">
        <v>0</v>
      </c>
      <c r="Z3703" s="290">
        <f t="shared" si="587"/>
        <v>205450</v>
      </c>
      <c r="AA3703" s="291">
        <f t="shared" si="588"/>
        <v>0</v>
      </c>
    </row>
    <row r="3704" spans="5:27" hidden="1" x14ac:dyDescent="0.3">
      <c r="E3704" t="s">
        <v>3394</v>
      </c>
      <c r="F3704" t="s">
        <v>5868</v>
      </c>
      <c r="G3704" t="s">
        <v>624</v>
      </c>
      <c r="H3704" t="s">
        <v>1310</v>
      </c>
      <c r="I3704" s="277">
        <v>1990266</v>
      </c>
      <c r="K3704" s="287">
        <f t="shared" si="591"/>
        <v>-0.8</v>
      </c>
      <c r="M3704" s="288">
        <v>0</v>
      </c>
      <c r="N3704" s="289">
        <f t="shared" si="595"/>
        <v>1990266</v>
      </c>
      <c r="O3704" s="289">
        <v>0</v>
      </c>
      <c r="P3704" s="289">
        <v>0</v>
      </c>
      <c r="Q3704" s="289">
        <v>0</v>
      </c>
      <c r="R3704" s="289">
        <v>0</v>
      </c>
      <c r="S3704" s="289">
        <v>0</v>
      </c>
      <c r="T3704" s="289">
        <v>0</v>
      </c>
      <c r="U3704" s="289">
        <v>0</v>
      </c>
      <c r="V3704" s="289">
        <v>0</v>
      </c>
      <c r="W3704" s="289">
        <v>0</v>
      </c>
      <c r="X3704" s="289">
        <v>0</v>
      </c>
      <c r="Z3704" s="290">
        <f t="shared" si="587"/>
        <v>1990266</v>
      </c>
      <c r="AA3704" s="291">
        <f t="shared" si="588"/>
        <v>0</v>
      </c>
    </row>
    <row r="3705" spans="5:27" hidden="1" x14ac:dyDescent="0.3">
      <c r="E3705" t="s">
        <v>1902</v>
      </c>
      <c r="F3705" t="s">
        <v>5869</v>
      </c>
      <c r="G3705" t="s">
        <v>1099</v>
      </c>
      <c r="H3705" t="s">
        <v>700</v>
      </c>
      <c r="I3705" s="277">
        <v>1848016</v>
      </c>
      <c r="K3705" s="287">
        <f t="shared" si="591"/>
        <v>-0.8666666666666667</v>
      </c>
      <c r="M3705" s="288">
        <v>0</v>
      </c>
      <c r="N3705" s="289">
        <f t="shared" si="595"/>
        <v>1848016</v>
      </c>
      <c r="O3705" s="289">
        <v>0</v>
      </c>
      <c r="P3705" s="289">
        <v>0</v>
      </c>
      <c r="Q3705" s="289">
        <v>0</v>
      </c>
      <c r="R3705" s="289">
        <v>0</v>
      </c>
      <c r="S3705" s="289">
        <v>0</v>
      </c>
      <c r="T3705" s="289">
        <v>0</v>
      </c>
      <c r="U3705" s="289">
        <v>0</v>
      </c>
      <c r="V3705" s="289">
        <v>0</v>
      </c>
      <c r="W3705" s="289">
        <v>0</v>
      </c>
      <c r="X3705" s="289">
        <v>0</v>
      </c>
      <c r="Z3705" s="290">
        <f t="shared" si="587"/>
        <v>1848016</v>
      </c>
      <c r="AA3705" s="291">
        <f t="shared" si="588"/>
        <v>0</v>
      </c>
    </row>
    <row r="3706" spans="5:27" hidden="1" x14ac:dyDescent="0.3">
      <c r="E3706" t="s">
        <v>1902</v>
      </c>
      <c r="F3706" t="s">
        <v>5870</v>
      </c>
      <c r="G3706" t="s">
        <v>1099</v>
      </c>
      <c r="H3706" t="s">
        <v>700</v>
      </c>
      <c r="I3706" s="277">
        <v>1866900</v>
      </c>
      <c r="K3706" s="287">
        <f t="shared" si="591"/>
        <v>-0.8666666666666667</v>
      </c>
      <c r="M3706" s="288">
        <v>0</v>
      </c>
      <c r="N3706" s="289">
        <f t="shared" si="595"/>
        <v>1866900</v>
      </c>
      <c r="O3706" s="289">
        <v>0</v>
      </c>
      <c r="P3706" s="289">
        <v>0</v>
      </c>
      <c r="Q3706" s="289">
        <v>0</v>
      </c>
      <c r="R3706" s="289">
        <v>0</v>
      </c>
      <c r="S3706" s="289">
        <v>0</v>
      </c>
      <c r="T3706" s="289">
        <v>0</v>
      </c>
      <c r="U3706" s="289">
        <v>0</v>
      </c>
      <c r="V3706" s="289">
        <v>0</v>
      </c>
      <c r="W3706" s="289">
        <v>0</v>
      </c>
      <c r="X3706" s="289">
        <v>0</v>
      </c>
      <c r="Z3706" s="290">
        <f t="shared" si="587"/>
        <v>1866900</v>
      </c>
      <c r="AA3706" s="291">
        <f t="shared" si="588"/>
        <v>0</v>
      </c>
    </row>
    <row r="3707" spans="5:27" hidden="1" x14ac:dyDescent="0.3">
      <c r="E3707" t="s">
        <v>3816</v>
      </c>
      <c r="F3707" t="s">
        <v>5871</v>
      </c>
      <c r="G3707" t="s">
        <v>1099</v>
      </c>
      <c r="H3707" t="s">
        <v>657</v>
      </c>
      <c r="I3707" s="277">
        <v>181421</v>
      </c>
      <c r="K3707" s="287">
        <f t="shared" si="591"/>
        <v>-0.36666666666666664</v>
      </c>
      <c r="M3707" s="288">
        <v>0</v>
      </c>
      <c r="N3707" s="289">
        <f t="shared" si="595"/>
        <v>181421</v>
      </c>
      <c r="O3707" s="289">
        <v>0</v>
      </c>
      <c r="P3707" s="289">
        <v>0</v>
      </c>
      <c r="Q3707" s="289">
        <v>0</v>
      </c>
      <c r="R3707" s="289">
        <v>0</v>
      </c>
      <c r="S3707" s="289">
        <v>0</v>
      </c>
      <c r="T3707" s="289">
        <v>0</v>
      </c>
      <c r="U3707" s="289">
        <v>0</v>
      </c>
      <c r="V3707" s="289">
        <v>0</v>
      </c>
      <c r="W3707" s="289">
        <v>0</v>
      </c>
      <c r="X3707" s="289">
        <v>0</v>
      </c>
      <c r="Z3707" s="290">
        <f t="shared" si="587"/>
        <v>181421</v>
      </c>
      <c r="AA3707" s="291">
        <f t="shared" si="588"/>
        <v>0</v>
      </c>
    </row>
    <row r="3708" spans="5:27" hidden="1" x14ac:dyDescent="0.3">
      <c r="E3708" t="s">
        <v>4082</v>
      </c>
      <c r="F3708" t="s">
        <v>5872</v>
      </c>
      <c r="G3708" t="s">
        <v>1099</v>
      </c>
      <c r="H3708" t="s">
        <v>691</v>
      </c>
      <c r="I3708" s="276">
        <v>1387040</v>
      </c>
      <c r="K3708" s="287">
        <f t="shared" si="591"/>
        <v>0.8666666666666667</v>
      </c>
      <c r="M3708" s="288">
        <v>0</v>
      </c>
      <c r="N3708" s="289">
        <v>0</v>
      </c>
      <c r="O3708" s="289">
        <f>+I3708</f>
        <v>1387040</v>
      </c>
      <c r="P3708" s="289">
        <v>0</v>
      </c>
      <c r="Q3708" s="289">
        <v>0</v>
      </c>
      <c r="R3708" s="289">
        <v>0</v>
      </c>
      <c r="S3708" s="289">
        <v>0</v>
      </c>
      <c r="T3708" s="289">
        <v>0</v>
      </c>
      <c r="U3708" s="289">
        <v>0</v>
      </c>
      <c r="V3708" s="289">
        <v>0</v>
      </c>
      <c r="W3708" s="289">
        <v>0</v>
      </c>
      <c r="X3708" s="289">
        <v>0</v>
      </c>
      <c r="Z3708" s="290">
        <f t="shared" si="587"/>
        <v>1387040</v>
      </c>
      <c r="AA3708" s="291">
        <f t="shared" si="588"/>
        <v>0</v>
      </c>
    </row>
    <row r="3709" spans="5:27" hidden="1" x14ac:dyDescent="0.3">
      <c r="E3709" t="s">
        <v>3759</v>
      </c>
      <c r="F3709" t="s">
        <v>5873</v>
      </c>
      <c r="G3709" t="s">
        <v>1099</v>
      </c>
      <c r="H3709" t="s">
        <v>700</v>
      </c>
      <c r="I3709" s="277">
        <v>2116752</v>
      </c>
      <c r="K3709" s="287">
        <f t="shared" si="591"/>
        <v>-0.8666666666666667</v>
      </c>
      <c r="M3709" s="288">
        <v>0</v>
      </c>
      <c r="N3709" s="289">
        <f t="shared" ref="N3709:N3730" si="596">+I3709</f>
        <v>2116752</v>
      </c>
      <c r="O3709" s="289">
        <v>0</v>
      </c>
      <c r="P3709" s="289">
        <v>0</v>
      </c>
      <c r="Q3709" s="289">
        <v>0</v>
      </c>
      <c r="R3709" s="289">
        <v>0</v>
      </c>
      <c r="S3709" s="289">
        <v>0</v>
      </c>
      <c r="T3709" s="289">
        <v>0</v>
      </c>
      <c r="U3709" s="289">
        <v>0</v>
      </c>
      <c r="V3709" s="289">
        <v>0</v>
      </c>
      <c r="W3709" s="289">
        <v>0</v>
      </c>
      <c r="X3709" s="289">
        <v>0</v>
      </c>
      <c r="Z3709" s="290">
        <f t="shared" si="587"/>
        <v>2116752</v>
      </c>
      <c r="AA3709" s="291">
        <f t="shared" si="588"/>
        <v>0</v>
      </c>
    </row>
    <row r="3710" spans="5:27" hidden="1" x14ac:dyDescent="0.3">
      <c r="E3710" t="s">
        <v>3759</v>
      </c>
      <c r="F3710" t="s">
        <v>5874</v>
      </c>
      <c r="G3710" t="s">
        <v>1099</v>
      </c>
      <c r="H3710" t="s">
        <v>700</v>
      </c>
      <c r="I3710" s="277">
        <v>34248</v>
      </c>
      <c r="K3710" s="287">
        <f t="shared" si="591"/>
        <v>-0.8666666666666667</v>
      </c>
      <c r="M3710" s="288">
        <v>0</v>
      </c>
      <c r="N3710" s="289">
        <f t="shared" si="596"/>
        <v>34248</v>
      </c>
      <c r="O3710" s="289">
        <v>0</v>
      </c>
      <c r="P3710" s="289">
        <v>0</v>
      </c>
      <c r="Q3710" s="289">
        <v>0</v>
      </c>
      <c r="R3710" s="289">
        <v>0</v>
      </c>
      <c r="S3710" s="289">
        <v>0</v>
      </c>
      <c r="T3710" s="289">
        <v>0</v>
      </c>
      <c r="U3710" s="289">
        <v>0</v>
      </c>
      <c r="V3710" s="289">
        <v>0</v>
      </c>
      <c r="W3710" s="289">
        <v>0</v>
      </c>
      <c r="X3710" s="289">
        <v>0</v>
      </c>
      <c r="Z3710" s="290">
        <f t="shared" si="587"/>
        <v>34248</v>
      </c>
      <c r="AA3710" s="291">
        <f t="shared" si="588"/>
        <v>0</v>
      </c>
    </row>
    <row r="3711" spans="5:27" hidden="1" x14ac:dyDescent="0.3">
      <c r="E3711" t="s">
        <v>3759</v>
      </c>
      <c r="F3711" t="s">
        <v>5875</v>
      </c>
      <c r="G3711" t="s">
        <v>1099</v>
      </c>
      <c r="H3711" t="s">
        <v>700</v>
      </c>
      <c r="I3711" s="277">
        <v>4006235</v>
      </c>
      <c r="K3711" s="287">
        <f t="shared" si="591"/>
        <v>-0.8666666666666667</v>
      </c>
      <c r="M3711" s="288">
        <v>0</v>
      </c>
      <c r="N3711" s="289">
        <f t="shared" si="596"/>
        <v>4006235</v>
      </c>
      <c r="O3711" s="289">
        <v>0</v>
      </c>
      <c r="P3711" s="289">
        <v>0</v>
      </c>
      <c r="Q3711" s="289">
        <v>0</v>
      </c>
      <c r="R3711" s="289">
        <v>0</v>
      </c>
      <c r="S3711" s="289">
        <v>0</v>
      </c>
      <c r="T3711" s="289">
        <v>0</v>
      </c>
      <c r="U3711" s="289">
        <v>0</v>
      </c>
      <c r="V3711" s="289">
        <v>0</v>
      </c>
      <c r="W3711" s="289">
        <v>0</v>
      </c>
      <c r="X3711" s="289">
        <v>0</v>
      </c>
      <c r="Z3711" s="290">
        <f t="shared" si="587"/>
        <v>4006235</v>
      </c>
      <c r="AA3711" s="291">
        <f t="shared" si="588"/>
        <v>0</v>
      </c>
    </row>
    <row r="3712" spans="5:27" hidden="1" x14ac:dyDescent="0.3">
      <c r="E3712" t="s">
        <v>3759</v>
      </c>
      <c r="F3712" t="s">
        <v>5876</v>
      </c>
      <c r="G3712" t="s">
        <v>1099</v>
      </c>
      <c r="H3712" t="s">
        <v>700</v>
      </c>
      <c r="I3712" s="277">
        <v>2789060</v>
      </c>
      <c r="K3712" s="287">
        <f t="shared" si="591"/>
        <v>-0.8666666666666667</v>
      </c>
      <c r="M3712" s="288">
        <v>0</v>
      </c>
      <c r="N3712" s="289">
        <f t="shared" si="596"/>
        <v>2789060</v>
      </c>
      <c r="O3712" s="289">
        <v>0</v>
      </c>
      <c r="P3712" s="289">
        <v>0</v>
      </c>
      <c r="Q3712" s="289">
        <v>0</v>
      </c>
      <c r="R3712" s="289">
        <v>0</v>
      </c>
      <c r="S3712" s="289">
        <v>0</v>
      </c>
      <c r="T3712" s="289">
        <v>0</v>
      </c>
      <c r="U3712" s="289">
        <v>0</v>
      </c>
      <c r="V3712" s="289">
        <v>0</v>
      </c>
      <c r="W3712" s="289">
        <v>0</v>
      </c>
      <c r="X3712" s="289">
        <v>0</v>
      </c>
      <c r="Z3712" s="290">
        <f t="shared" si="587"/>
        <v>2789060</v>
      </c>
      <c r="AA3712" s="291">
        <f t="shared" si="588"/>
        <v>0</v>
      </c>
    </row>
    <row r="3713" spans="5:27" hidden="1" x14ac:dyDescent="0.3">
      <c r="E3713" t="s">
        <v>3759</v>
      </c>
      <c r="F3713" t="s">
        <v>5877</v>
      </c>
      <c r="G3713" t="s">
        <v>1099</v>
      </c>
      <c r="H3713" t="s">
        <v>700</v>
      </c>
      <c r="I3713" s="277">
        <v>62020</v>
      </c>
      <c r="K3713" s="287">
        <f t="shared" si="591"/>
        <v>-0.8666666666666667</v>
      </c>
      <c r="M3713" s="288">
        <v>0</v>
      </c>
      <c r="N3713" s="289">
        <f t="shared" si="596"/>
        <v>62020</v>
      </c>
      <c r="O3713" s="289">
        <v>0</v>
      </c>
      <c r="P3713" s="289">
        <v>0</v>
      </c>
      <c r="Q3713" s="289">
        <v>0</v>
      </c>
      <c r="R3713" s="289">
        <v>0</v>
      </c>
      <c r="S3713" s="289">
        <v>0</v>
      </c>
      <c r="T3713" s="289">
        <v>0</v>
      </c>
      <c r="U3713" s="289">
        <v>0</v>
      </c>
      <c r="V3713" s="289">
        <v>0</v>
      </c>
      <c r="W3713" s="289">
        <v>0</v>
      </c>
      <c r="X3713" s="289">
        <v>0</v>
      </c>
      <c r="Z3713" s="290">
        <f t="shared" si="587"/>
        <v>62020</v>
      </c>
      <c r="AA3713" s="291">
        <f t="shared" si="588"/>
        <v>0</v>
      </c>
    </row>
    <row r="3714" spans="5:27" hidden="1" x14ac:dyDescent="0.3">
      <c r="E3714" t="s">
        <v>3759</v>
      </c>
      <c r="F3714" t="s">
        <v>5878</v>
      </c>
      <c r="G3714" t="s">
        <v>1099</v>
      </c>
      <c r="H3714" t="s">
        <v>700</v>
      </c>
      <c r="I3714" s="277">
        <v>1037040</v>
      </c>
      <c r="K3714" s="287">
        <f t="shared" si="591"/>
        <v>-0.8666666666666667</v>
      </c>
      <c r="M3714" s="288">
        <v>0</v>
      </c>
      <c r="N3714" s="289">
        <f t="shared" si="596"/>
        <v>1037040</v>
      </c>
      <c r="O3714" s="289">
        <v>0</v>
      </c>
      <c r="P3714" s="289">
        <v>0</v>
      </c>
      <c r="Q3714" s="289">
        <v>0</v>
      </c>
      <c r="R3714" s="289">
        <v>0</v>
      </c>
      <c r="S3714" s="289">
        <v>0</v>
      </c>
      <c r="T3714" s="289">
        <v>0</v>
      </c>
      <c r="U3714" s="289">
        <v>0</v>
      </c>
      <c r="V3714" s="289">
        <v>0</v>
      </c>
      <c r="W3714" s="289">
        <v>0</v>
      </c>
      <c r="X3714" s="289">
        <v>0</v>
      </c>
      <c r="Z3714" s="290">
        <f t="shared" si="587"/>
        <v>1037040</v>
      </c>
      <c r="AA3714" s="291">
        <f t="shared" si="588"/>
        <v>0</v>
      </c>
    </row>
    <row r="3715" spans="5:27" hidden="1" x14ac:dyDescent="0.3">
      <c r="E3715" t="s">
        <v>3575</v>
      </c>
      <c r="F3715" t="s">
        <v>5879</v>
      </c>
      <c r="G3715" t="s">
        <v>1099</v>
      </c>
      <c r="H3715" t="s">
        <v>700</v>
      </c>
      <c r="I3715" s="277">
        <v>791924</v>
      </c>
      <c r="K3715" s="287">
        <f t="shared" si="591"/>
        <v>-0.8666666666666667</v>
      </c>
      <c r="M3715" s="288">
        <v>0</v>
      </c>
      <c r="N3715" s="289">
        <f t="shared" si="596"/>
        <v>791924</v>
      </c>
      <c r="O3715" s="289">
        <v>0</v>
      </c>
      <c r="P3715" s="289">
        <v>0</v>
      </c>
      <c r="Q3715" s="289">
        <v>0</v>
      </c>
      <c r="R3715" s="289">
        <v>0</v>
      </c>
      <c r="S3715" s="289">
        <v>0</v>
      </c>
      <c r="T3715" s="289">
        <v>0</v>
      </c>
      <c r="U3715" s="289">
        <v>0</v>
      </c>
      <c r="V3715" s="289">
        <v>0</v>
      </c>
      <c r="W3715" s="289">
        <v>0</v>
      </c>
      <c r="X3715" s="289">
        <v>0</v>
      </c>
      <c r="Z3715" s="290">
        <f t="shared" si="587"/>
        <v>791924</v>
      </c>
      <c r="AA3715" s="291">
        <f t="shared" si="588"/>
        <v>0</v>
      </c>
    </row>
    <row r="3716" spans="5:27" hidden="1" x14ac:dyDescent="0.3">
      <c r="E3716" t="s">
        <v>3575</v>
      </c>
      <c r="F3716" t="s">
        <v>5880</v>
      </c>
      <c r="G3716" t="s">
        <v>1099</v>
      </c>
      <c r="H3716" t="s">
        <v>700</v>
      </c>
      <c r="I3716" s="277">
        <v>3088146</v>
      </c>
      <c r="K3716" s="287">
        <f t="shared" si="591"/>
        <v>-0.8666666666666667</v>
      </c>
      <c r="M3716" s="288">
        <v>0</v>
      </c>
      <c r="N3716" s="289">
        <f t="shared" si="596"/>
        <v>3088146</v>
      </c>
      <c r="O3716" s="289">
        <v>0</v>
      </c>
      <c r="P3716" s="289">
        <v>0</v>
      </c>
      <c r="Q3716" s="289">
        <v>0</v>
      </c>
      <c r="R3716" s="289">
        <v>0</v>
      </c>
      <c r="S3716" s="289">
        <v>0</v>
      </c>
      <c r="T3716" s="289">
        <v>0</v>
      </c>
      <c r="U3716" s="289">
        <v>0</v>
      </c>
      <c r="V3716" s="289">
        <v>0</v>
      </c>
      <c r="W3716" s="289">
        <v>0</v>
      </c>
      <c r="X3716" s="289">
        <v>0</v>
      </c>
      <c r="Z3716" s="290">
        <f t="shared" ref="Z3716:Z3779" si="597">+SUM(M3716:X3716)</f>
        <v>3088146</v>
      </c>
      <c r="AA3716" s="291">
        <f t="shared" ref="AA3716:AA3779" si="598">+I3716-Z3716</f>
        <v>0</v>
      </c>
    </row>
    <row r="3717" spans="5:27" hidden="1" x14ac:dyDescent="0.3">
      <c r="E3717" t="s">
        <v>3575</v>
      </c>
      <c r="F3717" t="s">
        <v>5881</v>
      </c>
      <c r="G3717" t="s">
        <v>1099</v>
      </c>
      <c r="H3717" t="s">
        <v>700</v>
      </c>
      <c r="I3717" s="277">
        <v>1928951</v>
      </c>
      <c r="K3717" s="287">
        <f t="shared" si="591"/>
        <v>-0.8666666666666667</v>
      </c>
      <c r="M3717" s="288">
        <v>0</v>
      </c>
      <c r="N3717" s="289">
        <f t="shared" si="596"/>
        <v>1928951</v>
      </c>
      <c r="O3717" s="289">
        <v>0</v>
      </c>
      <c r="P3717" s="289">
        <v>0</v>
      </c>
      <c r="Q3717" s="289">
        <v>0</v>
      </c>
      <c r="R3717" s="289">
        <v>0</v>
      </c>
      <c r="S3717" s="289">
        <v>0</v>
      </c>
      <c r="T3717" s="289">
        <v>0</v>
      </c>
      <c r="U3717" s="289">
        <v>0</v>
      </c>
      <c r="V3717" s="289">
        <v>0</v>
      </c>
      <c r="W3717" s="289">
        <v>0</v>
      </c>
      <c r="X3717" s="289">
        <v>0</v>
      </c>
      <c r="Z3717" s="290">
        <f t="shared" si="597"/>
        <v>1928951</v>
      </c>
      <c r="AA3717" s="291">
        <f t="shared" si="598"/>
        <v>0</v>
      </c>
    </row>
    <row r="3718" spans="5:27" hidden="1" x14ac:dyDescent="0.3">
      <c r="E3718" t="s">
        <v>3575</v>
      </c>
      <c r="F3718" t="s">
        <v>5882</v>
      </c>
      <c r="G3718" t="s">
        <v>1099</v>
      </c>
      <c r="H3718" t="s">
        <v>700</v>
      </c>
      <c r="I3718" s="277">
        <v>909150</v>
      </c>
      <c r="K3718" s="287">
        <f t="shared" si="591"/>
        <v>-0.8666666666666667</v>
      </c>
      <c r="M3718" s="288">
        <v>0</v>
      </c>
      <c r="N3718" s="289">
        <f t="shared" si="596"/>
        <v>909150</v>
      </c>
      <c r="O3718" s="289">
        <v>0</v>
      </c>
      <c r="P3718" s="289">
        <v>0</v>
      </c>
      <c r="Q3718" s="289">
        <v>0</v>
      </c>
      <c r="R3718" s="289">
        <v>0</v>
      </c>
      <c r="S3718" s="289">
        <v>0</v>
      </c>
      <c r="T3718" s="289">
        <v>0</v>
      </c>
      <c r="U3718" s="289">
        <v>0</v>
      </c>
      <c r="V3718" s="289">
        <v>0</v>
      </c>
      <c r="W3718" s="289">
        <v>0</v>
      </c>
      <c r="X3718" s="289">
        <v>0</v>
      </c>
      <c r="Z3718" s="290">
        <f t="shared" si="597"/>
        <v>909150</v>
      </c>
      <c r="AA3718" s="291">
        <f t="shared" si="598"/>
        <v>0</v>
      </c>
    </row>
    <row r="3719" spans="5:27" hidden="1" x14ac:dyDescent="0.3">
      <c r="E3719" t="s">
        <v>3240</v>
      </c>
      <c r="F3719" t="s">
        <v>5883</v>
      </c>
      <c r="G3719" t="s">
        <v>565</v>
      </c>
      <c r="H3719" t="s">
        <v>1314</v>
      </c>
      <c r="I3719" s="277">
        <v>60580</v>
      </c>
      <c r="K3719" s="287">
        <f t="shared" si="591"/>
        <v>-1.9</v>
      </c>
      <c r="M3719" s="288">
        <v>0</v>
      </c>
      <c r="N3719" s="289">
        <f t="shared" si="596"/>
        <v>60580</v>
      </c>
      <c r="O3719" s="289">
        <v>0</v>
      </c>
      <c r="P3719" s="289">
        <v>0</v>
      </c>
      <c r="Q3719" s="289">
        <v>0</v>
      </c>
      <c r="R3719" s="289">
        <v>0</v>
      </c>
      <c r="S3719" s="289">
        <v>0</v>
      </c>
      <c r="T3719" s="289">
        <v>0</v>
      </c>
      <c r="U3719" s="289">
        <v>0</v>
      </c>
      <c r="V3719" s="289">
        <v>0</v>
      </c>
      <c r="W3719" s="289">
        <v>0</v>
      </c>
      <c r="X3719" s="289">
        <v>0</v>
      </c>
      <c r="Z3719" s="290">
        <f t="shared" si="597"/>
        <v>60580</v>
      </c>
      <c r="AA3719" s="291">
        <f t="shared" si="598"/>
        <v>0</v>
      </c>
    </row>
    <row r="3720" spans="5:27" hidden="1" x14ac:dyDescent="0.3">
      <c r="E3720" t="s">
        <v>3240</v>
      </c>
      <c r="F3720" t="s">
        <v>5884</v>
      </c>
      <c r="G3720" t="s">
        <v>565</v>
      </c>
      <c r="H3720" t="s">
        <v>1314</v>
      </c>
      <c r="I3720" s="277">
        <v>46721</v>
      </c>
      <c r="K3720" s="287">
        <f t="shared" si="591"/>
        <v>-1.9</v>
      </c>
      <c r="M3720" s="288">
        <v>0</v>
      </c>
      <c r="N3720" s="289">
        <f t="shared" si="596"/>
        <v>46721</v>
      </c>
      <c r="O3720" s="289">
        <v>0</v>
      </c>
      <c r="P3720" s="289">
        <v>0</v>
      </c>
      <c r="Q3720" s="289">
        <v>0</v>
      </c>
      <c r="R3720" s="289">
        <v>0</v>
      </c>
      <c r="S3720" s="289">
        <v>0</v>
      </c>
      <c r="T3720" s="289">
        <v>0</v>
      </c>
      <c r="U3720" s="289">
        <v>0</v>
      </c>
      <c r="V3720" s="289">
        <v>0</v>
      </c>
      <c r="W3720" s="289">
        <v>0</v>
      </c>
      <c r="X3720" s="289">
        <v>0</v>
      </c>
      <c r="Z3720" s="290">
        <f t="shared" si="597"/>
        <v>46721</v>
      </c>
      <c r="AA3720" s="291">
        <f t="shared" si="598"/>
        <v>0</v>
      </c>
    </row>
    <row r="3721" spans="5:27" hidden="1" x14ac:dyDescent="0.3">
      <c r="E3721" t="s">
        <v>3240</v>
      </c>
      <c r="F3721" t="s">
        <v>5885</v>
      </c>
      <c r="G3721" t="s">
        <v>565</v>
      </c>
      <c r="H3721" t="s">
        <v>1314</v>
      </c>
      <c r="I3721" s="277">
        <v>49180</v>
      </c>
      <c r="K3721" s="287">
        <f t="shared" si="591"/>
        <v>-1.9</v>
      </c>
      <c r="M3721" s="288">
        <v>0</v>
      </c>
      <c r="N3721" s="289">
        <f t="shared" si="596"/>
        <v>49180</v>
      </c>
      <c r="O3721" s="289">
        <v>0</v>
      </c>
      <c r="P3721" s="289">
        <v>0</v>
      </c>
      <c r="Q3721" s="289">
        <v>0</v>
      </c>
      <c r="R3721" s="289">
        <v>0</v>
      </c>
      <c r="S3721" s="289">
        <v>0</v>
      </c>
      <c r="T3721" s="289">
        <v>0</v>
      </c>
      <c r="U3721" s="289">
        <v>0</v>
      </c>
      <c r="V3721" s="289">
        <v>0</v>
      </c>
      <c r="W3721" s="289">
        <v>0</v>
      </c>
      <c r="X3721" s="289">
        <v>0</v>
      </c>
      <c r="Z3721" s="290">
        <f t="shared" si="597"/>
        <v>49180</v>
      </c>
      <c r="AA3721" s="291">
        <f t="shared" si="598"/>
        <v>0</v>
      </c>
    </row>
    <row r="3722" spans="5:27" hidden="1" x14ac:dyDescent="0.3">
      <c r="E3722" t="s">
        <v>3240</v>
      </c>
      <c r="F3722" t="s">
        <v>5886</v>
      </c>
      <c r="G3722" t="s">
        <v>565</v>
      </c>
      <c r="H3722" t="s">
        <v>1314</v>
      </c>
      <c r="I3722" s="277">
        <v>49180</v>
      </c>
      <c r="K3722" s="287">
        <f t="shared" si="591"/>
        <v>-1.9</v>
      </c>
      <c r="M3722" s="288">
        <v>0</v>
      </c>
      <c r="N3722" s="289">
        <f t="shared" si="596"/>
        <v>49180</v>
      </c>
      <c r="O3722" s="289">
        <v>0</v>
      </c>
      <c r="P3722" s="289">
        <v>0</v>
      </c>
      <c r="Q3722" s="289">
        <v>0</v>
      </c>
      <c r="R3722" s="289">
        <v>0</v>
      </c>
      <c r="S3722" s="289">
        <v>0</v>
      </c>
      <c r="T3722" s="289">
        <v>0</v>
      </c>
      <c r="U3722" s="289">
        <v>0</v>
      </c>
      <c r="V3722" s="289">
        <v>0</v>
      </c>
      <c r="W3722" s="289">
        <v>0</v>
      </c>
      <c r="X3722" s="289">
        <v>0</v>
      </c>
      <c r="Z3722" s="290">
        <f t="shared" si="597"/>
        <v>49180</v>
      </c>
      <c r="AA3722" s="291">
        <f t="shared" si="598"/>
        <v>0</v>
      </c>
    </row>
    <row r="3723" spans="5:27" hidden="1" x14ac:dyDescent="0.3">
      <c r="E3723" t="s">
        <v>3240</v>
      </c>
      <c r="F3723" t="s">
        <v>5887</v>
      </c>
      <c r="G3723" t="s">
        <v>565</v>
      </c>
      <c r="H3723" t="s">
        <v>1314</v>
      </c>
      <c r="I3723" s="277">
        <v>60580</v>
      </c>
      <c r="K3723" s="287">
        <f t="shared" si="591"/>
        <v>-1.9</v>
      </c>
      <c r="M3723" s="288">
        <v>0</v>
      </c>
      <c r="N3723" s="289">
        <f t="shared" si="596"/>
        <v>60580</v>
      </c>
      <c r="O3723" s="289">
        <v>0</v>
      </c>
      <c r="P3723" s="289">
        <v>0</v>
      </c>
      <c r="Q3723" s="289">
        <v>0</v>
      </c>
      <c r="R3723" s="289">
        <v>0</v>
      </c>
      <c r="S3723" s="289">
        <v>0</v>
      </c>
      <c r="T3723" s="289">
        <v>0</v>
      </c>
      <c r="U3723" s="289">
        <v>0</v>
      </c>
      <c r="V3723" s="289">
        <v>0</v>
      </c>
      <c r="W3723" s="289">
        <v>0</v>
      </c>
      <c r="X3723" s="289">
        <v>0</v>
      </c>
      <c r="Z3723" s="290">
        <f t="shared" si="597"/>
        <v>60580</v>
      </c>
      <c r="AA3723" s="291">
        <f t="shared" si="598"/>
        <v>0</v>
      </c>
    </row>
    <row r="3724" spans="5:27" hidden="1" x14ac:dyDescent="0.3">
      <c r="E3724" t="s">
        <v>3240</v>
      </c>
      <c r="F3724" t="s">
        <v>5888</v>
      </c>
      <c r="G3724" t="s">
        <v>565</v>
      </c>
      <c r="H3724" t="s">
        <v>1314</v>
      </c>
      <c r="I3724" s="277">
        <v>49180</v>
      </c>
      <c r="K3724" s="287">
        <f t="shared" si="591"/>
        <v>-1.9</v>
      </c>
      <c r="M3724" s="288">
        <v>0</v>
      </c>
      <c r="N3724" s="289">
        <f t="shared" si="596"/>
        <v>49180</v>
      </c>
      <c r="O3724" s="289">
        <v>0</v>
      </c>
      <c r="P3724" s="289">
        <v>0</v>
      </c>
      <c r="Q3724" s="289">
        <v>0</v>
      </c>
      <c r="R3724" s="289">
        <v>0</v>
      </c>
      <c r="S3724" s="289">
        <v>0</v>
      </c>
      <c r="T3724" s="289">
        <v>0</v>
      </c>
      <c r="U3724" s="289">
        <v>0</v>
      </c>
      <c r="V3724" s="289">
        <v>0</v>
      </c>
      <c r="W3724" s="289">
        <v>0</v>
      </c>
      <c r="X3724" s="289">
        <v>0</v>
      </c>
      <c r="Z3724" s="290">
        <f t="shared" si="597"/>
        <v>49180</v>
      </c>
      <c r="AA3724" s="291">
        <f t="shared" si="598"/>
        <v>0</v>
      </c>
    </row>
    <row r="3725" spans="5:27" hidden="1" x14ac:dyDescent="0.3">
      <c r="E3725" t="s">
        <v>3240</v>
      </c>
      <c r="F3725" t="s">
        <v>5889</v>
      </c>
      <c r="G3725" t="s">
        <v>565</v>
      </c>
      <c r="H3725" t="s">
        <v>1314</v>
      </c>
      <c r="I3725" s="277">
        <v>49180</v>
      </c>
      <c r="K3725" s="287">
        <f t="shared" si="591"/>
        <v>-1.9</v>
      </c>
      <c r="M3725" s="288">
        <v>0</v>
      </c>
      <c r="N3725" s="289">
        <f t="shared" si="596"/>
        <v>49180</v>
      </c>
      <c r="O3725" s="289">
        <v>0</v>
      </c>
      <c r="P3725" s="289">
        <v>0</v>
      </c>
      <c r="Q3725" s="289">
        <v>0</v>
      </c>
      <c r="R3725" s="289">
        <v>0</v>
      </c>
      <c r="S3725" s="289">
        <v>0</v>
      </c>
      <c r="T3725" s="289">
        <v>0</v>
      </c>
      <c r="U3725" s="289">
        <v>0</v>
      </c>
      <c r="V3725" s="289">
        <v>0</v>
      </c>
      <c r="W3725" s="289">
        <v>0</v>
      </c>
      <c r="X3725" s="289">
        <v>0</v>
      </c>
      <c r="Z3725" s="290">
        <f t="shared" si="597"/>
        <v>49180</v>
      </c>
      <c r="AA3725" s="291">
        <f t="shared" si="598"/>
        <v>0</v>
      </c>
    </row>
    <row r="3726" spans="5:27" hidden="1" x14ac:dyDescent="0.3">
      <c r="E3726" t="s">
        <v>3240</v>
      </c>
      <c r="F3726" t="s">
        <v>5890</v>
      </c>
      <c r="G3726" t="s">
        <v>565</v>
      </c>
      <c r="H3726" t="s">
        <v>1314</v>
      </c>
      <c r="I3726" s="277">
        <v>60580</v>
      </c>
      <c r="K3726" s="287">
        <f t="shared" si="591"/>
        <v>-1.9</v>
      </c>
      <c r="M3726" s="288">
        <v>0</v>
      </c>
      <c r="N3726" s="289">
        <f t="shared" si="596"/>
        <v>60580</v>
      </c>
      <c r="O3726" s="289">
        <v>0</v>
      </c>
      <c r="P3726" s="289">
        <v>0</v>
      </c>
      <c r="Q3726" s="289">
        <v>0</v>
      </c>
      <c r="R3726" s="289">
        <v>0</v>
      </c>
      <c r="S3726" s="289">
        <v>0</v>
      </c>
      <c r="T3726" s="289">
        <v>0</v>
      </c>
      <c r="U3726" s="289">
        <v>0</v>
      </c>
      <c r="V3726" s="289">
        <v>0</v>
      </c>
      <c r="W3726" s="289">
        <v>0</v>
      </c>
      <c r="X3726" s="289">
        <v>0</v>
      </c>
      <c r="Z3726" s="290">
        <f t="shared" si="597"/>
        <v>60580</v>
      </c>
      <c r="AA3726" s="291">
        <f t="shared" si="598"/>
        <v>0</v>
      </c>
    </row>
    <row r="3727" spans="5:27" hidden="1" x14ac:dyDescent="0.3">
      <c r="E3727" t="s">
        <v>5891</v>
      </c>
      <c r="F3727" t="s">
        <v>5892</v>
      </c>
      <c r="G3727" t="s">
        <v>565</v>
      </c>
      <c r="H3727" t="s">
        <v>1314</v>
      </c>
      <c r="I3727" s="277">
        <v>109760</v>
      </c>
      <c r="K3727" s="287">
        <f t="shared" si="591"/>
        <v>-1.9</v>
      </c>
      <c r="M3727" s="288">
        <v>0</v>
      </c>
      <c r="N3727" s="289">
        <f t="shared" si="596"/>
        <v>109760</v>
      </c>
      <c r="O3727" s="289">
        <v>0</v>
      </c>
      <c r="P3727" s="289">
        <v>0</v>
      </c>
      <c r="Q3727" s="289">
        <v>0</v>
      </c>
      <c r="R3727" s="289">
        <v>0</v>
      </c>
      <c r="S3727" s="289">
        <v>0</v>
      </c>
      <c r="T3727" s="289">
        <v>0</v>
      </c>
      <c r="U3727" s="289">
        <v>0</v>
      </c>
      <c r="V3727" s="289">
        <v>0</v>
      </c>
      <c r="W3727" s="289">
        <v>0</v>
      </c>
      <c r="X3727" s="289">
        <v>0</v>
      </c>
      <c r="Z3727" s="290">
        <f t="shared" si="597"/>
        <v>109760</v>
      </c>
      <c r="AA3727" s="291">
        <f t="shared" si="598"/>
        <v>0</v>
      </c>
    </row>
    <row r="3728" spans="5:27" hidden="1" x14ac:dyDescent="0.3">
      <c r="E3728" t="s">
        <v>3240</v>
      </c>
      <c r="F3728" t="s">
        <v>5893</v>
      </c>
      <c r="G3728" t="s">
        <v>565</v>
      </c>
      <c r="H3728" t="s">
        <v>1314</v>
      </c>
      <c r="I3728" s="277">
        <v>60580</v>
      </c>
      <c r="K3728" s="287">
        <f t="shared" si="591"/>
        <v>-1.9</v>
      </c>
      <c r="M3728" s="288">
        <v>0</v>
      </c>
      <c r="N3728" s="289">
        <f t="shared" si="596"/>
        <v>60580</v>
      </c>
      <c r="O3728" s="289">
        <v>0</v>
      </c>
      <c r="P3728" s="289">
        <v>0</v>
      </c>
      <c r="Q3728" s="289">
        <v>0</v>
      </c>
      <c r="R3728" s="289">
        <v>0</v>
      </c>
      <c r="S3728" s="289">
        <v>0</v>
      </c>
      <c r="T3728" s="289">
        <v>0</v>
      </c>
      <c r="U3728" s="289">
        <v>0</v>
      </c>
      <c r="V3728" s="289">
        <v>0</v>
      </c>
      <c r="W3728" s="289">
        <v>0</v>
      </c>
      <c r="X3728" s="289">
        <v>0</v>
      </c>
      <c r="Z3728" s="290">
        <f t="shared" si="597"/>
        <v>60580</v>
      </c>
      <c r="AA3728" s="291">
        <f t="shared" si="598"/>
        <v>0</v>
      </c>
    </row>
    <row r="3729" spans="5:27" hidden="1" x14ac:dyDescent="0.3">
      <c r="E3729" t="s">
        <v>3240</v>
      </c>
      <c r="F3729" t="s">
        <v>5894</v>
      </c>
      <c r="G3729" t="s">
        <v>565</v>
      </c>
      <c r="H3729" t="s">
        <v>1314</v>
      </c>
      <c r="I3729" s="277">
        <v>60580</v>
      </c>
      <c r="K3729" s="287">
        <f t="shared" si="591"/>
        <v>-1.9</v>
      </c>
      <c r="M3729" s="288">
        <v>0</v>
      </c>
      <c r="N3729" s="289">
        <f t="shared" si="596"/>
        <v>60580</v>
      </c>
      <c r="O3729" s="289">
        <v>0</v>
      </c>
      <c r="P3729" s="289">
        <v>0</v>
      </c>
      <c r="Q3729" s="289">
        <v>0</v>
      </c>
      <c r="R3729" s="289">
        <v>0</v>
      </c>
      <c r="S3729" s="289">
        <v>0</v>
      </c>
      <c r="T3729" s="289">
        <v>0</v>
      </c>
      <c r="U3729" s="289">
        <v>0</v>
      </c>
      <c r="V3729" s="289">
        <v>0</v>
      </c>
      <c r="W3729" s="289">
        <v>0</v>
      </c>
      <c r="X3729" s="289">
        <v>0</v>
      </c>
      <c r="Z3729" s="290">
        <f t="shared" si="597"/>
        <v>60580</v>
      </c>
      <c r="AA3729" s="291">
        <f t="shared" si="598"/>
        <v>0</v>
      </c>
    </row>
    <row r="3730" spans="5:27" hidden="1" x14ac:dyDescent="0.3">
      <c r="E3730" t="s">
        <v>3240</v>
      </c>
      <c r="F3730" t="s">
        <v>5895</v>
      </c>
      <c r="G3730" t="s">
        <v>565</v>
      </c>
      <c r="H3730" t="s">
        <v>1314</v>
      </c>
      <c r="I3730" s="277">
        <v>60580</v>
      </c>
      <c r="K3730" s="287">
        <f t="shared" si="591"/>
        <v>-1.9</v>
      </c>
      <c r="M3730" s="288">
        <v>0</v>
      </c>
      <c r="N3730" s="289">
        <f t="shared" si="596"/>
        <v>60580</v>
      </c>
      <c r="O3730" s="289">
        <v>0</v>
      </c>
      <c r="P3730" s="289">
        <v>0</v>
      </c>
      <c r="Q3730" s="289">
        <v>0</v>
      </c>
      <c r="R3730" s="289">
        <v>0</v>
      </c>
      <c r="S3730" s="289">
        <v>0</v>
      </c>
      <c r="T3730" s="289">
        <v>0</v>
      </c>
      <c r="U3730" s="289">
        <v>0</v>
      </c>
      <c r="V3730" s="289">
        <v>0</v>
      </c>
      <c r="W3730" s="289">
        <v>0</v>
      </c>
      <c r="X3730" s="289">
        <v>0</v>
      </c>
      <c r="Z3730" s="290">
        <f t="shared" si="597"/>
        <v>60580</v>
      </c>
      <c r="AA3730" s="291">
        <f t="shared" si="598"/>
        <v>0</v>
      </c>
    </row>
    <row r="3731" spans="5:27" hidden="1" x14ac:dyDescent="0.3">
      <c r="E3731" t="s">
        <v>3807</v>
      </c>
      <c r="F3731" t="s">
        <v>5896</v>
      </c>
      <c r="G3731" t="s">
        <v>565</v>
      </c>
      <c r="H3731" t="s">
        <v>566</v>
      </c>
      <c r="I3731" s="276">
        <v>6909120</v>
      </c>
      <c r="K3731" s="287">
        <f t="shared" si="591"/>
        <v>0.1</v>
      </c>
      <c r="M3731" s="288">
        <v>0</v>
      </c>
      <c r="N3731" s="289">
        <v>0</v>
      </c>
      <c r="O3731" s="289">
        <f t="shared" ref="O3731:O3732" si="599">+I3731</f>
        <v>6909120</v>
      </c>
      <c r="P3731" s="289">
        <v>0</v>
      </c>
      <c r="Q3731" s="289">
        <v>0</v>
      </c>
      <c r="R3731" s="289">
        <v>0</v>
      </c>
      <c r="S3731" s="289">
        <v>0</v>
      </c>
      <c r="T3731" s="289">
        <v>0</v>
      </c>
      <c r="U3731" s="289">
        <v>0</v>
      </c>
      <c r="V3731" s="289">
        <v>0</v>
      </c>
      <c r="W3731" s="289">
        <v>0</v>
      </c>
      <c r="X3731" s="289">
        <v>0</v>
      </c>
      <c r="Z3731" s="290">
        <f t="shared" si="597"/>
        <v>6909120</v>
      </c>
      <c r="AA3731" s="291">
        <f t="shared" si="598"/>
        <v>0</v>
      </c>
    </row>
    <row r="3732" spans="5:27" hidden="1" x14ac:dyDescent="0.3">
      <c r="E3732" t="s">
        <v>5591</v>
      </c>
      <c r="F3732" t="s">
        <v>5897</v>
      </c>
      <c r="G3732" t="s">
        <v>565</v>
      </c>
      <c r="H3732" t="s">
        <v>566</v>
      </c>
      <c r="I3732" s="276">
        <v>292820</v>
      </c>
      <c r="K3732" s="287">
        <f t="shared" si="591"/>
        <v>0.1</v>
      </c>
      <c r="M3732" s="288">
        <v>0</v>
      </c>
      <c r="N3732" s="289">
        <v>0</v>
      </c>
      <c r="O3732" s="289">
        <f t="shared" si="599"/>
        <v>292820</v>
      </c>
      <c r="P3732" s="289">
        <v>0</v>
      </c>
      <c r="Q3732" s="289">
        <v>0</v>
      </c>
      <c r="R3732" s="289">
        <v>0</v>
      </c>
      <c r="S3732" s="289">
        <v>0</v>
      </c>
      <c r="T3732" s="289">
        <v>0</v>
      </c>
      <c r="U3732" s="289">
        <v>0</v>
      </c>
      <c r="V3732" s="289">
        <v>0</v>
      </c>
      <c r="W3732" s="289">
        <v>0</v>
      </c>
      <c r="X3732" s="289">
        <v>0</v>
      </c>
      <c r="Z3732" s="290">
        <f t="shared" si="597"/>
        <v>292820</v>
      </c>
      <c r="AA3732" s="291">
        <f t="shared" si="598"/>
        <v>0</v>
      </c>
    </row>
    <row r="3733" spans="5:27" hidden="1" x14ac:dyDescent="0.3">
      <c r="E3733" t="s">
        <v>3816</v>
      </c>
      <c r="F3733" t="s">
        <v>5898</v>
      </c>
      <c r="G3733" t="s">
        <v>799</v>
      </c>
      <c r="H3733" t="s">
        <v>660</v>
      </c>
      <c r="I3733" s="277">
        <v>604120</v>
      </c>
      <c r="K3733" s="287">
        <f t="shared" si="591"/>
        <v>-0.46666666666666667</v>
      </c>
      <c r="M3733" s="288">
        <v>0</v>
      </c>
      <c r="N3733" s="289">
        <f>+I3733</f>
        <v>604120</v>
      </c>
      <c r="O3733" s="289">
        <v>0</v>
      </c>
      <c r="P3733" s="289">
        <v>0</v>
      </c>
      <c r="Q3733" s="289">
        <v>0</v>
      </c>
      <c r="R3733" s="289">
        <v>0</v>
      </c>
      <c r="S3733" s="289">
        <v>0</v>
      </c>
      <c r="T3733" s="289">
        <v>0</v>
      </c>
      <c r="U3733" s="289">
        <v>0</v>
      </c>
      <c r="V3733" s="289">
        <v>0</v>
      </c>
      <c r="W3733" s="289">
        <v>0</v>
      </c>
      <c r="X3733" s="289">
        <v>0</v>
      </c>
      <c r="Z3733" s="290">
        <f t="shared" si="597"/>
        <v>604120</v>
      </c>
      <c r="AA3733" s="291">
        <f t="shared" si="598"/>
        <v>0</v>
      </c>
    </row>
    <row r="3734" spans="5:27" hidden="1" x14ac:dyDescent="0.3">
      <c r="E3734" t="s">
        <v>5899</v>
      </c>
      <c r="F3734" t="s">
        <v>5900</v>
      </c>
      <c r="G3734" t="s">
        <v>799</v>
      </c>
      <c r="H3734" t="s">
        <v>706</v>
      </c>
      <c r="I3734" s="276">
        <v>2662000</v>
      </c>
      <c r="K3734" s="287">
        <f t="shared" si="591"/>
        <v>3.3333333333333333E-2</v>
      </c>
      <c r="M3734" s="288">
        <v>0</v>
      </c>
      <c r="N3734" s="289">
        <v>0</v>
      </c>
      <c r="O3734" s="289">
        <f t="shared" ref="O3734:O3736" si="600">+I3734</f>
        <v>2662000</v>
      </c>
      <c r="P3734" s="289">
        <v>0</v>
      </c>
      <c r="Q3734" s="289">
        <v>0</v>
      </c>
      <c r="R3734" s="289">
        <v>0</v>
      </c>
      <c r="S3734" s="289">
        <v>0</v>
      </c>
      <c r="T3734" s="289">
        <v>0</v>
      </c>
      <c r="U3734" s="289">
        <v>0</v>
      </c>
      <c r="V3734" s="289">
        <v>0</v>
      </c>
      <c r="W3734" s="289">
        <v>0</v>
      </c>
      <c r="X3734" s="289">
        <v>0</v>
      </c>
      <c r="Z3734" s="290">
        <f t="shared" si="597"/>
        <v>2662000</v>
      </c>
      <c r="AA3734" s="291">
        <f t="shared" si="598"/>
        <v>0</v>
      </c>
    </row>
    <row r="3735" spans="5:27" hidden="1" x14ac:dyDescent="0.3">
      <c r="E3735" t="s">
        <v>4735</v>
      </c>
      <c r="F3735" t="s">
        <v>5901</v>
      </c>
      <c r="G3735" t="s">
        <v>799</v>
      </c>
      <c r="H3735" t="s">
        <v>706</v>
      </c>
      <c r="I3735" s="276">
        <v>131270</v>
      </c>
      <c r="K3735" s="287">
        <f t="shared" si="591"/>
        <v>3.3333333333333333E-2</v>
      </c>
      <c r="M3735" s="288">
        <v>0</v>
      </c>
      <c r="N3735" s="289">
        <v>0</v>
      </c>
      <c r="O3735" s="289">
        <f t="shared" si="600"/>
        <v>131270</v>
      </c>
      <c r="P3735" s="289">
        <v>0</v>
      </c>
      <c r="Q3735" s="289">
        <v>0</v>
      </c>
      <c r="R3735" s="289">
        <v>0</v>
      </c>
      <c r="S3735" s="289">
        <v>0</v>
      </c>
      <c r="T3735" s="289">
        <v>0</v>
      </c>
      <c r="U3735" s="289">
        <v>0</v>
      </c>
      <c r="V3735" s="289">
        <v>0</v>
      </c>
      <c r="W3735" s="289">
        <v>0</v>
      </c>
      <c r="X3735" s="289">
        <v>0</v>
      </c>
      <c r="Z3735" s="290">
        <f t="shared" si="597"/>
        <v>131270</v>
      </c>
      <c r="AA3735" s="291">
        <f t="shared" si="598"/>
        <v>0</v>
      </c>
    </row>
    <row r="3736" spans="5:27" hidden="1" x14ac:dyDescent="0.3">
      <c r="E3736" t="s">
        <v>3235</v>
      </c>
      <c r="F3736" t="s">
        <v>5902</v>
      </c>
      <c r="G3736" t="s">
        <v>799</v>
      </c>
      <c r="H3736" t="s">
        <v>706</v>
      </c>
      <c r="I3736" s="276">
        <v>1326990</v>
      </c>
      <c r="K3736" s="287">
        <f t="shared" si="591"/>
        <v>3.3333333333333333E-2</v>
      </c>
      <c r="M3736" s="288">
        <v>0</v>
      </c>
      <c r="N3736" s="289">
        <v>0</v>
      </c>
      <c r="O3736" s="289">
        <f t="shared" si="600"/>
        <v>1326990</v>
      </c>
      <c r="P3736" s="289">
        <v>0</v>
      </c>
      <c r="Q3736" s="289">
        <v>0</v>
      </c>
      <c r="R3736" s="289">
        <v>0</v>
      </c>
      <c r="S3736" s="289">
        <v>0</v>
      </c>
      <c r="T3736" s="289">
        <v>0</v>
      </c>
      <c r="U3736" s="289">
        <v>0</v>
      </c>
      <c r="V3736" s="289">
        <v>0</v>
      </c>
      <c r="W3736" s="289">
        <v>0</v>
      </c>
      <c r="X3736" s="289">
        <v>0</v>
      </c>
      <c r="Z3736" s="290">
        <f t="shared" si="597"/>
        <v>1326990</v>
      </c>
      <c r="AA3736" s="291">
        <f t="shared" si="598"/>
        <v>0</v>
      </c>
    </row>
    <row r="3737" spans="5:27" hidden="1" x14ac:dyDescent="0.3">
      <c r="E3737" t="s">
        <v>3677</v>
      </c>
      <c r="F3737" t="s">
        <v>5903</v>
      </c>
      <c r="G3737" t="s">
        <v>799</v>
      </c>
      <c r="H3737" t="s">
        <v>707</v>
      </c>
      <c r="I3737" s="277">
        <v>2608319</v>
      </c>
      <c r="K3737" s="287">
        <f t="shared" si="591"/>
        <v>-0.96666666666666667</v>
      </c>
      <c r="M3737" s="288">
        <v>0</v>
      </c>
      <c r="N3737" s="289">
        <f t="shared" ref="N3737:N3741" si="601">+I3737</f>
        <v>2608319</v>
      </c>
      <c r="O3737" s="289">
        <v>0</v>
      </c>
      <c r="P3737" s="289">
        <v>0</v>
      </c>
      <c r="Q3737" s="289">
        <v>0</v>
      </c>
      <c r="R3737" s="289">
        <v>0</v>
      </c>
      <c r="S3737" s="289">
        <v>0</v>
      </c>
      <c r="T3737" s="289">
        <v>0</v>
      </c>
      <c r="U3737" s="289">
        <v>0</v>
      </c>
      <c r="V3737" s="289">
        <v>0</v>
      </c>
      <c r="W3737" s="289">
        <v>0</v>
      </c>
      <c r="X3737" s="289">
        <v>0</v>
      </c>
      <c r="Z3737" s="290">
        <f t="shared" si="597"/>
        <v>2608319</v>
      </c>
      <c r="AA3737" s="291">
        <f t="shared" si="598"/>
        <v>0</v>
      </c>
    </row>
    <row r="3738" spans="5:27" hidden="1" x14ac:dyDescent="0.3">
      <c r="E3738" t="s">
        <v>3677</v>
      </c>
      <c r="F3738" t="s">
        <v>5904</v>
      </c>
      <c r="G3738" t="s">
        <v>799</v>
      </c>
      <c r="H3738" t="s">
        <v>707</v>
      </c>
      <c r="I3738" s="277">
        <v>2601123</v>
      </c>
      <c r="K3738" s="287">
        <f t="shared" si="591"/>
        <v>-0.96666666666666667</v>
      </c>
      <c r="M3738" s="288">
        <v>0</v>
      </c>
      <c r="N3738" s="289">
        <f t="shared" si="601"/>
        <v>2601123</v>
      </c>
      <c r="O3738" s="289">
        <v>0</v>
      </c>
      <c r="P3738" s="289">
        <v>0</v>
      </c>
      <c r="Q3738" s="289">
        <v>0</v>
      </c>
      <c r="R3738" s="289">
        <v>0</v>
      </c>
      <c r="S3738" s="289">
        <v>0</v>
      </c>
      <c r="T3738" s="289">
        <v>0</v>
      </c>
      <c r="U3738" s="289">
        <v>0</v>
      </c>
      <c r="V3738" s="289">
        <v>0</v>
      </c>
      <c r="W3738" s="289">
        <v>0</v>
      </c>
      <c r="X3738" s="289">
        <v>0</v>
      </c>
      <c r="Z3738" s="290">
        <f t="shared" si="597"/>
        <v>2601123</v>
      </c>
      <c r="AA3738" s="291">
        <f t="shared" si="598"/>
        <v>0</v>
      </c>
    </row>
    <row r="3739" spans="5:27" hidden="1" x14ac:dyDescent="0.3">
      <c r="E3739" t="s">
        <v>5905</v>
      </c>
      <c r="F3739" t="s">
        <v>5906</v>
      </c>
      <c r="G3739" t="s">
        <v>631</v>
      </c>
      <c r="H3739" t="s">
        <v>114</v>
      </c>
      <c r="I3739" s="277">
        <v>649466</v>
      </c>
      <c r="K3739" s="287">
        <f t="shared" si="591"/>
        <v>0</v>
      </c>
      <c r="M3739" s="288">
        <v>0</v>
      </c>
      <c r="N3739" s="289">
        <f t="shared" si="601"/>
        <v>649466</v>
      </c>
      <c r="O3739" s="289">
        <v>0</v>
      </c>
      <c r="P3739" s="289">
        <v>0</v>
      </c>
      <c r="Q3739" s="289">
        <v>0</v>
      </c>
      <c r="R3739" s="289">
        <v>0</v>
      </c>
      <c r="S3739" s="289">
        <v>0</v>
      </c>
      <c r="T3739" s="289">
        <v>0</v>
      </c>
      <c r="U3739" s="289">
        <v>0</v>
      </c>
      <c r="V3739" s="289">
        <v>0</v>
      </c>
      <c r="W3739" s="289">
        <v>0</v>
      </c>
      <c r="X3739" s="289">
        <v>0</v>
      </c>
      <c r="Z3739" s="290">
        <f t="shared" si="597"/>
        <v>649466</v>
      </c>
      <c r="AA3739" s="291">
        <f t="shared" si="598"/>
        <v>0</v>
      </c>
    </row>
    <row r="3740" spans="5:27" hidden="1" x14ac:dyDescent="0.3">
      <c r="E3740" t="s">
        <v>4583</v>
      </c>
      <c r="F3740" t="s">
        <v>5907</v>
      </c>
      <c r="G3740" t="s">
        <v>631</v>
      </c>
      <c r="H3740" t="s">
        <v>114</v>
      </c>
      <c r="I3740" s="277">
        <v>1735390</v>
      </c>
      <c r="K3740" s="287">
        <f t="shared" ref="K3740:K3803" si="602">+($K$2-H3740)/30</f>
        <v>0</v>
      </c>
      <c r="M3740" s="288">
        <v>0</v>
      </c>
      <c r="N3740" s="289">
        <f t="shared" si="601"/>
        <v>1735390</v>
      </c>
      <c r="O3740" s="289">
        <v>0</v>
      </c>
      <c r="P3740" s="289">
        <v>0</v>
      </c>
      <c r="Q3740" s="289">
        <v>0</v>
      </c>
      <c r="R3740" s="289">
        <v>0</v>
      </c>
      <c r="S3740" s="289">
        <v>0</v>
      </c>
      <c r="T3740" s="289">
        <v>0</v>
      </c>
      <c r="U3740" s="289">
        <v>0</v>
      </c>
      <c r="V3740" s="289">
        <v>0</v>
      </c>
      <c r="W3740" s="289">
        <v>0</v>
      </c>
      <c r="X3740" s="289">
        <v>0</v>
      </c>
      <c r="Z3740" s="290">
        <f t="shared" si="597"/>
        <v>1735390</v>
      </c>
      <c r="AA3740" s="291">
        <f t="shared" si="598"/>
        <v>0</v>
      </c>
    </row>
    <row r="3741" spans="5:27" hidden="1" x14ac:dyDescent="0.3">
      <c r="E3741" t="s">
        <v>3247</v>
      </c>
      <c r="F3741" t="s">
        <v>5908</v>
      </c>
      <c r="G3741" t="s">
        <v>631</v>
      </c>
      <c r="H3741" t="s">
        <v>114</v>
      </c>
      <c r="I3741" s="277">
        <v>1239000</v>
      </c>
      <c r="K3741" s="287">
        <f t="shared" si="602"/>
        <v>0</v>
      </c>
      <c r="M3741" s="288">
        <v>0</v>
      </c>
      <c r="N3741" s="289">
        <f t="shared" si="601"/>
        <v>1239000</v>
      </c>
      <c r="O3741" s="289">
        <v>0</v>
      </c>
      <c r="P3741" s="289">
        <v>0</v>
      </c>
      <c r="Q3741" s="289">
        <v>0</v>
      </c>
      <c r="R3741" s="289">
        <v>0</v>
      </c>
      <c r="S3741" s="289">
        <v>0</v>
      </c>
      <c r="T3741" s="289">
        <v>0</v>
      </c>
      <c r="U3741" s="289">
        <v>0</v>
      </c>
      <c r="V3741" s="289">
        <v>0</v>
      </c>
      <c r="W3741" s="289">
        <v>0</v>
      </c>
      <c r="X3741" s="289">
        <v>0</v>
      </c>
      <c r="Z3741" s="290">
        <f t="shared" si="597"/>
        <v>1239000</v>
      </c>
      <c r="AA3741" s="291">
        <f t="shared" si="598"/>
        <v>0</v>
      </c>
    </row>
    <row r="3742" spans="5:27" hidden="1" x14ac:dyDescent="0.3">
      <c r="E3742" t="s">
        <v>3781</v>
      </c>
      <c r="F3742" t="s">
        <v>5909</v>
      </c>
      <c r="G3742" t="s">
        <v>631</v>
      </c>
      <c r="H3742" t="s">
        <v>1850</v>
      </c>
      <c r="I3742" s="277">
        <v>1109038</v>
      </c>
      <c r="K3742" s="287">
        <f t="shared" si="602"/>
        <v>-1</v>
      </c>
      <c r="M3742" s="288">
        <v>0</v>
      </c>
      <c r="N3742" s="289">
        <f>+I3742</f>
        <v>1109038</v>
      </c>
      <c r="O3742" s="289">
        <v>0</v>
      </c>
      <c r="P3742" s="289">
        <v>0</v>
      </c>
      <c r="Q3742" s="289">
        <v>0</v>
      </c>
      <c r="R3742" s="289">
        <v>0</v>
      </c>
      <c r="S3742" s="289">
        <v>0</v>
      </c>
      <c r="T3742" s="289">
        <v>0</v>
      </c>
      <c r="U3742" s="289">
        <v>0</v>
      </c>
      <c r="V3742" s="289">
        <v>0</v>
      </c>
      <c r="W3742" s="289">
        <v>0</v>
      </c>
      <c r="X3742" s="289">
        <v>0</v>
      </c>
      <c r="Z3742" s="290">
        <f t="shared" si="597"/>
        <v>1109038</v>
      </c>
      <c r="AA3742" s="291">
        <f t="shared" si="598"/>
        <v>0</v>
      </c>
    </row>
    <row r="3743" spans="5:27" hidden="1" x14ac:dyDescent="0.3">
      <c r="E3743" t="s">
        <v>4084</v>
      </c>
      <c r="F3743" t="s">
        <v>5910</v>
      </c>
      <c r="G3743" t="s">
        <v>631</v>
      </c>
      <c r="H3743" t="s">
        <v>114</v>
      </c>
      <c r="I3743" s="277">
        <v>575440</v>
      </c>
      <c r="K3743" s="287">
        <f t="shared" si="602"/>
        <v>0</v>
      </c>
      <c r="M3743" s="288">
        <v>0</v>
      </c>
      <c r="N3743" s="289">
        <f>+I3743</f>
        <v>575440</v>
      </c>
      <c r="O3743" s="289">
        <v>0</v>
      </c>
      <c r="P3743" s="289">
        <v>0</v>
      </c>
      <c r="Q3743" s="289">
        <v>0</v>
      </c>
      <c r="R3743" s="289">
        <v>0</v>
      </c>
      <c r="S3743" s="289">
        <v>0</v>
      </c>
      <c r="T3743" s="289">
        <v>0</v>
      </c>
      <c r="U3743" s="289">
        <v>0</v>
      </c>
      <c r="V3743" s="289">
        <v>0</v>
      </c>
      <c r="W3743" s="289">
        <v>0</v>
      </c>
      <c r="X3743" s="289">
        <v>0</v>
      </c>
      <c r="Z3743" s="290">
        <f t="shared" si="597"/>
        <v>575440</v>
      </c>
      <c r="AA3743" s="291">
        <f t="shared" si="598"/>
        <v>0</v>
      </c>
    </row>
    <row r="3744" spans="5:27" hidden="1" x14ac:dyDescent="0.3">
      <c r="E3744" t="s">
        <v>3429</v>
      </c>
      <c r="F3744" t="s">
        <v>5911</v>
      </c>
      <c r="G3744" t="s">
        <v>631</v>
      </c>
      <c r="H3744" t="s">
        <v>2243</v>
      </c>
      <c r="I3744" s="277">
        <v>2334762</v>
      </c>
      <c r="K3744" s="287">
        <f t="shared" si="602"/>
        <v>-2</v>
      </c>
      <c r="M3744" s="288">
        <v>0</v>
      </c>
      <c r="N3744" s="289">
        <f t="shared" ref="N3744:N3749" si="603">+I3744</f>
        <v>2334762</v>
      </c>
      <c r="O3744" s="289">
        <v>0</v>
      </c>
      <c r="P3744" s="289">
        <v>0</v>
      </c>
      <c r="Q3744" s="289">
        <v>0</v>
      </c>
      <c r="R3744" s="289">
        <v>0</v>
      </c>
      <c r="S3744" s="289">
        <v>0</v>
      </c>
      <c r="T3744" s="289">
        <v>0</v>
      </c>
      <c r="U3744" s="289">
        <v>0</v>
      </c>
      <c r="V3744" s="289">
        <v>0</v>
      </c>
      <c r="W3744" s="289">
        <v>0</v>
      </c>
      <c r="X3744" s="289">
        <v>0</v>
      </c>
      <c r="Z3744" s="290">
        <f t="shared" si="597"/>
        <v>2334762</v>
      </c>
      <c r="AA3744" s="291">
        <f t="shared" si="598"/>
        <v>0</v>
      </c>
    </row>
    <row r="3745" spans="5:27" hidden="1" x14ac:dyDescent="0.3">
      <c r="E3745" t="s">
        <v>3429</v>
      </c>
      <c r="F3745" t="s">
        <v>5912</v>
      </c>
      <c r="G3745" t="s">
        <v>631</v>
      </c>
      <c r="H3745" t="s">
        <v>2243</v>
      </c>
      <c r="I3745" s="277">
        <v>1421700</v>
      </c>
      <c r="K3745" s="287">
        <f t="shared" si="602"/>
        <v>-2</v>
      </c>
      <c r="M3745" s="288">
        <v>0</v>
      </c>
      <c r="N3745" s="289">
        <f t="shared" si="603"/>
        <v>1421700</v>
      </c>
      <c r="O3745" s="289">
        <v>0</v>
      </c>
      <c r="P3745" s="289">
        <v>0</v>
      </c>
      <c r="Q3745" s="289">
        <v>0</v>
      </c>
      <c r="R3745" s="289">
        <v>0</v>
      </c>
      <c r="S3745" s="289">
        <v>0</v>
      </c>
      <c r="T3745" s="289">
        <v>0</v>
      </c>
      <c r="U3745" s="289">
        <v>0</v>
      </c>
      <c r="V3745" s="289">
        <v>0</v>
      </c>
      <c r="W3745" s="289">
        <v>0</v>
      </c>
      <c r="X3745" s="289">
        <v>0</v>
      </c>
      <c r="Z3745" s="290">
        <f t="shared" si="597"/>
        <v>1421700</v>
      </c>
      <c r="AA3745" s="291">
        <f t="shared" si="598"/>
        <v>0</v>
      </c>
    </row>
    <row r="3746" spans="5:27" hidden="1" x14ac:dyDescent="0.3">
      <c r="E3746" t="s">
        <v>3429</v>
      </c>
      <c r="F3746" t="s">
        <v>5913</v>
      </c>
      <c r="G3746" t="s">
        <v>631</v>
      </c>
      <c r="H3746" t="s">
        <v>2243</v>
      </c>
      <c r="I3746" s="277">
        <v>2371820</v>
      </c>
      <c r="K3746" s="287">
        <f t="shared" si="602"/>
        <v>-2</v>
      </c>
      <c r="M3746" s="288">
        <v>0</v>
      </c>
      <c r="N3746" s="289">
        <f t="shared" si="603"/>
        <v>2371820</v>
      </c>
      <c r="O3746" s="289">
        <v>0</v>
      </c>
      <c r="P3746" s="289">
        <v>0</v>
      </c>
      <c r="Q3746" s="289">
        <v>0</v>
      </c>
      <c r="R3746" s="289">
        <v>0</v>
      </c>
      <c r="S3746" s="289">
        <v>0</v>
      </c>
      <c r="T3746" s="289">
        <v>0</v>
      </c>
      <c r="U3746" s="289">
        <v>0</v>
      </c>
      <c r="V3746" s="289">
        <v>0</v>
      </c>
      <c r="W3746" s="289">
        <v>0</v>
      </c>
      <c r="X3746" s="289">
        <v>0</v>
      </c>
      <c r="Z3746" s="290">
        <f t="shared" si="597"/>
        <v>2371820</v>
      </c>
      <c r="AA3746" s="291">
        <f t="shared" si="598"/>
        <v>0</v>
      </c>
    </row>
    <row r="3747" spans="5:27" hidden="1" x14ac:dyDescent="0.3">
      <c r="E3747" t="s">
        <v>3429</v>
      </c>
      <c r="F3747" t="s">
        <v>5914</v>
      </c>
      <c r="G3747" t="s">
        <v>631</v>
      </c>
      <c r="H3747" t="s">
        <v>2243</v>
      </c>
      <c r="I3747" s="277">
        <v>1934239</v>
      </c>
      <c r="K3747" s="287">
        <f t="shared" si="602"/>
        <v>-2</v>
      </c>
      <c r="M3747" s="288">
        <v>0</v>
      </c>
      <c r="N3747" s="289">
        <f t="shared" si="603"/>
        <v>1934239</v>
      </c>
      <c r="O3747" s="289">
        <v>0</v>
      </c>
      <c r="P3747" s="289">
        <v>0</v>
      </c>
      <c r="Q3747" s="289">
        <v>0</v>
      </c>
      <c r="R3747" s="289">
        <v>0</v>
      </c>
      <c r="S3747" s="289">
        <v>0</v>
      </c>
      <c r="T3747" s="289">
        <v>0</v>
      </c>
      <c r="U3747" s="289">
        <v>0</v>
      </c>
      <c r="V3747" s="289">
        <v>0</v>
      </c>
      <c r="W3747" s="289">
        <v>0</v>
      </c>
      <c r="X3747" s="289">
        <v>0</v>
      </c>
      <c r="Z3747" s="290">
        <f t="shared" si="597"/>
        <v>1934239</v>
      </c>
      <c r="AA3747" s="291">
        <f t="shared" si="598"/>
        <v>0</v>
      </c>
    </row>
    <row r="3748" spans="5:27" hidden="1" x14ac:dyDescent="0.3">
      <c r="E3748" t="s">
        <v>3429</v>
      </c>
      <c r="F3748" t="s">
        <v>5915</v>
      </c>
      <c r="G3748" t="s">
        <v>631</v>
      </c>
      <c r="H3748" t="s">
        <v>2243</v>
      </c>
      <c r="I3748" s="277">
        <v>2427980</v>
      </c>
      <c r="K3748" s="287">
        <f t="shared" si="602"/>
        <v>-2</v>
      </c>
      <c r="M3748" s="288">
        <v>0</v>
      </c>
      <c r="N3748" s="289">
        <f t="shared" si="603"/>
        <v>2427980</v>
      </c>
      <c r="O3748" s="289">
        <v>0</v>
      </c>
      <c r="P3748" s="289">
        <v>0</v>
      </c>
      <c r="Q3748" s="289">
        <v>0</v>
      </c>
      <c r="R3748" s="289">
        <v>0</v>
      </c>
      <c r="S3748" s="289">
        <v>0</v>
      </c>
      <c r="T3748" s="289">
        <v>0</v>
      </c>
      <c r="U3748" s="289">
        <v>0</v>
      </c>
      <c r="V3748" s="289">
        <v>0</v>
      </c>
      <c r="W3748" s="289">
        <v>0</v>
      </c>
      <c r="X3748" s="289">
        <v>0</v>
      </c>
      <c r="Z3748" s="290">
        <f t="shared" si="597"/>
        <v>2427980</v>
      </c>
      <c r="AA3748" s="291">
        <f t="shared" si="598"/>
        <v>0</v>
      </c>
    </row>
    <row r="3749" spans="5:27" hidden="1" x14ac:dyDescent="0.3">
      <c r="E3749" t="s">
        <v>3429</v>
      </c>
      <c r="F3749" t="s">
        <v>5916</v>
      </c>
      <c r="G3749" t="s">
        <v>631</v>
      </c>
      <c r="H3749" t="s">
        <v>2243</v>
      </c>
      <c r="I3749" s="277">
        <v>1210788</v>
      </c>
      <c r="K3749" s="287">
        <f t="shared" si="602"/>
        <v>-2</v>
      </c>
      <c r="M3749" s="288">
        <v>0</v>
      </c>
      <c r="N3749" s="289">
        <f t="shared" si="603"/>
        <v>1210788</v>
      </c>
      <c r="O3749" s="289">
        <v>0</v>
      </c>
      <c r="P3749" s="289">
        <v>0</v>
      </c>
      <c r="Q3749" s="289">
        <v>0</v>
      </c>
      <c r="R3749" s="289">
        <v>0</v>
      </c>
      <c r="S3749" s="289">
        <v>0</v>
      </c>
      <c r="T3749" s="289">
        <v>0</v>
      </c>
      <c r="U3749" s="289">
        <v>0</v>
      </c>
      <c r="V3749" s="289">
        <v>0</v>
      </c>
      <c r="W3749" s="289">
        <v>0</v>
      </c>
      <c r="X3749" s="289">
        <v>0</v>
      </c>
      <c r="Z3749" s="290">
        <f t="shared" si="597"/>
        <v>1210788</v>
      </c>
      <c r="AA3749" s="291">
        <f t="shared" si="598"/>
        <v>0</v>
      </c>
    </row>
    <row r="3750" spans="5:27" hidden="1" x14ac:dyDescent="0.3">
      <c r="E3750" t="s">
        <v>5917</v>
      </c>
      <c r="F3750" t="s">
        <v>5918</v>
      </c>
      <c r="G3750" t="s">
        <v>631</v>
      </c>
      <c r="H3750" t="s">
        <v>635</v>
      </c>
      <c r="I3750" s="276">
        <v>5811598</v>
      </c>
      <c r="K3750" s="287">
        <f t="shared" si="602"/>
        <v>0.73333333333333328</v>
      </c>
      <c r="M3750" s="288">
        <v>0</v>
      </c>
      <c r="N3750" s="289">
        <v>0</v>
      </c>
      <c r="O3750" s="289">
        <f t="shared" ref="O3750:O3760" si="604">+I3750</f>
        <v>5811598</v>
      </c>
      <c r="P3750" s="289">
        <v>0</v>
      </c>
      <c r="Q3750" s="289">
        <v>0</v>
      </c>
      <c r="R3750" s="289">
        <v>0</v>
      </c>
      <c r="S3750" s="289">
        <v>0</v>
      </c>
      <c r="T3750" s="289">
        <v>0</v>
      </c>
      <c r="U3750" s="289">
        <v>0</v>
      </c>
      <c r="V3750" s="289">
        <v>0</v>
      </c>
      <c r="W3750" s="289">
        <v>0</v>
      </c>
      <c r="X3750" s="289">
        <v>0</v>
      </c>
      <c r="Z3750" s="290">
        <f t="shared" si="597"/>
        <v>5811598</v>
      </c>
      <c r="AA3750" s="291">
        <f t="shared" si="598"/>
        <v>0</v>
      </c>
    </row>
    <row r="3751" spans="5:27" hidden="1" x14ac:dyDescent="0.3">
      <c r="E3751" t="s">
        <v>5917</v>
      </c>
      <c r="F3751" t="s">
        <v>5919</v>
      </c>
      <c r="G3751" t="s">
        <v>631</v>
      </c>
      <c r="H3751" t="s">
        <v>635</v>
      </c>
      <c r="I3751" s="276">
        <v>167640</v>
      </c>
      <c r="K3751" s="287">
        <f t="shared" si="602"/>
        <v>0.73333333333333328</v>
      </c>
      <c r="M3751" s="288">
        <v>0</v>
      </c>
      <c r="N3751" s="289">
        <v>0</v>
      </c>
      <c r="O3751" s="289">
        <f t="shared" si="604"/>
        <v>167640</v>
      </c>
      <c r="P3751" s="289">
        <v>0</v>
      </c>
      <c r="Q3751" s="289">
        <v>0</v>
      </c>
      <c r="R3751" s="289">
        <v>0</v>
      </c>
      <c r="S3751" s="289">
        <v>0</v>
      </c>
      <c r="T3751" s="289">
        <v>0</v>
      </c>
      <c r="U3751" s="289">
        <v>0</v>
      </c>
      <c r="V3751" s="289">
        <v>0</v>
      </c>
      <c r="W3751" s="289">
        <v>0</v>
      </c>
      <c r="X3751" s="289">
        <v>0</v>
      </c>
      <c r="Z3751" s="290">
        <f t="shared" si="597"/>
        <v>167640</v>
      </c>
      <c r="AA3751" s="291">
        <f t="shared" si="598"/>
        <v>0</v>
      </c>
    </row>
    <row r="3752" spans="5:27" hidden="1" x14ac:dyDescent="0.3">
      <c r="E3752" t="s">
        <v>5917</v>
      </c>
      <c r="F3752" t="s">
        <v>5920</v>
      </c>
      <c r="G3752" t="s">
        <v>631</v>
      </c>
      <c r="H3752" t="s">
        <v>635</v>
      </c>
      <c r="I3752" s="276">
        <v>1732182</v>
      </c>
      <c r="K3752" s="287">
        <f t="shared" si="602"/>
        <v>0.73333333333333328</v>
      </c>
      <c r="M3752" s="288">
        <v>0</v>
      </c>
      <c r="N3752" s="289">
        <v>0</v>
      </c>
      <c r="O3752" s="289">
        <f t="shared" si="604"/>
        <v>1732182</v>
      </c>
      <c r="P3752" s="289">
        <v>0</v>
      </c>
      <c r="Q3752" s="289">
        <v>0</v>
      </c>
      <c r="R3752" s="289">
        <v>0</v>
      </c>
      <c r="S3752" s="289">
        <v>0</v>
      </c>
      <c r="T3752" s="289">
        <v>0</v>
      </c>
      <c r="U3752" s="289">
        <v>0</v>
      </c>
      <c r="V3752" s="289">
        <v>0</v>
      </c>
      <c r="W3752" s="289">
        <v>0</v>
      </c>
      <c r="X3752" s="289">
        <v>0</v>
      </c>
      <c r="Z3752" s="290">
        <f t="shared" si="597"/>
        <v>1732182</v>
      </c>
      <c r="AA3752" s="291">
        <f t="shared" si="598"/>
        <v>0</v>
      </c>
    </row>
    <row r="3753" spans="5:27" hidden="1" x14ac:dyDescent="0.3">
      <c r="E3753" t="s">
        <v>5917</v>
      </c>
      <c r="F3753" t="s">
        <v>5921</v>
      </c>
      <c r="G3753" t="s">
        <v>631</v>
      </c>
      <c r="H3753" t="s">
        <v>635</v>
      </c>
      <c r="I3753" s="276">
        <v>3711410</v>
      </c>
      <c r="K3753" s="287">
        <f t="shared" si="602"/>
        <v>0.73333333333333328</v>
      </c>
      <c r="M3753" s="288">
        <v>0</v>
      </c>
      <c r="N3753" s="289">
        <v>0</v>
      </c>
      <c r="O3753" s="289">
        <f t="shared" si="604"/>
        <v>3711410</v>
      </c>
      <c r="P3753" s="289">
        <v>0</v>
      </c>
      <c r="Q3753" s="289">
        <v>0</v>
      </c>
      <c r="R3753" s="289">
        <v>0</v>
      </c>
      <c r="S3753" s="289">
        <v>0</v>
      </c>
      <c r="T3753" s="289">
        <v>0</v>
      </c>
      <c r="U3753" s="289">
        <v>0</v>
      </c>
      <c r="V3753" s="289">
        <v>0</v>
      </c>
      <c r="W3753" s="289">
        <v>0</v>
      </c>
      <c r="X3753" s="289">
        <v>0</v>
      </c>
      <c r="Z3753" s="290">
        <f t="shared" si="597"/>
        <v>3711410</v>
      </c>
      <c r="AA3753" s="291">
        <f t="shared" si="598"/>
        <v>0</v>
      </c>
    </row>
    <row r="3754" spans="5:27" hidden="1" x14ac:dyDescent="0.3">
      <c r="E3754" t="s">
        <v>5917</v>
      </c>
      <c r="F3754" t="s">
        <v>5922</v>
      </c>
      <c r="G3754" t="s">
        <v>631</v>
      </c>
      <c r="H3754" t="s">
        <v>635</v>
      </c>
      <c r="I3754" s="276">
        <v>1943302</v>
      </c>
      <c r="K3754" s="287">
        <f t="shared" si="602"/>
        <v>0.73333333333333328</v>
      </c>
      <c r="M3754" s="288">
        <v>0</v>
      </c>
      <c r="N3754" s="289">
        <v>0</v>
      </c>
      <c r="O3754" s="289">
        <f t="shared" si="604"/>
        <v>1943302</v>
      </c>
      <c r="P3754" s="289">
        <v>0</v>
      </c>
      <c r="Q3754" s="289">
        <v>0</v>
      </c>
      <c r="R3754" s="289">
        <v>0</v>
      </c>
      <c r="S3754" s="289">
        <v>0</v>
      </c>
      <c r="T3754" s="289">
        <v>0</v>
      </c>
      <c r="U3754" s="289">
        <v>0</v>
      </c>
      <c r="V3754" s="289">
        <v>0</v>
      </c>
      <c r="W3754" s="289">
        <v>0</v>
      </c>
      <c r="X3754" s="289">
        <v>0</v>
      </c>
      <c r="Z3754" s="290">
        <f t="shared" si="597"/>
        <v>1943302</v>
      </c>
      <c r="AA3754" s="291">
        <f t="shared" si="598"/>
        <v>0</v>
      </c>
    </row>
    <row r="3755" spans="5:27" hidden="1" x14ac:dyDescent="0.3">
      <c r="E3755" t="s">
        <v>5923</v>
      </c>
      <c r="F3755" t="s">
        <v>5924</v>
      </c>
      <c r="G3755" t="s">
        <v>631</v>
      </c>
      <c r="H3755" t="s">
        <v>635</v>
      </c>
      <c r="I3755" s="276">
        <v>1254377</v>
      </c>
      <c r="K3755" s="287">
        <f t="shared" si="602"/>
        <v>0.73333333333333328</v>
      </c>
      <c r="M3755" s="288">
        <v>0</v>
      </c>
      <c r="N3755" s="289">
        <v>0</v>
      </c>
      <c r="O3755" s="289">
        <f t="shared" si="604"/>
        <v>1254377</v>
      </c>
      <c r="P3755" s="289">
        <v>0</v>
      </c>
      <c r="Q3755" s="289">
        <v>0</v>
      </c>
      <c r="R3755" s="289">
        <v>0</v>
      </c>
      <c r="S3755" s="289">
        <v>0</v>
      </c>
      <c r="T3755" s="289">
        <v>0</v>
      </c>
      <c r="U3755" s="289">
        <v>0</v>
      </c>
      <c r="V3755" s="289">
        <v>0</v>
      </c>
      <c r="W3755" s="289">
        <v>0</v>
      </c>
      <c r="X3755" s="289">
        <v>0</v>
      </c>
      <c r="Z3755" s="290">
        <f t="shared" si="597"/>
        <v>1254377</v>
      </c>
      <c r="AA3755" s="291">
        <f t="shared" si="598"/>
        <v>0</v>
      </c>
    </row>
    <row r="3756" spans="5:27" hidden="1" x14ac:dyDescent="0.3">
      <c r="E3756" t="s">
        <v>5923</v>
      </c>
      <c r="F3756" t="s">
        <v>5925</v>
      </c>
      <c r="G3756" t="s">
        <v>631</v>
      </c>
      <c r="H3756" t="s">
        <v>635</v>
      </c>
      <c r="I3756" s="276">
        <v>73616</v>
      </c>
      <c r="K3756" s="287">
        <f t="shared" si="602"/>
        <v>0.73333333333333328</v>
      </c>
      <c r="M3756" s="288">
        <v>0</v>
      </c>
      <c r="N3756" s="289">
        <v>0</v>
      </c>
      <c r="O3756" s="289">
        <f t="shared" si="604"/>
        <v>73616</v>
      </c>
      <c r="P3756" s="289">
        <v>0</v>
      </c>
      <c r="Q3756" s="289">
        <v>0</v>
      </c>
      <c r="R3756" s="289">
        <v>0</v>
      </c>
      <c r="S3756" s="289">
        <v>0</v>
      </c>
      <c r="T3756" s="289">
        <v>0</v>
      </c>
      <c r="U3756" s="289">
        <v>0</v>
      </c>
      <c r="V3756" s="289">
        <v>0</v>
      </c>
      <c r="W3756" s="289">
        <v>0</v>
      </c>
      <c r="X3756" s="289">
        <v>0</v>
      </c>
      <c r="Z3756" s="290">
        <f t="shared" si="597"/>
        <v>73616</v>
      </c>
      <c r="AA3756" s="291">
        <f t="shared" si="598"/>
        <v>0</v>
      </c>
    </row>
    <row r="3757" spans="5:27" hidden="1" x14ac:dyDescent="0.3">
      <c r="E3757" t="s">
        <v>5923</v>
      </c>
      <c r="F3757" t="s">
        <v>5926</v>
      </c>
      <c r="G3757" t="s">
        <v>631</v>
      </c>
      <c r="H3757" t="s">
        <v>635</v>
      </c>
      <c r="I3757" s="276">
        <v>687922</v>
      </c>
      <c r="K3757" s="287">
        <f t="shared" si="602"/>
        <v>0.73333333333333328</v>
      </c>
      <c r="M3757" s="288">
        <v>0</v>
      </c>
      <c r="N3757" s="289">
        <v>0</v>
      </c>
      <c r="O3757" s="289">
        <f t="shared" si="604"/>
        <v>687922</v>
      </c>
      <c r="P3757" s="289">
        <v>0</v>
      </c>
      <c r="Q3757" s="289">
        <v>0</v>
      </c>
      <c r="R3757" s="289">
        <v>0</v>
      </c>
      <c r="S3757" s="289">
        <v>0</v>
      </c>
      <c r="T3757" s="289">
        <v>0</v>
      </c>
      <c r="U3757" s="289">
        <v>0</v>
      </c>
      <c r="V3757" s="289">
        <v>0</v>
      </c>
      <c r="W3757" s="289">
        <v>0</v>
      </c>
      <c r="X3757" s="289">
        <v>0</v>
      </c>
      <c r="Z3757" s="290">
        <f t="shared" si="597"/>
        <v>687922</v>
      </c>
      <c r="AA3757" s="291">
        <f t="shared" si="598"/>
        <v>0</v>
      </c>
    </row>
    <row r="3758" spans="5:27" hidden="1" x14ac:dyDescent="0.3">
      <c r="E3758" t="s">
        <v>5927</v>
      </c>
      <c r="F3758" t="s">
        <v>5928</v>
      </c>
      <c r="G3758" t="s">
        <v>631</v>
      </c>
      <c r="H3758" t="s">
        <v>114</v>
      </c>
      <c r="I3758" s="277">
        <v>3211365</v>
      </c>
      <c r="K3758" s="287">
        <f t="shared" si="602"/>
        <v>0</v>
      </c>
      <c r="M3758" s="288">
        <v>0</v>
      </c>
      <c r="N3758" s="289">
        <f t="shared" ref="N3758:N3759" si="605">+I3758</f>
        <v>3211365</v>
      </c>
      <c r="O3758" s="289">
        <v>0</v>
      </c>
      <c r="P3758" s="289">
        <v>0</v>
      </c>
      <c r="Q3758" s="289">
        <v>0</v>
      </c>
      <c r="R3758" s="289">
        <v>0</v>
      </c>
      <c r="S3758" s="289">
        <v>0</v>
      </c>
      <c r="T3758" s="289">
        <v>0</v>
      </c>
      <c r="U3758" s="289">
        <v>0</v>
      </c>
      <c r="V3758" s="289">
        <v>0</v>
      </c>
      <c r="W3758" s="289">
        <v>0</v>
      </c>
      <c r="X3758" s="289">
        <v>0</v>
      </c>
      <c r="Z3758" s="290">
        <f t="shared" si="597"/>
        <v>3211365</v>
      </c>
      <c r="AA3758" s="291">
        <f t="shared" si="598"/>
        <v>0</v>
      </c>
    </row>
    <row r="3759" spans="5:27" hidden="1" x14ac:dyDescent="0.3">
      <c r="E3759" t="s">
        <v>3438</v>
      </c>
      <c r="F3759" t="s">
        <v>5929</v>
      </c>
      <c r="G3759" t="s">
        <v>631</v>
      </c>
      <c r="H3759" t="s">
        <v>114</v>
      </c>
      <c r="I3759" s="277">
        <v>2336742</v>
      </c>
      <c r="K3759" s="287">
        <f t="shared" si="602"/>
        <v>0</v>
      </c>
      <c r="M3759" s="288">
        <v>0</v>
      </c>
      <c r="N3759" s="289">
        <f t="shared" si="605"/>
        <v>2336742</v>
      </c>
      <c r="O3759" s="289">
        <v>0</v>
      </c>
      <c r="P3759" s="289">
        <v>0</v>
      </c>
      <c r="Q3759" s="289">
        <v>0</v>
      </c>
      <c r="R3759" s="289">
        <v>0</v>
      </c>
      <c r="S3759" s="289">
        <v>0</v>
      </c>
      <c r="T3759" s="289">
        <v>0</v>
      </c>
      <c r="U3759" s="289">
        <v>0</v>
      </c>
      <c r="V3759" s="289">
        <v>0</v>
      </c>
      <c r="W3759" s="289">
        <v>0</v>
      </c>
      <c r="X3759" s="289">
        <v>0</v>
      </c>
      <c r="Z3759" s="290">
        <f t="shared" si="597"/>
        <v>2336742</v>
      </c>
      <c r="AA3759" s="291">
        <f t="shared" si="598"/>
        <v>0</v>
      </c>
    </row>
    <row r="3760" spans="5:27" hidden="1" x14ac:dyDescent="0.3">
      <c r="E3760" t="s">
        <v>1905</v>
      </c>
      <c r="F3760" t="s">
        <v>5930</v>
      </c>
      <c r="G3760" t="s">
        <v>631</v>
      </c>
      <c r="H3760" t="s">
        <v>635</v>
      </c>
      <c r="I3760" s="276">
        <v>4503400</v>
      </c>
      <c r="K3760" s="287">
        <f t="shared" si="602"/>
        <v>0.73333333333333328</v>
      </c>
      <c r="M3760" s="288">
        <v>0</v>
      </c>
      <c r="N3760" s="289">
        <v>0</v>
      </c>
      <c r="O3760" s="289">
        <f t="shared" si="604"/>
        <v>4503400</v>
      </c>
      <c r="P3760" s="289">
        <v>0</v>
      </c>
      <c r="Q3760" s="289">
        <v>0</v>
      </c>
      <c r="R3760" s="289">
        <v>0</v>
      </c>
      <c r="S3760" s="289">
        <v>0</v>
      </c>
      <c r="T3760" s="289">
        <v>0</v>
      </c>
      <c r="U3760" s="289">
        <v>0</v>
      </c>
      <c r="V3760" s="289">
        <v>0</v>
      </c>
      <c r="W3760" s="289">
        <v>0</v>
      </c>
      <c r="X3760" s="289">
        <v>0</v>
      </c>
      <c r="Z3760" s="290">
        <f t="shared" si="597"/>
        <v>4503400</v>
      </c>
      <c r="AA3760" s="291">
        <f t="shared" si="598"/>
        <v>0</v>
      </c>
    </row>
    <row r="3761" spans="4:27" hidden="1" x14ac:dyDescent="0.3">
      <c r="E3761" t="s">
        <v>5931</v>
      </c>
      <c r="F3761" t="s">
        <v>5932</v>
      </c>
      <c r="G3761" t="s">
        <v>802</v>
      </c>
      <c r="H3761" t="s">
        <v>4626</v>
      </c>
      <c r="I3761" s="277">
        <v>15735600</v>
      </c>
      <c r="K3761" s="287">
        <f t="shared" si="602"/>
        <v>-1.0333333333333334</v>
      </c>
      <c r="M3761" s="288">
        <v>0</v>
      </c>
      <c r="N3761" s="289">
        <f t="shared" ref="N3761:N3764" si="606">+I3761</f>
        <v>15735600</v>
      </c>
      <c r="O3761" s="289">
        <v>0</v>
      </c>
      <c r="P3761" s="289">
        <v>0</v>
      </c>
      <c r="Q3761" s="289">
        <v>0</v>
      </c>
      <c r="R3761" s="289">
        <v>0</v>
      </c>
      <c r="S3761" s="289">
        <v>0</v>
      </c>
      <c r="T3761" s="289">
        <v>0</v>
      </c>
      <c r="U3761" s="289">
        <v>0</v>
      </c>
      <c r="V3761" s="289">
        <v>0</v>
      </c>
      <c r="W3761" s="289">
        <v>0</v>
      </c>
      <c r="X3761" s="289">
        <v>0</v>
      </c>
      <c r="Z3761" s="290">
        <f t="shared" si="597"/>
        <v>15735600</v>
      </c>
      <c r="AA3761" s="291">
        <f t="shared" si="598"/>
        <v>0</v>
      </c>
    </row>
    <row r="3762" spans="4:27" hidden="1" x14ac:dyDescent="0.3">
      <c r="E3762" t="s">
        <v>5931</v>
      </c>
      <c r="F3762" t="s">
        <v>5933</v>
      </c>
      <c r="G3762" t="s">
        <v>802</v>
      </c>
      <c r="H3762" t="s">
        <v>4626</v>
      </c>
      <c r="I3762" s="277">
        <v>491560</v>
      </c>
      <c r="K3762" s="287">
        <f t="shared" si="602"/>
        <v>-1.0333333333333334</v>
      </c>
      <c r="M3762" s="288">
        <v>0</v>
      </c>
      <c r="N3762" s="289">
        <f t="shared" si="606"/>
        <v>491560</v>
      </c>
      <c r="O3762" s="289">
        <v>0</v>
      </c>
      <c r="P3762" s="289">
        <v>0</v>
      </c>
      <c r="Q3762" s="289">
        <v>0</v>
      </c>
      <c r="R3762" s="289">
        <v>0</v>
      </c>
      <c r="S3762" s="289">
        <v>0</v>
      </c>
      <c r="T3762" s="289">
        <v>0</v>
      </c>
      <c r="U3762" s="289">
        <v>0</v>
      </c>
      <c r="V3762" s="289">
        <v>0</v>
      </c>
      <c r="W3762" s="289">
        <v>0</v>
      </c>
      <c r="X3762" s="289">
        <v>0</v>
      </c>
      <c r="Z3762" s="290">
        <f t="shared" si="597"/>
        <v>491560</v>
      </c>
      <c r="AA3762" s="291">
        <f t="shared" si="598"/>
        <v>0</v>
      </c>
    </row>
    <row r="3763" spans="4:27" hidden="1" x14ac:dyDescent="0.3">
      <c r="E3763" t="s">
        <v>4101</v>
      </c>
      <c r="F3763" t="s">
        <v>5934</v>
      </c>
      <c r="G3763" t="s">
        <v>802</v>
      </c>
      <c r="H3763" t="s">
        <v>4626</v>
      </c>
      <c r="I3763" s="277">
        <v>1960285</v>
      </c>
      <c r="K3763" s="287">
        <f t="shared" si="602"/>
        <v>-1.0333333333333334</v>
      </c>
      <c r="M3763" s="288">
        <v>0</v>
      </c>
      <c r="N3763" s="289">
        <f t="shared" si="606"/>
        <v>1960285</v>
      </c>
      <c r="O3763" s="289">
        <v>0</v>
      </c>
      <c r="P3763" s="289">
        <v>0</v>
      </c>
      <c r="Q3763" s="289">
        <v>0</v>
      </c>
      <c r="R3763" s="289">
        <v>0</v>
      </c>
      <c r="S3763" s="289">
        <v>0</v>
      </c>
      <c r="T3763" s="289">
        <v>0</v>
      </c>
      <c r="U3763" s="289">
        <v>0</v>
      </c>
      <c r="V3763" s="289">
        <v>0</v>
      </c>
      <c r="W3763" s="289">
        <v>0</v>
      </c>
      <c r="X3763" s="289">
        <v>0</v>
      </c>
      <c r="Z3763" s="290">
        <f t="shared" si="597"/>
        <v>1960285</v>
      </c>
      <c r="AA3763" s="291">
        <f t="shared" si="598"/>
        <v>0</v>
      </c>
    </row>
    <row r="3764" spans="4:27" hidden="1" x14ac:dyDescent="0.3">
      <c r="E3764" t="s">
        <v>4101</v>
      </c>
      <c r="F3764" t="s">
        <v>5935</v>
      </c>
      <c r="G3764" t="s">
        <v>802</v>
      </c>
      <c r="H3764" t="s">
        <v>4626</v>
      </c>
      <c r="I3764" s="277">
        <v>390232</v>
      </c>
      <c r="K3764" s="287">
        <f t="shared" si="602"/>
        <v>-1.0333333333333334</v>
      </c>
      <c r="M3764" s="288">
        <v>0</v>
      </c>
      <c r="N3764" s="289">
        <f t="shared" si="606"/>
        <v>390232</v>
      </c>
      <c r="O3764" s="289">
        <v>0</v>
      </c>
      <c r="P3764" s="289">
        <v>0</v>
      </c>
      <c r="Q3764" s="289">
        <v>0</v>
      </c>
      <c r="R3764" s="289">
        <v>0</v>
      </c>
      <c r="S3764" s="289">
        <v>0</v>
      </c>
      <c r="T3764" s="289">
        <v>0</v>
      </c>
      <c r="U3764" s="289">
        <v>0</v>
      </c>
      <c r="V3764" s="289">
        <v>0</v>
      </c>
      <c r="W3764" s="289">
        <v>0</v>
      </c>
      <c r="X3764" s="289">
        <v>0</v>
      </c>
      <c r="Z3764" s="290">
        <f t="shared" si="597"/>
        <v>390232</v>
      </c>
      <c r="AA3764" s="291">
        <f t="shared" si="598"/>
        <v>0</v>
      </c>
    </row>
    <row r="3765" spans="4:27" hidden="1" x14ac:dyDescent="0.3">
      <c r="D3765" t="s">
        <v>530</v>
      </c>
      <c r="E3765" t="s">
        <v>5936</v>
      </c>
      <c r="F3765" t="s">
        <v>5937</v>
      </c>
      <c r="G3765" t="s">
        <v>691</v>
      </c>
      <c r="H3765" t="s">
        <v>808</v>
      </c>
      <c r="I3765" s="277">
        <v>-20</v>
      </c>
      <c r="K3765" s="287" t="s">
        <v>427</v>
      </c>
      <c r="M3765" s="288">
        <f>+I3765</f>
        <v>-20</v>
      </c>
      <c r="N3765" s="289">
        <v>0</v>
      </c>
      <c r="O3765" s="289">
        <v>0</v>
      </c>
      <c r="P3765" s="289">
        <v>0</v>
      </c>
      <c r="Q3765" s="289">
        <v>0</v>
      </c>
      <c r="R3765" s="289">
        <v>0</v>
      </c>
      <c r="S3765" s="289">
        <v>0</v>
      </c>
      <c r="T3765" s="289">
        <v>0</v>
      </c>
      <c r="U3765" s="289">
        <v>0</v>
      </c>
      <c r="V3765" s="289">
        <v>0</v>
      </c>
      <c r="W3765" s="289">
        <v>0</v>
      </c>
      <c r="X3765" s="289">
        <v>0</v>
      </c>
      <c r="Z3765" s="290">
        <f t="shared" si="597"/>
        <v>-20</v>
      </c>
      <c r="AA3765" s="291">
        <f t="shared" si="598"/>
        <v>0</v>
      </c>
    </row>
    <row r="3766" spans="4:27" hidden="1" x14ac:dyDescent="0.3">
      <c r="E3766" t="s">
        <v>4101</v>
      </c>
      <c r="F3766" t="s">
        <v>5938</v>
      </c>
      <c r="G3766" t="s">
        <v>802</v>
      </c>
      <c r="H3766" t="s">
        <v>4626</v>
      </c>
      <c r="I3766" s="277">
        <v>1184777</v>
      </c>
      <c r="K3766" s="287">
        <f t="shared" si="602"/>
        <v>-1.0333333333333334</v>
      </c>
      <c r="M3766" s="288">
        <v>0</v>
      </c>
      <c r="N3766" s="289">
        <f t="shared" ref="N3766:N3788" si="607">+I3766</f>
        <v>1184777</v>
      </c>
      <c r="O3766" s="289">
        <v>0</v>
      </c>
      <c r="P3766" s="289">
        <v>0</v>
      </c>
      <c r="Q3766" s="289">
        <v>0</v>
      </c>
      <c r="R3766" s="289">
        <v>0</v>
      </c>
      <c r="S3766" s="289">
        <v>0</v>
      </c>
      <c r="T3766" s="289">
        <v>0</v>
      </c>
      <c r="U3766" s="289">
        <v>0</v>
      </c>
      <c r="V3766" s="289">
        <v>0</v>
      </c>
      <c r="W3766" s="289">
        <v>0</v>
      </c>
      <c r="X3766" s="289">
        <v>0</v>
      </c>
      <c r="Z3766" s="290">
        <f t="shared" si="597"/>
        <v>1184777</v>
      </c>
      <c r="AA3766" s="291">
        <f t="shared" si="598"/>
        <v>0</v>
      </c>
    </row>
    <row r="3767" spans="4:27" hidden="1" x14ac:dyDescent="0.3">
      <c r="E3767" t="s">
        <v>4101</v>
      </c>
      <c r="F3767" t="s">
        <v>5939</v>
      </c>
      <c r="G3767" t="s">
        <v>802</v>
      </c>
      <c r="H3767" t="s">
        <v>4626</v>
      </c>
      <c r="I3767" s="277">
        <v>2049442</v>
      </c>
      <c r="K3767" s="287">
        <f t="shared" si="602"/>
        <v>-1.0333333333333334</v>
      </c>
      <c r="M3767" s="288">
        <v>0</v>
      </c>
      <c r="N3767" s="289">
        <f t="shared" si="607"/>
        <v>2049442</v>
      </c>
      <c r="O3767" s="289">
        <v>0</v>
      </c>
      <c r="P3767" s="289">
        <v>0</v>
      </c>
      <c r="Q3767" s="289">
        <v>0</v>
      </c>
      <c r="R3767" s="289">
        <v>0</v>
      </c>
      <c r="S3767" s="289">
        <v>0</v>
      </c>
      <c r="T3767" s="289">
        <v>0</v>
      </c>
      <c r="U3767" s="289">
        <v>0</v>
      </c>
      <c r="V3767" s="289">
        <v>0</v>
      </c>
      <c r="W3767" s="289">
        <v>0</v>
      </c>
      <c r="X3767" s="289">
        <v>0</v>
      </c>
      <c r="Z3767" s="290">
        <f t="shared" si="597"/>
        <v>2049442</v>
      </c>
      <c r="AA3767" s="291">
        <f t="shared" si="598"/>
        <v>0</v>
      </c>
    </row>
    <row r="3768" spans="4:27" hidden="1" x14ac:dyDescent="0.3">
      <c r="E3768" t="s">
        <v>4095</v>
      </c>
      <c r="F3768" t="s">
        <v>5940</v>
      </c>
      <c r="G3768" t="s">
        <v>802</v>
      </c>
      <c r="H3768" t="s">
        <v>4626</v>
      </c>
      <c r="I3768" s="277">
        <v>115220</v>
      </c>
      <c r="K3768" s="287">
        <f t="shared" si="602"/>
        <v>-1.0333333333333334</v>
      </c>
      <c r="M3768" s="288">
        <v>0</v>
      </c>
      <c r="N3768" s="289">
        <f t="shared" si="607"/>
        <v>115220</v>
      </c>
      <c r="O3768" s="289">
        <v>0</v>
      </c>
      <c r="P3768" s="289">
        <v>0</v>
      </c>
      <c r="Q3768" s="289">
        <v>0</v>
      </c>
      <c r="R3768" s="289">
        <v>0</v>
      </c>
      <c r="S3768" s="289">
        <v>0</v>
      </c>
      <c r="T3768" s="289">
        <v>0</v>
      </c>
      <c r="U3768" s="289">
        <v>0</v>
      </c>
      <c r="V3768" s="289">
        <v>0</v>
      </c>
      <c r="W3768" s="289">
        <v>0</v>
      </c>
      <c r="X3768" s="289">
        <v>0</v>
      </c>
      <c r="Z3768" s="290">
        <f t="shared" si="597"/>
        <v>115220</v>
      </c>
      <c r="AA3768" s="291">
        <f t="shared" si="598"/>
        <v>0</v>
      </c>
    </row>
    <row r="3769" spans="4:27" hidden="1" x14ac:dyDescent="0.3">
      <c r="E3769" t="s">
        <v>4095</v>
      </c>
      <c r="F3769" t="s">
        <v>5941</v>
      </c>
      <c r="G3769" t="s">
        <v>802</v>
      </c>
      <c r="H3769" t="s">
        <v>4626</v>
      </c>
      <c r="I3769" s="277">
        <v>1773831</v>
      </c>
      <c r="K3769" s="287">
        <f t="shared" si="602"/>
        <v>-1.0333333333333334</v>
      </c>
      <c r="M3769" s="288">
        <v>0</v>
      </c>
      <c r="N3769" s="289">
        <f t="shared" si="607"/>
        <v>1773831</v>
      </c>
      <c r="O3769" s="289">
        <v>0</v>
      </c>
      <c r="P3769" s="289">
        <v>0</v>
      </c>
      <c r="Q3769" s="289">
        <v>0</v>
      </c>
      <c r="R3769" s="289">
        <v>0</v>
      </c>
      <c r="S3769" s="289">
        <v>0</v>
      </c>
      <c r="T3769" s="289">
        <v>0</v>
      </c>
      <c r="U3769" s="289">
        <v>0</v>
      </c>
      <c r="V3769" s="289">
        <v>0</v>
      </c>
      <c r="W3769" s="289">
        <v>0</v>
      </c>
      <c r="X3769" s="289">
        <v>0</v>
      </c>
      <c r="Z3769" s="290">
        <f t="shared" si="597"/>
        <v>1773831</v>
      </c>
      <c r="AA3769" s="291">
        <f t="shared" si="598"/>
        <v>0</v>
      </c>
    </row>
    <row r="3770" spans="4:27" hidden="1" x14ac:dyDescent="0.3">
      <c r="E3770" t="s">
        <v>3840</v>
      </c>
      <c r="F3770" t="s">
        <v>5942</v>
      </c>
      <c r="G3770" t="s">
        <v>802</v>
      </c>
      <c r="H3770" t="s">
        <v>1084</v>
      </c>
      <c r="I3770" s="277">
        <v>2719465</v>
      </c>
      <c r="K3770" s="287">
        <f t="shared" si="602"/>
        <v>-3.3333333333333333E-2</v>
      </c>
      <c r="M3770" s="288">
        <v>0</v>
      </c>
      <c r="N3770" s="289">
        <f t="shared" si="607"/>
        <v>2719465</v>
      </c>
      <c r="O3770" s="289">
        <v>0</v>
      </c>
      <c r="P3770" s="289">
        <v>0</v>
      </c>
      <c r="Q3770" s="289">
        <v>0</v>
      </c>
      <c r="R3770" s="289">
        <v>0</v>
      </c>
      <c r="S3770" s="289">
        <v>0</v>
      </c>
      <c r="T3770" s="289">
        <v>0</v>
      </c>
      <c r="U3770" s="289">
        <v>0</v>
      </c>
      <c r="V3770" s="289">
        <v>0</v>
      </c>
      <c r="W3770" s="289">
        <v>0</v>
      </c>
      <c r="X3770" s="289">
        <v>0</v>
      </c>
      <c r="Z3770" s="290">
        <f t="shared" si="597"/>
        <v>2719465</v>
      </c>
      <c r="AA3770" s="291">
        <f t="shared" si="598"/>
        <v>0</v>
      </c>
    </row>
    <row r="3771" spans="4:27" hidden="1" x14ac:dyDescent="0.3">
      <c r="E3771" t="s">
        <v>4101</v>
      </c>
      <c r="F3771" t="s">
        <v>5943</v>
      </c>
      <c r="G3771" t="s">
        <v>802</v>
      </c>
      <c r="H3771" t="s">
        <v>4626</v>
      </c>
      <c r="I3771" s="277">
        <v>214360</v>
      </c>
      <c r="K3771" s="287">
        <f t="shared" si="602"/>
        <v>-1.0333333333333334</v>
      </c>
      <c r="M3771" s="288">
        <v>0</v>
      </c>
      <c r="N3771" s="289">
        <f t="shared" si="607"/>
        <v>214360</v>
      </c>
      <c r="O3771" s="289">
        <v>0</v>
      </c>
      <c r="P3771" s="289">
        <v>0</v>
      </c>
      <c r="Q3771" s="289">
        <v>0</v>
      </c>
      <c r="R3771" s="289">
        <v>0</v>
      </c>
      <c r="S3771" s="289">
        <v>0</v>
      </c>
      <c r="T3771" s="289">
        <v>0</v>
      </c>
      <c r="U3771" s="289">
        <v>0</v>
      </c>
      <c r="V3771" s="289">
        <v>0</v>
      </c>
      <c r="W3771" s="289">
        <v>0</v>
      </c>
      <c r="X3771" s="289">
        <v>0</v>
      </c>
      <c r="Z3771" s="290">
        <f t="shared" si="597"/>
        <v>214360</v>
      </c>
      <c r="AA3771" s="291">
        <f t="shared" si="598"/>
        <v>0</v>
      </c>
    </row>
    <row r="3772" spans="4:27" hidden="1" x14ac:dyDescent="0.3">
      <c r="E3772" t="s">
        <v>4101</v>
      </c>
      <c r="F3772" t="s">
        <v>5944</v>
      </c>
      <c r="G3772" t="s">
        <v>802</v>
      </c>
      <c r="H3772" t="s">
        <v>4626</v>
      </c>
      <c r="I3772" s="277">
        <v>1886453</v>
      </c>
      <c r="K3772" s="287">
        <f t="shared" si="602"/>
        <v>-1.0333333333333334</v>
      </c>
      <c r="M3772" s="288">
        <v>0</v>
      </c>
      <c r="N3772" s="289">
        <f t="shared" si="607"/>
        <v>1886453</v>
      </c>
      <c r="O3772" s="289">
        <v>0</v>
      </c>
      <c r="P3772" s="289">
        <v>0</v>
      </c>
      <c r="Q3772" s="289">
        <v>0</v>
      </c>
      <c r="R3772" s="289">
        <v>0</v>
      </c>
      <c r="S3772" s="289">
        <v>0</v>
      </c>
      <c r="T3772" s="289">
        <v>0</v>
      </c>
      <c r="U3772" s="289">
        <v>0</v>
      </c>
      <c r="V3772" s="289">
        <v>0</v>
      </c>
      <c r="W3772" s="289">
        <v>0</v>
      </c>
      <c r="X3772" s="289">
        <v>0</v>
      </c>
      <c r="Z3772" s="290">
        <f t="shared" si="597"/>
        <v>1886453</v>
      </c>
      <c r="AA3772" s="291">
        <f t="shared" si="598"/>
        <v>0</v>
      </c>
    </row>
    <row r="3773" spans="4:27" hidden="1" x14ac:dyDescent="0.3">
      <c r="E3773" t="s">
        <v>3816</v>
      </c>
      <c r="F3773" t="s">
        <v>5945</v>
      </c>
      <c r="G3773" t="s">
        <v>815</v>
      </c>
      <c r="H3773" t="s">
        <v>1302</v>
      </c>
      <c r="I3773" s="277">
        <v>1298996</v>
      </c>
      <c r="K3773" s="287">
        <f t="shared" si="602"/>
        <v>-0.6</v>
      </c>
      <c r="M3773" s="288">
        <v>0</v>
      </c>
      <c r="N3773" s="289">
        <f t="shared" si="607"/>
        <v>1298996</v>
      </c>
      <c r="O3773" s="289">
        <v>0</v>
      </c>
      <c r="P3773" s="289">
        <v>0</v>
      </c>
      <c r="Q3773" s="289">
        <v>0</v>
      </c>
      <c r="R3773" s="289">
        <v>0</v>
      </c>
      <c r="S3773" s="289">
        <v>0</v>
      </c>
      <c r="T3773" s="289">
        <v>0</v>
      </c>
      <c r="U3773" s="289">
        <v>0</v>
      </c>
      <c r="V3773" s="289">
        <v>0</v>
      </c>
      <c r="W3773" s="289">
        <v>0</v>
      </c>
      <c r="X3773" s="289">
        <v>0</v>
      </c>
      <c r="Z3773" s="290">
        <f t="shared" si="597"/>
        <v>1298996</v>
      </c>
      <c r="AA3773" s="291">
        <f t="shared" si="598"/>
        <v>0</v>
      </c>
    </row>
    <row r="3774" spans="4:27" hidden="1" x14ac:dyDescent="0.3">
      <c r="E3774" t="s">
        <v>1902</v>
      </c>
      <c r="F3774" t="s">
        <v>5946</v>
      </c>
      <c r="G3774" t="s">
        <v>815</v>
      </c>
      <c r="H3774" t="s">
        <v>1854</v>
      </c>
      <c r="I3774" s="277">
        <v>1064690</v>
      </c>
      <c r="K3774" s="287">
        <f t="shared" si="602"/>
        <v>-1.1000000000000001</v>
      </c>
      <c r="M3774" s="288">
        <v>0</v>
      </c>
      <c r="N3774" s="289">
        <f t="shared" si="607"/>
        <v>1064690</v>
      </c>
      <c r="O3774" s="289">
        <v>0</v>
      </c>
      <c r="P3774" s="289">
        <v>0</v>
      </c>
      <c r="Q3774" s="289">
        <v>0</v>
      </c>
      <c r="R3774" s="289">
        <v>0</v>
      </c>
      <c r="S3774" s="289">
        <v>0</v>
      </c>
      <c r="T3774" s="289">
        <v>0</v>
      </c>
      <c r="U3774" s="289">
        <v>0</v>
      </c>
      <c r="V3774" s="289">
        <v>0</v>
      </c>
      <c r="W3774" s="289">
        <v>0</v>
      </c>
      <c r="X3774" s="289">
        <v>0</v>
      </c>
      <c r="Z3774" s="290">
        <f t="shared" si="597"/>
        <v>1064690</v>
      </c>
      <c r="AA3774" s="291">
        <f t="shared" si="598"/>
        <v>0</v>
      </c>
    </row>
    <row r="3775" spans="4:27" hidden="1" x14ac:dyDescent="0.3">
      <c r="E3775" t="s">
        <v>1902</v>
      </c>
      <c r="F3775" t="s">
        <v>5947</v>
      </c>
      <c r="G3775" t="s">
        <v>815</v>
      </c>
      <c r="H3775" t="s">
        <v>1854</v>
      </c>
      <c r="I3775" s="277">
        <v>2529110</v>
      </c>
      <c r="K3775" s="287">
        <f t="shared" si="602"/>
        <v>-1.1000000000000001</v>
      </c>
      <c r="M3775" s="288">
        <v>0</v>
      </c>
      <c r="N3775" s="289">
        <f t="shared" si="607"/>
        <v>2529110</v>
      </c>
      <c r="O3775" s="289">
        <v>0</v>
      </c>
      <c r="P3775" s="289">
        <v>0</v>
      </c>
      <c r="Q3775" s="289">
        <v>0</v>
      </c>
      <c r="R3775" s="289">
        <v>0</v>
      </c>
      <c r="S3775" s="289">
        <v>0</v>
      </c>
      <c r="T3775" s="289">
        <v>0</v>
      </c>
      <c r="U3775" s="289">
        <v>0</v>
      </c>
      <c r="V3775" s="289">
        <v>0</v>
      </c>
      <c r="W3775" s="289">
        <v>0</v>
      </c>
      <c r="X3775" s="289">
        <v>0</v>
      </c>
      <c r="Z3775" s="290">
        <f t="shared" si="597"/>
        <v>2529110</v>
      </c>
      <c r="AA3775" s="291">
        <f t="shared" si="598"/>
        <v>0</v>
      </c>
    </row>
    <row r="3776" spans="4:27" hidden="1" x14ac:dyDescent="0.3">
      <c r="E3776" t="s">
        <v>1902</v>
      </c>
      <c r="F3776" t="s">
        <v>5948</v>
      </c>
      <c r="G3776" t="s">
        <v>815</v>
      </c>
      <c r="H3776" t="s">
        <v>1854</v>
      </c>
      <c r="I3776" s="277">
        <v>3190968</v>
      </c>
      <c r="K3776" s="287">
        <f t="shared" si="602"/>
        <v>-1.1000000000000001</v>
      </c>
      <c r="M3776" s="288">
        <v>0</v>
      </c>
      <c r="N3776" s="289">
        <f t="shared" si="607"/>
        <v>3190968</v>
      </c>
      <c r="O3776" s="289">
        <v>0</v>
      </c>
      <c r="P3776" s="289">
        <v>0</v>
      </c>
      <c r="Q3776" s="289">
        <v>0</v>
      </c>
      <c r="R3776" s="289">
        <v>0</v>
      </c>
      <c r="S3776" s="289">
        <v>0</v>
      </c>
      <c r="T3776" s="289">
        <v>0</v>
      </c>
      <c r="U3776" s="289">
        <v>0</v>
      </c>
      <c r="V3776" s="289">
        <v>0</v>
      </c>
      <c r="W3776" s="289">
        <v>0</v>
      </c>
      <c r="X3776" s="289">
        <v>0</v>
      </c>
      <c r="Z3776" s="290">
        <f t="shared" si="597"/>
        <v>3190968</v>
      </c>
      <c r="AA3776" s="291">
        <f t="shared" si="598"/>
        <v>0</v>
      </c>
    </row>
    <row r="3777" spans="5:27" hidden="1" x14ac:dyDescent="0.3">
      <c r="E3777" t="s">
        <v>1902</v>
      </c>
      <c r="F3777" t="s">
        <v>5949</v>
      </c>
      <c r="G3777" t="s">
        <v>815</v>
      </c>
      <c r="H3777" t="s">
        <v>1854</v>
      </c>
      <c r="I3777" s="277">
        <v>2093694</v>
      </c>
      <c r="K3777" s="287">
        <f t="shared" si="602"/>
        <v>-1.1000000000000001</v>
      </c>
      <c r="M3777" s="288">
        <v>0</v>
      </c>
      <c r="N3777" s="289">
        <f t="shared" si="607"/>
        <v>2093694</v>
      </c>
      <c r="O3777" s="289">
        <v>0</v>
      </c>
      <c r="P3777" s="289">
        <v>0</v>
      </c>
      <c r="Q3777" s="289">
        <v>0</v>
      </c>
      <c r="R3777" s="289">
        <v>0</v>
      </c>
      <c r="S3777" s="289">
        <v>0</v>
      </c>
      <c r="T3777" s="289">
        <v>0</v>
      </c>
      <c r="U3777" s="289">
        <v>0</v>
      </c>
      <c r="V3777" s="289">
        <v>0</v>
      </c>
      <c r="W3777" s="289">
        <v>0</v>
      </c>
      <c r="X3777" s="289">
        <v>0</v>
      </c>
      <c r="Z3777" s="290">
        <f t="shared" si="597"/>
        <v>2093694</v>
      </c>
      <c r="AA3777" s="291">
        <f t="shared" si="598"/>
        <v>0</v>
      </c>
    </row>
    <row r="3778" spans="5:27" hidden="1" x14ac:dyDescent="0.3">
      <c r="E3778" t="s">
        <v>1902</v>
      </c>
      <c r="F3778" t="s">
        <v>5950</v>
      </c>
      <c r="G3778" t="s">
        <v>815</v>
      </c>
      <c r="H3778" t="s">
        <v>1854</v>
      </c>
      <c r="I3778" s="277">
        <v>1131584</v>
      </c>
      <c r="K3778" s="287">
        <f t="shared" si="602"/>
        <v>-1.1000000000000001</v>
      </c>
      <c r="M3778" s="288">
        <v>0</v>
      </c>
      <c r="N3778" s="289">
        <f t="shared" si="607"/>
        <v>1131584</v>
      </c>
      <c r="O3778" s="289">
        <v>0</v>
      </c>
      <c r="P3778" s="289">
        <v>0</v>
      </c>
      <c r="Q3778" s="289">
        <v>0</v>
      </c>
      <c r="R3778" s="289">
        <v>0</v>
      </c>
      <c r="S3778" s="289">
        <v>0</v>
      </c>
      <c r="T3778" s="289">
        <v>0</v>
      </c>
      <c r="U3778" s="289">
        <v>0</v>
      </c>
      <c r="V3778" s="289">
        <v>0</v>
      </c>
      <c r="W3778" s="289">
        <v>0</v>
      </c>
      <c r="X3778" s="289">
        <v>0</v>
      </c>
      <c r="Z3778" s="290">
        <f t="shared" si="597"/>
        <v>1131584</v>
      </c>
      <c r="AA3778" s="291">
        <f t="shared" si="598"/>
        <v>0</v>
      </c>
    </row>
    <row r="3779" spans="5:27" hidden="1" x14ac:dyDescent="0.3">
      <c r="E3779" t="s">
        <v>3805</v>
      </c>
      <c r="F3779" t="s">
        <v>5951</v>
      </c>
      <c r="G3779" t="s">
        <v>815</v>
      </c>
      <c r="H3779" t="s">
        <v>1854</v>
      </c>
      <c r="I3779" s="277">
        <v>3880000</v>
      </c>
      <c r="K3779" s="287">
        <f t="shared" si="602"/>
        <v>-1.1000000000000001</v>
      </c>
      <c r="M3779" s="288">
        <v>0</v>
      </c>
      <c r="N3779" s="289">
        <f t="shared" si="607"/>
        <v>3880000</v>
      </c>
      <c r="O3779" s="289">
        <v>0</v>
      </c>
      <c r="P3779" s="289">
        <v>0</v>
      </c>
      <c r="Q3779" s="289">
        <v>0</v>
      </c>
      <c r="R3779" s="289">
        <v>0</v>
      </c>
      <c r="S3779" s="289">
        <v>0</v>
      </c>
      <c r="T3779" s="289">
        <v>0</v>
      </c>
      <c r="U3779" s="289">
        <v>0</v>
      </c>
      <c r="V3779" s="289">
        <v>0</v>
      </c>
      <c r="W3779" s="289">
        <v>0</v>
      </c>
      <c r="X3779" s="289">
        <v>0</v>
      </c>
      <c r="Z3779" s="290">
        <f t="shared" si="597"/>
        <v>3880000</v>
      </c>
      <c r="AA3779" s="291">
        <f t="shared" si="598"/>
        <v>0</v>
      </c>
    </row>
    <row r="3780" spans="5:27" hidden="1" x14ac:dyDescent="0.3">
      <c r="E3780" t="s">
        <v>1902</v>
      </c>
      <c r="F3780" t="s">
        <v>5952</v>
      </c>
      <c r="G3780" t="s">
        <v>815</v>
      </c>
      <c r="H3780" t="s">
        <v>1854</v>
      </c>
      <c r="I3780" s="277">
        <v>4553144</v>
      </c>
      <c r="K3780" s="287">
        <f t="shared" si="602"/>
        <v>-1.1000000000000001</v>
      </c>
      <c r="M3780" s="288">
        <v>0</v>
      </c>
      <c r="N3780" s="289">
        <f t="shared" si="607"/>
        <v>4553144</v>
      </c>
      <c r="O3780" s="289">
        <v>0</v>
      </c>
      <c r="P3780" s="289">
        <v>0</v>
      </c>
      <c r="Q3780" s="289">
        <v>0</v>
      </c>
      <c r="R3780" s="289">
        <v>0</v>
      </c>
      <c r="S3780" s="289">
        <v>0</v>
      </c>
      <c r="T3780" s="289">
        <v>0</v>
      </c>
      <c r="U3780" s="289">
        <v>0</v>
      </c>
      <c r="V3780" s="289">
        <v>0</v>
      </c>
      <c r="W3780" s="289">
        <v>0</v>
      </c>
      <c r="X3780" s="289">
        <v>0</v>
      </c>
      <c r="Z3780" s="290">
        <f t="shared" ref="Z3780:Z3843" si="608">+SUM(M3780:X3780)</f>
        <v>4553144</v>
      </c>
      <c r="AA3780" s="291">
        <f t="shared" ref="AA3780:AA3843" si="609">+I3780-Z3780</f>
        <v>0</v>
      </c>
    </row>
    <row r="3781" spans="5:27" hidden="1" x14ac:dyDescent="0.3">
      <c r="E3781" t="s">
        <v>1902</v>
      </c>
      <c r="F3781" t="s">
        <v>5953</v>
      </c>
      <c r="G3781" t="s">
        <v>815</v>
      </c>
      <c r="H3781" t="s">
        <v>1854</v>
      </c>
      <c r="I3781" s="277">
        <v>2144603</v>
      </c>
      <c r="K3781" s="287">
        <f t="shared" si="602"/>
        <v>-1.1000000000000001</v>
      </c>
      <c r="M3781" s="288">
        <v>0</v>
      </c>
      <c r="N3781" s="289">
        <f t="shared" si="607"/>
        <v>2144603</v>
      </c>
      <c r="O3781" s="289">
        <v>0</v>
      </c>
      <c r="P3781" s="289">
        <v>0</v>
      </c>
      <c r="Q3781" s="289">
        <v>0</v>
      </c>
      <c r="R3781" s="289">
        <v>0</v>
      </c>
      <c r="S3781" s="289">
        <v>0</v>
      </c>
      <c r="T3781" s="289">
        <v>0</v>
      </c>
      <c r="U3781" s="289">
        <v>0</v>
      </c>
      <c r="V3781" s="289">
        <v>0</v>
      </c>
      <c r="W3781" s="289">
        <v>0</v>
      </c>
      <c r="X3781" s="289">
        <v>0</v>
      </c>
      <c r="Z3781" s="290">
        <f t="shared" si="608"/>
        <v>2144603</v>
      </c>
      <c r="AA3781" s="291">
        <f t="shared" si="609"/>
        <v>0</v>
      </c>
    </row>
    <row r="3782" spans="5:27" hidden="1" x14ac:dyDescent="0.3">
      <c r="E3782" t="s">
        <v>1902</v>
      </c>
      <c r="F3782" t="s">
        <v>5954</v>
      </c>
      <c r="G3782" t="s">
        <v>815</v>
      </c>
      <c r="H3782" t="s">
        <v>1854</v>
      </c>
      <c r="I3782" s="277">
        <v>298618</v>
      </c>
      <c r="K3782" s="287">
        <f t="shared" si="602"/>
        <v>-1.1000000000000001</v>
      </c>
      <c r="M3782" s="288">
        <v>0</v>
      </c>
      <c r="N3782" s="289">
        <f t="shared" si="607"/>
        <v>298618</v>
      </c>
      <c r="O3782" s="289">
        <v>0</v>
      </c>
      <c r="P3782" s="289">
        <v>0</v>
      </c>
      <c r="Q3782" s="289">
        <v>0</v>
      </c>
      <c r="R3782" s="289">
        <v>0</v>
      </c>
      <c r="S3782" s="289">
        <v>0</v>
      </c>
      <c r="T3782" s="289">
        <v>0</v>
      </c>
      <c r="U3782" s="289">
        <v>0</v>
      </c>
      <c r="V3782" s="289">
        <v>0</v>
      </c>
      <c r="W3782" s="289">
        <v>0</v>
      </c>
      <c r="X3782" s="289">
        <v>0</v>
      </c>
      <c r="Z3782" s="290">
        <f t="shared" si="608"/>
        <v>298618</v>
      </c>
      <c r="AA3782" s="291">
        <f t="shared" si="609"/>
        <v>0</v>
      </c>
    </row>
    <row r="3783" spans="5:27" hidden="1" x14ac:dyDescent="0.3">
      <c r="E3783" t="s">
        <v>1902</v>
      </c>
      <c r="F3783" t="s">
        <v>5955</v>
      </c>
      <c r="G3783" t="s">
        <v>815</v>
      </c>
      <c r="H3783" t="s">
        <v>1854</v>
      </c>
      <c r="I3783" s="277">
        <v>272980</v>
      </c>
      <c r="K3783" s="287">
        <f t="shared" si="602"/>
        <v>-1.1000000000000001</v>
      </c>
      <c r="M3783" s="288">
        <v>0</v>
      </c>
      <c r="N3783" s="289">
        <f t="shared" si="607"/>
        <v>272980</v>
      </c>
      <c r="O3783" s="289">
        <v>0</v>
      </c>
      <c r="P3783" s="289">
        <v>0</v>
      </c>
      <c r="Q3783" s="289">
        <v>0</v>
      </c>
      <c r="R3783" s="289">
        <v>0</v>
      </c>
      <c r="S3783" s="289">
        <v>0</v>
      </c>
      <c r="T3783" s="289">
        <v>0</v>
      </c>
      <c r="U3783" s="289">
        <v>0</v>
      </c>
      <c r="V3783" s="289">
        <v>0</v>
      </c>
      <c r="W3783" s="289">
        <v>0</v>
      </c>
      <c r="X3783" s="289">
        <v>0</v>
      </c>
      <c r="Z3783" s="290">
        <f t="shared" si="608"/>
        <v>272980</v>
      </c>
      <c r="AA3783" s="291">
        <f t="shared" si="609"/>
        <v>0</v>
      </c>
    </row>
    <row r="3784" spans="5:27" hidden="1" x14ac:dyDescent="0.3">
      <c r="E3784" t="s">
        <v>2109</v>
      </c>
      <c r="F3784" t="s">
        <v>5956</v>
      </c>
      <c r="G3784" t="s">
        <v>691</v>
      </c>
      <c r="H3784" t="s">
        <v>692</v>
      </c>
      <c r="I3784" s="277">
        <v>1453544</v>
      </c>
      <c r="K3784" s="287">
        <f t="shared" si="602"/>
        <v>-0.13333333333333333</v>
      </c>
      <c r="M3784" s="288">
        <v>0</v>
      </c>
      <c r="N3784" s="289">
        <f t="shared" si="607"/>
        <v>1453544</v>
      </c>
      <c r="O3784" s="289">
        <v>0</v>
      </c>
      <c r="P3784" s="289">
        <v>0</v>
      </c>
      <c r="Q3784" s="289">
        <v>0</v>
      </c>
      <c r="R3784" s="289">
        <v>0</v>
      </c>
      <c r="S3784" s="289">
        <v>0</v>
      </c>
      <c r="T3784" s="289">
        <v>0</v>
      </c>
      <c r="U3784" s="289">
        <v>0</v>
      </c>
      <c r="V3784" s="289">
        <v>0</v>
      </c>
      <c r="W3784" s="289">
        <v>0</v>
      </c>
      <c r="X3784" s="289">
        <v>0</v>
      </c>
      <c r="Z3784" s="290">
        <f t="shared" si="608"/>
        <v>1453544</v>
      </c>
      <c r="AA3784" s="291">
        <f t="shared" si="609"/>
        <v>0</v>
      </c>
    </row>
    <row r="3785" spans="5:27" hidden="1" x14ac:dyDescent="0.3">
      <c r="E3785" t="s">
        <v>1902</v>
      </c>
      <c r="F3785" t="s">
        <v>5957</v>
      </c>
      <c r="G3785" t="s">
        <v>691</v>
      </c>
      <c r="H3785" t="s">
        <v>2114</v>
      </c>
      <c r="I3785" s="277">
        <v>1969161</v>
      </c>
      <c r="K3785" s="287">
        <f t="shared" si="602"/>
        <v>-1.1333333333333333</v>
      </c>
      <c r="M3785" s="288">
        <v>0</v>
      </c>
      <c r="N3785" s="289">
        <f t="shared" si="607"/>
        <v>1969161</v>
      </c>
      <c r="O3785" s="289">
        <v>0</v>
      </c>
      <c r="P3785" s="289">
        <v>0</v>
      </c>
      <c r="Q3785" s="289">
        <v>0</v>
      </c>
      <c r="R3785" s="289">
        <v>0</v>
      </c>
      <c r="S3785" s="289">
        <v>0</v>
      </c>
      <c r="T3785" s="289">
        <v>0</v>
      </c>
      <c r="U3785" s="289">
        <v>0</v>
      </c>
      <c r="V3785" s="289">
        <v>0</v>
      </c>
      <c r="W3785" s="289">
        <v>0</v>
      </c>
      <c r="X3785" s="289">
        <v>0</v>
      </c>
      <c r="Z3785" s="290">
        <f t="shared" si="608"/>
        <v>1969161</v>
      </c>
      <c r="AA3785" s="291">
        <f t="shared" si="609"/>
        <v>0</v>
      </c>
    </row>
    <row r="3786" spans="5:27" hidden="1" x14ac:dyDescent="0.3">
      <c r="E3786" t="s">
        <v>1902</v>
      </c>
      <c r="F3786" t="s">
        <v>5958</v>
      </c>
      <c r="G3786" t="s">
        <v>691</v>
      </c>
      <c r="H3786" t="s">
        <v>2114</v>
      </c>
      <c r="I3786" s="277">
        <v>3217657</v>
      </c>
      <c r="K3786" s="287">
        <f t="shared" si="602"/>
        <v>-1.1333333333333333</v>
      </c>
      <c r="M3786" s="288">
        <v>0</v>
      </c>
      <c r="N3786" s="289">
        <f t="shared" si="607"/>
        <v>3217657</v>
      </c>
      <c r="O3786" s="289">
        <v>0</v>
      </c>
      <c r="P3786" s="289">
        <v>0</v>
      </c>
      <c r="Q3786" s="289">
        <v>0</v>
      </c>
      <c r="R3786" s="289">
        <v>0</v>
      </c>
      <c r="S3786" s="289">
        <v>0</v>
      </c>
      <c r="T3786" s="289">
        <v>0</v>
      </c>
      <c r="U3786" s="289">
        <v>0</v>
      </c>
      <c r="V3786" s="289">
        <v>0</v>
      </c>
      <c r="W3786" s="289">
        <v>0</v>
      </c>
      <c r="X3786" s="289">
        <v>0</v>
      </c>
      <c r="Z3786" s="290">
        <f t="shared" si="608"/>
        <v>3217657</v>
      </c>
      <c r="AA3786" s="291">
        <f t="shared" si="609"/>
        <v>0</v>
      </c>
    </row>
    <row r="3787" spans="5:27" hidden="1" x14ac:dyDescent="0.3">
      <c r="E3787" t="s">
        <v>1902</v>
      </c>
      <c r="F3787" t="s">
        <v>5959</v>
      </c>
      <c r="G3787" t="s">
        <v>691</v>
      </c>
      <c r="H3787" t="s">
        <v>2114</v>
      </c>
      <c r="I3787" s="277">
        <v>3364318</v>
      </c>
      <c r="K3787" s="287">
        <f t="shared" si="602"/>
        <v>-1.1333333333333333</v>
      </c>
      <c r="M3787" s="288">
        <v>0</v>
      </c>
      <c r="N3787" s="289">
        <f t="shared" si="607"/>
        <v>3364318</v>
      </c>
      <c r="O3787" s="289">
        <v>0</v>
      </c>
      <c r="P3787" s="289">
        <v>0</v>
      </c>
      <c r="Q3787" s="289">
        <v>0</v>
      </c>
      <c r="R3787" s="289">
        <v>0</v>
      </c>
      <c r="S3787" s="289">
        <v>0</v>
      </c>
      <c r="T3787" s="289">
        <v>0</v>
      </c>
      <c r="U3787" s="289">
        <v>0</v>
      </c>
      <c r="V3787" s="289">
        <v>0</v>
      </c>
      <c r="W3787" s="289">
        <v>0</v>
      </c>
      <c r="X3787" s="289">
        <v>0</v>
      </c>
      <c r="Z3787" s="290">
        <f t="shared" si="608"/>
        <v>3364318</v>
      </c>
      <c r="AA3787" s="291">
        <f t="shared" si="609"/>
        <v>0</v>
      </c>
    </row>
    <row r="3788" spans="5:27" hidden="1" x14ac:dyDescent="0.3">
      <c r="E3788" t="s">
        <v>1902</v>
      </c>
      <c r="F3788" t="s">
        <v>5960</v>
      </c>
      <c r="G3788" t="s">
        <v>691</v>
      </c>
      <c r="H3788" t="s">
        <v>2114</v>
      </c>
      <c r="I3788" s="277">
        <v>1365740</v>
      </c>
      <c r="K3788" s="287">
        <f t="shared" si="602"/>
        <v>-1.1333333333333333</v>
      </c>
      <c r="M3788" s="288">
        <v>0</v>
      </c>
      <c r="N3788" s="289">
        <f t="shared" si="607"/>
        <v>1365740</v>
      </c>
      <c r="O3788" s="289">
        <v>0</v>
      </c>
      <c r="P3788" s="289">
        <v>0</v>
      </c>
      <c r="Q3788" s="289">
        <v>0</v>
      </c>
      <c r="R3788" s="289">
        <v>0</v>
      </c>
      <c r="S3788" s="289">
        <v>0</v>
      </c>
      <c r="T3788" s="289">
        <v>0</v>
      </c>
      <c r="U3788" s="289">
        <v>0</v>
      </c>
      <c r="V3788" s="289">
        <v>0</v>
      </c>
      <c r="W3788" s="289">
        <v>0</v>
      </c>
      <c r="X3788" s="289">
        <v>0</v>
      </c>
      <c r="Z3788" s="290">
        <f t="shared" si="608"/>
        <v>1365740</v>
      </c>
      <c r="AA3788" s="291">
        <f t="shared" si="609"/>
        <v>0</v>
      </c>
    </row>
    <row r="3789" spans="5:27" hidden="1" x14ac:dyDescent="0.3">
      <c r="E3789" t="s">
        <v>4062</v>
      </c>
      <c r="F3789" t="s">
        <v>5961</v>
      </c>
      <c r="G3789" t="s">
        <v>691</v>
      </c>
      <c r="H3789" t="s">
        <v>808</v>
      </c>
      <c r="I3789" s="276">
        <v>355300</v>
      </c>
      <c r="K3789" s="287">
        <f t="shared" si="602"/>
        <v>0.6</v>
      </c>
      <c r="M3789" s="288">
        <v>0</v>
      </c>
      <c r="N3789" s="289">
        <v>0</v>
      </c>
      <c r="O3789" s="289">
        <f>+I3789</f>
        <v>355300</v>
      </c>
      <c r="P3789" s="289">
        <v>0</v>
      </c>
      <c r="Q3789" s="289">
        <v>0</v>
      </c>
      <c r="R3789" s="289">
        <v>0</v>
      </c>
      <c r="S3789" s="289">
        <v>0</v>
      </c>
      <c r="T3789" s="289">
        <v>0</v>
      </c>
      <c r="U3789" s="289">
        <v>0</v>
      </c>
      <c r="V3789" s="289">
        <v>0</v>
      </c>
      <c r="W3789" s="289">
        <v>0</v>
      </c>
      <c r="X3789" s="289">
        <v>0</v>
      </c>
      <c r="Z3789" s="290">
        <f t="shared" si="608"/>
        <v>355300</v>
      </c>
      <c r="AA3789" s="291">
        <f t="shared" si="609"/>
        <v>0</v>
      </c>
    </row>
    <row r="3790" spans="5:27" hidden="1" x14ac:dyDescent="0.3">
      <c r="E3790" t="s">
        <v>4425</v>
      </c>
      <c r="F3790" t="s">
        <v>5962</v>
      </c>
      <c r="G3790" t="s">
        <v>691</v>
      </c>
      <c r="H3790" t="s">
        <v>692</v>
      </c>
      <c r="I3790" s="277">
        <v>2116060</v>
      </c>
      <c r="K3790" s="287">
        <f t="shared" si="602"/>
        <v>-0.13333333333333333</v>
      </c>
      <c r="M3790" s="288">
        <v>0</v>
      </c>
      <c r="N3790" s="289">
        <f t="shared" ref="N3790:N3796" si="610">+I3790</f>
        <v>2116060</v>
      </c>
      <c r="O3790" s="289">
        <v>0</v>
      </c>
      <c r="P3790" s="289">
        <v>0</v>
      </c>
      <c r="Q3790" s="289">
        <v>0</v>
      </c>
      <c r="R3790" s="289">
        <v>0</v>
      </c>
      <c r="S3790" s="289">
        <v>0</v>
      </c>
      <c r="T3790" s="289">
        <v>0</v>
      </c>
      <c r="U3790" s="289">
        <v>0</v>
      </c>
      <c r="V3790" s="289">
        <v>0</v>
      </c>
      <c r="W3790" s="289">
        <v>0</v>
      </c>
      <c r="X3790" s="289">
        <v>0</v>
      </c>
      <c r="Z3790" s="290">
        <f t="shared" si="608"/>
        <v>2116060</v>
      </c>
      <c r="AA3790" s="291">
        <f t="shared" si="609"/>
        <v>0</v>
      </c>
    </row>
    <row r="3791" spans="5:27" hidden="1" x14ac:dyDescent="0.3">
      <c r="E3791" t="s">
        <v>5963</v>
      </c>
      <c r="F3791" t="s">
        <v>5964</v>
      </c>
      <c r="G3791" t="s">
        <v>691</v>
      </c>
      <c r="H3791" t="s">
        <v>692</v>
      </c>
      <c r="I3791" s="277">
        <v>223296</v>
      </c>
      <c r="K3791" s="287">
        <f t="shared" si="602"/>
        <v>-0.13333333333333333</v>
      </c>
      <c r="M3791" s="288">
        <v>0</v>
      </c>
      <c r="N3791" s="289">
        <f t="shared" si="610"/>
        <v>223296</v>
      </c>
      <c r="O3791" s="289">
        <v>0</v>
      </c>
      <c r="P3791" s="289">
        <v>0</v>
      </c>
      <c r="Q3791" s="289">
        <v>0</v>
      </c>
      <c r="R3791" s="289">
        <v>0</v>
      </c>
      <c r="S3791" s="289">
        <v>0</v>
      </c>
      <c r="T3791" s="289">
        <v>0</v>
      </c>
      <c r="U3791" s="289">
        <v>0</v>
      </c>
      <c r="V3791" s="289">
        <v>0</v>
      </c>
      <c r="W3791" s="289">
        <v>0</v>
      </c>
      <c r="X3791" s="289">
        <v>0</v>
      </c>
      <c r="Z3791" s="290">
        <f t="shared" si="608"/>
        <v>223296</v>
      </c>
      <c r="AA3791" s="291">
        <f t="shared" si="609"/>
        <v>0</v>
      </c>
    </row>
    <row r="3792" spans="5:27" hidden="1" x14ac:dyDescent="0.3">
      <c r="E3792" t="s">
        <v>5963</v>
      </c>
      <c r="F3792" t="s">
        <v>5965</v>
      </c>
      <c r="G3792" t="s">
        <v>691</v>
      </c>
      <c r="H3792" t="s">
        <v>692</v>
      </c>
      <c r="I3792" s="277">
        <v>51052</v>
      </c>
      <c r="K3792" s="287">
        <f t="shared" si="602"/>
        <v>-0.13333333333333333</v>
      </c>
      <c r="M3792" s="288">
        <v>0</v>
      </c>
      <c r="N3792" s="289">
        <f t="shared" si="610"/>
        <v>51052</v>
      </c>
      <c r="O3792" s="289">
        <v>0</v>
      </c>
      <c r="P3792" s="289">
        <v>0</v>
      </c>
      <c r="Q3792" s="289">
        <v>0</v>
      </c>
      <c r="R3792" s="289">
        <v>0</v>
      </c>
      <c r="S3792" s="289">
        <v>0</v>
      </c>
      <c r="T3792" s="289">
        <v>0</v>
      </c>
      <c r="U3792" s="289">
        <v>0</v>
      </c>
      <c r="V3792" s="289">
        <v>0</v>
      </c>
      <c r="W3792" s="289">
        <v>0</v>
      </c>
      <c r="X3792" s="289">
        <v>0</v>
      </c>
      <c r="Z3792" s="290">
        <f t="shared" si="608"/>
        <v>51052</v>
      </c>
      <c r="AA3792" s="291">
        <f t="shared" si="609"/>
        <v>0</v>
      </c>
    </row>
    <row r="3793" spans="3:27" hidden="1" x14ac:dyDescent="0.3">
      <c r="C3793" t="s">
        <v>529</v>
      </c>
      <c r="E3793" t="s">
        <v>536</v>
      </c>
      <c r="F3793" t="s">
        <v>690</v>
      </c>
      <c r="G3793" t="s">
        <v>691</v>
      </c>
      <c r="H3793" t="s">
        <v>692</v>
      </c>
      <c r="I3793" s="277">
        <v>162568</v>
      </c>
      <c r="K3793" s="287">
        <f t="shared" si="602"/>
        <v>-0.13333333333333333</v>
      </c>
      <c r="M3793" s="288">
        <v>0</v>
      </c>
      <c r="N3793" s="289">
        <f t="shared" si="610"/>
        <v>162568</v>
      </c>
      <c r="O3793" s="289">
        <v>0</v>
      </c>
      <c r="P3793" s="289">
        <v>0</v>
      </c>
      <c r="Q3793" s="289">
        <v>0</v>
      </c>
      <c r="R3793" s="289">
        <v>0</v>
      </c>
      <c r="S3793" s="289">
        <v>0</v>
      </c>
      <c r="T3793" s="289">
        <v>0</v>
      </c>
      <c r="U3793" s="289">
        <v>0</v>
      </c>
      <c r="V3793" s="289">
        <v>0</v>
      </c>
      <c r="W3793" s="289">
        <v>0</v>
      </c>
      <c r="X3793" s="289">
        <v>0</v>
      </c>
      <c r="Z3793" s="290">
        <f t="shared" si="608"/>
        <v>162568</v>
      </c>
      <c r="AA3793" s="291">
        <f t="shared" si="609"/>
        <v>0</v>
      </c>
    </row>
    <row r="3794" spans="3:27" hidden="1" x14ac:dyDescent="0.3">
      <c r="C3794" t="s">
        <v>529</v>
      </c>
      <c r="E3794" t="s">
        <v>536</v>
      </c>
      <c r="F3794" t="s">
        <v>693</v>
      </c>
      <c r="G3794" t="s">
        <v>691</v>
      </c>
      <c r="H3794" t="s">
        <v>692</v>
      </c>
      <c r="I3794" s="277">
        <v>2136408</v>
      </c>
      <c r="K3794" s="287">
        <f t="shared" si="602"/>
        <v>-0.13333333333333333</v>
      </c>
      <c r="M3794" s="288">
        <v>0</v>
      </c>
      <c r="N3794" s="289">
        <f t="shared" si="610"/>
        <v>2136408</v>
      </c>
      <c r="O3794" s="289">
        <v>0</v>
      </c>
      <c r="P3794" s="289">
        <v>0</v>
      </c>
      <c r="Q3794" s="289">
        <v>0</v>
      </c>
      <c r="R3794" s="289">
        <v>0</v>
      </c>
      <c r="S3794" s="289">
        <v>0</v>
      </c>
      <c r="T3794" s="289">
        <v>0</v>
      </c>
      <c r="U3794" s="289">
        <v>0</v>
      </c>
      <c r="V3794" s="289">
        <v>0</v>
      </c>
      <c r="W3794" s="289">
        <v>0</v>
      </c>
      <c r="X3794" s="289">
        <v>0</v>
      </c>
      <c r="Z3794" s="290">
        <f t="shared" si="608"/>
        <v>2136408</v>
      </c>
      <c r="AA3794" s="291">
        <f t="shared" si="609"/>
        <v>0</v>
      </c>
    </row>
    <row r="3795" spans="3:27" hidden="1" x14ac:dyDescent="0.3">
      <c r="E3795" t="s">
        <v>5966</v>
      </c>
      <c r="F3795" t="s">
        <v>5967</v>
      </c>
      <c r="G3795" t="s">
        <v>691</v>
      </c>
      <c r="H3795" t="s">
        <v>692</v>
      </c>
      <c r="I3795" s="277">
        <v>533520</v>
      </c>
      <c r="K3795" s="287">
        <f t="shared" si="602"/>
        <v>-0.13333333333333333</v>
      </c>
      <c r="M3795" s="288">
        <v>0</v>
      </c>
      <c r="N3795" s="289">
        <f t="shared" si="610"/>
        <v>533520</v>
      </c>
      <c r="O3795" s="289">
        <v>0</v>
      </c>
      <c r="P3795" s="289">
        <v>0</v>
      </c>
      <c r="Q3795" s="289">
        <v>0</v>
      </c>
      <c r="R3795" s="289">
        <v>0</v>
      </c>
      <c r="S3795" s="289">
        <v>0</v>
      </c>
      <c r="T3795" s="289">
        <v>0</v>
      </c>
      <c r="U3795" s="289">
        <v>0</v>
      </c>
      <c r="V3795" s="289">
        <v>0</v>
      </c>
      <c r="W3795" s="289">
        <v>0</v>
      </c>
      <c r="X3795" s="289">
        <v>0</v>
      </c>
      <c r="Z3795" s="290">
        <f t="shared" si="608"/>
        <v>533520</v>
      </c>
      <c r="AA3795" s="291">
        <f t="shared" si="609"/>
        <v>0</v>
      </c>
    </row>
    <row r="3796" spans="3:27" hidden="1" x14ac:dyDescent="0.3">
      <c r="E3796" t="s">
        <v>2109</v>
      </c>
      <c r="F3796" t="s">
        <v>5968</v>
      </c>
      <c r="G3796" t="s">
        <v>1063</v>
      </c>
      <c r="H3796" t="s">
        <v>2059</v>
      </c>
      <c r="I3796" s="277">
        <v>796416</v>
      </c>
      <c r="K3796" s="287">
        <f t="shared" si="602"/>
        <v>-0.16666666666666666</v>
      </c>
      <c r="M3796" s="288">
        <v>0</v>
      </c>
      <c r="N3796" s="289">
        <f t="shared" si="610"/>
        <v>796416</v>
      </c>
      <c r="O3796" s="289">
        <v>0</v>
      </c>
      <c r="P3796" s="289">
        <v>0</v>
      </c>
      <c r="Q3796" s="289">
        <v>0</v>
      </c>
      <c r="R3796" s="289">
        <v>0</v>
      </c>
      <c r="S3796" s="289">
        <v>0</v>
      </c>
      <c r="T3796" s="289">
        <v>0</v>
      </c>
      <c r="U3796" s="289">
        <v>0</v>
      </c>
      <c r="V3796" s="289">
        <v>0</v>
      </c>
      <c r="W3796" s="289">
        <v>0</v>
      </c>
      <c r="X3796" s="289">
        <v>0</v>
      </c>
      <c r="Z3796" s="290">
        <f t="shared" si="608"/>
        <v>796416</v>
      </c>
      <c r="AA3796" s="291">
        <f t="shared" si="609"/>
        <v>0</v>
      </c>
    </row>
    <row r="3797" spans="3:27" hidden="1" x14ac:dyDescent="0.3">
      <c r="E3797" t="s">
        <v>5969</v>
      </c>
      <c r="F3797" t="s">
        <v>5970</v>
      </c>
      <c r="G3797" t="s">
        <v>1063</v>
      </c>
      <c r="H3797" t="s">
        <v>2127</v>
      </c>
      <c r="I3797" s="276">
        <v>495000</v>
      </c>
      <c r="K3797" s="287">
        <f t="shared" si="602"/>
        <v>0.56666666666666665</v>
      </c>
      <c r="M3797" s="288">
        <v>0</v>
      </c>
      <c r="N3797" s="289">
        <v>0</v>
      </c>
      <c r="O3797" s="289">
        <f>+I3797</f>
        <v>495000</v>
      </c>
      <c r="P3797" s="289">
        <v>0</v>
      </c>
      <c r="Q3797" s="289">
        <v>0</v>
      </c>
      <c r="R3797" s="289">
        <v>0</v>
      </c>
      <c r="S3797" s="289">
        <v>0</v>
      </c>
      <c r="T3797" s="289">
        <v>0</v>
      </c>
      <c r="U3797" s="289">
        <v>0</v>
      </c>
      <c r="V3797" s="289">
        <v>0</v>
      </c>
      <c r="W3797" s="289">
        <v>0</v>
      </c>
      <c r="X3797" s="289">
        <v>0</v>
      </c>
      <c r="Z3797" s="290">
        <f t="shared" si="608"/>
        <v>495000</v>
      </c>
      <c r="AA3797" s="291">
        <f t="shared" si="609"/>
        <v>0</v>
      </c>
    </row>
    <row r="3798" spans="3:27" hidden="1" x14ac:dyDescent="0.3">
      <c r="E3798" t="s">
        <v>3670</v>
      </c>
      <c r="F3798" t="s">
        <v>5971</v>
      </c>
      <c r="G3798" t="s">
        <v>1063</v>
      </c>
      <c r="H3798" t="s">
        <v>1734</v>
      </c>
      <c r="I3798" s="277">
        <v>1373827</v>
      </c>
      <c r="K3798" s="287">
        <f t="shared" si="602"/>
        <v>-1.1666666666666667</v>
      </c>
      <c r="M3798" s="288">
        <v>0</v>
      </c>
      <c r="N3798" s="289">
        <f t="shared" ref="N3798:N3807" si="611">+I3798</f>
        <v>1373827</v>
      </c>
      <c r="O3798" s="289">
        <v>0</v>
      </c>
      <c r="P3798" s="289">
        <v>0</v>
      </c>
      <c r="Q3798" s="289">
        <v>0</v>
      </c>
      <c r="R3798" s="289">
        <v>0</v>
      </c>
      <c r="S3798" s="289">
        <v>0</v>
      </c>
      <c r="T3798" s="289">
        <v>0</v>
      </c>
      <c r="U3798" s="289">
        <v>0</v>
      </c>
      <c r="V3798" s="289">
        <v>0</v>
      </c>
      <c r="W3798" s="289">
        <v>0</v>
      </c>
      <c r="X3798" s="289">
        <v>0</v>
      </c>
      <c r="Z3798" s="290">
        <f t="shared" si="608"/>
        <v>1373827</v>
      </c>
      <c r="AA3798" s="291">
        <f t="shared" si="609"/>
        <v>0</v>
      </c>
    </row>
    <row r="3799" spans="3:27" hidden="1" x14ac:dyDescent="0.3">
      <c r="E3799" t="s">
        <v>3670</v>
      </c>
      <c r="F3799" t="s">
        <v>5972</v>
      </c>
      <c r="G3799" t="s">
        <v>1063</v>
      </c>
      <c r="H3799" t="s">
        <v>1734</v>
      </c>
      <c r="I3799" s="277">
        <v>1300770</v>
      </c>
      <c r="K3799" s="287">
        <f t="shared" si="602"/>
        <v>-1.1666666666666667</v>
      </c>
      <c r="M3799" s="288">
        <v>0</v>
      </c>
      <c r="N3799" s="289">
        <f t="shared" si="611"/>
        <v>1300770</v>
      </c>
      <c r="O3799" s="289">
        <v>0</v>
      </c>
      <c r="P3799" s="289">
        <v>0</v>
      </c>
      <c r="Q3799" s="289">
        <v>0</v>
      </c>
      <c r="R3799" s="289">
        <v>0</v>
      </c>
      <c r="S3799" s="289">
        <v>0</v>
      </c>
      <c r="T3799" s="289">
        <v>0</v>
      </c>
      <c r="U3799" s="289">
        <v>0</v>
      </c>
      <c r="V3799" s="289">
        <v>0</v>
      </c>
      <c r="W3799" s="289">
        <v>0</v>
      </c>
      <c r="X3799" s="289">
        <v>0</v>
      </c>
      <c r="Z3799" s="290">
        <f t="shared" si="608"/>
        <v>1300770</v>
      </c>
      <c r="AA3799" s="291">
        <f t="shared" si="609"/>
        <v>0</v>
      </c>
    </row>
    <row r="3800" spans="3:27" hidden="1" x14ac:dyDescent="0.3">
      <c r="E3800" t="s">
        <v>3670</v>
      </c>
      <c r="F3800" t="s">
        <v>5973</v>
      </c>
      <c r="G3800" t="s">
        <v>1063</v>
      </c>
      <c r="H3800" t="s">
        <v>1734</v>
      </c>
      <c r="I3800" s="277">
        <v>918488</v>
      </c>
      <c r="K3800" s="287">
        <f t="shared" si="602"/>
        <v>-1.1666666666666667</v>
      </c>
      <c r="M3800" s="288">
        <v>0</v>
      </c>
      <c r="N3800" s="289">
        <f t="shared" si="611"/>
        <v>918488</v>
      </c>
      <c r="O3800" s="289">
        <v>0</v>
      </c>
      <c r="P3800" s="289">
        <v>0</v>
      </c>
      <c r="Q3800" s="289">
        <v>0</v>
      </c>
      <c r="R3800" s="289">
        <v>0</v>
      </c>
      <c r="S3800" s="289">
        <v>0</v>
      </c>
      <c r="T3800" s="289">
        <v>0</v>
      </c>
      <c r="U3800" s="289">
        <v>0</v>
      </c>
      <c r="V3800" s="289">
        <v>0</v>
      </c>
      <c r="W3800" s="289">
        <v>0</v>
      </c>
      <c r="X3800" s="289">
        <v>0</v>
      </c>
      <c r="Z3800" s="290">
        <f t="shared" si="608"/>
        <v>918488</v>
      </c>
      <c r="AA3800" s="291">
        <f t="shared" si="609"/>
        <v>0</v>
      </c>
    </row>
    <row r="3801" spans="3:27" hidden="1" x14ac:dyDescent="0.3">
      <c r="E3801" t="s">
        <v>3670</v>
      </c>
      <c r="F3801" t="s">
        <v>5974</v>
      </c>
      <c r="G3801" t="s">
        <v>1063</v>
      </c>
      <c r="H3801" t="s">
        <v>1734</v>
      </c>
      <c r="I3801" s="277">
        <v>454926</v>
      </c>
      <c r="K3801" s="287">
        <f t="shared" si="602"/>
        <v>-1.1666666666666667</v>
      </c>
      <c r="M3801" s="288">
        <v>0</v>
      </c>
      <c r="N3801" s="289">
        <f t="shared" si="611"/>
        <v>454926</v>
      </c>
      <c r="O3801" s="289">
        <v>0</v>
      </c>
      <c r="P3801" s="289">
        <v>0</v>
      </c>
      <c r="Q3801" s="289">
        <v>0</v>
      </c>
      <c r="R3801" s="289">
        <v>0</v>
      </c>
      <c r="S3801" s="289">
        <v>0</v>
      </c>
      <c r="T3801" s="289">
        <v>0</v>
      </c>
      <c r="U3801" s="289">
        <v>0</v>
      </c>
      <c r="V3801" s="289">
        <v>0</v>
      </c>
      <c r="W3801" s="289">
        <v>0</v>
      </c>
      <c r="X3801" s="289">
        <v>0</v>
      </c>
      <c r="Z3801" s="290">
        <f t="shared" si="608"/>
        <v>454926</v>
      </c>
      <c r="AA3801" s="291">
        <f t="shared" si="609"/>
        <v>0</v>
      </c>
    </row>
    <row r="3802" spans="3:27" hidden="1" x14ac:dyDescent="0.3">
      <c r="E3802" t="s">
        <v>3670</v>
      </c>
      <c r="F3802" t="s">
        <v>5975</v>
      </c>
      <c r="G3802" t="s">
        <v>1063</v>
      </c>
      <c r="H3802" t="s">
        <v>1734</v>
      </c>
      <c r="I3802" s="277">
        <v>131200</v>
      </c>
      <c r="K3802" s="287">
        <f t="shared" si="602"/>
        <v>-1.1666666666666667</v>
      </c>
      <c r="M3802" s="288">
        <v>0</v>
      </c>
      <c r="N3802" s="289">
        <f t="shared" si="611"/>
        <v>131200</v>
      </c>
      <c r="O3802" s="289">
        <v>0</v>
      </c>
      <c r="P3802" s="289">
        <v>0</v>
      </c>
      <c r="Q3802" s="289">
        <v>0</v>
      </c>
      <c r="R3802" s="289">
        <v>0</v>
      </c>
      <c r="S3802" s="289">
        <v>0</v>
      </c>
      <c r="T3802" s="289">
        <v>0</v>
      </c>
      <c r="U3802" s="289">
        <v>0</v>
      </c>
      <c r="V3802" s="289">
        <v>0</v>
      </c>
      <c r="W3802" s="289">
        <v>0</v>
      </c>
      <c r="X3802" s="289">
        <v>0</v>
      </c>
      <c r="Z3802" s="290">
        <f t="shared" si="608"/>
        <v>131200</v>
      </c>
      <c r="AA3802" s="291">
        <f t="shared" si="609"/>
        <v>0</v>
      </c>
    </row>
    <row r="3803" spans="3:27" hidden="1" x14ac:dyDescent="0.3">
      <c r="E3803" t="s">
        <v>3670</v>
      </c>
      <c r="F3803" t="s">
        <v>5976</v>
      </c>
      <c r="G3803" t="s">
        <v>1063</v>
      </c>
      <c r="H3803" t="s">
        <v>1734</v>
      </c>
      <c r="I3803" s="277">
        <v>499774</v>
      </c>
      <c r="K3803" s="287">
        <f t="shared" si="602"/>
        <v>-1.1666666666666667</v>
      </c>
      <c r="M3803" s="288">
        <v>0</v>
      </c>
      <c r="N3803" s="289">
        <f t="shared" si="611"/>
        <v>499774</v>
      </c>
      <c r="O3803" s="289">
        <v>0</v>
      </c>
      <c r="P3803" s="289">
        <v>0</v>
      </c>
      <c r="Q3803" s="289">
        <v>0</v>
      </c>
      <c r="R3803" s="289">
        <v>0</v>
      </c>
      <c r="S3803" s="289">
        <v>0</v>
      </c>
      <c r="T3803" s="289">
        <v>0</v>
      </c>
      <c r="U3803" s="289">
        <v>0</v>
      </c>
      <c r="V3803" s="289">
        <v>0</v>
      </c>
      <c r="W3803" s="289">
        <v>0</v>
      </c>
      <c r="X3803" s="289">
        <v>0</v>
      </c>
      <c r="Z3803" s="290">
        <f t="shared" si="608"/>
        <v>499774</v>
      </c>
      <c r="AA3803" s="291">
        <f t="shared" si="609"/>
        <v>0</v>
      </c>
    </row>
    <row r="3804" spans="3:27" hidden="1" x14ac:dyDescent="0.3">
      <c r="E3804" t="s">
        <v>3670</v>
      </c>
      <c r="F3804" t="s">
        <v>5977</v>
      </c>
      <c r="G3804" t="s">
        <v>1063</v>
      </c>
      <c r="H3804" t="s">
        <v>1734</v>
      </c>
      <c r="I3804" s="277">
        <v>466760</v>
      </c>
      <c r="K3804" s="287">
        <f t="shared" ref="K3804:K3867" si="612">+($K$2-H3804)/30</f>
        <v>-1.1666666666666667</v>
      </c>
      <c r="M3804" s="288">
        <v>0</v>
      </c>
      <c r="N3804" s="289">
        <f t="shared" si="611"/>
        <v>466760</v>
      </c>
      <c r="O3804" s="289">
        <v>0</v>
      </c>
      <c r="P3804" s="289">
        <v>0</v>
      </c>
      <c r="Q3804" s="289">
        <v>0</v>
      </c>
      <c r="R3804" s="289">
        <v>0</v>
      </c>
      <c r="S3804" s="289">
        <v>0</v>
      </c>
      <c r="T3804" s="289">
        <v>0</v>
      </c>
      <c r="U3804" s="289">
        <v>0</v>
      </c>
      <c r="V3804" s="289">
        <v>0</v>
      </c>
      <c r="W3804" s="289">
        <v>0</v>
      </c>
      <c r="X3804" s="289">
        <v>0</v>
      </c>
      <c r="Z3804" s="290">
        <f t="shared" si="608"/>
        <v>466760</v>
      </c>
      <c r="AA3804" s="291">
        <f t="shared" si="609"/>
        <v>0</v>
      </c>
    </row>
    <row r="3805" spans="3:27" hidden="1" x14ac:dyDescent="0.3">
      <c r="E3805" t="s">
        <v>3670</v>
      </c>
      <c r="F3805" t="s">
        <v>5978</v>
      </c>
      <c r="G3805" t="s">
        <v>1063</v>
      </c>
      <c r="H3805" t="s">
        <v>1734</v>
      </c>
      <c r="I3805" s="277">
        <v>511026</v>
      </c>
      <c r="K3805" s="287">
        <f t="shared" si="612"/>
        <v>-1.1666666666666667</v>
      </c>
      <c r="M3805" s="288">
        <v>0</v>
      </c>
      <c r="N3805" s="289">
        <f t="shared" si="611"/>
        <v>511026</v>
      </c>
      <c r="O3805" s="289">
        <v>0</v>
      </c>
      <c r="P3805" s="289">
        <v>0</v>
      </c>
      <c r="Q3805" s="289">
        <v>0</v>
      </c>
      <c r="R3805" s="289">
        <v>0</v>
      </c>
      <c r="S3805" s="289">
        <v>0</v>
      </c>
      <c r="T3805" s="289">
        <v>0</v>
      </c>
      <c r="U3805" s="289">
        <v>0</v>
      </c>
      <c r="V3805" s="289">
        <v>0</v>
      </c>
      <c r="W3805" s="289">
        <v>0</v>
      </c>
      <c r="X3805" s="289">
        <v>0</v>
      </c>
      <c r="Z3805" s="290">
        <f t="shared" si="608"/>
        <v>511026</v>
      </c>
      <c r="AA3805" s="291">
        <f t="shared" si="609"/>
        <v>0</v>
      </c>
    </row>
    <row r="3806" spans="3:27" hidden="1" x14ac:dyDescent="0.3">
      <c r="E3806" t="s">
        <v>3670</v>
      </c>
      <c r="F3806" t="s">
        <v>5979</v>
      </c>
      <c r="G3806" t="s">
        <v>1063</v>
      </c>
      <c r="H3806" t="s">
        <v>1734</v>
      </c>
      <c r="I3806" s="277">
        <v>422686</v>
      </c>
      <c r="K3806" s="287">
        <f t="shared" si="612"/>
        <v>-1.1666666666666667</v>
      </c>
      <c r="M3806" s="288">
        <v>0</v>
      </c>
      <c r="N3806" s="289">
        <f t="shared" si="611"/>
        <v>422686</v>
      </c>
      <c r="O3806" s="289">
        <v>0</v>
      </c>
      <c r="P3806" s="289">
        <v>0</v>
      </c>
      <c r="Q3806" s="289">
        <v>0</v>
      </c>
      <c r="R3806" s="289">
        <v>0</v>
      </c>
      <c r="S3806" s="289">
        <v>0</v>
      </c>
      <c r="T3806" s="289">
        <v>0</v>
      </c>
      <c r="U3806" s="289">
        <v>0</v>
      </c>
      <c r="V3806" s="289">
        <v>0</v>
      </c>
      <c r="W3806" s="289">
        <v>0</v>
      </c>
      <c r="X3806" s="289">
        <v>0</v>
      </c>
      <c r="Z3806" s="290">
        <f t="shared" si="608"/>
        <v>422686</v>
      </c>
      <c r="AA3806" s="291">
        <f t="shared" si="609"/>
        <v>0</v>
      </c>
    </row>
    <row r="3807" spans="3:27" hidden="1" x14ac:dyDescent="0.3">
      <c r="E3807" t="s">
        <v>5591</v>
      </c>
      <c r="F3807" t="s">
        <v>5980</v>
      </c>
      <c r="G3807" t="s">
        <v>1063</v>
      </c>
      <c r="H3807" t="s">
        <v>2059</v>
      </c>
      <c r="I3807" s="277">
        <v>149496</v>
      </c>
      <c r="K3807" s="287">
        <f t="shared" si="612"/>
        <v>-0.16666666666666666</v>
      </c>
      <c r="M3807" s="288">
        <v>0</v>
      </c>
      <c r="N3807" s="289">
        <f t="shared" si="611"/>
        <v>149496</v>
      </c>
      <c r="O3807" s="289">
        <v>0</v>
      </c>
      <c r="P3807" s="289">
        <v>0</v>
      </c>
      <c r="Q3807" s="289">
        <v>0</v>
      </c>
      <c r="R3807" s="289">
        <v>0</v>
      </c>
      <c r="S3807" s="289">
        <v>0</v>
      </c>
      <c r="T3807" s="289">
        <v>0</v>
      </c>
      <c r="U3807" s="289">
        <v>0</v>
      </c>
      <c r="V3807" s="289">
        <v>0</v>
      </c>
      <c r="W3807" s="289">
        <v>0</v>
      </c>
      <c r="X3807" s="289">
        <v>0</v>
      </c>
      <c r="Z3807" s="290">
        <f t="shared" si="608"/>
        <v>149496</v>
      </c>
      <c r="AA3807" s="291">
        <f t="shared" si="609"/>
        <v>0</v>
      </c>
    </row>
    <row r="3808" spans="3:27" hidden="1" x14ac:dyDescent="0.3">
      <c r="E3808" t="s">
        <v>4062</v>
      </c>
      <c r="F3808" t="s">
        <v>5981</v>
      </c>
      <c r="G3808" t="s">
        <v>1063</v>
      </c>
      <c r="H3808" t="s">
        <v>2127</v>
      </c>
      <c r="I3808" s="276">
        <v>442944</v>
      </c>
      <c r="K3808" s="287">
        <f t="shared" si="612"/>
        <v>0.56666666666666665</v>
      </c>
      <c r="M3808" s="288">
        <v>0</v>
      </c>
      <c r="N3808" s="289">
        <v>0</v>
      </c>
      <c r="O3808" s="289">
        <f>+I3808</f>
        <v>442944</v>
      </c>
      <c r="P3808" s="289">
        <v>0</v>
      </c>
      <c r="Q3808" s="289">
        <v>0</v>
      </c>
      <c r="R3808" s="289">
        <v>0</v>
      </c>
      <c r="S3808" s="289">
        <v>0</v>
      </c>
      <c r="T3808" s="289">
        <v>0</v>
      </c>
      <c r="U3808" s="289">
        <v>0</v>
      </c>
      <c r="V3808" s="289">
        <v>0</v>
      </c>
      <c r="W3808" s="289">
        <v>0</v>
      </c>
      <c r="X3808" s="289">
        <v>0</v>
      </c>
      <c r="Z3808" s="290">
        <f t="shared" si="608"/>
        <v>442944</v>
      </c>
      <c r="AA3808" s="291">
        <f t="shared" si="609"/>
        <v>0</v>
      </c>
    </row>
    <row r="3809" spans="3:27" hidden="1" x14ac:dyDescent="0.3">
      <c r="E3809" t="s">
        <v>5982</v>
      </c>
      <c r="F3809" t="s">
        <v>5983</v>
      </c>
      <c r="G3809" t="s">
        <v>1063</v>
      </c>
      <c r="H3809" t="s">
        <v>2059</v>
      </c>
      <c r="I3809" s="277">
        <v>835056</v>
      </c>
      <c r="K3809" s="287">
        <f t="shared" si="612"/>
        <v>-0.16666666666666666</v>
      </c>
      <c r="M3809" s="288">
        <v>0</v>
      </c>
      <c r="N3809" s="289">
        <f t="shared" ref="N3809:N3830" si="613">+I3809</f>
        <v>835056</v>
      </c>
      <c r="O3809" s="289">
        <v>0</v>
      </c>
      <c r="P3809" s="289">
        <v>0</v>
      </c>
      <c r="Q3809" s="289">
        <v>0</v>
      </c>
      <c r="R3809" s="289">
        <v>0</v>
      </c>
      <c r="S3809" s="289">
        <v>0</v>
      </c>
      <c r="T3809" s="289">
        <v>0</v>
      </c>
      <c r="U3809" s="289">
        <v>0</v>
      </c>
      <c r="V3809" s="289">
        <v>0</v>
      </c>
      <c r="W3809" s="289">
        <v>0</v>
      </c>
      <c r="X3809" s="289">
        <v>0</v>
      </c>
      <c r="Z3809" s="290">
        <f t="shared" si="608"/>
        <v>835056</v>
      </c>
      <c r="AA3809" s="291">
        <f t="shared" si="609"/>
        <v>0</v>
      </c>
    </row>
    <row r="3810" spans="3:27" hidden="1" x14ac:dyDescent="0.3">
      <c r="C3810" t="s">
        <v>529</v>
      </c>
      <c r="E3810" t="s">
        <v>963</v>
      </c>
      <c r="F3810" t="s">
        <v>1733</v>
      </c>
      <c r="G3810" t="s">
        <v>1063</v>
      </c>
      <c r="H3810" t="s">
        <v>1734</v>
      </c>
      <c r="I3810" s="277">
        <v>16265664</v>
      </c>
      <c r="K3810" s="287">
        <f t="shared" si="612"/>
        <v>-1.1666666666666667</v>
      </c>
      <c r="M3810" s="288">
        <v>0</v>
      </c>
      <c r="N3810" s="289">
        <f t="shared" si="613"/>
        <v>16265664</v>
      </c>
      <c r="O3810" s="289">
        <v>0</v>
      </c>
      <c r="P3810" s="289">
        <v>0</v>
      </c>
      <c r="Q3810" s="289">
        <v>0</v>
      </c>
      <c r="R3810" s="289">
        <v>0</v>
      </c>
      <c r="S3810" s="289">
        <v>0</v>
      </c>
      <c r="T3810" s="289">
        <v>0</v>
      </c>
      <c r="U3810" s="289">
        <v>0</v>
      </c>
      <c r="V3810" s="289">
        <v>0</v>
      </c>
      <c r="W3810" s="289">
        <v>0</v>
      </c>
      <c r="X3810" s="289">
        <v>0</v>
      </c>
      <c r="Z3810" s="290">
        <f t="shared" si="608"/>
        <v>16265664</v>
      </c>
      <c r="AA3810" s="291">
        <f t="shared" si="609"/>
        <v>0</v>
      </c>
    </row>
    <row r="3811" spans="3:27" hidden="1" x14ac:dyDescent="0.3">
      <c r="C3811" t="s">
        <v>529</v>
      </c>
      <c r="E3811" t="s">
        <v>963</v>
      </c>
      <c r="F3811" t="s">
        <v>1735</v>
      </c>
      <c r="G3811" t="s">
        <v>1063</v>
      </c>
      <c r="H3811" t="s">
        <v>1734</v>
      </c>
      <c r="I3811" s="277">
        <v>209859</v>
      </c>
      <c r="K3811" s="287">
        <f t="shared" si="612"/>
        <v>-1.1666666666666667</v>
      </c>
      <c r="M3811" s="288">
        <v>0</v>
      </c>
      <c r="N3811" s="289">
        <f t="shared" si="613"/>
        <v>209859</v>
      </c>
      <c r="O3811" s="289">
        <v>0</v>
      </c>
      <c r="P3811" s="289">
        <v>0</v>
      </c>
      <c r="Q3811" s="289">
        <v>0</v>
      </c>
      <c r="R3811" s="289">
        <v>0</v>
      </c>
      <c r="S3811" s="289">
        <v>0</v>
      </c>
      <c r="T3811" s="289">
        <v>0</v>
      </c>
      <c r="U3811" s="289">
        <v>0</v>
      </c>
      <c r="V3811" s="289">
        <v>0</v>
      </c>
      <c r="W3811" s="289">
        <v>0</v>
      </c>
      <c r="X3811" s="289">
        <v>0</v>
      </c>
      <c r="Z3811" s="290">
        <f t="shared" si="608"/>
        <v>209859</v>
      </c>
      <c r="AA3811" s="291">
        <f t="shared" si="609"/>
        <v>0</v>
      </c>
    </row>
    <row r="3812" spans="3:27" hidden="1" x14ac:dyDescent="0.3">
      <c r="C3812" t="s">
        <v>529</v>
      </c>
      <c r="E3812" t="s">
        <v>963</v>
      </c>
      <c r="F3812" t="s">
        <v>1736</v>
      </c>
      <c r="G3812" t="s">
        <v>1063</v>
      </c>
      <c r="H3812" t="s">
        <v>1734</v>
      </c>
      <c r="I3812" s="277">
        <v>15004388</v>
      </c>
      <c r="K3812" s="287">
        <f t="shared" si="612"/>
        <v>-1.1666666666666667</v>
      </c>
      <c r="M3812" s="288">
        <v>0</v>
      </c>
      <c r="N3812" s="289">
        <f t="shared" si="613"/>
        <v>15004388</v>
      </c>
      <c r="O3812" s="289">
        <v>0</v>
      </c>
      <c r="P3812" s="289">
        <v>0</v>
      </c>
      <c r="Q3812" s="289">
        <v>0</v>
      </c>
      <c r="R3812" s="289">
        <v>0</v>
      </c>
      <c r="S3812" s="289">
        <v>0</v>
      </c>
      <c r="T3812" s="289">
        <v>0</v>
      </c>
      <c r="U3812" s="289">
        <v>0</v>
      </c>
      <c r="V3812" s="289">
        <v>0</v>
      </c>
      <c r="W3812" s="289">
        <v>0</v>
      </c>
      <c r="X3812" s="289">
        <v>0</v>
      </c>
      <c r="Z3812" s="290">
        <f t="shared" si="608"/>
        <v>15004388</v>
      </c>
      <c r="AA3812" s="291">
        <f t="shared" si="609"/>
        <v>0</v>
      </c>
    </row>
    <row r="3813" spans="3:27" hidden="1" x14ac:dyDescent="0.3">
      <c r="C3813" t="s">
        <v>529</v>
      </c>
      <c r="E3813" t="s">
        <v>963</v>
      </c>
      <c r="F3813" t="s">
        <v>1737</v>
      </c>
      <c r="G3813" t="s">
        <v>1063</v>
      </c>
      <c r="H3813" t="s">
        <v>1734</v>
      </c>
      <c r="I3813" s="277">
        <v>1214940</v>
      </c>
      <c r="K3813" s="287">
        <f t="shared" si="612"/>
        <v>-1.1666666666666667</v>
      </c>
      <c r="M3813" s="288">
        <v>0</v>
      </c>
      <c r="N3813" s="289">
        <f t="shared" si="613"/>
        <v>1214940</v>
      </c>
      <c r="O3813" s="289">
        <v>0</v>
      </c>
      <c r="P3813" s="289">
        <v>0</v>
      </c>
      <c r="Q3813" s="289">
        <v>0</v>
      </c>
      <c r="R3813" s="289">
        <v>0</v>
      </c>
      <c r="S3813" s="289">
        <v>0</v>
      </c>
      <c r="T3813" s="289">
        <v>0</v>
      </c>
      <c r="U3813" s="289">
        <v>0</v>
      </c>
      <c r="V3813" s="289">
        <v>0</v>
      </c>
      <c r="W3813" s="289">
        <v>0</v>
      </c>
      <c r="X3813" s="289">
        <v>0</v>
      </c>
      <c r="Z3813" s="290">
        <f t="shared" si="608"/>
        <v>1214940</v>
      </c>
      <c r="AA3813" s="291">
        <f t="shared" si="609"/>
        <v>0</v>
      </c>
    </row>
    <row r="3814" spans="3:27" hidden="1" x14ac:dyDescent="0.3">
      <c r="C3814" t="s">
        <v>529</v>
      </c>
      <c r="E3814" t="s">
        <v>963</v>
      </c>
      <c r="F3814" t="s">
        <v>1738</v>
      </c>
      <c r="G3814" t="s">
        <v>1063</v>
      </c>
      <c r="H3814" t="s">
        <v>1734</v>
      </c>
      <c r="I3814" s="277">
        <v>1735889</v>
      </c>
      <c r="K3814" s="287">
        <f t="shared" si="612"/>
        <v>-1.1666666666666667</v>
      </c>
      <c r="M3814" s="288">
        <v>0</v>
      </c>
      <c r="N3814" s="289">
        <f t="shared" si="613"/>
        <v>1735889</v>
      </c>
      <c r="O3814" s="289">
        <v>0</v>
      </c>
      <c r="P3814" s="289">
        <v>0</v>
      </c>
      <c r="Q3814" s="289">
        <v>0</v>
      </c>
      <c r="R3814" s="289">
        <v>0</v>
      </c>
      <c r="S3814" s="289">
        <v>0</v>
      </c>
      <c r="T3814" s="289">
        <v>0</v>
      </c>
      <c r="U3814" s="289">
        <v>0</v>
      </c>
      <c r="V3814" s="289">
        <v>0</v>
      </c>
      <c r="W3814" s="289">
        <v>0</v>
      </c>
      <c r="X3814" s="289">
        <v>0</v>
      </c>
      <c r="Z3814" s="290">
        <f t="shared" si="608"/>
        <v>1735889</v>
      </c>
      <c r="AA3814" s="291">
        <f t="shared" si="609"/>
        <v>0</v>
      </c>
    </row>
    <row r="3815" spans="3:27" hidden="1" x14ac:dyDescent="0.3">
      <c r="E3815" t="s">
        <v>3833</v>
      </c>
      <c r="F3815" t="s">
        <v>5984</v>
      </c>
      <c r="G3815" t="s">
        <v>1063</v>
      </c>
      <c r="H3815" t="s">
        <v>1734</v>
      </c>
      <c r="I3815" s="277">
        <v>638658</v>
      </c>
      <c r="K3815" s="287">
        <f t="shared" si="612"/>
        <v>-1.1666666666666667</v>
      </c>
      <c r="M3815" s="288">
        <v>0</v>
      </c>
      <c r="N3815" s="289">
        <f t="shared" si="613"/>
        <v>638658</v>
      </c>
      <c r="O3815" s="289">
        <v>0</v>
      </c>
      <c r="P3815" s="289">
        <v>0</v>
      </c>
      <c r="Q3815" s="289">
        <v>0</v>
      </c>
      <c r="R3815" s="289">
        <v>0</v>
      </c>
      <c r="S3815" s="289">
        <v>0</v>
      </c>
      <c r="T3815" s="289">
        <v>0</v>
      </c>
      <c r="U3815" s="289">
        <v>0</v>
      </c>
      <c r="V3815" s="289">
        <v>0</v>
      </c>
      <c r="W3815" s="289">
        <v>0</v>
      </c>
      <c r="X3815" s="289">
        <v>0</v>
      </c>
      <c r="Z3815" s="290">
        <f t="shared" si="608"/>
        <v>638658</v>
      </c>
      <c r="AA3815" s="291">
        <f t="shared" si="609"/>
        <v>0</v>
      </c>
    </row>
    <row r="3816" spans="3:27" hidden="1" x14ac:dyDescent="0.3">
      <c r="C3816" t="s">
        <v>529</v>
      </c>
      <c r="E3816" t="s">
        <v>963</v>
      </c>
      <c r="F3816" t="s">
        <v>1739</v>
      </c>
      <c r="G3816" t="s">
        <v>1063</v>
      </c>
      <c r="H3816" t="s">
        <v>1734</v>
      </c>
      <c r="I3816" s="277">
        <v>806300</v>
      </c>
      <c r="K3816" s="287">
        <f t="shared" si="612"/>
        <v>-1.1666666666666667</v>
      </c>
      <c r="M3816" s="288">
        <v>0</v>
      </c>
      <c r="N3816" s="289">
        <f t="shared" si="613"/>
        <v>806300</v>
      </c>
      <c r="O3816" s="289">
        <v>0</v>
      </c>
      <c r="P3816" s="289">
        <v>0</v>
      </c>
      <c r="Q3816" s="289">
        <v>0</v>
      </c>
      <c r="R3816" s="289">
        <v>0</v>
      </c>
      <c r="S3816" s="289">
        <v>0</v>
      </c>
      <c r="T3816" s="289">
        <v>0</v>
      </c>
      <c r="U3816" s="289">
        <v>0</v>
      </c>
      <c r="V3816" s="289">
        <v>0</v>
      </c>
      <c r="W3816" s="289">
        <v>0</v>
      </c>
      <c r="X3816" s="289">
        <v>0</v>
      </c>
      <c r="Z3816" s="290">
        <f t="shared" si="608"/>
        <v>806300</v>
      </c>
      <c r="AA3816" s="291">
        <f t="shared" si="609"/>
        <v>0</v>
      </c>
    </row>
    <row r="3817" spans="3:27" hidden="1" x14ac:dyDescent="0.3">
      <c r="E3817" t="s">
        <v>3595</v>
      </c>
      <c r="F3817" t="s">
        <v>5985</v>
      </c>
      <c r="G3817" t="s">
        <v>1913</v>
      </c>
      <c r="H3817" t="s">
        <v>1914</v>
      </c>
      <c r="I3817" s="277">
        <v>173274</v>
      </c>
      <c r="K3817" s="287">
        <f t="shared" si="612"/>
        <v>-0.2</v>
      </c>
      <c r="M3817" s="288">
        <v>0</v>
      </c>
      <c r="N3817" s="289">
        <f t="shared" si="613"/>
        <v>173274</v>
      </c>
      <c r="O3817" s="289">
        <v>0</v>
      </c>
      <c r="P3817" s="289">
        <v>0</v>
      </c>
      <c r="Q3817" s="289">
        <v>0</v>
      </c>
      <c r="R3817" s="289">
        <v>0</v>
      </c>
      <c r="S3817" s="289">
        <v>0</v>
      </c>
      <c r="T3817" s="289">
        <v>0</v>
      </c>
      <c r="U3817" s="289">
        <v>0</v>
      </c>
      <c r="V3817" s="289">
        <v>0</v>
      </c>
      <c r="W3817" s="289">
        <v>0</v>
      </c>
      <c r="X3817" s="289">
        <v>0</v>
      </c>
      <c r="Z3817" s="290">
        <f t="shared" si="608"/>
        <v>173274</v>
      </c>
      <c r="AA3817" s="291">
        <f t="shared" si="609"/>
        <v>0</v>
      </c>
    </row>
    <row r="3818" spans="3:27" hidden="1" x14ac:dyDescent="0.3">
      <c r="E3818" t="s">
        <v>4090</v>
      </c>
      <c r="F3818" t="s">
        <v>5986</v>
      </c>
      <c r="G3818" t="s">
        <v>1913</v>
      </c>
      <c r="H3818" t="s">
        <v>1914</v>
      </c>
      <c r="I3818" s="277">
        <v>999830</v>
      </c>
      <c r="K3818" s="287">
        <f t="shared" si="612"/>
        <v>-0.2</v>
      </c>
      <c r="M3818" s="288">
        <v>0</v>
      </c>
      <c r="N3818" s="289">
        <f t="shared" si="613"/>
        <v>999830</v>
      </c>
      <c r="O3818" s="289">
        <v>0</v>
      </c>
      <c r="P3818" s="289">
        <v>0</v>
      </c>
      <c r="Q3818" s="289">
        <v>0</v>
      </c>
      <c r="R3818" s="289">
        <v>0</v>
      </c>
      <c r="S3818" s="289">
        <v>0</v>
      </c>
      <c r="T3818" s="289">
        <v>0</v>
      </c>
      <c r="U3818" s="289">
        <v>0</v>
      </c>
      <c r="V3818" s="289">
        <v>0</v>
      </c>
      <c r="W3818" s="289">
        <v>0</v>
      </c>
      <c r="X3818" s="289">
        <v>0</v>
      </c>
      <c r="Z3818" s="290">
        <f t="shared" si="608"/>
        <v>999830</v>
      </c>
      <c r="AA3818" s="291">
        <f t="shared" si="609"/>
        <v>0</v>
      </c>
    </row>
    <row r="3819" spans="3:27" hidden="1" x14ac:dyDescent="0.3">
      <c r="E3819" t="s">
        <v>3985</v>
      </c>
      <c r="F3819" t="s">
        <v>5987</v>
      </c>
      <c r="G3819" t="s">
        <v>1913</v>
      </c>
      <c r="H3819" t="s">
        <v>2121</v>
      </c>
      <c r="I3819" s="277">
        <v>9003038</v>
      </c>
      <c r="K3819" s="287">
        <f t="shared" si="612"/>
        <v>-1.2</v>
      </c>
      <c r="M3819" s="288">
        <v>0</v>
      </c>
      <c r="N3819" s="289">
        <f t="shared" si="613"/>
        <v>9003038</v>
      </c>
      <c r="O3819" s="289">
        <v>0</v>
      </c>
      <c r="P3819" s="289">
        <v>0</v>
      </c>
      <c r="Q3819" s="289">
        <v>0</v>
      </c>
      <c r="R3819" s="289">
        <v>0</v>
      </c>
      <c r="S3819" s="289">
        <v>0</v>
      </c>
      <c r="T3819" s="289">
        <v>0</v>
      </c>
      <c r="U3819" s="289">
        <v>0</v>
      </c>
      <c r="V3819" s="289">
        <v>0</v>
      </c>
      <c r="W3819" s="289">
        <v>0</v>
      </c>
      <c r="X3819" s="289">
        <v>0</v>
      </c>
      <c r="Z3819" s="290">
        <f t="shared" si="608"/>
        <v>9003038</v>
      </c>
      <c r="AA3819" s="291">
        <f t="shared" si="609"/>
        <v>0</v>
      </c>
    </row>
    <row r="3820" spans="3:27" hidden="1" x14ac:dyDescent="0.3">
      <c r="E3820" t="s">
        <v>3394</v>
      </c>
      <c r="F3820" t="s">
        <v>5988</v>
      </c>
      <c r="G3820" t="s">
        <v>1913</v>
      </c>
      <c r="H3820" t="s">
        <v>2121</v>
      </c>
      <c r="I3820" s="277">
        <v>1126515</v>
      </c>
      <c r="K3820" s="287">
        <f t="shared" si="612"/>
        <v>-1.2</v>
      </c>
      <c r="M3820" s="288">
        <v>0</v>
      </c>
      <c r="N3820" s="289">
        <f t="shared" si="613"/>
        <v>1126515</v>
      </c>
      <c r="O3820" s="289">
        <v>0</v>
      </c>
      <c r="P3820" s="289">
        <v>0</v>
      </c>
      <c r="Q3820" s="289">
        <v>0</v>
      </c>
      <c r="R3820" s="289">
        <v>0</v>
      </c>
      <c r="S3820" s="289">
        <v>0</v>
      </c>
      <c r="T3820" s="289">
        <v>0</v>
      </c>
      <c r="U3820" s="289">
        <v>0</v>
      </c>
      <c r="V3820" s="289">
        <v>0</v>
      </c>
      <c r="W3820" s="289">
        <v>0</v>
      </c>
      <c r="X3820" s="289">
        <v>0</v>
      </c>
      <c r="Z3820" s="290">
        <f t="shared" si="608"/>
        <v>1126515</v>
      </c>
      <c r="AA3820" s="291">
        <f t="shared" si="609"/>
        <v>0</v>
      </c>
    </row>
    <row r="3821" spans="3:27" hidden="1" x14ac:dyDescent="0.3">
      <c r="E3821" t="s">
        <v>3394</v>
      </c>
      <c r="F3821" t="s">
        <v>5989</v>
      </c>
      <c r="G3821" t="s">
        <v>1913</v>
      </c>
      <c r="H3821" t="s">
        <v>2121</v>
      </c>
      <c r="I3821" s="277">
        <v>1079648</v>
      </c>
      <c r="K3821" s="287">
        <f t="shared" si="612"/>
        <v>-1.2</v>
      </c>
      <c r="M3821" s="288">
        <v>0</v>
      </c>
      <c r="N3821" s="289">
        <f t="shared" si="613"/>
        <v>1079648</v>
      </c>
      <c r="O3821" s="289">
        <v>0</v>
      </c>
      <c r="P3821" s="289">
        <v>0</v>
      </c>
      <c r="Q3821" s="289">
        <v>0</v>
      </c>
      <c r="R3821" s="289">
        <v>0</v>
      </c>
      <c r="S3821" s="289">
        <v>0</v>
      </c>
      <c r="T3821" s="289">
        <v>0</v>
      </c>
      <c r="U3821" s="289">
        <v>0</v>
      </c>
      <c r="V3821" s="289">
        <v>0</v>
      </c>
      <c r="W3821" s="289">
        <v>0</v>
      </c>
      <c r="X3821" s="289">
        <v>0</v>
      </c>
      <c r="Z3821" s="290">
        <f t="shared" si="608"/>
        <v>1079648</v>
      </c>
      <c r="AA3821" s="291">
        <f t="shared" si="609"/>
        <v>0</v>
      </c>
    </row>
    <row r="3822" spans="3:27" hidden="1" x14ac:dyDescent="0.3">
      <c r="E3822" t="s">
        <v>5990</v>
      </c>
      <c r="F3822" t="s">
        <v>5991</v>
      </c>
      <c r="G3822" t="s">
        <v>563</v>
      </c>
      <c r="H3822" t="s">
        <v>633</v>
      </c>
      <c r="I3822" s="277">
        <v>1400000</v>
      </c>
      <c r="K3822" s="287">
        <f t="shared" si="612"/>
        <v>-0.23333333333333334</v>
      </c>
      <c r="M3822" s="288">
        <v>0</v>
      </c>
      <c r="N3822" s="289">
        <f t="shared" si="613"/>
        <v>1400000</v>
      </c>
      <c r="O3822" s="289">
        <v>0</v>
      </c>
      <c r="P3822" s="289">
        <v>0</v>
      </c>
      <c r="Q3822" s="289">
        <v>0</v>
      </c>
      <c r="R3822" s="289">
        <v>0</v>
      </c>
      <c r="S3822" s="289">
        <v>0</v>
      </c>
      <c r="T3822" s="289">
        <v>0</v>
      </c>
      <c r="U3822" s="289">
        <v>0</v>
      </c>
      <c r="V3822" s="289">
        <v>0</v>
      </c>
      <c r="W3822" s="289">
        <v>0</v>
      </c>
      <c r="X3822" s="289">
        <v>0</v>
      </c>
      <c r="Z3822" s="290">
        <f t="shared" si="608"/>
        <v>1400000</v>
      </c>
      <c r="AA3822" s="291">
        <f t="shared" si="609"/>
        <v>0</v>
      </c>
    </row>
    <row r="3823" spans="3:27" hidden="1" x14ac:dyDescent="0.3">
      <c r="E3823" t="s">
        <v>3805</v>
      </c>
      <c r="F3823" t="s">
        <v>5992</v>
      </c>
      <c r="G3823" t="s">
        <v>635</v>
      </c>
      <c r="H3823" t="s">
        <v>2904</v>
      </c>
      <c r="I3823" s="277">
        <v>1197300</v>
      </c>
      <c r="K3823" s="287">
        <f t="shared" si="612"/>
        <v>-1.2666666666666666</v>
      </c>
      <c r="M3823" s="288">
        <v>0</v>
      </c>
      <c r="N3823" s="289">
        <f t="shared" si="613"/>
        <v>1197300</v>
      </c>
      <c r="O3823" s="289">
        <v>0</v>
      </c>
      <c r="P3823" s="289">
        <v>0</v>
      </c>
      <c r="Q3823" s="289">
        <v>0</v>
      </c>
      <c r="R3823" s="289">
        <v>0</v>
      </c>
      <c r="S3823" s="289">
        <v>0</v>
      </c>
      <c r="T3823" s="289">
        <v>0</v>
      </c>
      <c r="U3823" s="289">
        <v>0</v>
      </c>
      <c r="V3823" s="289">
        <v>0</v>
      </c>
      <c r="W3823" s="289">
        <v>0</v>
      </c>
      <c r="X3823" s="289">
        <v>0</v>
      </c>
      <c r="Z3823" s="290">
        <f t="shared" si="608"/>
        <v>1197300</v>
      </c>
      <c r="AA3823" s="291">
        <f t="shared" si="609"/>
        <v>0</v>
      </c>
    </row>
    <row r="3824" spans="3:27" hidden="1" x14ac:dyDescent="0.3">
      <c r="E3824" t="s">
        <v>4815</v>
      </c>
      <c r="F3824" t="s">
        <v>5993</v>
      </c>
      <c r="G3824" t="s">
        <v>635</v>
      </c>
      <c r="H3824" t="s">
        <v>2104</v>
      </c>
      <c r="I3824" s="277">
        <v>556600</v>
      </c>
      <c r="K3824" s="287">
        <f t="shared" si="612"/>
        <v>-0.76666666666666672</v>
      </c>
      <c r="M3824" s="288">
        <v>0</v>
      </c>
      <c r="N3824" s="289">
        <f t="shared" si="613"/>
        <v>556600</v>
      </c>
      <c r="O3824" s="289">
        <v>0</v>
      </c>
      <c r="P3824" s="289">
        <v>0</v>
      </c>
      <c r="Q3824" s="289">
        <v>0</v>
      </c>
      <c r="R3824" s="289">
        <v>0</v>
      </c>
      <c r="S3824" s="289">
        <v>0</v>
      </c>
      <c r="T3824" s="289">
        <v>0</v>
      </c>
      <c r="U3824" s="289">
        <v>0</v>
      </c>
      <c r="V3824" s="289">
        <v>0</v>
      </c>
      <c r="W3824" s="289">
        <v>0</v>
      </c>
      <c r="X3824" s="289">
        <v>0</v>
      </c>
      <c r="Z3824" s="290">
        <f t="shared" si="608"/>
        <v>556600</v>
      </c>
      <c r="AA3824" s="291">
        <f t="shared" si="609"/>
        <v>0</v>
      </c>
    </row>
    <row r="3825" spans="5:27" hidden="1" x14ac:dyDescent="0.3">
      <c r="E3825" t="s">
        <v>4815</v>
      </c>
      <c r="F3825" t="s">
        <v>5994</v>
      </c>
      <c r="G3825" t="s">
        <v>635</v>
      </c>
      <c r="H3825" t="s">
        <v>2104</v>
      </c>
      <c r="I3825" s="277">
        <v>2084912</v>
      </c>
      <c r="K3825" s="287">
        <f t="shared" si="612"/>
        <v>-0.76666666666666672</v>
      </c>
      <c r="M3825" s="288">
        <v>0</v>
      </c>
      <c r="N3825" s="289">
        <f t="shared" si="613"/>
        <v>2084912</v>
      </c>
      <c r="O3825" s="289">
        <v>0</v>
      </c>
      <c r="P3825" s="289">
        <v>0</v>
      </c>
      <c r="Q3825" s="289">
        <v>0</v>
      </c>
      <c r="R3825" s="289">
        <v>0</v>
      </c>
      <c r="S3825" s="289">
        <v>0</v>
      </c>
      <c r="T3825" s="289">
        <v>0</v>
      </c>
      <c r="U3825" s="289">
        <v>0</v>
      </c>
      <c r="V3825" s="289">
        <v>0</v>
      </c>
      <c r="W3825" s="289">
        <v>0</v>
      </c>
      <c r="X3825" s="289">
        <v>0</v>
      </c>
      <c r="Z3825" s="290">
        <f t="shared" si="608"/>
        <v>2084912</v>
      </c>
      <c r="AA3825" s="291">
        <f t="shared" si="609"/>
        <v>0</v>
      </c>
    </row>
    <row r="3826" spans="5:27" hidden="1" x14ac:dyDescent="0.3">
      <c r="E3826" t="s">
        <v>4815</v>
      </c>
      <c r="F3826" t="s">
        <v>5995</v>
      </c>
      <c r="G3826" t="s">
        <v>635</v>
      </c>
      <c r="H3826" t="s">
        <v>2104</v>
      </c>
      <c r="I3826" s="277">
        <v>1250969</v>
      </c>
      <c r="K3826" s="287">
        <f t="shared" si="612"/>
        <v>-0.76666666666666672</v>
      </c>
      <c r="M3826" s="288">
        <v>0</v>
      </c>
      <c r="N3826" s="289">
        <f t="shared" si="613"/>
        <v>1250969</v>
      </c>
      <c r="O3826" s="289">
        <v>0</v>
      </c>
      <c r="P3826" s="289">
        <v>0</v>
      </c>
      <c r="Q3826" s="289">
        <v>0</v>
      </c>
      <c r="R3826" s="289">
        <v>0</v>
      </c>
      <c r="S3826" s="289">
        <v>0</v>
      </c>
      <c r="T3826" s="289">
        <v>0</v>
      </c>
      <c r="U3826" s="289">
        <v>0</v>
      </c>
      <c r="V3826" s="289">
        <v>0</v>
      </c>
      <c r="W3826" s="289">
        <v>0</v>
      </c>
      <c r="X3826" s="289">
        <v>0</v>
      </c>
      <c r="Z3826" s="290">
        <f t="shared" si="608"/>
        <v>1250969</v>
      </c>
      <c r="AA3826" s="291">
        <f t="shared" si="609"/>
        <v>0</v>
      </c>
    </row>
    <row r="3827" spans="5:27" hidden="1" x14ac:dyDescent="0.3">
      <c r="E3827" t="s">
        <v>4425</v>
      </c>
      <c r="F3827" t="s">
        <v>5996</v>
      </c>
      <c r="G3827" t="s">
        <v>635</v>
      </c>
      <c r="H3827" t="s">
        <v>636</v>
      </c>
      <c r="I3827" s="277">
        <v>521856</v>
      </c>
      <c r="K3827" s="287">
        <f t="shared" si="612"/>
        <v>-0.26666666666666666</v>
      </c>
      <c r="M3827" s="288">
        <v>0</v>
      </c>
      <c r="N3827" s="289">
        <f t="shared" si="613"/>
        <v>521856</v>
      </c>
      <c r="O3827" s="289">
        <v>0</v>
      </c>
      <c r="P3827" s="289">
        <v>0</v>
      </c>
      <c r="Q3827" s="289">
        <v>0</v>
      </c>
      <c r="R3827" s="289">
        <v>0</v>
      </c>
      <c r="S3827" s="289">
        <v>0</v>
      </c>
      <c r="T3827" s="289">
        <v>0</v>
      </c>
      <c r="U3827" s="289">
        <v>0</v>
      </c>
      <c r="V3827" s="289">
        <v>0</v>
      </c>
      <c r="W3827" s="289">
        <v>0</v>
      </c>
      <c r="X3827" s="289">
        <v>0</v>
      </c>
      <c r="Z3827" s="290">
        <f t="shared" si="608"/>
        <v>521856</v>
      </c>
      <c r="AA3827" s="291">
        <f t="shared" si="609"/>
        <v>0</v>
      </c>
    </row>
    <row r="3828" spans="5:27" hidden="1" x14ac:dyDescent="0.3">
      <c r="E3828" t="s">
        <v>4425</v>
      </c>
      <c r="F3828" t="s">
        <v>5997</v>
      </c>
      <c r="G3828" t="s">
        <v>635</v>
      </c>
      <c r="H3828" t="s">
        <v>636</v>
      </c>
      <c r="I3828" s="277">
        <v>2194932</v>
      </c>
      <c r="K3828" s="287">
        <f t="shared" si="612"/>
        <v>-0.26666666666666666</v>
      </c>
      <c r="M3828" s="288">
        <v>0</v>
      </c>
      <c r="N3828" s="289">
        <f t="shared" si="613"/>
        <v>2194932</v>
      </c>
      <c r="O3828" s="289">
        <v>0</v>
      </c>
      <c r="P3828" s="289">
        <v>0</v>
      </c>
      <c r="Q3828" s="289">
        <v>0</v>
      </c>
      <c r="R3828" s="289">
        <v>0</v>
      </c>
      <c r="S3828" s="289">
        <v>0</v>
      </c>
      <c r="T3828" s="289">
        <v>0</v>
      </c>
      <c r="U3828" s="289">
        <v>0</v>
      </c>
      <c r="V3828" s="289">
        <v>0</v>
      </c>
      <c r="W3828" s="289">
        <v>0</v>
      </c>
      <c r="X3828" s="289">
        <v>0</v>
      </c>
      <c r="Z3828" s="290">
        <f t="shared" si="608"/>
        <v>2194932</v>
      </c>
      <c r="AA3828" s="291">
        <f t="shared" si="609"/>
        <v>0</v>
      </c>
    </row>
    <row r="3829" spans="5:27" hidden="1" x14ac:dyDescent="0.3">
      <c r="E3829" t="s">
        <v>1902</v>
      </c>
      <c r="F3829" t="s">
        <v>5998</v>
      </c>
      <c r="G3829" t="s">
        <v>635</v>
      </c>
      <c r="H3829" t="s">
        <v>2904</v>
      </c>
      <c r="I3829" s="277">
        <v>389850</v>
      </c>
      <c r="K3829" s="287">
        <f t="shared" si="612"/>
        <v>-1.2666666666666666</v>
      </c>
      <c r="M3829" s="288">
        <v>0</v>
      </c>
      <c r="N3829" s="289">
        <f t="shared" si="613"/>
        <v>389850</v>
      </c>
      <c r="O3829" s="289">
        <v>0</v>
      </c>
      <c r="P3829" s="289">
        <v>0</v>
      </c>
      <c r="Q3829" s="289">
        <v>0</v>
      </c>
      <c r="R3829" s="289">
        <v>0</v>
      </c>
      <c r="S3829" s="289">
        <v>0</v>
      </c>
      <c r="T3829" s="289">
        <v>0</v>
      </c>
      <c r="U3829" s="289">
        <v>0</v>
      </c>
      <c r="V3829" s="289">
        <v>0</v>
      </c>
      <c r="W3829" s="289">
        <v>0</v>
      </c>
      <c r="X3829" s="289">
        <v>0</v>
      </c>
      <c r="Z3829" s="290">
        <f t="shared" si="608"/>
        <v>389850</v>
      </c>
      <c r="AA3829" s="291">
        <f t="shared" si="609"/>
        <v>0</v>
      </c>
    </row>
    <row r="3830" spans="5:27" hidden="1" x14ac:dyDescent="0.3">
      <c r="E3830" t="s">
        <v>1902</v>
      </c>
      <c r="F3830" t="s">
        <v>5999</v>
      </c>
      <c r="G3830" t="s">
        <v>635</v>
      </c>
      <c r="H3830" t="s">
        <v>2904</v>
      </c>
      <c r="I3830" s="277">
        <v>337870</v>
      </c>
      <c r="K3830" s="287">
        <f t="shared" si="612"/>
        <v>-1.2666666666666666</v>
      </c>
      <c r="M3830" s="288">
        <v>0</v>
      </c>
      <c r="N3830" s="289">
        <f t="shared" si="613"/>
        <v>337870</v>
      </c>
      <c r="O3830" s="289">
        <v>0</v>
      </c>
      <c r="P3830" s="289">
        <v>0</v>
      </c>
      <c r="Q3830" s="289">
        <v>0</v>
      </c>
      <c r="R3830" s="289">
        <v>0</v>
      </c>
      <c r="S3830" s="289">
        <v>0</v>
      </c>
      <c r="T3830" s="289">
        <v>0</v>
      </c>
      <c r="U3830" s="289">
        <v>0</v>
      </c>
      <c r="V3830" s="289">
        <v>0</v>
      </c>
      <c r="W3830" s="289">
        <v>0</v>
      </c>
      <c r="X3830" s="289">
        <v>0</v>
      </c>
      <c r="Z3830" s="290">
        <f t="shared" si="608"/>
        <v>337870</v>
      </c>
      <c r="AA3830" s="291">
        <f t="shared" si="609"/>
        <v>0</v>
      </c>
    </row>
    <row r="3831" spans="5:27" hidden="1" x14ac:dyDescent="0.3">
      <c r="E3831" t="s">
        <v>6000</v>
      </c>
      <c r="F3831" t="s">
        <v>6001</v>
      </c>
      <c r="G3831" t="s">
        <v>635</v>
      </c>
      <c r="H3831" t="s">
        <v>1072</v>
      </c>
      <c r="I3831" s="276">
        <v>1974842</v>
      </c>
      <c r="K3831" s="287">
        <f t="shared" si="612"/>
        <v>0.46666666666666667</v>
      </c>
      <c r="M3831" s="288">
        <v>0</v>
      </c>
      <c r="N3831" s="289">
        <v>0</v>
      </c>
      <c r="O3831" s="289">
        <f>+I3831</f>
        <v>1974842</v>
      </c>
      <c r="P3831" s="289">
        <v>0</v>
      </c>
      <c r="Q3831" s="289">
        <v>0</v>
      </c>
      <c r="R3831" s="289">
        <v>0</v>
      </c>
      <c r="S3831" s="289">
        <v>0</v>
      </c>
      <c r="T3831" s="289">
        <v>0</v>
      </c>
      <c r="U3831" s="289">
        <v>0</v>
      </c>
      <c r="V3831" s="289">
        <v>0</v>
      </c>
      <c r="W3831" s="289">
        <v>0</v>
      </c>
      <c r="X3831" s="289">
        <v>0</v>
      </c>
      <c r="Z3831" s="290">
        <f t="shared" si="608"/>
        <v>1974842</v>
      </c>
      <c r="AA3831" s="291">
        <f t="shared" si="609"/>
        <v>0</v>
      </c>
    </row>
    <row r="3832" spans="5:27" hidden="1" x14ac:dyDescent="0.3">
      <c r="E3832" t="s">
        <v>1902</v>
      </c>
      <c r="F3832" t="s">
        <v>6002</v>
      </c>
      <c r="G3832" t="s">
        <v>635</v>
      </c>
      <c r="H3832" t="s">
        <v>2904</v>
      </c>
      <c r="I3832" s="277">
        <v>519800</v>
      </c>
      <c r="K3832" s="287">
        <f t="shared" si="612"/>
        <v>-1.2666666666666666</v>
      </c>
      <c r="M3832" s="288">
        <v>0</v>
      </c>
      <c r="N3832" s="289">
        <f t="shared" ref="N3832:N3834" si="614">+I3832</f>
        <v>519800</v>
      </c>
      <c r="O3832" s="289">
        <v>0</v>
      </c>
      <c r="P3832" s="289">
        <v>0</v>
      </c>
      <c r="Q3832" s="289">
        <v>0</v>
      </c>
      <c r="R3832" s="289">
        <v>0</v>
      </c>
      <c r="S3832" s="289">
        <v>0</v>
      </c>
      <c r="T3832" s="289">
        <v>0</v>
      </c>
      <c r="U3832" s="289">
        <v>0</v>
      </c>
      <c r="V3832" s="289">
        <v>0</v>
      </c>
      <c r="W3832" s="289">
        <v>0</v>
      </c>
      <c r="X3832" s="289">
        <v>0</v>
      </c>
      <c r="Z3832" s="290">
        <f t="shared" si="608"/>
        <v>519800</v>
      </c>
      <c r="AA3832" s="291">
        <f t="shared" si="609"/>
        <v>0</v>
      </c>
    </row>
    <row r="3833" spans="5:27" hidden="1" x14ac:dyDescent="0.3">
      <c r="E3833" t="s">
        <v>1902</v>
      </c>
      <c r="F3833" t="s">
        <v>6003</v>
      </c>
      <c r="G3833" t="s">
        <v>635</v>
      </c>
      <c r="H3833" t="s">
        <v>2904</v>
      </c>
      <c r="I3833" s="277">
        <v>519800</v>
      </c>
      <c r="K3833" s="287">
        <f t="shared" si="612"/>
        <v>-1.2666666666666666</v>
      </c>
      <c r="M3833" s="288">
        <v>0</v>
      </c>
      <c r="N3833" s="289">
        <f t="shared" si="614"/>
        <v>519800</v>
      </c>
      <c r="O3833" s="289">
        <v>0</v>
      </c>
      <c r="P3833" s="289">
        <v>0</v>
      </c>
      <c r="Q3833" s="289">
        <v>0</v>
      </c>
      <c r="R3833" s="289">
        <v>0</v>
      </c>
      <c r="S3833" s="289">
        <v>0</v>
      </c>
      <c r="T3833" s="289">
        <v>0</v>
      </c>
      <c r="U3833" s="289">
        <v>0</v>
      </c>
      <c r="V3833" s="289">
        <v>0</v>
      </c>
      <c r="W3833" s="289">
        <v>0</v>
      </c>
      <c r="X3833" s="289">
        <v>0</v>
      </c>
      <c r="Z3833" s="290">
        <f t="shared" si="608"/>
        <v>519800</v>
      </c>
      <c r="AA3833" s="291">
        <f t="shared" si="609"/>
        <v>0</v>
      </c>
    </row>
    <row r="3834" spans="5:27" hidden="1" x14ac:dyDescent="0.3">
      <c r="E3834" t="s">
        <v>3816</v>
      </c>
      <c r="F3834" t="s">
        <v>6004</v>
      </c>
      <c r="G3834" t="s">
        <v>656</v>
      </c>
      <c r="H3834" t="s">
        <v>700</v>
      </c>
      <c r="I3834" s="277">
        <v>1865325</v>
      </c>
      <c r="K3834" s="287">
        <f t="shared" si="612"/>
        <v>-0.8666666666666667</v>
      </c>
      <c r="M3834" s="288">
        <v>0</v>
      </c>
      <c r="N3834" s="289">
        <f t="shared" si="614"/>
        <v>1865325</v>
      </c>
      <c r="O3834" s="289">
        <v>0</v>
      </c>
      <c r="P3834" s="289">
        <v>0</v>
      </c>
      <c r="Q3834" s="289">
        <v>0</v>
      </c>
      <c r="R3834" s="289">
        <v>0</v>
      </c>
      <c r="S3834" s="289">
        <v>0</v>
      </c>
      <c r="T3834" s="289">
        <v>0</v>
      </c>
      <c r="U3834" s="289">
        <v>0</v>
      </c>
      <c r="V3834" s="289">
        <v>0</v>
      </c>
      <c r="W3834" s="289">
        <v>0</v>
      </c>
      <c r="X3834" s="289">
        <v>0</v>
      </c>
      <c r="Z3834" s="290">
        <f t="shared" si="608"/>
        <v>1865325</v>
      </c>
      <c r="AA3834" s="291">
        <f t="shared" si="609"/>
        <v>0</v>
      </c>
    </row>
    <row r="3835" spans="5:27" hidden="1" x14ac:dyDescent="0.3">
      <c r="E3835" t="s">
        <v>5104</v>
      </c>
      <c r="F3835" t="s">
        <v>6005</v>
      </c>
      <c r="G3835" t="s">
        <v>656</v>
      </c>
      <c r="H3835" t="s">
        <v>695</v>
      </c>
      <c r="I3835" s="276">
        <v>113896</v>
      </c>
      <c r="K3835" s="287">
        <f t="shared" si="612"/>
        <v>0.36666666666666664</v>
      </c>
      <c r="M3835" s="288">
        <v>0</v>
      </c>
      <c r="N3835" s="289">
        <v>0</v>
      </c>
      <c r="O3835" s="289">
        <f>+I3835</f>
        <v>113896</v>
      </c>
      <c r="P3835" s="289">
        <v>0</v>
      </c>
      <c r="Q3835" s="289">
        <v>0</v>
      </c>
      <c r="R3835" s="289">
        <v>0</v>
      </c>
      <c r="S3835" s="289">
        <v>0</v>
      </c>
      <c r="T3835" s="289">
        <v>0</v>
      </c>
      <c r="U3835" s="289">
        <v>0</v>
      </c>
      <c r="V3835" s="289">
        <v>0</v>
      </c>
      <c r="W3835" s="289">
        <v>0</v>
      </c>
      <c r="X3835" s="289">
        <v>0</v>
      </c>
      <c r="Z3835" s="290">
        <f t="shared" si="608"/>
        <v>113896</v>
      </c>
      <c r="AA3835" s="291">
        <f t="shared" si="609"/>
        <v>0</v>
      </c>
    </row>
    <row r="3836" spans="5:27" hidden="1" x14ac:dyDescent="0.3">
      <c r="E3836" t="s">
        <v>6006</v>
      </c>
      <c r="F3836" t="s">
        <v>6007</v>
      </c>
      <c r="G3836" t="s">
        <v>656</v>
      </c>
      <c r="H3836" t="s">
        <v>657</v>
      </c>
      <c r="I3836" s="277">
        <v>1987709</v>
      </c>
      <c r="K3836" s="287">
        <f t="shared" si="612"/>
        <v>-0.36666666666666664</v>
      </c>
      <c r="M3836" s="288">
        <v>0</v>
      </c>
      <c r="N3836" s="289">
        <f t="shared" ref="N3836:N3898" si="615">+I3836</f>
        <v>1987709</v>
      </c>
      <c r="O3836" s="289">
        <v>0</v>
      </c>
      <c r="P3836" s="289">
        <v>0</v>
      </c>
      <c r="Q3836" s="289">
        <v>0</v>
      </c>
      <c r="R3836" s="289">
        <v>0</v>
      </c>
      <c r="S3836" s="289">
        <v>0</v>
      </c>
      <c r="T3836" s="289">
        <v>0</v>
      </c>
      <c r="U3836" s="289">
        <v>0</v>
      </c>
      <c r="V3836" s="289">
        <v>0</v>
      </c>
      <c r="W3836" s="289">
        <v>0</v>
      </c>
      <c r="X3836" s="289">
        <v>0</v>
      </c>
      <c r="Z3836" s="290">
        <f t="shared" si="608"/>
        <v>1987709</v>
      </c>
      <c r="AA3836" s="291">
        <f t="shared" si="609"/>
        <v>0</v>
      </c>
    </row>
    <row r="3837" spans="5:27" hidden="1" x14ac:dyDescent="0.3">
      <c r="E3837" t="s">
        <v>6008</v>
      </c>
      <c r="F3837" t="s">
        <v>6009</v>
      </c>
      <c r="G3837" t="s">
        <v>656</v>
      </c>
      <c r="H3837" t="s">
        <v>657</v>
      </c>
      <c r="I3837" s="277">
        <v>5733980</v>
      </c>
      <c r="K3837" s="287">
        <f t="shared" si="612"/>
        <v>-0.36666666666666664</v>
      </c>
      <c r="M3837" s="288">
        <v>0</v>
      </c>
      <c r="N3837" s="289">
        <f t="shared" si="615"/>
        <v>5733980</v>
      </c>
      <c r="O3837" s="289">
        <v>0</v>
      </c>
      <c r="P3837" s="289">
        <v>0</v>
      </c>
      <c r="Q3837" s="289">
        <v>0</v>
      </c>
      <c r="R3837" s="289">
        <v>0</v>
      </c>
      <c r="S3837" s="289">
        <v>0</v>
      </c>
      <c r="T3837" s="289">
        <v>0</v>
      </c>
      <c r="U3837" s="289">
        <v>0</v>
      </c>
      <c r="V3837" s="289">
        <v>0</v>
      </c>
      <c r="W3837" s="289">
        <v>0</v>
      </c>
      <c r="X3837" s="289">
        <v>0</v>
      </c>
      <c r="Z3837" s="290">
        <f t="shared" si="608"/>
        <v>5733980</v>
      </c>
      <c r="AA3837" s="291">
        <f t="shared" si="609"/>
        <v>0</v>
      </c>
    </row>
    <row r="3838" spans="5:27" hidden="1" x14ac:dyDescent="0.3">
      <c r="E3838" t="s">
        <v>4778</v>
      </c>
      <c r="F3838" t="s">
        <v>6010</v>
      </c>
      <c r="G3838" t="s">
        <v>656</v>
      </c>
      <c r="H3838" t="s">
        <v>657</v>
      </c>
      <c r="I3838" s="277">
        <v>1544907</v>
      </c>
      <c r="K3838" s="287">
        <f t="shared" si="612"/>
        <v>-0.36666666666666664</v>
      </c>
      <c r="M3838" s="288">
        <v>0</v>
      </c>
      <c r="N3838" s="289">
        <f t="shared" si="615"/>
        <v>1544907</v>
      </c>
      <c r="O3838" s="289">
        <v>0</v>
      </c>
      <c r="P3838" s="289">
        <v>0</v>
      </c>
      <c r="Q3838" s="289">
        <v>0</v>
      </c>
      <c r="R3838" s="289">
        <v>0</v>
      </c>
      <c r="S3838" s="289">
        <v>0</v>
      </c>
      <c r="T3838" s="289">
        <v>0</v>
      </c>
      <c r="U3838" s="289">
        <v>0</v>
      </c>
      <c r="V3838" s="289">
        <v>0</v>
      </c>
      <c r="W3838" s="289">
        <v>0</v>
      </c>
      <c r="X3838" s="289">
        <v>0</v>
      </c>
      <c r="Z3838" s="290">
        <f t="shared" si="608"/>
        <v>1544907</v>
      </c>
      <c r="AA3838" s="291">
        <f t="shared" si="609"/>
        <v>0</v>
      </c>
    </row>
    <row r="3839" spans="5:27" hidden="1" x14ac:dyDescent="0.3">
      <c r="E3839" t="s">
        <v>4773</v>
      </c>
      <c r="F3839" t="s">
        <v>6011</v>
      </c>
      <c r="G3839" t="s">
        <v>656</v>
      </c>
      <c r="H3839" t="s">
        <v>657</v>
      </c>
      <c r="I3839" s="277">
        <v>624140</v>
      </c>
      <c r="K3839" s="287">
        <f t="shared" si="612"/>
        <v>-0.36666666666666664</v>
      </c>
      <c r="M3839" s="288">
        <v>0</v>
      </c>
      <c r="N3839" s="289">
        <f t="shared" si="615"/>
        <v>624140</v>
      </c>
      <c r="O3839" s="289">
        <v>0</v>
      </c>
      <c r="P3839" s="289">
        <v>0</v>
      </c>
      <c r="Q3839" s="289">
        <v>0</v>
      </c>
      <c r="R3839" s="289">
        <v>0</v>
      </c>
      <c r="S3839" s="289">
        <v>0</v>
      </c>
      <c r="T3839" s="289">
        <v>0</v>
      </c>
      <c r="U3839" s="289">
        <v>0</v>
      </c>
      <c r="V3839" s="289">
        <v>0</v>
      </c>
      <c r="W3839" s="289">
        <v>0</v>
      </c>
      <c r="X3839" s="289">
        <v>0</v>
      </c>
      <c r="Z3839" s="290">
        <f t="shared" si="608"/>
        <v>624140</v>
      </c>
      <c r="AA3839" s="291">
        <f t="shared" si="609"/>
        <v>0</v>
      </c>
    </row>
    <row r="3840" spans="5:27" hidden="1" x14ac:dyDescent="0.3">
      <c r="E3840" t="s">
        <v>3861</v>
      </c>
      <c r="F3840" t="s">
        <v>6012</v>
      </c>
      <c r="G3840" t="s">
        <v>656</v>
      </c>
      <c r="H3840" t="s">
        <v>657</v>
      </c>
      <c r="I3840" s="277">
        <v>1425075</v>
      </c>
      <c r="K3840" s="287">
        <f t="shared" si="612"/>
        <v>-0.36666666666666664</v>
      </c>
      <c r="M3840" s="288">
        <v>0</v>
      </c>
      <c r="N3840" s="289">
        <f t="shared" si="615"/>
        <v>1425075</v>
      </c>
      <c r="O3840" s="289">
        <v>0</v>
      </c>
      <c r="P3840" s="289">
        <v>0</v>
      </c>
      <c r="Q3840" s="289">
        <v>0</v>
      </c>
      <c r="R3840" s="289">
        <v>0</v>
      </c>
      <c r="S3840" s="289">
        <v>0</v>
      </c>
      <c r="T3840" s="289">
        <v>0</v>
      </c>
      <c r="U3840" s="289">
        <v>0</v>
      </c>
      <c r="V3840" s="289">
        <v>0</v>
      </c>
      <c r="W3840" s="289">
        <v>0</v>
      </c>
      <c r="X3840" s="289">
        <v>0</v>
      </c>
      <c r="Z3840" s="290">
        <f t="shared" si="608"/>
        <v>1425075</v>
      </c>
      <c r="AA3840" s="291">
        <f t="shared" si="609"/>
        <v>0</v>
      </c>
    </row>
    <row r="3841" spans="1:27" hidden="1" x14ac:dyDescent="0.3">
      <c r="E3841" t="s">
        <v>3861</v>
      </c>
      <c r="F3841" t="s">
        <v>6013</v>
      </c>
      <c r="G3841" t="s">
        <v>656</v>
      </c>
      <c r="H3841" t="s">
        <v>657</v>
      </c>
      <c r="I3841" s="277">
        <v>3737640</v>
      </c>
      <c r="K3841" s="287">
        <f t="shared" si="612"/>
        <v>-0.36666666666666664</v>
      </c>
      <c r="M3841" s="288">
        <v>0</v>
      </c>
      <c r="N3841" s="289">
        <f t="shared" si="615"/>
        <v>3737640</v>
      </c>
      <c r="O3841" s="289">
        <v>0</v>
      </c>
      <c r="P3841" s="289">
        <v>0</v>
      </c>
      <c r="Q3841" s="289">
        <v>0</v>
      </c>
      <c r="R3841" s="289">
        <v>0</v>
      </c>
      <c r="S3841" s="289">
        <v>0</v>
      </c>
      <c r="T3841" s="289">
        <v>0</v>
      </c>
      <c r="U3841" s="289">
        <v>0</v>
      </c>
      <c r="V3841" s="289">
        <v>0</v>
      </c>
      <c r="W3841" s="289">
        <v>0</v>
      </c>
      <c r="X3841" s="289">
        <v>0</v>
      </c>
      <c r="Z3841" s="290">
        <f t="shared" si="608"/>
        <v>3737640</v>
      </c>
      <c r="AA3841" s="291">
        <f t="shared" si="609"/>
        <v>0</v>
      </c>
    </row>
    <row r="3842" spans="1:27" hidden="1" x14ac:dyDescent="0.3">
      <c r="E3842" t="s">
        <v>3247</v>
      </c>
      <c r="F3842" t="s">
        <v>6014</v>
      </c>
      <c r="G3842" t="s">
        <v>656</v>
      </c>
      <c r="H3842" t="s">
        <v>657</v>
      </c>
      <c r="I3842" s="277">
        <v>1540077</v>
      </c>
      <c r="K3842" s="287">
        <f t="shared" si="612"/>
        <v>-0.36666666666666664</v>
      </c>
      <c r="M3842" s="288">
        <v>0</v>
      </c>
      <c r="N3842" s="289">
        <f t="shared" si="615"/>
        <v>1540077</v>
      </c>
      <c r="O3842" s="289">
        <v>0</v>
      </c>
      <c r="P3842" s="289">
        <v>0</v>
      </c>
      <c r="Q3842" s="289">
        <v>0</v>
      </c>
      <c r="R3842" s="289">
        <v>0</v>
      </c>
      <c r="S3842" s="289">
        <v>0</v>
      </c>
      <c r="T3842" s="289">
        <v>0</v>
      </c>
      <c r="U3842" s="289">
        <v>0</v>
      </c>
      <c r="V3842" s="289">
        <v>0</v>
      </c>
      <c r="W3842" s="289">
        <v>0</v>
      </c>
      <c r="X3842" s="289">
        <v>0</v>
      </c>
      <c r="Z3842" s="290">
        <f t="shared" si="608"/>
        <v>1540077</v>
      </c>
      <c r="AA3842" s="291">
        <f t="shared" si="609"/>
        <v>0</v>
      </c>
    </row>
    <row r="3843" spans="1:27" hidden="1" x14ac:dyDescent="0.3">
      <c r="E3843" t="s">
        <v>6015</v>
      </c>
      <c r="F3843" t="s">
        <v>6016</v>
      </c>
      <c r="G3843" t="s">
        <v>656</v>
      </c>
      <c r="H3843" t="s">
        <v>657</v>
      </c>
      <c r="I3843" s="277">
        <v>255560</v>
      </c>
      <c r="K3843" s="287">
        <f t="shared" si="612"/>
        <v>-0.36666666666666664</v>
      </c>
      <c r="M3843" s="288">
        <v>0</v>
      </c>
      <c r="N3843" s="289">
        <f t="shared" si="615"/>
        <v>255560</v>
      </c>
      <c r="O3843" s="289">
        <v>0</v>
      </c>
      <c r="P3843" s="289">
        <v>0</v>
      </c>
      <c r="Q3843" s="289">
        <v>0</v>
      </c>
      <c r="R3843" s="289">
        <v>0</v>
      </c>
      <c r="S3843" s="289">
        <v>0</v>
      </c>
      <c r="T3843" s="289">
        <v>0</v>
      </c>
      <c r="U3843" s="289">
        <v>0</v>
      </c>
      <c r="V3843" s="289">
        <v>0</v>
      </c>
      <c r="W3843" s="289">
        <v>0</v>
      </c>
      <c r="X3843" s="289">
        <v>0</v>
      </c>
      <c r="Z3843" s="290">
        <f t="shared" si="608"/>
        <v>255560</v>
      </c>
      <c r="AA3843" s="291">
        <f t="shared" si="609"/>
        <v>0</v>
      </c>
    </row>
    <row r="3844" spans="1:27" hidden="1" x14ac:dyDescent="0.3">
      <c r="E3844" t="s">
        <v>3235</v>
      </c>
      <c r="F3844" t="s">
        <v>6017</v>
      </c>
      <c r="G3844" t="s">
        <v>656</v>
      </c>
      <c r="H3844" t="s">
        <v>657</v>
      </c>
      <c r="I3844" s="277">
        <v>255480</v>
      </c>
      <c r="K3844" s="287">
        <f t="shared" si="612"/>
        <v>-0.36666666666666664</v>
      </c>
      <c r="M3844" s="288">
        <v>0</v>
      </c>
      <c r="N3844" s="289">
        <f t="shared" si="615"/>
        <v>255480</v>
      </c>
      <c r="O3844" s="289">
        <v>0</v>
      </c>
      <c r="P3844" s="289">
        <v>0</v>
      </c>
      <c r="Q3844" s="289">
        <v>0</v>
      </c>
      <c r="R3844" s="289">
        <v>0</v>
      </c>
      <c r="S3844" s="289">
        <v>0</v>
      </c>
      <c r="T3844" s="289">
        <v>0</v>
      </c>
      <c r="U3844" s="289">
        <v>0</v>
      </c>
      <c r="V3844" s="289">
        <v>0</v>
      </c>
      <c r="W3844" s="289">
        <v>0</v>
      </c>
      <c r="X3844" s="289">
        <v>0</v>
      </c>
      <c r="Z3844" s="290">
        <f t="shared" ref="Z3844:Z3907" si="616">+SUM(M3844:X3844)</f>
        <v>255480</v>
      </c>
      <c r="AA3844" s="291">
        <f t="shared" ref="AA3844:AA3907" si="617">+I3844-Z3844</f>
        <v>0</v>
      </c>
    </row>
    <row r="3845" spans="1:27" hidden="1" x14ac:dyDescent="0.3">
      <c r="E3845" t="s">
        <v>3235</v>
      </c>
      <c r="F3845" t="s">
        <v>6018</v>
      </c>
      <c r="G3845" t="s">
        <v>656</v>
      </c>
      <c r="H3845" t="s">
        <v>657</v>
      </c>
      <c r="I3845" s="277">
        <v>2914450</v>
      </c>
      <c r="K3845" s="287">
        <f t="shared" si="612"/>
        <v>-0.36666666666666664</v>
      </c>
      <c r="M3845" s="288">
        <v>0</v>
      </c>
      <c r="N3845" s="289">
        <f t="shared" si="615"/>
        <v>2914450</v>
      </c>
      <c r="O3845" s="289">
        <v>0</v>
      </c>
      <c r="P3845" s="289">
        <v>0</v>
      </c>
      <c r="Q3845" s="289">
        <v>0</v>
      </c>
      <c r="R3845" s="289">
        <v>0</v>
      </c>
      <c r="S3845" s="289">
        <v>0</v>
      </c>
      <c r="T3845" s="289">
        <v>0</v>
      </c>
      <c r="U3845" s="289">
        <v>0</v>
      </c>
      <c r="V3845" s="289">
        <v>0</v>
      </c>
      <c r="W3845" s="289">
        <v>0</v>
      </c>
      <c r="X3845" s="289">
        <v>0</v>
      </c>
      <c r="Z3845" s="290">
        <f t="shared" si="616"/>
        <v>2914450</v>
      </c>
      <c r="AA3845" s="291">
        <f t="shared" si="617"/>
        <v>0</v>
      </c>
    </row>
    <row r="3846" spans="1:27" hidden="1" x14ac:dyDescent="0.3">
      <c r="E3846" t="s">
        <v>3670</v>
      </c>
      <c r="F3846" t="s">
        <v>6019</v>
      </c>
      <c r="G3846" t="s">
        <v>656</v>
      </c>
      <c r="H3846" t="s">
        <v>1856</v>
      </c>
      <c r="I3846" s="277">
        <v>1572740</v>
      </c>
      <c r="K3846" s="287">
        <f t="shared" si="612"/>
        <v>-1.3666666666666667</v>
      </c>
      <c r="M3846" s="288">
        <v>0</v>
      </c>
      <c r="N3846" s="289">
        <f t="shared" si="615"/>
        <v>1572740</v>
      </c>
      <c r="O3846" s="289">
        <v>0</v>
      </c>
      <c r="P3846" s="289">
        <v>0</v>
      </c>
      <c r="Q3846" s="289">
        <v>0</v>
      </c>
      <c r="R3846" s="289">
        <v>0</v>
      </c>
      <c r="S3846" s="289">
        <v>0</v>
      </c>
      <c r="T3846" s="289">
        <v>0</v>
      </c>
      <c r="U3846" s="289">
        <v>0</v>
      </c>
      <c r="V3846" s="289">
        <v>0</v>
      </c>
      <c r="W3846" s="289">
        <v>0</v>
      </c>
      <c r="X3846" s="289">
        <v>0</v>
      </c>
      <c r="Z3846" s="290">
        <f t="shared" si="616"/>
        <v>1572740</v>
      </c>
      <c r="AA3846" s="291">
        <f t="shared" si="617"/>
        <v>0</v>
      </c>
    </row>
    <row r="3847" spans="1:27" hidden="1" x14ac:dyDescent="0.3">
      <c r="E3847" t="s">
        <v>6020</v>
      </c>
      <c r="F3847" t="s">
        <v>6021</v>
      </c>
      <c r="G3847" t="s">
        <v>656</v>
      </c>
      <c r="H3847" t="s">
        <v>657</v>
      </c>
      <c r="I3847" s="277">
        <v>1041117</v>
      </c>
      <c r="K3847" s="287">
        <f t="shared" si="612"/>
        <v>-0.36666666666666664</v>
      </c>
      <c r="M3847" s="288">
        <v>0</v>
      </c>
      <c r="N3847" s="289">
        <f t="shared" si="615"/>
        <v>1041117</v>
      </c>
      <c r="O3847" s="289">
        <v>0</v>
      </c>
      <c r="P3847" s="289">
        <v>0</v>
      </c>
      <c r="Q3847" s="289">
        <v>0</v>
      </c>
      <c r="R3847" s="289">
        <v>0</v>
      </c>
      <c r="S3847" s="289">
        <v>0</v>
      </c>
      <c r="T3847" s="289">
        <v>0</v>
      </c>
      <c r="U3847" s="289">
        <v>0</v>
      </c>
      <c r="V3847" s="289">
        <v>0</v>
      </c>
      <c r="W3847" s="289">
        <v>0</v>
      </c>
      <c r="X3847" s="289">
        <v>0</v>
      </c>
      <c r="Z3847" s="290">
        <f t="shared" si="616"/>
        <v>1041117</v>
      </c>
      <c r="AA3847" s="291">
        <f t="shared" si="617"/>
        <v>0</v>
      </c>
    </row>
    <row r="3848" spans="1:27" hidden="1" x14ac:dyDescent="0.3">
      <c r="E3848" t="s">
        <v>4111</v>
      </c>
      <c r="F3848" t="s">
        <v>6022</v>
      </c>
      <c r="G3848" t="s">
        <v>656</v>
      </c>
      <c r="H3848" t="s">
        <v>1856</v>
      </c>
      <c r="I3848" s="277">
        <v>5761754</v>
      </c>
      <c r="K3848" s="287">
        <f t="shared" si="612"/>
        <v>-1.3666666666666667</v>
      </c>
      <c r="M3848" s="288">
        <v>0</v>
      </c>
      <c r="N3848" s="289">
        <f t="shared" si="615"/>
        <v>5761754</v>
      </c>
      <c r="O3848" s="289">
        <v>0</v>
      </c>
      <c r="P3848" s="289">
        <v>0</v>
      </c>
      <c r="Q3848" s="289">
        <v>0</v>
      </c>
      <c r="R3848" s="289">
        <v>0</v>
      </c>
      <c r="S3848" s="289">
        <v>0</v>
      </c>
      <c r="T3848" s="289">
        <v>0</v>
      </c>
      <c r="U3848" s="289">
        <v>0</v>
      </c>
      <c r="V3848" s="289">
        <v>0</v>
      </c>
      <c r="W3848" s="289">
        <v>0</v>
      </c>
      <c r="X3848" s="289">
        <v>0</v>
      </c>
      <c r="Z3848" s="290">
        <f t="shared" si="616"/>
        <v>5761754</v>
      </c>
      <c r="AA3848" s="291">
        <f t="shared" si="617"/>
        <v>0</v>
      </c>
    </row>
    <row r="3849" spans="1:27" hidden="1" x14ac:dyDescent="0.3">
      <c r="E3849" t="s">
        <v>4111</v>
      </c>
      <c r="F3849" t="s">
        <v>6023</v>
      </c>
      <c r="G3849" t="s">
        <v>656</v>
      </c>
      <c r="H3849" t="s">
        <v>1856</v>
      </c>
      <c r="I3849" s="277">
        <v>6023632</v>
      </c>
      <c r="K3849" s="287">
        <f t="shared" si="612"/>
        <v>-1.3666666666666667</v>
      </c>
      <c r="M3849" s="288">
        <v>0</v>
      </c>
      <c r="N3849" s="289">
        <f t="shared" si="615"/>
        <v>6023632</v>
      </c>
      <c r="O3849" s="289">
        <v>0</v>
      </c>
      <c r="P3849" s="289">
        <v>0</v>
      </c>
      <c r="Q3849" s="289">
        <v>0</v>
      </c>
      <c r="R3849" s="289">
        <v>0</v>
      </c>
      <c r="S3849" s="289">
        <v>0</v>
      </c>
      <c r="T3849" s="289">
        <v>0</v>
      </c>
      <c r="U3849" s="289">
        <v>0</v>
      </c>
      <c r="V3849" s="289">
        <v>0</v>
      </c>
      <c r="W3849" s="289">
        <v>0</v>
      </c>
      <c r="X3849" s="289">
        <v>0</v>
      </c>
      <c r="Z3849" s="290">
        <f t="shared" si="616"/>
        <v>6023632</v>
      </c>
      <c r="AA3849" s="291">
        <f t="shared" si="617"/>
        <v>0</v>
      </c>
    </row>
    <row r="3850" spans="1:27" hidden="1" x14ac:dyDescent="0.3">
      <c r="E3850" t="s">
        <v>3429</v>
      </c>
      <c r="F3850" t="s">
        <v>6024</v>
      </c>
      <c r="G3850" t="s">
        <v>808</v>
      </c>
      <c r="H3850" t="s">
        <v>1741</v>
      </c>
      <c r="I3850" s="277">
        <v>2529446</v>
      </c>
      <c r="K3850" s="287">
        <f t="shared" si="612"/>
        <v>-1.4</v>
      </c>
      <c r="M3850" s="288">
        <v>0</v>
      </c>
      <c r="N3850" s="289">
        <f t="shared" si="615"/>
        <v>2529446</v>
      </c>
      <c r="O3850" s="289">
        <v>0</v>
      </c>
      <c r="P3850" s="289">
        <v>0</v>
      </c>
      <c r="Q3850" s="289">
        <v>0</v>
      </c>
      <c r="R3850" s="289">
        <v>0</v>
      </c>
      <c r="S3850" s="289">
        <v>0</v>
      </c>
      <c r="T3850" s="289">
        <v>0</v>
      </c>
      <c r="U3850" s="289">
        <v>0</v>
      </c>
      <c r="V3850" s="289">
        <v>0</v>
      </c>
      <c r="W3850" s="289">
        <v>0</v>
      </c>
      <c r="X3850" s="289">
        <v>0</v>
      </c>
      <c r="Z3850" s="290">
        <f t="shared" si="616"/>
        <v>2529446</v>
      </c>
      <c r="AA3850" s="291">
        <f t="shared" si="617"/>
        <v>0</v>
      </c>
    </row>
    <row r="3851" spans="1:27" hidden="1" x14ac:dyDescent="0.3">
      <c r="E3851" t="s">
        <v>3429</v>
      </c>
      <c r="F3851" t="s">
        <v>6025</v>
      </c>
      <c r="G3851" t="s">
        <v>808</v>
      </c>
      <c r="H3851" t="s">
        <v>1741</v>
      </c>
      <c r="I3851" s="277">
        <v>2529446</v>
      </c>
      <c r="K3851" s="287">
        <f t="shared" si="612"/>
        <v>-1.4</v>
      </c>
      <c r="M3851" s="288">
        <v>0</v>
      </c>
      <c r="N3851" s="289">
        <f t="shared" si="615"/>
        <v>2529446</v>
      </c>
      <c r="O3851" s="289">
        <v>0</v>
      </c>
      <c r="P3851" s="289">
        <v>0</v>
      </c>
      <c r="Q3851" s="289">
        <v>0</v>
      </c>
      <c r="R3851" s="289">
        <v>0</v>
      </c>
      <c r="S3851" s="289">
        <v>0</v>
      </c>
      <c r="T3851" s="289">
        <v>0</v>
      </c>
      <c r="U3851" s="289">
        <v>0</v>
      </c>
      <c r="V3851" s="289">
        <v>0</v>
      </c>
      <c r="W3851" s="289">
        <v>0</v>
      </c>
      <c r="X3851" s="289">
        <v>0</v>
      </c>
      <c r="Z3851" s="290">
        <f t="shared" si="616"/>
        <v>2529446</v>
      </c>
      <c r="AA3851" s="291">
        <f t="shared" si="617"/>
        <v>0</v>
      </c>
    </row>
    <row r="3852" spans="1:27" hidden="1" x14ac:dyDescent="0.3">
      <c r="E3852" t="s">
        <v>3833</v>
      </c>
      <c r="F3852" t="s">
        <v>6026</v>
      </c>
      <c r="G3852" t="s">
        <v>808</v>
      </c>
      <c r="H3852" t="s">
        <v>1741</v>
      </c>
      <c r="I3852" s="277">
        <v>1472940</v>
      </c>
      <c r="K3852" s="287">
        <f t="shared" si="612"/>
        <v>-1.4</v>
      </c>
      <c r="M3852" s="288">
        <v>0</v>
      </c>
      <c r="N3852" s="289">
        <f t="shared" si="615"/>
        <v>1472940</v>
      </c>
      <c r="O3852" s="289">
        <v>0</v>
      </c>
      <c r="P3852" s="289">
        <v>0</v>
      </c>
      <c r="Q3852" s="289">
        <v>0</v>
      </c>
      <c r="R3852" s="289">
        <v>0</v>
      </c>
      <c r="S3852" s="289">
        <v>0</v>
      </c>
      <c r="T3852" s="289">
        <v>0</v>
      </c>
      <c r="U3852" s="289">
        <v>0</v>
      </c>
      <c r="V3852" s="289">
        <v>0</v>
      </c>
      <c r="W3852" s="289">
        <v>0</v>
      </c>
      <c r="X3852" s="289">
        <v>0</v>
      </c>
      <c r="Z3852" s="290">
        <f t="shared" si="616"/>
        <v>1472940</v>
      </c>
      <c r="AA3852" s="291">
        <f t="shared" si="617"/>
        <v>0</v>
      </c>
    </row>
    <row r="3853" spans="1:27" hidden="1" x14ac:dyDescent="0.3">
      <c r="C3853" t="s">
        <v>529</v>
      </c>
      <c r="E3853" t="s">
        <v>888</v>
      </c>
      <c r="F3853" t="s">
        <v>1740</v>
      </c>
      <c r="G3853" t="s">
        <v>808</v>
      </c>
      <c r="H3853" t="s">
        <v>1741</v>
      </c>
      <c r="I3853" s="277">
        <v>2973920</v>
      </c>
      <c r="K3853" s="287">
        <f t="shared" si="612"/>
        <v>-1.4</v>
      </c>
      <c r="M3853" s="288">
        <v>0</v>
      </c>
      <c r="N3853" s="289">
        <f t="shared" si="615"/>
        <v>2973920</v>
      </c>
      <c r="O3853" s="289">
        <v>0</v>
      </c>
      <c r="P3853" s="289">
        <v>0</v>
      </c>
      <c r="Q3853" s="289">
        <v>0</v>
      </c>
      <c r="R3853" s="289">
        <v>0</v>
      </c>
      <c r="S3853" s="289">
        <v>0</v>
      </c>
      <c r="T3853" s="289">
        <v>0</v>
      </c>
      <c r="U3853" s="289">
        <v>0</v>
      </c>
      <c r="V3853" s="289">
        <v>0</v>
      </c>
      <c r="W3853" s="289">
        <v>0</v>
      </c>
      <c r="X3853" s="289">
        <v>0</v>
      </c>
      <c r="Z3853" s="290">
        <f t="shared" si="616"/>
        <v>2973920</v>
      </c>
      <c r="AA3853" s="291">
        <f t="shared" si="617"/>
        <v>0</v>
      </c>
    </row>
    <row r="3854" spans="1:27" hidden="1" x14ac:dyDescent="0.3">
      <c r="E3854" t="s">
        <v>3272</v>
      </c>
      <c r="F3854" t="s">
        <v>6027</v>
      </c>
      <c r="G3854" t="s">
        <v>808</v>
      </c>
      <c r="H3854" t="s">
        <v>2266</v>
      </c>
      <c r="I3854" s="277">
        <v>315990</v>
      </c>
      <c r="K3854" s="287">
        <f t="shared" si="612"/>
        <v>-0.4</v>
      </c>
      <c r="M3854" s="288">
        <v>0</v>
      </c>
      <c r="N3854" s="289">
        <f t="shared" si="615"/>
        <v>315990</v>
      </c>
      <c r="O3854" s="289">
        <v>0</v>
      </c>
      <c r="P3854" s="289">
        <v>0</v>
      </c>
      <c r="Q3854" s="289">
        <v>0</v>
      </c>
      <c r="R3854" s="289">
        <v>0</v>
      </c>
      <c r="S3854" s="289">
        <v>0</v>
      </c>
      <c r="T3854" s="289">
        <v>0</v>
      </c>
      <c r="U3854" s="289">
        <v>0</v>
      </c>
      <c r="V3854" s="289">
        <v>0</v>
      </c>
      <c r="W3854" s="289">
        <v>0</v>
      </c>
      <c r="X3854" s="289">
        <v>0</v>
      </c>
      <c r="Z3854" s="290">
        <f t="shared" si="616"/>
        <v>315990</v>
      </c>
      <c r="AA3854" s="291">
        <f t="shared" si="617"/>
        <v>0</v>
      </c>
    </row>
    <row r="3855" spans="1:27" hidden="1" x14ac:dyDescent="0.3">
      <c r="A3855" t="s">
        <v>10158</v>
      </c>
      <c r="E3855" t="s">
        <v>4262</v>
      </c>
      <c r="F3855" t="s">
        <v>6028</v>
      </c>
      <c r="G3855" t="s">
        <v>808</v>
      </c>
      <c r="H3855" t="s">
        <v>2266</v>
      </c>
      <c r="I3855" s="277">
        <v>1240809</v>
      </c>
      <c r="K3855" s="287">
        <f t="shared" si="612"/>
        <v>-0.4</v>
      </c>
      <c r="M3855" s="288">
        <v>0</v>
      </c>
      <c r="N3855" s="289">
        <f t="shared" si="615"/>
        <v>1240809</v>
      </c>
      <c r="O3855" s="289">
        <v>0</v>
      </c>
      <c r="P3855" s="289">
        <v>0</v>
      </c>
      <c r="Q3855" s="289">
        <v>0</v>
      </c>
      <c r="R3855" s="289">
        <v>0</v>
      </c>
      <c r="S3855" s="289">
        <v>0</v>
      </c>
      <c r="T3855" s="289">
        <v>0</v>
      </c>
      <c r="U3855" s="289">
        <v>0</v>
      </c>
      <c r="V3855" s="289">
        <v>0</v>
      </c>
      <c r="W3855" s="289">
        <v>0</v>
      </c>
      <c r="X3855" s="289">
        <v>0</v>
      </c>
      <c r="Z3855" s="290">
        <f t="shared" si="616"/>
        <v>1240809</v>
      </c>
      <c r="AA3855" s="291">
        <f t="shared" si="617"/>
        <v>0</v>
      </c>
    </row>
    <row r="3856" spans="1:27" hidden="1" x14ac:dyDescent="0.3">
      <c r="E3856" t="s">
        <v>6029</v>
      </c>
      <c r="F3856" t="s">
        <v>6030</v>
      </c>
      <c r="G3856" t="s">
        <v>808</v>
      </c>
      <c r="H3856" t="s">
        <v>2266</v>
      </c>
      <c r="I3856" s="277">
        <v>8857750</v>
      </c>
      <c r="K3856" s="287">
        <f t="shared" si="612"/>
        <v>-0.4</v>
      </c>
      <c r="M3856" s="288">
        <v>0</v>
      </c>
      <c r="N3856" s="289">
        <f t="shared" si="615"/>
        <v>8857750</v>
      </c>
      <c r="O3856" s="289">
        <v>0</v>
      </c>
      <c r="P3856" s="289">
        <v>0</v>
      </c>
      <c r="Q3856" s="289">
        <v>0</v>
      </c>
      <c r="R3856" s="289">
        <v>0</v>
      </c>
      <c r="S3856" s="289">
        <v>0</v>
      </c>
      <c r="T3856" s="289">
        <v>0</v>
      </c>
      <c r="U3856" s="289">
        <v>0</v>
      </c>
      <c r="V3856" s="289">
        <v>0</v>
      </c>
      <c r="W3856" s="289">
        <v>0</v>
      </c>
      <c r="X3856" s="289">
        <v>0</v>
      </c>
      <c r="Z3856" s="290">
        <f t="shared" si="616"/>
        <v>8857750</v>
      </c>
      <c r="AA3856" s="291">
        <f t="shared" si="617"/>
        <v>0</v>
      </c>
    </row>
    <row r="3857" spans="3:27" hidden="1" x14ac:dyDescent="0.3">
      <c r="E3857" t="s">
        <v>6031</v>
      </c>
      <c r="F3857" t="s">
        <v>6032</v>
      </c>
      <c r="G3857" t="s">
        <v>808</v>
      </c>
      <c r="H3857" t="s">
        <v>1741</v>
      </c>
      <c r="I3857" s="277">
        <v>507554</v>
      </c>
      <c r="K3857" s="287">
        <f t="shared" si="612"/>
        <v>-1.4</v>
      </c>
      <c r="M3857" s="288">
        <v>0</v>
      </c>
      <c r="N3857" s="289">
        <f t="shared" si="615"/>
        <v>507554</v>
      </c>
      <c r="O3857" s="289">
        <v>0</v>
      </c>
      <c r="P3857" s="289">
        <v>0</v>
      </c>
      <c r="Q3857" s="289">
        <v>0</v>
      </c>
      <c r="R3857" s="289">
        <v>0</v>
      </c>
      <c r="S3857" s="289">
        <v>0</v>
      </c>
      <c r="T3857" s="289">
        <v>0</v>
      </c>
      <c r="U3857" s="289">
        <v>0</v>
      </c>
      <c r="V3857" s="289">
        <v>0</v>
      </c>
      <c r="W3857" s="289">
        <v>0</v>
      </c>
      <c r="X3857" s="289">
        <v>0</v>
      </c>
      <c r="Z3857" s="290">
        <f t="shared" si="616"/>
        <v>507554</v>
      </c>
      <c r="AA3857" s="291">
        <f t="shared" si="617"/>
        <v>0</v>
      </c>
    </row>
    <row r="3858" spans="3:27" hidden="1" x14ac:dyDescent="0.3">
      <c r="E3858" t="s">
        <v>3394</v>
      </c>
      <c r="F3858" t="s">
        <v>6033</v>
      </c>
      <c r="G3858" t="s">
        <v>808</v>
      </c>
      <c r="H3858" t="s">
        <v>1741</v>
      </c>
      <c r="I3858" s="277">
        <v>1649338</v>
      </c>
      <c r="K3858" s="287">
        <f t="shared" si="612"/>
        <v>-1.4</v>
      </c>
      <c r="M3858" s="288">
        <v>0</v>
      </c>
      <c r="N3858" s="289">
        <f t="shared" si="615"/>
        <v>1649338</v>
      </c>
      <c r="O3858" s="289">
        <v>0</v>
      </c>
      <c r="P3858" s="289">
        <v>0</v>
      </c>
      <c r="Q3858" s="289">
        <v>0</v>
      </c>
      <c r="R3858" s="289">
        <v>0</v>
      </c>
      <c r="S3858" s="289">
        <v>0</v>
      </c>
      <c r="T3858" s="289">
        <v>0</v>
      </c>
      <c r="U3858" s="289">
        <v>0</v>
      </c>
      <c r="V3858" s="289">
        <v>0</v>
      </c>
      <c r="W3858" s="289">
        <v>0</v>
      </c>
      <c r="X3858" s="289">
        <v>0</v>
      </c>
      <c r="Z3858" s="290">
        <f t="shared" si="616"/>
        <v>1649338</v>
      </c>
      <c r="AA3858" s="291">
        <f t="shared" si="617"/>
        <v>0</v>
      </c>
    </row>
    <row r="3859" spans="3:27" hidden="1" x14ac:dyDescent="0.3">
      <c r="E3859" t="s">
        <v>5982</v>
      </c>
      <c r="F3859" t="s">
        <v>6034</v>
      </c>
      <c r="G3859" t="s">
        <v>808</v>
      </c>
      <c r="H3859" t="s">
        <v>2266</v>
      </c>
      <c r="I3859" s="277">
        <v>610368</v>
      </c>
      <c r="K3859" s="287">
        <f t="shared" si="612"/>
        <v>-0.4</v>
      </c>
      <c r="M3859" s="288">
        <v>0</v>
      </c>
      <c r="N3859" s="289">
        <f t="shared" si="615"/>
        <v>610368</v>
      </c>
      <c r="O3859" s="289">
        <v>0</v>
      </c>
      <c r="P3859" s="289">
        <v>0</v>
      </c>
      <c r="Q3859" s="289">
        <v>0</v>
      </c>
      <c r="R3859" s="289">
        <v>0</v>
      </c>
      <c r="S3859" s="289">
        <v>0</v>
      </c>
      <c r="T3859" s="289">
        <v>0</v>
      </c>
      <c r="U3859" s="289">
        <v>0</v>
      </c>
      <c r="V3859" s="289">
        <v>0</v>
      </c>
      <c r="W3859" s="289">
        <v>0</v>
      </c>
      <c r="X3859" s="289">
        <v>0</v>
      </c>
      <c r="Z3859" s="290">
        <f t="shared" si="616"/>
        <v>610368</v>
      </c>
      <c r="AA3859" s="291">
        <f t="shared" si="617"/>
        <v>0</v>
      </c>
    </row>
    <row r="3860" spans="3:27" hidden="1" x14ac:dyDescent="0.3">
      <c r="E3860" t="s">
        <v>4685</v>
      </c>
      <c r="F3860" t="s">
        <v>6035</v>
      </c>
      <c r="G3860" t="s">
        <v>808</v>
      </c>
      <c r="H3860" t="s">
        <v>1741</v>
      </c>
      <c r="I3860" s="277">
        <v>458628</v>
      </c>
      <c r="K3860" s="287">
        <f t="shared" si="612"/>
        <v>-1.4</v>
      </c>
      <c r="M3860" s="288">
        <v>0</v>
      </c>
      <c r="N3860" s="289">
        <f t="shared" si="615"/>
        <v>458628</v>
      </c>
      <c r="O3860" s="289">
        <v>0</v>
      </c>
      <c r="P3860" s="289">
        <v>0</v>
      </c>
      <c r="Q3860" s="289">
        <v>0</v>
      </c>
      <c r="R3860" s="289">
        <v>0</v>
      </c>
      <c r="S3860" s="289">
        <v>0</v>
      </c>
      <c r="T3860" s="289">
        <v>0</v>
      </c>
      <c r="U3860" s="289">
        <v>0</v>
      </c>
      <c r="V3860" s="289">
        <v>0</v>
      </c>
      <c r="W3860" s="289">
        <v>0</v>
      </c>
      <c r="X3860" s="289">
        <v>0</v>
      </c>
      <c r="Z3860" s="290">
        <f t="shared" si="616"/>
        <v>458628</v>
      </c>
      <c r="AA3860" s="291">
        <f t="shared" si="617"/>
        <v>0</v>
      </c>
    </row>
    <row r="3861" spans="3:27" hidden="1" x14ac:dyDescent="0.3">
      <c r="E3861" t="s">
        <v>6036</v>
      </c>
      <c r="F3861" t="s">
        <v>6037</v>
      </c>
      <c r="G3861" t="s">
        <v>808</v>
      </c>
      <c r="H3861" t="s">
        <v>2266</v>
      </c>
      <c r="I3861" s="277">
        <v>3584400</v>
      </c>
      <c r="K3861" s="287">
        <f t="shared" si="612"/>
        <v>-0.4</v>
      </c>
      <c r="M3861" s="288">
        <v>0</v>
      </c>
      <c r="N3861" s="289">
        <f t="shared" si="615"/>
        <v>3584400</v>
      </c>
      <c r="O3861" s="289">
        <v>0</v>
      </c>
      <c r="P3861" s="289">
        <v>0</v>
      </c>
      <c r="Q3861" s="289">
        <v>0</v>
      </c>
      <c r="R3861" s="289">
        <v>0</v>
      </c>
      <c r="S3861" s="289">
        <v>0</v>
      </c>
      <c r="T3861" s="289">
        <v>0</v>
      </c>
      <c r="U3861" s="289">
        <v>0</v>
      </c>
      <c r="V3861" s="289">
        <v>0</v>
      </c>
      <c r="W3861" s="289">
        <v>0</v>
      </c>
      <c r="X3861" s="289">
        <v>0</v>
      </c>
      <c r="Z3861" s="290">
        <f t="shared" si="616"/>
        <v>3584400</v>
      </c>
      <c r="AA3861" s="291">
        <f t="shared" si="617"/>
        <v>0</v>
      </c>
    </row>
    <row r="3862" spans="3:27" hidden="1" x14ac:dyDescent="0.3">
      <c r="E3862" t="s">
        <v>1902</v>
      </c>
      <c r="F3862" t="s">
        <v>6038</v>
      </c>
      <c r="G3862" t="s">
        <v>808</v>
      </c>
      <c r="H3862" t="s">
        <v>1741</v>
      </c>
      <c r="I3862" s="277">
        <v>914486</v>
      </c>
      <c r="K3862" s="287">
        <f t="shared" si="612"/>
        <v>-1.4</v>
      </c>
      <c r="M3862" s="288">
        <v>0</v>
      </c>
      <c r="N3862" s="289">
        <f t="shared" si="615"/>
        <v>914486</v>
      </c>
      <c r="O3862" s="289">
        <v>0</v>
      </c>
      <c r="P3862" s="289">
        <v>0</v>
      </c>
      <c r="Q3862" s="289">
        <v>0</v>
      </c>
      <c r="R3862" s="289">
        <v>0</v>
      </c>
      <c r="S3862" s="289">
        <v>0</v>
      </c>
      <c r="T3862" s="289">
        <v>0</v>
      </c>
      <c r="U3862" s="289">
        <v>0</v>
      </c>
      <c r="V3862" s="289">
        <v>0</v>
      </c>
      <c r="W3862" s="289">
        <v>0</v>
      </c>
      <c r="X3862" s="289">
        <v>0</v>
      </c>
      <c r="Z3862" s="290">
        <f t="shared" si="616"/>
        <v>914486</v>
      </c>
      <c r="AA3862" s="291">
        <f t="shared" si="617"/>
        <v>0</v>
      </c>
    </row>
    <row r="3863" spans="3:27" hidden="1" x14ac:dyDescent="0.3">
      <c r="E3863" t="s">
        <v>1902</v>
      </c>
      <c r="F3863" t="s">
        <v>6039</v>
      </c>
      <c r="G3863" t="s">
        <v>808</v>
      </c>
      <c r="H3863" t="s">
        <v>1741</v>
      </c>
      <c r="I3863" s="277">
        <v>859038</v>
      </c>
      <c r="K3863" s="287">
        <f t="shared" si="612"/>
        <v>-1.4</v>
      </c>
      <c r="M3863" s="288">
        <v>0</v>
      </c>
      <c r="N3863" s="289">
        <f t="shared" si="615"/>
        <v>859038</v>
      </c>
      <c r="O3863" s="289">
        <v>0</v>
      </c>
      <c r="P3863" s="289">
        <v>0</v>
      </c>
      <c r="Q3863" s="289">
        <v>0</v>
      </c>
      <c r="R3863" s="289">
        <v>0</v>
      </c>
      <c r="S3863" s="289">
        <v>0</v>
      </c>
      <c r="T3863" s="289">
        <v>0</v>
      </c>
      <c r="U3863" s="289">
        <v>0</v>
      </c>
      <c r="V3863" s="289">
        <v>0</v>
      </c>
      <c r="W3863" s="289">
        <v>0</v>
      </c>
      <c r="X3863" s="289">
        <v>0</v>
      </c>
      <c r="Z3863" s="290">
        <f t="shared" si="616"/>
        <v>859038</v>
      </c>
      <c r="AA3863" s="291">
        <f t="shared" si="617"/>
        <v>0</v>
      </c>
    </row>
    <row r="3864" spans="3:27" hidden="1" x14ac:dyDescent="0.3">
      <c r="E3864" t="s">
        <v>1902</v>
      </c>
      <c r="F3864" t="s">
        <v>6040</v>
      </c>
      <c r="G3864" t="s">
        <v>808</v>
      </c>
      <c r="H3864" t="s">
        <v>1741</v>
      </c>
      <c r="I3864" s="277">
        <v>1773524</v>
      </c>
      <c r="K3864" s="287">
        <f t="shared" si="612"/>
        <v>-1.4</v>
      </c>
      <c r="M3864" s="288">
        <v>0</v>
      </c>
      <c r="N3864" s="289">
        <f t="shared" si="615"/>
        <v>1773524</v>
      </c>
      <c r="O3864" s="289">
        <v>0</v>
      </c>
      <c r="P3864" s="289">
        <v>0</v>
      </c>
      <c r="Q3864" s="289">
        <v>0</v>
      </c>
      <c r="R3864" s="289">
        <v>0</v>
      </c>
      <c r="S3864" s="289">
        <v>0</v>
      </c>
      <c r="T3864" s="289">
        <v>0</v>
      </c>
      <c r="U3864" s="289">
        <v>0</v>
      </c>
      <c r="V3864" s="289">
        <v>0</v>
      </c>
      <c r="W3864" s="289">
        <v>0</v>
      </c>
      <c r="X3864" s="289">
        <v>0</v>
      </c>
      <c r="Z3864" s="290">
        <f t="shared" si="616"/>
        <v>1773524</v>
      </c>
      <c r="AA3864" s="291">
        <f t="shared" si="617"/>
        <v>0</v>
      </c>
    </row>
    <row r="3865" spans="3:27" hidden="1" x14ac:dyDescent="0.3">
      <c r="E3865" t="s">
        <v>3821</v>
      </c>
      <c r="F3865" t="s">
        <v>6041</v>
      </c>
      <c r="G3865" t="s">
        <v>808</v>
      </c>
      <c r="H3865" t="s">
        <v>2266</v>
      </c>
      <c r="I3865" s="277">
        <v>783700</v>
      </c>
      <c r="K3865" s="287">
        <f t="shared" si="612"/>
        <v>-0.4</v>
      </c>
      <c r="M3865" s="288">
        <v>0</v>
      </c>
      <c r="N3865" s="289">
        <f t="shared" si="615"/>
        <v>783700</v>
      </c>
      <c r="O3865" s="289">
        <v>0</v>
      </c>
      <c r="P3865" s="289">
        <v>0</v>
      </c>
      <c r="Q3865" s="289">
        <v>0</v>
      </c>
      <c r="R3865" s="289">
        <v>0</v>
      </c>
      <c r="S3865" s="289">
        <v>0</v>
      </c>
      <c r="T3865" s="289">
        <v>0</v>
      </c>
      <c r="U3865" s="289">
        <v>0</v>
      </c>
      <c r="V3865" s="289">
        <v>0</v>
      </c>
      <c r="W3865" s="289">
        <v>0</v>
      </c>
      <c r="X3865" s="289">
        <v>0</v>
      </c>
      <c r="Z3865" s="290">
        <f t="shared" si="616"/>
        <v>783700</v>
      </c>
      <c r="AA3865" s="291">
        <f t="shared" si="617"/>
        <v>0</v>
      </c>
    </row>
    <row r="3866" spans="3:27" hidden="1" x14ac:dyDescent="0.3">
      <c r="E3866" t="s">
        <v>3821</v>
      </c>
      <c r="F3866" t="s">
        <v>6042</v>
      </c>
      <c r="G3866" t="s">
        <v>808</v>
      </c>
      <c r="H3866" t="s">
        <v>2266</v>
      </c>
      <c r="I3866" s="277">
        <v>3736602</v>
      </c>
      <c r="K3866" s="287">
        <f t="shared" si="612"/>
        <v>-0.4</v>
      </c>
      <c r="M3866" s="288">
        <v>0</v>
      </c>
      <c r="N3866" s="289">
        <f t="shared" si="615"/>
        <v>3736602</v>
      </c>
      <c r="O3866" s="289">
        <v>0</v>
      </c>
      <c r="P3866" s="289">
        <v>0</v>
      </c>
      <c r="Q3866" s="289">
        <v>0</v>
      </c>
      <c r="R3866" s="289">
        <v>0</v>
      </c>
      <c r="S3866" s="289">
        <v>0</v>
      </c>
      <c r="T3866" s="289">
        <v>0</v>
      </c>
      <c r="U3866" s="289">
        <v>0</v>
      </c>
      <c r="V3866" s="289">
        <v>0</v>
      </c>
      <c r="W3866" s="289">
        <v>0</v>
      </c>
      <c r="X3866" s="289">
        <v>0</v>
      </c>
      <c r="Z3866" s="290">
        <f t="shared" si="616"/>
        <v>3736602</v>
      </c>
      <c r="AA3866" s="291">
        <f t="shared" si="617"/>
        <v>0</v>
      </c>
    </row>
    <row r="3867" spans="3:27" hidden="1" x14ac:dyDescent="0.3">
      <c r="E3867" t="s">
        <v>1902</v>
      </c>
      <c r="F3867" t="s">
        <v>6043</v>
      </c>
      <c r="G3867" t="s">
        <v>808</v>
      </c>
      <c r="H3867" t="s">
        <v>1741</v>
      </c>
      <c r="I3867" s="277">
        <v>1773524</v>
      </c>
      <c r="K3867" s="287">
        <f t="shared" si="612"/>
        <v>-1.4</v>
      </c>
      <c r="M3867" s="288">
        <v>0</v>
      </c>
      <c r="N3867" s="289">
        <f t="shared" si="615"/>
        <v>1773524</v>
      </c>
      <c r="O3867" s="289">
        <v>0</v>
      </c>
      <c r="P3867" s="289">
        <v>0</v>
      </c>
      <c r="Q3867" s="289">
        <v>0</v>
      </c>
      <c r="R3867" s="289">
        <v>0</v>
      </c>
      <c r="S3867" s="289">
        <v>0</v>
      </c>
      <c r="T3867" s="289">
        <v>0</v>
      </c>
      <c r="U3867" s="289">
        <v>0</v>
      </c>
      <c r="V3867" s="289">
        <v>0</v>
      </c>
      <c r="W3867" s="289">
        <v>0</v>
      </c>
      <c r="X3867" s="289">
        <v>0</v>
      </c>
      <c r="Z3867" s="290">
        <f t="shared" si="616"/>
        <v>1773524</v>
      </c>
      <c r="AA3867" s="291">
        <f t="shared" si="617"/>
        <v>0</v>
      </c>
    </row>
    <row r="3868" spans="3:27" hidden="1" x14ac:dyDescent="0.3">
      <c r="C3868" t="s">
        <v>529</v>
      </c>
      <c r="E3868" t="s">
        <v>885</v>
      </c>
      <c r="F3868" t="s">
        <v>1742</v>
      </c>
      <c r="G3868" t="s">
        <v>808</v>
      </c>
      <c r="H3868" t="s">
        <v>1741</v>
      </c>
      <c r="I3868" s="277">
        <v>76738000</v>
      </c>
      <c r="K3868" s="287">
        <f t="shared" ref="K3868:K3931" si="618">+($K$2-H3868)/30</f>
        <v>-1.4</v>
      </c>
      <c r="M3868" s="288">
        <v>0</v>
      </c>
      <c r="N3868" s="289">
        <f t="shared" si="615"/>
        <v>76738000</v>
      </c>
      <c r="O3868" s="289">
        <v>0</v>
      </c>
      <c r="P3868" s="289">
        <v>0</v>
      </c>
      <c r="Q3868" s="289">
        <v>0</v>
      </c>
      <c r="R3868" s="289">
        <v>0</v>
      </c>
      <c r="S3868" s="289">
        <v>0</v>
      </c>
      <c r="T3868" s="289">
        <v>0</v>
      </c>
      <c r="U3868" s="289">
        <v>0</v>
      </c>
      <c r="V3868" s="289">
        <v>0</v>
      </c>
      <c r="W3868" s="289">
        <v>0</v>
      </c>
      <c r="X3868" s="289">
        <v>0</v>
      </c>
      <c r="Z3868" s="290">
        <f t="shared" si="616"/>
        <v>76738000</v>
      </c>
      <c r="AA3868" s="291">
        <f t="shared" si="617"/>
        <v>0</v>
      </c>
    </row>
    <row r="3869" spans="3:27" hidden="1" x14ac:dyDescent="0.3">
      <c r="C3869" t="s">
        <v>529</v>
      </c>
      <c r="E3869" t="s">
        <v>885</v>
      </c>
      <c r="F3869" t="s">
        <v>1743</v>
      </c>
      <c r="G3869" t="s">
        <v>808</v>
      </c>
      <c r="H3869" t="s">
        <v>1741</v>
      </c>
      <c r="I3869" s="277">
        <v>3923294</v>
      </c>
      <c r="K3869" s="287">
        <f t="shared" si="618"/>
        <v>-1.4</v>
      </c>
      <c r="M3869" s="288">
        <v>0</v>
      </c>
      <c r="N3869" s="289">
        <f t="shared" si="615"/>
        <v>3923294</v>
      </c>
      <c r="O3869" s="289">
        <v>0</v>
      </c>
      <c r="P3869" s="289">
        <v>0</v>
      </c>
      <c r="Q3869" s="289">
        <v>0</v>
      </c>
      <c r="R3869" s="289">
        <v>0</v>
      </c>
      <c r="S3869" s="289">
        <v>0</v>
      </c>
      <c r="T3869" s="289">
        <v>0</v>
      </c>
      <c r="U3869" s="289">
        <v>0</v>
      </c>
      <c r="V3869" s="289">
        <v>0</v>
      </c>
      <c r="W3869" s="289">
        <v>0</v>
      </c>
      <c r="X3869" s="289">
        <v>0</v>
      </c>
      <c r="Z3869" s="290">
        <f t="shared" si="616"/>
        <v>3923294</v>
      </c>
      <c r="AA3869" s="291">
        <f t="shared" si="617"/>
        <v>0</v>
      </c>
    </row>
    <row r="3870" spans="3:27" hidden="1" x14ac:dyDescent="0.3">
      <c r="C3870" t="s">
        <v>529</v>
      </c>
      <c r="E3870" t="s">
        <v>885</v>
      </c>
      <c r="F3870" t="s">
        <v>1744</v>
      </c>
      <c r="G3870" t="s">
        <v>808</v>
      </c>
      <c r="H3870" t="s">
        <v>1741</v>
      </c>
      <c r="I3870" s="277">
        <v>552800</v>
      </c>
      <c r="K3870" s="287">
        <f t="shared" si="618"/>
        <v>-1.4</v>
      </c>
      <c r="M3870" s="288">
        <v>0</v>
      </c>
      <c r="N3870" s="289">
        <f t="shared" si="615"/>
        <v>552800</v>
      </c>
      <c r="O3870" s="289">
        <v>0</v>
      </c>
      <c r="P3870" s="289">
        <v>0</v>
      </c>
      <c r="Q3870" s="289">
        <v>0</v>
      </c>
      <c r="R3870" s="289">
        <v>0</v>
      </c>
      <c r="S3870" s="289">
        <v>0</v>
      </c>
      <c r="T3870" s="289">
        <v>0</v>
      </c>
      <c r="U3870" s="289">
        <v>0</v>
      </c>
      <c r="V3870" s="289">
        <v>0</v>
      </c>
      <c r="W3870" s="289">
        <v>0</v>
      </c>
      <c r="X3870" s="289">
        <v>0</v>
      </c>
      <c r="Z3870" s="290">
        <f t="shared" si="616"/>
        <v>552800</v>
      </c>
      <c r="AA3870" s="291">
        <f t="shared" si="617"/>
        <v>0</v>
      </c>
    </row>
    <row r="3871" spans="3:27" hidden="1" x14ac:dyDescent="0.3">
      <c r="E3871" t="s">
        <v>3816</v>
      </c>
      <c r="F3871" t="s">
        <v>6044</v>
      </c>
      <c r="G3871" t="s">
        <v>2127</v>
      </c>
      <c r="H3871" t="s">
        <v>2218</v>
      </c>
      <c r="I3871" s="277">
        <v>550624</v>
      </c>
      <c r="K3871" s="287">
        <f t="shared" si="618"/>
        <v>-0.93333333333333335</v>
      </c>
      <c r="M3871" s="288">
        <v>0</v>
      </c>
      <c r="N3871" s="289">
        <f t="shared" si="615"/>
        <v>550624</v>
      </c>
      <c r="O3871" s="289">
        <v>0</v>
      </c>
      <c r="P3871" s="289">
        <v>0</v>
      </c>
      <c r="Q3871" s="289">
        <v>0</v>
      </c>
      <c r="R3871" s="289">
        <v>0</v>
      </c>
      <c r="S3871" s="289">
        <v>0</v>
      </c>
      <c r="T3871" s="289">
        <v>0</v>
      </c>
      <c r="U3871" s="289">
        <v>0</v>
      </c>
      <c r="V3871" s="289">
        <v>0</v>
      </c>
      <c r="W3871" s="289">
        <v>0</v>
      </c>
      <c r="X3871" s="289">
        <v>0</v>
      </c>
      <c r="Z3871" s="290">
        <f t="shared" si="616"/>
        <v>550624</v>
      </c>
      <c r="AA3871" s="291">
        <f t="shared" si="617"/>
        <v>0</v>
      </c>
    </row>
    <row r="3872" spans="3:27" hidden="1" x14ac:dyDescent="0.3">
      <c r="E3872" t="s">
        <v>3227</v>
      </c>
      <c r="F3872" t="s">
        <v>6045</v>
      </c>
      <c r="G3872" t="s">
        <v>2127</v>
      </c>
      <c r="H3872" t="s">
        <v>3290</v>
      </c>
      <c r="I3872" s="277">
        <v>4786141</v>
      </c>
      <c r="K3872" s="287">
        <f t="shared" si="618"/>
        <v>-2.4333333333333331</v>
      </c>
      <c r="M3872" s="288">
        <v>0</v>
      </c>
      <c r="N3872" s="289">
        <f t="shared" si="615"/>
        <v>4786141</v>
      </c>
      <c r="O3872" s="289">
        <v>0</v>
      </c>
      <c r="P3872" s="289">
        <v>0</v>
      </c>
      <c r="Q3872" s="289">
        <v>0</v>
      </c>
      <c r="R3872" s="289">
        <v>0</v>
      </c>
      <c r="S3872" s="289">
        <v>0</v>
      </c>
      <c r="T3872" s="289">
        <v>0</v>
      </c>
      <c r="U3872" s="289">
        <v>0</v>
      </c>
      <c r="V3872" s="289">
        <v>0</v>
      </c>
      <c r="W3872" s="289">
        <v>0</v>
      </c>
      <c r="X3872" s="289">
        <v>0</v>
      </c>
      <c r="Z3872" s="290">
        <f t="shared" si="616"/>
        <v>4786141</v>
      </c>
      <c r="AA3872" s="291">
        <f t="shared" si="617"/>
        <v>0</v>
      </c>
    </row>
    <row r="3873" spans="5:27" hidden="1" x14ac:dyDescent="0.3">
      <c r="E3873" t="s">
        <v>3227</v>
      </c>
      <c r="F3873" t="s">
        <v>6046</v>
      </c>
      <c r="G3873" t="s">
        <v>2127</v>
      </c>
      <c r="H3873" t="s">
        <v>3290</v>
      </c>
      <c r="I3873" s="277">
        <v>2804967</v>
      </c>
      <c r="K3873" s="287">
        <f t="shared" si="618"/>
        <v>-2.4333333333333331</v>
      </c>
      <c r="M3873" s="288">
        <v>0</v>
      </c>
      <c r="N3873" s="289">
        <f t="shared" si="615"/>
        <v>2804967</v>
      </c>
      <c r="O3873" s="289">
        <v>0</v>
      </c>
      <c r="P3873" s="289">
        <v>0</v>
      </c>
      <c r="Q3873" s="289">
        <v>0</v>
      </c>
      <c r="R3873" s="289">
        <v>0</v>
      </c>
      <c r="S3873" s="289">
        <v>0</v>
      </c>
      <c r="T3873" s="289">
        <v>0</v>
      </c>
      <c r="U3873" s="289">
        <v>0</v>
      </c>
      <c r="V3873" s="289">
        <v>0</v>
      </c>
      <c r="W3873" s="289">
        <v>0</v>
      </c>
      <c r="X3873" s="289">
        <v>0</v>
      </c>
      <c r="Z3873" s="290">
        <f t="shared" si="616"/>
        <v>2804967</v>
      </c>
      <c r="AA3873" s="291">
        <f t="shared" si="617"/>
        <v>0</v>
      </c>
    </row>
    <row r="3874" spans="5:27" hidden="1" x14ac:dyDescent="0.3">
      <c r="E3874" t="s">
        <v>3865</v>
      </c>
      <c r="F3874" t="s">
        <v>6047</v>
      </c>
      <c r="G3874" t="s">
        <v>2127</v>
      </c>
      <c r="H3874" t="s">
        <v>2269</v>
      </c>
      <c r="I3874" s="277">
        <v>1056000</v>
      </c>
      <c r="K3874" s="287">
        <f t="shared" si="618"/>
        <v>-0.43333333333333335</v>
      </c>
      <c r="M3874" s="288">
        <v>0</v>
      </c>
      <c r="N3874" s="289">
        <f t="shared" si="615"/>
        <v>1056000</v>
      </c>
      <c r="O3874" s="289">
        <v>0</v>
      </c>
      <c r="P3874" s="289">
        <v>0</v>
      </c>
      <c r="Q3874" s="289">
        <v>0</v>
      </c>
      <c r="R3874" s="289">
        <v>0</v>
      </c>
      <c r="S3874" s="289">
        <v>0</v>
      </c>
      <c r="T3874" s="289">
        <v>0</v>
      </c>
      <c r="U3874" s="289">
        <v>0</v>
      </c>
      <c r="V3874" s="289">
        <v>0</v>
      </c>
      <c r="W3874" s="289">
        <v>0</v>
      </c>
      <c r="X3874" s="289">
        <v>0</v>
      </c>
      <c r="Z3874" s="290">
        <f t="shared" si="616"/>
        <v>1056000</v>
      </c>
      <c r="AA3874" s="291">
        <f t="shared" si="617"/>
        <v>0</v>
      </c>
    </row>
    <row r="3875" spans="5:27" hidden="1" x14ac:dyDescent="0.3">
      <c r="E3875" t="s">
        <v>3394</v>
      </c>
      <c r="F3875" t="s">
        <v>6048</v>
      </c>
      <c r="G3875" t="s">
        <v>2127</v>
      </c>
      <c r="H3875" t="s">
        <v>2128</v>
      </c>
      <c r="I3875" s="277">
        <v>728897</v>
      </c>
      <c r="K3875" s="287">
        <f t="shared" si="618"/>
        <v>-1.4333333333333333</v>
      </c>
      <c r="M3875" s="288">
        <v>0</v>
      </c>
      <c r="N3875" s="289">
        <f t="shared" si="615"/>
        <v>728897</v>
      </c>
      <c r="O3875" s="289">
        <v>0</v>
      </c>
      <c r="P3875" s="289">
        <v>0</v>
      </c>
      <c r="Q3875" s="289">
        <v>0</v>
      </c>
      <c r="R3875" s="289">
        <v>0</v>
      </c>
      <c r="S3875" s="289">
        <v>0</v>
      </c>
      <c r="T3875" s="289">
        <v>0</v>
      </c>
      <c r="U3875" s="289">
        <v>0</v>
      </c>
      <c r="V3875" s="289">
        <v>0</v>
      </c>
      <c r="W3875" s="289">
        <v>0</v>
      </c>
      <c r="X3875" s="289">
        <v>0</v>
      </c>
      <c r="Z3875" s="290">
        <f t="shared" si="616"/>
        <v>728897</v>
      </c>
      <c r="AA3875" s="291">
        <f t="shared" si="617"/>
        <v>0</v>
      </c>
    </row>
    <row r="3876" spans="5:27" hidden="1" x14ac:dyDescent="0.3">
      <c r="E3876" t="s">
        <v>3394</v>
      </c>
      <c r="F3876" t="s">
        <v>6049</v>
      </c>
      <c r="G3876" t="s">
        <v>2127</v>
      </c>
      <c r="H3876" t="s">
        <v>2128</v>
      </c>
      <c r="I3876" s="277">
        <v>2505725</v>
      </c>
      <c r="K3876" s="287">
        <f t="shared" si="618"/>
        <v>-1.4333333333333333</v>
      </c>
      <c r="M3876" s="288">
        <v>0</v>
      </c>
      <c r="N3876" s="289">
        <f t="shared" si="615"/>
        <v>2505725</v>
      </c>
      <c r="O3876" s="289">
        <v>0</v>
      </c>
      <c r="P3876" s="289">
        <v>0</v>
      </c>
      <c r="Q3876" s="289">
        <v>0</v>
      </c>
      <c r="R3876" s="289">
        <v>0</v>
      </c>
      <c r="S3876" s="289">
        <v>0</v>
      </c>
      <c r="T3876" s="289">
        <v>0</v>
      </c>
      <c r="U3876" s="289">
        <v>0</v>
      </c>
      <c r="V3876" s="289">
        <v>0</v>
      </c>
      <c r="W3876" s="289">
        <v>0</v>
      </c>
      <c r="X3876" s="289">
        <v>0</v>
      </c>
      <c r="Z3876" s="290">
        <f t="shared" si="616"/>
        <v>2505725</v>
      </c>
      <c r="AA3876" s="291">
        <f t="shared" si="617"/>
        <v>0</v>
      </c>
    </row>
    <row r="3877" spans="5:27" hidden="1" x14ac:dyDescent="0.3">
      <c r="E3877" t="s">
        <v>3394</v>
      </c>
      <c r="F3877" t="s">
        <v>6050</v>
      </c>
      <c r="G3877" t="s">
        <v>2127</v>
      </c>
      <c r="H3877" t="s">
        <v>2128</v>
      </c>
      <c r="I3877" s="277">
        <v>2419061</v>
      </c>
      <c r="K3877" s="287">
        <f t="shared" si="618"/>
        <v>-1.4333333333333333</v>
      </c>
      <c r="M3877" s="288">
        <v>0</v>
      </c>
      <c r="N3877" s="289">
        <f t="shared" si="615"/>
        <v>2419061</v>
      </c>
      <c r="O3877" s="289">
        <v>0</v>
      </c>
      <c r="P3877" s="289">
        <v>0</v>
      </c>
      <c r="Q3877" s="289">
        <v>0</v>
      </c>
      <c r="R3877" s="289">
        <v>0</v>
      </c>
      <c r="S3877" s="289">
        <v>0</v>
      </c>
      <c r="T3877" s="289">
        <v>0</v>
      </c>
      <c r="U3877" s="289">
        <v>0</v>
      </c>
      <c r="V3877" s="289">
        <v>0</v>
      </c>
      <c r="W3877" s="289">
        <v>0</v>
      </c>
      <c r="X3877" s="289">
        <v>0</v>
      </c>
      <c r="Z3877" s="290">
        <f t="shared" si="616"/>
        <v>2419061</v>
      </c>
      <c r="AA3877" s="291">
        <f t="shared" si="617"/>
        <v>0</v>
      </c>
    </row>
    <row r="3878" spans="5:27" hidden="1" x14ac:dyDescent="0.3">
      <c r="E3878" t="s">
        <v>3394</v>
      </c>
      <c r="F3878" t="s">
        <v>6051</v>
      </c>
      <c r="G3878" t="s">
        <v>2127</v>
      </c>
      <c r="H3878" t="s">
        <v>2128</v>
      </c>
      <c r="I3878" s="277">
        <v>3379200</v>
      </c>
      <c r="K3878" s="287">
        <f t="shared" si="618"/>
        <v>-1.4333333333333333</v>
      </c>
      <c r="M3878" s="288">
        <v>0</v>
      </c>
      <c r="N3878" s="289">
        <f t="shared" si="615"/>
        <v>3379200</v>
      </c>
      <c r="O3878" s="289">
        <v>0</v>
      </c>
      <c r="P3878" s="289">
        <v>0</v>
      </c>
      <c r="Q3878" s="289">
        <v>0</v>
      </c>
      <c r="R3878" s="289">
        <v>0</v>
      </c>
      <c r="S3878" s="289">
        <v>0</v>
      </c>
      <c r="T3878" s="289">
        <v>0</v>
      </c>
      <c r="U3878" s="289">
        <v>0</v>
      </c>
      <c r="V3878" s="289">
        <v>0</v>
      </c>
      <c r="W3878" s="289">
        <v>0</v>
      </c>
      <c r="X3878" s="289">
        <v>0</v>
      </c>
      <c r="Z3878" s="290">
        <f t="shared" si="616"/>
        <v>3379200</v>
      </c>
      <c r="AA3878" s="291">
        <f t="shared" si="617"/>
        <v>0</v>
      </c>
    </row>
    <row r="3879" spans="5:27" hidden="1" x14ac:dyDescent="0.3">
      <c r="E3879" t="s">
        <v>3394</v>
      </c>
      <c r="F3879" t="s">
        <v>6052</v>
      </c>
      <c r="G3879" t="s">
        <v>2127</v>
      </c>
      <c r="H3879" t="s">
        <v>2128</v>
      </c>
      <c r="I3879" s="277">
        <v>2590894</v>
      </c>
      <c r="K3879" s="287">
        <f t="shared" si="618"/>
        <v>-1.4333333333333333</v>
      </c>
      <c r="M3879" s="288">
        <v>0</v>
      </c>
      <c r="N3879" s="289">
        <f t="shared" si="615"/>
        <v>2590894</v>
      </c>
      <c r="O3879" s="289">
        <v>0</v>
      </c>
      <c r="P3879" s="289">
        <v>0</v>
      </c>
      <c r="Q3879" s="289">
        <v>0</v>
      </c>
      <c r="R3879" s="289">
        <v>0</v>
      </c>
      <c r="S3879" s="289">
        <v>0</v>
      </c>
      <c r="T3879" s="289">
        <v>0</v>
      </c>
      <c r="U3879" s="289">
        <v>0</v>
      </c>
      <c r="V3879" s="289">
        <v>0</v>
      </c>
      <c r="W3879" s="289">
        <v>0</v>
      </c>
      <c r="X3879" s="289">
        <v>0</v>
      </c>
      <c r="Z3879" s="290">
        <f t="shared" si="616"/>
        <v>2590894</v>
      </c>
      <c r="AA3879" s="291">
        <f t="shared" si="617"/>
        <v>0</v>
      </c>
    </row>
    <row r="3880" spans="5:27" hidden="1" x14ac:dyDescent="0.3">
      <c r="E3880" t="s">
        <v>3227</v>
      </c>
      <c r="F3880" t="s">
        <v>6053</v>
      </c>
      <c r="G3880" t="s">
        <v>2127</v>
      </c>
      <c r="H3880" t="s">
        <v>3290</v>
      </c>
      <c r="I3880" s="277">
        <v>1276836</v>
      </c>
      <c r="K3880" s="287">
        <f t="shared" si="618"/>
        <v>-2.4333333333333331</v>
      </c>
      <c r="M3880" s="288">
        <v>0</v>
      </c>
      <c r="N3880" s="289">
        <f t="shared" si="615"/>
        <v>1276836</v>
      </c>
      <c r="O3880" s="289">
        <v>0</v>
      </c>
      <c r="P3880" s="289">
        <v>0</v>
      </c>
      <c r="Q3880" s="289">
        <v>0</v>
      </c>
      <c r="R3880" s="289">
        <v>0</v>
      </c>
      <c r="S3880" s="289">
        <v>0</v>
      </c>
      <c r="T3880" s="289">
        <v>0</v>
      </c>
      <c r="U3880" s="289">
        <v>0</v>
      </c>
      <c r="V3880" s="289">
        <v>0</v>
      </c>
      <c r="W3880" s="289">
        <v>0</v>
      </c>
      <c r="X3880" s="289">
        <v>0</v>
      </c>
      <c r="Z3880" s="290">
        <f t="shared" si="616"/>
        <v>1276836</v>
      </c>
      <c r="AA3880" s="291">
        <f t="shared" si="617"/>
        <v>0</v>
      </c>
    </row>
    <row r="3881" spans="5:27" hidden="1" x14ac:dyDescent="0.3">
      <c r="E3881" t="s">
        <v>3227</v>
      </c>
      <c r="F3881" t="s">
        <v>6054</v>
      </c>
      <c r="G3881" t="s">
        <v>2127</v>
      </c>
      <c r="H3881" t="s">
        <v>3290</v>
      </c>
      <c r="I3881" s="277">
        <v>3586529</v>
      </c>
      <c r="K3881" s="287">
        <f t="shared" si="618"/>
        <v>-2.4333333333333331</v>
      </c>
      <c r="M3881" s="288">
        <v>0</v>
      </c>
      <c r="N3881" s="289">
        <f t="shared" si="615"/>
        <v>3586529</v>
      </c>
      <c r="O3881" s="289">
        <v>0</v>
      </c>
      <c r="P3881" s="289">
        <v>0</v>
      </c>
      <c r="Q3881" s="289">
        <v>0</v>
      </c>
      <c r="R3881" s="289">
        <v>0</v>
      </c>
      <c r="S3881" s="289">
        <v>0</v>
      </c>
      <c r="T3881" s="289">
        <v>0</v>
      </c>
      <c r="U3881" s="289">
        <v>0</v>
      </c>
      <c r="V3881" s="289">
        <v>0</v>
      </c>
      <c r="W3881" s="289">
        <v>0</v>
      </c>
      <c r="X3881" s="289">
        <v>0</v>
      </c>
      <c r="Z3881" s="290">
        <f t="shared" si="616"/>
        <v>3586529</v>
      </c>
      <c r="AA3881" s="291">
        <f t="shared" si="617"/>
        <v>0</v>
      </c>
    </row>
    <row r="3882" spans="5:27" hidden="1" x14ac:dyDescent="0.3">
      <c r="E3882" t="s">
        <v>3227</v>
      </c>
      <c r="F3882" t="s">
        <v>6055</v>
      </c>
      <c r="G3882" t="s">
        <v>2127</v>
      </c>
      <c r="H3882" t="s">
        <v>3290</v>
      </c>
      <c r="I3882" s="277">
        <v>2163516</v>
      </c>
      <c r="K3882" s="287">
        <f t="shared" si="618"/>
        <v>-2.4333333333333331</v>
      </c>
      <c r="M3882" s="288">
        <v>0</v>
      </c>
      <c r="N3882" s="289">
        <f t="shared" si="615"/>
        <v>2163516</v>
      </c>
      <c r="O3882" s="289">
        <v>0</v>
      </c>
      <c r="P3882" s="289">
        <v>0</v>
      </c>
      <c r="Q3882" s="289">
        <v>0</v>
      </c>
      <c r="R3882" s="289">
        <v>0</v>
      </c>
      <c r="S3882" s="289">
        <v>0</v>
      </c>
      <c r="T3882" s="289">
        <v>0</v>
      </c>
      <c r="U3882" s="289">
        <v>0</v>
      </c>
      <c r="V3882" s="289">
        <v>0</v>
      </c>
      <c r="W3882" s="289">
        <v>0</v>
      </c>
      <c r="X3882" s="289">
        <v>0</v>
      </c>
      <c r="Z3882" s="290">
        <f t="shared" si="616"/>
        <v>2163516</v>
      </c>
      <c r="AA3882" s="291">
        <f t="shared" si="617"/>
        <v>0</v>
      </c>
    </row>
    <row r="3883" spans="5:27" hidden="1" x14ac:dyDescent="0.3">
      <c r="E3883" t="s">
        <v>3438</v>
      </c>
      <c r="F3883" t="s">
        <v>6056</v>
      </c>
      <c r="G3883" t="s">
        <v>2127</v>
      </c>
      <c r="H3883" t="s">
        <v>2269</v>
      </c>
      <c r="I3883" s="277">
        <v>2395580</v>
      </c>
      <c r="K3883" s="287">
        <f t="shared" si="618"/>
        <v>-0.43333333333333335</v>
      </c>
      <c r="M3883" s="288">
        <v>0</v>
      </c>
      <c r="N3883" s="289">
        <f t="shared" si="615"/>
        <v>2395580</v>
      </c>
      <c r="O3883" s="289">
        <v>0</v>
      </c>
      <c r="P3883" s="289">
        <v>0</v>
      </c>
      <c r="Q3883" s="289">
        <v>0</v>
      </c>
      <c r="R3883" s="289">
        <v>0</v>
      </c>
      <c r="S3883" s="289">
        <v>0</v>
      </c>
      <c r="T3883" s="289">
        <v>0</v>
      </c>
      <c r="U3883" s="289">
        <v>0</v>
      </c>
      <c r="V3883" s="289">
        <v>0</v>
      </c>
      <c r="W3883" s="289">
        <v>0</v>
      </c>
      <c r="X3883" s="289">
        <v>0</v>
      </c>
      <c r="Z3883" s="290">
        <f t="shared" si="616"/>
        <v>2395580</v>
      </c>
      <c r="AA3883" s="291">
        <f t="shared" si="617"/>
        <v>0</v>
      </c>
    </row>
    <row r="3884" spans="5:27" hidden="1" x14ac:dyDescent="0.3">
      <c r="E3884" t="s">
        <v>3227</v>
      </c>
      <c r="F3884" t="s">
        <v>6057</v>
      </c>
      <c r="G3884" t="s">
        <v>2127</v>
      </c>
      <c r="H3884" t="s">
        <v>3290</v>
      </c>
      <c r="I3884" s="277">
        <v>1428960</v>
      </c>
      <c r="K3884" s="287">
        <f t="shared" si="618"/>
        <v>-2.4333333333333331</v>
      </c>
      <c r="M3884" s="288">
        <v>0</v>
      </c>
      <c r="N3884" s="289">
        <f t="shared" si="615"/>
        <v>1428960</v>
      </c>
      <c r="O3884" s="289">
        <v>0</v>
      </c>
      <c r="P3884" s="289">
        <v>0</v>
      </c>
      <c r="Q3884" s="289">
        <v>0</v>
      </c>
      <c r="R3884" s="289">
        <v>0</v>
      </c>
      <c r="S3884" s="289">
        <v>0</v>
      </c>
      <c r="T3884" s="289">
        <v>0</v>
      </c>
      <c r="U3884" s="289">
        <v>0</v>
      </c>
      <c r="V3884" s="289">
        <v>0</v>
      </c>
      <c r="W3884" s="289">
        <v>0</v>
      </c>
      <c r="X3884" s="289">
        <v>0</v>
      </c>
      <c r="Z3884" s="290">
        <f t="shared" si="616"/>
        <v>1428960</v>
      </c>
      <c r="AA3884" s="291">
        <f t="shared" si="617"/>
        <v>0</v>
      </c>
    </row>
    <row r="3885" spans="5:27" hidden="1" x14ac:dyDescent="0.3">
      <c r="E3885" t="s">
        <v>3227</v>
      </c>
      <c r="F3885" t="s">
        <v>6058</v>
      </c>
      <c r="G3885" t="s">
        <v>2127</v>
      </c>
      <c r="H3885" t="s">
        <v>3290</v>
      </c>
      <c r="I3885" s="277">
        <v>1424680</v>
      </c>
      <c r="K3885" s="287">
        <f t="shared" si="618"/>
        <v>-2.4333333333333331</v>
      </c>
      <c r="M3885" s="288">
        <v>0</v>
      </c>
      <c r="N3885" s="289">
        <f t="shared" si="615"/>
        <v>1424680</v>
      </c>
      <c r="O3885" s="289">
        <v>0</v>
      </c>
      <c r="P3885" s="289">
        <v>0</v>
      </c>
      <c r="Q3885" s="289">
        <v>0</v>
      </c>
      <c r="R3885" s="289">
        <v>0</v>
      </c>
      <c r="S3885" s="289">
        <v>0</v>
      </c>
      <c r="T3885" s="289">
        <v>0</v>
      </c>
      <c r="U3885" s="289">
        <v>0</v>
      </c>
      <c r="V3885" s="289">
        <v>0</v>
      </c>
      <c r="W3885" s="289">
        <v>0</v>
      </c>
      <c r="X3885" s="289">
        <v>0</v>
      </c>
      <c r="Z3885" s="290">
        <f t="shared" si="616"/>
        <v>1424680</v>
      </c>
      <c r="AA3885" s="291">
        <f t="shared" si="617"/>
        <v>0</v>
      </c>
    </row>
    <row r="3886" spans="5:27" hidden="1" x14ac:dyDescent="0.3">
      <c r="E3886" t="s">
        <v>3227</v>
      </c>
      <c r="F3886" t="s">
        <v>6059</v>
      </c>
      <c r="G3886" t="s">
        <v>2127</v>
      </c>
      <c r="H3886" t="s">
        <v>3290</v>
      </c>
      <c r="I3886" s="277">
        <v>1934452</v>
      </c>
      <c r="K3886" s="287">
        <f t="shared" si="618"/>
        <v>-2.4333333333333331</v>
      </c>
      <c r="M3886" s="288">
        <v>0</v>
      </c>
      <c r="N3886" s="289">
        <f t="shared" si="615"/>
        <v>1934452</v>
      </c>
      <c r="O3886" s="289">
        <v>0</v>
      </c>
      <c r="P3886" s="289">
        <v>0</v>
      </c>
      <c r="Q3886" s="289">
        <v>0</v>
      </c>
      <c r="R3886" s="289">
        <v>0</v>
      </c>
      <c r="S3886" s="289">
        <v>0</v>
      </c>
      <c r="T3886" s="289">
        <v>0</v>
      </c>
      <c r="U3886" s="289">
        <v>0</v>
      </c>
      <c r="V3886" s="289">
        <v>0</v>
      </c>
      <c r="W3886" s="289">
        <v>0</v>
      </c>
      <c r="X3886" s="289">
        <v>0</v>
      </c>
      <c r="Z3886" s="290">
        <f t="shared" si="616"/>
        <v>1934452</v>
      </c>
      <c r="AA3886" s="291">
        <f t="shared" si="617"/>
        <v>0</v>
      </c>
    </row>
    <row r="3887" spans="5:27" hidden="1" x14ac:dyDescent="0.3">
      <c r="E3887" t="s">
        <v>6060</v>
      </c>
      <c r="F3887" t="s">
        <v>6061</v>
      </c>
      <c r="G3887" t="s">
        <v>2127</v>
      </c>
      <c r="H3887" t="s">
        <v>2128</v>
      </c>
      <c r="I3887" s="277">
        <v>1490112</v>
      </c>
      <c r="K3887" s="287">
        <f t="shared" si="618"/>
        <v>-1.4333333333333333</v>
      </c>
      <c r="M3887" s="288">
        <v>0</v>
      </c>
      <c r="N3887" s="289">
        <f t="shared" si="615"/>
        <v>1490112</v>
      </c>
      <c r="O3887" s="289">
        <v>0</v>
      </c>
      <c r="P3887" s="289">
        <v>0</v>
      </c>
      <c r="Q3887" s="289">
        <v>0</v>
      </c>
      <c r="R3887" s="289">
        <v>0</v>
      </c>
      <c r="S3887" s="289">
        <v>0</v>
      </c>
      <c r="T3887" s="289">
        <v>0</v>
      </c>
      <c r="U3887" s="289">
        <v>0</v>
      </c>
      <c r="V3887" s="289">
        <v>0</v>
      </c>
      <c r="W3887" s="289">
        <v>0</v>
      </c>
      <c r="X3887" s="289">
        <v>0</v>
      </c>
      <c r="Z3887" s="290">
        <f t="shared" si="616"/>
        <v>1490112</v>
      </c>
      <c r="AA3887" s="291">
        <f t="shared" si="617"/>
        <v>0</v>
      </c>
    </row>
    <row r="3888" spans="5:27" hidden="1" x14ac:dyDescent="0.3">
      <c r="E3888" t="s">
        <v>4919</v>
      </c>
      <c r="F3888" t="s">
        <v>6062</v>
      </c>
      <c r="G3888" t="s">
        <v>2127</v>
      </c>
      <c r="H3888" t="s">
        <v>2128</v>
      </c>
      <c r="I3888" s="277">
        <v>1490112</v>
      </c>
      <c r="K3888" s="287">
        <f t="shared" si="618"/>
        <v>-1.4333333333333333</v>
      </c>
      <c r="M3888" s="288">
        <v>0</v>
      </c>
      <c r="N3888" s="289">
        <f t="shared" si="615"/>
        <v>1490112</v>
      </c>
      <c r="O3888" s="289">
        <v>0</v>
      </c>
      <c r="P3888" s="289">
        <v>0</v>
      </c>
      <c r="Q3888" s="289">
        <v>0</v>
      </c>
      <c r="R3888" s="289">
        <v>0</v>
      </c>
      <c r="S3888" s="289">
        <v>0</v>
      </c>
      <c r="T3888" s="289">
        <v>0</v>
      </c>
      <c r="U3888" s="289">
        <v>0</v>
      </c>
      <c r="V3888" s="289">
        <v>0</v>
      </c>
      <c r="W3888" s="289">
        <v>0</v>
      </c>
      <c r="X3888" s="289">
        <v>0</v>
      </c>
      <c r="Z3888" s="290">
        <f t="shared" si="616"/>
        <v>1490112</v>
      </c>
      <c r="AA3888" s="291">
        <f t="shared" si="617"/>
        <v>0</v>
      </c>
    </row>
    <row r="3889" spans="3:27" hidden="1" x14ac:dyDescent="0.3">
      <c r="E3889" t="s">
        <v>6063</v>
      </c>
      <c r="F3889" t="s">
        <v>6064</v>
      </c>
      <c r="G3889" t="s">
        <v>2127</v>
      </c>
      <c r="H3889" t="s">
        <v>2128</v>
      </c>
      <c r="I3889" s="277">
        <v>1490112</v>
      </c>
      <c r="K3889" s="287">
        <f t="shared" si="618"/>
        <v>-1.4333333333333333</v>
      </c>
      <c r="M3889" s="288">
        <v>0</v>
      </c>
      <c r="N3889" s="289">
        <f t="shared" si="615"/>
        <v>1490112</v>
      </c>
      <c r="O3889" s="289">
        <v>0</v>
      </c>
      <c r="P3889" s="289">
        <v>0</v>
      </c>
      <c r="Q3889" s="289">
        <v>0</v>
      </c>
      <c r="R3889" s="289">
        <v>0</v>
      </c>
      <c r="S3889" s="289">
        <v>0</v>
      </c>
      <c r="T3889" s="289">
        <v>0</v>
      </c>
      <c r="U3889" s="289">
        <v>0</v>
      </c>
      <c r="V3889" s="289">
        <v>0</v>
      </c>
      <c r="W3889" s="289">
        <v>0</v>
      </c>
      <c r="X3889" s="289">
        <v>0</v>
      </c>
      <c r="Z3889" s="290">
        <f t="shared" si="616"/>
        <v>1490112</v>
      </c>
      <c r="AA3889" s="291">
        <f t="shared" si="617"/>
        <v>0</v>
      </c>
    </row>
    <row r="3890" spans="3:27" hidden="1" x14ac:dyDescent="0.3">
      <c r="C3890" t="s">
        <v>529</v>
      </c>
      <c r="E3890" t="s">
        <v>1745</v>
      </c>
      <c r="F3890" t="s">
        <v>1746</v>
      </c>
      <c r="G3890" t="s">
        <v>1070</v>
      </c>
      <c r="H3890" t="s">
        <v>1291</v>
      </c>
      <c r="I3890" s="277">
        <v>4390460</v>
      </c>
      <c r="K3890" s="287">
        <f t="shared" si="618"/>
        <v>-0.5</v>
      </c>
      <c r="M3890" s="288">
        <v>0</v>
      </c>
      <c r="N3890" s="289">
        <f t="shared" si="615"/>
        <v>4390460</v>
      </c>
      <c r="O3890" s="289">
        <v>0</v>
      </c>
      <c r="P3890" s="289">
        <v>0</v>
      </c>
      <c r="Q3890" s="289">
        <v>0</v>
      </c>
      <c r="R3890" s="289">
        <v>0</v>
      </c>
      <c r="S3890" s="289">
        <v>0</v>
      </c>
      <c r="T3890" s="289">
        <v>0</v>
      </c>
      <c r="U3890" s="289">
        <v>0</v>
      </c>
      <c r="V3890" s="289">
        <v>0</v>
      </c>
      <c r="W3890" s="289">
        <v>0</v>
      </c>
      <c r="X3890" s="289">
        <v>0</v>
      </c>
      <c r="Z3890" s="290">
        <f t="shared" si="616"/>
        <v>4390460</v>
      </c>
      <c r="AA3890" s="291">
        <f t="shared" si="617"/>
        <v>0</v>
      </c>
    </row>
    <row r="3891" spans="3:27" hidden="1" x14ac:dyDescent="0.3">
      <c r="C3891" t="s">
        <v>529</v>
      </c>
      <c r="E3891" t="s">
        <v>1745</v>
      </c>
      <c r="F3891" t="s">
        <v>1747</v>
      </c>
      <c r="G3891" t="s">
        <v>1070</v>
      </c>
      <c r="H3891" t="s">
        <v>1291</v>
      </c>
      <c r="I3891" s="277">
        <v>3383130</v>
      </c>
      <c r="K3891" s="287">
        <f t="shared" si="618"/>
        <v>-0.5</v>
      </c>
      <c r="M3891" s="288">
        <v>0</v>
      </c>
      <c r="N3891" s="289">
        <f t="shared" si="615"/>
        <v>3383130</v>
      </c>
      <c r="O3891" s="289">
        <v>0</v>
      </c>
      <c r="P3891" s="289">
        <v>0</v>
      </c>
      <c r="Q3891" s="289">
        <v>0</v>
      </c>
      <c r="R3891" s="289">
        <v>0</v>
      </c>
      <c r="S3891" s="289">
        <v>0</v>
      </c>
      <c r="T3891" s="289">
        <v>0</v>
      </c>
      <c r="U3891" s="289">
        <v>0</v>
      </c>
      <c r="V3891" s="289">
        <v>0</v>
      </c>
      <c r="W3891" s="289">
        <v>0</v>
      </c>
      <c r="X3891" s="289">
        <v>0</v>
      </c>
      <c r="Z3891" s="290">
        <f t="shared" si="616"/>
        <v>3383130</v>
      </c>
      <c r="AA3891" s="291">
        <f t="shared" si="617"/>
        <v>0</v>
      </c>
    </row>
    <row r="3892" spans="3:27" hidden="1" x14ac:dyDescent="0.3">
      <c r="C3892" t="s">
        <v>529</v>
      </c>
      <c r="E3892" t="s">
        <v>1745</v>
      </c>
      <c r="F3892" t="s">
        <v>1748</v>
      </c>
      <c r="G3892" t="s">
        <v>1070</v>
      </c>
      <c r="H3892" t="s">
        <v>1291</v>
      </c>
      <c r="I3892" s="277">
        <v>1996370</v>
      </c>
      <c r="K3892" s="287">
        <f t="shared" si="618"/>
        <v>-0.5</v>
      </c>
      <c r="M3892" s="288">
        <v>0</v>
      </c>
      <c r="N3892" s="289">
        <f t="shared" si="615"/>
        <v>1996370</v>
      </c>
      <c r="O3892" s="289">
        <v>0</v>
      </c>
      <c r="P3892" s="289">
        <v>0</v>
      </c>
      <c r="Q3892" s="289">
        <v>0</v>
      </c>
      <c r="R3892" s="289">
        <v>0</v>
      </c>
      <c r="S3892" s="289">
        <v>0</v>
      </c>
      <c r="T3892" s="289">
        <v>0</v>
      </c>
      <c r="U3892" s="289">
        <v>0</v>
      </c>
      <c r="V3892" s="289">
        <v>0</v>
      </c>
      <c r="W3892" s="289">
        <v>0</v>
      </c>
      <c r="X3892" s="289">
        <v>0</v>
      </c>
      <c r="Z3892" s="290">
        <f t="shared" si="616"/>
        <v>1996370</v>
      </c>
      <c r="AA3892" s="291">
        <f t="shared" si="617"/>
        <v>0</v>
      </c>
    </row>
    <row r="3893" spans="3:27" hidden="1" x14ac:dyDescent="0.3">
      <c r="E3893" t="s">
        <v>3677</v>
      </c>
      <c r="F3893" t="s">
        <v>6065</v>
      </c>
      <c r="G3893" t="s">
        <v>1070</v>
      </c>
      <c r="H3893" t="s">
        <v>1860</v>
      </c>
      <c r="I3893" s="277">
        <v>506528</v>
      </c>
      <c r="K3893" s="287">
        <f t="shared" si="618"/>
        <v>-1.5</v>
      </c>
      <c r="M3893" s="288">
        <v>0</v>
      </c>
      <c r="N3893" s="289">
        <f t="shared" si="615"/>
        <v>506528</v>
      </c>
      <c r="O3893" s="289">
        <v>0</v>
      </c>
      <c r="P3893" s="289">
        <v>0</v>
      </c>
      <c r="Q3893" s="289">
        <v>0</v>
      </c>
      <c r="R3893" s="289">
        <v>0</v>
      </c>
      <c r="S3893" s="289">
        <v>0</v>
      </c>
      <c r="T3893" s="289">
        <v>0</v>
      </c>
      <c r="U3893" s="289">
        <v>0</v>
      </c>
      <c r="V3893" s="289">
        <v>0</v>
      </c>
      <c r="W3893" s="289">
        <v>0</v>
      </c>
      <c r="X3893" s="289">
        <v>0</v>
      </c>
      <c r="Z3893" s="290">
        <f t="shared" si="616"/>
        <v>506528</v>
      </c>
      <c r="AA3893" s="291">
        <f t="shared" si="617"/>
        <v>0</v>
      </c>
    </row>
    <row r="3894" spans="3:27" hidden="1" x14ac:dyDescent="0.3">
      <c r="E3894" t="s">
        <v>3677</v>
      </c>
      <c r="F3894" t="s">
        <v>6066</v>
      </c>
      <c r="G3894" t="s">
        <v>1070</v>
      </c>
      <c r="H3894" t="s">
        <v>1860</v>
      </c>
      <c r="I3894" s="277">
        <v>1414198</v>
      </c>
      <c r="K3894" s="287">
        <f t="shared" si="618"/>
        <v>-1.5</v>
      </c>
      <c r="M3894" s="288">
        <v>0</v>
      </c>
      <c r="N3894" s="289">
        <f t="shared" si="615"/>
        <v>1414198</v>
      </c>
      <c r="O3894" s="289">
        <v>0</v>
      </c>
      <c r="P3894" s="289">
        <v>0</v>
      </c>
      <c r="Q3894" s="289">
        <v>0</v>
      </c>
      <c r="R3894" s="289">
        <v>0</v>
      </c>
      <c r="S3894" s="289">
        <v>0</v>
      </c>
      <c r="T3894" s="289">
        <v>0</v>
      </c>
      <c r="U3894" s="289">
        <v>0</v>
      </c>
      <c r="V3894" s="289">
        <v>0</v>
      </c>
      <c r="W3894" s="289">
        <v>0</v>
      </c>
      <c r="X3894" s="289">
        <v>0</v>
      </c>
      <c r="Z3894" s="290">
        <f t="shared" si="616"/>
        <v>1414198</v>
      </c>
      <c r="AA3894" s="291">
        <f t="shared" si="617"/>
        <v>0</v>
      </c>
    </row>
    <row r="3895" spans="3:27" hidden="1" x14ac:dyDescent="0.3">
      <c r="E3895" t="s">
        <v>4101</v>
      </c>
      <c r="F3895" t="s">
        <v>6067</v>
      </c>
      <c r="G3895" t="s">
        <v>1070</v>
      </c>
      <c r="H3895" t="s">
        <v>1860</v>
      </c>
      <c r="I3895" s="277">
        <v>860412</v>
      </c>
      <c r="K3895" s="287">
        <f t="shared" si="618"/>
        <v>-1.5</v>
      </c>
      <c r="M3895" s="288">
        <v>0</v>
      </c>
      <c r="N3895" s="289">
        <f t="shared" si="615"/>
        <v>860412</v>
      </c>
      <c r="O3895" s="289">
        <v>0</v>
      </c>
      <c r="P3895" s="289">
        <v>0</v>
      </c>
      <c r="Q3895" s="289">
        <v>0</v>
      </c>
      <c r="R3895" s="289">
        <v>0</v>
      </c>
      <c r="S3895" s="289">
        <v>0</v>
      </c>
      <c r="T3895" s="289">
        <v>0</v>
      </c>
      <c r="U3895" s="289">
        <v>0</v>
      </c>
      <c r="V3895" s="289">
        <v>0</v>
      </c>
      <c r="W3895" s="289">
        <v>0</v>
      </c>
      <c r="X3895" s="289">
        <v>0</v>
      </c>
      <c r="Z3895" s="290">
        <f t="shared" si="616"/>
        <v>860412</v>
      </c>
      <c r="AA3895" s="291">
        <f t="shared" si="617"/>
        <v>0</v>
      </c>
    </row>
    <row r="3896" spans="3:27" hidden="1" x14ac:dyDescent="0.3">
      <c r="E3896" t="s">
        <v>4101</v>
      </c>
      <c r="F3896" t="s">
        <v>6068</v>
      </c>
      <c r="G3896" t="s">
        <v>1070</v>
      </c>
      <c r="H3896" t="s">
        <v>1860</v>
      </c>
      <c r="I3896" s="277">
        <v>1640076</v>
      </c>
      <c r="K3896" s="287">
        <f t="shared" si="618"/>
        <v>-1.5</v>
      </c>
      <c r="M3896" s="288">
        <v>0</v>
      </c>
      <c r="N3896" s="289">
        <f t="shared" si="615"/>
        <v>1640076</v>
      </c>
      <c r="O3896" s="289">
        <v>0</v>
      </c>
      <c r="P3896" s="289">
        <v>0</v>
      </c>
      <c r="Q3896" s="289">
        <v>0</v>
      </c>
      <c r="R3896" s="289">
        <v>0</v>
      </c>
      <c r="S3896" s="289">
        <v>0</v>
      </c>
      <c r="T3896" s="289">
        <v>0</v>
      </c>
      <c r="U3896" s="289">
        <v>0</v>
      </c>
      <c r="V3896" s="289">
        <v>0</v>
      </c>
      <c r="W3896" s="289">
        <v>0</v>
      </c>
      <c r="X3896" s="289">
        <v>0</v>
      </c>
      <c r="Z3896" s="290">
        <f t="shared" si="616"/>
        <v>1640076</v>
      </c>
      <c r="AA3896" s="291">
        <f t="shared" si="617"/>
        <v>0</v>
      </c>
    </row>
    <row r="3897" spans="3:27" hidden="1" x14ac:dyDescent="0.3">
      <c r="E3897" t="s">
        <v>4101</v>
      </c>
      <c r="F3897" t="s">
        <v>6069</v>
      </c>
      <c r="G3897" t="s">
        <v>1070</v>
      </c>
      <c r="H3897" t="s">
        <v>1860</v>
      </c>
      <c r="I3897" s="277">
        <v>1355720</v>
      </c>
      <c r="K3897" s="287">
        <f t="shared" si="618"/>
        <v>-1.5</v>
      </c>
      <c r="M3897" s="288">
        <v>0</v>
      </c>
      <c r="N3897" s="289">
        <f t="shared" si="615"/>
        <v>1355720</v>
      </c>
      <c r="O3897" s="289">
        <v>0</v>
      </c>
      <c r="P3897" s="289">
        <v>0</v>
      </c>
      <c r="Q3897" s="289">
        <v>0</v>
      </c>
      <c r="R3897" s="289">
        <v>0</v>
      </c>
      <c r="S3897" s="289">
        <v>0</v>
      </c>
      <c r="T3897" s="289">
        <v>0</v>
      </c>
      <c r="U3897" s="289">
        <v>0</v>
      </c>
      <c r="V3897" s="289">
        <v>0</v>
      </c>
      <c r="W3897" s="289">
        <v>0</v>
      </c>
      <c r="X3897" s="289">
        <v>0</v>
      </c>
      <c r="Z3897" s="290">
        <f t="shared" si="616"/>
        <v>1355720</v>
      </c>
      <c r="AA3897" s="291">
        <f t="shared" si="617"/>
        <v>0</v>
      </c>
    </row>
    <row r="3898" spans="3:27" hidden="1" x14ac:dyDescent="0.3">
      <c r="E3898" t="s">
        <v>3677</v>
      </c>
      <c r="F3898" t="s">
        <v>6070</v>
      </c>
      <c r="G3898" t="s">
        <v>687</v>
      </c>
      <c r="H3898" t="s">
        <v>4723</v>
      </c>
      <c r="I3898" s="277">
        <v>3627038</v>
      </c>
      <c r="K3898" s="287">
        <f t="shared" si="618"/>
        <v>-1.5666666666666667</v>
      </c>
      <c r="M3898" s="288">
        <v>0</v>
      </c>
      <c r="N3898" s="289">
        <f t="shared" si="615"/>
        <v>3627038</v>
      </c>
      <c r="O3898" s="289">
        <v>0</v>
      </c>
      <c r="P3898" s="289">
        <v>0</v>
      </c>
      <c r="Q3898" s="289">
        <v>0</v>
      </c>
      <c r="R3898" s="289">
        <v>0</v>
      </c>
      <c r="S3898" s="289">
        <v>0</v>
      </c>
      <c r="T3898" s="289">
        <v>0</v>
      </c>
      <c r="U3898" s="289">
        <v>0</v>
      </c>
      <c r="V3898" s="289">
        <v>0</v>
      </c>
      <c r="W3898" s="289">
        <v>0</v>
      </c>
      <c r="X3898" s="289">
        <v>0</v>
      </c>
      <c r="Z3898" s="290">
        <f t="shared" si="616"/>
        <v>3627038</v>
      </c>
      <c r="AA3898" s="291">
        <f t="shared" si="617"/>
        <v>0</v>
      </c>
    </row>
    <row r="3899" spans="3:27" hidden="1" x14ac:dyDescent="0.3">
      <c r="E3899" t="s">
        <v>5917</v>
      </c>
      <c r="F3899" t="s">
        <v>6071</v>
      </c>
      <c r="G3899" t="s">
        <v>687</v>
      </c>
      <c r="H3899" t="s">
        <v>820</v>
      </c>
      <c r="I3899" s="276">
        <v>379424</v>
      </c>
      <c r="K3899" s="287">
        <f t="shared" si="618"/>
        <v>0.16666666666666666</v>
      </c>
      <c r="M3899" s="288">
        <v>0</v>
      </c>
      <c r="N3899" s="289">
        <v>0</v>
      </c>
      <c r="O3899" s="289">
        <f>+I3899</f>
        <v>379424</v>
      </c>
      <c r="P3899" s="289">
        <v>0</v>
      </c>
      <c r="Q3899" s="289">
        <v>0</v>
      </c>
      <c r="R3899" s="289">
        <v>0</v>
      </c>
      <c r="S3899" s="289">
        <v>0</v>
      </c>
      <c r="T3899" s="289">
        <v>0</v>
      </c>
      <c r="U3899" s="289">
        <v>0</v>
      </c>
      <c r="V3899" s="289">
        <v>0</v>
      </c>
      <c r="W3899" s="289">
        <v>0</v>
      </c>
      <c r="X3899" s="289">
        <v>0</v>
      </c>
      <c r="Z3899" s="290">
        <f t="shared" si="616"/>
        <v>379424</v>
      </c>
      <c r="AA3899" s="291">
        <f t="shared" si="617"/>
        <v>0</v>
      </c>
    </row>
    <row r="3900" spans="3:27" hidden="1" x14ac:dyDescent="0.3">
      <c r="E3900" t="s">
        <v>6072</v>
      </c>
      <c r="F3900" t="s">
        <v>6073</v>
      </c>
      <c r="G3900" t="s">
        <v>687</v>
      </c>
      <c r="H3900" t="s">
        <v>1087</v>
      </c>
      <c r="I3900" s="277">
        <v>920114</v>
      </c>
      <c r="K3900" s="287">
        <f t="shared" si="618"/>
        <v>-0.56666666666666665</v>
      </c>
      <c r="M3900" s="288">
        <v>0</v>
      </c>
      <c r="N3900" s="289">
        <f t="shared" ref="N3900:N3918" si="619">+I3900</f>
        <v>920114</v>
      </c>
      <c r="O3900" s="289">
        <v>0</v>
      </c>
      <c r="P3900" s="289">
        <v>0</v>
      </c>
      <c r="Q3900" s="289">
        <v>0</v>
      </c>
      <c r="R3900" s="289">
        <v>0</v>
      </c>
      <c r="S3900" s="289">
        <v>0</v>
      </c>
      <c r="T3900" s="289">
        <v>0</v>
      </c>
      <c r="U3900" s="289">
        <v>0</v>
      </c>
      <c r="V3900" s="289">
        <v>0</v>
      </c>
      <c r="W3900" s="289">
        <v>0</v>
      </c>
      <c r="X3900" s="289">
        <v>0</v>
      </c>
      <c r="Z3900" s="290">
        <f t="shared" si="616"/>
        <v>920114</v>
      </c>
      <c r="AA3900" s="291">
        <f t="shared" si="617"/>
        <v>0</v>
      </c>
    </row>
    <row r="3901" spans="3:27" hidden="1" x14ac:dyDescent="0.3">
      <c r="E3901" t="s">
        <v>3624</v>
      </c>
      <c r="F3901" t="s">
        <v>6074</v>
      </c>
      <c r="G3901" t="s">
        <v>687</v>
      </c>
      <c r="H3901" t="s">
        <v>4723</v>
      </c>
      <c r="I3901" s="277">
        <v>544698</v>
      </c>
      <c r="K3901" s="287">
        <f t="shared" si="618"/>
        <v>-1.5666666666666667</v>
      </c>
      <c r="M3901" s="288">
        <v>0</v>
      </c>
      <c r="N3901" s="289">
        <f t="shared" si="619"/>
        <v>544698</v>
      </c>
      <c r="O3901" s="289">
        <v>0</v>
      </c>
      <c r="P3901" s="289">
        <v>0</v>
      </c>
      <c r="Q3901" s="289">
        <v>0</v>
      </c>
      <c r="R3901" s="289">
        <v>0</v>
      </c>
      <c r="S3901" s="289">
        <v>0</v>
      </c>
      <c r="T3901" s="289">
        <v>0</v>
      </c>
      <c r="U3901" s="289">
        <v>0</v>
      </c>
      <c r="V3901" s="289">
        <v>0</v>
      </c>
      <c r="W3901" s="289">
        <v>0</v>
      </c>
      <c r="X3901" s="289">
        <v>0</v>
      </c>
      <c r="Z3901" s="290">
        <f t="shared" si="616"/>
        <v>544698</v>
      </c>
      <c r="AA3901" s="291">
        <f t="shared" si="617"/>
        <v>0</v>
      </c>
    </row>
    <row r="3902" spans="3:27" hidden="1" x14ac:dyDescent="0.3">
      <c r="E3902" t="s">
        <v>3624</v>
      </c>
      <c r="F3902" t="s">
        <v>6075</v>
      </c>
      <c r="G3902" t="s">
        <v>687</v>
      </c>
      <c r="H3902" t="s">
        <v>4723</v>
      </c>
      <c r="I3902" s="277">
        <v>2576994</v>
      </c>
      <c r="K3902" s="287">
        <f t="shared" si="618"/>
        <v>-1.5666666666666667</v>
      </c>
      <c r="M3902" s="288">
        <v>0</v>
      </c>
      <c r="N3902" s="289">
        <f t="shared" si="619"/>
        <v>2576994</v>
      </c>
      <c r="O3902" s="289">
        <v>0</v>
      </c>
      <c r="P3902" s="289">
        <v>0</v>
      </c>
      <c r="Q3902" s="289">
        <v>0</v>
      </c>
      <c r="R3902" s="289">
        <v>0</v>
      </c>
      <c r="S3902" s="289">
        <v>0</v>
      </c>
      <c r="T3902" s="289">
        <v>0</v>
      </c>
      <c r="U3902" s="289">
        <v>0</v>
      </c>
      <c r="V3902" s="289">
        <v>0</v>
      </c>
      <c r="W3902" s="289">
        <v>0</v>
      </c>
      <c r="X3902" s="289">
        <v>0</v>
      </c>
      <c r="Z3902" s="290">
        <f t="shared" si="616"/>
        <v>2576994</v>
      </c>
      <c r="AA3902" s="291">
        <f t="shared" si="617"/>
        <v>0</v>
      </c>
    </row>
    <row r="3903" spans="3:27" hidden="1" x14ac:dyDescent="0.3">
      <c r="E3903" t="s">
        <v>3624</v>
      </c>
      <c r="F3903" t="s">
        <v>6076</v>
      </c>
      <c r="G3903" t="s">
        <v>687</v>
      </c>
      <c r="H3903" t="s">
        <v>4723</v>
      </c>
      <c r="I3903" s="277">
        <v>89700</v>
      </c>
      <c r="K3903" s="287">
        <f t="shared" si="618"/>
        <v>-1.5666666666666667</v>
      </c>
      <c r="M3903" s="288">
        <v>0</v>
      </c>
      <c r="N3903" s="289">
        <f t="shared" si="619"/>
        <v>89700</v>
      </c>
      <c r="O3903" s="289">
        <v>0</v>
      </c>
      <c r="P3903" s="289">
        <v>0</v>
      </c>
      <c r="Q3903" s="289">
        <v>0</v>
      </c>
      <c r="R3903" s="289">
        <v>0</v>
      </c>
      <c r="S3903" s="289">
        <v>0</v>
      </c>
      <c r="T3903" s="289">
        <v>0</v>
      </c>
      <c r="U3903" s="289">
        <v>0</v>
      </c>
      <c r="V3903" s="289">
        <v>0</v>
      </c>
      <c r="W3903" s="289">
        <v>0</v>
      </c>
      <c r="X3903" s="289">
        <v>0</v>
      </c>
      <c r="Z3903" s="290">
        <f t="shared" si="616"/>
        <v>89700</v>
      </c>
      <c r="AA3903" s="291">
        <f t="shared" si="617"/>
        <v>0</v>
      </c>
    </row>
    <row r="3904" spans="3:27" hidden="1" x14ac:dyDescent="0.3">
      <c r="E3904" t="s">
        <v>3624</v>
      </c>
      <c r="F3904" t="s">
        <v>6077</v>
      </c>
      <c r="G3904" t="s">
        <v>687</v>
      </c>
      <c r="H3904" t="s">
        <v>4723</v>
      </c>
      <c r="I3904" s="277">
        <v>307692</v>
      </c>
      <c r="K3904" s="287">
        <f t="shared" si="618"/>
        <v>-1.5666666666666667</v>
      </c>
      <c r="M3904" s="288">
        <v>0</v>
      </c>
      <c r="N3904" s="289">
        <f t="shared" si="619"/>
        <v>307692</v>
      </c>
      <c r="O3904" s="289">
        <v>0</v>
      </c>
      <c r="P3904" s="289">
        <v>0</v>
      </c>
      <c r="Q3904" s="289">
        <v>0</v>
      </c>
      <c r="R3904" s="289">
        <v>0</v>
      </c>
      <c r="S3904" s="289">
        <v>0</v>
      </c>
      <c r="T3904" s="289">
        <v>0</v>
      </c>
      <c r="U3904" s="289">
        <v>0</v>
      </c>
      <c r="V3904" s="289">
        <v>0</v>
      </c>
      <c r="W3904" s="289">
        <v>0</v>
      </c>
      <c r="X3904" s="289">
        <v>0</v>
      </c>
      <c r="Z3904" s="290">
        <f t="shared" si="616"/>
        <v>307692</v>
      </c>
      <c r="AA3904" s="291">
        <f t="shared" si="617"/>
        <v>0</v>
      </c>
    </row>
    <row r="3905" spans="5:27" hidden="1" x14ac:dyDescent="0.3">
      <c r="E3905" t="s">
        <v>3624</v>
      </c>
      <c r="F3905" t="s">
        <v>6078</v>
      </c>
      <c r="G3905" t="s">
        <v>687</v>
      </c>
      <c r="H3905" t="s">
        <v>4723</v>
      </c>
      <c r="I3905" s="277">
        <v>2701628</v>
      </c>
      <c r="K3905" s="287">
        <f t="shared" si="618"/>
        <v>-1.5666666666666667</v>
      </c>
      <c r="M3905" s="288">
        <v>0</v>
      </c>
      <c r="N3905" s="289">
        <f t="shared" si="619"/>
        <v>2701628</v>
      </c>
      <c r="O3905" s="289">
        <v>0</v>
      </c>
      <c r="P3905" s="289">
        <v>0</v>
      </c>
      <c r="Q3905" s="289">
        <v>0</v>
      </c>
      <c r="R3905" s="289">
        <v>0</v>
      </c>
      <c r="S3905" s="289">
        <v>0</v>
      </c>
      <c r="T3905" s="289">
        <v>0</v>
      </c>
      <c r="U3905" s="289">
        <v>0</v>
      </c>
      <c r="V3905" s="289">
        <v>0</v>
      </c>
      <c r="W3905" s="289">
        <v>0</v>
      </c>
      <c r="X3905" s="289">
        <v>0</v>
      </c>
      <c r="Z3905" s="290">
        <f t="shared" si="616"/>
        <v>2701628</v>
      </c>
      <c r="AA3905" s="291">
        <f t="shared" si="617"/>
        <v>0</v>
      </c>
    </row>
    <row r="3906" spans="5:27" hidden="1" x14ac:dyDescent="0.3">
      <c r="E3906" t="s">
        <v>3624</v>
      </c>
      <c r="F3906" t="s">
        <v>6079</v>
      </c>
      <c r="G3906" t="s">
        <v>687</v>
      </c>
      <c r="H3906" t="s">
        <v>4723</v>
      </c>
      <c r="I3906" s="277">
        <v>203312</v>
      </c>
      <c r="K3906" s="287">
        <f t="shared" si="618"/>
        <v>-1.5666666666666667</v>
      </c>
      <c r="M3906" s="288">
        <v>0</v>
      </c>
      <c r="N3906" s="289">
        <f t="shared" si="619"/>
        <v>203312</v>
      </c>
      <c r="O3906" s="289">
        <v>0</v>
      </c>
      <c r="P3906" s="289">
        <v>0</v>
      </c>
      <c r="Q3906" s="289">
        <v>0</v>
      </c>
      <c r="R3906" s="289">
        <v>0</v>
      </c>
      <c r="S3906" s="289">
        <v>0</v>
      </c>
      <c r="T3906" s="289">
        <v>0</v>
      </c>
      <c r="U3906" s="289">
        <v>0</v>
      </c>
      <c r="V3906" s="289">
        <v>0</v>
      </c>
      <c r="W3906" s="289">
        <v>0</v>
      </c>
      <c r="X3906" s="289">
        <v>0</v>
      </c>
      <c r="Z3906" s="290">
        <f t="shared" si="616"/>
        <v>203312</v>
      </c>
      <c r="AA3906" s="291">
        <f t="shared" si="617"/>
        <v>0</v>
      </c>
    </row>
    <row r="3907" spans="5:27" hidden="1" x14ac:dyDescent="0.3">
      <c r="E3907" t="s">
        <v>3624</v>
      </c>
      <c r="F3907" t="s">
        <v>6080</v>
      </c>
      <c r="G3907" t="s">
        <v>687</v>
      </c>
      <c r="H3907" t="s">
        <v>4723</v>
      </c>
      <c r="I3907" s="277">
        <v>2844934</v>
      </c>
      <c r="K3907" s="287">
        <f t="shared" si="618"/>
        <v>-1.5666666666666667</v>
      </c>
      <c r="M3907" s="288">
        <v>0</v>
      </c>
      <c r="N3907" s="289">
        <f t="shared" si="619"/>
        <v>2844934</v>
      </c>
      <c r="O3907" s="289">
        <v>0</v>
      </c>
      <c r="P3907" s="289">
        <v>0</v>
      </c>
      <c r="Q3907" s="289">
        <v>0</v>
      </c>
      <c r="R3907" s="289">
        <v>0</v>
      </c>
      <c r="S3907" s="289">
        <v>0</v>
      </c>
      <c r="T3907" s="289">
        <v>0</v>
      </c>
      <c r="U3907" s="289">
        <v>0</v>
      </c>
      <c r="V3907" s="289">
        <v>0</v>
      </c>
      <c r="W3907" s="289">
        <v>0</v>
      </c>
      <c r="X3907" s="289">
        <v>0</v>
      </c>
      <c r="Z3907" s="290">
        <f t="shared" si="616"/>
        <v>2844934</v>
      </c>
      <c r="AA3907" s="291">
        <f t="shared" si="617"/>
        <v>0</v>
      </c>
    </row>
    <row r="3908" spans="5:27" hidden="1" x14ac:dyDescent="0.3">
      <c r="E3908" t="s">
        <v>3624</v>
      </c>
      <c r="F3908" t="s">
        <v>6081</v>
      </c>
      <c r="G3908" t="s">
        <v>687</v>
      </c>
      <c r="H3908" t="s">
        <v>4723</v>
      </c>
      <c r="I3908" s="277">
        <v>269100</v>
      </c>
      <c r="K3908" s="287">
        <f t="shared" si="618"/>
        <v>-1.5666666666666667</v>
      </c>
      <c r="M3908" s="288">
        <v>0</v>
      </c>
      <c r="N3908" s="289">
        <f t="shared" si="619"/>
        <v>269100</v>
      </c>
      <c r="O3908" s="289">
        <v>0</v>
      </c>
      <c r="P3908" s="289">
        <v>0</v>
      </c>
      <c r="Q3908" s="289">
        <v>0</v>
      </c>
      <c r="R3908" s="289">
        <v>0</v>
      </c>
      <c r="S3908" s="289">
        <v>0</v>
      </c>
      <c r="T3908" s="289">
        <v>0</v>
      </c>
      <c r="U3908" s="289">
        <v>0</v>
      </c>
      <c r="V3908" s="289">
        <v>0</v>
      </c>
      <c r="W3908" s="289">
        <v>0</v>
      </c>
      <c r="X3908" s="289">
        <v>0</v>
      </c>
      <c r="Z3908" s="290">
        <f t="shared" ref="Z3908:Z3971" si="620">+SUM(M3908:X3908)</f>
        <v>269100</v>
      </c>
      <c r="AA3908" s="291">
        <f t="shared" ref="AA3908:AA3971" si="621">+I3908-Z3908</f>
        <v>0</v>
      </c>
    </row>
    <row r="3909" spans="5:27" hidden="1" x14ac:dyDescent="0.3">
      <c r="E3909" t="s">
        <v>1915</v>
      </c>
      <c r="F3909" t="s">
        <v>6082</v>
      </c>
      <c r="G3909" t="s">
        <v>687</v>
      </c>
      <c r="H3909" t="s">
        <v>4723</v>
      </c>
      <c r="I3909" s="277">
        <v>4283634</v>
      </c>
      <c r="K3909" s="287">
        <f t="shared" si="618"/>
        <v>-1.5666666666666667</v>
      </c>
      <c r="M3909" s="288">
        <v>0</v>
      </c>
      <c r="N3909" s="289">
        <f t="shared" si="619"/>
        <v>4283634</v>
      </c>
      <c r="O3909" s="289">
        <v>0</v>
      </c>
      <c r="P3909" s="289">
        <v>0</v>
      </c>
      <c r="Q3909" s="289">
        <v>0</v>
      </c>
      <c r="R3909" s="289">
        <v>0</v>
      </c>
      <c r="S3909" s="289">
        <v>0</v>
      </c>
      <c r="T3909" s="289">
        <v>0</v>
      </c>
      <c r="U3909" s="289">
        <v>0</v>
      </c>
      <c r="V3909" s="289">
        <v>0</v>
      </c>
      <c r="W3909" s="289">
        <v>0</v>
      </c>
      <c r="X3909" s="289">
        <v>0</v>
      </c>
      <c r="Z3909" s="290">
        <f t="shared" si="620"/>
        <v>4283634</v>
      </c>
      <c r="AA3909" s="291">
        <f t="shared" si="621"/>
        <v>0</v>
      </c>
    </row>
    <row r="3910" spans="5:27" hidden="1" x14ac:dyDescent="0.3">
      <c r="E3910" t="s">
        <v>1915</v>
      </c>
      <c r="F3910" t="s">
        <v>6083</v>
      </c>
      <c r="G3910" t="s">
        <v>687</v>
      </c>
      <c r="H3910" t="s">
        <v>4723</v>
      </c>
      <c r="I3910" s="277">
        <v>2354578</v>
      </c>
      <c r="K3910" s="287">
        <f t="shared" si="618"/>
        <v>-1.5666666666666667</v>
      </c>
      <c r="M3910" s="288">
        <v>0</v>
      </c>
      <c r="N3910" s="289">
        <f t="shared" si="619"/>
        <v>2354578</v>
      </c>
      <c r="O3910" s="289">
        <v>0</v>
      </c>
      <c r="P3910" s="289">
        <v>0</v>
      </c>
      <c r="Q3910" s="289">
        <v>0</v>
      </c>
      <c r="R3910" s="289">
        <v>0</v>
      </c>
      <c r="S3910" s="289">
        <v>0</v>
      </c>
      <c r="T3910" s="289">
        <v>0</v>
      </c>
      <c r="U3910" s="289">
        <v>0</v>
      </c>
      <c r="V3910" s="289">
        <v>0</v>
      </c>
      <c r="W3910" s="289">
        <v>0</v>
      </c>
      <c r="X3910" s="289">
        <v>0</v>
      </c>
      <c r="Z3910" s="290">
        <f t="shared" si="620"/>
        <v>2354578</v>
      </c>
      <c r="AA3910" s="291">
        <f t="shared" si="621"/>
        <v>0</v>
      </c>
    </row>
    <row r="3911" spans="5:27" hidden="1" x14ac:dyDescent="0.3">
      <c r="E3911" t="s">
        <v>1915</v>
      </c>
      <c r="F3911" t="s">
        <v>6084</v>
      </c>
      <c r="G3911" t="s">
        <v>687</v>
      </c>
      <c r="H3911" t="s">
        <v>4723</v>
      </c>
      <c r="I3911" s="277">
        <v>103140</v>
      </c>
      <c r="K3911" s="287">
        <f t="shared" si="618"/>
        <v>-1.5666666666666667</v>
      </c>
      <c r="M3911" s="288">
        <v>0</v>
      </c>
      <c r="N3911" s="289">
        <f t="shared" si="619"/>
        <v>103140</v>
      </c>
      <c r="O3911" s="289">
        <v>0</v>
      </c>
      <c r="P3911" s="289">
        <v>0</v>
      </c>
      <c r="Q3911" s="289">
        <v>0</v>
      </c>
      <c r="R3911" s="289">
        <v>0</v>
      </c>
      <c r="S3911" s="289">
        <v>0</v>
      </c>
      <c r="T3911" s="289">
        <v>0</v>
      </c>
      <c r="U3911" s="289">
        <v>0</v>
      </c>
      <c r="V3911" s="289">
        <v>0</v>
      </c>
      <c r="W3911" s="289">
        <v>0</v>
      </c>
      <c r="X3911" s="289">
        <v>0</v>
      </c>
      <c r="Z3911" s="290">
        <f t="shared" si="620"/>
        <v>103140</v>
      </c>
      <c r="AA3911" s="291">
        <f t="shared" si="621"/>
        <v>0</v>
      </c>
    </row>
    <row r="3912" spans="5:27" hidden="1" x14ac:dyDescent="0.3">
      <c r="E3912" t="s">
        <v>1915</v>
      </c>
      <c r="F3912" t="s">
        <v>6085</v>
      </c>
      <c r="G3912" t="s">
        <v>687</v>
      </c>
      <c r="H3912" t="s">
        <v>4723</v>
      </c>
      <c r="I3912" s="277">
        <v>1774067</v>
      </c>
      <c r="K3912" s="287">
        <f t="shared" si="618"/>
        <v>-1.5666666666666667</v>
      </c>
      <c r="M3912" s="288">
        <v>0</v>
      </c>
      <c r="N3912" s="289">
        <f t="shared" si="619"/>
        <v>1774067</v>
      </c>
      <c r="O3912" s="289">
        <v>0</v>
      </c>
      <c r="P3912" s="289">
        <v>0</v>
      </c>
      <c r="Q3912" s="289">
        <v>0</v>
      </c>
      <c r="R3912" s="289">
        <v>0</v>
      </c>
      <c r="S3912" s="289">
        <v>0</v>
      </c>
      <c r="T3912" s="289">
        <v>0</v>
      </c>
      <c r="U3912" s="289">
        <v>0</v>
      </c>
      <c r="V3912" s="289">
        <v>0</v>
      </c>
      <c r="W3912" s="289">
        <v>0</v>
      </c>
      <c r="X3912" s="289">
        <v>0</v>
      </c>
      <c r="Z3912" s="290">
        <f t="shared" si="620"/>
        <v>1774067</v>
      </c>
      <c r="AA3912" s="291">
        <f t="shared" si="621"/>
        <v>0</v>
      </c>
    </row>
    <row r="3913" spans="5:27" hidden="1" x14ac:dyDescent="0.3">
      <c r="E3913" t="s">
        <v>1915</v>
      </c>
      <c r="F3913" t="s">
        <v>6086</v>
      </c>
      <c r="G3913" t="s">
        <v>687</v>
      </c>
      <c r="H3913" t="s">
        <v>4723</v>
      </c>
      <c r="I3913" s="277">
        <v>287664</v>
      </c>
      <c r="K3913" s="287">
        <f t="shared" si="618"/>
        <v>-1.5666666666666667</v>
      </c>
      <c r="M3913" s="288">
        <v>0</v>
      </c>
      <c r="N3913" s="289">
        <f t="shared" si="619"/>
        <v>287664</v>
      </c>
      <c r="O3913" s="289">
        <v>0</v>
      </c>
      <c r="P3913" s="289">
        <v>0</v>
      </c>
      <c r="Q3913" s="289">
        <v>0</v>
      </c>
      <c r="R3913" s="289">
        <v>0</v>
      </c>
      <c r="S3913" s="289">
        <v>0</v>
      </c>
      <c r="T3913" s="289">
        <v>0</v>
      </c>
      <c r="U3913" s="289">
        <v>0</v>
      </c>
      <c r="V3913" s="289">
        <v>0</v>
      </c>
      <c r="W3913" s="289">
        <v>0</v>
      </c>
      <c r="X3913" s="289">
        <v>0</v>
      </c>
      <c r="Z3913" s="290">
        <f t="shared" si="620"/>
        <v>287664</v>
      </c>
      <c r="AA3913" s="291">
        <f t="shared" si="621"/>
        <v>0</v>
      </c>
    </row>
    <row r="3914" spans="5:27" hidden="1" x14ac:dyDescent="0.3">
      <c r="E3914" t="s">
        <v>1915</v>
      </c>
      <c r="F3914" t="s">
        <v>6087</v>
      </c>
      <c r="G3914" t="s">
        <v>687</v>
      </c>
      <c r="H3914" t="s">
        <v>4723</v>
      </c>
      <c r="I3914" s="277">
        <v>466423</v>
      </c>
      <c r="K3914" s="287">
        <f t="shared" si="618"/>
        <v>-1.5666666666666667</v>
      </c>
      <c r="M3914" s="288">
        <v>0</v>
      </c>
      <c r="N3914" s="289">
        <f t="shared" si="619"/>
        <v>466423</v>
      </c>
      <c r="O3914" s="289">
        <v>0</v>
      </c>
      <c r="P3914" s="289">
        <v>0</v>
      </c>
      <c r="Q3914" s="289">
        <v>0</v>
      </c>
      <c r="R3914" s="289">
        <v>0</v>
      </c>
      <c r="S3914" s="289">
        <v>0</v>
      </c>
      <c r="T3914" s="289">
        <v>0</v>
      </c>
      <c r="U3914" s="289">
        <v>0</v>
      </c>
      <c r="V3914" s="289">
        <v>0</v>
      </c>
      <c r="W3914" s="289">
        <v>0</v>
      </c>
      <c r="X3914" s="289">
        <v>0</v>
      </c>
      <c r="Z3914" s="290">
        <f t="shared" si="620"/>
        <v>466423</v>
      </c>
      <c r="AA3914" s="291">
        <f t="shared" si="621"/>
        <v>0</v>
      </c>
    </row>
    <row r="3915" spans="5:27" hidden="1" x14ac:dyDescent="0.3">
      <c r="E3915" t="s">
        <v>1915</v>
      </c>
      <c r="F3915" t="s">
        <v>6088</v>
      </c>
      <c r="G3915" t="s">
        <v>687</v>
      </c>
      <c r="H3915" t="s">
        <v>4723</v>
      </c>
      <c r="I3915" s="277">
        <v>1128710</v>
      </c>
      <c r="K3915" s="287">
        <f t="shared" si="618"/>
        <v>-1.5666666666666667</v>
      </c>
      <c r="M3915" s="288">
        <v>0</v>
      </c>
      <c r="N3915" s="289">
        <f t="shared" si="619"/>
        <v>1128710</v>
      </c>
      <c r="O3915" s="289">
        <v>0</v>
      </c>
      <c r="P3915" s="289">
        <v>0</v>
      </c>
      <c r="Q3915" s="289">
        <v>0</v>
      </c>
      <c r="R3915" s="289">
        <v>0</v>
      </c>
      <c r="S3915" s="289">
        <v>0</v>
      </c>
      <c r="T3915" s="289">
        <v>0</v>
      </c>
      <c r="U3915" s="289">
        <v>0</v>
      </c>
      <c r="V3915" s="289">
        <v>0</v>
      </c>
      <c r="W3915" s="289">
        <v>0</v>
      </c>
      <c r="X3915" s="289">
        <v>0</v>
      </c>
      <c r="Z3915" s="290">
        <f t="shared" si="620"/>
        <v>1128710</v>
      </c>
      <c r="AA3915" s="291">
        <f t="shared" si="621"/>
        <v>0</v>
      </c>
    </row>
    <row r="3916" spans="5:27" hidden="1" x14ac:dyDescent="0.3">
      <c r="E3916" t="s">
        <v>1915</v>
      </c>
      <c r="F3916" t="s">
        <v>6089</v>
      </c>
      <c r="G3916" t="s">
        <v>687</v>
      </c>
      <c r="H3916" t="s">
        <v>4723</v>
      </c>
      <c r="I3916" s="277">
        <v>172380</v>
      </c>
      <c r="K3916" s="287">
        <f t="shared" si="618"/>
        <v>-1.5666666666666667</v>
      </c>
      <c r="M3916" s="288">
        <v>0</v>
      </c>
      <c r="N3916" s="289">
        <f t="shared" si="619"/>
        <v>172380</v>
      </c>
      <c r="O3916" s="289">
        <v>0</v>
      </c>
      <c r="P3916" s="289">
        <v>0</v>
      </c>
      <c r="Q3916" s="289">
        <v>0</v>
      </c>
      <c r="R3916" s="289">
        <v>0</v>
      </c>
      <c r="S3916" s="289">
        <v>0</v>
      </c>
      <c r="T3916" s="289">
        <v>0</v>
      </c>
      <c r="U3916" s="289">
        <v>0</v>
      </c>
      <c r="V3916" s="289">
        <v>0</v>
      </c>
      <c r="W3916" s="289">
        <v>0</v>
      </c>
      <c r="X3916" s="289">
        <v>0</v>
      </c>
      <c r="Z3916" s="290">
        <f t="shared" si="620"/>
        <v>172380</v>
      </c>
      <c r="AA3916" s="291">
        <f t="shared" si="621"/>
        <v>0</v>
      </c>
    </row>
    <row r="3917" spans="5:27" hidden="1" x14ac:dyDescent="0.3">
      <c r="E3917" t="s">
        <v>6090</v>
      </c>
      <c r="F3917" t="s">
        <v>6091</v>
      </c>
      <c r="G3917" t="s">
        <v>687</v>
      </c>
      <c r="H3917" t="s">
        <v>1087</v>
      </c>
      <c r="I3917" s="277">
        <v>34770000</v>
      </c>
      <c r="K3917" s="287">
        <f t="shared" si="618"/>
        <v>-0.56666666666666665</v>
      </c>
      <c r="M3917" s="288">
        <v>0</v>
      </c>
      <c r="N3917" s="289">
        <f t="shared" si="619"/>
        <v>34770000</v>
      </c>
      <c r="O3917" s="289">
        <v>0</v>
      </c>
      <c r="P3917" s="289">
        <v>0</v>
      </c>
      <c r="Q3917" s="289">
        <v>0</v>
      </c>
      <c r="R3917" s="289">
        <v>0</v>
      </c>
      <c r="S3917" s="289">
        <v>0</v>
      </c>
      <c r="T3917" s="289">
        <v>0</v>
      </c>
      <c r="U3917" s="289">
        <v>0</v>
      </c>
      <c r="V3917" s="289">
        <v>0</v>
      </c>
      <c r="W3917" s="289">
        <v>0</v>
      </c>
      <c r="X3917" s="289">
        <v>0</v>
      </c>
      <c r="Z3917" s="290">
        <f t="shared" si="620"/>
        <v>34770000</v>
      </c>
      <c r="AA3917" s="291">
        <f t="shared" si="621"/>
        <v>0</v>
      </c>
    </row>
    <row r="3918" spans="5:27" hidden="1" x14ac:dyDescent="0.3">
      <c r="E3918" t="s">
        <v>6090</v>
      </c>
      <c r="F3918" t="s">
        <v>6092</v>
      </c>
      <c r="G3918" t="s">
        <v>687</v>
      </c>
      <c r="H3918" t="s">
        <v>1087</v>
      </c>
      <c r="I3918" s="277">
        <v>1387814</v>
      </c>
      <c r="K3918" s="287">
        <f t="shared" si="618"/>
        <v>-0.56666666666666665</v>
      </c>
      <c r="M3918" s="288">
        <v>0</v>
      </c>
      <c r="N3918" s="289">
        <f t="shared" si="619"/>
        <v>1387814</v>
      </c>
      <c r="O3918" s="289">
        <v>0</v>
      </c>
      <c r="P3918" s="289">
        <v>0</v>
      </c>
      <c r="Q3918" s="289">
        <v>0</v>
      </c>
      <c r="R3918" s="289">
        <v>0</v>
      </c>
      <c r="S3918" s="289">
        <v>0</v>
      </c>
      <c r="T3918" s="289">
        <v>0</v>
      </c>
      <c r="U3918" s="289">
        <v>0</v>
      </c>
      <c r="V3918" s="289">
        <v>0</v>
      </c>
      <c r="W3918" s="289">
        <v>0</v>
      </c>
      <c r="X3918" s="289">
        <v>0</v>
      </c>
      <c r="Z3918" s="290">
        <f t="shared" si="620"/>
        <v>1387814</v>
      </c>
      <c r="AA3918" s="291">
        <f t="shared" si="621"/>
        <v>0</v>
      </c>
    </row>
    <row r="3919" spans="5:27" hidden="1" x14ac:dyDescent="0.3">
      <c r="E3919" t="s">
        <v>6093</v>
      </c>
      <c r="F3919" t="s">
        <v>6094</v>
      </c>
      <c r="G3919" t="s">
        <v>687</v>
      </c>
      <c r="H3919" t="s">
        <v>820</v>
      </c>
      <c r="I3919" s="276">
        <v>4743772</v>
      </c>
      <c r="K3919" s="287">
        <f t="shared" si="618"/>
        <v>0.16666666666666666</v>
      </c>
      <c r="M3919" s="288">
        <v>0</v>
      </c>
      <c r="N3919" s="289">
        <v>0</v>
      </c>
      <c r="O3919" s="289">
        <f t="shared" ref="O3919:O3921" si="622">+I3919</f>
        <v>4743772</v>
      </c>
      <c r="P3919" s="289">
        <v>0</v>
      </c>
      <c r="Q3919" s="289">
        <v>0</v>
      </c>
      <c r="R3919" s="289">
        <v>0</v>
      </c>
      <c r="S3919" s="289">
        <v>0</v>
      </c>
      <c r="T3919" s="289">
        <v>0</v>
      </c>
      <c r="U3919" s="289">
        <v>0</v>
      </c>
      <c r="V3919" s="289">
        <v>0</v>
      </c>
      <c r="W3919" s="289">
        <v>0</v>
      </c>
      <c r="X3919" s="289">
        <v>0</v>
      </c>
      <c r="Z3919" s="290">
        <f t="shared" si="620"/>
        <v>4743772</v>
      </c>
      <c r="AA3919" s="291">
        <f t="shared" si="621"/>
        <v>0</v>
      </c>
    </row>
    <row r="3920" spans="5:27" hidden="1" x14ac:dyDescent="0.3">
      <c r="E3920" t="s">
        <v>6093</v>
      </c>
      <c r="F3920" t="s">
        <v>6095</v>
      </c>
      <c r="G3920" t="s">
        <v>687</v>
      </c>
      <c r="H3920" t="s">
        <v>820</v>
      </c>
      <c r="I3920" s="276">
        <v>217440</v>
      </c>
      <c r="K3920" s="287">
        <f t="shared" si="618"/>
        <v>0.16666666666666666</v>
      </c>
      <c r="M3920" s="288">
        <v>0</v>
      </c>
      <c r="N3920" s="289">
        <v>0</v>
      </c>
      <c r="O3920" s="289">
        <f t="shared" si="622"/>
        <v>217440</v>
      </c>
      <c r="P3920" s="289">
        <v>0</v>
      </c>
      <c r="Q3920" s="289">
        <v>0</v>
      </c>
      <c r="R3920" s="289">
        <v>0</v>
      </c>
      <c r="S3920" s="289">
        <v>0</v>
      </c>
      <c r="T3920" s="289">
        <v>0</v>
      </c>
      <c r="U3920" s="289">
        <v>0</v>
      </c>
      <c r="V3920" s="289">
        <v>0</v>
      </c>
      <c r="W3920" s="289">
        <v>0</v>
      </c>
      <c r="X3920" s="289">
        <v>0</v>
      </c>
      <c r="Z3920" s="290">
        <f t="shared" si="620"/>
        <v>217440</v>
      </c>
      <c r="AA3920" s="291">
        <f t="shared" si="621"/>
        <v>0</v>
      </c>
    </row>
    <row r="3921" spans="5:27" hidden="1" x14ac:dyDescent="0.3">
      <c r="E3921" t="s">
        <v>6093</v>
      </c>
      <c r="F3921" t="s">
        <v>6096</v>
      </c>
      <c r="G3921" t="s">
        <v>687</v>
      </c>
      <c r="H3921" t="s">
        <v>820</v>
      </c>
      <c r="I3921" s="276">
        <v>4326330</v>
      </c>
      <c r="K3921" s="287">
        <f t="shared" si="618"/>
        <v>0.16666666666666666</v>
      </c>
      <c r="M3921" s="288">
        <v>0</v>
      </c>
      <c r="N3921" s="289">
        <v>0</v>
      </c>
      <c r="O3921" s="289">
        <f t="shared" si="622"/>
        <v>4326330</v>
      </c>
      <c r="P3921" s="289">
        <v>0</v>
      </c>
      <c r="Q3921" s="289">
        <v>0</v>
      </c>
      <c r="R3921" s="289">
        <v>0</v>
      </c>
      <c r="S3921" s="289">
        <v>0</v>
      </c>
      <c r="T3921" s="289">
        <v>0</v>
      </c>
      <c r="U3921" s="289">
        <v>0</v>
      </c>
      <c r="V3921" s="289">
        <v>0</v>
      </c>
      <c r="W3921" s="289">
        <v>0</v>
      </c>
      <c r="X3921" s="289">
        <v>0</v>
      </c>
      <c r="Z3921" s="290">
        <f t="shared" si="620"/>
        <v>4326330</v>
      </c>
      <c r="AA3921" s="291">
        <f t="shared" si="621"/>
        <v>0</v>
      </c>
    </row>
    <row r="3922" spans="5:27" hidden="1" x14ac:dyDescent="0.3">
      <c r="E3922" t="s">
        <v>5515</v>
      </c>
      <c r="F3922" t="s">
        <v>6097</v>
      </c>
      <c r="G3922" t="s">
        <v>687</v>
      </c>
      <c r="H3922" t="s">
        <v>1087</v>
      </c>
      <c r="I3922" s="277">
        <v>20049792</v>
      </c>
      <c r="K3922" s="287">
        <f t="shared" si="618"/>
        <v>-0.56666666666666665</v>
      </c>
      <c r="M3922" s="288">
        <v>0</v>
      </c>
      <c r="N3922" s="289">
        <f t="shared" ref="N3922:N3924" si="623">+I3922</f>
        <v>20049792</v>
      </c>
      <c r="O3922" s="289">
        <v>0</v>
      </c>
      <c r="P3922" s="289">
        <v>0</v>
      </c>
      <c r="Q3922" s="289">
        <v>0</v>
      </c>
      <c r="R3922" s="289">
        <v>0</v>
      </c>
      <c r="S3922" s="289">
        <v>0</v>
      </c>
      <c r="T3922" s="289">
        <v>0</v>
      </c>
      <c r="U3922" s="289">
        <v>0</v>
      </c>
      <c r="V3922" s="289">
        <v>0</v>
      </c>
      <c r="W3922" s="289">
        <v>0</v>
      </c>
      <c r="X3922" s="289">
        <v>0</v>
      </c>
      <c r="Z3922" s="290">
        <f t="shared" si="620"/>
        <v>20049792</v>
      </c>
      <c r="AA3922" s="291">
        <f t="shared" si="621"/>
        <v>0</v>
      </c>
    </row>
    <row r="3923" spans="5:27" hidden="1" x14ac:dyDescent="0.3">
      <c r="E3923" t="s">
        <v>5515</v>
      </c>
      <c r="F3923" t="s">
        <v>6098</v>
      </c>
      <c r="G3923" t="s">
        <v>687</v>
      </c>
      <c r="H3923" t="s">
        <v>1087</v>
      </c>
      <c r="I3923" s="277">
        <v>2613200</v>
      </c>
      <c r="K3923" s="287">
        <f t="shared" si="618"/>
        <v>-0.56666666666666665</v>
      </c>
      <c r="M3923" s="288">
        <v>0</v>
      </c>
      <c r="N3923" s="289">
        <f t="shared" si="623"/>
        <v>2613200</v>
      </c>
      <c r="O3923" s="289">
        <v>0</v>
      </c>
      <c r="P3923" s="289">
        <v>0</v>
      </c>
      <c r="Q3923" s="289">
        <v>0</v>
      </c>
      <c r="R3923" s="289">
        <v>0</v>
      </c>
      <c r="S3923" s="289">
        <v>0</v>
      </c>
      <c r="T3923" s="289">
        <v>0</v>
      </c>
      <c r="U3923" s="289">
        <v>0</v>
      </c>
      <c r="V3923" s="289">
        <v>0</v>
      </c>
      <c r="W3923" s="289">
        <v>0</v>
      </c>
      <c r="X3923" s="289">
        <v>0</v>
      </c>
      <c r="Z3923" s="290">
        <f t="shared" si="620"/>
        <v>2613200</v>
      </c>
      <c r="AA3923" s="291">
        <f t="shared" si="621"/>
        <v>0</v>
      </c>
    </row>
    <row r="3924" spans="5:27" hidden="1" x14ac:dyDescent="0.3">
      <c r="E3924" t="s">
        <v>1915</v>
      </c>
      <c r="F3924" t="s">
        <v>6099</v>
      </c>
      <c r="G3924" t="s">
        <v>687</v>
      </c>
      <c r="H3924" t="s">
        <v>4723</v>
      </c>
      <c r="I3924" s="277">
        <v>209900</v>
      </c>
      <c r="K3924" s="287">
        <f t="shared" si="618"/>
        <v>-1.5666666666666667</v>
      </c>
      <c r="M3924" s="288">
        <v>0</v>
      </c>
      <c r="N3924" s="289">
        <f t="shared" si="623"/>
        <v>209900</v>
      </c>
      <c r="O3924" s="289">
        <v>0</v>
      </c>
      <c r="P3924" s="289">
        <v>0</v>
      </c>
      <c r="Q3924" s="289">
        <v>0</v>
      </c>
      <c r="R3924" s="289">
        <v>0</v>
      </c>
      <c r="S3924" s="289">
        <v>0</v>
      </c>
      <c r="T3924" s="289">
        <v>0</v>
      </c>
      <c r="U3924" s="289">
        <v>0</v>
      </c>
      <c r="V3924" s="289">
        <v>0</v>
      </c>
      <c r="W3924" s="289">
        <v>0</v>
      </c>
      <c r="X3924" s="289">
        <v>0</v>
      </c>
      <c r="Z3924" s="290">
        <f t="shared" si="620"/>
        <v>209900</v>
      </c>
      <c r="AA3924" s="291">
        <f t="shared" si="621"/>
        <v>0</v>
      </c>
    </row>
    <row r="3925" spans="5:27" hidden="1" x14ac:dyDescent="0.3">
      <c r="E3925" t="s">
        <v>6093</v>
      </c>
      <c r="F3925" t="s">
        <v>6100</v>
      </c>
      <c r="G3925" t="s">
        <v>687</v>
      </c>
      <c r="H3925" t="s">
        <v>820</v>
      </c>
      <c r="I3925" s="276">
        <v>3888700</v>
      </c>
      <c r="K3925" s="287">
        <f t="shared" si="618"/>
        <v>0.16666666666666666</v>
      </c>
      <c r="M3925" s="288">
        <v>0</v>
      </c>
      <c r="N3925" s="289">
        <v>0</v>
      </c>
      <c r="O3925" s="289">
        <f>+I3925</f>
        <v>3888700</v>
      </c>
      <c r="P3925" s="289">
        <v>0</v>
      </c>
      <c r="Q3925" s="289">
        <v>0</v>
      </c>
      <c r="R3925" s="289">
        <v>0</v>
      </c>
      <c r="S3925" s="289">
        <v>0</v>
      </c>
      <c r="T3925" s="289">
        <v>0</v>
      </c>
      <c r="U3925" s="289">
        <v>0</v>
      </c>
      <c r="V3925" s="289">
        <v>0</v>
      </c>
      <c r="W3925" s="289">
        <v>0</v>
      </c>
      <c r="X3925" s="289">
        <v>0</v>
      </c>
      <c r="Z3925" s="290">
        <f t="shared" si="620"/>
        <v>3888700</v>
      </c>
      <c r="AA3925" s="291">
        <f t="shared" si="621"/>
        <v>0</v>
      </c>
    </row>
    <row r="3926" spans="5:27" hidden="1" x14ac:dyDescent="0.3">
      <c r="E3926" t="s">
        <v>3692</v>
      </c>
      <c r="F3926" t="s">
        <v>6101</v>
      </c>
      <c r="G3926" t="s">
        <v>687</v>
      </c>
      <c r="H3926" t="s">
        <v>1087</v>
      </c>
      <c r="I3926" s="277">
        <v>364920</v>
      </c>
      <c r="K3926" s="287">
        <f t="shared" si="618"/>
        <v>-0.56666666666666665</v>
      </c>
      <c r="M3926" s="288">
        <v>0</v>
      </c>
      <c r="N3926" s="289">
        <f t="shared" ref="N3926:N3963" si="624">+I3926</f>
        <v>364920</v>
      </c>
      <c r="O3926" s="289">
        <v>0</v>
      </c>
      <c r="P3926" s="289">
        <v>0</v>
      </c>
      <c r="Q3926" s="289">
        <v>0</v>
      </c>
      <c r="R3926" s="289">
        <v>0</v>
      </c>
      <c r="S3926" s="289">
        <v>0</v>
      </c>
      <c r="T3926" s="289">
        <v>0</v>
      </c>
      <c r="U3926" s="289">
        <v>0</v>
      </c>
      <c r="V3926" s="289">
        <v>0</v>
      </c>
      <c r="W3926" s="289">
        <v>0</v>
      </c>
      <c r="X3926" s="289">
        <v>0</v>
      </c>
      <c r="Z3926" s="290">
        <f t="shared" si="620"/>
        <v>364920</v>
      </c>
      <c r="AA3926" s="291">
        <f t="shared" si="621"/>
        <v>0</v>
      </c>
    </row>
    <row r="3927" spans="5:27" hidden="1" x14ac:dyDescent="0.3">
      <c r="E3927" t="s">
        <v>3692</v>
      </c>
      <c r="F3927" t="s">
        <v>6102</v>
      </c>
      <c r="G3927" t="s">
        <v>687</v>
      </c>
      <c r="H3927" t="s">
        <v>1087</v>
      </c>
      <c r="I3927" s="277">
        <v>2861254</v>
      </c>
      <c r="K3927" s="287">
        <f t="shared" si="618"/>
        <v>-0.56666666666666665</v>
      </c>
      <c r="M3927" s="288">
        <v>0</v>
      </c>
      <c r="N3927" s="289">
        <f t="shared" si="624"/>
        <v>2861254</v>
      </c>
      <c r="O3927" s="289">
        <v>0</v>
      </c>
      <c r="P3927" s="289">
        <v>0</v>
      </c>
      <c r="Q3927" s="289">
        <v>0</v>
      </c>
      <c r="R3927" s="289">
        <v>0</v>
      </c>
      <c r="S3927" s="289">
        <v>0</v>
      </c>
      <c r="T3927" s="289">
        <v>0</v>
      </c>
      <c r="U3927" s="289">
        <v>0</v>
      </c>
      <c r="V3927" s="289">
        <v>0</v>
      </c>
      <c r="W3927" s="289">
        <v>0</v>
      </c>
      <c r="X3927" s="289">
        <v>0</v>
      </c>
      <c r="Z3927" s="290">
        <f t="shared" si="620"/>
        <v>2861254</v>
      </c>
      <c r="AA3927" s="291">
        <f t="shared" si="621"/>
        <v>0</v>
      </c>
    </row>
    <row r="3928" spans="5:27" hidden="1" x14ac:dyDescent="0.3">
      <c r="E3928" t="s">
        <v>3692</v>
      </c>
      <c r="F3928" t="s">
        <v>6103</v>
      </c>
      <c r="G3928" t="s">
        <v>687</v>
      </c>
      <c r="H3928" t="s">
        <v>1087</v>
      </c>
      <c r="I3928" s="277">
        <v>157248</v>
      </c>
      <c r="K3928" s="287">
        <f t="shared" si="618"/>
        <v>-0.56666666666666665</v>
      </c>
      <c r="M3928" s="288">
        <v>0</v>
      </c>
      <c r="N3928" s="289">
        <f t="shared" si="624"/>
        <v>157248</v>
      </c>
      <c r="O3928" s="289">
        <v>0</v>
      </c>
      <c r="P3928" s="289">
        <v>0</v>
      </c>
      <c r="Q3928" s="289">
        <v>0</v>
      </c>
      <c r="R3928" s="289">
        <v>0</v>
      </c>
      <c r="S3928" s="289">
        <v>0</v>
      </c>
      <c r="T3928" s="289">
        <v>0</v>
      </c>
      <c r="U3928" s="289">
        <v>0</v>
      </c>
      <c r="V3928" s="289">
        <v>0</v>
      </c>
      <c r="W3928" s="289">
        <v>0</v>
      </c>
      <c r="X3928" s="289">
        <v>0</v>
      </c>
      <c r="Z3928" s="290">
        <f t="shared" si="620"/>
        <v>157248</v>
      </c>
      <c r="AA3928" s="291">
        <f t="shared" si="621"/>
        <v>0</v>
      </c>
    </row>
    <row r="3929" spans="5:27" hidden="1" x14ac:dyDescent="0.3">
      <c r="E3929" t="s">
        <v>3692</v>
      </c>
      <c r="F3929" t="s">
        <v>6104</v>
      </c>
      <c r="G3929" t="s">
        <v>687</v>
      </c>
      <c r="H3929" t="s">
        <v>1087</v>
      </c>
      <c r="I3929" s="277">
        <v>2063195</v>
      </c>
      <c r="K3929" s="287">
        <f t="shared" si="618"/>
        <v>-0.56666666666666665</v>
      </c>
      <c r="M3929" s="288">
        <v>0</v>
      </c>
      <c r="N3929" s="289">
        <f t="shared" si="624"/>
        <v>2063195</v>
      </c>
      <c r="O3929" s="289">
        <v>0</v>
      </c>
      <c r="P3929" s="289">
        <v>0</v>
      </c>
      <c r="Q3929" s="289">
        <v>0</v>
      </c>
      <c r="R3929" s="289">
        <v>0</v>
      </c>
      <c r="S3929" s="289">
        <v>0</v>
      </c>
      <c r="T3929" s="289">
        <v>0</v>
      </c>
      <c r="U3929" s="289">
        <v>0</v>
      </c>
      <c r="V3929" s="289">
        <v>0</v>
      </c>
      <c r="W3929" s="289">
        <v>0</v>
      </c>
      <c r="X3929" s="289">
        <v>0</v>
      </c>
      <c r="Z3929" s="290">
        <f t="shared" si="620"/>
        <v>2063195</v>
      </c>
      <c r="AA3929" s="291">
        <f t="shared" si="621"/>
        <v>0</v>
      </c>
    </row>
    <row r="3930" spans="5:27" hidden="1" x14ac:dyDescent="0.3">
      <c r="E3930" t="s">
        <v>4623</v>
      </c>
      <c r="F3930" t="s">
        <v>6105</v>
      </c>
      <c r="G3930" t="s">
        <v>687</v>
      </c>
      <c r="H3930" t="s">
        <v>1087</v>
      </c>
      <c r="I3930" s="277">
        <v>11470514</v>
      </c>
      <c r="K3930" s="287">
        <f t="shared" si="618"/>
        <v>-0.56666666666666665</v>
      </c>
      <c r="M3930" s="288">
        <v>0</v>
      </c>
      <c r="N3930" s="289">
        <f t="shared" si="624"/>
        <v>11470514</v>
      </c>
      <c r="O3930" s="289">
        <v>0</v>
      </c>
      <c r="P3930" s="289">
        <v>0</v>
      </c>
      <c r="Q3930" s="289">
        <v>0</v>
      </c>
      <c r="R3930" s="289">
        <v>0</v>
      </c>
      <c r="S3930" s="289">
        <v>0</v>
      </c>
      <c r="T3930" s="289">
        <v>0</v>
      </c>
      <c r="U3930" s="289">
        <v>0</v>
      </c>
      <c r="V3930" s="289">
        <v>0</v>
      </c>
      <c r="W3930" s="289">
        <v>0</v>
      </c>
      <c r="X3930" s="289">
        <v>0</v>
      </c>
      <c r="Z3930" s="290">
        <f t="shared" si="620"/>
        <v>11470514</v>
      </c>
      <c r="AA3930" s="291">
        <f t="shared" si="621"/>
        <v>0</v>
      </c>
    </row>
    <row r="3931" spans="5:27" hidden="1" x14ac:dyDescent="0.3">
      <c r="E3931" t="s">
        <v>4623</v>
      </c>
      <c r="F3931" t="s">
        <v>6106</v>
      </c>
      <c r="G3931" t="s">
        <v>687</v>
      </c>
      <c r="H3931" t="s">
        <v>1087</v>
      </c>
      <c r="I3931" s="277">
        <v>10775452</v>
      </c>
      <c r="K3931" s="287">
        <f t="shared" si="618"/>
        <v>-0.56666666666666665</v>
      </c>
      <c r="M3931" s="288">
        <v>0</v>
      </c>
      <c r="N3931" s="289">
        <f t="shared" si="624"/>
        <v>10775452</v>
      </c>
      <c r="O3931" s="289">
        <v>0</v>
      </c>
      <c r="P3931" s="289">
        <v>0</v>
      </c>
      <c r="Q3931" s="289">
        <v>0</v>
      </c>
      <c r="R3931" s="289">
        <v>0</v>
      </c>
      <c r="S3931" s="289">
        <v>0</v>
      </c>
      <c r="T3931" s="289">
        <v>0</v>
      </c>
      <c r="U3931" s="289">
        <v>0</v>
      </c>
      <c r="V3931" s="289">
        <v>0</v>
      </c>
      <c r="W3931" s="289">
        <v>0</v>
      </c>
      <c r="X3931" s="289">
        <v>0</v>
      </c>
      <c r="Z3931" s="290">
        <f t="shared" si="620"/>
        <v>10775452</v>
      </c>
      <c r="AA3931" s="291">
        <f t="shared" si="621"/>
        <v>0</v>
      </c>
    </row>
    <row r="3932" spans="5:27" hidden="1" x14ac:dyDescent="0.3">
      <c r="E3932" t="s">
        <v>4623</v>
      </c>
      <c r="F3932" t="s">
        <v>6107</v>
      </c>
      <c r="G3932" t="s">
        <v>687</v>
      </c>
      <c r="H3932" t="s">
        <v>1087</v>
      </c>
      <c r="I3932" s="277">
        <v>1618860</v>
      </c>
      <c r="K3932" s="287">
        <f t="shared" ref="K3932:K3995" si="625">+($K$2-H3932)/30</f>
        <v>-0.56666666666666665</v>
      </c>
      <c r="M3932" s="288">
        <v>0</v>
      </c>
      <c r="N3932" s="289">
        <f t="shared" si="624"/>
        <v>1618860</v>
      </c>
      <c r="O3932" s="289">
        <v>0</v>
      </c>
      <c r="P3932" s="289">
        <v>0</v>
      </c>
      <c r="Q3932" s="289">
        <v>0</v>
      </c>
      <c r="R3932" s="289">
        <v>0</v>
      </c>
      <c r="S3932" s="289">
        <v>0</v>
      </c>
      <c r="T3932" s="289">
        <v>0</v>
      </c>
      <c r="U3932" s="289">
        <v>0</v>
      </c>
      <c r="V3932" s="289">
        <v>0</v>
      </c>
      <c r="W3932" s="289">
        <v>0</v>
      </c>
      <c r="X3932" s="289">
        <v>0</v>
      </c>
      <c r="Z3932" s="290">
        <f t="shared" si="620"/>
        <v>1618860</v>
      </c>
      <c r="AA3932" s="291">
        <f t="shared" si="621"/>
        <v>0</v>
      </c>
    </row>
    <row r="3933" spans="5:27" hidden="1" x14ac:dyDescent="0.3">
      <c r="E3933" t="s">
        <v>6108</v>
      </c>
      <c r="F3933" t="s">
        <v>6109</v>
      </c>
      <c r="G3933" t="s">
        <v>687</v>
      </c>
      <c r="H3933" t="s">
        <v>1087</v>
      </c>
      <c r="I3933" s="277">
        <v>1654171</v>
      </c>
      <c r="K3933" s="287">
        <f t="shared" si="625"/>
        <v>-0.56666666666666665</v>
      </c>
      <c r="M3933" s="288">
        <v>0</v>
      </c>
      <c r="N3933" s="289">
        <f t="shared" si="624"/>
        <v>1654171</v>
      </c>
      <c r="O3933" s="289">
        <v>0</v>
      </c>
      <c r="P3933" s="289">
        <v>0</v>
      </c>
      <c r="Q3933" s="289">
        <v>0</v>
      </c>
      <c r="R3933" s="289">
        <v>0</v>
      </c>
      <c r="S3933" s="289">
        <v>0</v>
      </c>
      <c r="T3933" s="289">
        <v>0</v>
      </c>
      <c r="U3933" s="289">
        <v>0</v>
      </c>
      <c r="V3933" s="289">
        <v>0</v>
      </c>
      <c r="W3933" s="289">
        <v>0</v>
      </c>
      <c r="X3933" s="289">
        <v>0</v>
      </c>
      <c r="Z3933" s="290">
        <f t="shared" si="620"/>
        <v>1654171</v>
      </c>
      <c r="AA3933" s="291">
        <f t="shared" si="621"/>
        <v>0</v>
      </c>
    </row>
    <row r="3934" spans="5:27" hidden="1" x14ac:dyDescent="0.3">
      <c r="E3934" t="s">
        <v>6108</v>
      </c>
      <c r="F3934" t="s">
        <v>6110</v>
      </c>
      <c r="G3934" t="s">
        <v>687</v>
      </c>
      <c r="H3934" t="s">
        <v>1087</v>
      </c>
      <c r="I3934" s="277">
        <v>1524330</v>
      </c>
      <c r="K3934" s="287">
        <f t="shared" si="625"/>
        <v>-0.56666666666666665</v>
      </c>
      <c r="M3934" s="288">
        <v>0</v>
      </c>
      <c r="N3934" s="289">
        <f t="shared" si="624"/>
        <v>1524330</v>
      </c>
      <c r="O3934" s="289">
        <v>0</v>
      </c>
      <c r="P3934" s="289">
        <v>0</v>
      </c>
      <c r="Q3934" s="289">
        <v>0</v>
      </c>
      <c r="R3934" s="289">
        <v>0</v>
      </c>
      <c r="S3934" s="289">
        <v>0</v>
      </c>
      <c r="T3934" s="289">
        <v>0</v>
      </c>
      <c r="U3934" s="289">
        <v>0</v>
      </c>
      <c r="V3934" s="289">
        <v>0</v>
      </c>
      <c r="W3934" s="289">
        <v>0</v>
      </c>
      <c r="X3934" s="289">
        <v>0</v>
      </c>
      <c r="Z3934" s="290">
        <f t="shared" si="620"/>
        <v>1524330</v>
      </c>
      <c r="AA3934" s="291">
        <f t="shared" si="621"/>
        <v>0</v>
      </c>
    </row>
    <row r="3935" spans="5:27" hidden="1" x14ac:dyDescent="0.3">
      <c r="E3935" t="s">
        <v>6108</v>
      </c>
      <c r="F3935" t="s">
        <v>6111</v>
      </c>
      <c r="G3935" t="s">
        <v>687</v>
      </c>
      <c r="H3935" t="s">
        <v>1087</v>
      </c>
      <c r="I3935" s="277">
        <v>132792</v>
      </c>
      <c r="K3935" s="287">
        <f t="shared" si="625"/>
        <v>-0.56666666666666665</v>
      </c>
      <c r="M3935" s="288">
        <v>0</v>
      </c>
      <c r="N3935" s="289">
        <f t="shared" si="624"/>
        <v>132792</v>
      </c>
      <c r="O3935" s="289">
        <v>0</v>
      </c>
      <c r="P3935" s="289">
        <v>0</v>
      </c>
      <c r="Q3935" s="289">
        <v>0</v>
      </c>
      <c r="R3935" s="289">
        <v>0</v>
      </c>
      <c r="S3935" s="289">
        <v>0</v>
      </c>
      <c r="T3935" s="289">
        <v>0</v>
      </c>
      <c r="U3935" s="289">
        <v>0</v>
      </c>
      <c r="V3935" s="289">
        <v>0</v>
      </c>
      <c r="W3935" s="289">
        <v>0</v>
      </c>
      <c r="X3935" s="289">
        <v>0</v>
      </c>
      <c r="Z3935" s="290">
        <f t="shared" si="620"/>
        <v>132792</v>
      </c>
      <c r="AA3935" s="291">
        <f t="shared" si="621"/>
        <v>0</v>
      </c>
    </row>
    <row r="3936" spans="5:27" hidden="1" x14ac:dyDescent="0.3">
      <c r="E3936" t="s">
        <v>3813</v>
      </c>
      <c r="F3936" t="s">
        <v>6112</v>
      </c>
      <c r="G3936" t="s">
        <v>687</v>
      </c>
      <c r="H3936" t="s">
        <v>1087</v>
      </c>
      <c r="I3936" s="277">
        <v>2674203</v>
      </c>
      <c r="K3936" s="287">
        <f t="shared" si="625"/>
        <v>-0.56666666666666665</v>
      </c>
      <c r="M3936" s="288">
        <v>0</v>
      </c>
      <c r="N3936" s="289">
        <f t="shared" si="624"/>
        <v>2674203</v>
      </c>
      <c r="O3936" s="289">
        <v>0</v>
      </c>
      <c r="P3936" s="289">
        <v>0</v>
      </c>
      <c r="Q3936" s="289">
        <v>0</v>
      </c>
      <c r="R3936" s="289">
        <v>0</v>
      </c>
      <c r="S3936" s="289">
        <v>0</v>
      </c>
      <c r="T3936" s="289">
        <v>0</v>
      </c>
      <c r="U3936" s="289">
        <v>0</v>
      </c>
      <c r="V3936" s="289">
        <v>0</v>
      </c>
      <c r="W3936" s="289">
        <v>0</v>
      </c>
      <c r="X3936" s="289">
        <v>0</v>
      </c>
      <c r="Z3936" s="290">
        <f t="shared" si="620"/>
        <v>2674203</v>
      </c>
      <c r="AA3936" s="291">
        <f t="shared" si="621"/>
        <v>0</v>
      </c>
    </row>
    <row r="3937" spans="5:27" hidden="1" x14ac:dyDescent="0.3">
      <c r="E3937" t="s">
        <v>3813</v>
      </c>
      <c r="F3937" t="s">
        <v>6113</v>
      </c>
      <c r="G3937" t="s">
        <v>687</v>
      </c>
      <c r="H3937" t="s">
        <v>1087</v>
      </c>
      <c r="I3937" s="277">
        <v>735930</v>
      </c>
      <c r="K3937" s="287">
        <f t="shared" si="625"/>
        <v>-0.56666666666666665</v>
      </c>
      <c r="M3937" s="288">
        <v>0</v>
      </c>
      <c r="N3937" s="289">
        <f t="shared" si="624"/>
        <v>735930</v>
      </c>
      <c r="O3937" s="289">
        <v>0</v>
      </c>
      <c r="P3937" s="289">
        <v>0</v>
      </c>
      <c r="Q3937" s="289">
        <v>0</v>
      </c>
      <c r="R3937" s="289">
        <v>0</v>
      </c>
      <c r="S3937" s="289">
        <v>0</v>
      </c>
      <c r="T3937" s="289">
        <v>0</v>
      </c>
      <c r="U3937" s="289">
        <v>0</v>
      </c>
      <c r="V3937" s="289">
        <v>0</v>
      </c>
      <c r="W3937" s="289">
        <v>0</v>
      </c>
      <c r="X3937" s="289">
        <v>0</v>
      </c>
      <c r="Z3937" s="290">
        <f t="shared" si="620"/>
        <v>735930</v>
      </c>
      <c r="AA3937" s="291">
        <f t="shared" si="621"/>
        <v>0</v>
      </c>
    </row>
    <row r="3938" spans="5:27" hidden="1" x14ac:dyDescent="0.3">
      <c r="E3938" t="s">
        <v>3813</v>
      </c>
      <c r="F3938" t="s">
        <v>6114</v>
      </c>
      <c r="G3938" t="s">
        <v>687</v>
      </c>
      <c r="H3938" t="s">
        <v>1087</v>
      </c>
      <c r="I3938" s="277">
        <v>2364550</v>
      </c>
      <c r="K3938" s="287">
        <f t="shared" si="625"/>
        <v>-0.56666666666666665</v>
      </c>
      <c r="M3938" s="288">
        <v>0</v>
      </c>
      <c r="N3938" s="289">
        <f t="shared" si="624"/>
        <v>2364550</v>
      </c>
      <c r="O3938" s="289">
        <v>0</v>
      </c>
      <c r="P3938" s="289">
        <v>0</v>
      </c>
      <c r="Q3938" s="289">
        <v>0</v>
      </c>
      <c r="R3938" s="289">
        <v>0</v>
      </c>
      <c r="S3938" s="289">
        <v>0</v>
      </c>
      <c r="T3938" s="289">
        <v>0</v>
      </c>
      <c r="U3938" s="289">
        <v>0</v>
      </c>
      <c r="V3938" s="289">
        <v>0</v>
      </c>
      <c r="W3938" s="289">
        <v>0</v>
      </c>
      <c r="X3938" s="289">
        <v>0</v>
      </c>
      <c r="Z3938" s="290">
        <f t="shared" si="620"/>
        <v>2364550</v>
      </c>
      <c r="AA3938" s="291">
        <f t="shared" si="621"/>
        <v>0</v>
      </c>
    </row>
    <row r="3939" spans="5:27" hidden="1" x14ac:dyDescent="0.3">
      <c r="E3939" t="s">
        <v>6090</v>
      </c>
      <c r="F3939" t="s">
        <v>6115</v>
      </c>
      <c r="G3939" t="s">
        <v>687</v>
      </c>
      <c r="H3939" t="s">
        <v>1087</v>
      </c>
      <c r="I3939" s="277">
        <v>142284</v>
      </c>
      <c r="K3939" s="287">
        <f t="shared" si="625"/>
        <v>-0.56666666666666665</v>
      </c>
      <c r="M3939" s="288">
        <v>0</v>
      </c>
      <c r="N3939" s="289">
        <f t="shared" si="624"/>
        <v>142284</v>
      </c>
      <c r="O3939" s="289">
        <v>0</v>
      </c>
      <c r="P3939" s="289">
        <v>0</v>
      </c>
      <c r="Q3939" s="289">
        <v>0</v>
      </c>
      <c r="R3939" s="289">
        <v>0</v>
      </c>
      <c r="S3939" s="289">
        <v>0</v>
      </c>
      <c r="T3939" s="289">
        <v>0</v>
      </c>
      <c r="U3939" s="289">
        <v>0</v>
      </c>
      <c r="V3939" s="289">
        <v>0</v>
      </c>
      <c r="W3939" s="289">
        <v>0</v>
      </c>
      <c r="X3939" s="289">
        <v>0</v>
      </c>
      <c r="Z3939" s="290">
        <f t="shared" si="620"/>
        <v>142284</v>
      </c>
      <c r="AA3939" s="291">
        <f t="shared" si="621"/>
        <v>0</v>
      </c>
    </row>
    <row r="3940" spans="5:27" hidden="1" x14ac:dyDescent="0.3">
      <c r="E3940" t="s">
        <v>1915</v>
      </c>
      <c r="F3940" t="s">
        <v>6116</v>
      </c>
      <c r="G3940" t="s">
        <v>687</v>
      </c>
      <c r="H3940" t="s">
        <v>4723</v>
      </c>
      <c r="I3940" s="277">
        <v>411200</v>
      </c>
      <c r="K3940" s="287">
        <f t="shared" si="625"/>
        <v>-1.5666666666666667</v>
      </c>
      <c r="M3940" s="288">
        <v>0</v>
      </c>
      <c r="N3940" s="289">
        <f t="shared" si="624"/>
        <v>411200</v>
      </c>
      <c r="O3940" s="289">
        <v>0</v>
      </c>
      <c r="P3940" s="289">
        <v>0</v>
      </c>
      <c r="Q3940" s="289">
        <v>0</v>
      </c>
      <c r="R3940" s="289">
        <v>0</v>
      </c>
      <c r="S3940" s="289">
        <v>0</v>
      </c>
      <c r="T3940" s="289">
        <v>0</v>
      </c>
      <c r="U3940" s="289">
        <v>0</v>
      </c>
      <c r="V3940" s="289">
        <v>0</v>
      </c>
      <c r="W3940" s="289">
        <v>0</v>
      </c>
      <c r="X3940" s="289">
        <v>0</v>
      </c>
      <c r="Z3940" s="290">
        <f t="shared" si="620"/>
        <v>411200</v>
      </c>
      <c r="AA3940" s="291">
        <f t="shared" si="621"/>
        <v>0</v>
      </c>
    </row>
    <row r="3941" spans="5:27" hidden="1" x14ac:dyDescent="0.3">
      <c r="E3941" t="s">
        <v>6117</v>
      </c>
      <c r="F3941" t="s">
        <v>6118</v>
      </c>
      <c r="G3941" t="s">
        <v>687</v>
      </c>
      <c r="H3941" t="s">
        <v>5733</v>
      </c>
      <c r="I3941" s="277">
        <v>3359610</v>
      </c>
      <c r="K3941" s="287">
        <f t="shared" si="625"/>
        <v>-1.0666666666666667</v>
      </c>
      <c r="M3941" s="288">
        <v>0</v>
      </c>
      <c r="N3941" s="289">
        <f t="shared" si="624"/>
        <v>3359610</v>
      </c>
      <c r="O3941" s="289">
        <v>0</v>
      </c>
      <c r="P3941" s="289">
        <v>0</v>
      </c>
      <c r="Q3941" s="289">
        <v>0</v>
      </c>
      <c r="R3941" s="289">
        <v>0</v>
      </c>
      <c r="S3941" s="289">
        <v>0</v>
      </c>
      <c r="T3941" s="289">
        <v>0</v>
      </c>
      <c r="U3941" s="289">
        <v>0</v>
      </c>
      <c r="V3941" s="289">
        <v>0</v>
      </c>
      <c r="W3941" s="289">
        <v>0</v>
      </c>
      <c r="X3941" s="289">
        <v>0</v>
      </c>
      <c r="Z3941" s="290">
        <f t="shared" si="620"/>
        <v>3359610</v>
      </c>
      <c r="AA3941" s="291">
        <f t="shared" si="621"/>
        <v>0</v>
      </c>
    </row>
    <row r="3942" spans="5:27" hidden="1" x14ac:dyDescent="0.3">
      <c r="E3942" t="s">
        <v>6117</v>
      </c>
      <c r="F3942" t="s">
        <v>6119</v>
      </c>
      <c r="G3942" t="s">
        <v>687</v>
      </c>
      <c r="H3942" t="s">
        <v>5733</v>
      </c>
      <c r="I3942" s="277">
        <v>2909546</v>
      </c>
      <c r="K3942" s="287">
        <f t="shared" si="625"/>
        <v>-1.0666666666666667</v>
      </c>
      <c r="M3942" s="288">
        <v>0</v>
      </c>
      <c r="N3942" s="289">
        <f t="shared" si="624"/>
        <v>2909546</v>
      </c>
      <c r="O3942" s="289">
        <v>0</v>
      </c>
      <c r="P3942" s="289">
        <v>0</v>
      </c>
      <c r="Q3942" s="289">
        <v>0</v>
      </c>
      <c r="R3942" s="289">
        <v>0</v>
      </c>
      <c r="S3942" s="289">
        <v>0</v>
      </c>
      <c r="T3942" s="289">
        <v>0</v>
      </c>
      <c r="U3942" s="289">
        <v>0</v>
      </c>
      <c r="V3942" s="289">
        <v>0</v>
      </c>
      <c r="W3942" s="289">
        <v>0</v>
      </c>
      <c r="X3942" s="289">
        <v>0</v>
      </c>
      <c r="Z3942" s="290">
        <f t="shared" si="620"/>
        <v>2909546</v>
      </c>
      <c r="AA3942" s="291">
        <f t="shared" si="621"/>
        <v>0</v>
      </c>
    </row>
    <row r="3943" spans="5:27" hidden="1" x14ac:dyDescent="0.3">
      <c r="E3943" t="s">
        <v>6117</v>
      </c>
      <c r="F3943" t="s">
        <v>6120</v>
      </c>
      <c r="G3943" t="s">
        <v>687</v>
      </c>
      <c r="H3943" t="s">
        <v>5733</v>
      </c>
      <c r="I3943" s="277">
        <v>5269092</v>
      </c>
      <c r="K3943" s="287">
        <f t="shared" si="625"/>
        <v>-1.0666666666666667</v>
      </c>
      <c r="M3943" s="288">
        <v>0</v>
      </c>
      <c r="N3943" s="289">
        <f t="shared" si="624"/>
        <v>5269092</v>
      </c>
      <c r="O3943" s="289">
        <v>0</v>
      </c>
      <c r="P3943" s="289">
        <v>0</v>
      </c>
      <c r="Q3943" s="289">
        <v>0</v>
      </c>
      <c r="R3943" s="289">
        <v>0</v>
      </c>
      <c r="S3943" s="289">
        <v>0</v>
      </c>
      <c r="T3943" s="289">
        <v>0</v>
      </c>
      <c r="U3943" s="289">
        <v>0</v>
      </c>
      <c r="V3943" s="289">
        <v>0</v>
      </c>
      <c r="W3943" s="289">
        <v>0</v>
      </c>
      <c r="X3943" s="289">
        <v>0</v>
      </c>
      <c r="Z3943" s="290">
        <f t="shared" si="620"/>
        <v>5269092</v>
      </c>
      <c r="AA3943" s="291">
        <f t="shared" si="621"/>
        <v>0</v>
      </c>
    </row>
    <row r="3944" spans="5:27" hidden="1" x14ac:dyDescent="0.3">
      <c r="E3944" t="s">
        <v>5277</v>
      </c>
      <c r="F3944" t="s">
        <v>6121</v>
      </c>
      <c r="G3944" t="s">
        <v>687</v>
      </c>
      <c r="H3944" t="s">
        <v>1087</v>
      </c>
      <c r="I3944" s="277">
        <v>148836</v>
      </c>
      <c r="K3944" s="287">
        <f t="shared" si="625"/>
        <v>-0.56666666666666665</v>
      </c>
      <c r="M3944" s="288">
        <v>0</v>
      </c>
      <c r="N3944" s="289">
        <f t="shared" si="624"/>
        <v>148836</v>
      </c>
      <c r="O3944" s="289">
        <v>0</v>
      </c>
      <c r="P3944" s="289">
        <v>0</v>
      </c>
      <c r="Q3944" s="289">
        <v>0</v>
      </c>
      <c r="R3944" s="289">
        <v>0</v>
      </c>
      <c r="S3944" s="289">
        <v>0</v>
      </c>
      <c r="T3944" s="289">
        <v>0</v>
      </c>
      <c r="U3944" s="289">
        <v>0</v>
      </c>
      <c r="V3944" s="289">
        <v>0</v>
      </c>
      <c r="W3944" s="289">
        <v>0</v>
      </c>
      <c r="X3944" s="289">
        <v>0</v>
      </c>
      <c r="Z3944" s="290">
        <f t="shared" si="620"/>
        <v>148836</v>
      </c>
      <c r="AA3944" s="291">
        <f t="shared" si="621"/>
        <v>0</v>
      </c>
    </row>
    <row r="3945" spans="5:27" hidden="1" x14ac:dyDescent="0.3">
      <c r="E3945" t="s">
        <v>3624</v>
      </c>
      <c r="F3945" t="s">
        <v>6122</v>
      </c>
      <c r="G3945" t="s">
        <v>687</v>
      </c>
      <c r="H3945" t="s">
        <v>4723</v>
      </c>
      <c r="I3945" s="277">
        <v>1434124</v>
      </c>
      <c r="K3945" s="287">
        <f t="shared" si="625"/>
        <v>-1.5666666666666667</v>
      </c>
      <c r="M3945" s="288">
        <v>0</v>
      </c>
      <c r="N3945" s="289">
        <f t="shared" si="624"/>
        <v>1434124</v>
      </c>
      <c r="O3945" s="289">
        <v>0</v>
      </c>
      <c r="P3945" s="289">
        <v>0</v>
      </c>
      <c r="Q3945" s="289">
        <v>0</v>
      </c>
      <c r="R3945" s="289">
        <v>0</v>
      </c>
      <c r="S3945" s="289">
        <v>0</v>
      </c>
      <c r="T3945" s="289">
        <v>0</v>
      </c>
      <c r="U3945" s="289">
        <v>0</v>
      </c>
      <c r="V3945" s="289">
        <v>0</v>
      </c>
      <c r="W3945" s="289">
        <v>0</v>
      </c>
      <c r="X3945" s="289">
        <v>0</v>
      </c>
      <c r="Z3945" s="290">
        <f t="shared" si="620"/>
        <v>1434124</v>
      </c>
      <c r="AA3945" s="291">
        <f t="shared" si="621"/>
        <v>0</v>
      </c>
    </row>
    <row r="3946" spans="5:27" hidden="1" x14ac:dyDescent="0.3">
      <c r="E3946" t="s">
        <v>6015</v>
      </c>
      <c r="F3946" t="s">
        <v>6123</v>
      </c>
      <c r="G3946" t="s">
        <v>1301</v>
      </c>
      <c r="H3946" t="s">
        <v>1302</v>
      </c>
      <c r="I3946" s="277">
        <v>1013866</v>
      </c>
      <c r="K3946" s="287">
        <f t="shared" si="625"/>
        <v>-0.6</v>
      </c>
      <c r="M3946" s="288">
        <v>0</v>
      </c>
      <c r="N3946" s="289">
        <f t="shared" si="624"/>
        <v>1013866</v>
      </c>
      <c r="O3946" s="289">
        <v>0</v>
      </c>
      <c r="P3946" s="289">
        <v>0</v>
      </c>
      <c r="Q3946" s="289">
        <v>0</v>
      </c>
      <c r="R3946" s="289">
        <v>0</v>
      </c>
      <c r="S3946" s="289">
        <v>0</v>
      </c>
      <c r="T3946" s="289">
        <v>0</v>
      </c>
      <c r="U3946" s="289">
        <v>0</v>
      </c>
      <c r="V3946" s="289">
        <v>0</v>
      </c>
      <c r="W3946" s="289">
        <v>0</v>
      </c>
      <c r="X3946" s="289">
        <v>0</v>
      </c>
      <c r="Z3946" s="290">
        <f t="shared" si="620"/>
        <v>1013866</v>
      </c>
      <c r="AA3946" s="291">
        <f t="shared" si="621"/>
        <v>0</v>
      </c>
    </row>
    <row r="3947" spans="5:27" hidden="1" x14ac:dyDescent="0.3">
      <c r="E3947" t="s">
        <v>6124</v>
      </c>
      <c r="F3947" t="s">
        <v>6125</v>
      </c>
      <c r="G3947" t="s">
        <v>1301</v>
      </c>
      <c r="H3947" t="s">
        <v>1302</v>
      </c>
      <c r="I3947" s="277">
        <v>4861600</v>
      </c>
      <c r="K3947" s="287">
        <f t="shared" si="625"/>
        <v>-0.6</v>
      </c>
      <c r="M3947" s="288">
        <v>0</v>
      </c>
      <c r="N3947" s="289">
        <f t="shared" si="624"/>
        <v>4861600</v>
      </c>
      <c r="O3947" s="289">
        <v>0</v>
      </c>
      <c r="P3947" s="289">
        <v>0</v>
      </c>
      <c r="Q3947" s="289">
        <v>0</v>
      </c>
      <c r="R3947" s="289">
        <v>0</v>
      </c>
      <c r="S3947" s="289">
        <v>0</v>
      </c>
      <c r="T3947" s="289">
        <v>0</v>
      </c>
      <c r="U3947" s="289">
        <v>0</v>
      </c>
      <c r="V3947" s="289">
        <v>0</v>
      </c>
      <c r="W3947" s="289">
        <v>0</v>
      </c>
      <c r="X3947" s="289">
        <v>0</v>
      </c>
      <c r="Z3947" s="290">
        <f t="shared" si="620"/>
        <v>4861600</v>
      </c>
      <c r="AA3947" s="291">
        <f t="shared" si="621"/>
        <v>0</v>
      </c>
    </row>
    <row r="3948" spans="5:27" hidden="1" x14ac:dyDescent="0.3">
      <c r="E3948" t="s">
        <v>3818</v>
      </c>
      <c r="F3948" t="s">
        <v>6126</v>
      </c>
      <c r="G3948" t="s">
        <v>1301</v>
      </c>
      <c r="H3948" t="s">
        <v>1302</v>
      </c>
      <c r="I3948" s="277">
        <v>2258092</v>
      </c>
      <c r="K3948" s="287">
        <f t="shared" si="625"/>
        <v>-0.6</v>
      </c>
      <c r="M3948" s="288">
        <v>0</v>
      </c>
      <c r="N3948" s="289">
        <f t="shared" si="624"/>
        <v>2258092</v>
      </c>
      <c r="O3948" s="289">
        <v>0</v>
      </c>
      <c r="P3948" s="289">
        <v>0</v>
      </c>
      <c r="Q3948" s="289">
        <v>0</v>
      </c>
      <c r="R3948" s="289">
        <v>0</v>
      </c>
      <c r="S3948" s="289">
        <v>0</v>
      </c>
      <c r="T3948" s="289">
        <v>0</v>
      </c>
      <c r="U3948" s="289">
        <v>0</v>
      </c>
      <c r="V3948" s="289">
        <v>0</v>
      </c>
      <c r="W3948" s="289">
        <v>0</v>
      </c>
      <c r="X3948" s="289">
        <v>0</v>
      </c>
      <c r="Z3948" s="290">
        <f t="shared" si="620"/>
        <v>2258092</v>
      </c>
      <c r="AA3948" s="291">
        <f t="shared" si="621"/>
        <v>0</v>
      </c>
    </row>
    <row r="3949" spans="5:27" hidden="1" x14ac:dyDescent="0.3">
      <c r="E3949" t="s">
        <v>3818</v>
      </c>
      <c r="F3949" t="s">
        <v>6127</v>
      </c>
      <c r="G3949" t="s">
        <v>1301</v>
      </c>
      <c r="H3949" t="s">
        <v>1302</v>
      </c>
      <c r="I3949" s="277">
        <v>3173259</v>
      </c>
      <c r="K3949" s="287">
        <f t="shared" si="625"/>
        <v>-0.6</v>
      </c>
      <c r="M3949" s="288">
        <v>0</v>
      </c>
      <c r="N3949" s="289">
        <f t="shared" si="624"/>
        <v>3173259</v>
      </c>
      <c r="O3949" s="289">
        <v>0</v>
      </c>
      <c r="P3949" s="289">
        <v>0</v>
      </c>
      <c r="Q3949" s="289">
        <v>0</v>
      </c>
      <c r="R3949" s="289">
        <v>0</v>
      </c>
      <c r="S3949" s="289">
        <v>0</v>
      </c>
      <c r="T3949" s="289">
        <v>0</v>
      </c>
      <c r="U3949" s="289">
        <v>0</v>
      </c>
      <c r="V3949" s="289">
        <v>0</v>
      </c>
      <c r="W3949" s="289">
        <v>0</v>
      </c>
      <c r="X3949" s="289">
        <v>0</v>
      </c>
      <c r="Z3949" s="290">
        <f t="shared" si="620"/>
        <v>3173259</v>
      </c>
      <c r="AA3949" s="291">
        <f t="shared" si="621"/>
        <v>0</v>
      </c>
    </row>
    <row r="3950" spans="5:27" hidden="1" x14ac:dyDescent="0.3">
      <c r="E3950" t="s">
        <v>3818</v>
      </c>
      <c r="F3950" t="s">
        <v>6128</v>
      </c>
      <c r="G3950" t="s">
        <v>1301</v>
      </c>
      <c r="H3950" t="s">
        <v>1302</v>
      </c>
      <c r="I3950" s="277">
        <v>119436</v>
      </c>
      <c r="K3950" s="287">
        <f t="shared" si="625"/>
        <v>-0.6</v>
      </c>
      <c r="M3950" s="288">
        <v>0</v>
      </c>
      <c r="N3950" s="289">
        <f t="shared" si="624"/>
        <v>119436</v>
      </c>
      <c r="O3950" s="289">
        <v>0</v>
      </c>
      <c r="P3950" s="289">
        <v>0</v>
      </c>
      <c r="Q3950" s="289">
        <v>0</v>
      </c>
      <c r="R3950" s="289">
        <v>0</v>
      </c>
      <c r="S3950" s="289">
        <v>0</v>
      </c>
      <c r="T3950" s="289">
        <v>0</v>
      </c>
      <c r="U3950" s="289">
        <v>0</v>
      </c>
      <c r="V3950" s="289">
        <v>0</v>
      </c>
      <c r="W3950" s="289">
        <v>0</v>
      </c>
      <c r="X3950" s="289">
        <v>0</v>
      </c>
      <c r="Z3950" s="290">
        <f t="shared" si="620"/>
        <v>119436</v>
      </c>
      <c r="AA3950" s="291">
        <f t="shared" si="621"/>
        <v>0</v>
      </c>
    </row>
    <row r="3951" spans="5:27" hidden="1" x14ac:dyDescent="0.3">
      <c r="E3951" t="s">
        <v>4503</v>
      </c>
      <c r="F3951" t="s">
        <v>6129</v>
      </c>
      <c r="G3951" t="s">
        <v>1301</v>
      </c>
      <c r="H3951" t="s">
        <v>1302</v>
      </c>
      <c r="I3951" s="277">
        <v>1485480</v>
      </c>
      <c r="K3951" s="287">
        <f t="shared" si="625"/>
        <v>-0.6</v>
      </c>
      <c r="M3951" s="288">
        <v>0</v>
      </c>
      <c r="N3951" s="289">
        <f t="shared" si="624"/>
        <v>1485480</v>
      </c>
      <c r="O3951" s="289">
        <v>0</v>
      </c>
      <c r="P3951" s="289">
        <v>0</v>
      </c>
      <c r="Q3951" s="289">
        <v>0</v>
      </c>
      <c r="R3951" s="289">
        <v>0</v>
      </c>
      <c r="S3951" s="289">
        <v>0</v>
      </c>
      <c r="T3951" s="289">
        <v>0</v>
      </c>
      <c r="U3951" s="289">
        <v>0</v>
      </c>
      <c r="V3951" s="289">
        <v>0</v>
      </c>
      <c r="W3951" s="289">
        <v>0</v>
      </c>
      <c r="X3951" s="289">
        <v>0</v>
      </c>
      <c r="Z3951" s="290">
        <f t="shared" si="620"/>
        <v>1485480</v>
      </c>
      <c r="AA3951" s="291">
        <f t="shared" si="621"/>
        <v>0</v>
      </c>
    </row>
    <row r="3952" spans="5:27" hidden="1" x14ac:dyDescent="0.3">
      <c r="E3952" t="s">
        <v>1905</v>
      </c>
      <c r="F3952" t="s">
        <v>6130</v>
      </c>
      <c r="G3952" t="s">
        <v>1301</v>
      </c>
      <c r="H3952" t="s">
        <v>1302</v>
      </c>
      <c r="I3952" s="277">
        <v>347913</v>
      </c>
      <c r="K3952" s="287">
        <f t="shared" si="625"/>
        <v>-0.6</v>
      </c>
      <c r="M3952" s="288">
        <v>0</v>
      </c>
      <c r="N3952" s="289">
        <f t="shared" si="624"/>
        <v>347913</v>
      </c>
      <c r="O3952" s="289">
        <v>0</v>
      </c>
      <c r="P3952" s="289">
        <v>0</v>
      </c>
      <c r="Q3952" s="289">
        <v>0</v>
      </c>
      <c r="R3952" s="289">
        <v>0</v>
      </c>
      <c r="S3952" s="289">
        <v>0</v>
      </c>
      <c r="T3952" s="289">
        <v>0</v>
      </c>
      <c r="U3952" s="289">
        <v>0</v>
      </c>
      <c r="V3952" s="289">
        <v>0</v>
      </c>
      <c r="W3952" s="289">
        <v>0</v>
      </c>
      <c r="X3952" s="289">
        <v>0</v>
      </c>
      <c r="Z3952" s="290">
        <f t="shared" si="620"/>
        <v>347913</v>
      </c>
      <c r="AA3952" s="291">
        <f t="shared" si="621"/>
        <v>0</v>
      </c>
    </row>
    <row r="3953" spans="5:27" hidden="1" x14ac:dyDescent="0.3">
      <c r="E3953" t="s">
        <v>1905</v>
      </c>
      <c r="F3953" t="s">
        <v>6131</v>
      </c>
      <c r="G3953" t="s">
        <v>1301</v>
      </c>
      <c r="H3953" t="s">
        <v>1302</v>
      </c>
      <c r="I3953" s="277">
        <v>2219064</v>
      </c>
      <c r="K3953" s="287">
        <f t="shared" si="625"/>
        <v>-0.6</v>
      </c>
      <c r="M3953" s="288">
        <v>0</v>
      </c>
      <c r="N3953" s="289">
        <f t="shared" si="624"/>
        <v>2219064</v>
      </c>
      <c r="O3953" s="289">
        <v>0</v>
      </c>
      <c r="P3953" s="289">
        <v>0</v>
      </c>
      <c r="Q3953" s="289">
        <v>0</v>
      </c>
      <c r="R3953" s="289">
        <v>0</v>
      </c>
      <c r="S3953" s="289">
        <v>0</v>
      </c>
      <c r="T3953" s="289">
        <v>0</v>
      </c>
      <c r="U3953" s="289">
        <v>0</v>
      </c>
      <c r="V3953" s="289">
        <v>0</v>
      </c>
      <c r="W3953" s="289">
        <v>0</v>
      </c>
      <c r="X3953" s="289">
        <v>0</v>
      </c>
      <c r="Z3953" s="290">
        <f t="shared" si="620"/>
        <v>2219064</v>
      </c>
      <c r="AA3953" s="291">
        <f t="shared" si="621"/>
        <v>0</v>
      </c>
    </row>
    <row r="3954" spans="5:27" hidden="1" x14ac:dyDescent="0.3">
      <c r="E3954" t="s">
        <v>3816</v>
      </c>
      <c r="F3954" t="s">
        <v>6132</v>
      </c>
      <c r="G3954" t="s">
        <v>1301</v>
      </c>
      <c r="H3954" t="s">
        <v>1854</v>
      </c>
      <c r="I3954" s="277">
        <v>569136</v>
      </c>
      <c r="K3954" s="287">
        <f t="shared" si="625"/>
        <v>-1.1000000000000001</v>
      </c>
      <c r="M3954" s="288">
        <v>0</v>
      </c>
      <c r="N3954" s="289">
        <f t="shared" si="624"/>
        <v>569136</v>
      </c>
      <c r="O3954" s="289">
        <v>0</v>
      </c>
      <c r="P3954" s="289">
        <v>0</v>
      </c>
      <c r="Q3954" s="289">
        <v>0</v>
      </c>
      <c r="R3954" s="289">
        <v>0</v>
      </c>
      <c r="S3954" s="289">
        <v>0</v>
      </c>
      <c r="T3954" s="289">
        <v>0</v>
      </c>
      <c r="U3954" s="289">
        <v>0</v>
      </c>
      <c r="V3954" s="289">
        <v>0</v>
      </c>
      <c r="W3954" s="289">
        <v>0</v>
      </c>
      <c r="X3954" s="289">
        <v>0</v>
      </c>
      <c r="Z3954" s="290">
        <f t="shared" si="620"/>
        <v>569136</v>
      </c>
      <c r="AA3954" s="291">
        <f t="shared" si="621"/>
        <v>0</v>
      </c>
    </row>
    <row r="3955" spans="5:27" hidden="1" x14ac:dyDescent="0.3">
      <c r="E3955" t="s">
        <v>6133</v>
      </c>
      <c r="F3955" t="s">
        <v>6134</v>
      </c>
      <c r="G3955" t="s">
        <v>1301</v>
      </c>
      <c r="H3955" t="s">
        <v>1302</v>
      </c>
      <c r="I3955" s="277">
        <v>298000</v>
      </c>
      <c r="K3955" s="287">
        <f t="shared" si="625"/>
        <v>-0.6</v>
      </c>
      <c r="M3955" s="288">
        <v>0</v>
      </c>
      <c r="N3955" s="289">
        <f t="shared" si="624"/>
        <v>298000</v>
      </c>
      <c r="O3955" s="289">
        <v>0</v>
      </c>
      <c r="P3955" s="289">
        <v>0</v>
      </c>
      <c r="Q3955" s="289">
        <v>0</v>
      </c>
      <c r="R3955" s="289">
        <v>0</v>
      </c>
      <c r="S3955" s="289">
        <v>0</v>
      </c>
      <c r="T3955" s="289">
        <v>0</v>
      </c>
      <c r="U3955" s="289">
        <v>0</v>
      </c>
      <c r="V3955" s="289">
        <v>0</v>
      </c>
      <c r="W3955" s="289">
        <v>0</v>
      </c>
      <c r="X3955" s="289">
        <v>0</v>
      </c>
      <c r="Z3955" s="290">
        <f t="shared" si="620"/>
        <v>298000</v>
      </c>
      <c r="AA3955" s="291">
        <f t="shared" si="621"/>
        <v>0</v>
      </c>
    </row>
    <row r="3956" spans="5:27" hidden="1" x14ac:dyDescent="0.3">
      <c r="E3956" t="s">
        <v>4688</v>
      </c>
      <c r="F3956" t="s">
        <v>6135</v>
      </c>
      <c r="G3956" t="s">
        <v>1301</v>
      </c>
      <c r="H3956" t="s">
        <v>4728</v>
      </c>
      <c r="I3956" s="277">
        <v>1387651</v>
      </c>
      <c r="K3956" s="287">
        <f t="shared" si="625"/>
        <v>-1.6</v>
      </c>
      <c r="M3956" s="288">
        <v>0</v>
      </c>
      <c r="N3956" s="289">
        <f t="shared" si="624"/>
        <v>1387651</v>
      </c>
      <c r="O3956" s="289">
        <v>0</v>
      </c>
      <c r="P3956" s="289">
        <v>0</v>
      </c>
      <c r="Q3956" s="289">
        <v>0</v>
      </c>
      <c r="R3956" s="289">
        <v>0</v>
      </c>
      <c r="S3956" s="289">
        <v>0</v>
      </c>
      <c r="T3956" s="289">
        <v>0</v>
      </c>
      <c r="U3956" s="289">
        <v>0</v>
      </c>
      <c r="V3956" s="289">
        <v>0</v>
      </c>
      <c r="W3956" s="289">
        <v>0</v>
      </c>
      <c r="X3956" s="289">
        <v>0</v>
      </c>
      <c r="Z3956" s="290">
        <f t="shared" si="620"/>
        <v>1387651</v>
      </c>
      <c r="AA3956" s="291">
        <f t="shared" si="621"/>
        <v>0</v>
      </c>
    </row>
    <row r="3957" spans="5:27" hidden="1" x14ac:dyDescent="0.3">
      <c r="E3957" t="s">
        <v>4688</v>
      </c>
      <c r="F3957" t="s">
        <v>6136</v>
      </c>
      <c r="G3957" t="s">
        <v>1301</v>
      </c>
      <c r="H3957" t="s">
        <v>4728</v>
      </c>
      <c r="I3957" s="277">
        <v>1521666</v>
      </c>
      <c r="K3957" s="287">
        <f t="shared" si="625"/>
        <v>-1.6</v>
      </c>
      <c r="M3957" s="288">
        <v>0</v>
      </c>
      <c r="N3957" s="289">
        <f t="shared" si="624"/>
        <v>1521666</v>
      </c>
      <c r="O3957" s="289">
        <v>0</v>
      </c>
      <c r="P3957" s="289">
        <v>0</v>
      </c>
      <c r="Q3957" s="289">
        <v>0</v>
      </c>
      <c r="R3957" s="289">
        <v>0</v>
      </c>
      <c r="S3957" s="289">
        <v>0</v>
      </c>
      <c r="T3957" s="289">
        <v>0</v>
      </c>
      <c r="U3957" s="289">
        <v>0</v>
      </c>
      <c r="V3957" s="289">
        <v>0</v>
      </c>
      <c r="W3957" s="289">
        <v>0</v>
      </c>
      <c r="X3957" s="289">
        <v>0</v>
      </c>
      <c r="Z3957" s="290">
        <f t="shared" si="620"/>
        <v>1521666</v>
      </c>
      <c r="AA3957" s="291">
        <f t="shared" si="621"/>
        <v>0</v>
      </c>
    </row>
    <row r="3958" spans="5:27" hidden="1" x14ac:dyDescent="0.3">
      <c r="E3958" t="s">
        <v>4688</v>
      </c>
      <c r="F3958" t="s">
        <v>6137</v>
      </c>
      <c r="G3958" t="s">
        <v>1301</v>
      </c>
      <c r="H3958" t="s">
        <v>4728</v>
      </c>
      <c r="I3958" s="277">
        <v>1181246</v>
      </c>
      <c r="K3958" s="287">
        <f t="shared" si="625"/>
        <v>-1.6</v>
      </c>
      <c r="M3958" s="288">
        <v>0</v>
      </c>
      <c r="N3958" s="289">
        <f t="shared" si="624"/>
        <v>1181246</v>
      </c>
      <c r="O3958" s="289">
        <v>0</v>
      </c>
      <c r="P3958" s="289">
        <v>0</v>
      </c>
      <c r="Q3958" s="289">
        <v>0</v>
      </c>
      <c r="R3958" s="289">
        <v>0</v>
      </c>
      <c r="S3958" s="289">
        <v>0</v>
      </c>
      <c r="T3958" s="289">
        <v>0</v>
      </c>
      <c r="U3958" s="289">
        <v>0</v>
      </c>
      <c r="V3958" s="289">
        <v>0</v>
      </c>
      <c r="W3958" s="289">
        <v>0</v>
      </c>
      <c r="X3958" s="289">
        <v>0</v>
      </c>
      <c r="Z3958" s="290">
        <f t="shared" si="620"/>
        <v>1181246</v>
      </c>
      <c r="AA3958" s="291">
        <f t="shared" si="621"/>
        <v>0</v>
      </c>
    </row>
    <row r="3959" spans="5:27" hidden="1" x14ac:dyDescent="0.3">
      <c r="E3959" t="s">
        <v>4688</v>
      </c>
      <c r="F3959" t="s">
        <v>6138</v>
      </c>
      <c r="G3959" t="s">
        <v>1301</v>
      </c>
      <c r="H3959" t="s">
        <v>4728</v>
      </c>
      <c r="I3959" s="277">
        <v>2443120</v>
      </c>
      <c r="K3959" s="287">
        <f t="shared" si="625"/>
        <v>-1.6</v>
      </c>
      <c r="M3959" s="288">
        <v>0</v>
      </c>
      <c r="N3959" s="289">
        <f t="shared" si="624"/>
        <v>2443120</v>
      </c>
      <c r="O3959" s="289">
        <v>0</v>
      </c>
      <c r="P3959" s="289">
        <v>0</v>
      </c>
      <c r="Q3959" s="289">
        <v>0</v>
      </c>
      <c r="R3959" s="289">
        <v>0</v>
      </c>
      <c r="S3959" s="289">
        <v>0</v>
      </c>
      <c r="T3959" s="289">
        <v>0</v>
      </c>
      <c r="U3959" s="289">
        <v>0</v>
      </c>
      <c r="V3959" s="289">
        <v>0</v>
      </c>
      <c r="W3959" s="289">
        <v>0</v>
      </c>
      <c r="X3959" s="289">
        <v>0</v>
      </c>
      <c r="Z3959" s="290">
        <f t="shared" si="620"/>
        <v>2443120</v>
      </c>
      <c r="AA3959" s="291">
        <f t="shared" si="621"/>
        <v>0</v>
      </c>
    </row>
    <row r="3960" spans="5:27" hidden="1" x14ac:dyDescent="0.3">
      <c r="E3960" t="s">
        <v>4688</v>
      </c>
      <c r="F3960" t="s">
        <v>6139</v>
      </c>
      <c r="G3960" t="s">
        <v>1301</v>
      </c>
      <c r="H3960" t="s">
        <v>4728</v>
      </c>
      <c r="I3960" s="277">
        <v>40890</v>
      </c>
      <c r="K3960" s="287">
        <f t="shared" si="625"/>
        <v>-1.6</v>
      </c>
      <c r="M3960" s="288">
        <v>0</v>
      </c>
      <c r="N3960" s="289">
        <f t="shared" si="624"/>
        <v>40890</v>
      </c>
      <c r="O3960" s="289">
        <v>0</v>
      </c>
      <c r="P3960" s="289">
        <v>0</v>
      </c>
      <c r="Q3960" s="289">
        <v>0</v>
      </c>
      <c r="R3960" s="289">
        <v>0</v>
      </c>
      <c r="S3960" s="289">
        <v>0</v>
      </c>
      <c r="T3960" s="289">
        <v>0</v>
      </c>
      <c r="U3960" s="289">
        <v>0</v>
      </c>
      <c r="V3960" s="289">
        <v>0</v>
      </c>
      <c r="W3960" s="289">
        <v>0</v>
      </c>
      <c r="X3960" s="289">
        <v>0</v>
      </c>
      <c r="Z3960" s="290">
        <f t="shared" si="620"/>
        <v>40890</v>
      </c>
      <c r="AA3960" s="291">
        <f t="shared" si="621"/>
        <v>0</v>
      </c>
    </row>
    <row r="3961" spans="5:27" hidden="1" x14ac:dyDescent="0.3">
      <c r="E3961" t="s">
        <v>4688</v>
      </c>
      <c r="F3961" t="s">
        <v>6140</v>
      </c>
      <c r="G3961" t="s">
        <v>1301</v>
      </c>
      <c r="H3961" t="s">
        <v>4728</v>
      </c>
      <c r="I3961" s="277">
        <v>1680552</v>
      </c>
      <c r="K3961" s="287">
        <f t="shared" si="625"/>
        <v>-1.6</v>
      </c>
      <c r="M3961" s="288">
        <v>0</v>
      </c>
      <c r="N3961" s="289">
        <f t="shared" si="624"/>
        <v>1680552</v>
      </c>
      <c r="O3961" s="289">
        <v>0</v>
      </c>
      <c r="P3961" s="289">
        <v>0</v>
      </c>
      <c r="Q3961" s="289">
        <v>0</v>
      </c>
      <c r="R3961" s="289">
        <v>0</v>
      </c>
      <c r="S3961" s="289">
        <v>0</v>
      </c>
      <c r="T3961" s="289">
        <v>0</v>
      </c>
      <c r="U3961" s="289">
        <v>0</v>
      </c>
      <c r="V3961" s="289">
        <v>0</v>
      </c>
      <c r="W3961" s="289">
        <v>0</v>
      </c>
      <c r="X3961" s="289">
        <v>0</v>
      </c>
      <c r="Z3961" s="290">
        <f t="shared" si="620"/>
        <v>1680552</v>
      </c>
      <c r="AA3961" s="291">
        <f t="shared" si="621"/>
        <v>0</v>
      </c>
    </row>
    <row r="3962" spans="5:27" hidden="1" x14ac:dyDescent="0.3">
      <c r="E3962" t="s">
        <v>4688</v>
      </c>
      <c r="F3962" t="s">
        <v>6141</v>
      </c>
      <c r="G3962" t="s">
        <v>1301</v>
      </c>
      <c r="H3962" t="s">
        <v>4728</v>
      </c>
      <c r="I3962" s="277">
        <v>2054894</v>
      </c>
      <c r="K3962" s="287">
        <f t="shared" si="625"/>
        <v>-1.6</v>
      </c>
      <c r="M3962" s="288">
        <v>0</v>
      </c>
      <c r="N3962" s="289">
        <f t="shared" si="624"/>
        <v>2054894</v>
      </c>
      <c r="O3962" s="289">
        <v>0</v>
      </c>
      <c r="P3962" s="289">
        <v>0</v>
      </c>
      <c r="Q3962" s="289">
        <v>0</v>
      </c>
      <c r="R3962" s="289">
        <v>0</v>
      </c>
      <c r="S3962" s="289">
        <v>0</v>
      </c>
      <c r="T3962" s="289">
        <v>0</v>
      </c>
      <c r="U3962" s="289">
        <v>0</v>
      </c>
      <c r="V3962" s="289">
        <v>0</v>
      </c>
      <c r="W3962" s="289">
        <v>0</v>
      </c>
      <c r="X3962" s="289">
        <v>0</v>
      </c>
      <c r="Z3962" s="290">
        <f t="shared" si="620"/>
        <v>2054894</v>
      </c>
      <c r="AA3962" s="291">
        <f t="shared" si="621"/>
        <v>0</v>
      </c>
    </row>
    <row r="3963" spans="5:27" hidden="1" x14ac:dyDescent="0.3">
      <c r="E3963" t="s">
        <v>5591</v>
      </c>
      <c r="F3963" t="s">
        <v>6142</v>
      </c>
      <c r="G3963" t="s">
        <v>1301</v>
      </c>
      <c r="H3963" t="s">
        <v>1302</v>
      </c>
      <c r="I3963" s="277">
        <v>1618008</v>
      </c>
      <c r="K3963" s="287">
        <f t="shared" si="625"/>
        <v>-0.6</v>
      </c>
      <c r="M3963" s="288">
        <v>0</v>
      </c>
      <c r="N3963" s="289">
        <f t="shared" si="624"/>
        <v>1618008</v>
      </c>
      <c r="O3963" s="289">
        <v>0</v>
      </c>
      <c r="P3963" s="289">
        <v>0</v>
      </c>
      <c r="Q3963" s="289">
        <v>0</v>
      </c>
      <c r="R3963" s="289">
        <v>0</v>
      </c>
      <c r="S3963" s="289">
        <v>0</v>
      </c>
      <c r="T3963" s="289">
        <v>0</v>
      </c>
      <c r="U3963" s="289">
        <v>0</v>
      </c>
      <c r="V3963" s="289">
        <v>0</v>
      </c>
      <c r="W3963" s="289">
        <v>0</v>
      </c>
      <c r="X3963" s="289">
        <v>0</v>
      </c>
      <c r="Z3963" s="290">
        <f t="shared" si="620"/>
        <v>1618008</v>
      </c>
      <c r="AA3963" s="291">
        <f t="shared" si="621"/>
        <v>0</v>
      </c>
    </row>
    <row r="3964" spans="5:27" hidden="1" x14ac:dyDescent="0.3">
      <c r="E3964" t="s">
        <v>3762</v>
      </c>
      <c r="F3964" t="s">
        <v>6143</v>
      </c>
      <c r="G3964" t="s">
        <v>1301</v>
      </c>
      <c r="H3964" t="s">
        <v>699</v>
      </c>
      <c r="I3964" s="276">
        <v>386719</v>
      </c>
      <c r="K3964" s="287">
        <f t="shared" si="625"/>
        <v>0.13333333333333333</v>
      </c>
      <c r="M3964" s="288">
        <v>0</v>
      </c>
      <c r="N3964" s="289">
        <v>0</v>
      </c>
      <c r="O3964" s="289">
        <f t="shared" ref="O3964:O3967" si="626">+I3964</f>
        <v>386719</v>
      </c>
      <c r="P3964" s="289">
        <v>0</v>
      </c>
      <c r="Q3964" s="289">
        <v>0</v>
      </c>
      <c r="R3964" s="289">
        <v>0</v>
      </c>
      <c r="S3964" s="289">
        <v>0</v>
      </c>
      <c r="T3964" s="289">
        <v>0</v>
      </c>
      <c r="U3964" s="289">
        <v>0</v>
      </c>
      <c r="V3964" s="289">
        <v>0</v>
      </c>
      <c r="W3964" s="289">
        <v>0</v>
      </c>
      <c r="X3964" s="289">
        <v>0</v>
      </c>
      <c r="Z3964" s="290">
        <f t="shared" si="620"/>
        <v>386719</v>
      </c>
      <c r="AA3964" s="291">
        <f t="shared" si="621"/>
        <v>0</v>
      </c>
    </row>
    <row r="3965" spans="5:27" hidden="1" x14ac:dyDescent="0.3">
      <c r="E3965" t="s">
        <v>3762</v>
      </c>
      <c r="F3965" t="s">
        <v>6144</v>
      </c>
      <c r="G3965" t="s">
        <v>1301</v>
      </c>
      <c r="H3965" t="s">
        <v>699</v>
      </c>
      <c r="I3965" s="276">
        <v>275880</v>
      </c>
      <c r="K3965" s="287">
        <f t="shared" si="625"/>
        <v>0.13333333333333333</v>
      </c>
      <c r="M3965" s="288">
        <v>0</v>
      </c>
      <c r="N3965" s="289">
        <v>0</v>
      </c>
      <c r="O3965" s="289">
        <f t="shared" si="626"/>
        <v>275880</v>
      </c>
      <c r="P3965" s="289">
        <v>0</v>
      </c>
      <c r="Q3965" s="289">
        <v>0</v>
      </c>
      <c r="R3965" s="289">
        <v>0</v>
      </c>
      <c r="S3965" s="289">
        <v>0</v>
      </c>
      <c r="T3965" s="289">
        <v>0</v>
      </c>
      <c r="U3965" s="289">
        <v>0</v>
      </c>
      <c r="V3965" s="289">
        <v>0</v>
      </c>
      <c r="W3965" s="289">
        <v>0</v>
      </c>
      <c r="X3965" s="289">
        <v>0</v>
      </c>
      <c r="Z3965" s="290">
        <f t="shared" si="620"/>
        <v>275880</v>
      </c>
      <c r="AA3965" s="291">
        <f t="shared" si="621"/>
        <v>0</v>
      </c>
    </row>
    <row r="3966" spans="5:27" hidden="1" x14ac:dyDescent="0.3">
      <c r="E3966" t="s">
        <v>3762</v>
      </c>
      <c r="F3966" t="s">
        <v>6145</v>
      </c>
      <c r="G3966" t="s">
        <v>1301</v>
      </c>
      <c r="H3966" t="s">
        <v>699</v>
      </c>
      <c r="I3966" s="276">
        <v>678027</v>
      </c>
      <c r="K3966" s="287">
        <f t="shared" si="625"/>
        <v>0.13333333333333333</v>
      </c>
      <c r="M3966" s="288">
        <v>0</v>
      </c>
      <c r="N3966" s="289">
        <v>0</v>
      </c>
      <c r="O3966" s="289">
        <f t="shared" si="626"/>
        <v>678027</v>
      </c>
      <c r="P3966" s="289">
        <v>0</v>
      </c>
      <c r="Q3966" s="289">
        <v>0</v>
      </c>
      <c r="R3966" s="289">
        <v>0</v>
      </c>
      <c r="S3966" s="289">
        <v>0</v>
      </c>
      <c r="T3966" s="289">
        <v>0</v>
      </c>
      <c r="U3966" s="289">
        <v>0</v>
      </c>
      <c r="V3966" s="289">
        <v>0</v>
      </c>
      <c r="W3966" s="289">
        <v>0</v>
      </c>
      <c r="X3966" s="289">
        <v>0</v>
      </c>
      <c r="Z3966" s="290">
        <f t="shared" si="620"/>
        <v>678027</v>
      </c>
      <c r="AA3966" s="291">
        <f t="shared" si="621"/>
        <v>0</v>
      </c>
    </row>
    <row r="3967" spans="5:27" hidden="1" x14ac:dyDescent="0.3">
      <c r="E3967" t="s">
        <v>2336</v>
      </c>
      <c r="F3967" t="s">
        <v>6146</v>
      </c>
      <c r="G3967" t="s">
        <v>1301</v>
      </c>
      <c r="H3967" t="s">
        <v>699</v>
      </c>
      <c r="I3967" s="276">
        <v>367702</v>
      </c>
      <c r="K3967" s="287">
        <f t="shared" si="625"/>
        <v>0.13333333333333333</v>
      </c>
      <c r="M3967" s="288">
        <v>0</v>
      </c>
      <c r="N3967" s="289">
        <v>0</v>
      </c>
      <c r="O3967" s="289">
        <f t="shared" si="626"/>
        <v>367702</v>
      </c>
      <c r="P3967" s="289">
        <v>0</v>
      </c>
      <c r="Q3967" s="289">
        <v>0</v>
      </c>
      <c r="R3967" s="289">
        <v>0</v>
      </c>
      <c r="S3967" s="289">
        <v>0</v>
      </c>
      <c r="T3967" s="289">
        <v>0</v>
      </c>
      <c r="U3967" s="289">
        <v>0</v>
      </c>
      <c r="V3967" s="289">
        <v>0</v>
      </c>
      <c r="W3967" s="289">
        <v>0</v>
      </c>
      <c r="X3967" s="289">
        <v>0</v>
      </c>
      <c r="Z3967" s="290">
        <f t="shared" si="620"/>
        <v>367702</v>
      </c>
      <c r="AA3967" s="291">
        <f t="shared" si="621"/>
        <v>0</v>
      </c>
    </row>
    <row r="3968" spans="5:27" hidden="1" x14ac:dyDescent="0.3">
      <c r="E3968" t="s">
        <v>4685</v>
      </c>
      <c r="F3968" t="s">
        <v>6147</v>
      </c>
      <c r="G3968" t="s">
        <v>1301</v>
      </c>
      <c r="H3968" t="s">
        <v>4728</v>
      </c>
      <c r="I3968" s="277">
        <v>3075981</v>
      </c>
      <c r="K3968" s="287">
        <f t="shared" si="625"/>
        <v>-1.6</v>
      </c>
      <c r="M3968" s="288">
        <v>0</v>
      </c>
      <c r="N3968" s="289">
        <f t="shared" ref="N3968:N4002" si="627">+I3968</f>
        <v>3075981</v>
      </c>
      <c r="O3968" s="289">
        <v>0</v>
      </c>
      <c r="P3968" s="289">
        <v>0</v>
      </c>
      <c r="Q3968" s="289">
        <v>0</v>
      </c>
      <c r="R3968" s="289">
        <v>0</v>
      </c>
      <c r="S3968" s="289">
        <v>0</v>
      </c>
      <c r="T3968" s="289">
        <v>0</v>
      </c>
      <c r="U3968" s="289">
        <v>0</v>
      </c>
      <c r="V3968" s="289">
        <v>0</v>
      </c>
      <c r="W3968" s="289">
        <v>0</v>
      </c>
      <c r="X3968" s="289">
        <v>0</v>
      </c>
      <c r="Z3968" s="290">
        <f t="shared" si="620"/>
        <v>3075981</v>
      </c>
      <c r="AA3968" s="291">
        <f t="shared" si="621"/>
        <v>0</v>
      </c>
    </row>
    <row r="3969" spans="1:27" hidden="1" x14ac:dyDescent="0.3">
      <c r="E3969" t="s">
        <v>4685</v>
      </c>
      <c r="F3969" t="s">
        <v>6148</v>
      </c>
      <c r="G3969" t="s">
        <v>1301</v>
      </c>
      <c r="H3969" t="s">
        <v>4728</v>
      </c>
      <c r="I3969" s="277">
        <v>339400</v>
      </c>
      <c r="K3969" s="287">
        <f t="shared" si="625"/>
        <v>-1.6</v>
      </c>
      <c r="M3969" s="288">
        <v>0</v>
      </c>
      <c r="N3969" s="289">
        <f t="shared" si="627"/>
        <v>339400</v>
      </c>
      <c r="O3969" s="289">
        <v>0</v>
      </c>
      <c r="P3969" s="289">
        <v>0</v>
      </c>
      <c r="Q3969" s="289">
        <v>0</v>
      </c>
      <c r="R3969" s="289">
        <v>0</v>
      </c>
      <c r="S3969" s="289">
        <v>0</v>
      </c>
      <c r="T3969" s="289">
        <v>0</v>
      </c>
      <c r="U3969" s="289">
        <v>0</v>
      </c>
      <c r="V3969" s="289">
        <v>0</v>
      </c>
      <c r="W3969" s="289">
        <v>0</v>
      </c>
      <c r="X3969" s="289">
        <v>0</v>
      </c>
      <c r="Z3969" s="290">
        <f t="shared" si="620"/>
        <v>339400</v>
      </c>
      <c r="AA3969" s="291">
        <f t="shared" si="621"/>
        <v>0</v>
      </c>
    </row>
    <row r="3970" spans="1:27" hidden="1" x14ac:dyDescent="0.3">
      <c r="E3970" t="s">
        <v>4688</v>
      </c>
      <c r="F3970" t="s">
        <v>6149</v>
      </c>
      <c r="G3970" t="s">
        <v>695</v>
      </c>
      <c r="H3970" t="s">
        <v>1844</v>
      </c>
      <c r="I3970" s="277">
        <v>2178926</v>
      </c>
      <c r="K3970" s="287">
        <f t="shared" si="625"/>
        <v>-1.6333333333333333</v>
      </c>
      <c r="M3970" s="288">
        <v>0</v>
      </c>
      <c r="N3970" s="289">
        <f t="shared" si="627"/>
        <v>2178926</v>
      </c>
      <c r="O3970" s="289">
        <v>0</v>
      </c>
      <c r="P3970" s="289">
        <v>0</v>
      </c>
      <c r="Q3970" s="289">
        <v>0</v>
      </c>
      <c r="R3970" s="289">
        <v>0</v>
      </c>
      <c r="S3970" s="289">
        <v>0</v>
      </c>
      <c r="T3970" s="289">
        <v>0</v>
      </c>
      <c r="U3970" s="289">
        <v>0</v>
      </c>
      <c r="V3970" s="289">
        <v>0</v>
      </c>
      <c r="W3970" s="289">
        <v>0</v>
      </c>
      <c r="X3970" s="289">
        <v>0</v>
      </c>
      <c r="Z3970" s="290">
        <f t="shared" si="620"/>
        <v>2178926</v>
      </c>
      <c r="AA3970" s="291">
        <f t="shared" si="621"/>
        <v>0</v>
      </c>
    </row>
    <row r="3971" spans="1:27" hidden="1" x14ac:dyDescent="0.3">
      <c r="E3971" t="s">
        <v>4688</v>
      </c>
      <c r="F3971" t="s">
        <v>6150</v>
      </c>
      <c r="G3971" t="s">
        <v>695</v>
      </c>
      <c r="H3971" t="s">
        <v>1844</v>
      </c>
      <c r="I3971" s="277">
        <v>1857008</v>
      </c>
      <c r="K3971" s="287">
        <f t="shared" si="625"/>
        <v>-1.6333333333333333</v>
      </c>
      <c r="M3971" s="288">
        <v>0</v>
      </c>
      <c r="N3971" s="289">
        <f t="shared" si="627"/>
        <v>1857008</v>
      </c>
      <c r="O3971" s="289">
        <v>0</v>
      </c>
      <c r="P3971" s="289">
        <v>0</v>
      </c>
      <c r="Q3971" s="289">
        <v>0</v>
      </c>
      <c r="R3971" s="289">
        <v>0</v>
      </c>
      <c r="S3971" s="289">
        <v>0</v>
      </c>
      <c r="T3971" s="289">
        <v>0</v>
      </c>
      <c r="U3971" s="289">
        <v>0</v>
      </c>
      <c r="V3971" s="289">
        <v>0</v>
      </c>
      <c r="W3971" s="289">
        <v>0</v>
      </c>
      <c r="X3971" s="289">
        <v>0</v>
      </c>
      <c r="Z3971" s="290">
        <f t="shared" si="620"/>
        <v>1857008</v>
      </c>
      <c r="AA3971" s="291">
        <f t="shared" si="621"/>
        <v>0</v>
      </c>
    </row>
    <row r="3972" spans="1:27" hidden="1" x14ac:dyDescent="0.3">
      <c r="E3972" t="s">
        <v>4688</v>
      </c>
      <c r="F3972" t="s">
        <v>6151</v>
      </c>
      <c r="G3972" t="s">
        <v>695</v>
      </c>
      <c r="H3972" t="s">
        <v>1844</v>
      </c>
      <c r="I3972" s="277">
        <v>654946</v>
      </c>
      <c r="K3972" s="287">
        <f t="shared" si="625"/>
        <v>-1.6333333333333333</v>
      </c>
      <c r="M3972" s="288">
        <v>0</v>
      </c>
      <c r="N3972" s="289">
        <f t="shared" si="627"/>
        <v>654946</v>
      </c>
      <c r="O3972" s="289">
        <v>0</v>
      </c>
      <c r="P3972" s="289">
        <v>0</v>
      </c>
      <c r="Q3972" s="289">
        <v>0</v>
      </c>
      <c r="R3972" s="289">
        <v>0</v>
      </c>
      <c r="S3972" s="289">
        <v>0</v>
      </c>
      <c r="T3972" s="289">
        <v>0</v>
      </c>
      <c r="U3972" s="289">
        <v>0</v>
      </c>
      <c r="V3972" s="289">
        <v>0</v>
      </c>
      <c r="W3972" s="289">
        <v>0</v>
      </c>
      <c r="X3972" s="289">
        <v>0</v>
      </c>
      <c r="Z3972" s="290">
        <f t="shared" ref="Z3972:Z4035" si="628">+SUM(M3972:X3972)</f>
        <v>654946</v>
      </c>
      <c r="AA3972" s="291">
        <f t="shared" ref="AA3972:AA4035" si="629">+I3972-Z3972</f>
        <v>0</v>
      </c>
    </row>
    <row r="3973" spans="1:27" hidden="1" x14ac:dyDescent="0.3">
      <c r="E3973" t="s">
        <v>4688</v>
      </c>
      <c r="F3973" t="s">
        <v>6152</v>
      </c>
      <c r="G3973" t="s">
        <v>695</v>
      </c>
      <c r="H3973" t="s">
        <v>1844</v>
      </c>
      <c r="I3973" s="277">
        <v>1685298</v>
      </c>
      <c r="K3973" s="287">
        <f t="shared" si="625"/>
        <v>-1.6333333333333333</v>
      </c>
      <c r="M3973" s="288">
        <v>0</v>
      </c>
      <c r="N3973" s="289">
        <f t="shared" si="627"/>
        <v>1685298</v>
      </c>
      <c r="O3973" s="289">
        <v>0</v>
      </c>
      <c r="P3973" s="289">
        <v>0</v>
      </c>
      <c r="Q3973" s="289">
        <v>0</v>
      </c>
      <c r="R3973" s="289">
        <v>0</v>
      </c>
      <c r="S3973" s="289">
        <v>0</v>
      </c>
      <c r="T3973" s="289">
        <v>0</v>
      </c>
      <c r="U3973" s="289">
        <v>0</v>
      </c>
      <c r="V3973" s="289">
        <v>0</v>
      </c>
      <c r="W3973" s="289">
        <v>0</v>
      </c>
      <c r="X3973" s="289">
        <v>0</v>
      </c>
      <c r="Z3973" s="290">
        <f t="shared" si="628"/>
        <v>1685298</v>
      </c>
      <c r="AA3973" s="291">
        <f t="shared" si="629"/>
        <v>0</v>
      </c>
    </row>
    <row r="3974" spans="1:27" hidden="1" x14ac:dyDescent="0.3">
      <c r="E3974" t="s">
        <v>4688</v>
      </c>
      <c r="F3974" t="s">
        <v>6153</v>
      </c>
      <c r="G3974" t="s">
        <v>695</v>
      </c>
      <c r="H3974" t="s">
        <v>1844</v>
      </c>
      <c r="I3974" s="277">
        <v>1811152</v>
      </c>
      <c r="K3974" s="287">
        <f t="shared" si="625"/>
        <v>-1.6333333333333333</v>
      </c>
      <c r="M3974" s="288">
        <v>0</v>
      </c>
      <c r="N3974" s="289">
        <f t="shared" si="627"/>
        <v>1811152</v>
      </c>
      <c r="O3974" s="289">
        <v>0</v>
      </c>
      <c r="P3974" s="289">
        <v>0</v>
      </c>
      <c r="Q3974" s="289">
        <v>0</v>
      </c>
      <c r="R3974" s="289">
        <v>0</v>
      </c>
      <c r="S3974" s="289">
        <v>0</v>
      </c>
      <c r="T3974" s="289">
        <v>0</v>
      </c>
      <c r="U3974" s="289">
        <v>0</v>
      </c>
      <c r="V3974" s="289">
        <v>0</v>
      </c>
      <c r="W3974" s="289">
        <v>0</v>
      </c>
      <c r="X3974" s="289">
        <v>0</v>
      </c>
      <c r="Z3974" s="290">
        <f t="shared" si="628"/>
        <v>1811152</v>
      </c>
      <c r="AA3974" s="291">
        <f t="shared" si="629"/>
        <v>0</v>
      </c>
    </row>
    <row r="3975" spans="1:27" hidden="1" x14ac:dyDescent="0.3">
      <c r="E3975" t="s">
        <v>4688</v>
      </c>
      <c r="F3975" t="s">
        <v>6154</v>
      </c>
      <c r="G3975" t="s">
        <v>695</v>
      </c>
      <c r="H3975" t="s">
        <v>1844</v>
      </c>
      <c r="I3975" s="277">
        <v>2977130</v>
      </c>
      <c r="K3975" s="287">
        <f t="shared" si="625"/>
        <v>-1.6333333333333333</v>
      </c>
      <c r="M3975" s="288">
        <v>0</v>
      </c>
      <c r="N3975" s="289">
        <f t="shared" si="627"/>
        <v>2977130</v>
      </c>
      <c r="O3975" s="289">
        <v>0</v>
      </c>
      <c r="P3975" s="289">
        <v>0</v>
      </c>
      <c r="Q3975" s="289">
        <v>0</v>
      </c>
      <c r="R3975" s="289">
        <v>0</v>
      </c>
      <c r="S3975" s="289">
        <v>0</v>
      </c>
      <c r="T3975" s="289">
        <v>0</v>
      </c>
      <c r="U3975" s="289">
        <v>0</v>
      </c>
      <c r="V3975" s="289">
        <v>0</v>
      </c>
      <c r="W3975" s="289">
        <v>0</v>
      </c>
      <c r="X3975" s="289">
        <v>0</v>
      </c>
      <c r="Z3975" s="290">
        <f t="shared" si="628"/>
        <v>2977130</v>
      </c>
      <c r="AA3975" s="291">
        <f t="shared" si="629"/>
        <v>0</v>
      </c>
    </row>
    <row r="3976" spans="1:27" hidden="1" x14ac:dyDescent="0.3">
      <c r="E3976" t="s">
        <v>3247</v>
      </c>
      <c r="F3976" t="s">
        <v>6155</v>
      </c>
      <c r="G3976" t="s">
        <v>695</v>
      </c>
      <c r="H3976" t="s">
        <v>696</v>
      </c>
      <c r="I3976" s="277">
        <v>210100</v>
      </c>
      <c r="K3976" s="287">
        <f t="shared" si="625"/>
        <v>-0.6333333333333333</v>
      </c>
      <c r="M3976" s="288">
        <v>0</v>
      </c>
      <c r="N3976" s="289">
        <f t="shared" si="627"/>
        <v>210100</v>
      </c>
      <c r="O3976" s="289">
        <v>0</v>
      </c>
      <c r="P3976" s="289">
        <v>0</v>
      </c>
      <c r="Q3976" s="289">
        <v>0</v>
      </c>
      <c r="R3976" s="289">
        <v>0</v>
      </c>
      <c r="S3976" s="289">
        <v>0</v>
      </c>
      <c r="T3976" s="289">
        <v>0</v>
      </c>
      <c r="U3976" s="289">
        <v>0</v>
      </c>
      <c r="V3976" s="289">
        <v>0</v>
      </c>
      <c r="W3976" s="289">
        <v>0</v>
      </c>
      <c r="X3976" s="289">
        <v>0</v>
      </c>
      <c r="Z3976" s="290">
        <f t="shared" si="628"/>
        <v>210100</v>
      </c>
      <c r="AA3976" s="291">
        <f t="shared" si="629"/>
        <v>0</v>
      </c>
    </row>
    <row r="3977" spans="1:27" hidden="1" x14ac:dyDescent="0.3">
      <c r="E3977" t="s">
        <v>6015</v>
      </c>
      <c r="F3977" t="s">
        <v>6156</v>
      </c>
      <c r="G3977" t="s">
        <v>695</v>
      </c>
      <c r="H3977" t="s">
        <v>696</v>
      </c>
      <c r="I3977" s="277">
        <v>982067</v>
      </c>
      <c r="K3977" s="287">
        <f t="shared" si="625"/>
        <v>-0.6333333333333333</v>
      </c>
      <c r="M3977" s="288">
        <v>0</v>
      </c>
      <c r="N3977" s="289">
        <f t="shared" si="627"/>
        <v>982067</v>
      </c>
      <c r="O3977" s="289">
        <v>0</v>
      </c>
      <c r="P3977" s="289">
        <v>0</v>
      </c>
      <c r="Q3977" s="289">
        <v>0</v>
      </c>
      <c r="R3977" s="289">
        <v>0</v>
      </c>
      <c r="S3977" s="289">
        <v>0</v>
      </c>
      <c r="T3977" s="289">
        <v>0</v>
      </c>
      <c r="U3977" s="289">
        <v>0</v>
      </c>
      <c r="V3977" s="289">
        <v>0</v>
      </c>
      <c r="W3977" s="289">
        <v>0</v>
      </c>
      <c r="X3977" s="289">
        <v>0</v>
      </c>
      <c r="Z3977" s="290">
        <f t="shared" si="628"/>
        <v>982067</v>
      </c>
      <c r="AA3977" s="291">
        <f t="shared" si="629"/>
        <v>0</v>
      </c>
    </row>
    <row r="3978" spans="1:27" hidden="1" x14ac:dyDescent="0.3">
      <c r="E3978" t="s">
        <v>6031</v>
      </c>
      <c r="F3978" t="s">
        <v>6157</v>
      </c>
      <c r="G3978" t="s">
        <v>695</v>
      </c>
      <c r="H3978" t="s">
        <v>1844</v>
      </c>
      <c r="I3978" s="277">
        <v>996246</v>
      </c>
      <c r="K3978" s="287">
        <f t="shared" si="625"/>
        <v>-1.6333333333333333</v>
      </c>
      <c r="M3978" s="288">
        <v>0</v>
      </c>
      <c r="N3978" s="289">
        <f t="shared" si="627"/>
        <v>996246</v>
      </c>
      <c r="O3978" s="289">
        <v>0</v>
      </c>
      <c r="P3978" s="289">
        <v>0</v>
      </c>
      <c r="Q3978" s="289">
        <v>0</v>
      </c>
      <c r="R3978" s="289">
        <v>0</v>
      </c>
      <c r="S3978" s="289">
        <v>0</v>
      </c>
      <c r="T3978" s="289">
        <v>0</v>
      </c>
      <c r="U3978" s="289">
        <v>0</v>
      </c>
      <c r="V3978" s="289">
        <v>0</v>
      </c>
      <c r="W3978" s="289">
        <v>0</v>
      </c>
      <c r="X3978" s="289">
        <v>0</v>
      </c>
      <c r="Z3978" s="290">
        <f t="shared" si="628"/>
        <v>996246</v>
      </c>
      <c r="AA3978" s="291">
        <f t="shared" si="629"/>
        <v>0</v>
      </c>
    </row>
    <row r="3979" spans="1:27" hidden="1" x14ac:dyDescent="0.3">
      <c r="E3979" t="s">
        <v>6031</v>
      </c>
      <c r="F3979" t="s">
        <v>6158</v>
      </c>
      <c r="G3979" t="s">
        <v>695</v>
      </c>
      <c r="H3979" t="s">
        <v>1844</v>
      </c>
      <c r="I3979" s="277">
        <v>2822970</v>
      </c>
      <c r="K3979" s="287">
        <f t="shared" si="625"/>
        <v>-1.6333333333333333</v>
      </c>
      <c r="M3979" s="288">
        <v>0</v>
      </c>
      <c r="N3979" s="289">
        <f t="shared" si="627"/>
        <v>2822970</v>
      </c>
      <c r="O3979" s="289">
        <v>0</v>
      </c>
      <c r="P3979" s="289">
        <v>0</v>
      </c>
      <c r="Q3979" s="289">
        <v>0</v>
      </c>
      <c r="R3979" s="289">
        <v>0</v>
      </c>
      <c r="S3979" s="289">
        <v>0</v>
      </c>
      <c r="T3979" s="289">
        <v>0</v>
      </c>
      <c r="U3979" s="289">
        <v>0</v>
      </c>
      <c r="V3979" s="289">
        <v>0</v>
      </c>
      <c r="W3979" s="289">
        <v>0</v>
      </c>
      <c r="X3979" s="289">
        <v>0</v>
      </c>
      <c r="Z3979" s="290">
        <f t="shared" si="628"/>
        <v>2822970</v>
      </c>
      <c r="AA3979" s="291">
        <f t="shared" si="629"/>
        <v>0</v>
      </c>
    </row>
    <row r="3980" spans="1:27" hidden="1" x14ac:dyDescent="0.3">
      <c r="A3980" s="311"/>
      <c r="E3980" t="s">
        <v>3701</v>
      </c>
      <c r="F3980" t="s">
        <v>6159</v>
      </c>
      <c r="G3980" t="s">
        <v>695</v>
      </c>
      <c r="H3980" t="s">
        <v>696</v>
      </c>
      <c r="I3980" s="277">
        <v>1338318</v>
      </c>
      <c r="K3980" s="287">
        <f t="shared" si="625"/>
        <v>-0.6333333333333333</v>
      </c>
      <c r="M3980" s="288">
        <v>0</v>
      </c>
      <c r="N3980" s="289">
        <f t="shared" si="627"/>
        <v>1338318</v>
      </c>
      <c r="O3980" s="289">
        <v>0</v>
      </c>
      <c r="P3980" s="289">
        <v>0</v>
      </c>
      <c r="Q3980" s="289">
        <v>0</v>
      </c>
      <c r="R3980" s="289">
        <v>0</v>
      </c>
      <c r="S3980" s="289">
        <v>0</v>
      </c>
      <c r="T3980" s="289">
        <v>0</v>
      </c>
      <c r="U3980" s="289">
        <v>0</v>
      </c>
      <c r="V3980" s="289">
        <v>0</v>
      </c>
      <c r="W3980" s="289">
        <v>0</v>
      </c>
      <c r="X3980" s="289">
        <v>0</v>
      </c>
      <c r="Z3980" s="290">
        <f t="shared" si="628"/>
        <v>1338318</v>
      </c>
      <c r="AA3980" s="291">
        <f t="shared" si="629"/>
        <v>0</v>
      </c>
    </row>
    <row r="3981" spans="1:27" hidden="1" x14ac:dyDescent="0.3">
      <c r="C3981" t="s">
        <v>529</v>
      </c>
      <c r="E3981" t="s">
        <v>1749</v>
      </c>
      <c r="F3981" t="s">
        <v>1750</v>
      </c>
      <c r="G3981" t="s">
        <v>695</v>
      </c>
      <c r="H3981" t="s">
        <v>696</v>
      </c>
      <c r="I3981" s="277">
        <v>1740570</v>
      </c>
      <c r="K3981" s="287">
        <f t="shared" si="625"/>
        <v>-0.6333333333333333</v>
      </c>
      <c r="M3981" s="288">
        <v>0</v>
      </c>
      <c r="N3981" s="289">
        <f t="shared" si="627"/>
        <v>1740570</v>
      </c>
      <c r="O3981" s="289">
        <v>0</v>
      </c>
      <c r="P3981" s="289">
        <v>0</v>
      </c>
      <c r="Q3981" s="289">
        <v>0</v>
      </c>
      <c r="R3981" s="289">
        <v>0</v>
      </c>
      <c r="S3981" s="289">
        <v>0</v>
      </c>
      <c r="T3981" s="289">
        <v>0</v>
      </c>
      <c r="U3981" s="289">
        <v>0</v>
      </c>
      <c r="V3981" s="289">
        <v>0</v>
      </c>
      <c r="W3981" s="289">
        <v>0</v>
      </c>
      <c r="X3981" s="289">
        <v>0</v>
      </c>
      <c r="Z3981" s="290">
        <f t="shared" si="628"/>
        <v>1740570</v>
      </c>
      <c r="AA3981" s="291">
        <f t="shared" si="629"/>
        <v>0</v>
      </c>
    </row>
    <row r="3982" spans="1:27" hidden="1" x14ac:dyDescent="0.3">
      <c r="C3982" t="s">
        <v>529</v>
      </c>
      <c r="E3982" t="s">
        <v>1749</v>
      </c>
      <c r="F3982" t="s">
        <v>1751</v>
      </c>
      <c r="G3982" t="s">
        <v>695</v>
      </c>
      <c r="H3982" t="s">
        <v>696</v>
      </c>
      <c r="I3982" s="277">
        <v>791455</v>
      </c>
      <c r="K3982" s="287">
        <f t="shared" si="625"/>
        <v>-0.6333333333333333</v>
      </c>
      <c r="M3982" s="288">
        <v>0</v>
      </c>
      <c r="N3982" s="289">
        <f t="shared" si="627"/>
        <v>791455</v>
      </c>
      <c r="O3982" s="289">
        <v>0</v>
      </c>
      <c r="P3982" s="289">
        <v>0</v>
      </c>
      <c r="Q3982" s="289">
        <v>0</v>
      </c>
      <c r="R3982" s="289">
        <v>0</v>
      </c>
      <c r="S3982" s="289">
        <v>0</v>
      </c>
      <c r="T3982" s="289">
        <v>0</v>
      </c>
      <c r="U3982" s="289">
        <v>0</v>
      </c>
      <c r="V3982" s="289">
        <v>0</v>
      </c>
      <c r="W3982" s="289">
        <v>0</v>
      </c>
      <c r="X3982" s="289">
        <v>0</v>
      </c>
      <c r="Z3982" s="290">
        <f t="shared" si="628"/>
        <v>791455</v>
      </c>
      <c r="AA3982" s="291">
        <f t="shared" si="629"/>
        <v>0</v>
      </c>
    </row>
    <row r="3983" spans="1:27" hidden="1" x14ac:dyDescent="0.3">
      <c r="C3983" t="s">
        <v>529</v>
      </c>
      <c r="E3983" t="s">
        <v>1749</v>
      </c>
      <c r="F3983" t="s">
        <v>1752</v>
      </c>
      <c r="G3983" t="s">
        <v>695</v>
      </c>
      <c r="H3983" t="s">
        <v>696</v>
      </c>
      <c r="I3983" s="277">
        <v>2327260</v>
      </c>
      <c r="K3983" s="287">
        <f t="shared" si="625"/>
        <v>-0.6333333333333333</v>
      </c>
      <c r="M3983" s="288">
        <v>0</v>
      </c>
      <c r="N3983" s="289">
        <f t="shared" si="627"/>
        <v>2327260</v>
      </c>
      <c r="O3983" s="289">
        <v>0</v>
      </c>
      <c r="P3983" s="289">
        <v>0</v>
      </c>
      <c r="Q3983" s="289">
        <v>0</v>
      </c>
      <c r="R3983" s="289">
        <v>0</v>
      </c>
      <c r="S3983" s="289">
        <v>0</v>
      </c>
      <c r="T3983" s="289">
        <v>0</v>
      </c>
      <c r="U3983" s="289">
        <v>0</v>
      </c>
      <c r="V3983" s="289">
        <v>0</v>
      </c>
      <c r="W3983" s="289">
        <v>0</v>
      </c>
      <c r="X3983" s="289">
        <v>0</v>
      </c>
      <c r="Z3983" s="290">
        <f t="shared" si="628"/>
        <v>2327260</v>
      </c>
      <c r="AA3983" s="291">
        <f t="shared" si="629"/>
        <v>0</v>
      </c>
    </row>
    <row r="3984" spans="1:27" hidden="1" x14ac:dyDescent="0.3">
      <c r="C3984" t="s">
        <v>529</v>
      </c>
      <c r="E3984" t="s">
        <v>1749</v>
      </c>
      <c r="F3984" t="s">
        <v>1753</v>
      </c>
      <c r="G3984" t="s">
        <v>695</v>
      </c>
      <c r="H3984" t="s">
        <v>696</v>
      </c>
      <c r="I3984" s="277">
        <v>5669000</v>
      </c>
      <c r="K3984" s="287">
        <f t="shared" si="625"/>
        <v>-0.6333333333333333</v>
      </c>
      <c r="M3984" s="288">
        <v>0</v>
      </c>
      <c r="N3984" s="289">
        <f t="shared" si="627"/>
        <v>5669000</v>
      </c>
      <c r="O3984" s="289">
        <v>0</v>
      </c>
      <c r="P3984" s="289">
        <v>0</v>
      </c>
      <c r="Q3984" s="289">
        <v>0</v>
      </c>
      <c r="R3984" s="289">
        <v>0</v>
      </c>
      <c r="S3984" s="289">
        <v>0</v>
      </c>
      <c r="T3984" s="289">
        <v>0</v>
      </c>
      <c r="U3984" s="289">
        <v>0</v>
      </c>
      <c r="V3984" s="289">
        <v>0</v>
      </c>
      <c r="W3984" s="289">
        <v>0</v>
      </c>
      <c r="X3984" s="289">
        <v>0</v>
      </c>
      <c r="Z3984" s="290">
        <f t="shared" si="628"/>
        <v>5669000</v>
      </c>
      <c r="AA3984" s="291">
        <f t="shared" si="629"/>
        <v>0</v>
      </c>
    </row>
    <row r="3985" spans="1:27" hidden="1" x14ac:dyDescent="0.3">
      <c r="C3985" t="s">
        <v>529</v>
      </c>
      <c r="E3985" t="s">
        <v>1749</v>
      </c>
      <c r="F3985" t="s">
        <v>1754</v>
      </c>
      <c r="G3985" t="s">
        <v>695</v>
      </c>
      <c r="H3985" t="s">
        <v>696</v>
      </c>
      <c r="I3985" s="277">
        <v>821712</v>
      </c>
      <c r="K3985" s="287">
        <f t="shared" si="625"/>
        <v>-0.6333333333333333</v>
      </c>
      <c r="M3985" s="288">
        <v>0</v>
      </c>
      <c r="N3985" s="289">
        <f t="shared" si="627"/>
        <v>821712</v>
      </c>
      <c r="O3985" s="289">
        <v>0</v>
      </c>
      <c r="P3985" s="289">
        <v>0</v>
      </c>
      <c r="Q3985" s="289">
        <v>0</v>
      </c>
      <c r="R3985" s="289">
        <v>0</v>
      </c>
      <c r="S3985" s="289">
        <v>0</v>
      </c>
      <c r="T3985" s="289">
        <v>0</v>
      </c>
      <c r="U3985" s="289">
        <v>0</v>
      </c>
      <c r="V3985" s="289">
        <v>0</v>
      </c>
      <c r="W3985" s="289">
        <v>0</v>
      </c>
      <c r="X3985" s="289">
        <v>0</v>
      </c>
      <c r="Z3985" s="290">
        <f t="shared" si="628"/>
        <v>821712</v>
      </c>
      <c r="AA3985" s="291">
        <f t="shared" si="629"/>
        <v>0</v>
      </c>
    </row>
    <row r="3986" spans="1:27" hidden="1" x14ac:dyDescent="0.3">
      <c r="E3986" t="s">
        <v>3991</v>
      </c>
      <c r="F3986" t="s">
        <v>6160</v>
      </c>
      <c r="G3986" t="s">
        <v>695</v>
      </c>
      <c r="H3986" t="s">
        <v>696</v>
      </c>
      <c r="I3986" s="277">
        <v>572770</v>
      </c>
      <c r="K3986" s="287">
        <f t="shared" si="625"/>
        <v>-0.6333333333333333</v>
      </c>
      <c r="M3986" s="288">
        <v>0</v>
      </c>
      <c r="N3986" s="289">
        <f t="shared" si="627"/>
        <v>572770</v>
      </c>
      <c r="O3986" s="289">
        <v>0</v>
      </c>
      <c r="P3986" s="289">
        <v>0</v>
      </c>
      <c r="Q3986" s="289">
        <v>0</v>
      </c>
      <c r="R3986" s="289">
        <v>0</v>
      </c>
      <c r="S3986" s="289">
        <v>0</v>
      </c>
      <c r="T3986" s="289">
        <v>0</v>
      </c>
      <c r="U3986" s="289">
        <v>0</v>
      </c>
      <c r="V3986" s="289">
        <v>0</v>
      </c>
      <c r="W3986" s="289">
        <v>0</v>
      </c>
      <c r="X3986" s="289">
        <v>0</v>
      </c>
      <c r="Z3986" s="290">
        <f t="shared" si="628"/>
        <v>572770</v>
      </c>
      <c r="AA3986" s="291">
        <f t="shared" si="629"/>
        <v>0</v>
      </c>
    </row>
    <row r="3987" spans="1:27" hidden="1" x14ac:dyDescent="0.3">
      <c r="C3987" t="s">
        <v>529</v>
      </c>
      <c r="E3987" t="s">
        <v>536</v>
      </c>
      <c r="F3987" t="s">
        <v>694</v>
      </c>
      <c r="G3987" t="s">
        <v>695</v>
      </c>
      <c r="H3987" t="s">
        <v>696</v>
      </c>
      <c r="I3987" s="277">
        <v>1417202</v>
      </c>
      <c r="K3987" s="287">
        <f t="shared" si="625"/>
        <v>-0.6333333333333333</v>
      </c>
      <c r="M3987" s="288">
        <v>0</v>
      </c>
      <c r="N3987" s="289">
        <f t="shared" si="627"/>
        <v>1417202</v>
      </c>
      <c r="O3987" s="289">
        <v>0</v>
      </c>
      <c r="P3987" s="289">
        <v>0</v>
      </c>
      <c r="Q3987" s="289">
        <v>0</v>
      </c>
      <c r="R3987" s="289">
        <v>0</v>
      </c>
      <c r="S3987" s="289">
        <v>0</v>
      </c>
      <c r="T3987" s="289">
        <v>0</v>
      </c>
      <c r="U3987" s="289">
        <v>0</v>
      </c>
      <c r="V3987" s="289">
        <v>0</v>
      </c>
      <c r="W3987" s="289">
        <v>0</v>
      </c>
      <c r="X3987" s="289">
        <v>0</v>
      </c>
      <c r="Z3987" s="290">
        <f t="shared" si="628"/>
        <v>1417202</v>
      </c>
      <c r="AA3987" s="291">
        <f t="shared" si="629"/>
        <v>0</v>
      </c>
    </row>
    <row r="3988" spans="1:27" hidden="1" x14ac:dyDescent="0.3">
      <c r="C3988" t="s">
        <v>529</v>
      </c>
      <c r="E3988" t="s">
        <v>536</v>
      </c>
      <c r="F3988" t="s">
        <v>697</v>
      </c>
      <c r="G3988" t="s">
        <v>695</v>
      </c>
      <c r="H3988" t="s">
        <v>696</v>
      </c>
      <c r="I3988" s="277">
        <v>3043031</v>
      </c>
      <c r="K3988" s="287">
        <f t="shared" si="625"/>
        <v>-0.6333333333333333</v>
      </c>
      <c r="M3988" s="288">
        <v>0</v>
      </c>
      <c r="N3988" s="289">
        <f t="shared" si="627"/>
        <v>3043031</v>
      </c>
      <c r="O3988" s="289">
        <v>0</v>
      </c>
      <c r="P3988" s="289">
        <v>0</v>
      </c>
      <c r="Q3988" s="289">
        <v>0</v>
      </c>
      <c r="R3988" s="289">
        <v>0</v>
      </c>
      <c r="S3988" s="289">
        <v>0</v>
      </c>
      <c r="T3988" s="289">
        <v>0</v>
      </c>
      <c r="U3988" s="289">
        <v>0</v>
      </c>
      <c r="V3988" s="289">
        <v>0</v>
      </c>
      <c r="W3988" s="289">
        <v>0</v>
      </c>
      <c r="X3988" s="289">
        <v>0</v>
      </c>
      <c r="Z3988" s="290">
        <f t="shared" si="628"/>
        <v>3043031</v>
      </c>
      <c r="AA3988" s="291">
        <f t="shared" si="629"/>
        <v>0</v>
      </c>
    </row>
    <row r="3989" spans="1:27" hidden="1" x14ac:dyDescent="0.3">
      <c r="E3989" t="s">
        <v>5591</v>
      </c>
      <c r="F3989" t="s">
        <v>6161</v>
      </c>
      <c r="G3989" t="s">
        <v>868</v>
      </c>
      <c r="H3989" t="s">
        <v>869</v>
      </c>
      <c r="I3989" s="277">
        <v>134950</v>
      </c>
      <c r="K3989" s="287">
        <f t="shared" si="625"/>
        <v>-0.66666666666666663</v>
      </c>
      <c r="M3989" s="288">
        <v>0</v>
      </c>
      <c r="N3989" s="289">
        <f t="shared" si="627"/>
        <v>134950</v>
      </c>
      <c r="O3989" s="289">
        <v>0</v>
      </c>
      <c r="P3989" s="289">
        <v>0</v>
      </c>
      <c r="Q3989" s="289">
        <v>0</v>
      </c>
      <c r="R3989" s="289">
        <v>0</v>
      </c>
      <c r="S3989" s="289">
        <v>0</v>
      </c>
      <c r="T3989" s="289">
        <v>0</v>
      </c>
      <c r="U3989" s="289">
        <v>0</v>
      </c>
      <c r="V3989" s="289">
        <v>0</v>
      </c>
      <c r="W3989" s="289">
        <v>0</v>
      </c>
      <c r="X3989" s="289">
        <v>0</v>
      </c>
      <c r="Z3989" s="290">
        <f t="shared" si="628"/>
        <v>134950</v>
      </c>
      <c r="AA3989" s="291">
        <f t="shared" si="629"/>
        <v>0</v>
      </c>
    </row>
    <row r="3990" spans="1:27" hidden="1" x14ac:dyDescent="0.3">
      <c r="E3990" t="s">
        <v>4752</v>
      </c>
      <c r="F3990" t="s">
        <v>6162</v>
      </c>
      <c r="G3990" t="s">
        <v>868</v>
      </c>
      <c r="H3990" t="s">
        <v>869</v>
      </c>
      <c r="I3990" s="277">
        <v>1360480</v>
      </c>
      <c r="K3990" s="287">
        <f t="shared" si="625"/>
        <v>-0.66666666666666663</v>
      </c>
      <c r="M3990" s="288">
        <v>0</v>
      </c>
      <c r="N3990" s="289">
        <f t="shared" si="627"/>
        <v>1360480</v>
      </c>
      <c r="O3990" s="289">
        <v>0</v>
      </c>
      <c r="P3990" s="289">
        <v>0</v>
      </c>
      <c r="Q3990" s="289">
        <v>0</v>
      </c>
      <c r="R3990" s="289">
        <v>0</v>
      </c>
      <c r="S3990" s="289">
        <v>0</v>
      </c>
      <c r="T3990" s="289">
        <v>0</v>
      </c>
      <c r="U3990" s="289">
        <v>0</v>
      </c>
      <c r="V3990" s="289">
        <v>0</v>
      </c>
      <c r="W3990" s="289">
        <v>0</v>
      </c>
      <c r="X3990" s="289">
        <v>0</v>
      </c>
      <c r="Z3990" s="290">
        <f t="shared" si="628"/>
        <v>1360480</v>
      </c>
      <c r="AA3990" s="291">
        <f t="shared" si="629"/>
        <v>0</v>
      </c>
    </row>
    <row r="3991" spans="1:27" hidden="1" x14ac:dyDescent="0.3">
      <c r="E3991" t="s">
        <v>1899</v>
      </c>
      <c r="F3991" t="s">
        <v>6163</v>
      </c>
      <c r="G3991" t="s">
        <v>868</v>
      </c>
      <c r="H3991" t="s">
        <v>869</v>
      </c>
      <c r="I3991" s="277">
        <v>4200941</v>
      </c>
      <c r="K3991" s="287">
        <f t="shared" si="625"/>
        <v>-0.66666666666666663</v>
      </c>
      <c r="M3991" s="288">
        <v>0</v>
      </c>
      <c r="N3991" s="289">
        <f t="shared" si="627"/>
        <v>4200941</v>
      </c>
      <c r="O3991" s="289">
        <v>0</v>
      </c>
      <c r="P3991" s="289">
        <v>0</v>
      </c>
      <c r="Q3991" s="289">
        <v>0</v>
      </c>
      <c r="R3991" s="289">
        <v>0</v>
      </c>
      <c r="S3991" s="289">
        <v>0</v>
      </c>
      <c r="T3991" s="289">
        <v>0</v>
      </c>
      <c r="U3991" s="289">
        <v>0</v>
      </c>
      <c r="V3991" s="289">
        <v>0</v>
      </c>
      <c r="W3991" s="289">
        <v>0</v>
      </c>
      <c r="X3991" s="289">
        <v>0</v>
      </c>
      <c r="Z3991" s="290">
        <f t="shared" si="628"/>
        <v>4200941</v>
      </c>
      <c r="AA3991" s="291">
        <f t="shared" si="629"/>
        <v>0</v>
      </c>
    </row>
    <row r="3992" spans="1:27" hidden="1" x14ac:dyDescent="0.3">
      <c r="E3992" t="s">
        <v>1899</v>
      </c>
      <c r="F3992" t="s">
        <v>6164</v>
      </c>
      <c r="G3992" t="s">
        <v>868</v>
      </c>
      <c r="H3992" t="s">
        <v>869</v>
      </c>
      <c r="I3992" s="277">
        <v>801504</v>
      </c>
      <c r="K3992" s="287">
        <f t="shared" si="625"/>
        <v>-0.66666666666666663</v>
      </c>
      <c r="M3992" s="288">
        <v>0</v>
      </c>
      <c r="N3992" s="289">
        <f t="shared" si="627"/>
        <v>801504</v>
      </c>
      <c r="O3992" s="289">
        <v>0</v>
      </c>
      <c r="P3992" s="289">
        <v>0</v>
      </c>
      <c r="Q3992" s="289">
        <v>0</v>
      </c>
      <c r="R3992" s="289">
        <v>0</v>
      </c>
      <c r="S3992" s="289">
        <v>0</v>
      </c>
      <c r="T3992" s="289">
        <v>0</v>
      </c>
      <c r="U3992" s="289">
        <v>0</v>
      </c>
      <c r="V3992" s="289">
        <v>0</v>
      </c>
      <c r="W3992" s="289">
        <v>0</v>
      </c>
      <c r="X3992" s="289">
        <v>0</v>
      </c>
      <c r="Z3992" s="290">
        <f t="shared" si="628"/>
        <v>801504</v>
      </c>
      <c r="AA3992" s="291">
        <f t="shared" si="629"/>
        <v>0</v>
      </c>
    </row>
    <row r="3993" spans="1:27" hidden="1" x14ac:dyDescent="0.3">
      <c r="E3993" t="s">
        <v>1899</v>
      </c>
      <c r="F3993" t="s">
        <v>6165</v>
      </c>
      <c r="G3993" t="s">
        <v>868</v>
      </c>
      <c r="H3993" t="s">
        <v>869</v>
      </c>
      <c r="I3993" s="277">
        <v>46092</v>
      </c>
      <c r="K3993" s="287">
        <f t="shared" si="625"/>
        <v>-0.66666666666666663</v>
      </c>
      <c r="M3993" s="288">
        <v>0</v>
      </c>
      <c r="N3993" s="289">
        <f t="shared" si="627"/>
        <v>46092</v>
      </c>
      <c r="O3993" s="289">
        <v>0</v>
      </c>
      <c r="P3993" s="289">
        <v>0</v>
      </c>
      <c r="Q3993" s="289">
        <v>0</v>
      </c>
      <c r="R3993" s="289">
        <v>0</v>
      </c>
      <c r="S3993" s="289">
        <v>0</v>
      </c>
      <c r="T3993" s="289">
        <v>0</v>
      </c>
      <c r="U3993" s="289">
        <v>0</v>
      </c>
      <c r="V3993" s="289">
        <v>0</v>
      </c>
      <c r="W3993" s="289">
        <v>0</v>
      </c>
      <c r="X3993" s="289">
        <v>0</v>
      </c>
      <c r="Z3993" s="290">
        <f t="shared" si="628"/>
        <v>46092</v>
      </c>
      <c r="AA3993" s="291">
        <f t="shared" si="629"/>
        <v>0</v>
      </c>
    </row>
    <row r="3994" spans="1:27" hidden="1" x14ac:dyDescent="0.3">
      <c r="E3994" t="s">
        <v>1899</v>
      </c>
      <c r="F3994" t="s">
        <v>6166</v>
      </c>
      <c r="G3994" t="s">
        <v>868</v>
      </c>
      <c r="H3994" t="s">
        <v>869</v>
      </c>
      <c r="I3994" s="277">
        <v>10001964</v>
      </c>
      <c r="K3994" s="287">
        <f t="shared" si="625"/>
        <v>-0.66666666666666663</v>
      </c>
      <c r="M3994" s="288">
        <v>0</v>
      </c>
      <c r="N3994" s="289">
        <f t="shared" si="627"/>
        <v>10001964</v>
      </c>
      <c r="O3994" s="289">
        <v>0</v>
      </c>
      <c r="P3994" s="289">
        <v>0</v>
      </c>
      <c r="Q3994" s="289">
        <v>0</v>
      </c>
      <c r="R3994" s="289">
        <v>0</v>
      </c>
      <c r="S3994" s="289">
        <v>0</v>
      </c>
      <c r="T3994" s="289">
        <v>0</v>
      </c>
      <c r="U3994" s="289">
        <v>0</v>
      </c>
      <c r="V3994" s="289">
        <v>0</v>
      </c>
      <c r="W3994" s="289">
        <v>0</v>
      </c>
      <c r="X3994" s="289">
        <v>0</v>
      </c>
      <c r="Z3994" s="290">
        <f t="shared" si="628"/>
        <v>10001964</v>
      </c>
      <c r="AA3994" s="291">
        <f t="shared" si="629"/>
        <v>0</v>
      </c>
    </row>
    <row r="3995" spans="1:27" hidden="1" x14ac:dyDescent="0.3">
      <c r="E3995" t="s">
        <v>1899</v>
      </c>
      <c r="F3995" t="s">
        <v>6167</v>
      </c>
      <c r="G3995" t="s">
        <v>868</v>
      </c>
      <c r="H3995" t="s">
        <v>869</v>
      </c>
      <c r="I3995" s="277">
        <v>4007520</v>
      </c>
      <c r="K3995" s="287">
        <f t="shared" si="625"/>
        <v>-0.66666666666666663</v>
      </c>
      <c r="M3995" s="288">
        <v>0</v>
      </c>
      <c r="N3995" s="289">
        <f t="shared" si="627"/>
        <v>4007520</v>
      </c>
      <c r="O3995" s="289">
        <v>0</v>
      </c>
      <c r="P3995" s="289">
        <v>0</v>
      </c>
      <c r="Q3995" s="289">
        <v>0</v>
      </c>
      <c r="R3995" s="289">
        <v>0</v>
      </c>
      <c r="S3995" s="289">
        <v>0</v>
      </c>
      <c r="T3995" s="289">
        <v>0</v>
      </c>
      <c r="U3995" s="289">
        <v>0</v>
      </c>
      <c r="V3995" s="289">
        <v>0</v>
      </c>
      <c r="W3995" s="289">
        <v>0</v>
      </c>
      <c r="X3995" s="289">
        <v>0</v>
      </c>
      <c r="Z3995" s="290">
        <f t="shared" si="628"/>
        <v>4007520</v>
      </c>
      <c r="AA3995" s="291">
        <f t="shared" si="629"/>
        <v>0</v>
      </c>
    </row>
    <row r="3996" spans="1:27" hidden="1" x14ac:dyDescent="0.3">
      <c r="A3996" s="311"/>
      <c r="E3996" t="s">
        <v>5166</v>
      </c>
      <c r="F3996" t="s">
        <v>6168</v>
      </c>
      <c r="G3996" t="s">
        <v>868</v>
      </c>
      <c r="H3996" t="s">
        <v>869</v>
      </c>
      <c r="I3996" s="277">
        <v>5636273</v>
      </c>
      <c r="K3996" s="287">
        <f t="shared" ref="K3996:K4059" si="630">+($K$2-H3996)/30</f>
        <v>-0.66666666666666663</v>
      </c>
      <c r="M3996" s="288">
        <v>0</v>
      </c>
      <c r="N3996" s="289">
        <f t="shared" si="627"/>
        <v>5636273</v>
      </c>
      <c r="O3996" s="289">
        <v>0</v>
      </c>
      <c r="P3996" s="289">
        <v>0</v>
      </c>
      <c r="Q3996" s="289">
        <v>0</v>
      </c>
      <c r="R3996" s="289">
        <v>0</v>
      </c>
      <c r="S3996" s="289">
        <v>0</v>
      </c>
      <c r="T3996" s="289">
        <v>0</v>
      </c>
      <c r="U3996" s="289">
        <v>0</v>
      </c>
      <c r="V3996" s="289">
        <v>0</v>
      </c>
      <c r="W3996" s="289">
        <v>0</v>
      </c>
      <c r="X3996" s="289">
        <v>0</v>
      </c>
      <c r="Z3996" s="290">
        <f t="shared" si="628"/>
        <v>5636273</v>
      </c>
      <c r="AA3996" s="291">
        <f t="shared" si="629"/>
        <v>0</v>
      </c>
    </row>
    <row r="3997" spans="1:27" hidden="1" x14ac:dyDescent="0.3">
      <c r="A3997" s="311"/>
      <c r="E3997" t="s">
        <v>5166</v>
      </c>
      <c r="F3997" t="s">
        <v>6169</v>
      </c>
      <c r="G3997" t="s">
        <v>868</v>
      </c>
      <c r="H3997" t="s">
        <v>869</v>
      </c>
      <c r="I3997" s="277">
        <v>2180534</v>
      </c>
      <c r="K3997" s="287">
        <f t="shared" si="630"/>
        <v>-0.66666666666666663</v>
      </c>
      <c r="M3997" s="288">
        <v>0</v>
      </c>
      <c r="N3997" s="289">
        <f t="shared" si="627"/>
        <v>2180534</v>
      </c>
      <c r="O3997" s="289">
        <v>0</v>
      </c>
      <c r="P3997" s="289">
        <v>0</v>
      </c>
      <c r="Q3997" s="289">
        <v>0</v>
      </c>
      <c r="R3997" s="289">
        <v>0</v>
      </c>
      <c r="S3997" s="289">
        <v>0</v>
      </c>
      <c r="T3997" s="289">
        <v>0</v>
      </c>
      <c r="U3997" s="289">
        <v>0</v>
      </c>
      <c r="V3997" s="289">
        <v>0</v>
      </c>
      <c r="W3997" s="289">
        <v>0</v>
      </c>
      <c r="X3997" s="289">
        <v>0</v>
      </c>
      <c r="Z3997" s="290">
        <f t="shared" si="628"/>
        <v>2180534</v>
      </c>
      <c r="AA3997" s="291">
        <f t="shared" si="629"/>
        <v>0</v>
      </c>
    </row>
    <row r="3998" spans="1:27" hidden="1" x14ac:dyDescent="0.3">
      <c r="C3998" t="s">
        <v>529</v>
      </c>
      <c r="E3998" t="s">
        <v>1089</v>
      </c>
      <c r="F3998" t="s">
        <v>1755</v>
      </c>
      <c r="G3998" t="s">
        <v>868</v>
      </c>
      <c r="H3998" t="s">
        <v>869</v>
      </c>
      <c r="I3998" s="277">
        <v>5927535</v>
      </c>
      <c r="K3998" s="287">
        <f t="shared" si="630"/>
        <v>-0.66666666666666663</v>
      </c>
      <c r="M3998" s="288">
        <v>0</v>
      </c>
      <c r="N3998" s="289">
        <f t="shared" si="627"/>
        <v>5927535</v>
      </c>
      <c r="O3998" s="289">
        <v>0</v>
      </c>
      <c r="P3998" s="289">
        <v>0</v>
      </c>
      <c r="Q3998" s="289">
        <v>0</v>
      </c>
      <c r="R3998" s="289">
        <v>0</v>
      </c>
      <c r="S3998" s="289">
        <v>0</v>
      </c>
      <c r="T3998" s="289">
        <v>0</v>
      </c>
      <c r="U3998" s="289">
        <v>0</v>
      </c>
      <c r="V3998" s="289">
        <v>0</v>
      </c>
      <c r="W3998" s="289">
        <v>0</v>
      </c>
      <c r="X3998" s="289">
        <v>0</v>
      </c>
      <c r="Z3998" s="290">
        <f t="shared" si="628"/>
        <v>5927535</v>
      </c>
      <c r="AA3998" s="291">
        <f t="shared" si="629"/>
        <v>0</v>
      </c>
    </row>
    <row r="3999" spans="1:27" hidden="1" x14ac:dyDescent="0.3">
      <c r="C3999" t="s">
        <v>529</v>
      </c>
      <c r="E3999" t="s">
        <v>1089</v>
      </c>
      <c r="F3999" t="s">
        <v>1756</v>
      </c>
      <c r="G3999" t="s">
        <v>868</v>
      </c>
      <c r="H3999" t="s">
        <v>869</v>
      </c>
      <c r="I3999" s="277">
        <v>1775170</v>
      </c>
      <c r="K3999" s="287">
        <f t="shared" si="630"/>
        <v>-0.66666666666666663</v>
      </c>
      <c r="M3999" s="288">
        <v>0</v>
      </c>
      <c r="N3999" s="289">
        <f t="shared" si="627"/>
        <v>1775170</v>
      </c>
      <c r="O3999" s="289">
        <v>0</v>
      </c>
      <c r="P3999" s="289">
        <v>0</v>
      </c>
      <c r="Q3999" s="289">
        <v>0</v>
      </c>
      <c r="R3999" s="289">
        <v>0</v>
      </c>
      <c r="S3999" s="289">
        <v>0</v>
      </c>
      <c r="T3999" s="289">
        <v>0</v>
      </c>
      <c r="U3999" s="289">
        <v>0</v>
      </c>
      <c r="V3999" s="289">
        <v>0</v>
      </c>
      <c r="W3999" s="289">
        <v>0</v>
      </c>
      <c r="X3999" s="289">
        <v>0</v>
      </c>
      <c r="Z3999" s="290">
        <f t="shared" si="628"/>
        <v>1775170</v>
      </c>
      <c r="AA3999" s="291">
        <f t="shared" si="629"/>
        <v>0</v>
      </c>
    </row>
    <row r="4000" spans="1:27" hidden="1" x14ac:dyDescent="0.3">
      <c r="E4000" t="s">
        <v>4685</v>
      </c>
      <c r="F4000" t="s">
        <v>6170</v>
      </c>
      <c r="G4000" t="s">
        <v>868</v>
      </c>
      <c r="H4000" t="s">
        <v>1862</v>
      </c>
      <c r="I4000" s="277">
        <v>2999657</v>
      </c>
      <c r="K4000" s="287">
        <f t="shared" si="630"/>
        <v>-1.6666666666666667</v>
      </c>
      <c r="M4000" s="288">
        <v>0</v>
      </c>
      <c r="N4000" s="289">
        <f t="shared" si="627"/>
        <v>2999657</v>
      </c>
      <c r="O4000" s="289">
        <v>0</v>
      </c>
      <c r="P4000" s="289">
        <v>0</v>
      </c>
      <c r="Q4000" s="289">
        <v>0</v>
      </c>
      <c r="R4000" s="289">
        <v>0</v>
      </c>
      <c r="S4000" s="289">
        <v>0</v>
      </c>
      <c r="T4000" s="289">
        <v>0</v>
      </c>
      <c r="U4000" s="289">
        <v>0</v>
      </c>
      <c r="V4000" s="289">
        <v>0</v>
      </c>
      <c r="W4000" s="289">
        <v>0</v>
      </c>
      <c r="X4000" s="289">
        <v>0</v>
      </c>
      <c r="Z4000" s="290">
        <f t="shared" si="628"/>
        <v>2999657</v>
      </c>
      <c r="AA4000" s="291">
        <f t="shared" si="629"/>
        <v>0</v>
      </c>
    </row>
    <row r="4001" spans="3:27" hidden="1" x14ac:dyDescent="0.3">
      <c r="E4001" t="s">
        <v>4685</v>
      </c>
      <c r="F4001" t="s">
        <v>6171</v>
      </c>
      <c r="G4001" t="s">
        <v>868</v>
      </c>
      <c r="H4001" t="s">
        <v>1862</v>
      </c>
      <c r="I4001" s="277">
        <v>1575026</v>
      </c>
      <c r="K4001" s="287">
        <f t="shared" si="630"/>
        <v>-1.6666666666666667</v>
      </c>
      <c r="M4001" s="288">
        <v>0</v>
      </c>
      <c r="N4001" s="289">
        <f t="shared" si="627"/>
        <v>1575026</v>
      </c>
      <c r="O4001" s="289">
        <v>0</v>
      </c>
      <c r="P4001" s="289">
        <v>0</v>
      </c>
      <c r="Q4001" s="289">
        <v>0</v>
      </c>
      <c r="R4001" s="289">
        <v>0</v>
      </c>
      <c r="S4001" s="289">
        <v>0</v>
      </c>
      <c r="T4001" s="289">
        <v>0</v>
      </c>
      <c r="U4001" s="289">
        <v>0</v>
      </c>
      <c r="V4001" s="289">
        <v>0</v>
      </c>
      <c r="W4001" s="289">
        <v>0</v>
      </c>
      <c r="X4001" s="289">
        <v>0</v>
      </c>
      <c r="Z4001" s="290">
        <f t="shared" si="628"/>
        <v>1575026</v>
      </c>
      <c r="AA4001" s="291">
        <f t="shared" si="629"/>
        <v>0</v>
      </c>
    </row>
    <row r="4002" spans="3:27" hidden="1" x14ac:dyDescent="0.3">
      <c r="E4002" t="s">
        <v>4425</v>
      </c>
      <c r="F4002" t="s">
        <v>6172</v>
      </c>
      <c r="G4002" t="s">
        <v>868</v>
      </c>
      <c r="H4002" t="s">
        <v>869</v>
      </c>
      <c r="I4002" s="277">
        <v>1367736</v>
      </c>
      <c r="K4002" s="287">
        <f t="shared" si="630"/>
        <v>-0.66666666666666663</v>
      </c>
      <c r="M4002" s="288">
        <v>0</v>
      </c>
      <c r="N4002" s="289">
        <f t="shared" si="627"/>
        <v>1367736</v>
      </c>
      <c r="O4002" s="289">
        <v>0</v>
      </c>
      <c r="P4002" s="289">
        <v>0</v>
      </c>
      <c r="Q4002" s="289">
        <v>0</v>
      </c>
      <c r="R4002" s="289">
        <v>0</v>
      </c>
      <c r="S4002" s="289">
        <v>0</v>
      </c>
      <c r="T4002" s="289">
        <v>0</v>
      </c>
      <c r="U4002" s="289">
        <v>0</v>
      </c>
      <c r="V4002" s="289">
        <v>0</v>
      </c>
      <c r="W4002" s="289">
        <v>0</v>
      </c>
      <c r="X4002" s="289">
        <v>0</v>
      </c>
      <c r="Z4002" s="290">
        <f t="shared" si="628"/>
        <v>1367736</v>
      </c>
      <c r="AA4002" s="291">
        <f t="shared" si="629"/>
        <v>0</v>
      </c>
    </row>
    <row r="4003" spans="3:27" hidden="1" x14ac:dyDescent="0.3">
      <c r="E4003" t="s">
        <v>5969</v>
      </c>
      <c r="F4003" t="s">
        <v>6173</v>
      </c>
      <c r="G4003" t="s">
        <v>868</v>
      </c>
      <c r="H4003" t="s">
        <v>570</v>
      </c>
      <c r="I4003" s="276">
        <v>18290096</v>
      </c>
      <c r="K4003" s="287">
        <f t="shared" si="630"/>
        <v>6.6666666666666666E-2</v>
      </c>
      <c r="M4003" s="288">
        <v>0</v>
      </c>
      <c r="N4003" s="289">
        <v>0</v>
      </c>
      <c r="O4003" s="289">
        <f t="shared" ref="O4003:O4004" si="631">+I4003</f>
        <v>18290096</v>
      </c>
      <c r="P4003" s="289">
        <v>0</v>
      </c>
      <c r="Q4003" s="289">
        <v>0</v>
      </c>
      <c r="R4003" s="289">
        <v>0</v>
      </c>
      <c r="S4003" s="289">
        <v>0</v>
      </c>
      <c r="T4003" s="289">
        <v>0</v>
      </c>
      <c r="U4003" s="289">
        <v>0</v>
      </c>
      <c r="V4003" s="289">
        <v>0</v>
      </c>
      <c r="W4003" s="289">
        <v>0</v>
      </c>
      <c r="X4003" s="289">
        <v>0</v>
      </c>
      <c r="Z4003" s="290">
        <f t="shared" si="628"/>
        <v>18290096</v>
      </c>
      <c r="AA4003" s="291">
        <f t="shared" si="629"/>
        <v>0</v>
      </c>
    </row>
    <row r="4004" spans="3:27" hidden="1" x14ac:dyDescent="0.3">
      <c r="E4004" t="s">
        <v>4062</v>
      </c>
      <c r="F4004" t="s">
        <v>6174</v>
      </c>
      <c r="G4004" t="s">
        <v>868</v>
      </c>
      <c r="H4004" t="s">
        <v>570</v>
      </c>
      <c r="I4004" s="276">
        <v>888880</v>
      </c>
      <c r="K4004" s="287">
        <f t="shared" si="630"/>
        <v>6.6666666666666666E-2</v>
      </c>
      <c r="M4004" s="288">
        <v>0</v>
      </c>
      <c r="N4004" s="289">
        <v>0</v>
      </c>
      <c r="O4004" s="289">
        <f t="shared" si="631"/>
        <v>888880</v>
      </c>
      <c r="P4004" s="289">
        <v>0</v>
      </c>
      <c r="Q4004" s="289">
        <v>0</v>
      </c>
      <c r="R4004" s="289">
        <v>0</v>
      </c>
      <c r="S4004" s="289">
        <v>0</v>
      </c>
      <c r="T4004" s="289">
        <v>0</v>
      </c>
      <c r="U4004" s="289">
        <v>0</v>
      </c>
      <c r="V4004" s="289">
        <v>0</v>
      </c>
      <c r="W4004" s="289">
        <v>0</v>
      </c>
      <c r="X4004" s="289">
        <v>0</v>
      </c>
      <c r="Z4004" s="290">
        <f t="shared" si="628"/>
        <v>888880</v>
      </c>
      <c r="AA4004" s="291">
        <f t="shared" si="629"/>
        <v>0</v>
      </c>
    </row>
    <row r="4005" spans="3:27" hidden="1" x14ac:dyDescent="0.3">
      <c r="C4005" t="s">
        <v>529</v>
      </c>
      <c r="E4005" t="s">
        <v>1757</v>
      </c>
      <c r="F4005" t="s">
        <v>1758</v>
      </c>
      <c r="G4005" t="s">
        <v>868</v>
      </c>
      <c r="H4005" t="s">
        <v>869</v>
      </c>
      <c r="I4005" s="277">
        <v>37880953</v>
      </c>
      <c r="K4005" s="287">
        <f t="shared" si="630"/>
        <v>-0.66666666666666663</v>
      </c>
      <c r="M4005" s="288">
        <v>0</v>
      </c>
      <c r="N4005" s="289">
        <f t="shared" ref="N4005:N4010" si="632">+I4005</f>
        <v>37880953</v>
      </c>
      <c r="O4005" s="289">
        <v>0</v>
      </c>
      <c r="P4005" s="289">
        <v>0</v>
      </c>
      <c r="Q4005" s="289">
        <v>0</v>
      </c>
      <c r="R4005" s="289">
        <v>0</v>
      </c>
      <c r="S4005" s="289">
        <v>0</v>
      </c>
      <c r="T4005" s="289">
        <v>0</v>
      </c>
      <c r="U4005" s="289">
        <v>0</v>
      </c>
      <c r="V4005" s="289">
        <v>0</v>
      </c>
      <c r="W4005" s="289">
        <v>0</v>
      </c>
      <c r="X4005" s="289">
        <v>0</v>
      </c>
      <c r="Z4005" s="290">
        <f t="shared" si="628"/>
        <v>37880953</v>
      </c>
      <c r="AA4005" s="291">
        <f t="shared" si="629"/>
        <v>0</v>
      </c>
    </row>
    <row r="4006" spans="3:27" hidden="1" x14ac:dyDescent="0.3">
      <c r="C4006" t="s">
        <v>529</v>
      </c>
      <c r="E4006" t="s">
        <v>1745</v>
      </c>
      <c r="F4006" t="s">
        <v>1759</v>
      </c>
      <c r="G4006" t="s">
        <v>868</v>
      </c>
      <c r="H4006" t="s">
        <v>869</v>
      </c>
      <c r="I4006" s="277">
        <v>6364132</v>
      </c>
      <c r="K4006" s="287">
        <f t="shared" si="630"/>
        <v>-0.66666666666666663</v>
      </c>
      <c r="M4006" s="288">
        <v>0</v>
      </c>
      <c r="N4006" s="289">
        <f t="shared" si="632"/>
        <v>6364132</v>
      </c>
      <c r="O4006" s="289">
        <v>0</v>
      </c>
      <c r="P4006" s="289">
        <v>0</v>
      </c>
      <c r="Q4006" s="289">
        <v>0</v>
      </c>
      <c r="R4006" s="289">
        <v>0</v>
      </c>
      <c r="S4006" s="289">
        <v>0</v>
      </c>
      <c r="T4006" s="289">
        <v>0</v>
      </c>
      <c r="U4006" s="289">
        <v>0</v>
      </c>
      <c r="V4006" s="289">
        <v>0</v>
      </c>
      <c r="W4006" s="289">
        <v>0</v>
      </c>
      <c r="X4006" s="289">
        <v>0</v>
      </c>
      <c r="Z4006" s="290">
        <f t="shared" si="628"/>
        <v>6364132</v>
      </c>
      <c r="AA4006" s="291">
        <f t="shared" si="629"/>
        <v>0</v>
      </c>
    </row>
    <row r="4007" spans="3:27" hidden="1" x14ac:dyDescent="0.3">
      <c r="E4007" t="s">
        <v>4039</v>
      </c>
      <c r="F4007" t="s">
        <v>6175</v>
      </c>
      <c r="G4007" t="s">
        <v>868</v>
      </c>
      <c r="H4007" t="s">
        <v>869</v>
      </c>
      <c r="I4007" s="277">
        <v>6352500</v>
      </c>
      <c r="K4007" s="287">
        <f t="shared" si="630"/>
        <v>-0.66666666666666663</v>
      </c>
      <c r="M4007" s="288">
        <v>0</v>
      </c>
      <c r="N4007" s="289">
        <f t="shared" si="632"/>
        <v>6352500</v>
      </c>
      <c r="O4007" s="289">
        <v>0</v>
      </c>
      <c r="P4007" s="289">
        <v>0</v>
      </c>
      <c r="Q4007" s="289">
        <v>0</v>
      </c>
      <c r="R4007" s="289">
        <v>0</v>
      </c>
      <c r="S4007" s="289">
        <v>0</v>
      </c>
      <c r="T4007" s="289">
        <v>0</v>
      </c>
      <c r="U4007" s="289">
        <v>0</v>
      </c>
      <c r="V4007" s="289">
        <v>0</v>
      </c>
      <c r="W4007" s="289">
        <v>0</v>
      </c>
      <c r="X4007" s="289">
        <v>0</v>
      </c>
      <c r="Z4007" s="290">
        <f t="shared" si="628"/>
        <v>6352500</v>
      </c>
      <c r="AA4007" s="291">
        <f t="shared" si="629"/>
        <v>0</v>
      </c>
    </row>
    <row r="4008" spans="3:27" hidden="1" x14ac:dyDescent="0.3">
      <c r="E4008" t="s">
        <v>3235</v>
      </c>
      <c r="F4008" t="s">
        <v>6176</v>
      </c>
      <c r="G4008" t="s">
        <v>868</v>
      </c>
      <c r="H4008" t="s">
        <v>869</v>
      </c>
      <c r="I4008" s="277">
        <v>3003860</v>
      </c>
      <c r="K4008" s="287">
        <f t="shared" si="630"/>
        <v>-0.66666666666666663</v>
      </c>
      <c r="M4008" s="288">
        <v>0</v>
      </c>
      <c r="N4008" s="289">
        <f t="shared" si="632"/>
        <v>3003860</v>
      </c>
      <c r="O4008" s="289">
        <v>0</v>
      </c>
      <c r="P4008" s="289">
        <v>0</v>
      </c>
      <c r="Q4008" s="289">
        <v>0</v>
      </c>
      <c r="R4008" s="289">
        <v>0</v>
      </c>
      <c r="S4008" s="289">
        <v>0</v>
      </c>
      <c r="T4008" s="289">
        <v>0</v>
      </c>
      <c r="U4008" s="289">
        <v>0</v>
      </c>
      <c r="V4008" s="289">
        <v>0</v>
      </c>
      <c r="W4008" s="289">
        <v>0</v>
      </c>
      <c r="X4008" s="289">
        <v>0</v>
      </c>
      <c r="Z4008" s="290">
        <f t="shared" si="628"/>
        <v>3003860</v>
      </c>
      <c r="AA4008" s="291">
        <f t="shared" si="629"/>
        <v>0</v>
      </c>
    </row>
    <row r="4009" spans="3:27" hidden="1" x14ac:dyDescent="0.3">
      <c r="E4009" t="s">
        <v>4340</v>
      </c>
      <c r="F4009" t="s">
        <v>6177</v>
      </c>
      <c r="G4009" t="s">
        <v>868</v>
      </c>
      <c r="H4009" t="s">
        <v>1862</v>
      </c>
      <c r="I4009" s="277">
        <v>1380685</v>
      </c>
      <c r="K4009" s="287">
        <f t="shared" si="630"/>
        <v>-1.6666666666666667</v>
      </c>
      <c r="M4009" s="288">
        <v>0</v>
      </c>
      <c r="N4009" s="289">
        <f t="shared" si="632"/>
        <v>1380685</v>
      </c>
      <c r="O4009" s="289">
        <v>0</v>
      </c>
      <c r="P4009" s="289">
        <v>0</v>
      </c>
      <c r="Q4009" s="289">
        <v>0</v>
      </c>
      <c r="R4009" s="289">
        <v>0</v>
      </c>
      <c r="S4009" s="289">
        <v>0</v>
      </c>
      <c r="T4009" s="289">
        <v>0</v>
      </c>
      <c r="U4009" s="289">
        <v>0</v>
      </c>
      <c r="V4009" s="289">
        <v>0</v>
      </c>
      <c r="W4009" s="289">
        <v>0</v>
      </c>
      <c r="X4009" s="289">
        <v>0</v>
      </c>
      <c r="Z4009" s="290">
        <f t="shared" si="628"/>
        <v>1380685</v>
      </c>
      <c r="AA4009" s="291">
        <f t="shared" si="629"/>
        <v>0</v>
      </c>
    </row>
    <row r="4010" spans="3:27" hidden="1" x14ac:dyDescent="0.3">
      <c r="E4010" t="s">
        <v>4340</v>
      </c>
      <c r="F4010" t="s">
        <v>6178</v>
      </c>
      <c r="G4010" t="s">
        <v>868</v>
      </c>
      <c r="H4010" t="s">
        <v>1862</v>
      </c>
      <c r="I4010" s="277">
        <v>688812</v>
      </c>
      <c r="K4010" s="287">
        <f t="shared" si="630"/>
        <v>-1.6666666666666667</v>
      </c>
      <c r="M4010" s="288">
        <v>0</v>
      </c>
      <c r="N4010" s="289">
        <f t="shared" si="632"/>
        <v>688812</v>
      </c>
      <c r="O4010" s="289">
        <v>0</v>
      </c>
      <c r="P4010" s="289">
        <v>0</v>
      </c>
      <c r="Q4010" s="289">
        <v>0</v>
      </c>
      <c r="R4010" s="289">
        <v>0</v>
      </c>
      <c r="S4010" s="289">
        <v>0</v>
      </c>
      <c r="T4010" s="289">
        <v>0</v>
      </c>
      <c r="U4010" s="289">
        <v>0</v>
      </c>
      <c r="V4010" s="289">
        <v>0</v>
      </c>
      <c r="W4010" s="289">
        <v>0</v>
      </c>
      <c r="X4010" s="289">
        <v>0</v>
      </c>
      <c r="Z4010" s="290">
        <f t="shared" si="628"/>
        <v>688812</v>
      </c>
      <c r="AA4010" s="291">
        <f t="shared" si="629"/>
        <v>0</v>
      </c>
    </row>
    <row r="4011" spans="3:27" hidden="1" x14ac:dyDescent="0.3">
      <c r="E4011" t="s">
        <v>4299</v>
      </c>
      <c r="F4011" t="s">
        <v>6179</v>
      </c>
      <c r="G4011" t="s">
        <v>868</v>
      </c>
      <c r="H4011" t="s">
        <v>570</v>
      </c>
      <c r="I4011" s="276">
        <v>101110</v>
      </c>
      <c r="K4011" s="287">
        <f t="shared" si="630"/>
        <v>6.6666666666666666E-2</v>
      </c>
      <c r="M4011" s="288">
        <v>0</v>
      </c>
      <c r="N4011" s="289">
        <v>0</v>
      </c>
      <c r="O4011" s="289">
        <f>+I4011</f>
        <v>101110</v>
      </c>
      <c r="P4011" s="289">
        <v>0</v>
      </c>
      <c r="Q4011" s="289">
        <v>0</v>
      </c>
      <c r="R4011" s="289">
        <v>0</v>
      </c>
      <c r="S4011" s="289">
        <v>0</v>
      </c>
      <c r="T4011" s="289">
        <v>0</v>
      </c>
      <c r="U4011" s="289">
        <v>0</v>
      </c>
      <c r="V4011" s="289">
        <v>0</v>
      </c>
      <c r="W4011" s="289">
        <v>0</v>
      </c>
      <c r="X4011" s="289">
        <v>0</v>
      </c>
      <c r="Z4011" s="290">
        <f t="shared" si="628"/>
        <v>101110</v>
      </c>
      <c r="AA4011" s="291">
        <f t="shared" si="629"/>
        <v>0</v>
      </c>
    </row>
    <row r="4012" spans="3:27" hidden="1" x14ac:dyDescent="0.3">
      <c r="E4012" t="s">
        <v>3914</v>
      </c>
      <c r="F4012" t="s">
        <v>6180</v>
      </c>
      <c r="G4012" t="s">
        <v>574</v>
      </c>
      <c r="H4012" t="s">
        <v>575</v>
      </c>
      <c r="I4012" s="277">
        <v>782628</v>
      </c>
      <c r="K4012" s="287">
        <f t="shared" si="630"/>
        <v>-0.7</v>
      </c>
      <c r="M4012" s="288">
        <v>0</v>
      </c>
      <c r="N4012" s="289">
        <f>+I4012</f>
        <v>782628</v>
      </c>
      <c r="O4012" s="289">
        <v>0</v>
      </c>
      <c r="P4012" s="289">
        <v>0</v>
      </c>
      <c r="Q4012" s="289">
        <v>0</v>
      </c>
      <c r="R4012" s="289">
        <v>0</v>
      </c>
      <c r="S4012" s="289">
        <v>0</v>
      </c>
      <c r="T4012" s="289">
        <v>0</v>
      </c>
      <c r="U4012" s="289">
        <v>0</v>
      </c>
      <c r="V4012" s="289">
        <v>0</v>
      </c>
      <c r="W4012" s="289">
        <v>0</v>
      </c>
      <c r="X4012" s="289">
        <v>0</v>
      </c>
      <c r="Z4012" s="290">
        <f t="shared" si="628"/>
        <v>782628</v>
      </c>
      <c r="AA4012" s="291">
        <f t="shared" si="629"/>
        <v>0</v>
      </c>
    </row>
    <row r="4013" spans="3:27" hidden="1" x14ac:dyDescent="0.3">
      <c r="E4013" t="s">
        <v>6181</v>
      </c>
      <c r="F4013" t="s">
        <v>6182</v>
      </c>
      <c r="G4013" t="s">
        <v>574</v>
      </c>
      <c r="H4013" t="s">
        <v>706</v>
      </c>
      <c r="I4013" s="276">
        <v>236000</v>
      </c>
      <c r="K4013" s="287">
        <f t="shared" si="630"/>
        <v>3.3333333333333333E-2</v>
      </c>
      <c r="M4013" s="288">
        <v>0</v>
      </c>
      <c r="N4013" s="289">
        <v>0</v>
      </c>
      <c r="O4013" s="289">
        <f>+I4013</f>
        <v>236000</v>
      </c>
      <c r="P4013" s="289">
        <v>0</v>
      </c>
      <c r="Q4013" s="289">
        <v>0</v>
      </c>
      <c r="R4013" s="289">
        <v>0</v>
      </c>
      <c r="S4013" s="289">
        <v>0</v>
      </c>
      <c r="T4013" s="289">
        <v>0</v>
      </c>
      <c r="U4013" s="289">
        <v>0</v>
      </c>
      <c r="V4013" s="289">
        <v>0</v>
      </c>
      <c r="W4013" s="289">
        <v>0</v>
      </c>
      <c r="X4013" s="289">
        <v>0</v>
      </c>
      <c r="Z4013" s="290">
        <f t="shared" si="628"/>
        <v>236000</v>
      </c>
      <c r="AA4013" s="291">
        <f t="shared" si="629"/>
        <v>0</v>
      </c>
    </row>
    <row r="4014" spans="3:27" hidden="1" x14ac:dyDescent="0.3">
      <c r="E4014" t="s">
        <v>3809</v>
      </c>
      <c r="F4014" t="s">
        <v>6183</v>
      </c>
      <c r="G4014" t="s">
        <v>574</v>
      </c>
      <c r="H4014" t="s">
        <v>575</v>
      </c>
      <c r="I4014" s="277">
        <v>1180000</v>
      </c>
      <c r="K4014" s="287">
        <f t="shared" si="630"/>
        <v>-0.7</v>
      </c>
      <c r="M4014" s="288">
        <v>0</v>
      </c>
      <c r="N4014" s="289">
        <f t="shared" ref="N4014:N4016" si="633">+I4014</f>
        <v>1180000</v>
      </c>
      <c r="O4014" s="289">
        <v>0</v>
      </c>
      <c r="P4014" s="289">
        <v>0</v>
      </c>
      <c r="Q4014" s="289">
        <v>0</v>
      </c>
      <c r="R4014" s="289">
        <v>0</v>
      </c>
      <c r="S4014" s="289">
        <v>0</v>
      </c>
      <c r="T4014" s="289">
        <v>0</v>
      </c>
      <c r="U4014" s="289">
        <v>0</v>
      </c>
      <c r="V4014" s="289">
        <v>0</v>
      </c>
      <c r="W4014" s="289">
        <v>0</v>
      </c>
      <c r="X4014" s="289">
        <v>0</v>
      </c>
      <c r="Z4014" s="290">
        <f t="shared" si="628"/>
        <v>1180000</v>
      </c>
      <c r="AA4014" s="291">
        <f t="shared" si="629"/>
        <v>0</v>
      </c>
    </row>
    <row r="4015" spans="3:27" hidden="1" x14ac:dyDescent="0.3">
      <c r="E4015" t="s">
        <v>4785</v>
      </c>
      <c r="F4015" t="s">
        <v>6184</v>
      </c>
      <c r="G4015" t="s">
        <v>574</v>
      </c>
      <c r="H4015" t="s">
        <v>575</v>
      </c>
      <c r="I4015" s="277">
        <v>745646</v>
      </c>
      <c r="K4015" s="287">
        <f t="shared" si="630"/>
        <v>-0.7</v>
      </c>
      <c r="M4015" s="288">
        <v>0</v>
      </c>
      <c r="N4015" s="289">
        <f t="shared" si="633"/>
        <v>745646</v>
      </c>
      <c r="O4015" s="289">
        <v>0</v>
      </c>
      <c r="P4015" s="289">
        <v>0</v>
      </c>
      <c r="Q4015" s="289">
        <v>0</v>
      </c>
      <c r="R4015" s="289">
        <v>0</v>
      </c>
      <c r="S4015" s="289">
        <v>0</v>
      </c>
      <c r="T4015" s="289">
        <v>0</v>
      </c>
      <c r="U4015" s="289">
        <v>0</v>
      </c>
      <c r="V4015" s="289">
        <v>0</v>
      </c>
      <c r="W4015" s="289">
        <v>0</v>
      </c>
      <c r="X4015" s="289">
        <v>0</v>
      </c>
      <c r="Z4015" s="290">
        <f t="shared" si="628"/>
        <v>745646</v>
      </c>
      <c r="AA4015" s="291">
        <f t="shared" si="629"/>
        <v>0</v>
      </c>
    </row>
    <row r="4016" spans="3:27" hidden="1" x14ac:dyDescent="0.3">
      <c r="C4016" t="s">
        <v>529</v>
      </c>
      <c r="E4016" t="s">
        <v>1311</v>
      </c>
      <c r="F4016" t="s">
        <v>1760</v>
      </c>
      <c r="G4016" t="s">
        <v>574</v>
      </c>
      <c r="H4016" t="s">
        <v>575</v>
      </c>
      <c r="I4016" s="277">
        <v>62786272</v>
      </c>
      <c r="K4016" s="287">
        <f t="shared" si="630"/>
        <v>-0.7</v>
      </c>
      <c r="M4016" s="288">
        <v>0</v>
      </c>
      <c r="N4016" s="289">
        <f t="shared" si="633"/>
        <v>62786272</v>
      </c>
      <c r="O4016" s="289">
        <v>0</v>
      </c>
      <c r="P4016" s="289">
        <v>0</v>
      </c>
      <c r="Q4016" s="289">
        <v>0</v>
      </c>
      <c r="R4016" s="289">
        <v>0</v>
      </c>
      <c r="S4016" s="289">
        <v>0</v>
      </c>
      <c r="T4016" s="289">
        <v>0</v>
      </c>
      <c r="U4016" s="289">
        <v>0</v>
      </c>
      <c r="V4016" s="289">
        <v>0</v>
      </c>
      <c r="W4016" s="289">
        <v>0</v>
      </c>
      <c r="X4016" s="289">
        <v>0</v>
      </c>
      <c r="Z4016" s="290">
        <f t="shared" si="628"/>
        <v>62786272</v>
      </c>
      <c r="AA4016" s="291">
        <f t="shared" si="629"/>
        <v>0</v>
      </c>
    </row>
    <row r="4017" spans="3:27" hidden="1" x14ac:dyDescent="0.3">
      <c r="E4017" t="s">
        <v>3552</v>
      </c>
      <c r="F4017" t="s">
        <v>6185</v>
      </c>
      <c r="G4017" t="s">
        <v>1304</v>
      </c>
      <c r="H4017" t="s">
        <v>114</v>
      </c>
      <c r="I4017" s="277">
        <v>263708</v>
      </c>
      <c r="K4017" s="287">
        <f t="shared" si="630"/>
        <v>0</v>
      </c>
      <c r="M4017" s="288">
        <v>0</v>
      </c>
      <c r="N4017" s="289">
        <f>+I4017</f>
        <v>263708</v>
      </c>
      <c r="O4017" s="289">
        <v>0</v>
      </c>
      <c r="P4017" s="289">
        <v>0</v>
      </c>
      <c r="Q4017" s="289">
        <v>0</v>
      </c>
      <c r="R4017" s="289">
        <v>0</v>
      </c>
      <c r="S4017" s="289">
        <v>0</v>
      </c>
      <c r="T4017" s="289">
        <v>0</v>
      </c>
      <c r="U4017" s="289">
        <v>0</v>
      </c>
      <c r="V4017" s="289">
        <v>0</v>
      </c>
      <c r="W4017" s="289">
        <v>0</v>
      </c>
      <c r="X4017" s="289">
        <v>0</v>
      </c>
      <c r="Z4017" s="290">
        <f t="shared" si="628"/>
        <v>263708</v>
      </c>
      <c r="AA4017" s="291">
        <f t="shared" si="629"/>
        <v>0</v>
      </c>
    </row>
    <row r="4018" spans="3:27" hidden="1" x14ac:dyDescent="0.3">
      <c r="C4018" t="s">
        <v>529</v>
      </c>
      <c r="E4018" t="s">
        <v>1289</v>
      </c>
      <c r="F4018" t="s">
        <v>1761</v>
      </c>
      <c r="G4018" t="s">
        <v>1304</v>
      </c>
      <c r="H4018" t="s">
        <v>1305</v>
      </c>
      <c r="I4018" s="277">
        <v>5951020</v>
      </c>
      <c r="K4018" s="287">
        <f t="shared" si="630"/>
        <v>-0.73333333333333328</v>
      </c>
      <c r="M4018" s="288">
        <v>0</v>
      </c>
      <c r="N4018" s="289">
        <f t="shared" ref="N4018:N4019" si="634">+I4018</f>
        <v>5951020</v>
      </c>
      <c r="O4018" s="289">
        <v>0</v>
      </c>
      <c r="P4018" s="289">
        <v>0</v>
      </c>
      <c r="Q4018" s="289">
        <v>0</v>
      </c>
      <c r="R4018" s="289">
        <v>0</v>
      </c>
      <c r="S4018" s="289">
        <v>0</v>
      </c>
      <c r="T4018" s="289">
        <v>0</v>
      </c>
      <c r="U4018" s="289">
        <v>0</v>
      </c>
      <c r="V4018" s="289">
        <v>0</v>
      </c>
      <c r="W4018" s="289">
        <v>0</v>
      </c>
      <c r="X4018" s="289">
        <v>0</v>
      </c>
      <c r="Z4018" s="290">
        <f t="shared" si="628"/>
        <v>5951020</v>
      </c>
      <c r="AA4018" s="291">
        <f t="shared" si="629"/>
        <v>0</v>
      </c>
    </row>
    <row r="4019" spans="3:27" hidden="1" x14ac:dyDescent="0.3">
      <c r="C4019" t="s">
        <v>529</v>
      </c>
      <c r="E4019" t="s">
        <v>1289</v>
      </c>
      <c r="F4019" t="s">
        <v>1762</v>
      </c>
      <c r="G4019" t="s">
        <v>1304</v>
      </c>
      <c r="H4019" t="s">
        <v>1305</v>
      </c>
      <c r="I4019" s="277">
        <v>13456634</v>
      </c>
      <c r="K4019" s="287">
        <f t="shared" si="630"/>
        <v>-0.73333333333333328</v>
      </c>
      <c r="M4019" s="288">
        <v>0</v>
      </c>
      <c r="N4019" s="289">
        <f t="shared" si="634"/>
        <v>13456634</v>
      </c>
      <c r="O4019" s="289">
        <v>0</v>
      </c>
      <c r="P4019" s="289">
        <v>0</v>
      </c>
      <c r="Q4019" s="289">
        <v>0</v>
      </c>
      <c r="R4019" s="289">
        <v>0</v>
      </c>
      <c r="S4019" s="289">
        <v>0</v>
      </c>
      <c r="T4019" s="289">
        <v>0</v>
      </c>
      <c r="U4019" s="289">
        <v>0</v>
      </c>
      <c r="V4019" s="289">
        <v>0</v>
      </c>
      <c r="W4019" s="289">
        <v>0</v>
      </c>
      <c r="X4019" s="289">
        <v>0</v>
      </c>
      <c r="Z4019" s="290">
        <f t="shared" si="628"/>
        <v>13456634</v>
      </c>
      <c r="AA4019" s="291">
        <f t="shared" si="629"/>
        <v>0</v>
      </c>
    </row>
    <row r="4020" spans="3:27" hidden="1" x14ac:dyDescent="0.3">
      <c r="E4020" t="s">
        <v>6186</v>
      </c>
      <c r="F4020" t="s">
        <v>6187</v>
      </c>
      <c r="G4020" t="s">
        <v>1304</v>
      </c>
      <c r="H4020" t="s">
        <v>114</v>
      </c>
      <c r="I4020" s="277">
        <v>57420</v>
      </c>
      <c r="K4020" s="287">
        <f t="shared" si="630"/>
        <v>0</v>
      </c>
      <c r="M4020" s="288">
        <v>0</v>
      </c>
      <c r="N4020" s="289">
        <f>+I4020</f>
        <v>57420</v>
      </c>
      <c r="O4020" s="289">
        <v>0</v>
      </c>
      <c r="P4020" s="289">
        <v>0</v>
      </c>
      <c r="Q4020" s="289">
        <v>0</v>
      </c>
      <c r="R4020" s="289">
        <v>0</v>
      </c>
      <c r="S4020" s="289">
        <v>0</v>
      </c>
      <c r="T4020" s="289">
        <v>0</v>
      </c>
      <c r="U4020" s="289">
        <v>0</v>
      </c>
      <c r="V4020" s="289">
        <v>0</v>
      </c>
      <c r="W4020" s="289">
        <v>0</v>
      </c>
      <c r="X4020" s="289">
        <v>0</v>
      </c>
      <c r="Z4020" s="290">
        <f t="shared" si="628"/>
        <v>57420</v>
      </c>
      <c r="AA4020" s="291">
        <f t="shared" si="629"/>
        <v>0</v>
      </c>
    </row>
    <row r="4021" spans="3:27" hidden="1" x14ac:dyDescent="0.3">
      <c r="E4021" t="s">
        <v>3394</v>
      </c>
      <c r="F4021" t="s">
        <v>6188</v>
      </c>
      <c r="G4021" t="s">
        <v>1304</v>
      </c>
      <c r="H4021" t="s">
        <v>3425</v>
      </c>
      <c r="I4021" s="277">
        <v>2544451</v>
      </c>
      <c r="K4021" s="287">
        <f t="shared" si="630"/>
        <v>-1.7333333333333334</v>
      </c>
      <c r="M4021" s="288">
        <v>0</v>
      </c>
      <c r="N4021" s="289">
        <f t="shared" ref="N4021:N4040" si="635">+I4021</f>
        <v>2544451</v>
      </c>
      <c r="O4021" s="289">
        <v>0</v>
      </c>
      <c r="P4021" s="289">
        <v>0</v>
      </c>
      <c r="Q4021" s="289">
        <v>0</v>
      </c>
      <c r="R4021" s="289">
        <v>0</v>
      </c>
      <c r="S4021" s="289">
        <v>0</v>
      </c>
      <c r="T4021" s="289">
        <v>0</v>
      </c>
      <c r="U4021" s="289">
        <v>0</v>
      </c>
      <c r="V4021" s="289">
        <v>0</v>
      </c>
      <c r="W4021" s="289">
        <v>0</v>
      </c>
      <c r="X4021" s="289">
        <v>0</v>
      </c>
      <c r="Z4021" s="290">
        <f t="shared" si="628"/>
        <v>2544451</v>
      </c>
      <c r="AA4021" s="291">
        <f t="shared" si="629"/>
        <v>0</v>
      </c>
    </row>
    <row r="4022" spans="3:27" hidden="1" x14ac:dyDescent="0.3">
      <c r="E4022" t="s">
        <v>3394</v>
      </c>
      <c r="F4022" t="s">
        <v>6189</v>
      </c>
      <c r="G4022" t="s">
        <v>1304</v>
      </c>
      <c r="H4022" t="s">
        <v>3425</v>
      </c>
      <c r="I4022" s="277">
        <v>2425984</v>
      </c>
      <c r="K4022" s="287">
        <f t="shared" si="630"/>
        <v>-1.7333333333333334</v>
      </c>
      <c r="M4022" s="288">
        <v>0</v>
      </c>
      <c r="N4022" s="289">
        <f t="shared" si="635"/>
        <v>2425984</v>
      </c>
      <c r="O4022" s="289">
        <v>0</v>
      </c>
      <c r="P4022" s="289">
        <v>0</v>
      </c>
      <c r="Q4022" s="289">
        <v>0</v>
      </c>
      <c r="R4022" s="289">
        <v>0</v>
      </c>
      <c r="S4022" s="289">
        <v>0</v>
      </c>
      <c r="T4022" s="289">
        <v>0</v>
      </c>
      <c r="U4022" s="289">
        <v>0</v>
      </c>
      <c r="V4022" s="289">
        <v>0</v>
      </c>
      <c r="W4022" s="289">
        <v>0</v>
      </c>
      <c r="X4022" s="289">
        <v>0</v>
      </c>
      <c r="Z4022" s="290">
        <f t="shared" si="628"/>
        <v>2425984</v>
      </c>
      <c r="AA4022" s="291">
        <f t="shared" si="629"/>
        <v>0</v>
      </c>
    </row>
    <row r="4023" spans="3:27" hidden="1" x14ac:dyDescent="0.3">
      <c r="E4023" t="s">
        <v>3394</v>
      </c>
      <c r="F4023" t="s">
        <v>6190</v>
      </c>
      <c r="G4023" t="s">
        <v>1304</v>
      </c>
      <c r="H4023" t="s">
        <v>3425</v>
      </c>
      <c r="I4023" s="277">
        <v>2459280</v>
      </c>
      <c r="K4023" s="287">
        <f t="shared" si="630"/>
        <v>-1.7333333333333334</v>
      </c>
      <c r="M4023" s="288">
        <v>0</v>
      </c>
      <c r="N4023" s="289">
        <f t="shared" si="635"/>
        <v>2459280</v>
      </c>
      <c r="O4023" s="289">
        <v>0</v>
      </c>
      <c r="P4023" s="289">
        <v>0</v>
      </c>
      <c r="Q4023" s="289">
        <v>0</v>
      </c>
      <c r="R4023" s="289">
        <v>0</v>
      </c>
      <c r="S4023" s="289">
        <v>0</v>
      </c>
      <c r="T4023" s="289">
        <v>0</v>
      </c>
      <c r="U4023" s="289">
        <v>0</v>
      </c>
      <c r="V4023" s="289">
        <v>0</v>
      </c>
      <c r="W4023" s="289">
        <v>0</v>
      </c>
      <c r="X4023" s="289">
        <v>0</v>
      </c>
      <c r="Z4023" s="290">
        <f t="shared" si="628"/>
        <v>2459280</v>
      </c>
      <c r="AA4023" s="291">
        <f t="shared" si="629"/>
        <v>0</v>
      </c>
    </row>
    <row r="4024" spans="3:27" hidden="1" x14ac:dyDescent="0.3">
      <c r="E4024" t="s">
        <v>3394</v>
      </c>
      <c r="F4024" t="s">
        <v>6191</v>
      </c>
      <c r="G4024" t="s">
        <v>1304</v>
      </c>
      <c r="H4024" t="s">
        <v>3425</v>
      </c>
      <c r="I4024" s="277">
        <v>2239383</v>
      </c>
      <c r="K4024" s="287">
        <f t="shared" si="630"/>
        <v>-1.7333333333333334</v>
      </c>
      <c r="M4024" s="288">
        <v>0</v>
      </c>
      <c r="N4024" s="289">
        <f t="shared" si="635"/>
        <v>2239383</v>
      </c>
      <c r="O4024" s="289">
        <v>0</v>
      </c>
      <c r="P4024" s="289">
        <v>0</v>
      </c>
      <c r="Q4024" s="289">
        <v>0</v>
      </c>
      <c r="R4024" s="289">
        <v>0</v>
      </c>
      <c r="S4024" s="289">
        <v>0</v>
      </c>
      <c r="T4024" s="289">
        <v>0</v>
      </c>
      <c r="U4024" s="289">
        <v>0</v>
      </c>
      <c r="V4024" s="289">
        <v>0</v>
      </c>
      <c r="W4024" s="289">
        <v>0</v>
      </c>
      <c r="X4024" s="289">
        <v>0</v>
      </c>
      <c r="Z4024" s="290">
        <f t="shared" si="628"/>
        <v>2239383</v>
      </c>
      <c r="AA4024" s="291">
        <f t="shared" si="629"/>
        <v>0</v>
      </c>
    </row>
    <row r="4025" spans="3:27" hidden="1" x14ac:dyDescent="0.3">
      <c r="E4025" t="s">
        <v>3394</v>
      </c>
      <c r="F4025" t="s">
        <v>6192</v>
      </c>
      <c r="G4025" t="s">
        <v>1304</v>
      </c>
      <c r="H4025" t="s">
        <v>3425</v>
      </c>
      <c r="I4025" s="277">
        <v>322992</v>
      </c>
      <c r="K4025" s="287">
        <f t="shared" si="630"/>
        <v>-1.7333333333333334</v>
      </c>
      <c r="M4025" s="288">
        <v>0</v>
      </c>
      <c r="N4025" s="289">
        <f t="shared" si="635"/>
        <v>322992</v>
      </c>
      <c r="O4025" s="289">
        <v>0</v>
      </c>
      <c r="P4025" s="289">
        <v>0</v>
      </c>
      <c r="Q4025" s="289">
        <v>0</v>
      </c>
      <c r="R4025" s="289">
        <v>0</v>
      </c>
      <c r="S4025" s="289">
        <v>0</v>
      </c>
      <c r="T4025" s="289">
        <v>0</v>
      </c>
      <c r="U4025" s="289">
        <v>0</v>
      </c>
      <c r="V4025" s="289">
        <v>0</v>
      </c>
      <c r="W4025" s="289">
        <v>0</v>
      </c>
      <c r="X4025" s="289">
        <v>0</v>
      </c>
      <c r="Z4025" s="290">
        <f t="shared" si="628"/>
        <v>322992</v>
      </c>
      <c r="AA4025" s="291">
        <f t="shared" si="629"/>
        <v>0</v>
      </c>
    </row>
    <row r="4026" spans="3:27" hidden="1" x14ac:dyDescent="0.3">
      <c r="E4026" t="s">
        <v>3394</v>
      </c>
      <c r="F4026" t="s">
        <v>6193</v>
      </c>
      <c r="G4026" t="s">
        <v>1304</v>
      </c>
      <c r="H4026" t="s">
        <v>3425</v>
      </c>
      <c r="I4026" s="277">
        <v>2876550</v>
      </c>
      <c r="K4026" s="287">
        <f t="shared" si="630"/>
        <v>-1.7333333333333334</v>
      </c>
      <c r="M4026" s="288">
        <v>0</v>
      </c>
      <c r="N4026" s="289">
        <f t="shared" si="635"/>
        <v>2876550</v>
      </c>
      <c r="O4026" s="289">
        <v>0</v>
      </c>
      <c r="P4026" s="289">
        <v>0</v>
      </c>
      <c r="Q4026" s="289">
        <v>0</v>
      </c>
      <c r="R4026" s="289">
        <v>0</v>
      </c>
      <c r="S4026" s="289">
        <v>0</v>
      </c>
      <c r="T4026" s="289">
        <v>0</v>
      </c>
      <c r="U4026" s="289">
        <v>0</v>
      </c>
      <c r="V4026" s="289">
        <v>0</v>
      </c>
      <c r="W4026" s="289">
        <v>0</v>
      </c>
      <c r="X4026" s="289">
        <v>0</v>
      </c>
      <c r="Z4026" s="290">
        <f t="shared" si="628"/>
        <v>2876550</v>
      </c>
      <c r="AA4026" s="291">
        <f t="shared" si="629"/>
        <v>0</v>
      </c>
    </row>
    <row r="4027" spans="3:27" hidden="1" x14ac:dyDescent="0.3">
      <c r="E4027" t="s">
        <v>3394</v>
      </c>
      <c r="F4027" t="s">
        <v>6194</v>
      </c>
      <c r="G4027" t="s">
        <v>1304</v>
      </c>
      <c r="H4027" t="s">
        <v>3425</v>
      </c>
      <c r="I4027" s="277">
        <v>2624718</v>
      </c>
      <c r="K4027" s="287">
        <f t="shared" si="630"/>
        <v>-1.7333333333333334</v>
      </c>
      <c r="M4027" s="288">
        <v>0</v>
      </c>
      <c r="N4027" s="289">
        <f t="shared" si="635"/>
        <v>2624718</v>
      </c>
      <c r="O4027" s="289">
        <v>0</v>
      </c>
      <c r="P4027" s="289">
        <v>0</v>
      </c>
      <c r="Q4027" s="289">
        <v>0</v>
      </c>
      <c r="R4027" s="289">
        <v>0</v>
      </c>
      <c r="S4027" s="289">
        <v>0</v>
      </c>
      <c r="T4027" s="289">
        <v>0</v>
      </c>
      <c r="U4027" s="289">
        <v>0</v>
      </c>
      <c r="V4027" s="289">
        <v>0</v>
      </c>
      <c r="W4027" s="289">
        <v>0</v>
      </c>
      <c r="X4027" s="289">
        <v>0</v>
      </c>
      <c r="Z4027" s="290">
        <f t="shared" si="628"/>
        <v>2624718</v>
      </c>
      <c r="AA4027" s="291">
        <f t="shared" si="629"/>
        <v>0</v>
      </c>
    </row>
    <row r="4028" spans="3:27" hidden="1" x14ac:dyDescent="0.3">
      <c r="E4028" t="s">
        <v>3985</v>
      </c>
      <c r="F4028" t="s">
        <v>6195</v>
      </c>
      <c r="G4028" t="s">
        <v>1304</v>
      </c>
      <c r="H4028" t="s">
        <v>3425</v>
      </c>
      <c r="I4028" s="277">
        <v>647352</v>
      </c>
      <c r="K4028" s="287">
        <f t="shared" si="630"/>
        <v>-1.7333333333333334</v>
      </c>
      <c r="M4028" s="288">
        <v>0</v>
      </c>
      <c r="N4028" s="289">
        <f t="shared" si="635"/>
        <v>647352</v>
      </c>
      <c r="O4028" s="289">
        <v>0</v>
      </c>
      <c r="P4028" s="289">
        <v>0</v>
      </c>
      <c r="Q4028" s="289">
        <v>0</v>
      </c>
      <c r="R4028" s="289">
        <v>0</v>
      </c>
      <c r="S4028" s="289">
        <v>0</v>
      </c>
      <c r="T4028" s="289">
        <v>0</v>
      </c>
      <c r="U4028" s="289">
        <v>0</v>
      </c>
      <c r="V4028" s="289">
        <v>0</v>
      </c>
      <c r="W4028" s="289">
        <v>0</v>
      </c>
      <c r="X4028" s="289">
        <v>0</v>
      </c>
      <c r="Z4028" s="290">
        <f t="shared" si="628"/>
        <v>647352</v>
      </c>
      <c r="AA4028" s="291">
        <f t="shared" si="629"/>
        <v>0</v>
      </c>
    </row>
    <row r="4029" spans="3:27" hidden="1" x14ac:dyDescent="0.3">
      <c r="E4029" t="s">
        <v>3985</v>
      </c>
      <c r="F4029" t="s">
        <v>6196</v>
      </c>
      <c r="G4029" t="s">
        <v>1304</v>
      </c>
      <c r="H4029" t="s">
        <v>3425</v>
      </c>
      <c r="I4029" s="277">
        <v>1656000</v>
      </c>
      <c r="K4029" s="287">
        <f t="shared" si="630"/>
        <v>-1.7333333333333334</v>
      </c>
      <c r="M4029" s="288">
        <v>0</v>
      </c>
      <c r="N4029" s="289">
        <f t="shared" si="635"/>
        <v>1656000</v>
      </c>
      <c r="O4029" s="289">
        <v>0</v>
      </c>
      <c r="P4029" s="289">
        <v>0</v>
      </c>
      <c r="Q4029" s="289">
        <v>0</v>
      </c>
      <c r="R4029" s="289">
        <v>0</v>
      </c>
      <c r="S4029" s="289">
        <v>0</v>
      </c>
      <c r="T4029" s="289">
        <v>0</v>
      </c>
      <c r="U4029" s="289">
        <v>0</v>
      </c>
      <c r="V4029" s="289">
        <v>0</v>
      </c>
      <c r="W4029" s="289">
        <v>0</v>
      </c>
      <c r="X4029" s="289">
        <v>0</v>
      </c>
      <c r="Z4029" s="290">
        <f t="shared" si="628"/>
        <v>1656000</v>
      </c>
      <c r="AA4029" s="291">
        <f t="shared" si="629"/>
        <v>0</v>
      </c>
    </row>
    <row r="4030" spans="3:27" hidden="1" x14ac:dyDescent="0.3">
      <c r="E4030" t="s">
        <v>4671</v>
      </c>
      <c r="F4030" t="s">
        <v>6197</v>
      </c>
      <c r="G4030" t="s">
        <v>1304</v>
      </c>
      <c r="H4030" t="s">
        <v>3267</v>
      </c>
      <c r="I4030" s="277">
        <v>1907730</v>
      </c>
      <c r="K4030" s="287">
        <f t="shared" si="630"/>
        <v>-1.2333333333333334</v>
      </c>
      <c r="M4030" s="288">
        <v>0</v>
      </c>
      <c r="N4030" s="289">
        <f t="shared" si="635"/>
        <v>1907730</v>
      </c>
      <c r="O4030" s="289">
        <v>0</v>
      </c>
      <c r="P4030" s="289">
        <v>0</v>
      </c>
      <c r="Q4030" s="289">
        <v>0</v>
      </c>
      <c r="R4030" s="289">
        <v>0</v>
      </c>
      <c r="S4030" s="289">
        <v>0</v>
      </c>
      <c r="T4030" s="289">
        <v>0</v>
      </c>
      <c r="U4030" s="289">
        <v>0</v>
      </c>
      <c r="V4030" s="289">
        <v>0</v>
      </c>
      <c r="W4030" s="289">
        <v>0</v>
      </c>
      <c r="X4030" s="289">
        <v>0</v>
      </c>
      <c r="Z4030" s="290">
        <f t="shared" si="628"/>
        <v>1907730</v>
      </c>
      <c r="AA4030" s="291">
        <f t="shared" si="629"/>
        <v>0</v>
      </c>
    </row>
    <row r="4031" spans="3:27" hidden="1" x14ac:dyDescent="0.3">
      <c r="E4031" t="s">
        <v>6198</v>
      </c>
      <c r="F4031" t="s">
        <v>6199</v>
      </c>
      <c r="G4031" t="s">
        <v>1304</v>
      </c>
      <c r="H4031" t="s">
        <v>114</v>
      </c>
      <c r="I4031" s="277">
        <v>265650</v>
      </c>
      <c r="K4031" s="287">
        <f t="shared" si="630"/>
        <v>0</v>
      </c>
      <c r="M4031" s="288">
        <v>0</v>
      </c>
      <c r="N4031" s="289">
        <f t="shared" si="635"/>
        <v>265650</v>
      </c>
      <c r="O4031" s="289">
        <v>0</v>
      </c>
      <c r="P4031" s="289">
        <v>0</v>
      </c>
      <c r="Q4031" s="289">
        <v>0</v>
      </c>
      <c r="R4031" s="289">
        <v>0</v>
      </c>
      <c r="S4031" s="289">
        <v>0</v>
      </c>
      <c r="T4031" s="289">
        <v>0</v>
      </c>
      <c r="U4031" s="289">
        <v>0</v>
      </c>
      <c r="V4031" s="289">
        <v>0</v>
      </c>
      <c r="W4031" s="289">
        <v>0</v>
      </c>
      <c r="X4031" s="289">
        <v>0</v>
      </c>
      <c r="Z4031" s="290">
        <f t="shared" si="628"/>
        <v>265650</v>
      </c>
      <c r="AA4031" s="291">
        <f t="shared" si="629"/>
        <v>0</v>
      </c>
    </row>
    <row r="4032" spans="3:27" hidden="1" x14ac:dyDescent="0.3">
      <c r="E4032" t="s">
        <v>6200</v>
      </c>
      <c r="F4032" t="s">
        <v>6201</v>
      </c>
      <c r="G4032" t="s">
        <v>1304</v>
      </c>
      <c r="H4032" t="s">
        <v>114</v>
      </c>
      <c r="I4032" s="277">
        <v>3754170</v>
      </c>
      <c r="K4032" s="287">
        <f t="shared" si="630"/>
        <v>0</v>
      </c>
      <c r="M4032" s="288">
        <v>0</v>
      </c>
      <c r="N4032" s="289">
        <f t="shared" si="635"/>
        <v>3754170</v>
      </c>
      <c r="O4032" s="289">
        <v>0</v>
      </c>
      <c r="P4032" s="289">
        <v>0</v>
      </c>
      <c r="Q4032" s="289">
        <v>0</v>
      </c>
      <c r="R4032" s="289">
        <v>0</v>
      </c>
      <c r="S4032" s="289">
        <v>0</v>
      </c>
      <c r="T4032" s="289">
        <v>0</v>
      </c>
      <c r="U4032" s="289">
        <v>0</v>
      </c>
      <c r="V4032" s="289">
        <v>0</v>
      </c>
      <c r="W4032" s="289">
        <v>0</v>
      </c>
      <c r="X4032" s="289">
        <v>0</v>
      </c>
      <c r="Z4032" s="290">
        <f t="shared" si="628"/>
        <v>3754170</v>
      </c>
      <c r="AA4032" s="291">
        <f t="shared" si="629"/>
        <v>0</v>
      </c>
    </row>
    <row r="4033" spans="5:27" hidden="1" x14ac:dyDescent="0.3">
      <c r="E4033" t="s">
        <v>6200</v>
      </c>
      <c r="F4033" t="s">
        <v>6202</v>
      </c>
      <c r="G4033" t="s">
        <v>1304</v>
      </c>
      <c r="H4033" t="s">
        <v>114</v>
      </c>
      <c r="I4033" s="277">
        <v>2077371</v>
      </c>
      <c r="K4033" s="287">
        <f t="shared" si="630"/>
        <v>0</v>
      </c>
      <c r="M4033" s="288">
        <v>0</v>
      </c>
      <c r="N4033" s="289">
        <f t="shared" si="635"/>
        <v>2077371</v>
      </c>
      <c r="O4033" s="289">
        <v>0</v>
      </c>
      <c r="P4033" s="289">
        <v>0</v>
      </c>
      <c r="Q4033" s="289">
        <v>0</v>
      </c>
      <c r="R4033" s="289">
        <v>0</v>
      </c>
      <c r="S4033" s="289">
        <v>0</v>
      </c>
      <c r="T4033" s="289">
        <v>0</v>
      </c>
      <c r="U4033" s="289">
        <v>0</v>
      </c>
      <c r="V4033" s="289">
        <v>0</v>
      </c>
      <c r="W4033" s="289">
        <v>0</v>
      </c>
      <c r="X4033" s="289">
        <v>0</v>
      </c>
      <c r="Z4033" s="290">
        <f t="shared" si="628"/>
        <v>2077371</v>
      </c>
      <c r="AA4033" s="291">
        <f t="shared" si="629"/>
        <v>0</v>
      </c>
    </row>
    <row r="4034" spans="5:27" hidden="1" x14ac:dyDescent="0.3">
      <c r="E4034" t="s">
        <v>6200</v>
      </c>
      <c r="F4034" t="s">
        <v>6203</v>
      </c>
      <c r="G4034" t="s">
        <v>1304</v>
      </c>
      <c r="H4034" t="s">
        <v>114</v>
      </c>
      <c r="I4034" s="277">
        <v>1188165</v>
      </c>
      <c r="K4034" s="287">
        <f t="shared" si="630"/>
        <v>0</v>
      </c>
      <c r="M4034" s="288">
        <v>0</v>
      </c>
      <c r="N4034" s="289">
        <f t="shared" si="635"/>
        <v>1188165</v>
      </c>
      <c r="O4034" s="289">
        <v>0</v>
      </c>
      <c r="P4034" s="289">
        <v>0</v>
      </c>
      <c r="Q4034" s="289">
        <v>0</v>
      </c>
      <c r="R4034" s="289">
        <v>0</v>
      </c>
      <c r="S4034" s="289">
        <v>0</v>
      </c>
      <c r="T4034" s="289">
        <v>0</v>
      </c>
      <c r="U4034" s="289">
        <v>0</v>
      </c>
      <c r="V4034" s="289">
        <v>0</v>
      </c>
      <c r="W4034" s="289">
        <v>0</v>
      </c>
      <c r="X4034" s="289">
        <v>0</v>
      </c>
      <c r="Z4034" s="290">
        <f t="shared" si="628"/>
        <v>1188165</v>
      </c>
      <c r="AA4034" s="291">
        <f t="shared" si="629"/>
        <v>0</v>
      </c>
    </row>
    <row r="4035" spans="5:27" hidden="1" x14ac:dyDescent="0.3">
      <c r="E4035" t="s">
        <v>6204</v>
      </c>
      <c r="F4035" t="s">
        <v>6205</v>
      </c>
      <c r="G4035" t="s">
        <v>1304</v>
      </c>
      <c r="H4035" t="s">
        <v>114</v>
      </c>
      <c r="I4035" s="277">
        <v>2520283</v>
      </c>
      <c r="K4035" s="287">
        <f t="shared" si="630"/>
        <v>0</v>
      </c>
      <c r="M4035" s="288">
        <v>0</v>
      </c>
      <c r="N4035" s="289">
        <f t="shared" si="635"/>
        <v>2520283</v>
      </c>
      <c r="O4035" s="289">
        <v>0</v>
      </c>
      <c r="P4035" s="289">
        <v>0</v>
      </c>
      <c r="Q4035" s="289">
        <v>0</v>
      </c>
      <c r="R4035" s="289">
        <v>0</v>
      </c>
      <c r="S4035" s="289">
        <v>0</v>
      </c>
      <c r="T4035" s="289">
        <v>0</v>
      </c>
      <c r="U4035" s="289">
        <v>0</v>
      </c>
      <c r="V4035" s="289">
        <v>0</v>
      </c>
      <c r="W4035" s="289">
        <v>0</v>
      </c>
      <c r="X4035" s="289">
        <v>0</v>
      </c>
      <c r="Z4035" s="290">
        <f t="shared" si="628"/>
        <v>2520283</v>
      </c>
      <c r="AA4035" s="291">
        <f t="shared" si="629"/>
        <v>0</v>
      </c>
    </row>
    <row r="4036" spans="5:27" hidden="1" x14ac:dyDescent="0.3">
      <c r="E4036" t="s">
        <v>6206</v>
      </c>
      <c r="F4036" t="s">
        <v>6207</v>
      </c>
      <c r="G4036" t="s">
        <v>1304</v>
      </c>
      <c r="H4036" t="s">
        <v>114</v>
      </c>
      <c r="I4036" s="277">
        <v>1243099</v>
      </c>
      <c r="K4036" s="287">
        <f t="shared" si="630"/>
        <v>0</v>
      </c>
      <c r="M4036" s="288">
        <v>0</v>
      </c>
      <c r="N4036" s="289">
        <f t="shared" si="635"/>
        <v>1243099</v>
      </c>
      <c r="O4036" s="289">
        <v>0</v>
      </c>
      <c r="P4036" s="289">
        <v>0</v>
      </c>
      <c r="Q4036" s="289">
        <v>0</v>
      </c>
      <c r="R4036" s="289">
        <v>0</v>
      </c>
      <c r="S4036" s="289">
        <v>0</v>
      </c>
      <c r="T4036" s="289">
        <v>0</v>
      </c>
      <c r="U4036" s="289">
        <v>0</v>
      </c>
      <c r="V4036" s="289">
        <v>0</v>
      </c>
      <c r="W4036" s="289">
        <v>0</v>
      </c>
      <c r="X4036" s="289">
        <v>0</v>
      </c>
      <c r="Z4036" s="290">
        <f t="shared" ref="Z4036:Z4099" si="636">+SUM(M4036:X4036)</f>
        <v>1243099</v>
      </c>
      <c r="AA4036" s="291">
        <f t="shared" ref="AA4036:AA4099" si="637">+I4036-Z4036</f>
        <v>0</v>
      </c>
    </row>
    <row r="4037" spans="5:27" hidden="1" x14ac:dyDescent="0.3">
      <c r="E4037" t="s">
        <v>6206</v>
      </c>
      <c r="F4037" t="s">
        <v>6208</v>
      </c>
      <c r="G4037" t="s">
        <v>1304</v>
      </c>
      <c r="H4037" t="s">
        <v>114</v>
      </c>
      <c r="I4037" s="277">
        <v>690216</v>
      </c>
      <c r="K4037" s="287">
        <f t="shared" si="630"/>
        <v>0</v>
      </c>
      <c r="M4037" s="288">
        <v>0</v>
      </c>
      <c r="N4037" s="289">
        <f t="shared" si="635"/>
        <v>690216</v>
      </c>
      <c r="O4037" s="289">
        <v>0</v>
      </c>
      <c r="P4037" s="289">
        <v>0</v>
      </c>
      <c r="Q4037" s="289">
        <v>0</v>
      </c>
      <c r="R4037" s="289">
        <v>0</v>
      </c>
      <c r="S4037" s="289">
        <v>0</v>
      </c>
      <c r="T4037" s="289">
        <v>0</v>
      </c>
      <c r="U4037" s="289">
        <v>0</v>
      </c>
      <c r="V4037" s="289">
        <v>0</v>
      </c>
      <c r="W4037" s="289">
        <v>0</v>
      </c>
      <c r="X4037" s="289">
        <v>0</v>
      </c>
      <c r="Z4037" s="290">
        <f t="shared" si="636"/>
        <v>690216</v>
      </c>
      <c r="AA4037" s="291">
        <f t="shared" si="637"/>
        <v>0</v>
      </c>
    </row>
    <row r="4038" spans="5:27" hidden="1" x14ac:dyDescent="0.3">
      <c r="E4038" t="s">
        <v>6209</v>
      </c>
      <c r="F4038" t="s">
        <v>6210</v>
      </c>
      <c r="G4038" t="s">
        <v>1304</v>
      </c>
      <c r="H4038" t="s">
        <v>1305</v>
      </c>
      <c r="I4038" s="277">
        <v>3089782</v>
      </c>
      <c r="K4038" s="287">
        <f t="shared" si="630"/>
        <v>-0.73333333333333328</v>
      </c>
      <c r="M4038" s="288">
        <v>0</v>
      </c>
      <c r="N4038" s="289">
        <f t="shared" si="635"/>
        <v>3089782</v>
      </c>
      <c r="O4038" s="289">
        <v>0</v>
      </c>
      <c r="P4038" s="289">
        <v>0</v>
      </c>
      <c r="Q4038" s="289">
        <v>0</v>
      </c>
      <c r="R4038" s="289">
        <v>0</v>
      </c>
      <c r="S4038" s="289">
        <v>0</v>
      </c>
      <c r="T4038" s="289">
        <v>0</v>
      </c>
      <c r="U4038" s="289">
        <v>0</v>
      </c>
      <c r="V4038" s="289">
        <v>0</v>
      </c>
      <c r="W4038" s="289">
        <v>0</v>
      </c>
      <c r="X4038" s="289">
        <v>0</v>
      </c>
      <c r="Z4038" s="290">
        <f t="shared" si="636"/>
        <v>3089782</v>
      </c>
      <c r="AA4038" s="291">
        <f t="shared" si="637"/>
        <v>0</v>
      </c>
    </row>
    <row r="4039" spans="5:27" hidden="1" x14ac:dyDescent="0.3">
      <c r="E4039" t="s">
        <v>6209</v>
      </c>
      <c r="F4039" t="s">
        <v>6211</v>
      </c>
      <c r="G4039" t="s">
        <v>1304</v>
      </c>
      <c r="H4039" t="s">
        <v>1305</v>
      </c>
      <c r="I4039" s="277">
        <v>1009466</v>
      </c>
      <c r="K4039" s="287">
        <f t="shared" si="630"/>
        <v>-0.73333333333333328</v>
      </c>
      <c r="M4039" s="288">
        <v>0</v>
      </c>
      <c r="N4039" s="289">
        <f t="shared" si="635"/>
        <v>1009466</v>
      </c>
      <c r="O4039" s="289">
        <v>0</v>
      </c>
      <c r="P4039" s="289">
        <v>0</v>
      </c>
      <c r="Q4039" s="289">
        <v>0</v>
      </c>
      <c r="R4039" s="289">
        <v>0</v>
      </c>
      <c r="S4039" s="289">
        <v>0</v>
      </c>
      <c r="T4039" s="289">
        <v>0</v>
      </c>
      <c r="U4039" s="289">
        <v>0</v>
      </c>
      <c r="V4039" s="289">
        <v>0</v>
      </c>
      <c r="W4039" s="289">
        <v>0</v>
      </c>
      <c r="X4039" s="289">
        <v>0</v>
      </c>
      <c r="Z4039" s="290">
        <f t="shared" si="636"/>
        <v>1009466</v>
      </c>
      <c r="AA4039" s="291">
        <f t="shared" si="637"/>
        <v>0</v>
      </c>
    </row>
    <row r="4040" spans="5:27" hidden="1" x14ac:dyDescent="0.3">
      <c r="E4040" t="s">
        <v>4060</v>
      </c>
      <c r="F4040" t="s">
        <v>6212</v>
      </c>
      <c r="G4040" t="s">
        <v>1304</v>
      </c>
      <c r="H4040" t="s">
        <v>1305</v>
      </c>
      <c r="I4040" s="277">
        <v>1673000</v>
      </c>
      <c r="K4040" s="287">
        <f t="shared" si="630"/>
        <v>-0.73333333333333328</v>
      </c>
      <c r="M4040" s="288">
        <v>0</v>
      </c>
      <c r="N4040" s="289">
        <f t="shared" si="635"/>
        <v>1673000</v>
      </c>
      <c r="O4040" s="289">
        <v>0</v>
      </c>
      <c r="P4040" s="289">
        <v>0</v>
      </c>
      <c r="Q4040" s="289">
        <v>0</v>
      </c>
      <c r="R4040" s="289">
        <v>0</v>
      </c>
      <c r="S4040" s="289">
        <v>0</v>
      </c>
      <c r="T4040" s="289">
        <v>0</v>
      </c>
      <c r="U4040" s="289">
        <v>0</v>
      </c>
      <c r="V4040" s="289">
        <v>0</v>
      </c>
      <c r="W4040" s="289">
        <v>0</v>
      </c>
      <c r="X4040" s="289">
        <v>0</v>
      </c>
      <c r="Z4040" s="290">
        <f t="shared" si="636"/>
        <v>1673000</v>
      </c>
      <c r="AA4040" s="291">
        <f t="shared" si="637"/>
        <v>0</v>
      </c>
    </row>
    <row r="4041" spans="5:27" hidden="1" x14ac:dyDescent="0.3">
      <c r="E4041" t="s">
        <v>6213</v>
      </c>
      <c r="F4041" t="s">
        <v>6214</v>
      </c>
      <c r="G4041" t="s">
        <v>1304</v>
      </c>
      <c r="H4041" t="s">
        <v>114</v>
      </c>
      <c r="I4041" s="277">
        <v>17820</v>
      </c>
      <c r="K4041" s="287">
        <f t="shared" si="630"/>
        <v>0</v>
      </c>
      <c r="M4041" s="288">
        <v>0</v>
      </c>
      <c r="N4041" s="289">
        <f>+I4041</f>
        <v>17820</v>
      </c>
      <c r="O4041" s="289">
        <v>0</v>
      </c>
      <c r="P4041" s="289">
        <v>0</v>
      </c>
      <c r="Q4041" s="289">
        <v>0</v>
      </c>
      <c r="R4041" s="289">
        <v>0</v>
      </c>
      <c r="S4041" s="289">
        <v>0</v>
      </c>
      <c r="T4041" s="289">
        <v>0</v>
      </c>
      <c r="U4041" s="289">
        <v>0</v>
      </c>
      <c r="V4041" s="289">
        <v>0</v>
      </c>
      <c r="W4041" s="289">
        <v>0</v>
      </c>
      <c r="X4041" s="289">
        <v>0</v>
      </c>
      <c r="Z4041" s="290">
        <f t="shared" si="636"/>
        <v>17820</v>
      </c>
      <c r="AA4041" s="291">
        <f t="shared" si="637"/>
        <v>0</v>
      </c>
    </row>
    <row r="4042" spans="5:27" hidden="1" x14ac:dyDescent="0.3">
      <c r="E4042" t="s">
        <v>3586</v>
      </c>
      <c r="F4042" t="s">
        <v>6215</v>
      </c>
      <c r="G4042" t="s">
        <v>654</v>
      </c>
      <c r="H4042" t="s">
        <v>3407</v>
      </c>
      <c r="I4042" s="277">
        <v>52250</v>
      </c>
      <c r="K4042" s="287">
        <f t="shared" si="630"/>
        <v>-1.3</v>
      </c>
      <c r="M4042" s="288">
        <v>0</v>
      </c>
      <c r="N4042" s="289">
        <f t="shared" ref="N4042:N4076" si="638">+I4042</f>
        <v>52250</v>
      </c>
      <c r="O4042" s="289">
        <v>0</v>
      </c>
      <c r="P4042" s="289">
        <v>0</v>
      </c>
      <c r="Q4042" s="289">
        <v>0</v>
      </c>
      <c r="R4042" s="289">
        <v>0</v>
      </c>
      <c r="S4042" s="289">
        <v>0</v>
      </c>
      <c r="T4042" s="289">
        <v>0</v>
      </c>
      <c r="U4042" s="289">
        <v>0</v>
      </c>
      <c r="V4042" s="289">
        <v>0</v>
      </c>
      <c r="W4042" s="289">
        <v>0</v>
      </c>
      <c r="X4042" s="289">
        <v>0</v>
      </c>
      <c r="Z4042" s="290">
        <f t="shared" si="636"/>
        <v>52250</v>
      </c>
      <c r="AA4042" s="291">
        <f t="shared" si="637"/>
        <v>0</v>
      </c>
    </row>
    <row r="4043" spans="5:27" hidden="1" x14ac:dyDescent="0.3">
      <c r="E4043" t="s">
        <v>3586</v>
      </c>
      <c r="F4043" t="s">
        <v>6216</v>
      </c>
      <c r="G4043" t="s">
        <v>654</v>
      </c>
      <c r="H4043" t="s">
        <v>3407</v>
      </c>
      <c r="I4043" s="277">
        <v>132092</v>
      </c>
      <c r="K4043" s="287">
        <f t="shared" si="630"/>
        <v>-1.3</v>
      </c>
      <c r="M4043" s="288">
        <v>0</v>
      </c>
      <c r="N4043" s="289">
        <f t="shared" si="638"/>
        <v>132092</v>
      </c>
      <c r="O4043" s="289">
        <v>0</v>
      </c>
      <c r="P4043" s="289">
        <v>0</v>
      </c>
      <c r="Q4043" s="289">
        <v>0</v>
      </c>
      <c r="R4043" s="289">
        <v>0</v>
      </c>
      <c r="S4043" s="289">
        <v>0</v>
      </c>
      <c r="T4043" s="289">
        <v>0</v>
      </c>
      <c r="U4043" s="289">
        <v>0</v>
      </c>
      <c r="V4043" s="289">
        <v>0</v>
      </c>
      <c r="W4043" s="289">
        <v>0</v>
      </c>
      <c r="X4043" s="289">
        <v>0</v>
      </c>
      <c r="Z4043" s="290">
        <f t="shared" si="636"/>
        <v>132092</v>
      </c>
      <c r="AA4043" s="291">
        <f t="shared" si="637"/>
        <v>0</v>
      </c>
    </row>
    <row r="4044" spans="5:27" hidden="1" x14ac:dyDescent="0.3">
      <c r="E4044" t="s">
        <v>3586</v>
      </c>
      <c r="F4044" t="s">
        <v>6217</v>
      </c>
      <c r="G4044" t="s">
        <v>654</v>
      </c>
      <c r="H4044" t="s">
        <v>3407</v>
      </c>
      <c r="I4044" s="277">
        <v>85998</v>
      </c>
      <c r="K4044" s="287">
        <f t="shared" si="630"/>
        <v>-1.3</v>
      </c>
      <c r="M4044" s="288">
        <v>0</v>
      </c>
      <c r="N4044" s="289">
        <f t="shared" si="638"/>
        <v>85998</v>
      </c>
      <c r="O4044" s="289">
        <v>0</v>
      </c>
      <c r="P4044" s="289">
        <v>0</v>
      </c>
      <c r="Q4044" s="289">
        <v>0</v>
      </c>
      <c r="R4044" s="289">
        <v>0</v>
      </c>
      <c r="S4044" s="289">
        <v>0</v>
      </c>
      <c r="T4044" s="289">
        <v>0</v>
      </c>
      <c r="U4044" s="289">
        <v>0</v>
      </c>
      <c r="V4044" s="289">
        <v>0</v>
      </c>
      <c r="W4044" s="289">
        <v>0</v>
      </c>
      <c r="X4044" s="289">
        <v>0</v>
      </c>
      <c r="Z4044" s="290">
        <f t="shared" si="636"/>
        <v>85998</v>
      </c>
      <c r="AA4044" s="291">
        <f t="shared" si="637"/>
        <v>0</v>
      </c>
    </row>
    <row r="4045" spans="5:27" hidden="1" x14ac:dyDescent="0.3">
      <c r="E4045" t="s">
        <v>3586</v>
      </c>
      <c r="F4045" t="s">
        <v>6218</v>
      </c>
      <c r="G4045" t="s">
        <v>654</v>
      </c>
      <c r="H4045" t="s">
        <v>3407</v>
      </c>
      <c r="I4045" s="277">
        <v>220102</v>
      </c>
      <c r="K4045" s="287">
        <f t="shared" si="630"/>
        <v>-1.3</v>
      </c>
      <c r="M4045" s="288">
        <v>0</v>
      </c>
      <c r="N4045" s="289">
        <f t="shared" si="638"/>
        <v>220102</v>
      </c>
      <c r="O4045" s="289">
        <v>0</v>
      </c>
      <c r="P4045" s="289">
        <v>0</v>
      </c>
      <c r="Q4045" s="289">
        <v>0</v>
      </c>
      <c r="R4045" s="289">
        <v>0</v>
      </c>
      <c r="S4045" s="289">
        <v>0</v>
      </c>
      <c r="T4045" s="289">
        <v>0</v>
      </c>
      <c r="U4045" s="289">
        <v>0</v>
      </c>
      <c r="V4045" s="289">
        <v>0</v>
      </c>
      <c r="W4045" s="289">
        <v>0</v>
      </c>
      <c r="X4045" s="289">
        <v>0</v>
      </c>
      <c r="Z4045" s="290">
        <f t="shared" si="636"/>
        <v>220102</v>
      </c>
      <c r="AA4045" s="291">
        <f t="shared" si="637"/>
        <v>0</v>
      </c>
    </row>
    <row r="4046" spans="5:27" hidden="1" x14ac:dyDescent="0.3">
      <c r="E4046" t="s">
        <v>3586</v>
      </c>
      <c r="F4046" t="s">
        <v>6219</v>
      </c>
      <c r="G4046" t="s">
        <v>654</v>
      </c>
      <c r="H4046" t="s">
        <v>3407</v>
      </c>
      <c r="I4046" s="277">
        <v>277954</v>
      </c>
      <c r="K4046" s="287">
        <f t="shared" si="630"/>
        <v>-1.3</v>
      </c>
      <c r="M4046" s="288">
        <v>0</v>
      </c>
      <c r="N4046" s="289">
        <f t="shared" si="638"/>
        <v>277954</v>
      </c>
      <c r="O4046" s="289">
        <v>0</v>
      </c>
      <c r="P4046" s="289">
        <v>0</v>
      </c>
      <c r="Q4046" s="289">
        <v>0</v>
      </c>
      <c r="R4046" s="289">
        <v>0</v>
      </c>
      <c r="S4046" s="289">
        <v>0</v>
      </c>
      <c r="T4046" s="289">
        <v>0</v>
      </c>
      <c r="U4046" s="289">
        <v>0</v>
      </c>
      <c r="V4046" s="289">
        <v>0</v>
      </c>
      <c r="W4046" s="289">
        <v>0</v>
      </c>
      <c r="X4046" s="289">
        <v>0</v>
      </c>
      <c r="Z4046" s="290">
        <f t="shared" si="636"/>
        <v>277954</v>
      </c>
      <c r="AA4046" s="291">
        <f t="shared" si="637"/>
        <v>0</v>
      </c>
    </row>
    <row r="4047" spans="5:27" hidden="1" x14ac:dyDescent="0.3">
      <c r="E4047" t="s">
        <v>3586</v>
      </c>
      <c r="F4047" t="s">
        <v>6220</v>
      </c>
      <c r="G4047" t="s">
        <v>654</v>
      </c>
      <c r="H4047" t="s">
        <v>3407</v>
      </c>
      <c r="I4047" s="277">
        <v>180958</v>
      </c>
      <c r="K4047" s="287">
        <f t="shared" si="630"/>
        <v>-1.3</v>
      </c>
      <c r="M4047" s="288">
        <v>0</v>
      </c>
      <c r="N4047" s="289">
        <f t="shared" si="638"/>
        <v>180958</v>
      </c>
      <c r="O4047" s="289">
        <v>0</v>
      </c>
      <c r="P4047" s="289">
        <v>0</v>
      </c>
      <c r="Q4047" s="289">
        <v>0</v>
      </c>
      <c r="R4047" s="289">
        <v>0</v>
      </c>
      <c r="S4047" s="289">
        <v>0</v>
      </c>
      <c r="T4047" s="289">
        <v>0</v>
      </c>
      <c r="U4047" s="289">
        <v>0</v>
      </c>
      <c r="V4047" s="289">
        <v>0</v>
      </c>
      <c r="W4047" s="289">
        <v>0</v>
      </c>
      <c r="X4047" s="289">
        <v>0</v>
      </c>
      <c r="Z4047" s="290">
        <f t="shared" si="636"/>
        <v>180958</v>
      </c>
      <c r="AA4047" s="291">
        <f t="shared" si="637"/>
        <v>0</v>
      </c>
    </row>
    <row r="4048" spans="5:27" hidden="1" x14ac:dyDescent="0.3">
      <c r="E4048" t="s">
        <v>3586</v>
      </c>
      <c r="F4048" t="s">
        <v>6221</v>
      </c>
      <c r="G4048" t="s">
        <v>654</v>
      </c>
      <c r="H4048" t="s">
        <v>3407</v>
      </c>
      <c r="I4048" s="277">
        <v>540806</v>
      </c>
      <c r="K4048" s="287">
        <f t="shared" si="630"/>
        <v>-1.3</v>
      </c>
      <c r="M4048" s="288">
        <v>0</v>
      </c>
      <c r="N4048" s="289">
        <f t="shared" si="638"/>
        <v>540806</v>
      </c>
      <c r="O4048" s="289">
        <v>0</v>
      </c>
      <c r="P4048" s="289">
        <v>0</v>
      </c>
      <c r="Q4048" s="289">
        <v>0</v>
      </c>
      <c r="R4048" s="289">
        <v>0</v>
      </c>
      <c r="S4048" s="289">
        <v>0</v>
      </c>
      <c r="T4048" s="289">
        <v>0</v>
      </c>
      <c r="U4048" s="289">
        <v>0</v>
      </c>
      <c r="V4048" s="289">
        <v>0</v>
      </c>
      <c r="W4048" s="289">
        <v>0</v>
      </c>
      <c r="X4048" s="289">
        <v>0</v>
      </c>
      <c r="Z4048" s="290">
        <f t="shared" si="636"/>
        <v>540806</v>
      </c>
      <c r="AA4048" s="291">
        <f t="shared" si="637"/>
        <v>0</v>
      </c>
    </row>
    <row r="4049" spans="5:27" hidden="1" x14ac:dyDescent="0.3">
      <c r="E4049" t="s">
        <v>3586</v>
      </c>
      <c r="F4049" t="s">
        <v>6222</v>
      </c>
      <c r="G4049" t="s">
        <v>654</v>
      </c>
      <c r="H4049" t="s">
        <v>3407</v>
      </c>
      <c r="I4049" s="277">
        <v>144704</v>
      </c>
      <c r="K4049" s="287">
        <f t="shared" si="630"/>
        <v>-1.3</v>
      </c>
      <c r="M4049" s="288">
        <v>0</v>
      </c>
      <c r="N4049" s="289">
        <f t="shared" si="638"/>
        <v>144704</v>
      </c>
      <c r="O4049" s="289">
        <v>0</v>
      </c>
      <c r="P4049" s="289">
        <v>0</v>
      </c>
      <c r="Q4049" s="289">
        <v>0</v>
      </c>
      <c r="R4049" s="289">
        <v>0</v>
      </c>
      <c r="S4049" s="289">
        <v>0</v>
      </c>
      <c r="T4049" s="289">
        <v>0</v>
      </c>
      <c r="U4049" s="289">
        <v>0</v>
      </c>
      <c r="V4049" s="289">
        <v>0</v>
      </c>
      <c r="W4049" s="289">
        <v>0</v>
      </c>
      <c r="X4049" s="289">
        <v>0</v>
      </c>
      <c r="Z4049" s="290">
        <f t="shared" si="636"/>
        <v>144704</v>
      </c>
      <c r="AA4049" s="291">
        <f t="shared" si="637"/>
        <v>0</v>
      </c>
    </row>
    <row r="4050" spans="5:27" hidden="1" x14ac:dyDescent="0.3">
      <c r="E4050" t="s">
        <v>3586</v>
      </c>
      <c r="F4050" t="s">
        <v>6223</v>
      </c>
      <c r="G4050" t="s">
        <v>654</v>
      </c>
      <c r="H4050" t="s">
        <v>3407</v>
      </c>
      <c r="I4050" s="277">
        <v>156368</v>
      </c>
      <c r="K4050" s="287">
        <f t="shared" si="630"/>
        <v>-1.3</v>
      </c>
      <c r="M4050" s="288">
        <v>0</v>
      </c>
      <c r="N4050" s="289">
        <f t="shared" si="638"/>
        <v>156368</v>
      </c>
      <c r="O4050" s="289">
        <v>0</v>
      </c>
      <c r="P4050" s="289">
        <v>0</v>
      </c>
      <c r="Q4050" s="289">
        <v>0</v>
      </c>
      <c r="R4050" s="289">
        <v>0</v>
      </c>
      <c r="S4050" s="289">
        <v>0</v>
      </c>
      <c r="T4050" s="289">
        <v>0</v>
      </c>
      <c r="U4050" s="289">
        <v>0</v>
      </c>
      <c r="V4050" s="289">
        <v>0</v>
      </c>
      <c r="W4050" s="289">
        <v>0</v>
      </c>
      <c r="X4050" s="289">
        <v>0</v>
      </c>
      <c r="Z4050" s="290">
        <f t="shared" si="636"/>
        <v>156368</v>
      </c>
      <c r="AA4050" s="291">
        <f t="shared" si="637"/>
        <v>0</v>
      </c>
    </row>
    <row r="4051" spans="5:27" hidden="1" x14ac:dyDescent="0.3">
      <c r="E4051" t="s">
        <v>3586</v>
      </c>
      <c r="F4051" t="s">
        <v>6224</v>
      </c>
      <c r="G4051" t="s">
        <v>654</v>
      </c>
      <c r="H4051" t="s">
        <v>3407</v>
      </c>
      <c r="I4051" s="277">
        <v>661507</v>
      </c>
      <c r="K4051" s="287">
        <f t="shared" si="630"/>
        <v>-1.3</v>
      </c>
      <c r="M4051" s="288">
        <v>0</v>
      </c>
      <c r="N4051" s="289">
        <f t="shared" si="638"/>
        <v>661507</v>
      </c>
      <c r="O4051" s="289">
        <v>0</v>
      </c>
      <c r="P4051" s="289">
        <v>0</v>
      </c>
      <c r="Q4051" s="289">
        <v>0</v>
      </c>
      <c r="R4051" s="289">
        <v>0</v>
      </c>
      <c r="S4051" s="289">
        <v>0</v>
      </c>
      <c r="T4051" s="289">
        <v>0</v>
      </c>
      <c r="U4051" s="289">
        <v>0</v>
      </c>
      <c r="V4051" s="289">
        <v>0</v>
      </c>
      <c r="W4051" s="289">
        <v>0</v>
      </c>
      <c r="X4051" s="289">
        <v>0</v>
      </c>
      <c r="Z4051" s="290">
        <f t="shared" si="636"/>
        <v>661507</v>
      </c>
      <c r="AA4051" s="291">
        <f t="shared" si="637"/>
        <v>0</v>
      </c>
    </row>
    <row r="4052" spans="5:27" hidden="1" x14ac:dyDescent="0.3">
      <c r="E4052" t="s">
        <v>3586</v>
      </c>
      <c r="F4052" t="s">
        <v>6225</v>
      </c>
      <c r="G4052" t="s">
        <v>654</v>
      </c>
      <c r="H4052" t="s">
        <v>3407</v>
      </c>
      <c r="I4052" s="277">
        <v>112813</v>
      </c>
      <c r="K4052" s="287">
        <f t="shared" si="630"/>
        <v>-1.3</v>
      </c>
      <c r="M4052" s="288">
        <v>0</v>
      </c>
      <c r="N4052" s="289">
        <f t="shared" si="638"/>
        <v>112813</v>
      </c>
      <c r="O4052" s="289">
        <v>0</v>
      </c>
      <c r="P4052" s="289">
        <v>0</v>
      </c>
      <c r="Q4052" s="289">
        <v>0</v>
      </c>
      <c r="R4052" s="289">
        <v>0</v>
      </c>
      <c r="S4052" s="289">
        <v>0</v>
      </c>
      <c r="T4052" s="289">
        <v>0</v>
      </c>
      <c r="U4052" s="289">
        <v>0</v>
      </c>
      <c r="V4052" s="289">
        <v>0</v>
      </c>
      <c r="W4052" s="289">
        <v>0</v>
      </c>
      <c r="X4052" s="289">
        <v>0</v>
      </c>
      <c r="Z4052" s="290">
        <f t="shared" si="636"/>
        <v>112813</v>
      </c>
      <c r="AA4052" s="291">
        <f t="shared" si="637"/>
        <v>0</v>
      </c>
    </row>
    <row r="4053" spans="5:27" hidden="1" x14ac:dyDescent="0.3">
      <c r="E4053" t="s">
        <v>3586</v>
      </c>
      <c r="F4053" t="s">
        <v>6226</v>
      </c>
      <c r="G4053" t="s">
        <v>654</v>
      </c>
      <c r="H4053" t="s">
        <v>3407</v>
      </c>
      <c r="I4053" s="277">
        <v>146940</v>
      </c>
      <c r="K4053" s="287">
        <f t="shared" si="630"/>
        <v>-1.3</v>
      </c>
      <c r="M4053" s="288">
        <v>0</v>
      </c>
      <c r="N4053" s="289">
        <f t="shared" si="638"/>
        <v>146940</v>
      </c>
      <c r="O4053" s="289">
        <v>0</v>
      </c>
      <c r="P4053" s="289">
        <v>0</v>
      </c>
      <c r="Q4053" s="289">
        <v>0</v>
      </c>
      <c r="R4053" s="289">
        <v>0</v>
      </c>
      <c r="S4053" s="289">
        <v>0</v>
      </c>
      <c r="T4053" s="289">
        <v>0</v>
      </c>
      <c r="U4053" s="289">
        <v>0</v>
      </c>
      <c r="V4053" s="289">
        <v>0</v>
      </c>
      <c r="W4053" s="289">
        <v>0</v>
      </c>
      <c r="X4053" s="289">
        <v>0</v>
      </c>
      <c r="Z4053" s="290">
        <f t="shared" si="636"/>
        <v>146940</v>
      </c>
      <c r="AA4053" s="291">
        <f t="shared" si="637"/>
        <v>0</v>
      </c>
    </row>
    <row r="4054" spans="5:27" hidden="1" x14ac:dyDescent="0.3">
      <c r="E4054" t="s">
        <v>3586</v>
      </c>
      <c r="F4054" t="s">
        <v>6227</v>
      </c>
      <c r="G4054" t="s">
        <v>654</v>
      </c>
      <c r="H4054" t="s">
        <v>3407</v>
      </c>
      <c r="I4054" s="277">
        <v>307512</v>
      </c>
      <c r="K4054" s="287">
        <f t="shared" si="630"/>
        <v>-1.3</v>
      </c>
      <c r="M4054" s="288">
        <v>0</v>
      </c>
      <c r="N4054" s="289">
        <f t="shared" si="638"/>
        <v>307512</v>
      </c>
      <c r="O4054" s="289">
        <v>0</v>
      </c>
      <c r="P4054" s="289">
        <v>0</v>
      </c>
      <c r="Q4054" s="289">
        <v>0</v>
      </c>
      <c r="R4054" s="289">
        <v>0</v>
      </c>
      <c r="S4054" s="289">
        <v>0</v>
      </c>
      <c r="T4054" s="289">
        <v>0</v>
      </c>
      <c r="U4054" s="289">
        <v>0</v>
      </c>
      <c r="V4054" s="289">
        <v>0</v>
      </c>
      <c r="W4054" s="289">
        <v>0</v>
      </c>
      <c r="X4054" s="289">
        <v>0</v>
      </c>
      <c r="Z4054" s="290">
        <f t="shared" si="636"/>
        <v>307512</v>
      </c>
      <c r="AA4054" s="291">
        <f t="shared" si="637"/>
        <v>0</v>
      </c>
    </row>
    <row r="4055" spans="5:27" hidden="1" x14ac:dyDescent="0.3">
      <c r="E4055" t="s">
        <v>3586</v>
      </c>
      <c r="F4055" t="s">
        <v>6228</v>
      </c>
      <c r="G4055" t="s">
        <v>654</v>
      </c>
      <c r="H4055" t="s">
        <v>3407</v>
      </c>
      <c r="I4055" s="277">
        <v>215693</v>
      </c>
      <c r="K4055" s="287">
        <f t="shared" si="630"/>
        <v>-1.3</v>
      </c>
      <c r="M4055" s="288">
        <v>0</v>
      </c>
      <c r="N4055" s="289">
        <f t="shared" si="638"/>
        <v>215693</v>
      </c>
      <c r="O4055" s="289">
        <v>0</v>
      </c>
      <c r="P4055" s="289">
        <v>0</v>
      </c>
      <c r="Q4055" s="289">
        <v>0</v>
      </c>
      <c r="R4055" s="289">
        <v>0</v>
      </c>
      <c r="S4055" s="289">
        <v>0</v>
      </c>
      <c r="T4055" s="289">
        <v>0</v>
      </c>
      <c r="U4055" s="289">
        <v>0</v>
      </c>
      <c r="V4055" s="289">
        <v>0</v>
      </c>
      <c r="W4055" s="289">
        <v>0</v>
      </c>
      <c r="X4055" s="289">
        <v>0</v>
      </c>
      <c r="Z4055" s="290">
        <f t="shared" si="636"/>
        <v>215693</v>
      </c>
      <c r="AA4055" s="291">
        <f t="shared" si="637"/>
        <v>0</v>
      </c>
    </row>
    <row r="4056" spans="5:27" hidden="1" x14ac:dyDescent="0.3">
      <c r="E4056" t="s">
        <v>3586</v>
      </c>
      <c r="F4056" t="s">
        <v>6229</v>
      </c>
      <c r="G4056" t="s">
        <v>654</v>
      </c>
      <c r="H4056" t="s">
        <v>3407</v>
      </c>
      <c r="I4056" s="277">
        <v>234472</v>
      </c>
      <c r="K4056" s="287">
        <f t="shared" si="630"/>
        <v>-1.3</v>
      </c>
      <c r="M4056" s="288">
        <v>0</v>
      </c>
      <c r="N4056" s="289">
        <f t="shared" si="638"/>
        <v>234472</v>
      </c>
      <c r="O4056" s="289">
        <v>0</v>
      </c>
      <c r="P4056" s="289">
        <v>0</v>
      </c>
      <c r="Q4056" s="289">
        <v>0</v>
      </c>
      <c r="R4056" s="289">
        <v>0</v>
      </c>
      <c r="S4056" s="289">
        <v>0</v>
      </c>
      <c r="T4056" s="289">
        <v>0</v>
      </c>
      <c r="U4056" s="289">
        <v>0</v>
      </c>
      <c r="V4056" s="289">
        <v>0</v>
      </c>
      <c r="W4056" s="289">
        <v>0</v>
      </c>
      <c r="X4056" s="289">
        <v>0</v>
      </c>
      <c r="Z4056" s="290">
        <f t="shared" si="636"/>
        <v>234472</v>
      </c>
      <c r="AA4056" s="291">
        <f t="shared" si="637"/>
        <v>0</v>
      </c>
    </row>
    <row r="4057" spans="5:27" hidden="1" x14ac:dyDescent="0.3">
      <c r="E4057" t="s">
        <v>3586</v>
      </c>
      <c r="F4057" t="s">
        <v>6230</v>
      </c>
      <c r="G4057" t="s">
        <v>654</v>
      </c>
      <c r="H4057" t="s">
        <v>3407</v>
      </c>
      <c r="I4057" s="277">
        <v>331457</v>
      </c>
      <c r="K4057" s="287">
        <f t="shared" si="630"/>
        <v>-1.3</v>
      </c>
      <c r="M4057" s="288">
        <v>0</v>
      </c>
      <c r="N4057" s="289">
        <f t="shared" si="638"/>
        <v>331457</v>
      </c>
      <c r="O4057" s="289">
        <v>0</v>
      </c>
      <c r="P4057" s="289">
        <v>0</v>
      </c>
      <c r="Q4057" s="289">
        <v>0</v>
      </c>
      <c r="R4057" s="289">
        <v>0</v>
      </c>
      <c r="S4057" s="289">
        <v>0</v>
      </c>
      <c r="T4057" s="289">
        <v>0</v>
      </c>
      <c r="U4057" s="289">
        <v>0</v>
      </c>
      <c r="V4057" s="289">
        <v>0</v>
      </c>
      <c r="W4057" s="289">
        <v>0</v>
      </c>
      <c r="X4057" s="289">
        <v>0</v>
      </c>
      <c r="Z4057" s="290">
        <f t="shared" si="636"/>
        <v>331457</v>
      </c>
      <c r="AA4057" s="291">
        <f t="shared" si="637"/>
        <v>0</v>
      </c>
    </row>
    <row r="4058" spans="5:27" hidden="1" x14ac:dyDescent="0.3">
      <c r="E4058" t="s">
        <v>3586</v>
      </c>
      <c r="F4058" t="s">
        <v>6231</v>
      </c>
      <c r="G4058" t="s">
        <v>654</v>
      </c>
      <c r="H4058" t="s">
        <v>3407</v>
      </c>
      <c r="I4058" s="277">
        <v>133000</v>
      </c>
      <c r="K4058" s="287">
        <f t="shared" si="630"/>
        <v>-1.3</v>
      </c>
      <c r="M4058" s="288">
        <v>0</v>
      </c>
      <c r="N4058" s="289">
        <f t="shared" si="638"/>
        <v>133000</v>
      </c>
      <c r="O4058" s="289">
        <v>0</v>
      </c>
      <c r="P4058" s="289">
        <v>0</v>
      </c>
      <c r="Q4058" s="289">
        <v>0</v>
      </c>
      <c r="R4058" s="289">
        <v>0</v>
      </c>
      <c r="S4058" s="289">
        <v>0</v>
      </c>
      <c r="T4058" s="289">
        <v>0</v>
      </c>
      <c r="U4058" s="289">
        <v>0</v>
      </c>
      <c r="V4058" s="289">
        <v>0</v>
      </c>
      <c r="W4058" s="289">
        <v>0</v>
      </c>
      <c r="X4058" s="289">
        <v>0</v>
      </c>
      <c r="Z4058" s="290">
        <f t="shared" si="636"/>
        <v>133000</v>
      </c>
      <c r="AA4058" s="291">
        <f t="shared" si="637"/>
        <v>0</v>
      </c>
    </row>
    <row r="4059" spans="5:27" hidden="1" x14ac:dyDescent="0.3">
      <c r="E4059" t="s">
        <v>3586</v>
      </c>
      <c r="F4059" t="s">
        <v>6232</v>
      </c>
      <c r="G4059" t="s">
        <v>654</v>
      </c>
      <c r="H4059" t="s">
        <v>3407</v>
      </c>
      <c r="I4059" s="277">
        <v>150860</v>
      </c>
      <c r="K4059" s="287">
        <f t="shared" si="630"/>
        <v>-1.3</v>
      </c>
      <c r="M4059" s="288">
        <v>0</v>
      </c>
      <c r="N4059" s="289">
        <f t="shared" si="638"/>
        <v>150860</v>
      </c>
      <c r="O4059" s="289">
        <v>0</v>
      </c>
      <c r="P4059" s="289">
        <v>0</v>
      </c>
      <c r="Q4059" s="289">
        <v>0</v>
      </c>
      <c r="R4059" s="289">
        <v>0</v>
      </c>
      <c r="S4059" s="289">
        <v>0</v>
      </c>
      <c r="T4059" s="289">
        <v>0</v>
      </c>
      <c r="U4059" s="289">
        <v>0</v>
      </c>
      <c r="V4059" s="289">
        <v>0</v>
      </c>
      <c r="W4059" s="289">
        <v>0</v>
      </c>
      <c r="X4059" s="289">
        <v>0</v>
      </c>
      <c r="Z4059" s="290">
        <f t="shared" si="636"/>
        <v>150860</v>
      </c>
      <c r="AA4059" s="291">
        <f t="shared" si="637"/>
        <v>0</v>
      </c>
    </row>
    <row r="4060" spans="5:27" hidden="1" x14ac:dyDescent="0.3">
      <c r="E4060" t="s">
        <v>3586</v>
      </c>
      <c r="F4060" t="s">
        <v>6233</v>
      </c>
      <c r="G4060" t="s">
        <v>654</v>
      </c>
      <c r="H4060" t="s">
        <v>3407</v>
      </c>
      <c r="I4060" s="277">
        <v>217976</v>
      </c>
      <c r="K4060" s="287">
        <f t="shared" ref="K4060:K4123" si="639">+($K$2-H4060)/30</f>
        <v>-1.3</v>
      </c>
      <c r="M4060" s="288">
        <v>0</v>
      </c>
      <c r="N4060" s="289">
        <f t="shared" si="638"/>
        <v>217976</v>
      </c>
      <c r="O4060" s="289">
        <v>0</v>
      </c>
      <c r="P4060" s="289">
        <v>0</v>
      </c>
      <c r="Q4060" s="289">
        <v>0</v>
      </c>
      <c r="R4060" s="289">
        <v>0</v>
      </c>
      <c r="S4060" s="289">
        <v>0</v>
      </c>
      <c r="T4060" s="289">
        <v>0</v>
      </c>
      <c r="U4060" s="289">
        <v>0</v>
      </c>
      <c r="V4060" s="289">
        <v>0</v>
      </c>
      <c r="W4060" s="289">
        <v>0</v>
      </c>
      <c r="X4060" s="289">
        <v>0</v>
      </c>
      <c r="Z4060" s="290">
        <f t="shared" si="636"/>
        <v>217976</v>
      </c>
      <c r="AA4060" s="291">
        <f t="shared" si="637"/>
        <v>0</v>
      </c>
    </row>
    <row r="4061" spans="5:27" hidden="1" x14ac:dyDescent="0.3">
      <c r="E4061" t="s">
        <v>3586</v>
      </c>
      <c r="F4061" t="s">
        <v>6234</v>
      </c>
      <c r="G4061" t="s">
        <v>654</v>
      </c>
      <c r="H4061" t="s">
        <v>3407</v>
      </c>
      <c r="I4061" s="277">
        <v>115946</v>
      </c>
      <c r="K4061" s="287">
        <f t="shared" si="639"/>
        <v>-1.3</v>
      </c>
      <c r="M4061" s="288">
        <v>0</v>
      </c>
      <c r="N4061" s="289">
        <f t="shared" si="638"/>
        <v>115946</v>
      </c>
      <c r="O4061" s="289">
        <v>0</v>
      </c>
      <c r="P4061" s="289">
        <v>0</v>
      </c>
      <c r="Q4061" s="289">
        <v>0</v>
      </c>
      <c r="R4061" s="289">
        <v>0</v>
      </c>
      <c r="S4061" s="289">
        <v>0</v>
      </c>
      <c r="T4061" s="289">
        <v>0</v>
      </c>
      <c r="U4061" s="289">
        <v>0</v>
      </c>
      <c r="V4061" s="289">
        <v>0</v>
      </c>
      <c r="W4061" s="289">
        <v>0</v>
      </c>
      <c r="X4061" s="289">
        <v>0</v>
      </c>
      <c r="Z4061" s="290">
        <f t="shared" si="636"/>
        <v>115946</v>
      </c>
      <c r="AA4061" s="291">
        <f t="shared" si="637"/>
        <v>0</v>
      </c>
    </row>
    <row r="4062" spans="5:27" hidden="1" x14ac:dyDescent="0.3">
      <c r="E4062" t="s">
        <v>3586</v>
      </c>
      <c r="F4062" t="s">
        <v>6235</v>
      </c>
      <c r="G4062" t="s">
        <v>654</v>
      </c>
      <c r="H4062" t="s">
        <v>3407</v>
      </c>
      <c r="I4062" s="277">
        <v>111249</v>
      </c>
      <c r="K4062" s="287">
        <f t="shared" si="639"/>
        <v>-1.3</v>
      </c>
      <c r="M4062" s="288">
        <v>0</v>
      </c>
      <c r="N4062" s="289">
        <f t="shared" si="638"/>
        <v>111249</v>
      </c>
      <c r="O4062" s="289">
        <v>0</v>
      </c>
      <c r="P4062" s="289">
        <v>0</v>
      </c>
      <c r="Q4062" s="289">
        <v>0</v>
      </c>
      <c r="R4062" s="289">
        <v>0</v>
      </c>
      <c r="S4062" s="289">
        <v>0</v>
      </c>
      <c r="T4062" s="289">
        <v>0</v>
      </c>
      <c r="U4062" s="289">
        <v>0</v>
      </c>
      <c r="V4062" s="289">
        <v>0</v>
      </c>
      <c r="W4062" s="289">
        <v>0</v>
      </c>
      <c r="X4062" s="289">
        <v>0</v>
      </c>
      <c r="Z4062" s="290">
        <f t="shared" si="636"/>
        <v>111249</v>
      </c>
      <c r="AA4062" s="291">
        <f t="shared" si="637"/>
        <v>0</v>
      </c>
    </row>
    <row r="4063" spans="5:27" hidden="1" x14ac:dyDescent="0.3">
      <c r="E4063" t="s">
        <v>3586</v>
      </c>
      <c r="F4063" t="s">
        <v>6236</v>
      </c>
      <c r="G4063" t="s">
        <v>654</v>
      </c>
      <c r="H4063" t="s">
        <v>3407</v>
      </c>
      <c r="I4063" s="277">
        <v>234459</v>
      </c>
      <c r="K4063" s="287">
        <f t="shared" si="639"/>
        <v>-1.3</v>
      </c>
      <c r="M4063" s="288">
        <v>0</v>
      </c>
      <c r="N4063" s="289">
        <f t="shared" si="638"/>
        <v>234459</v>
      </c>
      <c r="O4063" s="289">
        <v>0</v>
      </c>
      <c r="P4063" s="289">
        <v>0</v>
      </c>
      <c r="Q4063" s="289">
        <v>0</v>
      </c>
      <c r="R4063" s="289">
        <v>0</v>
      </c>
      <c r="S4063" s="289">
        <v>0</v>
      </c>
      <c r="T4063" s="289">
        <v>0</v>
      </c>
      <c r="U4063" s="289">
        <v>0</v>
      </c>
      <c r="V4063" s="289">
        <v>0</v>
      </c>
      <c r="W4063" s="289">
        <v>0</v>
      </c>
      <c r="X4063" s="289">
        <v>0</v>
      </c>
      <c r="Z4063" s="290">
        <f t="shared" si="636"/>
        <v>234459</v>
      </c>
      <c r="AA4063" s="291">
        <f t="shared" si="637"/>
        <v>0</v>
      </c>
    </row>
    <row r="4064" spans="5:27" hidden="1" x14ac:dyDescent="0.3">
      <c r="E4064" t="s">
        <v>3586</v>
      </c>
      <c r="F4064" t="s">
        <v>6237</v>
      </c>
      <c r="G4064" t="s">
        <v>654</v>
      </c>
      <c r="H4064" t="s">
        <v>3407</v>
      </c>
      <c r="I4064" s="277">
        <v>79134</v>
      </c>
      <c r="K4064" s="287">
        <f t="shared" si="639"/>
        <v>-1.3</v>
      </c>
      <c r="M4064" s="288">
        <v>0</v>
      </c>
      <c r="N4064" s="289">
        <f t="shared" si="638"/>
        <v>79134</v>
      </c>
      <c r="O4064" s="289">
        <v>0</v>
      </c>
      <c r="P4064" s="289">
        <v>0</v>
      </c>
      <c r="Q4064" s="289">
        <v>0</v>
      </c>
      <c r="R4064" s="289">
        <v>0</v>
      </c>
      <c r="S4064" s="289">
        <v>0</v>
      </c>
      <c r="T4064" s="289">
        <v>0</v>
      </c>
      <c r="U4064" s="289">
        <v>0</v>
      </c>
      <c r="V4064" s="289">
        <v>0</v>
      </c>
      <c r="W4064" s="289">
        <v>0</v>
      </c>
      <c r="X4064" s="289">
        <v>0</v>
      </c>
      <c r="Z4064" s="290">
        <f t="shared" si="636"/>
        <v>79134</v>
      </c>
      <c r="AA4064" s="291">
        <f t="shared" si="637"/>
        <v>0</v>
      </c>
    </row>
    <row r="4065" spans="4:27" hidden="1" x14ac:dyDescent="0.3">
      <c r="E4065" t="s">
        <v>3586</v>
      </c>
      <c r="F4065" t="s">
        <v>6238</v>
      </c>
      <c r="G4065" t="s">
        <v>654</v>
      </c>
      <c r="H4065" t="s">
        <v>3407</v>
      </c>
      <c r="I4065" s="277">
        <v>52940</v>
      </c>
      <c r="K4065" s="287">
        <f t="shared" si="639"/>
        <v>-1.3</v>
      </c>
      <c r="M4065" s="288">
        <v>0</v>
      </c>
      <c r="N4065" s="289">
        <f t="shared" si="638"/>
        <v>52940</v>
      </c>
      <c r="O4065" s="289">
        <v>0</v>
      </c>
      <c r="P4065" s="289">
        <v>0</v>
      </c>
      <c r="Q4065" s="289">
        <v>0</v>
      </c>
      <c r="R4065" s="289">
        <v>0</v>
      </c>
      <c r="S4065" s="289">
        <v>0</v>
      </c>
      <c r="T4065" s="289">
        <v>0</v>
      </c>
      <c r="U4065" s="289">
        <v>0</v>
      </c>
      <c r="V4065" s="289">
        <v>0</v>
      </c>
      <c r="W4065" s="289">
        <v>0</v>
      </c>
      <c r="X4065" s="289">
        <v>0</v>
      </c>
      <c r="Z4065" s="290">
        <f t="shared" si="636"/>
        <v>52940</v>
      </c>
      <c r="AA4065" s="291">
        <f t="shared" si="637"/>
        <v>0</v>
      </c>
    </row>
    <row r="4066" spans="4:27" hidden="1" x14ac:dyDescent="0.3">
      <c r="E4066" t="s">
        <v>3586</v>
      </c>
      <c r="F4066" t="s">
        <v>6239</v>
      </c>
      <c r="G4066" t="s">
        <v>654</v>
      </c>
      <c r="H4066" t="s">
        <v>3407</v>
      </c>
      <c r="I4066" s="277">
        <v>113040</v>
      </c>
      <c r="K4066" s="287">
        <f t="shared" si="639"/>
        <v>-1.3</v>
      </c>
      <c r="M4066" s="288">
        <v>0</v>
      </c>
      <c r="N4066" s="289">
        <f t="shared" si="638"/>
        <v>113040</v>
      </c>
      <c r="O4066" s="289">
        <v>0</v>
      </c>
      <c r="P4066" s="289">
        <v>0</v>
      </c>
      <c r="Q4066" s="289">
        <v>0</v>
      </c>
      <c r="R4066" s="289">
        <v>0</v>
      </c>
      <c r="S4066" s="289">
        <v>0</v>
      </c>
      <c r="T4066" s="289">
        <v>0</v>
      </c>
      <c r="U4066" s="289">
        <v>0</v>
      </c>
      <c r="V4066" s="289">
        <v>0</v>
      </c>
      <c r="W4066" s="289">
        <v>0</v>
      </c>
      <c r="X4066" s="289">
        <v>0</v>
      </c>
      <c r="Z4066" s="290">
        <f t="shared" si="636"/>
        <v>113040</v>
      </c>
      <c r="AA4066" s="291">
        <f t="shared" si="637"/>
        <v>0</v>
      </c>
    </row>
    <row r="4067" spans="4:27" hidden="1" x14ac:dyDescent="0.3">
      <c r="E4067" t="s">
        <v>3586</v>
      </c>
      <c r="F4067" t="s">
        <v>6240</v>
      </c>
      <c r="G4067" t="s">
        <v>654</v>
      </c>
      <c r="H4067" t="s">
        <v>3407</v>
      </c>
      <c r="I4067" s="277">
        <v>133772</v>
      </c>
      <c r="K4067" s="287">
        <f t="shared" si="639"/>
        <v>-1.3</v>
      </c>
      <c r="M4067" s="288">
        <v>0</v>
      </c>
      <c r="N4067" s="289">
        <f t="shared" si="638"/>
        <v>133772</v>
      </c>
      <c r="O4067" s="289">
        <v>0</v>
      </c>
      <c r="P4067" s="289">
        <v>0</v>
      </c>
      <c r="Q4067" s="289">
        <v>0</v>
      </c>
      <c r="R4067" s="289">
        <v>0</v>
      </c>
      <c r="S4067" s="289">
        <v>0</v>
      </c>
      <c r="T4067" s="289">
        <v>0</v>
      </c>
      <c r="U4067" s="289">
        <v>0</v>
      </c>
      <c r="V4067" s="289">
        <v>0</v>
      </c>
      <c r="W4067" s="289">
        <v>0</v>
      </c>
      <c r="X4067" s="289">
        <v>0</v>
      </c>
      <c r="Z4067" s="290">
        <f t="shared" si="636"/>
        <v>133772</v>
      </c>
      <c r="AA4067" s="291">
        <f t="shared" si="637"/>
        <v>0</v>
      </c>
    </row>
    <row r="4068" spans="4:27" hidden="1" x14ac:dyDescent="0.3">
      <c r="E4068" t="s">
        <v>3586</v>
      </c>
      <c r="F4068" t="s">
        <v>6241</v>
      </c>
      <c r="G4068" t="s">
        <v>654</v>
      </c>
      <c r="H4068" t="s">
        <v>3407</v>
      </c>
      <c r="I4068" s="277">
        <v>138782</v>
      </c>
      <c r="K4068" s="287">
        <f t="shared" si="639"/>
        <v>-1.3</v>
      </c>
      <c r="M4068" s="288">
        <v>0</v>
      </c>
      <c r="N4068" s="289">
        <f t="shared" si="638"/>
        <v>138782</v>
      </c>
      <c r="O4068" s="289">
        <v>0</v>
      </c>
      <c r="P4068" s="289">
        <v>0</v>
      </c>
      <c r="Q4068" s="289">
        <v>0</v>
      </c>
      <c r="R4068" s="289">
        <v>0</v>
      </c>
      <c r="S4068" s="289">
        <v>0</v>
      </c>
      <c r="T4068" s="289">
        <v>0</v>
      </c>
      <c r="U4068" s="289">
        <v>0</v>
      </c>
      <c r="V4068" s="289">
        <v>0</v>
      </c>
      <c r="W4068" s="289">
        <v>0</v>
      </c>
      <c r="X4068" s="289">
        <v>0</v>
      </c>
      <c r="Z4068" s="290">
        <f t="shared" si="636"/>
        <v>138782</v>
      </c>
      <c r="AA4068" s="291">
        <f t="shared" si="637"/>
        <v>0</v>
      </c>
    </row>
    <row r="4069" spans="4:27" hidden="1" x14ac:dyDescent="0.3">
      <c r="E4069" t="s">
        <v>3586</v>
      </c>
      <c r="F4069" t="s">
        <v>6242</v>
      </c>
      <c r="G4069" t="s">
        <v>654</v>
      </c>
      <c r="H4069" t="s">
        <v>3407</v>
      </c>
      <c r="I4069" s="277">
        <v>265308</v>
      </c>
      <c r="K4069" s="287">
        <f t="shared" si="639"/>
        <v>-1.3</v>
      </c>
      <c r="M4069" s="288">
        <v>0</v>
      </c>
      <c r="N4069" s="289">
        <f t="shared" si="638"/>
        <v>265308</v>
      </c>
      <c r="O4069" s="289">
        <v>0</v>
      </c>
      <c r="P4069" s="289">
        <v>0</v>
      </c>
      <c r="Q4069" s="289">
        <v>0</v>
      </c>
      <c r="R4069" s="289">
        <v>0</v>
      </c>
      <c r="S4069" s="289">
        <v>0</v>
      </c>
      <c r="T4069" s="289">
        <v>0</v>
      </c>
      <c r="U4069" s="289">
        <v>0</v>
      </c>
      <c r="V4069" s="289">
        <v>0</v>
      </c>
      <c r="W4069" s="289">
        <v>0</v>
      </c>
      <c r="X4069" s="289">
        <v>0</v>
      </c>
      <c r="Z4069" s="290">
        <f t="shared" si="636"/>
        <v>265308</v>
      </c>
      <c r="AA4069" s="291">
        <f t="shared" si="637"/>
        <v>0</v>
      </c>
    </row>
    <row r="4070" spans="4:27" hidden="1" x14ac:dyDescent="0.3">
      <c r="E4070" t="s">
        <v>3586</v>
      </c>
      <c r="F4070" t="s">
        <v>6243</v>
      </c>
      <c r="G4070" t="s">
        <v>654</v>
      </c>
      <c r="H4070" t="s">
        <v>3407</v>
      </c>
      <c r="I4070" s="277">
        <v>165152</v>
      </c>
      <c r="K4070" s="287">
        <f t="shared" si="639"/>
        <v>-1.3</v>
      </c>
      <c r="M4070" s="288">
        <v>0</v>
      </c>
      <c r="N4070" s="289">
        <f t="shared" si="638"/>
        <v>165152</v>
      </c>
      <c r="O4070" s="289">
        <v>0</v>
      </c>
      <c r="P4070" s="289">
        <v>0</v>
      </c>
      <c r="Q4070" s="289">
        <v>0</v>
      </c>
      <c r="R4070" s="289">
        <v>0</v>
      </c>
      <c r="S4070" s="289">
        <v>0</v>
      </c>
      <c r="T4070" s="289">
        <v>0</v>
      </c>
      <c r="U4070" s="289">
        <v>0</v>
      </c>
      <c r="V4070" s="289">
        <v>0</v>
      </c>
      <c r="W4070" s="289">
        <v>0</v>
      </c>
      <c r="X4070" s="289">
        <v>0</v>
      </c>
      <c r="Z4070" s="290">
        <f t="shared" si="636"/>
        <v>165152</v>
      </c>
      <c r="AA4070" s="291">
        <f t="shared" si="637"/>
        <v>0</v>
      </c>
    </row>
    <row r="4071" spans="4:27" hidden="1" x14ac:dyDescent="0.3">
      <c r="E4071" t="s">
        <v>3586</v>
      </c>
      <c r="F4071" t="s">
        <v>6244</v>
      </c>
      <c r="G4071" t="s">
        <v>654</v>
      </c>
      <c r="H4071" t="s">
        <v>3407</v>
      </c>
      <c r="I4071" s="277">
        <v>129337</v>
      </c>
      <c r="K4071" s="287">
        <f t="shared" si="639"/>
        <v>-1.3</v>
      </c>
      <c r="M4071" s="288">
        <v>0</v>
      </c>
      <c r="N4071" s="289">
        <f t="shared" si="638"/>
        <v>129337</v>
      </c>
      <c r="O4071" s="289">
        <v>0</v>
      </c>
      <c r="P4071" s="289">
        <v>0</v>
      </c>
      <c r="Q4071" s="289">
        <v>0</v>
      </c>
      <c r="R4071" s="289">
        <v>0</v>
      </c>
      <c r="S4071" s="289">
        <v>0</v>
      </c>
      <c r="T4071" s="289">
        <v>0</v>
      </c>
      <c r="U4071" s="289">
        <v>0</v>
      </c>
      <c r="V4071" s="289">
        <v>0</v>
      </c>
      <c r="W4071" s="289">
        <v>0</v>
      </c>
      <c r="X4071" s="289">
        <v>0</v>
      </c>
      <c r="Z4071" s="290">
        <f t="shared" si="636"/>
        <v>129337</v>
      </c>
      <c r="AA4071" s="291">
        <f t="shared" si="637"/>
        <v>0</v>
      </c>
    </row>
    <row r="4072" spans="4:27" hidden="1" x14ac:dyDescent="0.3">
      <c r="E4072" t="s">
        <v>3586</v>
      </c>
      <c r="F4072" t="s">
        <v>6245</v>
      </c>
      <c r="G4072" t="s">
        <v>654</v>
      </c>
      <c r="H4072" t="s">
        <v>3407</v>
      </c>
      <c r="I4072" s="277">
        <v>227381</v>
      </c>
      <c r="K4072" s="287">
        <f t="shared" si="639"/>
        <v>-1.3</v>
      </c>
      <c r="M4072" s="288">
        <v>0</v>
      </c>
      <c r="N4072" s="289">
        <f t="shared" si="638"/>
        <v>227381</v>
      </c>
      <c r="O4072" s="289">
        <v>0</v>
      </c>
      <c r="P4072" s="289">
        <v>0</v>
      </c>
      <c r="Q4072" s="289">
        <v>0</v>
      </c>
      <c r="R4072" s="289">
        <v>0</v>
      </c>
      <c r="S4072" s="289">
        <v>0</v>
      </c>
      <c r="T4072" s="289">
        <v>0</v>
      </c>
      <c r="U4072" s="289">
        <v>0</v>
      </c>
      <c r="V4072" s="289">
        <v>0</v>
      </c>
      <c r="W4072" s="289">
        <v>0</v>
      </c>
      <c r="X4072" s="289">
        <v>0</v>
      </c>
      <c r="Z4072" s="290">
        <f t="shared" si="636"/>
        <v>227381</v>
      </c>
      <c r="AA4072" s="291">
        <f t="shared" si="637"/>
        <v>0</v>
      </c>
    </row>
    <row r="4073" spans="4:27" hidden="1" x14ac:dyDescent="0.3">
      <c r="E4073" t="s">
        <v>3586</v>
      </c>
      <c r="F4073" t="s">
        <v>6246</v>
      </c>
      <c r="G4073" t="s">
        <v>654</v>
      </c>
      <c r="H4073" t="s">
        <v>3407</v>
      </c>
      <c r="I4073" s="277">
        <v>261556</v>
      </c>
      <c r="K4073" s="287">
        <f t="shared" si="639"/>
        <v>-1.3</v>
      </c>
      <c r="M4073" s="288">
        <v>0</v>
      </c>
      <c r="N4073" s="289">
        <f t="shared" si="638"/>
        <v>261556</v>
      </c>
      <c r="O4073" s="289">
        <v>0</v>
      </c>
      <c r="P4073" s="289">
        <v>0</v>
      </c>
      <c r="Q4073" s="289">
        <v>0</v>
      </c>
      <c r="R4073" s="289">
        <v>0</v>
      </c>
      <c r="S4073" s="289">
        <v>0</v>
      </c>
      <c r="T4073" s="289">
        <v>0</v>
      </c>
      <c r="U4073" s="289">
        <v>0</v>
      </c>
      <c r="V4073" s="289">
        <v>0</v>
      </c>
      <c r="W4073" s="289">
        <v>0</v>
      </c>
      <c r="X4073" s="289">
        <v>0</v>
      </c>
      <c r="Z4073" s="290">
        <f t="shared" si="636"/>
        <v>261556</v>
      </c>
      <c r="AA4073" s="291">
        <f t="shared" si="637"/>
        <v>0</v>
      </c>
    </row>
    <row r="4074" spans="4:27" hidden="1" x14ac:dyDescent="0.3">
      <c r="E4074" t="s">
        <v>3586</v>
      </c>
      <c r="F4074" t="s">
        <v>6247</v>
      </c>
      <c r="G4074" t="s">
        <v>654</v>
      </c>
      <c r="H4074" t="s">
        <v>3407</v>
      </c>
      <c r="I4074" s="277">
        <v>135623</v>
      </c>
      <c r="K4074" s="287">
        <f t="shared" si="639"/>
        <v>-1.3</v>
      </c>
      <c r="M4074" s="288">
        <v>0</v>
      </c>
      <c r="N4074" s="289">
        <f t="shared" si="638"/>
        <v>135623</v>
      </c>
      <c r="O4074" s="289">
        <v>0</v>
      </c>
      <c r="P4074" s="289">
        <v>0</v>
      </c>
      <c r="Q4074" s="289">
        <v>0</v>
      </c>
      <c r="R4074" s="289">
        <v>0</v>
      </c>
      <c r="S4074" s="289">
        <v>0</v>
      </c>
      <c r="T4074" s="289">
        <v>0</v>
      </c>
      <c r="U4074" s="289">
        <v>0</v>
      </c>
      <c r="V4074" s="289">
        <v>0</v>
      </c>
      <c r="W4074" s="289">
        <v>0</v>
      </c>
      <c r="X4074" s="289">
        <v>0</v>
      </c>
      <c r="Z4074" s="290">
        <f t="shared" si="636"/>
        <v>135623</v>
      </c>
      <c r="AA4074" s="291">
        <f t="shared" si="637"/>
        <v>0</v>
      </c>
    </row>
    <row r="4075" spans="4:27" hidden="1" x14ac:dyDescent="0.3">
      <c r="E4075" t="s">
        <v>3586</v>
      </c>
      <c r="F4075" t="s">
        <v>6248</v>
      </c>
      <c r="G4075" t="s">
        <v>654</v>
      </c>
      <c r="H4075" t="s">
        <v>3407</v>
      </c>
      <c r="I4075" s="277">
        <v>322226</v>
      </c>
      <c r="K4075" s="287">
        <f t="shared" si="639"/>
        <v>-1.3</v>
      </c>
      <c r="M4075" s="288">
        <v>0</v>
      </c>
      <c r="N4075" s="289">
        <f t="shared" si="638"/>
        <v>322226</v>
      </c>
      <c r="O4075" s="289">
        <v>0</v>
      </c>
      <c r="P4075" s="289">
        <v>0</v>
      </c>
      <c r="Q4075" s="289">
        <v>0</v>
      </c>
      <c r="R4075" s="289">
        <v>0</v>
      </c>
      <c r="S4075" s="289">
        <v>0</v>
      </c>
      <c r="T4075" s="289">
        <v>0</v>
      </c>
      <c r="U4075" s="289">
        <v>0</v>
      </c>
      <c r="V4075" s="289">
        <v>0</v>
      </c>
      <c r="W4075" s="289">
        <v>0</v>
      </c>
      <c r="X4075" s="289">
        <v>0</v>
      </c>
      <c r="Z4075" s="290">
        <f t="shared" si="636"/>
        <v>322226</v>
      </c>
      <c r="AA4075" s="291">
        <f t="shared" si="637"/>
        <v>0</v>
      </c>
    </row>
    <row r="4076" spans="4:27" hidden="1" x14ac:dyDescent="0.3">
      <c r="E4076" t="s">
        <v>2109</v>
      </c>
      <c r="F4076" t="s">
        <v>6249</v>
      </c>
      <c r="G4076" t="s">
        <v>654</v>
      </c>
      <c r="H4076" t="s">
        <v>1310</v>
      </c>
      <c r="I4076" s="277">
        <v>1029024</v>
      </c>
      <c r="K4076" s="287">
        <f t="shared" si="639"/>
        <v>-0.8</v>
      </c>
      <c r="M4076" s="288">
        <v>0</v>
      </c>
      <c r="N4076" s="289">
        <f t="shared" si="638"/>
        <v>1029024</v>
      </c>
      <c r="O4076" s="289">
        <v>0</v>
      </c>
      <c r="P4076" s="289">
        <v>0</v>
      </c>
      <c r="Q4076" s="289">
        <v>0</v>
      </c>
      <c r="R4076" s="289">
        <v>0</v>
      </c>
      <c r="S4076" s="289">
        <v>0</v>
      </c>
      <c r="T4076" s="289">
        <v>0</v>
      </c>
      <c r="U4076" s="289">
        <v>0</v>
      </c>
      <c r="V4076" s="289">
        <v>0</v>
      </c>
      <c r="W4076" s="289">
        <v>0</v>
      </c>
      <c r="X4076" s="289">
        <v>0</v>
      </c>
      <c r="Z4076" s="290">
        <f t="shared" si="636"/>
        <v>1029024</v>
      </c>
      <c r="AA4076" s="291">
        <f t="shared" si="637"/>
        <v>0</v>
      </c>
    </row>
    <row r="4077" spans="4:27" hidden="1" x14ac:dyDescent="0.3">
      <c r="D4077" t="s">
        <v>530</v>
      </c>
      <c r="E4077" t="s">
        <v>3586</v>
      </c>
      <c r="F4077" t="s">
        <v>6250</v>
      </c>
      <c r="G4077" t="s">
        <v>654</v>
      </c>
      <c r="H4077" t="s">
        <v>3407</v>
      </c>
      <c r="I4077" s="277">
        <v>-42816</v>
      </c>
      <c r="K4077" s="287" t="s">
        <v>427</v>
      </c>
      <c r="M4077" s="288">
        <f>+I4077</f>
        <v>-42816</v>
      </c>
      <c r="N4077" s="289">
        <v>0</v>
      </c>
      <c r="O4077" s="289">
        <v>0</v>
      </c>
      <c r="P4077" s="289">
        <v>0</v>
      </c>
      <c r="Q4077" s="289">
        <v>0</v>
      </c>
      <c r="R4077" s="289">
        <v>0</v>
      </c>
      <c r="S4077" s="289">
        <v>0</v>
      </c>
      <c r="T4077" s="289">
        <v>0</v>
      </c>
      <c r="U4077" s="289">
        <v>0</v>
      </c>
      <c r="V4077" s="289">
        <v>0</v>
      </c>
      <c r="W4077" s="289">
        <v>0</v>
      </c>
      <c r="X4077" s="289">
        <v>0</v>
      </c>
      <c r="Z4077" s="290">
        <f t="shared" si="636"/>
        <v>-42816</v>
      </c>
      <c r="AA4077" s="291">
        <f t="shared" si="637"/>
        <v>0</v>
      </c>
    </row>
    <row r="4078" spans="4:27" hidden="1" x14ac:dyDescent="0.3">
      <c r="E4078" t="s">
        <v>3586</v>
      </c>
      <c r="F4078" t="s">
        <v>6251</v>
      </c>
      <c r="G4078" t="s">
        <v>654</v>
      </c>
      <c r="H4078" t="s">
        <v>3407</v>
      </c>
      <c r="I4078" s="277">
        <v>30108</v>
      </c>
      <c r="K4078" s="287">
        <f t="shared" si="639"/>
        <v>-1.3</v>
      </c>
      <c r="M4078" s="288">
        <v>0</v>
      </c>
      <c r="N4078" s="289">
        <f t="shared" ref="N4078:N4081" si="640">+I4078</f>
        <v>30108</v>
      </c>
      <c r="O4078" s="289">
        <v>0</v>
      </c>
      <c r="P4078" s="289">
        <v>0</v>
      </c>
      <c r="Q4078" s="289">
        <v>0</v>
      </c>
      <c r="R4078" s="289">
        <v>0</v>
      </c>
      <c r="S4078" s="289">
        <v>0</v>
      </c>
      <c r="T4078" s="289">
        <v>0</v>
      </c>
      <c r="U4078" s="289">
        <v>0</v>
      </c>
      <c r="V4078" s="289">
        <v>0</v>
      </c>
      <c r="W4078" s="289">
        <v>0</v>
      </c>
      <c r="X4078" s="289">
        <v>0</v>
      </c>
      <c r="Z4078" s="290">
        <f t="shared" si="636"/>
        <v>30108</v>
      </c>
      <c r="AA4078" s="291">
        <f t="shared" si="637"/>
        <v>0</v>
      </c>
    </row>
    <row r="4079" spans="4:27" hidden="1" x14ac:dyDescent="0.3">
      <c r="E4079" t="s">
        <v>3586</v>
      </c>
      <c r="F4079" t="s">
        <v>6252</v>
      </c>
      <c r="G4079" t="s">
        <v>654</v>
      </c>
      <c r="H4079" t="s">
        <v>3407</v>
      </c>
      <c r="I4079" s="277">
        <v>305677</v>
      </c>
      <c r="K4079" s="287">
        <f t="shared" si="639"/>
        <v>-1.3</v>
      </c>
      <c r="M4079" s="288">
        <v>0</v>
      </c>
      <c r="N4079" s="289">
        <f t="shared" si="640"/>
        <v>305677</v>
      </c>
      <c r="O4079" s="289">
        <v>0</v>
      </c>
      <c r="P4079" s="289">
        <v>0</v>
      </c>
      <c r="Q4079" s="289">
        <v>0</v>
      </c>
      <c r="R4079" s="289">
        <v>0</v>
      </c>
      <c r="S4079" s="289">
        <v>0</v>
      </c>
      <c r="T4079" s="289">
        <v>0</v>
      </c>
      <c r="U4079" s="289">
        <v>0</v>
      </c>
      <c r="V4079" s="289">
        <v>0</v>
      </c>
      <c r="W4079" s="289">
        <v>0</v>
      </c>
      <c r="X4079" s="289">
        <v>0</v>
      </c>
      <c r="Z4079" s="290">
        <f t="shared" si="636"/>
        <v>305677</v>
      </c>
      <c r="AA4079" s="291">
        <f t="shared" si="637"/>
        <v>0</v>
      </c>
    </row>
    <row r="4080" spans="4:27" hidden="1" x14ac:dyDescent="0.3">
      <c r="E4080" t="s">
        <v>3586</v>
      </c>
      <c r="F4080" t="s">
        <v>6253</v>
      </c>
      <c r="G4080" t="s">
        <v>654</v>
      </c>
      <c r="H4080" t="s">
        <v>3407</v>
      </c>
      <c r="I4080" s="277">
        <v>138112</v>
      </c>
      <c r="K4080" s="287">
        <f t="shared" si="639"/>
        <v>-1.3</v>
      </c>
      <c r="M4080" s="288">
        <v>0</v>
      </c>
      <c r="N4080" s="289">
        <f t="shared" si="640"/>
        <v>138112</v>
      </c>
      <c r="O4080" s="289">
        <v>0</v>
      </c>
      <c r="P4080" s="289">
        <v>0</v>
      </c>
      <c r="Q4080" s="289">
        <v>0</v>
      </c>
      <c r="R4080" s="289">
        <v>0</v>
      </c>
      <c r="S4080" s="289">
        <v>0</v>
      </c>
      <c r="T4080" s="289">
        <v>0</v>
      </c>
      <c r="U4080" s="289">
        <v>0</v>
      </c>
      <c r="V4080" s="289">
        <v>0</v>
      </c>
      <c r="W4080" s="289">
        <v>0</v>
      </c>
      <c r="X4080" s="289">
        <v>0</v>
      </c>
      <c r="Z4080" s="290">
        <f t="shared" si="636"/>
        <v>138112</v>
      </c>
      <c r="AA4080" s="291">
        <f t="shared" si="637"/>
        <v>0</v>
      </c>
    </row>
    <row r="4081" spans="3:27" hidden="1" x14ac:dyDescent="0.3">
      <c r="E4081" t="s">
        <v>3586</v>
      </c>
      <c r="F4081" t="s">
        <v>6254</v>
      </c>
      <c r="G4081" t="s">
        <v>654</v>
      </c>
      <c r="H4081" t="s">
        <v>3407</v>
      </c>
      <c r="I4081" s="277">
        <v>95300</v>
      </c>
      <c r="K4081" s="287">
        <f t="shared" si="639"/>
        <v>-1.3</v>
      </c>
      <c r="M4081" s="288">
        <v>0</v>
      </c>
      <c r="N4081" s="289">
        <f t="shared" si="640"/>
        <v>95300</v>
      </c>
      <c r="O4081" s="289">
        <v>0</v>
      </c>
      <c r="P4081" s="289">
        <v>0</v>
      </c>
      <c r="Q4081" s="289">
        <v>0</v>
      </c>
      <c r="R4081" s="289">
        <v>0</v>
      </c>
      <c r="S4081" s="289">
        <v>0</v>
      </c>
      <c r="T4081" s="289">
        <v>0</v>
      </c>
      <c r="U4081" s="289">
        <v>0</v>
      </c>
      <c r="V4081" s="289">
        <v>0</v>
      </c>
      <c r="W4081" s="289">
        <v>0</v>
      </c>
      <c r="X4081" s="289">
        <v>0</v>
      </c>
      <c r="Z4081" s="290">
        <f t="shared" si="636"/>
        <v>95300</v>
      </c>
      <c r="AA4081" s="291">
        <f t="shared" si="637"/>
        <v>0</v>
      </c>
    </row>
    <row r="4082" spans="3:27" hidden="1" x14ac:dyDescent="0.3">
      <c r="D4082" t="s">
        <v>530</v>
      </c>
      <c r="E4082" t="s">
        <v>3586</v>
      </c>
      <c r="F4082" t="s">
        <v>6255</v>
      </c>
      <c r="G4082" t="s">
        <v>654</v>
      </c>
      <c r="H4082" t="s">
        <v>3407</v>
      </c>
      <c r="I4082" s="277">
        <v>-119609</v>
      </c>
      <c r="K4082" s="287" t="s">
        <v>427</v>
      </c>
      <c r="M4082" s="288">
        <f>+I4082</f>
        <v>-119609</v>
      </c>
      <c r="N4082" s="289">
        <v>0</v>
      </c>
      <c r="O4082" s="289">
        <v>0</v>
      </c>
      <c r="P4082" s="289">
        <v>0</v>
      </c>
      <c r="Q4082" s="289">
        <v>0</v>
      </c>
      <c r="R4082" s="289">
        <v>0</v>
      </c>
      <c r="S4082" s="289">
        <v>0</v>
      </c>
      <c r="T4082" s="289">
        <v>0</v>
      </c>
      <c r="U4082" s="289">
        <v>0</v>
      </c>
      <c r="V4082" s="289">
        <v>0</v>
      </c>
      <c r="W4082" s="289">
        <v>0</v>
      </c>
      <c r="X4082" s="289">
        <v>0</v>
      </c>
      <c r="Z4082" s="290">
        <f t="shared" si="636"/>
        <v>-119609</v>
      </c>
      <c r="AA4082" s="291">
        <f t="shared" si="637"/>
        <v>0</v>
      </c>
    </row>
    <row r="4083" spans="3:27" hidden="1" x14ac:dyDescent="0.3">
      <c r="E4083" t="s">
        <v>3586</v>
      </c>
      <c r="F4083" t="s">
        <v>6256</v>
      </c>
      <c r="G4083" t="s">
        <v>654</v>
      </c>
      <c r="H4083" t="s">
        <v>3407</v>
      </c>
      <c r="I4083" s="277">
        <v>76644</v>
      </c>
      <c r="K4083" s="287">
        <f t="shared" si="639"/>
        <v>-1.3</v>
      </c>
      <c r="M4083" s="288">
        <v>0</v>
      </c>
      <c r="N4083" s="289">
        <f t="shared" ref="N4083:N4146" si="641">+I4083</f>
        <v>76644</v>
      </c>
      <c r="O4083" s="289">
        <v>0</v>
      </c>
      <c r="P4083" s="289">
        <v>0</v>
      </c>
      <c r="Q4083" s="289">
        <v>0</v>
      </c>
      <c r="R4083" s="289">
        <v>0</v>
      </c>
      <c r="S4083" s="289">
        <v>0</v>
      </c>
      <c r="T4083" s="289">
        <v>0</v>
      </c>
      <c r="U4083" s="289">
        <v>0</v>
      </c>
      <c r="V4083" s="289">
        <v>0</v>
      </c>
      <c r="W4083" s="289">
        <v>0</v>
      </c>
      <c r="X4083" s="289">
        <v>0</v>
      </c>
      <c r="Z4083" s="290">
        <f t="shared" si="636"/>
        <v>76644</v>
      </c>
      <c r="AA4083" s="291">
        <f t="shared" si="637"/>
        <v>0</v>
      </c>
    </row>
    <row r="4084" spans="3:27" hidden="1" x14ac:dyDescent="0.3">
      <c r="E4084" t="s">
        <v>3235</v>
      </c>
      <c r="F4084" t="s">
        <v>6257</v>
      </c>
      <c r="G4084" t="s">
        <v>654</v>
      </c>
      <c r="H4084" t="s">
        <v>1310</v>
      </c>
      <c r="I4084" s="277">
        <v>3599112</v>
      </c>
      <c r="K4084" s="287">
        <f t="shared" si="639"/>
        <v>-0.8</v>
      </c>
      <c r="M4084" s="288">
        <v>0</v>
      </c>
      <c r="N4084" s="289">
        <f t="shared" si="641"/>
        <v>3599112</v>
      </c>
      <c r="O4084" s="289">
        <v>0</v>
      </c>
      <c r="P4084" s="289">
        <v>0</v>
      </c>
      <c r="Q4084" s="289">
        <v>0</v>
      </c>
      <c r="R4084" s="289">
        <v>0</v>
      </c>
      <c r="S4084" s="289">
        <v>0</v>
      </c>
      <c r="T4084" s="289">
        <v>0</v>
      </c>
      <c r="U4084" s="289">
        <v>0</v>
      </c>
      <c r="V4084" s="289">
        <v>0</v>
      </c>
      <c r="W4084" s="289">
        <v>0</v>
      </c>
      <c r="X4084" s="289">
        <v>0</v>
      </c>
      <c r="Z4084" s="290">
        <f t="shared" si="636"/>
        <v>3599112</v>
      </c>
      <c r="AA4084" s="291">
        <f t="shared" si="637"/>
        <v>0</v>
      </c>
    </row>
    <row r="4085" spans="3:27" hidden="1" x14ac:dyDescent="0.3">
      <c r="E4085" t="s">
        <v>6258</v>
      </c>
      <c r="F4085" t="s">
        <v>6259</v>
      </c>
      <c r="G4085" t="s">
        <v>654</v>
      </c>
      <c r="H4085" t="s">
        <v>1310</v>
      </c>
      <c r="I4085" s="277">
        <v>2430800</v>
      </c>
      <c r="K4085" s="287">
        <f t="shared" si="639"/>
        <v>-0.8</v>
      </c>
      <c r="M4085" s="288">
        <v>0</v>
      </c>
      <c r="N4085" s="289">
        <f t="shared" si="641"/>
        <v>2430800</v>
      </c>
      <c r="O4085" s="289">
        <v>0</v>
      </c>
      <c r="P4085" s="289">
        <v>0</v>
      </c>
      <c r="Q4085" s="289">
        <v>0</v>
      </c>
      <c r="R4085" s="289">
        <v>0</v>
      </c>
      <c r="S4085" s="289">
        <v>0</v>
      </c>
      <c r="T4085" s="289">
        <v>0</v>
      </c>
      <c r="U4085" s="289">
        <v>0</v>
      </c>
      <c r="V4085" s="289">
        <v>0</v>
      </c>
      <c r="W4085" s="289">
        <v>0</v>
      </c>
      <c r="X4085" s="289">
        <v>0</v>
      </c>
      <c r="Z4085" s="290">
        <f t="shared" si="636"/>
        <v>2430800</v>
      </c>
      <c r="AA4085" s="291">
        <f t="shared" si="637"/>
        <v>0</v>
      </c>
    </row>
    <row r="4086" spans="3:27" hidden="1" x14ac:dyDescent="0.3">
      <c r="E4086" t="s">
        <v>4082</v>
      </c>
      <c r="F4086" t="s">
        <v>6260</v>
      </c>
      <c r="G4086" t="s">
        <v>654</v>
      </c>
      <c r="H4086" t="s">
        <v>1726</v>
      </c>
      <c r="I4086" s="277">
        <v>1112672</v>
      </c>
      <c r="K4086" s="287">
        <f t="shared" si="639"/>
        <v>-6.6666666666666666E-2</v>
      </c>
      <c r="M4086" s="288">
        <v>0</v>
      </c>
      <c r="N4086" s="289">
        <f t="shared" si="641"/>
        <v>1112672</v>
      </c>
      <c r="O4086" s="289">
        <v>0</v>
      </c>
      <c r="P4086" s="289">
        <v>0</v>
      </c>
      <c r="Q4086" s="289">
        <v>0</v>
      </c>
      <c r="R4086" s="289">
        <v>0</v>
      </c>
      <c r="S4086" s="289">
        <v>0</v>
      </c>
      <c r="T4086" s="289">
        <v>0</v>
      </c>
      <c r="U4086" s="289">
        <v>0</v>
      </c>
      <c r="V4086" s="289">
        <v>0</v>
      </c>
      <c r="W4086" s="289">
        <v>0</v>
      </c>
      <c r="X4086" s="289">
        <v>0</v>
      </c>
      <c r="Z4086" s="290">
        <f t="shared" si="636"/>
        <v>1112672</v>
      </c>
      <c r="AA4086" s="291">
        <f t="shared" si="637"/>
        <v>0</v>
      </c>
    </row>
    <row r="4087" spans="3:27" hidden="1" x14ac:dyDescent="0.3">
      <c r="E4087" t="s">
        <v>4082</v>
      </c>
      <c r="F4087" t="s">
        <v>6261</v>
      </c>
      <c r="G4087" t="s">
        <v>654</v>
      </c>
      <c r="H4087" t="s">
        <v>1726</v>
      </c>
      <c r="I4087" s="277">
        <v>1339742</v>
      </c>
      <c r="K4087" s="287">
        <f t="shared" si="639"/>
        <v>-6.6666666666666666E-2</v>
      </c>
      <c r="M4087" s="288">
        <v>0</v>
      </c>
      <c r="N4087" s="289">
        <f t="shared" si="641"/>
        <v>1339742</v>
      </c>
      <c r="O4087" s="289">
        <v>0</v>
      </c>
      <c r="P4087" s="289">
        <v>0</v>
      </c>
      <c r="Q4087" s="289">
        <v>0</v>
      </c>
      <c r="R4087" s="289">
        <v>0</v>
      </c>
      <c r="S4087" s="289">
        <v>0</v>
      </c>
      <c r="T4087" s="289">
        <v>0</v>
      </c>
      <c r="U4087" s="289">
        <v>0</v>
      </c>
      <c r="V4087" s="289">
        <v>0</v>
      </c>
      <c r="W4087" s="289">
        <v>0</v>
      </c>
      <c r="X4087" s="289">
        <v>0</v>
      </c>
      <c r="Z4087" s="290">
        <f t="shared" si="636"/>
        <v>1339742</v>
      </c>
      <c r="AA4087" s="291">
        <f t="shared" si="637"/>
        <v>0</v>
      </c>
    </row>
    <row r="4088" spans="3:27" hidden="1" x14ac:dyDescent="0.3">
      <c r="C4088" t="s">
        <v>529</v>
      </c>
      <c r="E4088" t="s">
        <v>888</v>
      </c>
      <c r="F4088" t="s">
        <v>1763</v>
      </c>
      <c r="G4088" t="s">
        <v>654</v>
      </c>
      <c r="H4088" t="s">
        <v>1764</v>
      </c>
      <c r="I4088" s="277">
        <v>1221856</v>
      </c>
      <c r="K4088" s="287">
        <f t="shared" si="639"/>
        <v>-1.8</v>
      </c>
      <c r="M4088" s="288">
        <v>0</v>
      </c>
      <c r="N4088" s="289">
        <f t="shared" si="641"/>
        <v>1221856</v>
      </c>
      <c r="O4088" s="289">
        <v>0</v>
      </c>
      <c r="P4088" s="289">
        <v>0</v>
      </c>
      <c r="Q4088" s="289">
        <v>0</v>
      </c>
      <c r="R4088" s="289">
        <v>0</v>
      </c>
      <c r="S4088" s="289">
        <v>0</v>
      </c>
      <c r="T4088" s="289">
        <v>0</v>
      </c>
      <c r="U4088" s="289">
        <v>0</v>
      </c>
      <c r="V4088" s="289">
        <v>0</v>
      </c>
      <c r="W4088" s="289">
        <v>0</v>
      </c>
      <c r="X4088" s="289">
        <v>0</v>
      </c>
      <c r="Z4088" s="290">
        <f t="shared" si="636"/>
        <v>1221856</v>
      </c>
      <c r="AA4088" s="291">
        <f t="shared" si="637"/>
        <v>0</v>
      </c>
    </row>
    <row r="4089" spans="3:27" hidden="1" x14ac:dyDescent="0.3">
      <c r="C4089" t="s">
        <v>529</v>
      </c>
      <c r="E4089" t="s">
        <v>888</v>
      </c>
      <c r="F4089" t="s">
        <v>1765</v>
      </c>
      <c r="G4089" t="s">
        <v>654</v>
      </c>
      <c r="H4089" t="s">
        <v>1764</v>
      </c>
      <c r="I4089" s="277">
        <v>3626115</v>
      </c>
      <c r="K4089" s="287">
        <f t="shared" si="639"/>
        <v>-1.8</v>
      </c>
      <c r="M4089" s="288">
        <v>0</v>
      </c>
      <c r="N4089" s="289">
        <f t="shared" si="641"/>
        <v>3626115</v>
      </c>
      <c r="O4089" s="289">
        <v>0</v>
      </c>
      <c r="P4089" s="289">
        <v>0</v>
      </c>
      <c r="Q4089" s="289">
        <v>0</v>
      </c>
      <c r="R4089" s="289">
        <v>0</v>
      </c>
      <c r="S4089" s="289">
        <v>0</v>
      </c>
      <c r="T4089" s="289">
        <v>0</v>
      </c>
      <c r="U4089" s="289">
        <v>0</v>
      </c>
      <c r="V4089" s="289">
        <v>0</v>
      </c>
      <c r="W4089" s="289">
        <v>0</v>
      </c>
      <c r="X4089" s="289">
        <v>0</v>
      </c>
      <c r="Z4089" s="290">
        <f t="shared" si="636"/>
        <v>3626115</v>
      </c>
      <c r="AA4089" s="291">
        <f t="shared" si="637"/>
        <v>0</v>
      </c>
    </row>
    <row r="4090" spans="3:27" hidden="1" x14ac:dyDescent="0.3">
      <c r="C4090" t="s">
        <v>529</v>
      </c>
      <c r="E4090" t="s">
        <v>888</v>
      </c>
      <c r="F4090" t="s">
        <v>1766</v>
      </c>
      <c r="G4090" t="s">
        <v>654</v>
      </c>
      <c r="H4090" t="s">
        <v>1764</v>
      </c>
      <c r="I4090" s="277">
        <v>28109096</v>
      </c>
      <c r="K4090" s="287">
        <f t="shared" si="639"/>
        <v>-1.8</v>
      </c>
      <c r="M4090" s="288">
        <v>0</v>
      </c>
      <c r="N4090" s="289">
        <f t="shared" si="641"/>
        <v>28109096</v>
      </c>
      <c r="O4090" s="289">
        <v>0</v>
      </c>
      <c r="P4090" s="289">
        <v>0</v>
      </c>
      <c r="Q4090" s="289">
        <v>0</v>
      </c>
      <c r="R4090" s="289">
        <v>0</v>
      </c>
      <c r="S4090" s="289">
        <v>0</v>
      </c>
      <c r="T4090" s="289">
        <v>0</v>
      </c>
      <c r="U4090" s="289">
        <v>0</v>
      </c>
      <c r="V4090" s="289">
        <v>0</v>
      </c>
      <c r="W4090" s="289">
        <v>0</v>
      </c>
      <c r="X4090" s="289">
        <v>0</v>
      </c>
      <c r="Z4090" s="290">
        <f t="shared" si="636"/>
        <v>28109096</v>
      </c>
      <c r="AA4090" s="291">
        <f t="shared" si="637"/>
        <v>0</v>
      </c>
    </row>
    <row r="4091" spans="3:27" hidden="1" x14ac:dyDescent="0.3">
      <c r="C4091" t="s">
        <v>529</v>
      </c>
      <c r="E4091" t="s">
        <v>888</v>
      </c>
      <c r="F4091" t="s">
        <v>1767</v>
      </c>
      <c r="G4091" t="s">
        <v>654</v>
      </c>
      <c r="H4091" t="s">
        <v>1764</v>
      </c>
      <c r="I4091" s="277">
        <v>108860</v>
      </c>
      <c r="K4091" s="287">
        <f t="shared" si="639"/>
        <v>-1.8</v>
      </c>
      <c r="M4091" s="288">
        <v>0</v>
      </c>
      <c r="N4091" s="289">
        <f t="shared" si="641"/>
        <v>108860</v>
      </c>
      <c r="O4091" s="289">
        <v>0</v>
      </c>
      <c r="P4091" s="289">
        <v>0</v>
      </c>
      <c r="Q4091" s="289">
        <v>0</v>
      </c>
      <c r="R4091" s="289">
        <v>0</v>
      </c>
      <c r="S4091" s="289">
        <v>0</v>
      </c>
      <c r="T4091" s="289">
        <v>0</v>
      </c>
      <c r="U4091" s="289">
        <v>0</v>
      </c>
      <c r="V4091" s="289">
        <v>0</v>
      </c>
      <c r="W4091" s="289">
        <v>0</v>
      </c>
      <c r="X4091" s="289">
        <v>0</v>
      </c>
      <c r="Z4091" s="290">
        <f t="shared" si="636"/>
        <v>108860</v>
      </c>
      <c r="AA4091" s="291">
        <f t="shared" si="637"/>
        <v>0</v>
      </c>
    </row>
    <row r="4092" spans="3:27" hidden="1" x14ac:dyDescent="0.3">
      <c r="E4092" t="s">
        <v>4062</v>
      </c>
      <c r="F4092" t="s">
        <v>6262</v>
      </c>
      <c r="G4092" t="s">
        <v>654</v>
      </c>
      <c r="H4092" t="s">
        <v>1726</v>
      </c>
      <c r="I4092" s="277">
        <v>209900</v>
      </c>
      <c r="K4092" s="287">
        <f t="shared" si="639"/>
        <v>-6.6666666666666666E-2</v>
      </c>
      <c r="M4092" s="288">
        <v>0</v>
      </c>
      <c r="N4092" s="289">
        <f t="shared" si="641"/>
        <v>209900</v>
      </c>
      <c r="O4092" s="289">
        <v>0</v>
      </c>
      <c r="P4092" s="289">
        <v>0</v>
      </c>
      <c r="Q4092" s="289">
        <v>0</v>
      </c>
      <c r="R4092" s="289">
        <v>0</v>
      </c>
      <c r="S4092" s="289">
        <v>0</v>
      </c>
      <c r="T4092" s="289">
        <v>0</v>
      </c>
      <c r="U4092" s="289">
        <v>0</v>
      </c>
      <c r="V4092" s="289">
        <v>0</v>
      </c>
      <c r="W4092" s="289">
        <v>0</v>
      </c>
      <c r="X4092" s="289">
        <v>0</v>
      </c>
      <c r="Z4092" s="290">
        <f t="shared" si="636"/>
        <v>209900</v>
      </c>
      <c r="AA4092" s="291">
        <f t="shared" si="637"/>
        <v>0</v>
      </c>
    </row>
    <row r="4093" spans="3:27" hidden="1" x14ac:dyDescent="0.3">
      <c r="E4093" t="s">
        <v>6263</v>
      </c>
      <c r="F4093" t="s">
        <v>6264</v>
      </c>
      <c r="G4093" t="s">
        <v>654</v>
      </c>
      <c r="H4093" t="s">
        <v>1726</v>
      </c>
      <c r="I4093" s="277">
        <v>988000</v>
      </c>
      <c r="K4093" s="287">
        <f t="shared" si="639"/>
        <v>-6.6666666666666666E-2</v>
      </c>
      <c r="M4093" s="288">
        <v>0</v>
      </c>
      <c r="N4093" s="289">
        <f t="shared" si="641"/>
        <v>988000</v>
      </c>
      <c r="O4093" s="289">
        <v>0</v>
      </c>
      <c r="P4093" s="289">
        <v>0</v>
      </c>
      <c r="Q4093" s="289">
        <v>0</v>
      </c>
      <c r="R4093" s="289">
        <v>0</v>
      </c>
      <c r="S4093" s="289">
        <v>0</v>
      </c>
      <c r="T4093" s="289">
        <v>0</v>
      </c>
      <c r="U4093" s="289">
        <v>0</v>
      </c>
      <c r="V4093" s="289">
        <v>0</v>
      </c>
      <c r="W4093" s="289">
        <v>0</v>
      </c>
      <c r="X4093" s="289">
        <v>0</v>
      </c>
      <c r="Z4093" s="290">
        <f t="shared" si="636"/>
        <v>988000</v>
      </c>
      <c r="AA4093" s="291">
        <f t="shared" si="637"/>
        <v>0</v>
      </c>
    </row>
    <row r="4094" spans="3:27" hidden="1" x14ac:dyDescent="0.3">
      <c r="E4094" t="s">
        <v>6265</v>
      </c>
      <c r="F4094" t="s">
        <v>6266</v>
      </c>
      <c r="G4094" t="s">
        <v>654</v>
      </c>
      <c r="H4094" t="s">
        <v>1310</v>
      </c>
      <c r="I4094" s="277">
        <v>1220808</v>
      </c>
      <c r="K4094" s="287">
        <f t="shared" si="639"/>
        <v>-0.8</v>
      </c>
      <c r="M4094" s="288">
        <v>0</v>
      </c>
      <c r="N4094" s="289">
        <f t="shared" si="641"/>
        <v>1220808</v>
      </c>
      <c r="O4094" s="289">
        <v>0</v>
      </c>
      <c r="P4094" s="289">
        <v>0</v>
      </c>
      <c r="Q4094" s="289">
        <v>0</v>
      </c>
      <c r="R4094" s="289">
        <v>0</v>
      </c>
      <c r="S4094" s="289">
        <v>0</v>
      </c>
      <c r="T4094" s="289">
        <v>0</v>
      </c>
      <c r="U4094" s="289">
        <v>0</v>
      </c>
      <c r="V4094" s="289">
        <v>0</v>
      </c>
      <c r="W4094" s="289">
        <v>0</v>
      </c>
      <c r="X4094" s="289">
        <v>0</v>
      </c>
      <c r="Z4094" s="290">
        <f t="shared" si="636"/>
        <v>1220808</v>
      </c>
      <c r="AA4094" s="291">
        <f t="shared" si="637"/>
        <v>0</v>
      </c>
    </row>
    <row r="4095" spans="3:27" hidden="1" x14ac:dyDescent="0.3">
      <c r="E4095" t="s">
        <v>4425</v>
      </c>
      <c r="F4095" t="s">
        <v>6267</v>
      </c>
      <c r="G4095" t="s">
        <v>654</v>
      </c>
      <c r="H4095" t="s">
        <v>1310</v>
      </c>
      <c r="I4095" s="277">
        <v>96140</v>
      </c>
      <c r="K4095" s="287">
        <f t="shared" si="639"/>
        <v>-0.8</v>
      </c>
      <c r="M4095" s="288">
        <v>0</v>
      </c>
      <c r="N4095" s="289">
        <f t="shared" si="641"/>
        <v>96140</v>
      </c>
      <c r="O4095" s="289">
        <v>0</v>
      </c>
      <c r="P4095" s="289">
        <v>0</v>
      </c>
      <c r="Q4095" s="289">
        <v>0</v>
      </c>
      <c r="R4095" s="289">
        <v>0</v>
      </c>
      <c r="S4095" s="289">
        <v>0</v>
      </c>
      <c r="T4095" s="289">
        <v>0</v>
      </c>
      <c r="U4095" s="289">
        <v>0</v>
      </c>
      <c r="V4095" s="289">
        <v>0</v>
      </c>
      <c r="W4095" s="289">
        <v>0</v>
      </c>
      <c r="X4095" s="289">
        <v>0</v>
      </c>
      <c r="Z4095" s="290">
        <f t="shared" si="636"/>
        <v>96140</v>
      </c>
      <c r="AA4095" s="291">
        <f t="shared" si="637"/>
        <v>0</v>
      </c>
    </row>
    <row r="4096" spans="3:27" hidden="1" x14ac:dyDescent="0.3">
      <c r="E4096" t="s">
        <v>3833</v>
      </c>
      <c r="F4096" t="s">
        <v>6268</v>
      </c>
      <c r="G4096" t="s">
        <v>654</v>
      </c>
      <c r="H4096" t="s">
        <v>1764</v>
      </c>
      <c r="I4096" s="277">
        <v>989700</v>
      </c>
      <c r="K4096" s="287">
        <f t="shared" si="639"/>
        <v>-1.8</v>
      </c>
      <c r="M4096" s="288">
        <v>0</v>
      </c>
      <c r="N4096" s="289">
        <f t="shared" si="641"/>
        <v>989700</v>
      </c>
      <c r="O4096" s="289">
        <v>0</v>
      </c>
      <c r="P4096" s="289">
        <v>0</v>
      </c>
      <c r="Q4096" s="289">
        <v>0</v>
      </c>
      <c r="R4096" s="289">
        <v>0</v>
      </c>
      <c r="S4096" s="289">
        <v>0</v>
      </c>
      <c r="T4096" s="289">
        <v>0</v>
      </c>
      <c r="U4096" s="289">
        <v>0</v>
      </c>
      <c r="V4096" s="289">
        <v>0</v>
      </c>
      <c r="W4096" s="289">
        <v>0</v>
      </c>
      <c r="X4096" s="289">
        <v>0</v>
      </c>
      <c r="Z4096" s="290">
        <f t="shared" si="636"/>
        <v>989700</v>
      </c>
      <c r="AA4096" s="291">
        <f t="shared" si="637"/>
        <v>0</v>
      </c>
    </row>
    <row r="4097" spans="5:27" hidden="1" x14ac:dyDescent="0.3">
      <c r="E4097" t="s">
        <v>6265</v>
      </c>
      <c r="F4097" t="s">
        <v>6269</v>
      </c>
      <c r="G4097" t="s">
        <v>654</v>
      </c>
      <c r="H4097" t="s">
        <v>1310</v>
      </c>
      <c r="I4097" s="277">
        <v>1077888</v>
      </c>
      <c r="K4097" s="287">
        <f t="shared" si="639"/>
        <v>-0.8</v>
      </c>
      <c r="M4097" s="288">
        <v>0</v>
      </c>
      <c r="N4097" s="289">
        <f t="shared" si="641"/>
        <v>1077888</v>
      </c>
      <c r="O4097" s="289">
        <v>0</v>
      </c>
      <c r="P4097" s="289">
        <v>0</v>
      </c>
      <c r="Q4097" s="289">
        <v>0</v>
      </c>
      <c r="R4097" s="289">
        <v>0</v>
      </c>
      <c r="S4097" s="289">
        <v>0</v>
      </c>
      <c r="T4097" s="289">
        <v>0</v>
      </c>
      <c r="U4097" s="289">
        <v>0</v>
      </c>
      <c r="V4097" s="289">
        <v>0</v>
      </c>
      <c r="W4097" s="289">
        <v>0</v>
      </c>
      <c r="X4097" s="289">
        <v>0</v>
      </c>
      <c r="Z4097" s="290">
        <f t="shared" si="636"/>
        <v>1077888</v>
      </c>
      <c r="AA4097" s="291">
        <f t="shared" si="637"/>
        <v>0</v>
      </c>
    </row>
    <row r="4098" spans="5:27" hidden="1" x14ac:dyDescent="0.3">
      <c r="E4098" t="s">
        <v>6270</v>
      </c>
      <c r="F4098" t="s">
        <v>6271</v>
      </c>
      <c r="G4098" t="s">
        <v>820</v>
      </c>
      <c r="H4098" t="s">
        <v>816</v>
      </c>
      <c r="I4098" s="277">
        <v>25267000</v>
      </c>
      <c r="K4098" s="287">
        <f t="shared" si="639"/>
        <v>-0.1</v>
      </c>
      <c r="M4098" s="288">
        <v>0</v>
      </c>
      <c r="N4098" s="289">
        <f t="shared" si="641"/>
        <v>25267000</v>
      </c>
      <c r="O4098" s="289">
        <v>0</v>
      </c>
      <c r="P4098" s="289">
        <v>0</v>
      </c>
      <c r="Q4098" s="289">
        <v>0</v>
      </c>
      <c r="R4098" s="289">
        <v>0</v>
      </c>
      <c r="S4098" s="289">
        <v>0</v>
      </c>
      <c r="T4098" s="289">
        <v>0</v>
      </c>
      <c r="U4098" s="289">
        <v>0</v>
      </c>
      <c r="V4098" s="289">
        <v>0</v>
      </c>
      <c r="W4098" s="289">
        <v>0</v>
      </c>
      <c r="X4098" s="289">
        <v>0</v>
      </c>
      <c r="Z4098" s="290">
        <f t="shared" si="636"/>
        <v>25267000</v>
      </c>
      <c r="AA4098" s="291">
        <f t="shared" si="637"/>
        <v>0</v>
      </c>
    </row>
    <row r="4099" spans="5:27" hidden="1" x14ac:dyDescent="0.3">
      <c r="E4099" t="s">
        <v>3227</v>
      </c>
      <c r="F4099" t="s">
        <v>6272</v>
      </c>
      <c r="G4099" t="s">
        <v>820</v>
      </c>
      <c r="H4099" t="s">
        <v>6273</v>
      </c>
      <c r="I4099" s="277">
        <v>1752790</v>
      </c>
      <c r="K4099" s="287">
        <f t="shared" si="639"/>
        <v>-2.8333333333333335</v>
      </c>
      <c r="M4099" s="288">
        <v>0</v>
      </c>
      <c r="N4099" s="289">
        <f t="shared" si="641"/>
        <v>1752790</v>
      </c>
      <c r="O4099" s="289">
        <v>0</v>
      </c>
      <c r="P4099" s="289">
        <v>0</v>
      </c>
      <c r="Q4099" s="289">
        <v>0</v>
      </c>
      <c r="R4099" s="289">
        <v>0</v>
      </c>
      <c r="S4099" s="289">
        <v>0</v>
      </c>
      <c r="T4099" s="289">
        <v>0</v>
      </c>
      <c r="U4099" s="289">
        <v>0</v>
      </c>
      <c r="V4099" s="289">
        <v>0</v>
      </c>
      <c r="W4099" s="289">
        <v>0</v>
      </c>
      <c r="X4099" s="289">
        <v>0</v>
      </c>
      <c r="Z4099" s="290">
        <f t="shared" si="636"/>
        <v>1752790</v>
      </c>
      <c r="AA4099" s="291">
        <f t="shared" si="637"/>
        <v>0</v>
      </c>
    </row>
    <row r="4100" spans="5:27" hidden="1" x14ac:dyDescent="0.3">
      <c r="E4100" t="s">
        <v>3227</v>
      </c>
      <c r="F4100" t="s">
        <v>6274</v>
      </c>
      <c r="G4100" t="s">
        <v>820</v>
      </c>
      <c r="H4100" t="s">
        <v>6273</v>
      </c>
      <c r="I4100" s="277">
        <v>4072338</v>
      </c>
      <c r="K4100" s="287">
        <f t="shared" si="639"/>
        <v>-2.8333333333333335</v>
      </c>
      <c r="M4100" s="288">
        <v>0</v>
      </c>
      <c r="N4100" s="289">
        <f t="shared" si="641"/>
        <v>4072338</v>
      </c>
      <c r="O4100" s="289">
        <v>0</v>
      </c>
      <c r="P4100" s="289">
        <v>0</v>
      </c>
      <c r="Q4100" s="289">
        <v>0</v>
      </c>
      <c r="R4100" s="289">
        <v>0</v>
      </c>
      <c r="S4100" s="289">
        <v>0</v>
      </c>
      <c r="T4100" s="289">
        <v>0</v>
      </c>
      <c r="U4100" s="289">
        <v>0</v>
      </c>
      <c r="V4100" s="289">
        <v>0</v>
      </c>
      <c r="W4100" s="289">
        <v>0</v>
      </c>
      <c r="X4100" s="289">
        <v>0</v>
      </c>
      <c r="Z4100" s="290">
        <f t="shared" ref="Z4100:Z4163" si="642">+SUM(M4100:X4100)</f>
        <v>4072338</v>
      </c>
      <c r="AA4100" s="291">
        <f t="shared" ref="AA4100:AA4163" si="643">+I4100-Z4100</f>
        <v>0</v>
      </c>
    </row>
    <row r="4101" spans="5:27" hidden="1" x14ac:dyDescent="0.3">
      <c r="E4101" t="s">
        <v>3227</v>
      </c>
      <c r="F4101" t="s">
        <v>6275</v>
      </c>
      <c r="G4101" t="s">
        <v>820</v>
      </c>
      <c r="H4101" t="s">
        <v>6273</v>
      </c>
      <c r="I4101" s="277">
        <v>1990401</v>
      </c>
      <c r="K4101" s="287">
        <f t="shared" si="639"/>
        <v>-2.8333333333333335</v>
      </c>
      <c r="M4101" s="288">
        <v>0</v>
      </c>
      <c r="N4101" s="289">
        <f t="shared" si="641"/>
        <v>1990401</v>
      </c>
      <c r="O4101" s="289">
        <v>0</v>
      </c>
      <c r="P4101" s="289">
        <v>0</v>
      </c>
      <c r="Q4101" s="289">
        <v>0</v>
      </c>
      <c r="R4101" s="289">
        <v>0</v>
      </c>
      <c r="S4101" s="289">
        <v>0</v>
      </c>
      <c r="T4101" s="289">
        <v>0</v>
      </c>
      <c r="U4101" s="289">
        <v>0</v>
      </c>
      <c r="V4101" s="289">
        <v>0</v>
      </c>
      <c r="W4101" s="289">
        <v>0</v>
      </c>
      <c r="X4101" s="289">
        <v>0</v>
      </c>
      <c r="Z4101" s="290">
        <f t="shared" si="642"/>
        <v>1990401</v>
      </c>
      <c r="AA4101" s="291">
        <f t="shared" si="643"/>
        <v>0</v>
      </c>
    </row>
    <row r="4102" spans="5:27" hidden="1" x14ac:dyDescent="0.3">
      <c r="E4102" t="s">
        <v>3227</v>
      </c>
      <c r="F4102" t="s">
        <v>6276</v>
      </c>
      <c r="G4102" t="s">
        <v>820</v>
      </c>
      <c r="H4102" t="s">
        <v>6273</v>
      </c>
      <c r="I4102" s="277">
        <v>2909564</v>
      </c>
      <c r="K4102" s="287">
        <f t="shared" si="639"/>
        <v>-2.8333333333333335</v>
      </c>
      <c r="M4102" s="288">
        <v>0</v>
      </c>
      <c r="N4102" s="289">
        <f t="shared" si="641"/>
        <v>2909564</v>
      </c>
      <c r="O4102" s="289">
        <v>0</v>
      </c>
      <c r="P4102" s="289">
        <v>0</v>
      </c>
      <c r="Q4102" s="289">
        <v>0</v>
      </c>
      <c r="R4102" s="289">
        <v>0</v>
      </c>
      <c r="S4102" s="289">
        <v>0</v>
      </c>
      <c r="T4102" s="289">
        <v>0</v>
      </c>
      <c r="U4102" s="289">
        <v>0</v>
      </c>
      <c r="V4102" s="289">
        <v>0</v>
      </c>
      <c r="W4102" s="289">
        <v>0</v>
      </c>
      <c r="X4102" s="289">
        <v>0</v>
      </c>
      <c r="Z4102" s="290">
        <f t="shared" si="642"/>
        <v>2909564</v>
      </c>
      <c r="AA4102" s="291">
        <f t="shared" si="643"/>
        <v>0</v>
      </c>
    </row>
    <row r="4103" spans="5:27" hidden="1" x14ac:dyDescent="0.3">
      <c r="E4103" t="s">
        <v>3227</v>
      </c>
      <c r="F4103" t="s">
        <v>6277</v>
      </c>
      <c r="G4103" t="s">
        <v>820</v>
      </c>
      <c r="H4103" t="s">
        <v>6273</v>
      </c>
      <c r="I4103" s="277">
        <v>3756141</v>
      </c>
      <c r="K4103" s="287">
        <f t="shared" si="639"/>
        <v>-2.8333333333333335</v>
      </c>
      <c r="M4103" s="288">
        <v>0</v>
      </c>
      <c r="N4103" s="289">
        <f t="shared" si="641"/>
        <v>3756141</v>
      </c>
      <c r="O4103" s="289">
        <v>0</v>
      </c>
      <c r="P4103" s="289">
        <v>0</v>
      </c>
      <c r="Q4103" s="289">
        <v>0</v>
      </c>
      <c r="R4103" s="289">
        <v>0</v>
      </c>
      <c r="S4103" s="289">
        <v>0</v>
      </c>
      <c r="T4103" s="289">
        <v>0</v>
      </c>
      <c r="U4103" s="289">
        <v>0</v>
      </c>
      <c r="V4103" s="289">
        <v>0</v>
      </c>
      <c r="W4103" s="289">
        <v>0</v>
      </c>
      <c r="X4103" s="289">
        <v>0</v>
      </c>
      <c r="Z4103" s="290">
        <f t="shared" si="642"/>
        <v>3756141</v>
      </c>
      <c r="AA4103" s="291">
        <f t="shared" si="643"/>
        <v>0</v>
      </c>
    </row>
    <row r="4104" spans="5:27" hidden="1" x14ac:dyDescent="0.3">
      <c r="E4104" t="s">
        <v>3227</v>
      </c>
      <c r="F4104" t="s">
        <v>6278</v>
      </c>
      <c r="G4104" t="s">
        <v>820</v>
      </c>
      <c r="H4104" t="s">
        <v>6273</v>
      </c>
      <c r="I4104" s="277">
        <v>216620</v>
      </c>
      <c r="K4104" s="287">
        <f t="shared" si="639"/>
        <v>-2.8333333333333335</v>
      </c>
      <c r="M4104" s="288">
        <v>0</v>
      </c>
      <c r="N4104" s="289">
        <f t="shared" si="641"/>
        <v>216620</v>
      </c>
      <c r="O4104" s="289">
        <v>0</v>
      </c>
      <c r="P4104" s="289">
        <v>0</v>
      </c>
      <c r="Q4104" s="289">
        <v>0</v>
      </c>
      <c r="R4104" s="289">
        <v>0</v>
      </c>
      <c r="S4104" s="289">
        <v>0</v>
      </c>
      <c r="T4104" s="289">
        <v>0</v>
      </c>
      <c r="U4104" s="289">
        <v>0</v>
      </c>
      <c r="V4104" s="289">
        <v>0</v>
      </c>
      <c r="W4104" s="289">
        <v>0</v>
      </c>
      <c r="X4104" s="289">
        <v>0</v>
      </c>
      <c r="Z4104" s="290">
        <f t="shared" si="642"/>
        <v>216620</v>
      </c>
      <c r="AA4104" s="291">
        <f t="shared" si="643"/>
        <v>0</v>
      </c>
    </row>
    <row r="4105" spans="5:27" hidden="1" x14ac:dyDescent="0.3">
      <c r="E4105" t="s">
        <v>3227</v>
      </c>
      <c r="F4105" t="s">
        <v>6279</v>
      </c>
      <c r="G4105" t="s">
        <v>820</v>
      </c>
      <c r="H4105" t="s">
        <v>6273</v>
      </c>
      <c r="I4105" s="277">
        <v>3973964</v>
      </c>
      <c r="K4105" s="287">
        <f t="shared" si="639"/>
        <v>-2.8333333333333335</v>
      </c>
      <c r="M4105" s="288">
        <v>0</v>
      </c>
      <c r="N4105" s="289">
        <f t="shared" si="641"/>
        <v>3973964</v>
      </c>
      <c r="O4105" s="289">
        <v>0</v>
      </c>
      <c r="P4105" s="289">
        <v>0</v>
      </c>
      <c r="Q4105" s="289">
        <v>0</v>
      </c>
      <c r="R4105" s="289">
        <v>0</v>
      </c>
      <c r="S4105" s="289">
        <v>0</v>
      </c>
      <c r="T4105" s="289">
        <v>0</v>
      </c>
      <c r="U4105" s="289">
        <v>0</v>
      </c>
      <c r="V4105" s="289">
        <v>0</v>
      </c>
      <c r="W4105" s="289">
        <v>0</v>
      </c>
      <c r="X4105" s="289">
        <v>0</v>
      </c>
      <c r="Z4105" s="290">
        <f t="shared" si="642"/>
        <v>3973964</v>
      </c>
      <c r="AA4105" s="291">
        <f t="shared" si="643"/>
        <v>0</v>
      </c>
    </row>
    <row r="4106" spans="5:27" hidden="1" x14ac:dyDescent="0.3">
      <c r="E4106" t="s">
        <v>3227</v>
      </c>
      <c r="F4106" t="s">
        <v>6280</v>
      </c>
      <c r="G4106" t="s">
        <v>820</v>
      </c>
      <c r="H4106" t="s">
        <v>6273</v>
      </c>
      <c r="I4106" s="277">
        <v>3137773</v>
      </c>
      <c r="K4106" s="287">
        <f t="shared" si="639"/>
        <v>-2.8333333333333335</v>
      </c>
      <c r="M4106" s="288">
        <v>0</v>
      </c>
      <c r="N4106" s="289">
        <f t="shared" si="641"/>
        <v>3137773</v>
      </c>
      <c r="O4106" s="289">
        <v>0</v>
      </c>
      <c r="P4106" s="289">
        <v>0</v>
      </c>
      <c r="Q4106" s="289">
        <v>0</v>
      </c>
      <c r="R4106" s="289">
        <v>0</v>
      </c>
      <c r="S4106" s="289">
        <v>0</v>
      </c>
      <c r="T4106" s="289">
        <v>0</v>
      </c>
      <c r="U4106" s="289">
        <v>0</v>
      </c>
      <c r="V4106" s="289">
        <v>0</v>
      </c>
      <c r="W4106" s="289">
        <v>0</v>
      </c>
      <c r="X4106" s="289">
        <v>0</v>
      </c>
      <c r="Z4106" s="290">
        <f t="shared" si="642"/>
        <v>3137773</v>
      </c>
      <c r="AA4106" s="291">
        <f t="shared" si="643"/>
        <v>0</v>
      </c>
    </row>
    <row r="4107" spans="5:27" hidden="1" x14ac:dyDescent="0.3">
      <c r="E4107" t="s">
        <v>3227</v>
      </c>
      <c r="F4107" t="s">
        <v>6281</v>
      </c>
      <c r="G4107" t="s">
        <v>820</v>
      </c>
      <c r="H4107" t="s">
        <v>6273</v>
      </c>
      <c r="I4107" s="277">
        <v>2283185</v>
      </c>
      <c r="K4107" s="287">
        <f t="shared" si="639"/>
        <v>-2.8333333333333335</v>
      </c>
      <c r="M4107" s="288">
        <v>0</v>
      </c>
      <c r="N4107" s="289">
        <f t="shared" si="641"/>
        <v>2283185</v>
      </c>
      <c r="O4107" s="289">
        <v>0</v>
      </c>
      <c r="P4107" s="289">
        <v>0</v>
      </c>
      <c r="Q4107" s="289">
        <v>0</v>
      </c>
      <c r="R4107" s="289">
        <v>0</v>
      </c>
      <c r="S4107" s="289">
        <v>0</v>
      </c>
      <c r="T4107" s="289">
        <v>0</v>
      </c>
      <c r="U4107" s="289">
        <v>0</v>
      </c>
      <c r="V4107" s="289">
        <v>0</v>
      </c>
      <c r="W4107" s="289">
        <v>0</v>
      </c>
      <c r="X4107" s="289">
        <v>0</v>
      </c>
      <c r="Z4107" s="290">
        <f t="shared" si="642"/>
        <v>2283185</v>
      </c>
      <c r="AA4107" s="291">
        <f t="shared" si="643"/>
        <v>0</v>
      </c>
    </row>
    <row r="4108" spans="5:27" hidden="1" x14ac:dyDescent="0.3">
      <c r="E4108" t="s">
        <v>3227</v>
      </c>
      <c r="F4108" t="s">
        <v>6282</v>
      </c>
      <c r="G4108" t="s">
        <v>820</v>
      </c>
      <c r="H4108" t="s">
        <v>6273</v>
      </c>
      <c r="I4108" s="277">
        <v>4738539</v>
      </c>
      <c r="K4108" s="287">
        <f t="shared" si="639"/>
        <v>-2.8333333333333335</v>
      </c>
      <c r="M4108" s="288">
        <v>0</v>
      </c>
      <c r="N4108" s="289">
        <f t="shared" si="641"/>
        <v>4738539</v>
      </c>
      <c r="O4108" s="289">
        <v>0</v>
      </c>
      <c r="P4108" s="289">
        <v>0</v>
      </c>
      <c r="Q4108" s="289">
        <v>0</v>
      </c>
      <c r="R4108" s="289">
        <v>0</v>
      </c>
      <c r="S4108" s="289">
        <v>0</v>
      </c>
      <c r="T4108" s="289">
        <v>0</v>
      </c>
      <c r="U4108" s="289">
        <v>0</v>
      </c>
      <c r="V4108" s="289">
        <v>0</v>
      </c>
      <c r="W4108" s="289">
        <v>0</v>
      </c>
      <c r="X4108" s="289">
        <v>0</v>
      </c>
      <c r="Z4108" s="290">
        <f t="shared" si="642"/>
        <v>4738539</v>
      </c>
      <c r="AA4108" s="291">
        <f t="shared" si="643"/>
        <v>0</v>
      </c>
    </row>
    <row r="4109" spans="5:27" hidden="1" x14ac:dyDescent="0.3">
      <c r="E4109" t="s">
        <v>3227</v>
      </c>
      <c r="F4109" t="s">
        <v>6283</v>
      </c>
      <c r="G4109" t="s">
        <v>820</v>
      </c>
      <c r="H4109" t="s">
        <v>6273</v>
      </c>
      <c r="I4109" s="277">
        <v>1882148</v>
      </c>
      <c r="K4109" s="287">
        <f t="shared" si="639"/>
        <v>-2.8333333333333335</v>
      </c>
      <c r="M4109" s="288">
        <v>0</v>
      </c>
      <c r="N4109" s="289">
        <f t="shared" si="641"/>
        <v>1882148</v>
      </c>
      <c r="O4109" s="289">
        <v>0</v>
      </c>
      <c r="P4109" s="289">
        <v>0</v>
      </c>
      <c r="Q4109" s="289">
        <v>0</v>
      </c>
      <c r="R4109" s="289">
        <v>0</v>
      </c>
      <c r="S4109" s="289">
        <v>0</v>
      </c>
      <c r="T4109" s="289">
        <v>0</v>
      </c>
      <c r="U4109" s="289">
        <v>0</v>
      </c>
      <c r="V4109" s="289">
        <v>0</v>
      </c>
      <c r="W4109" s="289">
        <v>0</v>
      </c>
      <c r="X4109" s="289">
        <v>0</v>
      </c>
      <c r="Z4109" s="290">
        <f t="shared" si="642"/>
        <v>1882148</v>
      </c>
      <c r="AA4109" s="291">
        <f t="shared" si="643"/>
        <v>0</v>
      </c>
    </row>
    <row r="4110" spans="5:27" hidden="1" x14ac:dyDescent="0.3">
      <c r="E4110" t="s">
        <v>2606</v>
      </c>
      <c r="F4110" t="s">
        <v>6284</v>
      </c>
      <c r="G4110" t="s">
        <v>820</v>
      </c>
      <c r="H4110" t="s">
        <v>821</v>
      </c>
      <c r="I4110" s="277">
        <v>8280000</v>
      </c>
      <c r="K4110" s="287">
        <f t="shared" si="639"/>
        <v>-0.83333333333333337</v>
      </c>
      <c r="M4110" s="288">
        <v>0</v>
      </c>
      <c r="N4110" s="289">
        <f t="shared" si="641"/>
        <v>8280000</v>
      </c>
      <c r="O4110" s="289">
        <v>0</v>
      </c>
      <c r="P4110" s="289">
        <v>0</v>
      </c>
      <c r="Q4110" s="289">
        <v>0</v>
      </c>
      <c r="R4110" s="289">
        <v>0</v>
      </c>
      <c r="S4110" s="289">
        <v>0</v>
      </c>
      <c r="T4110" s="289">
        <v>0</v>
      </c>
      <c r="U4110" s="289">
        <v>0</v>
      </c>
      <c r="V4110" s="289">
        <v>0</v>
      </c>
      <c r="W4110" s="289">
        <v>0</v>
      </c>
      <c r="X4110" s="289">
        <v>0</v>
      </c>
      <c r="Z4110" s="290">
        <f t="shared" si="642"/>
        <v>8280000</v>
      </c>
      <c r="AA4110" s="291">
        <f t="shared" si="643"/>
        <v>0</v>
      </c>
    </row>
    <row r="4111" spans="5:27" hidden="1" x14ac:dyDescent="0.3">
      <c r="E4111" t="s">
        <v>2606</v>
      </c>
      <c r="F4111" t="s">
        <v>6285</v>
      </c>
      <c r="G4111" t="s">
        <v>820</v>
      </c>
      <c r="H4111" t="s">
        <v>821</v>
      </c>
      <c r="I4111" s="277">
        <v>7539600</v>
      </c>
      <c r="K4111" s="287">
        <f t="shared" si="639"/>
        <v>-0.83333333333333337</v>
      </c>
      <c r="M4111" s="288">
        <v>0</v>
      </c>
      <c r="N4111" s="289">
        <f t="shared" si="641"/>
        <v>7539600</v>
      </c>
      <c r="O4111" s="289">
        <v>0</v>
      </c>
      <c r="P4111" s="289">
        <v>0</v>
      </c>
      <c r="Q4111" s="289">
        <v>0</v>
      </c>
      <c r="R4111" s="289">
        <v>0</v>
      </c>
      <c r="S4111" s="289">
        <v>0</v>
      </c>
      <c r="T4111" s="289">
        <v>0</v>
      </c>
      <c r="U4111" s="289">
        <v>0</v>
      </c>
      <c r="V4111" s="289">
        <v>0</v>
      </c>
      <c r="W4111" s="289">
        <v>0</v>
      </c>
      <c r="X4111" s="289">
        <v>0</v>
      </c>
      <c r="Z4111" s="290">
        <f t="shared" si="642"/>
        <v>7539600</v>
      </c>
      <c r="AA4111" s="291">
        <f t="shared" si="643"/>
        <v>0</v>
      </c>
    </row>
    <row r="4112" spans="5:27" hidden="1" x14ac:dyDescent="0.3">
      <c r="E4112" t="s">
        <v>3247</v>
      </c>
      <c r="F4112" t="s">
        <v>6286</v>
      </c>
      <c r="G4112" t="s">
        <v>820</v>
      </c>
      <c r="H4112" t="s">
        <v>821</v>
      </c>
      <c r="I4112" s="277">
        <v>2656500</v>
      </c>
      <c r="K4112" s="287">
        <f t="shared" si="639"/>
        <v>-0.83333333333333337</v>
      </c>
      <c r="M4112" s="288">
        <v>0</v>
      </c>
      <c r="N4112" s="289">
        <f t="shared" si="641"/>
        <v>2656500</v>
      </c>
      <c r="O4112" s="289">
        <v>0</v>
      </c>
      <c r="P4112" s="289">
        <v>0</v>
      </c>
      <c r="Q4112" s="289">
        <v>0</v>
      </c>
      <c r="R4112" s="289">
        <v>0</v>
      </c>
      <c r="S4112" s="289">
        <v>0</v>
      </c>
      <c r="T4112" s="289">
        <v>0</v>
      </c>
      <c r="U4112" s="289">
        <v>0</v>
      </c>
      <c r="V4112" s="289">
        <v>0</v>
      </c>
      <c r="W4112" s="289">
        <v>0</v>
      </c>
      <c r="X4112" s="289">
        <v>0</v>
      </c>
      <c r="Z4112" s="290">
        <f t="shared" si="642"/>
        <v>2656500</v>
      </c>
      <c r="AA4112" s="291">
        <f t="shared" si="643"/>
        <v>0</v>
      </c>
    </row>
    <row r="4113" spans="5:27" hidden="1" x14ac:dyDescent="0.3">
      <c r="E4113" t="s">
        <v>3394</v>
      </c>
      <c r="F4113" t="s">
        <v>6287</v>
      </c>
      <c r="G4113" t="s">
        <v>820</v>
      </c>
      <c r="H4113" t="s">
        <v>2139</v>
      </c>
      <c r="I4113" s="277">
        <v>2418900</v>
      </c>
      <c r="K4113" s="287">
        <f t="shared" si="639"/>
        <v>-1.8333333333333333</v>
      </c>
      <c r="M4113" s="288">
        <v>0</v>
      </c>
      <c r="N4113" s="289">
        <f t="shared" si="641"/>
        <v>2418900</v>
      </c>
      <c r="O4113" s="289">
        <v>0</v>
      </c>
      <c r="P4113" s="289">
        <v>0</v>
      </c>
      <c r="Q4113" s="289">
        <v>0</v>
      </c>
      <c r="R4113" s="289">
        <v>0</v>
      </c>
      <c r="S4113" s="289">
        <v>0</v>
      </c>
      <c r="T4113" s="289">
        <v>0</v>
      </c>
      <c r="U4113" s="289">
        <v>0</v>
      </c>
      <c r="V4113" s="289">
        <v>0</v>
      </c>
      <c r="W4113" s="289">
        <v>0</v>
      </c>
      <c r="X4113" s="289">
        <v>0</v>
      </c>
      <c r="Z4113" s="290">
        <f t="shared" si="642"/>
        <v>2418900</v>
      </c>
      <c r="AA4113" s="291">
        <f t="shared" si="643"/>
        <v>0</v>
      </c>
    </row>
    <row r="4114" spans="5:27" hidden="1" x14ac:dyDescent="0.3">
      <c r="E4114" t="s">
        <v>3227</v>
      </c>
      <c r="F4114" t="s">
        <v>6288</v>
      </c>
      <c r="G4114" t="s">
        <v>820</v>
      </c>
      <c r="H4114" t="s">
        <v>6273</v>
      </c>
      <c r="I4114" s="277">
        <v>2852754</v>
      </c>
      <c r="K4114" s="287">
        <f t="shared" si="639"/>
        <v>-2.8333333333333335</v>
      </c>
      <c r="M4114" s="288">
        <v>0</v>
      </c>
      <c r="N4114" s="289">
        <f t="shared" si="641"/>
        <v>2852754</v>
      </c>
      <c r="O4114" s="289">
        <v>0</v>
      </c>
      <c r="P4114" s="289">
        <v>0</v>
      </c>
      <c r="Q4114" s="289">
        <v>0</v>
      </c>
      <c r="R4114" s="289">
        <v>0</v>
      </c>
      <c r="S4114" s="289">
        <v>0</v>
      </c>
      <c r="T4114" s="289">
        <v>0</v>
      </c>
      <c r="U4114" s="289">
        <v>0</v>
      </c>
      <c r="V4114" s="289">
        <v>0</v>
      </c>
      <c r="W4114" s="289">
        <v>0</v>
      </c>
      <c r="X4114" s="289">
        <v>0</v>
      </c>
      <c r="Z4114" s="290">
        <f t="shared" si="642"/>
        <v>2852754</v>
      </c>
      <c r="AA4114" s="291">
        <f t="shared" si="643"/>
        <v>0</v>
      </c>
    </row>
    <row r="4115" spans="5:27" hidden="1" x14ac:dyDescent="0.3">
      <c r="E4115" t="s">
        <v>3227</v>
      </c>
      <c r="F4115" t="s">
        <v>6289</v>
      </c>
      <c r="G4115" t="s">
        <v>820</v>
      </c>
      <c r="H4115" t="s">
        <v>6273</v>
      </c>
      <c r="I4115" s="277">
        <v>3250328</v>
      </c>
      <c r="K4115" s="287">
        <f t="shared" si="639"/>
        <v>-2.8333333333333335</v>
      </c>
      <c r="M4115" s="288">
        <v>0</v>
      </c>
      <c r="N4115" s="289">
        <f t="shared" si="641"/>
        <v>3250328</v>
      </c>
      <c r="O4115" s="289">
        <v>0</v>
      </c>
      <c r="P4115" s="289">
        <v>0</v>
      </c>
      <c r="Q4115" s="289">
        <v>0</v>
      </c>
      <c r="R4115" s="289">
        <v>0</v>
      </c>
      <c r="S4115" s="289">
        <v>0</v>
      </c>
      <c r="T4115" s="289">
        <v>0</v>
      </c>
      <c r="U4115" s="289">
        <v>0</v>
      </c>
      <c r="V4115" s="289">
        <v>0</v>
      </c>
      <c r="W4115" s="289">
        <v>0</v>
      </c>
      <c r="X4115" s="289">
        <v>0</v>
      </c>
      <c r="Z4115" s="290">
        <f t="shared" si="642"/>
        <v>3250328</v>
      </c>
      <c r="AA4115" s="291">
        <f t="shared" si="643"/>
        <v>0</v>
      </c>
    </row>
    <row r="4116" spans="5:27" hidden="1" x14ac:dyDescent="0.3">
      <c r="E4116" t="s">
        <v>3227</v>
      </c>
      <c r="F4116" t="s">
        <v>6290</v>
      </c>
      <c r="G4116" t="s">
        <v>820</v>
      </c>
      <c r="H4116" t="s">
        <v>6273</v>
      </c>
      <c r="I4116" s="277">
        <v>2368557</v>
      </c>
      <c r="K4116" s="287">
        <f t="shared" si="639"/>
        <v>-2.8333333333333335</v>
      </c>
      <c r="M4116" s="288">
        <v>0</v>
      </c>
      <c r="N4116" s="289">
        <f t="shared" si="641"/>
        <v>2368557</v>
      </c>
      <c r="O4116" s="289">
        <v>0</v>
      </c>
      <c r="P4116" s="289">
        <v>0</v>
      </c>
      <c r="Q4116" s="289">
        <v>0</v>
      </c>
      <c r="R4116" s="289">
        <v>0</v>
      </c>
      <c r="S4116" s="289">
        <v>0</v>
      </c>
      <c r="T4116" s="289">
        <v>0</v>
      </c>
      <c r="U4116" s="289">
        <v>0</v>
      </c>
      <c r="V4116" s="289">
        <v>0</v>
      </c>
      <c r="W4116" s="289">
        <v>0</v>
      </c>
      <c r="X4116" s="289">
        <v>0</v>
      </c>
      <c r="Z4116" s="290">
        <f t="shared" si="642"/>
        <v>2368557</v>
      </c>
      <c r="AA4116" s="291">
        <f t="shared" si="643"/>
        <v>0</v>
      </c>
    </row>
    <row r="4117" spans="5:27" hidden="1" x14ac:dyDescent="0.3">
      <c r="E4117" t="s">
        <v>3227</v>
      </c>
      <c r="F4117" t="s">
        <v>6291</v>
      </c>
      <c r="G4117" t="s">
        <v>820</v>
      </c>
      <c r="H4117" t="s">
        <v>6273</v>
      </c>
      <c r="I4117" s="277">
        <v>3765248</v>
      </c>
      <c r="K4117" s="287">
        <f t="shared" si="639"/>
        <v>-2.8333333333333335</v>
      </c>
      <c r="M4117" s="288">
        <v>0</v>
      </c>
      <c r="N4117" s="289">
        <f t="shared" si="641"/>
        <v>3765248</v>
      </c>
      <c r="O4117" s="289">
        <v>0</v>
      </c>
      <c r="P4117" s="289">
        <v>0</v>
      </c>
      <c r="Q4117" s="289">
        <v>0</v>
      </c>
      <c r="R4117" s="289">
        <v>0</v>
      </c>
      <c r="S4117" s="289">
        <v>0</v>
      </c>
      <c r="T4117" s="289">
        <v>0</v>
      </c>
      <c r="U4117" s="289">
        <v>0</v>
      </c>
      <c r="V4117" s="289">
        <v>0</v>
      </c>
      <c r="W4117" s="289">
        <v>0</v>
      </c>
      <c r="X4117" s="289">
        <v>0</v>
      </c>
      <c r="Z4117" s="290">
        <f t="shared" si="642"/>
        <v>3765248</v>
      </c>
      <c r="AA4117" s="291">
        <f t="shared" si="643"/>
        <v>0</v>
      </c>
    </row>
    <row r="4118" spans="5:27" hidden="1" x14ac:dyDescent="0.3">
      <c r="E4118" t="s">
        <v>3227</v>
      </c>
      <c r="F4118" t="s">
        <v>6292</v>
      </c>
      <c r="G4118" t="s">
        <v>699</v>
      </c>
      <c r="H4118" t="s">
        <v>2305</v>
      </c>
      <c r="I4118" s="277">
        <v>1468290</v>
      </c>
      <c r="K4118" s="287">
        <f t="shared" si="639"/>
        <v>-2.8666666666666667</v>
      </c>
      <c r="M4118" s="288">
        <v>0</v>
      </c>
      <c r="N4118" s="289">
        <f t="shared" si="641"/>
        <v>1468290</v>
      </c>
      <c r="O4118" s="289">
        <v>0</v>
      </c>
      <c r="P4118" s="289">
        <v>0</v>
      </c>
      <c r="Q4118" s="289">
        <v>0</v>
      </c>
      <c r="R4118" s="289">
        <v>0</v>
      </c>
      <c r="S4118" s="289">
        <v>0</v>
      </c>
      <c r="T4118" s="289">
        <v>0</v>
      </c>
      <c r="U4118" s="289">
        <v>0</v>
      </c>
      <c r="V4118" s="289">
        <v>0</v>
      </c>
      <c r="W4118" s="289">
        <v>0</v>
      </c>
      <c r="X4118" s="289">
        <v>0</v>
      </c>
      <c r="Z4118" s="290">
        <f t="shared" si="642"/>
        <v>1468290</v>
      </c>
      <c r="AA4118" s="291">
        <f t="shared" si="643"/>
        <v>0</v>
      </c>
    </row>
    <row r="4119" spans="5:27" hidden="1" x14ac:dyDescent="0.3">
      <c r="E4119" t="s">
        <v>3227</v>
      </c>
      <c r="F4119" t="s">
        <v>6293</v>
      </c>
      <c r="G4119" t="s">
        <v>699</v>
      </c>
      <c r="H4119" t="s">
        <v>2305</v>
      </c>
      <c r="I4119" s="277">
        <v>1645511</v>
      </c>
      <c r="K4119" s="287">
        <f t="shared" si="639"/>
        <v>-2.8666666666666667</v>
      </c>
      <c r="M4119" s="288">
        <v>0</v>
      </c>
      <c r="N4119" s="289">
        <f t="shared" si="641"/>
        <v>1645511</v>
      </c>
      <c r="O4119" s="289">
        <v>0</v>
      </c>
      <c r="P4119" s="289">
        <v>0</v>
      </c>
      <c r="Q4119" s="289">
        <v>0</v>
      </c>
      <c r="R4119" s="289">
        <v>0</v>
      </c>
      <c r="S4119" s="289">
        <v>0</v>
      </c>
      <c r="T4119" s="289">
        <v>0</v>
      </c>
      <c r="U4119" s="289">
        <v>0</v>
      </c>
      <c r="V4119" s="289">
        <v>0</v>
      </c>
      <c r="W4119" s="289">
        <v>0</v>
      </c>
      <c r="X4119" s="289">
        <v>0</v>
      </c>
      <c r="Z4119" s="290">
        <f t="shared" si="642"/>
        <v>1645511</v>
      </c>
      <c r="AA4119" s="291">
        <f t="shared" si="643"/>
        <v>0</v>
      </c>
    </row>
    <row r="4120" spans="5:27" hidden="1" x14ac:dyDescent="0.3">
      <c r="E4120" t="s">
        <v>3227</v>
      </c>
      <c r="F4120" t="s">
        <v>6294</v>
      </c>
      <c r="G4120" t="s">
        <v>699</v>
      </c>
      <c r="H4120" t="s">
        <v>2305</v>
      </c>
      <c r="I4120" s="277">
        <v>1526021</v>
      </c>
      <c r="K4120" s="287">
        <f t="shared" si="639"/>
        <v>-2.8666666666666667</v>
      </c>
      <c r="M4120" s="288">
        <v>0</v>
      </c>
      <c r="N4120" s="289">
        <f t="shared" si="641"/>
        <v>1526021</v>
      </c>
      <c r="O4120" s="289">
        <v>0</v>
      </c>
      <c r="P4120" s="289">
        <v>0</v>
      </c>
      <c r="Q4120" s="289">
        <v>0</v>
      </c>
      <c r="R4120" s="289">
        <v>0</v>
      </c>
      <c r="S4120" s="289">
        <v>0</v>
      </c>
      <c r="T4120" s="289">
        <v>0</v>
      </c>
      <c r="U4120" s="289">
        <v>0</v>
      </c>
      <c r="V4120" s="289">
        <v>0</v>
      </c>
      <c r="W4120" s="289">
        <v>0</v>
      </c>
      <c r="X4120" s="289">
        <v>0</v>
      </c>
      <c r="Z4120" s="290">
        <f t="shared" si="642"/>
        <v>1526021</v>
      </c>
      <c r="AA4120" s="291">
        <f t="shared" si="643"/>
        <v>0</v>
      </c>
    </row>
    <row r="4121" spans="5:27" hidden="1" x14ac:dyDescent="0.3">
      <c r="E4121" t="s">
        <v>3994</v>
      </c>
      <c r="F4121" t="s">
        <v>6295</v>
      </c>
      <c r="G4121" t="s">
        <v>699</v>
      </c>
      <c r="H4121" t="s">
        <v>2146</v>
      </c>
      <c r="I4121" s="277">
        <v>1116978</v>
      </c>
      <c r="K4121" s="287">
        <f t="shared" si="639"/>
        <v>-1.8666666666666667</v>
      </c>
      <c r="M4121" s="288">
        <v>0</v>
      </c>
      <c r="N4121" s="289">
        <f t="shared" si="641"/>
        <v>1116978</v>
      </c>
      <c r="O4121" s="289">
        <v>0</v>
      </c>
      <c r="P4121" s="289">
        <v>0</v>
      </c>
      <c r="Q4121" s="289">
        <v>0</v>
      </c>
      <c r="R4121" s="289">
        <v>0</v>
      </c>
      <c r="S4121" s="289">
        <v>0</v>
      </c>
      <c r="T4121" s="289">
        <v>0</v>
      </c>
      <c r="U4121" s="289">
        <v>0</v>
      </c>
      <c r="V4121" s="289">
        <v>0</v>
      </c>
      <c r="W4121" s="289">
        <v>0</v>
      </c>
      <c r="X4121" s="289">
        <v>0</v>
      </c>
      <c r="Z4121" s="290">
        <f t="shared" si="642"/>
        <v>1116978</v>
      </c>
      <c r="AA4121" s="291">
        <f t="shared" si="643"/>
        <v>0</v>
      </c>
    </row>
    <row r="4122" spans="5:27" hidden="1" x14ac:dyDescent="0.3">
      <c r="E4122" t="s">
        <v>3994</v>
      </c>
      <c r="F4122" t="s">
        <v>6296</v>
      </c>
      <c r="G4122" t="s">
        <v>699</v>
      </c>
      <c r="H4122" t="s">
        <v>2146</v>
      </c>
      <c r="I4122" s="277">
        <v>178200</v>
      </c>
      <c r="K4122" s="287">
        <f t="shared" si="639"/>
        <v>-1.8666666666666667</v>
      </c>
      <c r="M4122" s="288">
        <v>0</v>
      </c>
      <c r="N4122" s="289">
        <f t="shared" si="641"/>
        <v>178200</v>
      </c>
      <c r="O4122" s="289">
        <v>0</v>
      </c>
      <c r="P4122" s="289">
        <v>0</v>
      </c>
      <c r="Q4122" s="289">
        <v>0</v>
      </c>
      <c r="R4122" s="289">
        <v>0</v>
      </c>
      <c r="S4122" s="289">
        <v>0</v>
      </c>
      <c r="T4122" s="289">
        <v>0</v>
      </c>
      <c r="U4122" s="289">
        <v>0</v>
      </c>
      <c r="V4122" s="289">
        <v>0</v>
      </c>
      <c r="W4122" s="289">
        <v>0</v>
      </c>
      <c r="X4122" s="289">
        <v>0</v>
      </c>
      <c r="Z4122" s="290">
        <f t="shared" si="642"/>
        <v>178200</v>
      </c>
      <c r="AA4122" s="291">
        <f t="shared" si="643"/>
        <v>0</v>
      </c>
    </row>
    <row r="4123" spans="5:27" hidden="1" x14ac:dyDescent="0.3">
      <c r="E4123" t="s">
        <v>3994</v>
      </c>
      <c r="F4123" t="s">
        <v>6297</v>
      </c>
      <c r="G4123" t="s">
        <v>699</v>
      </c>
      <c r="H4123" t="s">
        <v>2146</v>
      </c>
      <c r="I4123" s="277">
        <v>1180372</v>
      </c>
      <c r="K4123" s="287">
        <f t="shared" si="639"/>
        <v>-1.8666666666666667</v>
      </c>
      <c r="M4123" s="288">
        <v>0</v>
      </c>
      <c r="N4123" s="289">
        <f t="shared" si="641"/>
        <v>1180372</v>
      </c>
      <c r="O4123" s="289">
        <v>0</v>
      </c>
      <c r="P4123" s="289">
        <v>0</v>
      </c>
      <c r="Q4123" s="289">
        <v>0</v>
      </c>
      <c r="R4123" s="289">
        <v>0</v>
      </c>
      <c r="S4123" s="289">
        <v>0</v>
      </c>
      <c r="T4123" s="289">
        <v>0</v>
      </c>
      <c r="U4123" s="289">
        <v>0</v>
      </c>
      <c r="V4123" s="289">
        <v>0</v>
      </c>
      <c r="W4123" s="289">
        <v>0</v>
      </c>
      <c r="X4123" s="289">
        <v>0</v>
      </c>
      <c r="Z4123" s="290">
        <f t="shared" si="642"/>
        <v>1180372</v>
      </c>
      <c r="AA4123" s="291">
        <f t="shared" si="643"/>
        <v>0</v>
      </c>
    </row>
    <row r="4124" spans="5:27" hidden="1" x14ac:dyDescent="0.3">
      <c r="E4124" t="s">
        <v>3394</v>
      </c>
      <c r="F4124" t="s">
        <v>6298</v>
      </c>
      <c r="G4124" t="s">
        <v>699</v>
      </c>
      <c r="H4124" t="s">
        <v>2146</v>
      </c>
      <c r="I4124" s="277">
        <v>3379200</v>
      </c>
      <c r="K4124" s="287">
        <f t="shared" ref="K4124:K4187" si="644">+($K$2-H4124)/30</f>
        <v>-1.8666666666666667</v>
      </c>
      <c r="M4124" s="288">
        <v>0</v>
      </c>
      <c r="N4124" s="289">
        <f t="shared" si="641"/>
        <v>3379200</v>
      </c>
      <c r="O4124" s="289">
        <v>0</v>
      </c>
      <c r="P4124" s="289">
        <v>0</v>
      </c>
      <c r="Q4124" s="289">
        <v>0</v>
      </c>
      <c r="R4124" s="289">
        <v>0</v>
      </c>
      <c r="S4124" s="289">
        <v>0</v>
      </c>
      <c r="T4124" s="289">
        <v>0</v>
      </c>
      <c r="U4124" s="289">
        <v>0</v>
      </c>
      <c r="V4124" s="289">
        <v>0</v>
      </c>
      <c r="W4124" s="289">
        <v>0</v>
      </c>
      <c r="X4124" s="289">
        <v>0</v>
      </c>
      <c r="Z4124" s="290">
        <f t="shared" si="642"/>
        <v>3379200</v>
      </c>
      <c r="AA4124" s="291">
        <f t="shared" si="643"/>
        <v>0</v>
      </c>
    </row>
    <row r="4125" spans="5:27" hidden="1" x14ac:dyDescent="0.3">
      <c r="E4125" t="s">
        <v>6299</v>
      </c>
      <c r="F4125" t="s">
        <v>6300</v>
      </c>
      <c r="G4125" t="s">
        <v>699</v>
      </c>
      <c r="H4125" t="s">
        <v>2146</v>
      </c>
      <c r="I4125" s="277">
        <v>9661128</v>
      </c>
      <c r="K4125" s="287">
        <f t="shared" si="644"/>
        <v>-1.8666666666666667</v>
      </c>
      <c r="M4125" s="288">
        <v>0</v>
      </c>
      <c r="N4125" s="289">
        <f t="shared" si="641"/>
        <v>9661128</v>
      </c>
      <c r="O4125" s="289">
        <v>0</v>
      </c>
      <c r="P4125" s="289">
        <v>0</v>
      </c>
      <c r="Q4125" s="289">
        <v>0</v>
      </c>
      <c r="R4125" s="289">
        <v>0</v>
      </c>
      <c r="S4125" s="289">
        <v>0</v>
      </c>
      <c r="T4125" s="289">
        <v>0</v>
      </c>
      <c r="U4125" s="289">
        <v>0</v>
      </c>
      <c r="V4125" s="289">
        <v>0</v>
      </c>
      <c r="W4125" s="289">
        <v>0</v>
      </c>
      <c r="X4125" s="289">
        <v>0</v>
      </c>
      <c r="Z4125" s="290">
        <f t="shared" si="642"/>
        <v>9661128</v>
      </c>
      <c r="AA4125" s="291">
        <f t="shared" si="643"/>
        <v>0</v>
      </c>
    </row>
    <row r="4126" spans="5:27" hidden="1" x14ac:dyDescent="0.3">
      <c r="E4126" t="s">
        <v>3227</v>
      </c>
      <c r="F4126" t="s">
        <v>6301</v>
      </c>
      <c r="G4126" t="s">
        <v>699</v>
      </c>
      <c r="H4126" t="s">
        <v>2305</v>
      </c>
      <c r="I4126" s="277">
        <v>1934786</v>
      </c>
      <c r="K4126" s="287">
        <f t="shared" si="644"/>
        <v>-2.8666666666666667</v>
      </c>
      <c r="M4126" s="288">
        <v>0</v>
      </c>
      <c r="N4126" s="289">
        <f t="shared" si="641"/>
        <v>1934786</v>
      </c>
      <c r="O4126" s="289">
        <v>0</v>
      </c>
      <c r="P4126" s="289">
        <v>0</v>
      </c>
      <c r="Q4126" s="289">
        <v>0</v>
      </c>
      <c r="R4126" s="289">
        <v>0</v>
      </c>
      <c r="S4126" s="289">
        <v>0</v>
      </c>
      <c r="T4126" s="289">
        <v>0</v>
      </c>
      <c r="U4126" s="289">
        <v>0</v>
      </c>
      <c r="V4126" s="289">
        <v>0</v>
      </c>
      <c r="W4126" s="289">
        <v>0</v>
      </c>
      <c r="X4126" s="289">
        <v>0</v>
      </c>
      <c r="Z4126" s="290">
        <f t="shared" si="642"/>
        <v>1934786</v>
      </c>
      <c r="AA4126" s="291">
        <f t="shared" si="643"/>
        <v>0</v>
      </c>
    </row>
    <row r="4127" spans="5:27" hidden="1" x14ac:dyDescent="0.3">
      <c r="E4127" t="s">
        <v>3227</v>
      </c>
      <c r="F4127" t="s">
        <v>6302</v>
      </c>
      <c r="G4127" t="s">
        <v>699</v>
      </c>
      <c r="H4127" t="s">
        <v>2305</v>
      </c>
      <c r="I4127" s="277">
        <v>374184</v>
      </c>
      <c r="K4127" s="287">
        <f t="shared" si="644"/>
        <v>-2.8666666666666667</v>
      </c>
      <c r="M4127" s="288">
        <v>0</v>
      </c>
      <c r="N4127" s="289">
        <f t="shared" si="641"/>
        <v>374184</v>
      </c>
      <c r="O4127" s="289">
        <v>0</v>
      </c>
      <c r="P4127" s="289">
        <v>0</v>
      </c>
      <c r="Q4127" s="289">
        <v>0</v>
      </c>
      <c r="R4127" s="289">
        <v>0</v>
      </c>
      <c r="S4127" s="289">
        <v>0</v>
      </c>
      <c r="T4127" s="289">
        <v>0</v>
      </c>
      <c r="U4127" s="289">
        <v>0</v>
      </c>
      <c r="V4127" s="289">
        <v>0</v>
      </c>
      <c r="W4127" s="289">
        <v>0</v>
      </c>
      <c r="X4127" s="289">
        <v>0</v>
      </c>
      <c r="Z4127" s="290">
        <f t="shared" si="642"/>
        <v>374184</v>
      </c>
      <c r="AA4127" s="291">
        <f t="shared" si="643"/>
        <v>0</v>
      </c>
    </row>
    <row r="4128" spans="5:27" hidden="1" x14ac:dyDescent="0.3">
      <c r="E4128" t="s">
        <v>3994</v>
      </c>
      <c r="F4128" t="s">
        <v>6303</v>
      </c>
      <c r="G4128" t="s">
        <v>699</v>
      </c>
      <c r="H4128" t="s">
        <v>2146</v>
      </c>
      <c r="I4128" s="277">
        <v>1694172</v>
      </c>
      <c r="K4128" s="287">
        <f t="shared" si="644"/>
        <v>-1.8666666666666667</v>
      </c>
      <c r="M4128" s="288">
        <v>0</v>
      </c>
      <c r="N4128" s="289">
        <f t="shared" si="641"/>
        <v>1694172</v>
      </c>
      <c r="O4128" s="289">
        <v>0</v>
      </c>
      <c r="P4128" s="289">
        <v>0</v>
      </c>
      <c r="Q4128" s="289">
        <v>0</v>
      </c>
      <c r="R4128" s="289">
        <v>0</v>
      </c>
      <c r="S4128" s="289">
        <v>0</v>
      </c>
      <c r="T4128" s="289">
        <v>0</v>
      </c>
      <c r="U4128" s="289">
        <v>0</v>
      </c>
      <c r="V4128" s="289">
        <v>0</v>
      </c>
      <c r="W4128" s="289">
        <v>0</v>
      </c>
      <c r="X4128" s="289">
        <v>0</v>
      </c>
      <c r="Z4128" s="290">
        <f t="shared" si="642"/>
        <v>1694172</v>
      </c>
      <c r="AA4128" s="291">
        <f t="shared" si="643"/>
        <v>0</v>
      </c>
    </row>
    <row r="4129" spans="3:27" hidden="1" x14ac:dyDescent="0.3">
      <c r="C4129" t="s">
        <v>529</v>
      </c>
      <c r="E4129" t="s">
        <v>536</v>
      </c>
      <c r="F4129" t="s">
        <v>698</v>
      </c>
      <c r="G4129" t="s">
        <v>699</v>
      </c>
      <c r="H4129" t="s">
        <v>700</v>
      </c>
      <c r="I4129" s="277">
        <v>1597718</v>
      </c>
      <c r="K4129" s="287">
        <f t="shared" si="644"/>
        <v>-0.8666666666666667</v>
      </c>
      <c r="M4129" s="288">
        <v>0</v>
      </c>
      <c r="N4129" s="289">
        <f t="shared" si="641"/>
        <v>1597718</v>
      </c>
      <c r="O4129" s="289">
        <v>0</v>
      </c>
      <c r="P4129" s="289">
        <v>0</v>
      </c>
      <c r="Q4129" s="289">
        <v>0</v>
      </c>
      <c r="R4129" s="289">
        <v>0</v>
      </c>
      <c r="S4129" s="289">
        <v>0</v>
      </c>
      <c r="T4129" s="289">
        <v>0</v>
      </c>
      <c r="U4129" s="289">
        <v>0</v>
      </c>
      <c r="V4129" s="289">
        <v>0</v>
      </c>
      <c r="W4129" s="289">
        <v>0</v>
      </c>
      <c r="X4129" s="289">
        <v>0</v>
      </c>
      <c r="Z4129" s="290">
        <f t="shared" si="642"/>
        <v>1597718</v>
      </c>
      <c r="AA4129" s="291">
        <f t="shared" si="643"/>
        <v>0</v>
      </c>
    </row>
    <row r="4130" spans="3:27" hidden="1" x14ac:dyDescent="0.3">
      <c r="C4130" t="s">
        <v>529</v>
      </c>
      <c r="E4130" t="s">
        <v>536</v>
      </c>
      <c r="F4130" t="s">
        <v>701</v>
      </c>
      <c r="G4130" t="s">
        <v>699</v>
      </c>
      <c r="H4130" t="s">
        <v>700</v>
      </c>
      <c r="I4130" s="277">
        <v>1829380</v>
      </c>
      <c r="K4130" s="287">
        <f t="shared" si="644"/>
        <v>-0.8666666666666667</v>
      </c>
      <c r="M4130" s="288">
        <v>0</v>
      </c>
      <c r="N4130" s="289">
        <f t="shared" si="641"/>
        <v>1829380</v>
      </c>
      <c r="O4130" s="289">
        <v>0</v>
      </c>
      <c r="P4130" s="289">
        <v>0</v>
      </c>
      <c r="Q4130" s="289">
        <v>0</v>
      </c>
      <c r="R4130" s="289">
        <v>0</v>
      </c>
      <c r="S4130" s="289">
        <v>0</v>
      </c>
      <c r="T4130" s="289">
        <v>0</v>
      </c>
      <c r="U4130" s="289">
        <v>0</v>
      </c>
      <c r="V4130" s="289">
        <v>0</v>
      </c>
      <c r="W4130" s="289">
        <v>0</v>
      </c>
      <c r="X4130" s="289">
        <v>0</v>
      </c>
      <c r="Z4130" s="290">
        <f t="shared" si="642"/>
        <v>1829380</v>
      </c>
      <c r="AA4130" s="291">
        <f t="shared" si="643"/>
        <v>0</v>
      </c>
    </row>
    <row r="4131" spans="3:27" hidden="1" x14ac:dyDescent="0.3">
      <c r="C4131" t="s">
        <v>529</v>
      </c>
      <c r="E4131" t="s">
        <v>1299</v>
      </c>
      <c r="F4131" t="s">
        <v>1768</v>
      </c>
      <c r="G4131" t="s">
        <v>699</v>
      </c>
      <c r="H4131" t="s">
        <v>700</v>
      </c>
      <c r="I4131" s="277">
        <v>11517920</v>
      </c>
      <c r="K4131" s="287">
        <f t="shared" si="644"/>
        <v>-0.8666666666666667</v>
      </c>
      <c r="M4131" s="288">
        <v>0</v>
      </c>
      <c r="N4131" s="289">
        <f t="shared" si="641"/>
        <v>11517920</v>
      </c>
      <c r="O4131" s="289">
        <v>0</v>
      </c>
      <c r="P4131" s="289">
        <v>0</v>
      </c>
      <c r="Q4131" s="289">
        <v>0</v>
      </c>
      <c r="R4131" s="289">
        <v>0</v>
      </c>
      <c r="S4131" s="289">
        <v>0</v>
      </c>
      <c r="T4131" s="289">
        <v>0</v>
      </c>
      <c r="U4131" s="289">
        <v>0</v>
      </c>
      <c r="V4131" s="289">
        <v>0</v>
      </c>
      <c r="W4131" s="289">
        <v>0</v>
      </c>
      <c r="X4131" s="289">
        <v>0</v>
      </c>
      <c r="Z4131" s="290">
        <f t="shared" si="642"/>
        <v>11517920</v>
      </c>
      <c r="AA4131" s="291">
        <f t="shared" si="643"/>
        <v>0</v>
      </c>
    </row>
    <row r="4132" spans="3:27" hidden="1" x14ac:dyDescent="0.3">
      <c r="E4132" t="s">
        <v>6304</v>
      </c>
      <c r="F4132" t="s">
        <v>6305</v>
      </c>
      <c r="G4132" t="s">
        <v>699</v>
      </c>
      <c r="H4132" t="s">
        <v>700</v>
      </c>
      <c r="I4132" s="277">
        <v>446798</v>
      </c>
      <c r="K4132" s="287">
        <f t="shared" si="644"/>
        <v>-0.8666666666666667</v>
      </c>
      <c r="M4132" s="288">
        <v>0</v>
      </c>
      <c r="N4132" s="289">
        <f t="shared" si="641"/>
        <v>446798</v>
      </c>
      <c r="O4132" s="289">
        <v>0</v>
      </c>
      <c r="P4132" s="289">
        <v>0</v>
      </c>
      <c r="Q4132" s="289">
        <v>0</v>
      </c>
      <c r="R4132" s="289">
        <v>0</v>
      </c>
      <c r="S4132" s="289">
        <v>0</v>
      </c>
      <c r="T4132" s="289">
        <v>0</v>
      </c>
      <c r="U4132" s="289">
        <v>0</v>
      </c>
      <c r="V4132" s="289">
        <v>0</v>
      </c>
      <c r="W4132" s="289">
        <v>0</v>
      </c>
      <c r="X4132" s="289">
        <v>0</v>
      </c>
      <c r="Z4132" s="290">
        <f t="shared" si="642"/>
        <v>446798</v>
      </c>
      <c r="AA4132" s="291">
        <f t="shared" si="643"/>
        <v>0</v>
      </c>
    </row>
    <row r="4133" spans="3:27" hidden="1" x14ac:dyDescent="0.3">
      <c r="E4133" t="s">
        <v>4039</v>
      </c>
      <c r="F4133" t="s">
        <v>6306</v>
      </c>
      <c r="G4133" t="s">
        <v>699</v>
      </c>
      <c r="H4133" t="s">
        <v>700</v>
      </c>
      <c r="I4133" s="277">
        <v>6171280</v>
      </c>
      <c r="K4133" s="287">
        <f t="shared" si="644"/>
        <v>-0.8666666666666667</v>
      </c>
      <c r="M4133" s="288">
        <v>0</v>
      </c>
      <c r="N4133" s="289">
        <f t="shared" si="641"/>
        <v>6171280</v>
      </c>
      <c r="O4133" s="289">
        <v>0</v>
      </c>
      <c r="P4133" s="289">
        <v>0</v>
      </c>
      <c r="Q4133" s="289">
        <v>0</v>
      </c>
      <c r="R4133" s="289">
        <v>0</v>
      </c>
      <c r="S4133" s="289">
        <v>0</v>
      </c>
      <c r="T4133" s="289">
        <v>0</v>
      </c>
      <c r="U4133" s="289">
        <v>0</v>
      </c>
      <c r="V4133" s="289">
        <v>0</v>
      </c>
      <c r="W4133" s="289">
        <v>0</v>
      </c>
      <c r="X4133" s="289">
        <v>0</v>
      </c>
      <c r="Z4133" s="290">
        <f t="shared" si="642"/>
        <v>6171280</v>
      </c>
      <c r="AA4133" s="291">
        <f t="shared" si="643"/>
        <v>0</v>
      </c>
    </row>
    <row r="4134" spans="3:27" hidden="1" x14ac:dyDescent="0.3">
      <c r="E4134" t="s">
        <v>4039</v>
      </c>
      <c r="F4134" t="s">
        <v>6307</v>
      </c>
      <c r="G4134" t="s">
        <v>699</v>
      </c>
      <c r="H4134" t="s">
        <v>700</v>
      </c>
      <c r="I4134" s="277">
        <v>7913040</v>
      </c>
      <c r="K4134" s="287">
        <f t="shared" si="644"/>
        <v>-0.8666666666666667</v>
      </c>
      <c r="M4134" s="288">
        <v>0</v>
      </c>
      <c r="N4134" s="289">
        <f t="shared" si="641"/>
        <v>7913040</v>
      </c>
      <c r="O4134" s="289">
        <v>0</v>
      </c>
      <c r="P4134" s="289">
        <v>0</v>
      </c>
      <c r="Q4134" s="289">
        <v>0</v>
      </c>
      <c r="R4134" s="289">
        <v>0</v>
      </c>
      <c r="S4134" s="289">
        <v>0</v>
      </c>
      <c r="T4134" s="289">
        <v>0</v>
      </c>
      <c r="U4134" s="289">
        <v>0</v>
      </c>
      <c r="V4134" s="289">
        <v>0</v>
      </c>
      <c r="W4134" s="289">
        <v>0</v>
      </c>
      <c r="X4134" s="289">
        <v>0</v>
      </c>
      <c r="Z4134" s="290">
        <f t="shared" si="642"/>
        <v>7913040</v>
      </c>
      <c r="AA4134" s="291">
        <f t="shared" si="643"/>
        <v>0</v>
      </c>
    </row>
    <row r="4135" spans="3:27" hidden="1" x14ac:dyDescent="0.3">
      <c r="C4135" t="s">
        <v>529</v>
      </c>
      <c r="E4135" t="s">
        <v>1749</v>
      </c>
      <c r="F4135" t="s">
        <v>1769</v>
      </c>
      <c r="G4135" t="s">
        <v>699</v>
      </c>
      <c r="H4135" t="s">
        <v>700</v>
      </c>
      <c r="I4135" s="277">
        <v>14142909</v>
      </c>
      <c r="K4135" s="287">
        <f t="shared" si="644"/>
        <v>-0.8666666666666667</v>
      </c>
      <c r="M4135" s="288">
        <v>0</v>
      </c>
      <c r="N4135" s="289">
        <f t="shared" si="641"/>
        <v>14142909</v>
      </c>
      <c r="O4135" s="289">
        <v>0</v>
      </c>
      <c r="P4135" s="289">
        <v>0</v>
      </c>
      <c r="Q4135" s="289">
        <v>0</v>
      </c>
      <c r="R4135" s="289">
        <v>0</v>
      </c>
      <c r="S4135" s="289">
        <v>0</v>
      </c>
      <c r="T4135" s="289">
        <v>0</v>
      </c>
      <c r="U4135" s="289">
        <v>0</v>
      </c>
      <c r="V4135" s="289">
        <v>0</v>
      </c>
      <c r="W4135" s="289">
        <v>0</v>
      </c>
      <c r="X4135" s="289">
        <v>0</v>
      </c>
      <c r="Z4135" s="290">
        <f t="shared" si="642"/>
        <v>14142909</v>
      </c>
      <c r="AA4135" s="291">
        <f t="shared" si="643"/>
        <v>0</v>
      </c>
    </row>
    <row r="4136" spans="3:27" hidden="1" x14ac:dyDescent="0.3">
      <c r="C4136" t="s">
        <v>529</v>
      </c>
      <c r="E4136" t="s">
        <v>1749</v>
      </c>
      <c r="F4136" t="s">
        <v>1770</v>
      </c>
      <c r="G4136" t="s">
        <v>699</v>
      </c>
      <c r="H4136" t="s">
        <v>700</v>
      </c>
      <c r="I4136" s="277">
        <v>8383946</v>
      </c>
      <c r="K4136" s="287">
        <f t="shared" si="644"/>
        <v>-0.8666666666666667</v>
      </c>
      <c r="M4136" s="288">
        <v>0</v>
      </c>
      <c r="N4136" s="289">
        <f t="shared" si="641"/>
        <v>8383946</v>
      </c>
      <c r="O4136" s="289">
        <v>0</v>
      </c>
      <c r="P4136" s="289">
        <v>0</v>
      </c>
      <c r="Q4136" s="289">
        <v>0</v>
      </c>
      <c r="R4136" s="289">
        <v>0</v>
      </c>
      <c r="S4136" s="289">
        <v>0</v>
      </c>
      <c r="T4136" s="289">
        <v>0</v>
      </c>
      <c r="U4136" s="289">
        <v>0</v>
      </c>
      <c r="V4136" s="289">
        <v>0</v>
      </c>
      <c r="W4136" s="289">
        <v>0</v>
      </c>
      <c r="X4136" s="289">
        <v>0</v>
      </c>
      <c r="Z4136" s="290">
        <f t="shared" si="642"/>
        <v>8383946</v>
      </c>
      <c r="AA4136" s="291">
        <f t="shared" si="643"/>
        <v>0</v>
      </c>
    </row>
    <row r="4137" spans="3:27" hidden="1" x14ac:dyDescent="0.3">
      <c r="E4137" t="s">
        <v>6308</v>
      </c>
      <c r="F4137" t="s">
        <v>6309</v>
      </c>
      <c r="G4137" t="s">
        <v>699</v>
      </c>
      <c r="H4137" t="s">
        <v>700</v>
      </c>
      <c r="I4137" s="277">
        <v>280975</v>
      </c>
      <c r="K4137" s="287">
        <f t="shared" si="644"/>
        <v>-0.8666666666666667</v>
      </c>
      <c r="M4137" s="288">
        <v>0</v>
      </c>
      <c r="N4137" s="289">
        <f t="shared" si="641"/>
        <v>280975</v>
      </c>
      <c r="O4137" s="289">
        <v>0</v>
      </c>
      <c r="P4137" s="289">
        <v>0</v>
      </c>
      <c r="Q4137" s="289">
        <v>0</v>
      </c>
      <c r="R4137" s="289">
        <v>0</v>
      </c>
      <c r="S4137" s="289">
        <v>0</v>
      </c>
      <c r="T4137" s="289">
        <v>0</v>
      </c>
      <c r="U4137" s="289">
        <v>0</v>
      </c>
      <c r="V4137" s="289">
        <v>0</v>
      </c>
      <c r="W4137" s="289">
        <v>0</v>
      </c>
      <c r="X4137" s="289">
        <v>0</v>
      </c>
      <c r="Z4137" s="290">
        <f t="shared" si="642"/>
        <v>280975</v>
      </c>
      <c r="AA4137" s="291">
        <f t="shared" si="643"/>
        <v>0</v>
      </c>
    </row>
    <row r="4138" spans="3:27" hidden="1" x14ac:dyDescent="0.3">
      <c r="E4138" t="s">
        <v>4679</v>
      </c>
      <c r="F4138" t="s">
        <v>6310</v>
      </c>
      <c r="G4138" t="s">
        <v>699</v>
      </c>
      <c r="H4138" t="s">
        <v>2146</v>
      </c>
      <c r="I4138" s="277">
        <v>2617776</v>
      </c>
      <c r="K4138" s="287">
        <f t="shared" si="644"/>
        <v>-1.8666666666666667</v>
      </c>
      <c r="M4138" s="288">
        <v>0</v>
      </c>
      <c r="N4138" s="289">
        <f t="shared" si="641"/>
        <v>2617776</v>
      </c>
      <c r="O4138" s="289">
        <v>0</v>
      </c>
      <c r="P4138" s="289">
        <v>0</v>
      </c>
      <c r="Q4138" s="289">
        <v>0</v>
      </c>
      <c r="R4138" s="289">
        <v>0</v>
      </c>
      <c r="S4138" s="289">
        <v>0</v>
      </c>
      <c r="T4138" s="289">
        <v>0</v>
      </c>
      <c r="U4138" s="289">
        <v>0</v>
      </c>
      <c r="V4138" s="289">
        <v>0</v>
      </c>
      <c r="W4138" s="289">
        <v>0</v>
      </c>
      <c r="X4138" s="289">
        <v>0</v>
      </c>
      <c r="Z4138" s="290">
        <f t="shared" si="642"/>
        <v>2617776</v>
      </c>
      <c r="AA4138" s="291">
        <f t="shared" si="643"/>
        <v>0</v>
      </c>
    </row>
    <row r="4139" spans="3:27" hidden="1" x14ac:dyDescent="0.3">
      <c r="E4139" t="s">
        <v>3571</v>
      </c>
      <c r="F4139" t="s">
        <v>6311</v>
      </c>
      <c r="G4139" t="s">
        <v>699</v>
      </c>
      <c r="H4139" t="s">
        <v>700</v>
      </c>
      <c r="I4139" s="277">
        <v>3972484</v>
      </c>
      <c r="K4139" s="287">
        <f t="shared" si="644"/>
        <v>-0.8666666666666667</v>
      </c>
      <c r="M4139" s="288">
        <v>0</v>
      </c>
      <c r="N4139" s="289">
        <f t="shared" si="641"/>
        <v>3972484</v>
      </c>
      <c r="O4139" s="289">
        <v>0</v>
      </c>
      <c r="P4139" s="289">
        <v>0</v>
      </c>
      <c r="Q4139" s="289">
        <v>0</v>
      </c>
      <c r="R4139" s="289">
        <v>0</v>
      </c>
      <c r="S4139" s="289">
        <v>0</v>
      </c>
      <c r="T4139" s="289">
        <v>0</v>
      </c>
      <c r="U4139" s="289">
        <v>0</v>
      </c>
      <c r="V4139" s="289">
        <v>0</v>
      </c>
      <c r="W4139" s="289">
        <v>0</v>
      </c>
      <c r="X4139" s="289">
        <v>0</v>
      </c>
      <c r="Z4139" s="290">
        <f t="shared" si="642"/>
        <v>3972484</v>
      </c>
      <c r="AA4139" s="291">
        <f t="shared" si="643"/>
        <v>0</v>
      </c>
    </row>
    <row r="4140" spans="3:27" hidden="1" x14ac:dyDescent="0.3">
      <c r="E4140" t="s">
        <v>3571</v>
      </c>
      <c r="F4140" t="s">
        <v>6312</v>
      </c>
      <c r="G4140" t="s">
        <v>699</v>
      </c>
      <c r="H4140" t="s">
        <v>700</v>
      </c>
      <c r="I4140" s="277">
        <v>749920</v>
      </c>
      <c r="K4140" s="287">
        <f t="shared" si="644"/>
        <v>-0.8666666666666667</v>
      </c>
      <c r="M4140" s="288">
        <v>0</v>
      </c>
      <c r="N4140" s="289">
        <f t="shared" si="641"/>
        <v>749920</v>
      </c>
      <c r="O4140" s="289">
        <v>0</v>
      </c>
      <c r="P4140" s="289">
        <v>0</v>
      </c>
      <c r="Q4140" s="289">
        <v>0</v>
      </c>
      <c r="R4140" s="289">
        <v>0</v>
      </c>
      <c r="S4140" s="289">
        <v>0</v>
      </c>
      <c r="T4140" s="289">
        <v>0</v>
      </c>
      <c r="U4140" s="289">
        <v>0</v>
      </c>
      <c r="V4140" s="289">
        <v>0</v>
      </c>
      <c r="W4140" s="289">
        <v>0</v>
      </c>
      <c r="X4140" s="289">
        <v>0</v>
      </c>
      <c r="Z4140" s="290">
        <f t="shared" si="642"/>
        <v>749920</v>
      </c>
      <c r="AA4140" s="291">
        <f t="shared" si="643"/>
        <v>0</v>
      </c>
    </row>
    <row r="4141" spans="3:27" hidden="1" x14ac:dyDescent="0.3">
      <c r="E4141" t="s">
        <v>4685</v>
      </c>
      <c r="F4141" t="s">
        <v>6313</v>
      </c>
      <c r="G4141" t="s">
        <v>699</v>
      </c>
      <c r="H4141" t="s">
        <v>2146</v>
      </c>
      <c r="I4141" s="277">
        <v>548928</v>
      </c>
      <c r="K4141" s="287">
        <f t="shared" si="644"/>
        <v>-1.8666666666666667</v>
      </c>
      <c r="M4141" s="288">
        <v>0</v>
      </c>
      <c r="N4141" s="289">
        <f t="shared" si="641"/>
        <v>548928</v>
      </c>
      <c r="O4141" s="289">
        <v>0</v>
      </c>
      <c r="P4141" s="289">
        <v>0</v>
      </c>
      <c r="Q4141" s="289">
        <v>0</v>
      </c>
      <c r="R4141" s="289">
        <v>0</v>
      </c>
      <c r="S4141" s="289">
        <v>0</v>
      </c>
      <c r="T4141" s="289">
        <v>0</v>
      </c>
      <c r="U4141" s="289">
        <v>0</v>
      </c>
      <c r="V4141" s="289">
        <v>0</v>
      </c>
      <c r="W4141" s="289">
        <v>0</v>
      </c>
      <c r="X4141" s="289">
        <v>0</v>
      </c>
      <c r="Z4141" s="290">
        <f t="shared" si="642"/>
        <v>548928</v>
      </c>
      <c r="AA4141" s="291">
        <f t="shared" si="643"/>
        <v>0</v>
      </c>
    </row>
    <row r="4142" spans="3:27" hidden="1" x14ac:dyDescent="0.3">
      <c r="E4142" t="s">
        <v>5982</v>
      </c>
      <c r="F4142" t="s">
        <v>6314</v>
      </c>
      <c r="G4142" t="s">
        <v>699</v>
      </c>
      <c r="H4142" t="s">
        <v>700</v>
      </c>
      <c r="I4142" s="277">
        <v>1171819</v>
      </c>
      <c r="K4142" s="287">
        <f t="shared" si="644"/>
        <v>-0.8666666666666667</v>
      </c>
      <c r="M4142" s="288">
        <v>0</v>
      </c>
      <c r="N4142" s="289">
        <f t="shared" si="641"/>
        <v>1171819</v>
      </c>
      <c r="O4142" s="289">
        <v>0</v>
      </c>
      <c r="P4142" s="289">
        <v>0</v>
      </c>
      <c r="Q4142" s="289">
        <v>0</v>
      </c>
      <c r="R4142" s="289">
        <v>0</v>
      </c>
      <c r="S4142" s="289">
        <v>0</v>
      </c>
      <c r="T4142" s="289">
        <v>0</v>
      </c>
      <c r="U4142" s="289">
        <v>0</v>
      </c>
      <c r="V4142" s="289">
        <v>0</v>
      </c>
      <c r="W4142" s="289">
        <v>0</v>
      </c>
      <c r="X4142" s="289">
        <v>0</v>
      </c>
      <c r="Z4142" s="290">
        <f t="shared" si="642"/>
        <v>1171819</v>
      </c>
      <c r="AA4142" s="291">
        <f t="shared" si="643"/>
        <v>0</v>
      </c>
    </row>
    <row r="4143" spans="3:27" hidden="1" x14ac:dyDescent="0.3">
      <c r="E4143" t="s">
        <v>5982</v>
      </c>
      <c r="F4143" t="s">
        <v>6315</v>
      </c>
      <c r="G4143" t="s">
        <v>699</v>
      </c>
      <c r="H4143" t="s">
        <v>700</v>
      </c>
      <c r="I4143" s="277">
        <v>1813800</v>
      </c>
      <c r="K4143" s="287">
        <f t="shared" si="644"/>
        <v>-0.8666666666666667</v>
      </c>
      <c r="M4143" s="288">
        <v>0</v>
      </c>
      <c r="N4143" s="289">
        <f t="shared" si="641"/>
        <v>1813800</v>
      </c>
      <c r="O4143" s="289">
        <v>0</v>
      </c>
      <c r="P4143" s="289">
        <v>0</v>
      </c>
      <c r="Q4143" s="289">
        <v>0</v>
      </c>
      <c r="R4143" s="289">
        <v>0</v>
      </c>
      <c r="S4143" s="289">
        <v>0</v>
      </c>
      <c r="T4143" s="289">
        <v>0</v>
      </c>
      <c r="U4143" s="289">
        <v>0</v>
      </c>
      <c r="V4143" s="289">
        <v>0</v>
      </c>
      <c r="W4143" s="289">
        <v>0</v>
      </c>
      <c r="X4143" s="289">
        <v>0</v>
      </c>
      <c r="Z4143" s="290">
        <f t="shared" si="642"/>
        <v>1813800</v>
      </c>
      <c r="AA4143" s="291">
        <f t="shared" si="643"/>
        <v>0</v>
      </c>
    </row>
    <row r="4144" spans="3:27" hidden="1" x14ac:dyDescent="0.3">
      <c r="C4144" t="s">
        <v>529</v>
      </c>
      <c r="E4144" t="s">
        <v>1308</v>
      </c>
      <c r="F4144" t="s">
        <v>1771</v>
      </c>
      <c r="G4144" t="s">
        <v>699</v>
      </c>
      <c r="H4144" t="s">
        <v>700</v>
      </c>
      <c r="I4144" s="277">
        <v>2788500</v>
      </c>
      <c r="K4144" s="287">
        <f t="shared" si="644"/>
        <v>-0.8666666666666667</v>
      </c>
      <c r="M4144" s="288">
        <v>0</v>
      </c>
      <c r="N4144" s="289">
        <f t="shared" si="641"/>
        <v>2788500</v>
      </c>
      <c r="O4144" s="289">
        <v>0</v>
      </c>
      <c r="P4144" s="289">
        <v>0</v>
      </c>
      <c r="Q4144" s="289">
        <v>0</v>
      </c>
      <c r="R4144" s="289">
        <v>0</v>
      </c>
      <c r="S4144" s="289">
        <v>0</v>
      </c>
      <c r="T4144" s="289">
        <v>0</v>
      </c>
      <c r="U4144" s="289">
        <v>0</v>
      </c>
      <c r="V4144" s="289">
        <v>0</v>
      </c>
      <c r="W4144" s="289">
        <v>0</v>
      </c>
      <c r="X4144" s="289">
        <v>0</v>
      </c>
      <c r="Z4144" s="290">
        <f t="shared" si="642"/>
        <v>2788500</v>
      </c>
      <c r="AA4144" s="291">
        <f t="shared" si="643"/>
        <v>0</v>
      </c>
    </row>
    <row r="4145" spans="5:27" hidden="1" x14ac:dyDescent="0.3">
      <c r="E4145" t="s">
        <v>3247</v>
      </c>
      <c r="F4145" t="s">
        <v>6316</v>
      </c>
      <c r="G4145" t="s">
        <v>699</v>
      </c>
      <c r="H4145" t="s">
        <v>700</v>
      </c>
      <c r="I4145" s="277">
        <v>877936</v>
      </c>
      <c r="K4145" s="287">
        <f t="shared" si="644"/>
        <v>-0.8666666666666667</v>
      </c>
      <c r="M4145" s="288">
        <v>0</v>
      </c>
      <c r="N4145" s="289">
        <f t="shared" si="641"/>
        <v>877936</v>
      </c>
      <c r="O4145" s="289">
        <v>0</v>
      </c>
      <c r="P4145" s="289">
        <v>0</v>
      </c>
      <c r="Q4145" s="289">
        <v>0</v>
      </c>
      <c r="R4145" s="289">
        <v>0</v>
      </c>
      <c r="S4145" s="289">
        <v>0</v>
      </c>
      <c r="T4145" s="289">
        <v>0</v>
      </c>
      <c r="U4145" s="289">
        <v>0</v>
      </c>
      <c r="V4145" s="289">
        <v>0</v>
      </c>
      <c r="W4145" s="289">
        <v>0</v>
      </c>
      <c r="X4145" s="289">
        <v>0</v>
      </c>
      <c r="Z4145" s="290">
        <f t="shared" si="642"/>
        <v>877936</v>
      </c>
      <c r="AA4145" s="291">
        <f t="shared" si="643"/>
        <v>0</v>
      </c>
    </row>
    <row r="4146" spans="5:27" hidden="1" x14ac:dyDescent="0.3">
      <c r="E4146" t="s">
        <v>4425</v>
      </c>
      <c r="F4146" t="s">
        <v>6317</v>
      </c>
      <c r="G4146" t="s">
        <v>699</v>
      </c>
      <c r="H4146" t="s">
        <v>700</v>
      </c>
      <c r="I4146" s="277">
        <v>5102888</v>
      </c>
      <c r="K4146" s="287">
        <f t="shared" si="644"/>
        <v>-0.8666666666666667</v>
      </c>
      <c r="M4146" s="288">
        <v>0</v>
      </c>
      <c r="N4146" s="289">
        <f t="shared" si="641"/>
        <v>5102888</v>
      </c>
      <c r="O4146" s="289">
        <v>0</v>
      </c>
      <c r="P4146" s="289">
        <v>0</v>
      </c>
      <c r="Q4146" s="289">
        <v>0</v>
      </c>
      <c r="R4146" s="289">
        <v>0</v>
      </c>
      <c r="S4146" s="289">
        <v>0</v>
      </c>
      <c r="T4146" s="289">
        <v>0</v>
      </c>
      <c r="U4146" s="289">
        <v>0</v>
      </c>
      <c r="V4146" s="289">
        <v>0</v>
      </c>
      <c r="W4146" s="289">
        <v>0</v>
      </c>
      <c r="X4146" s="289">
        <v>0</v>
      </c>
      <c r="Z4146" s="290">
        <f t="shared" si="642"/>
        <v>5102888</v>
      </c>
      <c r="AA4146" s="291">
        <f t="shared" si="643"/>
        <v>0</v>
      </c>
    </row>
    <row r="4147" spans="5:27" hidden="1" x14ac:dyDescent="0.3">
      <c r="E4147" t="s">
        <v>3240</v>
      </c>
      <c r="F4147" t="s">
        <v>6318</v>
      </c>
      <c r="G4147" t="s">
        <v>699</v>
      </c>
      <c r="H4147" t="s">
        <v>2305</v>
      </c>
      <c r="I4147" s="277">
        <v>3990542</v>
      </c>
      <c r="K4147" s="287">
        <f t="shared" si="644"/>
        <v>-2.8666666666666667</v>
      </c>
      <c r="M4147" s="288">
        <v>0</v>
      </c>
      <c r="N4147" s="289">
        <f t="shared" ref="N4147:N4210" si="645">+I4147</f>
        <v>3990542</v>
      </c>
      <c r="O4147" s="289">
        <v>0</v>
      </c>
      <c r="P4147" s="289">
        <v>0</v>
      </c>
      <c r="Q4147" s="289">
        <v>0</v>
      </c>
      <c r="R4147" s="289">
        <v>0</v>
      </c>
      <c r="S4147" s="289">
        <v>0</v>
      </c>
      <c r="T4147" s="289">
        <v>0</v>
      </c>
      <c r="U4147" s="289">
        <v>0</v>
      </c>
      <c r="V4147" s="289">
        <v>0</v>
      </c>
      <c r="W4147" s="289">
        <v>0</v>
      </c>
      <c r="X4147" s="289">
        <v>0</v>
      </c>
      <c r="Z4147" s="290">
        <f t="shared" si="642"/>
        <v>3990542</v>
      </c>
      <c r="AA4147" s="291">
        <f t="shared" si="643"/>
        <v>0</v>
      </c>
    </row>
    <row r="4148" spans="5:27" hidden="1" x14ac:dyDescent="0.3">
      <c r="E4148" t="s">
        <v>3240</v>
      </c>
      <c r="F4148" t="s">
        <v>6319</v>
      </c>
      <c r="G4148" t="s">
        <v>699</v>
      </c>
      <c r="H4148" t="s">
        <v>2305</v>
      </c>
      <c r="I4148" s="277">
        <v>23505</v>
      </c>
      <c r="K4148" s="287">
        <f t="shared" si="644"/>
        <v>-2.8666666666666667</v>
      </c>
      <c r="M4148" s="288">
        <v>0</v>
      </c>
      <c r="N4148" s="289">
        <f t="shared" si="645"/>
        <v>23505</v>
      </c>
      <c r="O4148" s="289">
        <v>0</v>
      </c>
      <c r="P4148" s="289">
        <v>0</v>
      </c>
      <c r="Q4148" s="289">
        <v>0</v>
      </c>
      <c r="R4148" s="289">
        <v>0</v>
      </c>
      <c r="S4148" s="289">
        <v>0</v>
      </c>
      <c r="T4148" s="289">
        <v>0</v>
      </c>
      <c r="U4148" s="289">
        <v>0</v>
      </c>
      <c r="V4148" s="289">
        <v>0</v>
      </c>
      <c r="W4148" s="289">
        <v>0</v>
      </c>
      <c r="X4148" s="289">
        <v>0</v>
      </c>
      <c r="Z4148" s="290">
        <f t="shared" si="642"/>
        <v>23505</v>
      </c>
      <c r="AA4148" s="291">
        <f t="shared" si="643"/>
        <v>0</v>
      </c>
    </row>
    <row r="4149" spans="5:27" hidden="1" x14ac:dyDescent="0.3">
      <c r="E4149" t="s">
        <v>3240</v>
      </c>
      <c r="F4149" t="s">
        <v>6320</v>
      </c>
      <c r="G4149" t="s">
        <v>699</v>
      </c>
      <c r="H4149" t="s">
        <v>2305</v>
      </c>
      <c r="I4149" s="277">
        <v>724426</v>
      </c>
      <c r="K4149" s="287">
        <f t="shared" si="644"/>
        <v>-2.8666666666666667</v>
      </c>
      <c r="M4149" s="288">
        <v>0</v>
      </c>
      <c r="N4149" s="289">
        <f t="shared" si="645"/>
        <v>724426</v>
      </c>
      <c r="O4149" s="289">
        <v>0</v>
      </c>
      <c r="P4149" s="289">
        <v>0</v>
      </c>
      <c r="Q4149" s="289">
        <v>0</v>
      </c>
      <c r="R4149" s="289">
        <v>0</v>
      </c>
      <c r="S4149" s="289">
        <v>0</v>
      </c>
      <c r="T4149" s="289">
        <v>0</v>
      </c>
      <c r="U4149" s="289">
        <v>0</v>
      </c>
      <c r="V4149" s="289">
        <v>0</v>
      </c>
      <c r="W4149" s="289">
        <v>0</v>
      </c>
      <c r="X4149" s="289">
        <v>0</v>
      </c>
      <c r="Z4149" s="290">
        <f t="shared" si="642"/>
        <v>724426</v>
      </c>
      <c r="AA4149" s="291">
        <f t="shared" si="643"/>
        <v>0</v>
      </c>
    </row>
    <row r="4150" spans="5:27" hidden="1" x14ac:dyDescent="0.3">
      <c r="E4150" t="s">
        <v>3552</v>
      </c>
      <c r="F4150" t="s">
        <v>6321</v>
      </c>
      <c r="G4150" t="s">
        <v>566</v>
      </c>
      <c r="H4150" t="s">
        <v>703</v>
      </c>
      <c r="I4150" s="277">
        <v>165495</v>
      </c>
      <c r="K4150" s="287">
        <f t="shared" si="644"/>
        <v>-0.9</v>
      </c>
      <c r="M4150" s="288">
        <v>0</v>
      </c>
      <c r="N4150" s="289">
        <f t="shared" si="645"/>
        <v>165495</v>
      </c>
      <c r="O4150" s="289">
        <v>0</v>
      </c>
      <c r="P4150" s="289">
        <v>0</v>
      </c>
      <c r="Q4150" s="289">
        <v>0</v>
      </c>
      <c r="R4150" s="289">
        <v>0</v>
      </c>
      <c r="S4150" s="289">
        <v>0</v>
      </c>
      <c r="T4150" s="289">
        <v>0</v>
      </c>
      <c r="U4150" s="289">
        <v>0</v>
      </c>
      <c r="V4150" s="289">
        <v>0</v>
      </c>
      <c r="W4150" s="289">
        <v>0</v>
      </c>
      <c r="X4150" s="289">
        <v>0</v>
      </c>
      <c r="Z4150" s="290">
        <f t="shared" si="642"/>
        <v>165495</v>
      </c>
      <c r="AA4150" s="291">
        <f t="shared" si="643"/>
        <v>0</v>
      </c>
    </row>
    <row r="4151" spans="5:27" hidden="1" x14ac:dyDescent="0.3">
      <c r="E4151" t="s">
        <v>3660</v>
      </c>
      <c r="F4151" t="s">
        <v>6322</v>
      </c>
      <c r="G4151" t="s">
        <v>566</v>
      </c>
      <c r="H4151" t="s">
        <v>1314</v>
      </c>
      <c r="I4151" s="277">
        <v>3456973</v>
      </c>
      <c r="K4151" s="287">
        <f t="shared" si="644"/>
        <v>-1.9</v>
      </c>
      <c r="M4151" s="288">
        <v>0</v>
      </c>
      <c r="N4151" s="289">
        <f t="shared" si="645"/>
        <v>3456973</v>
      </c>
      <c r="O4151" s="289">
        <v>0</v>
      </c>
      <c r="P4151" s="289">
        <v>0</v>
      </c>
      <c r="Q4151" s="289">
        <v>0</v>
      </c>
      <c r="R4151" s="289">
        <v>0</v>
      </c>
      <c r="S4151" s="289">
        <v>0</v>
      </c>
      <c r="T4151" s="289">
        <v>0</v>
      </c>
      <c r="U4151" s="289">
        <v>0</v>
      </c>
      <c r="V4151" s="289">
        <v>0</v>
      </c>
      <c r="W4151" s="289">
        <v>0</v>
      </c>
      <c r="X4151" s="289">
        <v>0</v>
      </c>
      <c r="Z4151" s="290">
        <f t="shared" si="642"/>
        <v>3456973</v>
      </c>
      <c r="AA4151" s="291">
        <f t="shared" si="643"/>
        <v>0</v>
      </c>
    </row>
    <row r="4152" spans="5:27" hidden="1" x14ac:dyDescent="0.3">
      <c r="E4152" t="s">
        <v>3660</v>
      </c>
      <c r="F4152" t="s">
        <v>6323</v>
      </c>
      <c r="G4152" t="s">
        <v>566</v>
      </c>
      <c r="H4152" t="s">
        <v>1314</v>
      </c>
      <c r="I4152" s="277">
        <v>874771</v>
      </c>
      <c r="K4152" s="287">
        <f t="shared" si="644"/>
        <v>-1.9</v>
      </c>
      <c r="M4152" s="288">
        <v>0</v>
      </c>
      <c r="N4152" s="289">
        <f t="shared" si="645"/>
        <v>874771</v>
      </c>
      <c r="O4152" s="289">
        <v>0</v>
      </c>
      <c r="P4152" s="289">
        <v>0</v>
      </c>
      <c r="Q4152" s="289">
        <v>0</v>
      </c>
      <c r="R4152" s="289">
        <v>0</v>
      </c>
      <c r="S4152" s="289">
        <v>0</v>
      </c>
      <c r="T4152" s="289">
        <v>0</v>
      </c>
      <c r="U4152" s="289">
        <v>0</v>
      </c>
      <c r="V4152" s="289">
        <v>0</v>
      </c>
      <c r="W4152" s="289">
        <v>0</v>
      </c>
      <c r="X4152" s="289">
        <v>0</v>
      </c>
      <c r="Z4152" s="290">
        <f t="shared" si="642"/>
        <v>874771</v>
      </c>
      <c r="AA4152" s="291">
        <f t="shared" si="643"/>
        <v>0</v>
      </c>
    </row>
    <row r="4153" spans="5:27" hidden="1" x14ac:dyDescent="0.3">
      <c r="E4153" t="s">
        <v>3660</v>
      </c>
      <c r="F4153" t="s">
        <v>6324</v>
      </c>
      <c r="G4153" t="s">
        <v>566</v>
      </c>
      <c r="H4153" t="s">
        <v>1314</v>
      </c>
      <c r="I4153" s="277">
        <v>786500</v>
      </c>
      <c r="K4153" s="287">
        <f t="shared" si="644"/>
        <v>-1.9</v>
      </c>
      <c r="M4153" s="288">
        <v>0</v>
      </c>
      <c r="N4153" s="289">
        <f t="shared" si="645"/>
        <v>786500</v>
      </c>
      <c r="O4153" s="289">
        <v>0</v>
      </c>
      <c r="P4153" s="289">
        <v>0</v>
      </c>
      <c r="Q4153" s="289">
        <v>0</v>
      </c>
      <c r="R4153" s="289">
        <v>0</v>
      </c>
      <c r="S4153" s="289">
        <v>0</v>
      </c>
      <c r="T4153" s="289">
        <v>0</v>
      </c>
      <c r="U4153" s="289">
        <v>0</v>
      </c>
      <c r="V4153" s="289">
        <v>0</v>
      </c>
      <c r="W4153" s="289">
        <v>0</v>
      </c>
      <c r="X4153" s="289">
        <v>0</v>
      </c>
      <c r="Z4153" s="290">
        <f t="shared" si="642"/>
        <v>786500</v>
      </c>
      <c r="AA4153" s="291">
        <f t="shared" si="643"/>
        <v>0</v>
      </c>
    </row>
    <row r="4154" spans="5:27" hidden="1" x14ac:dyDescent="0.3">
      <c r="E4154" t="s">
        <v>3660</v>
      </c>
      <c r="F4154" t="s">
        <v>6325</v>
      </c>
      <c r="G4154" t="s">
        <v>566</v>
      </c>
      <c r="H4154" t="s">
        <v>1314</v>
      </c>
      <c r="I4154" s="277">
        <v>380400</v>
      </c>
      <c r="K4154" s="287">
        <f t="shared" si="644"/>
        <v>-1.9</v>
      </c>
      <c r="M4154" s="288">
        <v>0</v>
      </c>
      <c r="N4154" s="289">
        <f t="shared" si="645"/>
        <v>380400</v>
      </c>
      <c r="O4154" s="289">
        <v>0</v>
      </c>
      <c r="P4154" s="289">
        <v>0</v>
      </c>
      <c r="Q4154" s="289">
        <v>0</v>
      </c>
      <c r="R4154" s="289">
        <v>0</v>
      </c>
      <c r="S4154" s="289">
        <v>0</v>
      </c>
      <c r="T4154" s="289">
        <v>0</v>
      </c>
      <c r="U4154" s="289">
        <v>0</v>
      </c>
      <c r="V4154" s="289">
        <v>0</v>
      </c>
      <c r="W4154" s="289">
        <v>0</v>
      </c>
      <c r="X4154" s="289">
        <v>0</v>
      </c>
      <c r="Z4154" s="290">
        <f t="shared" si="642"/>
        <v>380400</v>
      </c>
      <c r="AA4154" s="291">
        <f t="shared" si="643"/>
        <v>0</v>
      </c>
    </row>
    <row r="4155" spans="5:27" hidden="1" x14ac:dyDescent="0.3">
      <c r="E4155" t="s">
        <v>3677</v>
      </c>
      <c r="F4155" t="s">
        <v>6326</v>
      </c>
      <c r="G4155" t="s">
        <v>566</v>
      </c>
      <c r="H4155" t="s">
        <v>1314</v>
      </c>
      <c r="I4155" s="277">
        <v>1485202</v>
      </c>
      <c r="K4155" s="287">
        <f t="shared" si="644"/>
        <v>-1.9</v>
      </c>
      <c r="M4155" s="288">
        <v>0</v>
      </c>
      <c r="N4155" s="289">
        <f t="shared" si="645"/>
        <v>1485202</v>
      </c>
      <c r="O4155" s="289">
        <v>0</v>
      </c>
      <c r="P4155" s="289">
        <v>0</v>
      </c>
      <c r="Q4155" s="289">
        <v>0</v>
      </c>
      <c r="R4155" s="289">
        <v>0</v>
      </c>
      <c r="S4155" s="289">
        <v>0</v>
      </c>
      <c r="T4155" s="289">
        <v>0</v>
      </c>
      <c r="U4155" s="289">
        <v>0</v>
      </c>
      <c r="V4155" s="289">
        <v>0</v>
      </c>
      <c r="W4155" s="289">
        <v>0</v>
      </c>
      <c r="X4155" s="289">
        <v>0</v>
      </c>
      <c r="Z4155" s="290">
        <f t="shared" si="642"/>
        <v>1485202</v>
      </c>
      <c r="AA4155" s="291">
        <f t="shared" si="643"/>
        <v>0</v>
      </c>
    </row>
    <row r="4156" spans="5:27" hidden="1" x14ac:dyDescent="0.3">
      <c r="E4156" t="s">
        <v>3677</v>
      </c>
      <c r="F4156" t="s">
        <v>6327</v>
      </c>
      <c r="G4156" t="s">
        <v>566</v>
      </c>
      <c r="H4156" t="s">
        <v>1314</v>
      </c>
      <c r="I4156" s="277">
        <v>482442</v>
      </c>
      <c r="K4156" s="287">
        <f t="shared" si="644"/>
        <v>-1.9</v>
      </c>
      <c r="M4156" s="288">
        <v>0</v>
      </c>
      <c r="N4156" s="289">
        <f t="shared" si="645"/>
        <v>482442</v>
      </c>
      <c r="O4156" s="289">
        <v>0</v>
      </c>
      <c r="P4156" s="289">
        <v>0</v>
      </c>
      <c r="Q4156" s="289">
        <v>0</v>
      </c>
      <c r="R4156" s="289">
        <v>0</v>
      </c>
      <c r="S4156" s="289">
        <v>0</v>
      </c>
      <c r="T4156" s="289">
        <v>0</v>
      </c>
      <c r="U4156" s="289">
        <v>0</v>
      </c>
      <c r="V4156" s="289">
        <v>0</v>
      </c>
      <c r="W4156" s="289">
        <v>0</v>
      </c>
      <c r="X4156" s="289">
        <v>0</v>
      </c>
      <c r="Z4156" s="290">
        <f t="shared" si="642"/>
        <v>482442</v>
      </c>
      <c r="AA4156" s="291">
        <f t="shared" si="643"/>
        <v>0</v>
      </c>
    </row>
    <row r="4157" spans="5:27" hidden="1" x14ac:dyDescent="0.3">
      <c r="E4157" t="s">
        <v>3394</v>
      </c>
      <c r="F4157" t="s">
        <v>6328</v>
      </c>
      <c r="G4157" t="s">
        <v>566</v>
      </c>
      <c r="H4157" t="s">
        <v>1314</v>
      </c>
      <c r="I4157" s="277">
        <v>1215739</v>
      </c>
      <c r="K4157" s="287">
        <f t="shared" si="644"/>
        <v>-1.9</v>
      </c>
      <c r="M4157" s="288">
        <v>0</v>
      </c>
      <c r="N4157" s="289">
        <f t="shared" si="645"/>
        <v>1215739</v>
      </c>
      <c r="O4157" s="289">
        <v>0</v>
      </c>
      <c r="P4157" s="289">
        <v>0</v>
      </c>
      <c r="Q4157" s="289">
        <v>0</v>
      </c>
      <c r="R4157" s="289">
        <v>0</v>
      </c>
      <c r="S4157" s="289">
        <v>0</v>
      </c>
      <c r="T4157" s="289">
        <v>0</v>
      </c>
      <c r="U4157" s="289">
        <v>0</v>
      </c>
      <c r="V4157" s="289">
        <v>0</v>
      </c>
      <c r="W4157" s="289">
        <v>0</v>
      </c>
      <c r="X4157" s="289">
        <v>0</v>
      </c>
      <c r="Z4157" s="290">
        <f t="shared" si="642"/>
        <v>1215739</v>
      </c>
      <c r="AA4157" s="291">
        <f t="shared" si="643"/>
        <v>0</v>
      </c>
    </row>
    <row r="4158" spans="5:27" hidden="1" x14ac:dyDescent="0.3">
      <c r="E4158" t="s">
        <v>3394</v>
      </c>
      <c r="F4158" t="s">
        <v>6329</v>
      </c>
      <c r="G4158" t="s">
        <v>566</v>
      </c>
      <c r="H4158" t="s">
        <v>1314</v>
      </c>
      <c r="I4158" s="277">
        <v>3538270</v>
      </c>
      <c r="K4158" s="287">
        <f t="shared" si="644"/>
        <v>-1.9</v>
      </c>
      <c r="M4158" s="288">
        <v>0</v>
      </c>
      <c r="N4158" s="289">
        <f t="shared" si="645"/>
        <v>3538270</v>
      </c>
      <c r="O4158" s="289">
        <v>0</v>
      </c>
      <c r="P4158" s="289">
        <v>0</v>
      </c>
      <c r="Q4158" s="289">
        <v>0</v>
      </c>
      <c r="R4158" s="289">
        <v>0</v>
      </c>
      <c r="S4158" s="289">
        <v>0</v>
      </c>
      <c r="T4158" s="289">
        <v>0</v>
      </c>
      <c r="U4158" s="289">
        <v>0</v>
      </c>
      <c r="V4158" s="289">
        <v>0</v>
      </c>
      <c r="W4158" s="289">
        <v>0</v>
      </c>
      <c r="X4158" s="289">
        <v>0</v>
      </c>
      <c r="Z4158" s="290">
        <f t="shared" si="642"/>
        <v>3538270</v>
      </c>
      <c r="AA4158" s="291">
        <f t="shared" si="643"/>
        <v>0</v>
      </c>
    </row>
    <row r="4159" spans="5:27" hidden="1" x14ac:dyDescent="0.3">
      <c r="E4159" t="s">
        <v>3272</v>
      </c>
      <c r="F4159" t="s">
        <v>6330</v>
      </c>
      <c r="G4159" t="s">
        <v>566</v>
      </c>
      <c r="H4159" t="s">
        <v>703</v>
      </c>
      <c r="I4159" s="277">
        <v>522762</v>
      </c>
      <c r="K4159" s="287">
        <f t="shared" si="644"/>
        <v>-0.9</v>
      </c>
      <c r="M4159" s="288">
        <v>0</v>
      </c>
      <c r="N4159" s="289">
        <f t="shared" si="645"/>
        <v>522762</v>
      </c>
      <c r="O4159" s="289">
        <v>0</v>
      </c>
      <c r="P4159" s="289">
        <v>0</v>
      </c>
      <c r="Q4159" s="289">
        <v>0</v>
      </c>
      <c r="R4159" s="289">
        <v>0</v>
      </c>
      <c r="S4159" s="289">
        <v>0</v>
      </c>
      <c r="T4159" s="289">
        <v>0</v>
      </c>
      <c r="U4159" s="289">
        <v>0</v>
      </c>
      <c r="V4159" s="289">
        <v>0</v>
      </c>
      <c r="W4159" s="289">
        <v>0</v>
      </c>
      <c r="X4159" s="289">
        <v>0</v>
      </c>
      <c r="Z4159" s="290">
        <f t="shared" si="642"/>
        <v>522762</v>
      </c>
      <c r="AA4159" s="291">
        <f t="shared" si="643"/>
        <v>0</v>
      </c>
    </row>
    <row r="4160" spans="5:27" hidden="1" x14ac:dyDescent="0.3">
      <c r="E4160" t="s">
        <v>3759</v>
      </c>
      <c r="F4160" t="s">
        <v>6331</v>
      </c>
      <c r="G4160" t="s">
        <v>566</v>
      </c>
      <c r="H4160" t="s">
        <v>1314</v>
      </c>
      <c r="I4160" s="277">
        <v>2391341</v>
      </c>
      <c r="K4160" s="287">
        <f t="shared" si="644"/>
        <v>-1.9</v>
      </c>
      <c r="M4160" s="288">
        <v>0</v>
      </c>
      <c r="N4160" s="289">
        <f t="shared" si="645"/>
        <v>2391341</v>
      </c>
      <c r="O4160" s="289">
        <v>0</v>
      </c>
      <c r="P4160" s="289">
        <v>0</v>
      </c>
      <c r="Q4160" s="289">
        <v>0</v>
      </c>
      <c r="R4160" s="289">
        <v>0</v>
      </c>
      <c r="S4160" s="289">
        <v>0</v>
      </c>
      <c r="T4160" s="289">
        <v>0</v>
      </c>
      <c r="U4160" s="289">
        <v>0</v>
      </c>
      <c r="V4160" s="289">
        <v>0</v>
      </c>
      <c r="W4160" s="289">
        <v>0</v>
      </c>
      <c r="X4160" s="289">
        <v>0</v>
      </c>
      <c r="Z4160" s="290">
        <f t="shared" si="642"/>
        <v>2391341</v>
      </c>
      <c r="AA4160" s="291">
        <f t="shared" si="643"/>
        <v>0</v>
      </c>
    </row>
    <row r="4161" spans="3:27" hidden="1" x14ac:dyDescent="0.3">
      <c r="E4161" t="s">
        <v>3759</v>
      </c>
      <c r="F4161" t="s">
        <v>6332</v>
      </c>
      <c r="G4161" t="s">
        <v>566</v>
      </c>
      <c r="H4161" t="s">
        <v>1314</v>
      </c>
      <c r="I4161" s="277">
        <v>3112651</v>
      </c>
      <c r="K4161" s="287">
        <f t="shared" si="644"/>
        <v>-1.9</v>
      </c>
      <c r="M4161" s="288">
        <v>0</v>
      </c>
      <c r="N4161" s="289">
        <f t="shared" si="645"/>
        <v>3112651</v>
      </c>
      <c r="O4161" s="289">
        <v>0</v>
      </c>
      <c r="P4161" s="289">
        <v>0</v>
      </c>
      <c r="Q4161" s="289">
        <v>0</v>
      </c>
      <c r="R4161" s="289">
        <v>0</v>
      </c>
      <c r="S4161" s="289">
        <v>0</v>
      </c>
      <c r="T4161" s="289">
        <v>0</v>
      </c>
      <c r="U4161" s="289">
        <v>0</v>
      </c>
      <c r="V4161" s="289">
        <v>0</v>
      </c>
      <c r="W4161" s="289">
        <v>0</v>
      </c>
      <c r="X4161" s="289">
        <v>0</v>
      </c>
      <c r="Z4161" s="290">
        <f t="shared" si="642"/>
        <v>3112651</v>
      </c>
      <c r="AA4161" s="291">
        <f t="shared" si="643"/>
        <v>0</v>
      </c>
    </row>
    <row r="4162" spans="3:27" hidden="1" x14ac:dyDescent="0.3">
      <c r="E4162" t="s">
        <v>3759</v>
      </c>
      <c r="F4162" t="s">
        <v>6333</v>
      </c>
      <c r="G4162" t="s">
        <v>566</v>
      </c>
      <c r="H4162" t="s">
        <v>1314</v>
      </c>
      <c r="I4162" s="277">
        <v>993372</v>
      </c>
      <c r="K4162" s="287">
        <f t="shared" si="644"/>
        <v>-1.9</v>
      </c>
      <c r="M4162" s="288">
        <v>0</v>
      </c>
      <c r="N4162" s="289">
        <f t="shared" si="645"/>
        <v>993372</v>
      </c>
      <c r="O4162" s="289">
        <v>0</v>
      </c>
      <c r="P4162" s="289">
        <v>0</v>
      </c>
      <c r="Q4162" s="289">
        <v>0</v>
      </c>
      <c r="R4162" s="289">
        <v>0</v>
      </c>
      <c r="S4162" s="289">
        <v>0</v>
      </c>
      <c r="T4162" s="289">
        <v>0</v>
      </c>
      <c r="U4162" s="289">
        <v>0</v>
      </c>
      <c r="V4162" s="289">
        <v>0</v>
      </c>
      <c r="W4162" s="289">
        <v>0</v>
      </c>
      <c r="X4162" s="289">
        <v>0</v>
      </c>
      <c r="Z4162" s="290">
        <f t="shared" si="642"/>
        <v>993372</v>
      </c>
      <c r="AA4162" s="291">
        <f t="shared" si="643"/>
        <v>0</v>
      </c>
    </row>
    <row r="4163" spans="3:27" hidden="1" x14ac:dyDescent="0.3">
      <c r="E4163" t="s">
        <v>4101</v>
      </c>
      <c r="F4163" t="s">
        <v>6334</v>
      </c>
      <c r="G4163" t="s">
        <v>566</v>
      </c>
      <c r="H4163" t="s">
        <v>1314</v>
      </c>
      <c r="I4163" s="277">
        <v>1577249</v>
      </c>
      <c r="K4163" s="287">
        <f t="shared" si="644"/>
        <v>-1.9</v>
      </c>
      <c r="M4163" s="288">
        <v>0</v>
      </c>
      <c r="N4163" s="289">
        <f t="shared" si="645"/>
        <v>1577249</v>
      </c>
      <c r="O4163" s="289">
        <v>0</v>
      </c>
      <c r="P4163" s="289">
        <v>0</v>
      </c>
      <c r="Q4163" s="289">
        <v>0</v>
      </c>
      <c r="R4163" s="289">
        <v>0</v>
      </c>
      <c r="S4163" s="289">
        <v>0</v>
      </c>
      <c r="T4163" s="289">
        <v>0</v>
      </c>
      <c r="U4163" s="289">
        <v>0</v>
      </c>
      <c r="V4163" s="289">
        <v>0</v>
      </c>
      <c r="W4163" s="289">
        <v>0</v>
      </c>
      <c r="X4163" s="289">
        <v>0</v>
      </c>
      <c r="Z4163" s="290">
        <f t="shared" si="642"/>
        <v>1577249</v>
      </c>
      <c r="AA4163" s="291">
        <f t="shared" si="643"/>
        <v>0</v>
      </c>
    </row>
    <row r="4164" spans="3:27" hidden="1" x14ac:dyDescent="0.3">
      <c r="E4164" t="s">
        <v>4101</v>
      </c>
      <c r="F4164" t="s">
        <v>6335</v>
      </c>
      <c r="G4164" t="s">
        <v>566</v>
      </c>
      <c r="H4164" t="s">
        <v>1314</v>
      </c>
      <c r="I4164" s="277">
        <v>96808</v>
      </c>
      <c r="K4164" s="287">
        <f t="shared" si="644"/>
        <v>-1.9</v>
      </c>
      <c r="M4164" s="288">
        <v>0</v>
      </c>
      <c r="N4164" s="289">
        <f t="shared" si="645"/>
        <v>96808</v>
      </c>
      <c r="O4164" s="289">
        <v>0</v>
      </c>
      <c r="P4164" s="289">
        <v>0</v>
      </c>
      <c r="Q4164" s="289">
        <v>0</v>
      </c>
      <c r="R4164" s="289">
        <v>0</v>
      </c>
      <c r="S4164" s="289">
        <v>0</v>
      </c>
      <c r="T4164" s="289">
        <v>0</v>
      </c>
      <c r="U4164" s="289">
        <v>0</v>
      </c>
      <c r="V4164" s="289">
        <v>0</v>
      </c>
      <c r="W4164" s="289">
        <v>0</v>
      </c>
      <c r="X4164" s="289">
        <v>0</v>
      </c>
      <c r="Z4164" s="290">
        <f t="shared" ref="Z4164:Z4227" si="646">+SUM(M4164:X4164)</f>
        <v>96808</v>
      </c>
      <c r="AA4164" s="291">
        <f t="shared" ref="AA4164:AA4227" si="647">+I4164-Z4164</f>
        <v>0</v>
      </c>
    </row>
    <row r="4165" spans="3:27" hidden="1" x14ac:dyDescent="0.3">
      <c r="E4165" t="s">
        <v>6336</v>
      </c>
      <c r="F4165" t="s">
        <v>6337</v>
      </c>
      <c r="G4165" t="s">
        <v>566</v>
      </c>
      <c r="H4165" t="s">
        <v>703</v>
      </c>
      <c r="I4165" s="277">
        <v>1410640</v>
      </c>
      <c r="K4165" s="287">
        <f t="shared" si="644"/>
        <v>-0.9</v>
      </c>
      <c r="M4165" s="288">
        <v>0</v>
      </c>
      <c r="N4165" s="289">
        <f t="shared" si="645"/>
        <v>1410640</v>
      </c>
      <c r="O4165" s="289">
        <v>0</v>
      </c>
      <c r="P4165" s="289">
        <v>0</v>
      </c>
      <c r="Q4165" s="289">
        <v>0</v>
      </c>
      <c r="R4165" s="289">
        <v>0</v>
      </c>
      <c r="S4165" s="289">
        <v>0</v>
      </c>
      <c r="T4165" s="289">
        <v>0</v>
      </c>
      <c r="U4165" s="289">
        <v>0</v>
      </c>
      <c r="V4165" s="289">
        <v>0</v>
      </c>
      <c r="W4165" s="289">
        <v>0</v>
      </c>
      <c r="X4165" s="289">
        <v>0</v>
      </c>
      <c r="Z4165" s="290">
        <f t="shared" si="646"/>
        <v>1410640</v>
      </c>
      <c r="AA4165" s="291">
        <f t="shared" si="647"/>
        <v>0</v>
      </c>
    </row>
    <row r="4166" spans="3:27" hidden="1" x14ac:dyDescent="0.3">
      <c r="E4166" t="s">
        <v>4758</v>
      </c>
      <c r="F4166" t="s">
        <v>6338</v>
      </c>
      <c r="G4166" t="s">
        <v>566</v>
      </c>
      <c r="H4166" t="s">
        <v>703</v>
      </c>
      <c r="I4166" s="277">
        <v>1275640</v>
      </c>
      <c r="K4166" s="287">
        <f t="shared" si="644"/>
        <v>-0.9</v>
      </c>
      <c r="M4166" s="288">
        <v>0</v>
      </c>
      <c r="N4166" s="289">
        <f t="shared" si="645"/>
        <v>1275640</v>
      </c>
      <c r="O4166" s="289">
        <v>0</v>
      </c>
      <c r="P4166" s="289">
        <v>0</v>
      </c>
      <c r="Q4166" s="289">
        <v>0</v>
      </c>
      <c r="R4166" s="289">
        <v>0</v>
      </c>
      <c r="S4166" s="289">
        <v>0</v>
      </c>
      <c r="T4166" s="289">
        <v>0</v>
      </c>
      <c r="U4166" s="289">
        <v>0</v>
      </c>
      <c r="V4166" s="289">
        <v>0</v>
      </c>
      <c r="W4166" s="289">
        <v>0</v>
      </c>
      <c r="X4166" s="289">
        <v>0</v>
      </c>
      <c r="Z4166" s="290">
        <f t="shared" si="646"/>
        <v>1275640</v>
      </c>
      <c r="AA4166" s="291">
        <f t="shared" si="647"/>
        <v>0</v>
      </c>
    </row>
    <row r="4167" spans="3:27" hidden="1" x14ac:dyDescent="0.3">
      <c r="E4167" t="s">
        <v>4758</v>
      </c>
      <c r="F4167" t="s">
        <v>6339</v>
      </c>
      <c r="G4167" t="s">
        <v>566</v>
      </c>
      <c r="H4167" t="s">
        <v>703</v>
      </c>
      <c r="I4167" s="277">
        <v>234564</v>
      </c>
      <c r="K4167" s="287">
        <f t="shared" si="644"/>
        <v>-0.9</v>
      </c>
      <c r="M4167" s="288">
        <v>0</v>
      </c>
      <c r="N4167" s="289">
        <f t="shared" si="645"/>
        <v>234564</v>
      </c>
      <c r="O4167" s="289">
        <v>0</v>
      </c>
      <c r="P4167" s="289">
        <v>0</v>
      </c>
      <c r="Q4167" s="289">
        <v>0</v>
      </c>
      <c r="R4167" s="289">
        <v>0</v>
      </c>
      <c r="S4167" s="289">
        <v>0</v>
      </c>
      <c r="T4167" s="289">
        <v>0</v>
      </c>
      <c r="U4167" s="289">
        <v>0</v>
      </c>
      <c r="V4167" s="289">
        <v>0</v>
      </c>
      <c r="W4167" s="289">
        <v>0</v>
      </c>
      <c r="X4167" s="289">
        <v>0</v>
      </c>
      <c r="Z4167" s="290">
        <f t="shared" si="646"/>
        <v>234564</v>
      </c>
      <c r="AA4167" s="291">
        <f t="shared" si="647"/>
        <v>0</v>
      </c>
    </row>
    <row r="4168" spans="3:27" hidden="1" x14ac:dyDescent="0.3">
      <c r="C4168" t="s">
        <v>529</v>
      </c>
      <c r="E4168" t="s">
        <v>1311</v>
      </c>
      <c r="F4168" t="s">
        <v>1772</v>
      </c>
      <c r="G4168" t="s">
        <v>566</v>
      </c>
      <c r="H4168" t="s">
        <v>703</v>
      </c>
      <c r="I4168" s="277">
        <v>1410408</v>
      </c>
      <c r="K4168" s="287">
        <f t="shared" si="644"/>
        <v>-0.9</v>
      </c>
      <c r="M4168" s="288">
        <v>0</v>
      </c>
      <c r="N4168" s="289">
        <f t="shared" si="645"/>
        <v>1410408</v>
      </c>
      <c r="O4168" s="289">
        <v>0</v>
      </c>
      <c r="P4168" s="289">
        <v>0</v>
      </c>
      <c r="Q4168" s="289">
        <v>0</v>
      </c>
      <c r="R4168" s="289">
        <v>0</v>
      </c>
      <c r="S4168" s="289">
        <v>0</v>
      </c>
      <c r="T4168" s="289">
        <v>0</v>
      </c>
      <c r="U4168" s="289">
        <v>0</v>
      </c>
      <c r="V4168" s="289">
        <v>0</v>
      </c>
      <c r="W4168" s="289">
        <v>0</v>
      </c>
      <c r="X4168" s="289">
        <v>0</v>
      </c>
      <c r="Z4168" s="290">
        <f t="shared" si="646"/>
        <v>1410408</v>
      </c>
      <c r="AA4168" s="291">
        <f t="shared" si="647"/>
        <v>0</v>
      </c>
    </row>
    <row r="4169" spans="3:27" hidden="1" x14ac:dyDescent="0.3">
      <c r="E4169" t="s">
        <v>3429</v>
      </c>
      <c r="F4169" t="s">
        <v>6340</v>
      </c>
      <c r="G4169" t="s">
        <v>566</v>
      </c>
      <c r="H4169" t="s">
        <v>1866</v>
      </c>
      <c r="I4169" s="277">
        <v>3140818</v>
      </c>
      <c r="K4169" s="287">
        <f t="shared" si="644"/>
        <v>-2.9</v>
      </c>
      <c r="M4169" s="288">
        <v>0</v>
      </c>
      <c r="N4169" s="289">
        <f t="shared" si="645"/>
        <v>3140818</v>
      </c>
      <c r="O4169" s="289">
        <v>0</v>
      </c>
      <c r="P4169" s="289">
        <v>0</v>
      </c>
      <c r="Q4169" s="289">
        <v>0</v>
      </c>
      <c r="R4169" s="289">
        <v>0</v>
      </c>
      <c r="S4169" s="289">
        <v>0</v>
      </c>
      <c r="T4169" s="289">
        <v>0</v>
      </c>
      <c r="U4169" s="289">
        <v>0</v>
      </c>
      <c r="V4169" s="289">
        <v>0</v>
      </c>
      <c r="W4169" s="289">
        <v>0</v>
      </c>
      <c r="X4169" s="289">
        <v>0</v>
      </c>
      <c r="Z4169" s="290">
        <f t="shared" si="646"/>
        <v>3140818</v>
      </c>
      <c r="AA4169" s="291">
        <f t="shared" si="647"/>
        <v>0</v>
      </c>
    </row>
    <row r="4170" spans="3:27" hidden="1" x14ac:dyDescent="0.3">
      <c r="E4170" t="s">
        <v>3429</v>
      </c>
      <c r="F4170" t="s">
        <v>6341</v>
      </c>
      <c r="G4170" t="s">
        <v>566</v>
      </c>
      <c r="H4170" t="s">
        <v>1866</v>
      </c>
      <c r="I4170" s="277">
        <v>2885128</v>
      </c>
      <c r="K4170" s="287">
        <f t="shared" si="644"/>
        <v>-2.9</v>
      </c>
      <c r="M4170" s="288">
        <v>0</v>
      </c>
      <c r="N4170" s="289">
        <f t="shared" si="645"/>
        <v>2885128</v>
      </c>
      <c r="O4170" s="289">
        <v>0</v>
      </c>
      <c r="P4170" s="289">
        <v>0</v>
      </c>
      <c r="Q4170" s="289">
        <v>0</v>
      </c>
      <c r="R4170" s="289">
        <v>0</v>
      </c>
      <c r="S4170" s="289">
        <v>0</v>
      </c>
      <c r="T4170" s="289">
        <v>0</v>
      </c>
      <c r="U4170" s="289">
        <v>0</v>
      </c>
      <c r="V4170" s="289">
        <v>0</v>
      </c>
      <c r="W4170" s="289">
        <v>0</v>
      </c>
      <c r="X4170" s="289">
        <v>0</v>
      </c>
      <c r="Z4170" s="290">
        <f t="shared" si="646"/>
        <v>2885128</v>
      </c>
      <c r="AA4170" s="291">
        <f t="shared" si="647"/>
        <v>0</v>
      </c>
    </row>
    <row r="4171" spans="3:27" hidden="1" x14ac:dyDescent="0.3">
      <c r="C4171" t="s">
        <v>529</v>
      </c>
      <c r="E4171" t="s">
        <v>536</v>
      </c>
      <c r="F4171" t="s">
        <v>702</v>
      </c>
      <c r="G4171" t="s">
        <v>566</v>
      </c>
      <c r="H4171" t="s">
        <v>703</v>
      </c>
      <c r="I4171" s="277">
        <v>775200</v>
      </c>
      <c r="K4171" s="287">
        <f t="shared" si="644"/>
        <v>-0.9</v>
      </c>
      <c r="M4171" s="288">
        <v>0</v>
      </c>
      <c r="N4171" s="289">
        <f t="shared" si="645"/>
        <v>775200</v>
      </c>
      <c r="O4171" s="289">
        <v>0</v>
      </c>
      <c r="P4171" s="289">
        <v>0</v>
      </c>
      <c r="Q4171" s="289">
        <v>0</v>
      </c>
      <c r="R4171" s="289">
        <v>0</v>
      </c>
      <c r="S4171" s="289">
        <v>0</v>
      </c>
      <c r="T4171" s="289">
        <v>0</v>
      </c>
      <c r="U4171" s="289">
        <v>0</v>
      </c>
      <c r="V4171" s="289">
        <v>0</v>
      </c>
      <c r="W4171" s="289">
        <v>0</v>
      </c>
      <c r="X4171" s="289">
        <v>0</v>
      </c>
      <c r="Z4171" s="290">
        <f t="shared" si="646"/>
        <v>775200</v>
      </c>
      <c r="AA4171" s="291">
        <f t="shared" si="647"/>
        <v>0</v>
      </c>
    </row>
    <row r="4172" spans="3:27" hidden="1" x14ac:dyDescent="0.3">
      <c r="C4172" t="s">
        <v>529</v>
      </c>
      <c r="E4172" t="s">
        <v>536</v>
      </c>
      <c r="F4172" t="s">
        <v>704</v>
      </c>
      <c r="G4172" t="s">
        <v>566</v>
      </c>
      <c r="H4172" t="s">
        <v>703</v>
      </c>
      <c r="I4172" s="277">
        <v>1455200</v>
      </c>
      <c r="K4172" s="287">
        <f t="shared" si="644"/>
        <v>-0.9</v>
      </c>
      <c r="M4172" s="288">
        <v>0</v>
      </c>
      <c r="N4172" s="289">
        <f t="shared" si="645"/>
        <v>1455200</v>
      </c>
      <c r="O4172" s="289">
        <v>0</v>
      </c>
      <c r="P4172" s="289">
        <v>0</v>
      </c>
      <c r="Q4172" s="289">
        <v>0</v>
      </c>
      <c r="R4172" s="289">
        <v>0</v>
      </c>
      <c r="S4172" s="289">
        <v>0</v>
      </c>
      <c r="T4172" s="289">
        <v>0</v>
      </c>
      <c r="U4172" s="289">
        <v>0</v>
      </c>
      <c r="V4172" s="289">
        <v>0</v>
      </c>
      <c r="W4172" s="289">
        <v>0</v>
      </c>
      <c r="X4172" s="289">
        <v>0</v>
      </c>
      <c r="Z4172" s="290">
        <f t="shared" si="646"/>
        <v>1455200</v>
      </c>
      <c r="AA4172" s="291">
        <f t="shared" si="647"/>
        <v>0</v>
      </c>
    </row>
    <row r="4173" spans="3:27" hidden="1" x14ac:dyDescent="0.3">
      <c r="E4173" t="s">
        <v>4340</v>
      </c>
      <c r="F4173" t="s">
        <v>6342</v>
      </c>
      <c r="G4173" t="s">
        <v>566</v>
      </c>
      <c r="H4173" t="s">
        <v>1314</v>
      </c>
      <c r="I4173" s="277">
        <v>172870</v>
      </c>
      <c r="K4173" s="287">
        <f t="shared" si="644"/>
        <v>-1.9</v>
      </c>
      <c r="M4173" s="288">
        <v>0</v>
      </c>
      <c r="N4173" s="289">
        <f t="shared" si="645"/>
        <v>172870</v>
      </c>
      <c r="O4173" s="289">
        <v>0</v>
      </c>
      <c r="P4173" s="289">
        <v>0</v>
      </c>
      <c r="Q4173" s="289">
        <v>0</v>
      </c>
      <c r="R4173" s="289">
        <v>0</v>
      </c>
      <c r="S4173" s="289">
        <v>0</v>
      </c>
      <c r="T4173" s="289">
        <v>0</v>
      </c>
      <c r="U4173" s="289">
        <v>0</v>
      </c>
      <c r="V4173" s="289">
        <v>0</v>
      </c>
      <c r="W4173" s="289">
        <v>0</v>
      </c>
      <c r="X4173" s="289">
        <v>0</v>
      </c>
      <c r="Z4173" s="290">
        <f t="shared" si="646"/>
        <v>172870</v>
      </c>
      <c r="AA4173" s="291">
        <f t="shared" si="647"/>
        <v>0</v>
      </c>
    </row>
    <row r="4174" spans="3:27" hidden="1" x14ac:dyDescent="0.3">
      <c r="E4174" t="s">
        <v>6063</v>
      </c>
      <c r="F4174" t="s">
        <v>6343</v>
      </c>
      <c r="G4174" t="s">
        <v>566</v>
      </c>
      <c r="H4174" t="s">
        <v>1314</v>
      </c>
      <c r="I4174" s="277">
        <v>5808312</v>
      </c>
      <c r="K4174" s="287">
        <f t="shared" si="644"/>
        <v>-1.9</v>
      </c>
      <c r="M4174" s="288">
        <v>0</v>
      </c>
      <c r="N4174" s="289">
        <f t="shared" si="645"/>
        <v>5808312</v>
      </c>
      <c r="O4174" s="289">
        <v>0</v>
      </c>
      <c r="P4174" s="289">
        <v>0</v>
      </c>
      <c r="Q4174" s="289">
        <v>0</v>
      </c>
      <c r="R4174" s="289">
        <v>0</v>
      </c>
      <c r="S4174" s="289">
        <v>0</v>
      </c>
      <c r="T4174" s="289">
        <v>0</v>
      </c>
      <c r="U4174" s="289">
        <v>0</v>
      </c>
      <c r="V4174" s="289">
        <v>0</v>
      </c>
      <c r="W4174" s="289">
        <v>0</v>
      </c>
      <c r="X4174" s="289">
        <v>0</v>
      </c>
      <c r="Z4174" s="290">
        <f t="shared" si="646"/>
        <v>5808312</v>
      </c>
      <c r="AA4174" s="291">
        <f t="shared" si="647"/>
        <v>0</v>
      </c>
    </row>
    <row r="4175" spans="3:27" hidden="1" x14ac:dyDescent="0.3">
      <c r="E4175" t="s">
        <v>6344</v>
      </c>
      <c r="F4175" t="s">
        <v>6345</v>
      </c>
      <c r="G4175" t="s">
        <v>566</v>
      </c>
      <c r="H4175" t="s">
        <v>1314</v>
      </c>
      <c r="I4175" s="277">
        <v>2980224</v>
      </c>
      <c r="K4175" s="287">
        <f t="shared" si="644"/>
        <v>-1.9</v>
      </c>
      <c r="M4175" s="288">
        <v>0</v>
      </c>
      <c r="N4175" s="289">
        <f t="shared" si="645"/>
        <v>2980224</v>
      </c>
      <c r="O4175" s="289">
        <v>0</v>
      </c>
      <c r="P4175" s="289">
        <v>0</v>
      </c>
      <c r="Q4175" s="289">
        <v>0</v>
      </c>
      <c r="R4175" s="289">
        <v>0</v>
      </c>
      <c r="S4175" s="289">
        <v>0</v>
      </c>
      <c r="T4175" s="289">
        <v>0</v>
      </c>
      <c r="U4175" s="289">
        <v>0</v>
      </c>
      <c r="V4175" s="289">
        <v>0</v>
      </c>
      <c r="W4175" s="289">
        <v>0</v>
      </c>
      <c r="X4175" s="289">
        <v>0</v>
      </c>
      <c r="Z4175" s="290">
        <f t="shared" si="646"/>
        <v>2980224</v>
      </c>
      <c r="AA4175" s="291">
        <f t="shared" si="647"/>
        <v>0</v>
      </c>
    </row>
    <row r="4176" spans="3:27" hidden="1" x14ac:dyDescent="0.3">
      <c r="E4176" t="s">
        <v>3429</v>
      </c>
      <c r="F4176" t="s">
        <v>6346</v>
      </c>
      <c r="G4176" t="s">
        <v>566</v>
      </c>
      <c r="H4176" t="s">
        <v>1866</v>
      </c>
      <c r="I4176" s="277">
        <v>2642914</v>
      </c>
      <c r="K4176" s="287">
        <f t="shared" si="644"/>
        <v>-2.9</v>
      </c>
      <c r="M4176" s="288">
        <v>0</v>
      </c>
      <c r="N4176" s="289">
        <f t="shared" si="645"/>
        <v>2642914</v>
      </c>
      <c r="O4176" s="289">
        <v>0</v>
      </c>
      <c r="P4176" s="289">
        <v>0</v>
      </c>
      <c r="Q4176" s="289">
        <v>0</v>
      </c>
      <c r="R4176" s="289">
        <v>0</v>
      </c>
      <c r="S4176" s="289">
        <v>0</v>
      </c>
      <c r="T4176" s="289">
        <v>0</v>
      </c>
      <c r="U4176" s="289">
        <v>0</v>
      </c>
      <c r="V4176" s="289">
        <v>0</v>
      </c>
      <c r="W4176" s="289">
        <v>0</v>
      </c>
      <c r="X4176" s="289">
        <v>0</v>
      </c>
      <c r="Z4176" s="290">
        <f t="shared" si="646"/>
        <v>2642914</v>
      </c>
      <c r="AA4176" s="291">
        <f t="shared" si="647"/>
        <v>0</v>
      </c>
    </row>
    <row r="4177" spans="5:27" hidden="1" x14ac:dyDescent="0.3">
      <c r="E4177" t="s">
        <v>3429</v>
      </c>
      <c r="F4177" t="s">
        <v>6347</v>
      </c>
      <c r="G4177" t="s">
        <v>566</v>
      </c>
      <c r="H4177" t="s">
        <v>1866</v>
      </c>
      <c r="I4177" s="277">
        <v>136656</v>
      </c>
      <c r="K4177" s="287">
        <f t="shared" si="644"/>
        <v>-2.9</v>
      </c>
      <c r="M4177" s="288">
        <v>0</v>
      </c>
      <c r="N4177" s="289">
        <f t="shared" si="645"/>
        <v>136656</v>
      </c>
      <c r="O4177" s="289">
        <v>0</v>
      </c>
      <c r="P4177" s="289">
        <v>0</v>
      </c>
      <c r="Q4177" s="289">
        <v>0</v>
      </c>
      <c r="R4177" s="289">
        <v>0</v>
      </c>
      <c r="S4177" s="289">
        <v>0</v>
      </c>
      <c r="T4177" s="289">
        <v>0</v>
      </c>
      <c r="U4177" s="289">
        <v>0</v>
      </c>
      <c r="V4177" s="289">
        <v>0</v>
      </c>
      <c r="W4177" s="289">
        <v>0</v>
      </c>
      <c r="X4177" s="289">
        <v>0</v>
      </c>
      <c r="Z4177" s="290">
        <f t="shared" si="646"/>
        <v>136656</v>
      </c>
      <c r="AA4177" s="291">
        <f t="shared" si="647"/>
        <v>0</v>
      </c>
    </row>
    <row r="4178" spans="5:27" hidden="1" x14ac:dyDescent="0.3">
      <c r="E4178" t="s">
        <v>3575</v>
      </c>
      <c r="F4178" t="s">
        <v>6348</v>
      </c>
      <c r="G4178" t="s">
        <v>566</v>
      </c>
      <c r="H4178" t="s">
        <v>1314</v>
      </c>
      <c r="I4178" s="277">
        <v>990000</v>
      </c>
      <c r="K4178" s="287">
        <f t="shared" si="644"/>
        <v>-1.9</v>
      </c>
      <c r="M4178" s="288">
        <v>0</v>
      </c>
      <c r="N4178" s="289">
        <f t="shared" si="645"/>
        <v>990000</v>
      </c>
      <c r="O4178" s="289">
        <v>0</v>
      </c>
      <c r="P4178" s="289">
        <v>0</v>
      </c>
      <c r="Q4178" s="289">
        <v>0</v>
      </c>
      <c r="R4178" s="289">
        <v>0</v>
      </c>
      <c r="S4178" s="289">
        <v>0</v>
      </c>
      <c r="T4178" s="289">
        <v>0</v>
      </c>
      <c r="U4178" s="289">
        <v>0</v>
      </c>
      <c r="V4178" s="289">
        <v>0</v>
      </c>
      <c r="W4178" s="289">
        <v>0</v>
      </c>
      <c r="X4178" s="289">
        <v>0</v>
      </c>
      <c r="Z4178" s="290">
        <f t="shared" si="646"/>
        <v>990000</v>
      </c>
      <c r="AA4178" s="291">
        <f t="shared" si="647"/>
        <v>0</v>
      </c>
    </row>
    <row r="4179" spans="5:27" hidden="1" x14ac:dyDescent="0.3">
      <c r="E4179" t="s">
        <v>3575</v>
      </c>
      <c r="F4179" t="s">
        <v>6349</v>
      </c>
      <c r="G4179" t="s">
        <v>566</v>
      </c>
      <c r="H4179" t="s">
        <v>1314</v>
      </c>
      <c r="I4179" s="277">
        <v>2381831</v>
      </c>
      <c r="K4179" s="287">
        <f t="shared" si="644"/>
        <v>-1.9</v>
      </c>
      <c r="M4179" s="288">
        <v>0</v>
      </c>
      <c r="N4179" s="289">
        <f t="shared" si="645"/>
        <v>2381831</v>
      </c>
      <c r="O4179" s="289">
        <v>0</v>
      </c>
      <c r="P4179" s="289">
        <v>0</v>
      </c>
      <c r="Q4179" s="289">
        <v>0</v>
      </c>
      <c r="R4179" s="289">
        <v>0</v>
      </c>
      <c r="S4179" s="289">
        <v>0</v>
      </c>
      <c r="T4179" s="289">
        <v>0</v>
      </c>
      <c r="U4179" s="289">
        <v>0</v>
      </c>
      <c r="V4179" s="289">
        <v>0</v>
      </c>
      <c r="W4179" s="289">
        <v>0</v>
      </c>
      <c r="X4179" s="289">
        <v>0</v>
      </c>
      <c r="Z4179" s="290">
        <f t="shared" si="646"/>
        <v>2381831</v>
      </c>
      <c r="AA4179" s="291">
        <f t="shared" si="647"/>
        <v>0</v>
      </c>
    </row>
    <row r="4180" spans="5:27" hidden="1" x14ac:dyDescent="0.3">
      <c r="E4180" t="s">
        <v>3575</v>
      </c>
      <c r="F4180" t="s">
        <v>6350</v>
      </c>
      <c r="G4180" t="s">
        <v>566</v>
      </c>
      <c r="H4180" t="s">
        <v>1314</v>
      </c>
      <c r="I4180" s="277">
        <v>3027564</v>
      </c>
      <c r="K4180" s="287">
        <f t="shared" si="644"/>
        <v>-1.9</v>
      </c>
      <c r="M4180" s="288">
        <v>0</v>
      </c>
      <c r="N4180" s="289">
        <f t="shared" si="645"/>
        <v>3027564</v>
      </c>
      <c r="O4180" s="289">
        <v>0</v>
      </c>
      <c r="P4180" s="289">
        <v>0</v>
      </c>
      <c r="Q4180" s="289">
        <v>0</v>
      </c>
      <c r="R4180" s="289">
        <v>0</v>
      </c>
      <c r="S4180" s="289">
        <v>0</v>
      </c>
      <c r="T4180" s="289">
        <v>0</v>
      </c>
      <c r="U4180" s="289">
        <v>0</v>
      </c>
      <c r="V4180" s="289">
        <v>0</v>
      </c>
      <c r="W4180" s="289">
        <v>0</v>
      </c>
      <c r="X4180" s="289">
        <v>0</v>
      </c>
      <c r="Z4180" s="290">
        <f t="shared" si="646"/>
        <v>3027564</v>
      </c>
      <c r="AA4180" s="291">
        <f t="shared" si="647"/>
        <v>0</v>
      </c>
    </row>
    <row r="4181" spans="5:27" hidden="1" x14ac:dyDescent="0.3">
      <c r="E4181" t="s">
        <v>4101</v>
      </c>
      <c r="F4181" t="s">
        <v>6351</v>
      </c>
      <c r="G4181" t="s">
        <v>566</v>
      </c>
      <c r="H4181" t="s">
        <v>1314</v>
      </c>
      <c r="I4181" s="277">
        <v>1405751</v>
      </c>
      <c r="K4181" s="287">
        <f t="shared" si="644"/>
        <v>-1.9</v>
      </c>
      <c r="M4181" s="288">
        <v>0</v>
      </c>
      <c r="N4181" s="289">
        <f t="shared" si="645"/>
        <v>1405751</v>
      </c>
      <c r="O4181" s="289">
        <v>0</v>
      </c>
      <c r="P4181" s="289">
        <v>0</v>
      </c>
      <c r="Q4181" s="289">
        <v>0</v>
      </c>
      <c r="R4181" s="289">
        <v>0</v>
      </c>
      <c r="S4181" s="289">
        <v>0</v>
      </c>
      <c r="T4181" s="289">
        <v>0</v>
      </c>
      <c r="U4181" s="289">
        <v>0</v>
      </c>
      <c r="V4181" s="289">
        <v>0</v>
      </c>
      <c r="W4181" s="289">
        <v>0</v>
      </c>
      <c r="X4181" s="289">
        <v>0</v>
      </c>
      <c r="Z4181" s="290">
        <f t="shared" si="646"/>
        <v>1405751</v>
      </c>
      <c r="AA4181" s="291">
        <f t="shared" si="647"/>
        <v>0</v>
      </c>
    </row>
    <row r="4182" spans="5:27" hidden="1" x14ac:dyDescent="0.3">
      <c r="E4182" t="s">
        <v>4101</v>
      </c>
      <c r="F4182" t="s">
        <v>6352</v>
      </c>
      <c r="G4182" t="s">
        <v>566</v>
      </c>
      <c r="H4182" t="s">
        <v>1314</v>
      </c>
      <c r="I4182" s="277">
        <v>758047</v>
      </c>
      <c r="K4182" s="287">
        <f t="shared" si="644"/>
        <v>-1.9</v>
      </c>
      <c r="M4182" s="288">
        <v>0</v>
      </c>
      <c r="N4182" s="289">
        <f t="shared" si="645"/>
        <v>758047</v>
      </c>
      <c r="O4182" s="289">
        <v>0</v>
      </c>
      <c r="P4182" s="289">
        <v>0</v>
      </c>
      <c r="Q4182" s="289">
        <v>0</v>
      </c>
      <c r="R4182" s="289">
        <v>0</v>
      </c>
      <c r="S4182" s="289">
        <v>0</v>
      </c>
      <c r="T4182" s="289">
        <v>0</v>
      </c>
      <c r="U4182" s="289">
        <v>0</v>
      </c>
      <c r="V4182" s="289">
        <v>0</v>
      </c>
      <c r="W4182" s="289">
        <v>0</v>
      </c>
      <c r="X4182" s="289">
        <v>0</v>
      </c>
      <c r="Z4182" s="290">
        <f t="shared" si="646"/>
        <v>758047</v>
      </c>
      <c r="AA4182" s="291">
        <f t="shared" si="647"/>
        <v>0</v>
      </c>
    </row>
    <row r="4183" spans="5:27" hidden="1" x14ac:dyDescent="0.3">
      <c r="E4183" t="s">
        <v>5104</v>
      </c>
      <c r="F4183" t="s">
        <v>6353</v>
      </c>
      <c r="G4183" t="s">
        <v>570</v>
      </c>
      <c r="H4183" t="s">
        <v>1914</v>
      </c>
      <c r="I4183" s="277">
        <v>762300</v>
      </c>
      <c r="K4183" s="287">
        <f t="shared" si="644"/>
        <v>-0.2</v>
      </c>
      <c r="M4183" s="288">
        <v>0</v>
      </c>
      <c r="N4183" s="289">
        <f t="shared" si="645"/>
        <v>762300</v>
      </c>
      <c r="O4183" s="289">
        <v>0</v>
      </c>
      <c r="P4183" s="289">
        <v>0</v>
      </c>
      <c r="Q4183" s="289">
        <v>0</v>
      </c>
      <c r="R4183" s="289">
        <v>0</v>
      </c>
      <c r="S4183" s="289">
        <v>0</v>
      </c>
      <c r="T4183" s="289">
        <v>0</v>
      </c>
      <c r="U4183" s="289">
        <v>0</v>
      </c>
      <c r="V4183" s="289">
        <v>0</v>
      </c>
      <c r="W4183" s="289">
        <v>0</v>
      </c>
      <c r="X4183" s="289">
        <v>0</v>
      </c>
      <c r="Z4183" s="290">
        <f t="shared" si="646"/>
        <v>762300</v>
      </c>
      <c r="AA4183" s="291">
        <f t="shared" si="647"/>
        <v>0</v>
      </c>
    </row>
    <row r="4184" spans="5:27" hidden="1" x14ac:dyDescent="0.3">
      <c r="E4184" t="s">
        <v>3646</v>
      </c>
      <c r="F4184" t="s">
        <v>6354</v>
      </c>
      <c r="G4184" t="s">
        <v>570</v>
      </c>
      <c r="H4184" t="s">
        <v>2218</v>
      </c>
      <c r="I4184" s="277">
        <v>7247974</v>
      </c>
      <c r="K4184" s="287">
        <f t="shared" si="644"/>
        <v>-0.93333333333333335</v>
      </c>
      <c r="M4184" s="288">
        <v>0</v>
      </c>
      <c r="N4184" s="289">
        <f t="shared" si="645"/>
        <v>7247974</v>
      </c>
      <c r="O4184" s="289">
        <v>0</v>
      </c>
      <c r="P4184" s="289">
        <v>0</v>
      </c>
      <c r="Q4184" s="289">
        <v>0</v>
      </c>
      <c r="R4184" s="289">
        <v>0</v>
      </c>
      <c r="S4184" s="289">
        <v>0</v>
      </c>
      <c r="T4184" s="289">
        <v>0</v>
      </c>
      <c r="U4184" s="289">
        <v>0</v>
      </c>
      <c r="V4184" s="289">
        <v>0</v>
      </c>
      <c r="W4184" s="289">
        <v>0</v>
      </c>
      <c r="X4184" s="289">
        <v>0</v>
      </c>
      <c r="Z4184" s="290">
        <f t="shared" si="646"/>
        <v>7247974</v>
      </c>
      <c r="AA4184" s="291">
        <f t="shared" si="647"/>
        <v>0</v>
      </c>
    </row>
    <row r="4185" spans="5:27" hidden="1" x14ac:dyDescent="0.3">
      <c r="E4185" t="s">
        <v>6355</v>
      </c>
      <c r="F4185" t="s">
        <v>6356</v>
      </c>
      <c r="G4185" t="s">
        <v>570</v>
      </c>
      <c r="H4185" t="s">
        <v>1914</v>
      </c>
      <c r="I4185" s="277">
        <v>2781000</v>
      </c>
      <c r="K4185" s="287">
        <f t="shared" si="644"/>
        <v>-0.2</v>
      </c>
      <c r="M4185" s="288">
        <v>0</v>
      </c>
      <c r="N4185" s="289">
        <f t="shared" si="645"/>
        <v>2781000</v>
      </c>
      <c r="O4185" s="289">
        <v>0</v>
      </c>
      <c r="P4185" s="289">
        <v>0</v>
      </c>
      <c r="Q4185" s="289">
        <v>0</v>
      </c>
      <c r="R4185" s="289">
        <v>0</v>
      </c>
      <c r="S4185" s="289">
        <v>0</v>
      </c>
      <c r="T4185" s="289">
        <v>0</v>
      </c>
      <c r="U4185" s="289">
        <v>0</v>
      </c>
      <c r="V4185" s="289">
        <v>0</v>
      </c>
      <c r="W4185" s="289">
        <v>0</v>
      </c>
      <c r="X4185" s="289">
        <v>0</v>
      </c>
      <c r="Z4185" s="290">
        <f t="shared" si="646"/>
        <v>2781000</v>
      </c>
      <c r="AA4185" s="291">
        <f t="shared" si="647"/>
        <v>0</v>
      </c>
    </row>
    <row r="4186" spans="5:27" hidden="1" x14ac:dyDescent="0.3">
      <c r="E4186" t="s">
        <v>4787</v>
      </c>
      <c r="F4186" t="s">
        <v>6357</v>
      </c>
      <c r="G4186" t="s">
        <v>570</v>
      </c>
      <c r="H4186" t="s">
        <v>1914</v>
      </c>
      <c r="I4186" s="277">
        <v>466930</v>
      </c>
      <c r="K4186" s="287">
        <f t="shared" si="644"/>
        <v>-0.2</v>
      </c>
      <c r="M4186" s="288">
        <v>0</v>
      </c>
      <c r="N4186" s="289">
        <f t="shared" si="645"/>
        <v>466930</v>
      </c>
      <c r="O4186" s="289">
        <v>0</v>
      </c>
      <c r="P4186" s="289">
        <v>0</v>
      </c>
      <c r="Q4186" s="289">
        <v>0</v>
      </c>
      <c r="R4186" s="289">
        <v>0</v>
      </c>
      <c r="S4186" s="289">
        <v>0</v>
      </c>
      <c r="T4186" s="289">
        <v>0</v>
      </c>
      <c r="U4186" s="289">
        <v>0</v>
      </c>
      <c r="V4186" s="289">
        <v>0</v>
      </c>
      <c r="W4186" s="289">
        <v>0</v>
      </c>
      <c r="X4186" s="289">
        <v>0</v>
      </c>
      <c r="Z4186" s="290">
        <f t="shared" si="646"/>
        <v>466930</v>
      </c>
      <c r="AA4186" s="291">
        <f t="shared" si="647"/>
        <v>0</v>
      </c>
    </row>
    <row r="4187" spans="5:27" hidden="1" x14ac:dyDescent="0.3">
      <c r="E4187" t="s">
        <v>4340</v>
      </c>
      <c r="F4187" t="s">
        <v>6358</v>
      </c>
      <c r="G4187" t="s">
        <v>570</v>
      </c>
      <c r="H4187" t="s">
        <v>1868</v>
      </c>
      <c r="I4187" s="277">
        <v>2022977</v>
      </c>
      <c r="K4187" s="287">
        <f t="shared" si="644"/>
        <v>-1.9333333333333333</v>
      </c>
      <c r="M4187" s="288">
        <v>0</v>
      </c>
      <c r="N4187" s="289">
        <f t="shared" si="645"/>
        <v>2022977</v>
      </c>
      <c r="O4187" s="289">
        <v>0</v>
      </c>
      <c r="P4187" s="289">
        <v>0</v>
      </c>
      <c r="Q4187" s="289">
        <v>0</v>
      </c>
      <c r="R4187" s="289">
        <v>0</v>
      </c>
      <c r="S4187" s="289">
        <v>0</v>
      </c>
      <c r="T4187" s="289">
        <v>0</v>
      </c>
      <c r="U4187" s="289">
        <v>0</v>
      </c>
      <c r="V4187" s="289">
        <v>0</v>
      </c>
      <c r="W4187" s="289">
        <v>0</v>
      </c>
      <c r="X4187" s="289">
        <v>0</v>
      </c>
      <c r="Z4187" s="290">
        <f t="shared" si="646"/>
        <v>2022977</v>
      </c>
      <c r="AA4187" s="291">
        <f t="shared" si="647"/>
        <v>0</v>
      </c>
    </row>
    <row r="4188" spans="5:27" hidden="1" x14ac:dyDescent="0.3">
      <c r="E4188" t="s">
        <v>3816</v>
      </c>
      <c r="F4188" t="s">
        <v>6359</v>
      </c>
      <c r="G4188" t="s">
        <v>570</v>
      </c>
      <c r="H4188" t="s">
        <v>2128</v>
      </c>
      <c r="I4188" s="277">
        <v>48411</v>
      </c>
      <c r="K4188" s="287">
        <f t="shared" ref="K4188:K4251" si="648">+($K$2-H4188)/30</f>
        <v>-1.4333333333333333</v>
      </c>
      <c r="M4188" s="288">
        <v>0</v>
      </c>
      <c r="N4188" s="289">
        <f t="shared" si="645"/>
        <v>48411</v>
      </c>
      <c r="O4188" s="289">
        <v>0</v>
      </c>
      <c r="P4188" s="289">
        <v>0</v>
      </c>
      <c r="Q4188" s="289">
        <v>0</v>
      </c>
      <c r="R4188" s="289">
        <v>0</v>
      </c>
      <c r="S4188" s="289">
        <v>0</v>
      </c>
      <c r="T4188" s="289">
        <v>0</v>
      </c>
      <c r="U4188" s="289">
        <v>0</v>
      </c>
      <c r="V4188" s="289">
        <v>0</v>
      </c>
      <c r="W4188" s="289">
        <v>0</v>
      </c>
      <c r="X4188" s="289">
        <v>0</v>
      </c>
      <c r="Z4188" s="290">
        <f t="shared" si="646"/>
        <v>48411</v>
      </c>
      <c r="AA4188" s="291">
        <f t="shared" si="647"/>
        <v>0</v>
      </c>
    </row>
    <row r="4189" spans="5:27" hidden="1" x14ac:dyDescent="0.3">
      <c r="E4189" t="s">
        <v>3555</v>
      </c>
      <c r="F4189" t="s">
        <v>6360</v>
      </c>
      <c r="G4189" t="s">
        <v>570</v>
      </c>
      <c r="H4189" t="s">
        <v>2218</v>
      </c>
      <c r="I4189" s="277">
        <v>1155544</v>
      </c>
      <c r="K4189" s="287">
        <f t="shared" si="648"/>
        <v>-0.93333333333333335</v>
      </c>
      <c r="M4189" s="288">
        <v>0</v>
      </c>
      <c r="N4189" s="289">
        <f t="shared" si="645"/>
        <v>1155544</v>
      </c>
      <c r="O4189" s="289">
        <v>0</v>
      </c>
      <c r="P4189" s="289">
        <v>0</v>
      </c>
      <c r="Q4189" s="289">
        <v>0</v>
      </c>
      <c r="R4189" s="289">
        <v>0</v>
      </c>
      <c r="S4189" s="289">
        <v>0</v>
      </c>
      <c r="T4189" s="289">
        <v>0</v>
      </c>
      <c r="U4189" s="289">
        <v>0</v>
      </c>
      <c r="V4189" s="289">
        <v>0</v>
      </c>
      <c r="W4189" s="289">
        <v>0</v>
      </c>
      <c r="X4189" s="289">
        <v>0</v>
      </c>
      <c r="Z4189" s="290">
        <f t="shared" si="646"/>
        <v>1155544</v>
      </c>
      <c r="AA4189" s="291">
        <f t="shared" si="647"/>
        <v>0</v>
      </c>
    </row>
    <row r="4190" spans="5:27" hidden="1" x14ac:dyDescent="0.3">
      <c r="E4190" t="s">
        <v>1905</v>
      </c>
      <c r="F4190" t="s">
        <v>6361</v>
      </c>
      <c r="G4190" t="s">
        <v>570</v>
      </c>
      <c r="H4190" t="s">
        <v>2218</v>
      </c>
      <c r="I4190" s="277">
        <v>1575000</v>
      </c>
      <c r="K4190" s="287">
        <f t="shared" si="648"/>
        <v>-0.93333333333333335</v>
      </c>
      <c r="M4190" s="288">
        <v>0</v>
      </c>
      <c r="N4190" s="289">
        <f t="shared" si="645"/>
        <v>1575000</v>
      </c>
      <c r="O4190" s="289">
        <v>0</v>
      </c>
      <c r="P4190" s="289">
        <v>0</v>
      </c>
      <c r="Q4190" s="289">
        <v>0</v>
      </c>
      <c r="R4190" s="289">
        <v>0</v>
      </c>
      <c r="S4190" s="289">
        <v>0</v>
      </c>
      <c r="T4190" s="289">
        <v>0</v>
      </c>
      <c r="U4190" s="289">
        <v>0</v>
      </c>
      <c r="V4190" s="289">
        <v>0</v>
      </c>
      <c r="W4190" s="289">
        <v>0</v>
      </c>
      <c r="X4190" s="289">
        <v>0</v>
      </c>
      <c r="Z4190" s="290">
        <f t="shared" si="646"/>
        <v>1575000</v>
      </c>
      <c r="AA4190" s="291">
        <f t="shared" si="647"/>
        <v>0</v>
      </c>
    </row>
    <row r="4191" spans="5:27" hidden="1" x14ac:dyDescent="0.3">
      <c r="E4191" t="s">
        <v>1905</v>
      </c>
      <c r="F4191" t="s">
        <v>6362</v>
      </c>
      <c r="G4191" t="s">
        <v>570</v>
      </c>
      <c r="H4191" t="s">
        <v>2218</v>
      </c>
      <c r="I4191" s="277">
        <v>52450</v>
      </c>
      <c r="K4191" s="287">
        <f t="shared" si="648"/>
        <v>-0.93333333333333335</v>
      </c>
      <c r="M4191" s="288">
        <v>0</v>
      </c>
      <c r="N4191" s="289">
        <f t="shared" si="645"/>
        <v>52450</v>
      </c>
      <c r="O4191" s="289">
        <v>0</v>
      </c>
      <c r="P4191" s="289">
        <v>0</v>
      </c>
      <c r="Q4191" s="289">
        <v>0</v>
      </c>
      <c r="R4191" s="289">
        <v>0</v>
      </c>
      <c r="S4191" s="289">
        <v>0</v>
      </c>
      <c r="T4191" s="289">
        <v>0</v>
      </c>
      <c r="U4191" s="289">
        <v>0</v>
      </c>
      <c r="V4191" s="289">
        <v>0</v>
      </c>
      <c r="W4191" s="289">
        <v>0</v>
      </c>
      <c r="X4191" s="289">
        <v>0</v>
      </c>
      <c r="Z4191" s="290">
        <f t="shared" si="646"/>
        <v>52450</v>
      </c>
      <c r="AA4191" s="291">
        <f t="shared" si="647"/>
        <v>0</v>
      </c>
    </row>
    <row r="4192" spans="5:27" hidden="1" x14ac:dyDescent="0.3">
      <c r="E4192" t="s">
        <v>1905</v>
      </c>
      <c r="F4192" t="s">
        <v>6363</v>
      </c>
      <c r="G4192" t="s">
        <v>570</v>
      </c>
      <c r="H4192" t="s">
        <v>2218</v>
      </c>
      <c r="I4192" s="277">
        <v>2284823</v>
      </c>
      <c r="K4192" s="287">
        <f t="shared" si="648"/>
        <v>-0.93333333333333335</v>
      </c>
      <c r="M4192" s="288">
        <v>0</v>
      </c>
      <c r="N4192" s="289">
        <f t="shared" si="645"/>
        <v>2284823</v>
      </c>
      <c r="O4192" s="289">
        <v>0</v>
      </c>
      <c r="P4192" s="289">
        <v>0</v>
      </c>
      <c r="Q4192" s="289">
        <v>0</v>
      </c>
      <c r="R4192" s="289">
        <v>0</v>
      </c>
      <c r="S4192" s="289">
        <v>0</v>
      </c>
      <c r="T4192" s="289">
        <v>0</v>
      </c>
      <c r="U4192" s="289">
        <v>0</v>
      </c>
      <c r="V4192" s="289">
        <v>0</v>
      </c>
      <c r="W4192" s="289">
        <v>0</v>
      </c>
      <c r="X4192" s="289">
        <v>0</v>
      </c>
      <c r="Z4192" s="290">
        <f t="shared" si="646"/>
        <v>2284823</v>
      </c>
      <c r="AA4192" s="291">
        <f t="shared" si="647"/>
        <v>0</v>
      </c>
    </row>
    <row r="4193" spans="3:27" hidden="1" x14ac:dyDescent="0.3">
      <c r="E4193" t="s">
        <v>1905</v>
      </c>
      <c r="F4193" t="s">
        <v>6364</v>
      </c>
      <c r="G4193" t="s">
        <v>570</v>
      </c>
      <c r="H4193" t="s">
        <v>2218</v>
      </c>
      <c r="I4193" s="277">
        <v>270864</v>
      </c>
      <c r="K4193" s="287">
        <f t="shared" si="648"/>
        <v>-0.93333333333333335</v>
      </c>
      <c r="M4193" s="288">
        <v>0</v>
      </c>
      <c r="N4193" s="289">
        <f t="shared" si="645"/>
        <v>270864</v>
      </c>
      <c r="O4193" s="289">
        <v>0</v>
      </c>
      <c r="P4193" s="289">
        <v>0</v>
      </c>
      <c r="Q4193" s="289">
        <v>0</v>
      </c>
      <c r="R4193" s="289">
        <v>0</v>
      </c>
      <c r="S4193" s="289">
        <v>0</v>
      </c>
      <c r="T4193" s="289">
        <v>0</v>
      </c>
      <c r="U4193" s="289">
        <v>0</v>
      </c>
      <c r="V4193" s="289">
        <v>0</v>
      </c>
      <c r="W4193" s="289">
        <v>0</v>
      </c>
      <c r="X4193" s="289">
        <v>0</v>
      </c>
      <c r="Z4193" s="290">
        <f t="shared" si="646"/>
        <v>270864</v>
      </c>
      <c r="AA4193" s="291">
        <f t="shared" si="647"/>
        <v>0</v>
      </c>
    </row>
    <row r="4194" spans="3:27" hidden="1" x14ac:dyDescent="0.3">
      <c r="E4194" t="s">
        <v>1905</v>
      </c>
      <c r="F4194" t="s">
        <v>6365</v>
      </c>
      <c r="G4194" t="s">
        <v>570</v>
      </c>
      <c r="H4194" t="s">
        <v>2218</v>
      </c>
      <c r="I4194" s="277">
        <v>2855630</v>
      </c>
      <c r="K4194" s="287">
        <f t="shared" si="648"/>
        <v>-0.93333333333333335</v>
      </c>
      <c r="M4194" s="288">
        <v>0</v>
      </c>
      <c r="N4194" s="289">
        <f t="shared" si="645"/>
        <v>2855630</v>
      </c>
      <c r="O4194" s="289">
        <v>0</v>
      </c>
      <c r="P4194" s="289">
        <v>0</v>
      </c>
      <c r="Q4194" s="289">
        <v>0</v>
      </c>
      <c r="R4194" s="289">
        <v>0</v>
      </c>
      <c r="S4194" s="289">
        <v>0</v>
      </c>
      <c r="T4194" s="289">
        <v>0</v>
      </c>
      <c r="U4194" s="289">
        <v>0</v>
      </c>
      <c r="V4194" s="289">
        <v>0</v>
      </c>
      <c r="W4194" s="289">
        <v>0</v>
      </c>
      <c r="X4194" s="289">
        <v>0</v>
      </c>
      <c r="Z4194" s="290">
        <f t="shared" si="646"/>
        <v>2855630</v>
      </c>
      <c r="AA4194" s="291">
        <f t="shared" si="647"/>
        <v>0</v>
      </c>
    </row>
    <row r="4195" spans="3:27" hidden="1" x14ac:dyDescent="0.3">
      <c r="E4195" t="s">
        <v>3237</v>
      </c>
      <c r="F4195" t="s">
        <v>6366</v>
      </c>
      <c r="G4195" t="s">
        <v>570</v>
      </c>
      <c r="H4195" t="s">
        <v>2218</v>
      </c>
      <c r="I4195" s="277">
        <v>3195654</v>
      </c>
      <c r="K4195" s="287">
        <f t="shared" si="648"/>
        <v>-0.93333333333333335</v>
      </c>
      <c r="M4195" s="288">
        <v>0</v>
      </c>
      <c r="N4195" s="289">
        <f t="shared" si="645"/>
        <v>3195654</v>
      </c>
      <c r="O4195" s="289">
        <v>0</v>
      </c>
      <c r="P4195" s="289">
        <v>0</v>
      </c>
      <c r="Q4195" s="289">
        <v>0</v>
      </c>
      <c r="R4195" s="289">
        <v>0</v>
      </c>
      <c r="S4195" s="289">
        <v>0</v>
      </c>
      <c r="T4195" s="289">
        <v>0</v>
      </c>
      <c r="U4195" s="289">
        <v>0</v>
      </c>
      <c r="V4195" s="289">
        <v>0</v>
      </c>
      <c r="W4195" s="289">
        <v>0</v>
      </c>
      <c r="X4195" s="289">
        <v>0</v>
      </c>
      <c r="Z4195" s="290">
        <f t="shared" si="646"/>
        <v>3195654</v>
      </c>
      <c r="AA4195" s="291">
        <f t="shared" si="647"/>
        <v>0</v>
      </c>
    </row>
    <row r="4196" spans="3:27" hidden="1" x14ac:dyDescent="0.3">
      <c r="E4196" t="s">
        <v>3237</v>
      </c>
      <c r="F4196" t="s">
        <v>6367</v>
      </c>
      <c r="G4196" t="s">
        <v>570</v>
      </c>
      <c r="H4196" t="s">
        <v>2218</v>
      </c>
      <c r="I4196" s="277">
        <v>2604000</v>
      </c>
      <c r="K4196" s="287">
        <f t="shared" si="648"/>
        <v>-0.93333333333333335</v>
      </c>
      <c r="M4196" s="288">
        <v>0</v>
      </c>
      <c r="N4196" s="289">
        <f t="shared" si="645"/>
        <v>2604000</v>
      </c>
      <c r="O4196" s="289">
        <v>0</v>
      </c>
      <c r="P4196" s="289">
        <v>0</v>
      </c>
      <c r="Q4196" s="289">
        <v>0</v>
      </c>
      <c r="R4196" s="289">
        <v>0</v>
      </c>
      <c r="S4196" s="289">
        <v>0</v>
      </c>
      <c r="T4196" s="289">
        <v>0</v>
      </c>
      <c r="U4196" s="289">
        <v>0</v>
      </c>
      <c r="V4196" s="289">
        <v>0</v>
      </c>
      <c r="W4196" s="289">
        <v>0</v>
      </c>
      <c r="X4196" s="289">
        <v>0</v>
      </c>
      <c r="Z4196" s="290">
        <f t="shared" si="646"/>
        <v>2604000</v>
      </c>
      <c r="AA4196" s="291">
        <f t="shared" si="647"/>
        <v>0</v>
      </c>
    </row>
    <row r="4197" spans="3:27" hidden="1" x14ac:dyDescent="0.3">
      <c r="E4197" t="s">
        <v>3237</v>
      </c>
      <c r="F4197" t="s">
        <v>6368</v>
      </c>
      <c r="G4197" t="s">
        <v>570</v>
      </c>
      <c r="H4197" t="s">
        <v>2218</v>
      </c>
      <c r="I4197" s="277">
        <v>2926886</v>
      </c>
      <c r="K4197" s="287">
        <f t="shared" si="648"/>
        <v>-0.93333333333333335</v>
      </c>
      <c r="M4197" s="288">
        <v>0</v>
      </c>
      <c r="N4197" s="289">
        <f t="shared" si="645"/>
        <v>2926886</v>
      </c>
      <c r="O4197" s="289">
        <v>0</v>
      </c>
      <c r="P4197" s="289">
        <v>0</v>
      </c>
      <c r="Q4197" s="289">
        <v>0</v>
      </c>
      <c r="R4197" s="289">
        <v>0</v>
      </c>
      <c r="S4197" s="289">
        <v>0</v>
      </c>
      <c r="T4197" s="289">
        <v>0</v>
      </c>
      <c r="U4197" s="289">
        <v>0</v>
      </c>
      <c r="V4197" s="289">
        <v>0</v>
      </c>
      <c r="W4197" s="289">
        <v>0</v>
      </c>
      <c r="X4197" s="289">
        <v>0</v>
      </c>
      <c r="Z4197" s="290">
        <f t="shared" si="646"/>
        <v>2926886</v>
      </c>
      <c r="AA4197" s="291">
        <f t="shared" si="647"/>
        <v>0</v>
      </c>
    </row>
    <row r="4198" spans="3:27" hidden="1" x14ac:dyDescent="0.3">
      <c r="E4198" t="s">
        <v>3237</v>
      </c>
      <c r="F4198" t="s">
        <v>6369</v>
      </c>
      <c r="G4198" t="s">
        <v>570</v>
      </c>
      <c r="H4198" t="s">
        <v>2218</v>
      </c>
      <c r="I4198" s="277">
        <v>232320</v>
      </c>
      <c r="K4198" s="287">
        <f t="shared" si="648"/>
        <v>-0.93333333333333335</v>
      </c>
      <c r="M4198" s="288">
        <v>0</v>
      </c>
      <c r="N4198" s="289">
        <f t="shared" si="645"/>
        <v>232320</v>
      </c>
      <c r="O4198" s="289">
        <v>0</v>
      </c>
      <c r="P4198" s="289">
        <v>0</v>
      </c>
      <c r="Q4198" s="289">
        <v>0</v>
      </c>
      <c r="R4198" s="289">
        <v>0</v>
      </c>
      <c r="S4198" s="289">
        <v>0</v>
      </c>
      <c r="T4198" s="289">
        <v>0</v>
      </c>
      <c r="U4198" s="289">
        <v>0</v>
      </c>
      <c r="V4198" s="289">
        <v>0</v>
      </c>
      <c r="W4198" s="289">
        <v>0</v>
      </c>
      <c r="X4198" s="289">
        <v>0</v>
      </c>
      <c r="Z4198" s="290">
        <f t="shared" si="646"/>
        <v>232320</v>
      </c>
      <c r="AA4198" s="291">
        <f t="shared" si="647"/>
        <v>0</v>
      </c>
    </row>
    <row r="4199" spans="3:27" hidden="1" x14ac:dyDescent="0.3">
      <c r="E4199" t="s">
        <v>6370</v>
      </c>
      <c r="F4199" t="s">
        <v>6371</v>
      </c>
      <c r="G4199" t="s">
        <v>570</v>
      </c>
      <c r="H4199" t="s">
        <v>1914</v>
      </c>
      <c r="I4199" s="277">
        <v>783420</v>
      </c>
      <c r="K4199" s="287">
        <f t="shared" si="648"/>
        <v>-0.2</v>
      </c>
      <c r="M4199" s="288">
        <v>0</v>
      </c>
      <c r="N4199" s="289">
        <f t="shared" si="645"/>
        <v>783420</v>
      </c>
      <c r="O4199" s="289">
        <v>0</v>
      </c>
      <c r="P4199" s="289">
        <v>0</v>
      </c>
      <c r="Q4199" s="289">
        <v>0</v>
      </c>
      <c r="R4199" s="289">
        <v>0</v>
      </c>
      <c r="S4199" s="289">
        <v>0</v>
      </c>
      <c r="T4199" s="289">
        <v>0</v>
      </c>
      <c r="U4199" s="289">
        <v>0</v>
      </c>
      <c r="V4199" s="289">
        <v>0</v>
      </c>
      <c r="W4199" s="289">
        <v>0</v>
      </c>
      <c r="X4199" s="289">
        <v>0</v>
      </c>
      <c r="Z4199" s="290">
        <f t="shared" si="646"/>
        <v>783420</v>
      </c>
      <c r="AA4199" s="291">
        <f t="shared" si="647"/>
        <v>0</v>
      </c>
    </row>
    <row r="4200" spans="3:27" hidden="1" x14ac:dyDescent="0.3">
      <c r="E4200" t="s">
        <v>4685</v>
      </c>
      <c r="F4200" t="s">
        <v>6372</v>
      </c>
      <c r="G4200" t="s">
        <v>706</v>
      </c>
      <c r="H4200" t="s">
        <v>2239</v>
      </c>
      <c r="I4200" s="277">
        <v>3890384</v>
      </c>
      <c r="K4200" s="287">
        <f t="shared" si="648"/>
        <v>-1.9666666666666666</v>
      </c>
      <c r="M4200" s="288">
        <v>0</v>
      </c>
      <c r="N4200" s="289">
        <f t="shared" si="645"/>
        <v>3890384</v>
      </c>
      <c r="O4200" s="289">
        <v>0</v>
      </c>
      <c r="P4200" s="289">
        <v>0</v>
      </c>
      <c r="Q4200" s="289">
        <v>0</v>
      </c>
      <c r="R4200" s="289">
        <v>0</v>
      </c>
      <c r="S4200" s="289">
        <v>0</v>
      </c>
      <c r="T4200" s="289">
        <v>0</v>
      </c>
      <c r="U4200" s="289">
        <v>0</v>
      </c>
      <c r="V4200" s="289">
        <v>0</v>
      </c>
      <c r="W4200" s="289">
        <v>0</v>
      </c>
      <c r="X4200" s="289">
        <v>0</v>
      </c>
      <c r="Z4200" s="290">
        <f t="shared" si="646"/>
        <v>3890384</v>
      </c>
      <c r="AA4200" s="291">
        <f t="shared" si="647"/>
        <v>0</v>
      </c>
    </row>
    <row r="4201" spans="3:27" hidden="1" x14ac:dyDescent="0.3">
      <c r="E4201" t="s">
        <v>4685</v>
      </c>
      <c r="F4201" t="s">
        <v>6373</v>
      </c>
      <c r="G4201" t="s">
        <v>706</v>
      </c>
      <c r="H4201" t="s">
        <v>2239</v>
      </c>
      <c r="I4201" s="277">
        <v>760800</v>
      </c>
      <c r="K4201" s="287">
        <f t="shared" si="648"/>
        <v>-1.9666666666666666</v>
      </c>
      <c r="M4201" s="288">
        <v>0</v>
      </c>
      <c r="N4201" s="289">
        <f t="shared" si="645"/>
        <v>760800</v>
      </c>
      <c r="O4201" s="289">
        <v>0</v>
      </c>
      <c r="P4201" s="289">
        <v>0</v>
      </c>
      <c r="Q4201" s="289">
        <v>0</v>
      </c>
      <c r="R4201" s="289">
        <v>0</v>
      </c>
      <c r="S4201" s="289">
        <v>0</v>
      </c>
      <c r="T4201" s="289">
        <v>0</v>
      </c>
      <c r="U4201" s="289">
        <v>0</v>
      </c>
      <c r="V4201" s="289">
        <v>0</v>
      </c>
      <c r="W4201" s="289">
        <v>0</v>
      </c>
      <c r="X4201" s="289">
        <v>0</v>
      </c>
      <c r="Z4201" s="290">
        <f t="shared" si="646"/>
        <v>760800</v>
      </c>
      <c r="AA4201" s="291">
        <f t="shared" si="647"/>
        <v>0</v>
      </c>
    </row>
    <row r="4202" spans="3:27" hidden="1" x14ac:dyDescent="0.3">
      <c r="E4202" t="s">
        <v>4685</v>
      </c>
      <c r="F4202" t="s">
        <v>6374</v>
      </c>
      <c r="G4202" t="s">
        <v>706</v>
      </c>
      <c r="H4202" t="s">
        <v>2239</v>
      </c>
      <c r="I4202" s="277">
        <v>435624</v>
      </c>
      <c r="K4202" s="287">
        <f t="shared" si="648"/>
        <v>-1.9666666666666666</v>
      </c>
      <c r="M4202" s="288">
        <v>0</v>
      </c>
      <c r="N4202" s="289">
        <f t="shared" si="645"/>
        <v>435624</v>
      </c>
      <c r="O4202" s="289">
        <v>0</v>
      </c>
      <c r="P4202" s="289">
        <v>0</v>
      </c>
      <c r="Q4202" s="289">
        <v>0</v>
      </c>
      <c r="R4202" s="289">
        <v>0</v>
      </c>
      <c r="S4202" s="289">
        <v>0</v>
      </c>
      <c r="T4202" s="289">
        <v>0</v>
      </c>
      <c r="U4202" s="289">
        <v>0</v>
      </c>
      <c r="V4202" s="289">
        <v>0</v>
      </c>
      <c r="W4202" s="289">
        <v>0</v>
      </c>
      <c r="X4202" s="289">
        <v>0</v>
      </c>
      <c r="Z4202" s="290">
        <f t="shared" si="646"/>
        <v>435624</v>
      </c>
      <c r="AA4202" s="291">
        <f t="shared" si="647"/>
        <v>0</v>
      </c>
    </row>
    <row r="4203" spans="3:27" hidden="1" x14ac:dyDescent="0.3">
      <c r="E4203" t="s">
        <v>4685</v>
      </c>
      <c r="F4203" t="s">
        <v>6375</v>
      </c>
      <c r="G4203" t="s">
        <v>706</v>
      </c>
      <c r="H4203" t="s">
        <v>2239</v>
      </c>
      <c r="I4203" s="277">
        <v>1427611</v>
      </c>
      <c r="K4203" s="287">
        <f t="shared" si="648"/>
        <v>-1.9666666666666666</v>
      </c>
      <c r="M4203" s="288">
        <v>0</v>
      </c>
      <c r="N4203" s="289">
        <f t="shared" si="645"/>
        <v>1427611</v>
      </c>
      <c r="O4203" s="289">
        <v>0</v>
      </c>
      <c r="P4203" s="289">
        <v>0</v>
      </c>
      <c r="Q4203" s="289">
        <v>0</v>
      </c>
      <c r="R4203" s="289">
        <v>0</v>
      </c>
      <c r="S4203" s="289">
        <v>0</v>
      </c>
      <c r="T4203" s="289">
        <v>0</v>
      </c>
      <c r="U4203" s="289">
        <v>0</v>
      </c>
      <c r="V4203" s="289">
        <v>0</v>
      </c>
      <c r="W4203" s="289">
        <v>0</v>
      </c>
      <c r="X4203" s="289">
        <v>0</v>
      </c>
      <c r="Z4203" s="290">
        <f t="shared" si="646"/>
        <v>1427611</v>
      </c>
      <c r="AA4203" s="291">
        <f t="shared" si="647"/>
        <v>0</v>
      </c>
    </row>
    <row r="4204" spans="3:27" hidden="1" x14ac:dyDescent="0.3">
      <c r="E4204" t="s">
        <v>4685</v>
      </c>
      <c r="F4204" t="s">
        <v>6376</v>
      </c>
      <c r="G4204" t="s">
        <v>706</v>
      </c>
      <c r="H4204" t="s">
        <v>2239</v>
      </c>
      <c r="I4204" s="277">
        <v>574170</v>
      </c>
      <c r="K4204" s="287">
        <f t="shared" si="648"/>
        <v>-1.9666666666666666</v>
      </c>
      <c r="M4204" s="288">
        <v>0</v>
      </c>
      <c r="N4204" s="289">
        <f t="shared" si="645"/>
        <v>574170</v>
      </c>
      <c r="O4204" s="289">
        <v>0</v>
      </c>
      <c r="P4204" s="289">
        <v>0</v>
      </c>
      <c r="Q4204" s="289">
        <v>0</v>
      </c>
      <c r="R4204" s="289">
        <v>0</v>
      </c>
      <c r="S4204" s="289">
        <v>0</v>
      </c>
      <c r="T4204" s="289">
        <v>0</v>
      </c>
      <c r="U4204" s="289">
        <v>0</v>
      </c>
      <c r="V4204" s="289">
        <v>0</v>
      </c>
      <c r="W4204" s="289">
        <v>0</v>
      </c>
      <c r="X4204" s="289">
        <v>0</v>
      </c>
      <c r="Z4204" s="290">
        <f t="shared" si="646"/>
        <v>574170</v>
      </c>
      <c r="AA4204" s="291">
        <f t="shared" si="647"/>
        <v>0</v>
      </c>
    </row>
    <row r="4205" spans="3:27" hidden="1" x14ac:dyDescent="0.3">
      <c r="C4205" t="s">
        <v>529</v>
      </c>
      <c r="E4205" t="s">
        <v>1089</v>
      </c>
      <c r="F4205" t="s">
        <v>1773</v>
      </c>
      <c r="G4205" t="s">
        <v>706</v>
      </c>
      <c r="H4205" t="s">
        <v>707</v>
      </c>
      <c r="I4205" s="277">
        <v>5867422</v>
      </c>
      <c r="K4205" s="287">
        <f t="shared" si="648"/>
        <v>-0.96666666666666667</v>
      </c>
      <c r="M4205" s="288">
        <v>0</v>
      </c>
      <c r="N4205" s="289">
        <f t="shared" si="645"/>
        <v>5867422</v>
      </c>
      <c r="O4205" s="289">
        <v>0</v>
      </c>
      <c r="P4205" s="289">
        <v>0</v>
      </c>
      <c r="Q4205" s="289">
        <v>0</v>
      </c>
      <c r="R4205" s="289">
        <v>0</v>
      </c>
      <c r="S4205" s="289">
        <v>0</v>
      </c>
      <c r="T4205" s="289">
        <v>0</v>
      </c>
      <c r="U4205" s="289">
        <v>0</v>
      </c>
      <c r="V4205" s="289">
        <v>0</v>
      </c>
      <c r="W4205" s="289">
        <v>0</v>
      </c>
      <c r="X4205" s="289">
        <v>0</v>
      </c>
      <c r="Z4205" s="290">
        <f t="shared" si="646"/>
        <v>5867422</v>
      </c>
      <c r="AA4205" s="291">
        <f t="shared" si="647"/>
        <v>0</v>
      </c>
    </row>
    <row r="4206" spans="3:27" hidden="1" x14ac:dyDescent="0.3">
      <c r="C4206" t="s">
        <v>529</v>
      </c>
      <c r="E4206" t="s">
        <v>1089</v>
      </c>
      <c r="F4206" t="s">
        <v>1774</v>
      </c>
      <c r="G4206" t="s">
        <v>706</v>
      </c>
      <c r="H4206" t="s">
        <v>707</v>
      </c>
      <c r="I4206" s="277">
        <v>4863843</v>
      </c>
      <c r="K4206" s="287">
        <f t="shared" si="648"/>
        <v>-0.96666666666666667</v>
      </c>
      <c r="M4206" s="288">
        <v>0</v>
      </c>
      <c r="N4206" s="289">
        <f t="shared" si="645"/>
        <v>4863843</v>
      </c>
      <c r="O4206" s="289">
        <v>0</v>
      </c>
      <c r="P4206" s="289">
        <v>0</v>
      </c>
      <c r="Q4206" s="289">
        <v>0</v>
      </c>
      <c r="R4206" s="289">
        <v>0</v>
      </c>
      <c r="S4206" s="289">
        <v>0</v>
      </c>
      <c r="T4206" s="289">
        <v>0</v>
      </c>
      <c r="U4206" s="289">
        <v>0</v>
      </c>
      <c r="V4206" s="289">
        <v>0</v>
      </c>
      <c r="W4206" s="289">
        <v>0</v>
      </c>
      <c r="X4206" s="289">
        <v>0</v>
      </c>
      <c r="Z4206" s="290">
        <f t="shared" si="646"/>
        <v>4863843</v>
      </c>
      <c r="AA4206" s="291">
        <f t="shared" si="647"/>
        <v>0</v>
      </c>
    </row>
    <row r="4207" spans="3:27" hidden="1" x14ac:dyDescent="0.3">
      <c r="C4207" t="s">
        <v>529</v>
      </c>
      <c r="E4207" t="s">
        <v>1311</v>
      </c>
      <c r="F4207" t="s">
        <v>1775</v>
      </c>
      <c r="G4207" t="s">
        <v>706</v>
      </c>
      <c r="H4207" t="s">
        <v>707</v>
      </c>
      <c r="I4207" s="277">
        <v>24135299</v>
      </c>
      <c r="K4207" s="287">
        <f t="shared" si="648"/>
        <v>-0.96666666666666667</v>
      </c>
      <c r="M4207" s="288">
        <v>0</v>
      </c>
      <c r="N4207" s="289">
        <f t="shared" si="645"/>
        <v>24135299</v>
      </c>
      <c r="O4207" s="289">
        <v>0</v>
      </c>
      <c r="P4207" s="289">
        <v>0</v>
      </c>
      <c r="Q4207" s="289">
        <v>0</v>
      </c>
      <c r="R4207" s="289">
        <v>0</v>
      </c>
      <c r="S4207" s="289">
        <v>0</v>
      </c>
      <c r="T4207" s="289">
        <v>0</v>
      </c>
      <c r="U4207" s="289">
        <v>0</v>
      </c>
      <c r="V4207" s="289">
        <v>0</v>
      </c>
      <c r="W4207" s="289">
        <v>0</v>
      </c>
      <c r="X4207" s="289">
        <v>0</v>
      </c>
      <c r="Z4207" s="290">
        <f t="shared" si="646"/>
        <v>24135299</v>
      </c>
      <c r="AA4207" s="291">
        <f t="shared" si="647"/>
        <v>0</v>
      </c>
    </row>
    <row r="4208" spans="3:27" hidden="1" x14ac:dyDescent="0.3">
      <c r="C4208" t="s">
        <v>529</v>
      </c>
      <c r="E4208" t="s">
        <v>536</v>
      </c>
      <c r="F4208" t="s">
        <v>705</v>
      </c>
      <c r="G4208" t="s">
        <v>706</v>
      </c>
      <c r="H4208" t="s">
        <v>707</v>
      </c>
      <c r="I4208" s="277">
        <v>196360</v>
      </c>
      <c r="K4208" s="287">
        <f t="shared" si="648"/>
        <v>-0.96666666666666667</v>
      </c>
      <c r="M4208" s="288">
        <v>0</v>
      </c>
      <c r="N4208" s="289">
        <f t="shared" si="645"/>
        <v>196360</v>
      </c>
      <c r="O4208" s="289">
        <v>0</v>
      </c>
      <c r="P4208" s="289">
        <v>0</v>
      </c>
      <c r="Q4208" s="289">
        <v>0</v>
      </c>
      <c r="R4208" s="289">
        <v>0</v>
      </c>
      <c r="S4208" s="289">
        <v>0</v>
      </c>
      <c r="T4208" s="289">
        <v>0</v>
      </c>
      <c r="U4208" s="289">
        <v>0</v>
      </c>
      <c r="V4208" s="289">
        <v>0</v>
      </c>
      <c r="W4208" s="289">
        <v>0</v>
      </c>
      <c r="X4208" s="289">
        <v>0</v>
      </c>
      <c r="Z4208" s="290">
        <f t="shared" si="646"/>
        <v>196360</v>
      </c>
      <c r="AA4208" s="291">
        <f t="shared" si="647"/>
        <v>0</v>
      </c>
    </row>
    <row r="4209" spans="5:27" hidden="1" x14ac:dyDescent="0.3">
      <c r="E4209" t="s">
        <v>3247</v>
      </c>
      <c r="F4209" t="s">
        <v>6377</v>
      </c>
      <c r="G4209" t="s">
        <v>706</v>
      </c>
      <c r="H4209" t="s">
        <v>707</v>
      </c>
      <c r="I4209" s="277">
        <v>2268000</v>
      </c>
      <c r="K4209" s="287">
        <f t="shared" si="648"/>
        <v>-0.96666666666666667</v>
      </c>
      <c r="M4209" s="288">
        <v>0</v>
      </c>
      <c r="N4209" s="289">
        <f t="shared" si="645"/>
        <v>2268000</v>
      </c>
      <c r="O4209" s="289">
        <v>0</v>
      </c>
      <c r="P4209" s="289">
        <v>0</v>
      </c>
      <c r="Q4209" s="289">
        <v>0</v>
      </c>
      <c r="R4209" s="289">
        <v>0</v>
      </c>
      <c r="S4209" s="289">
        <v>0</v>
      </c>
      <c r="T4209" s="289">
        <v>0</v>
      </c>
      <c r="U4209" s="289">
        <v>0</v>
      </c>
      <c r="V4209" s="289">
        <v>0</v>
      </c>
      <c r="W4209" s="289">
        <v>0</v>
      </c>
      <c r="X4209" s="289">
        <v>0</v>
      </c>
      <c r="Z4209" s="290">
        <f t="shared" si="646"/>
        <v>2268000</v>
      </c>
      <c r="AA4209" s="291">
        <f t="shared" si="647"/>
        <v>0</v>
      </c>
    </row>
    <row r="4210" spans="5:27" hidden="1" x14ac:dyDescent="0.3">
      <c r="E4210" t="s">
        <v>4032</v>
      </c>
      <c r="F4210" t="s">
        <v>6378</v>
      </c>
      <c r="G4210" t="s">
        <v>706</v>
      </c>
      <c r="H4210" t="s">
        <v>707</v>
      </c>
      <c r="I4210" s="277">
        <v>7247913</v>
      </c>
      <c r="K4210" s="287">
        <f t="shared" si="648"/>
        <v>-0.96666666666666667</v>
      </c>
      <c r="M4210" s="288">
        <v>0</v>
      </c>
      <c r="N4210" s="289">
        <f t="shared" si="645"/>
        <v>7247913</v>
      </c>
      <c r="O4210" s="289">
        <v>0</v>
      </c>
      <c r="P4210" s="289">
        <v>0</v>
      </c>
      <c r="Q4210" s="289">
        <v>0</v>
      </c>
      <c r="R4210" s="289">
        <v>0</v>
      </c>
      <c r="S4210" s="289">
        <v>0</v>
      </c>
      <c r="T4210" s="289">
        <v>0</v>
      </c>
      <c r="U4210" s="289">
        <v>0</v>
      </c>
      <c r="V4210" s="289">
        <v>0</v>
      </c>
      <c r="W4210" s="289">
        <v>0</v>
      </c>
      <c r="X4210" s="289">
        <v>0</v>
      </c>
      <c r="Z4210" s="290">
        <f t="shared" si="646"/>
        <v>7247913</v>
      </c>
      <c r="AA4210" s="291">
        <f t="shared" si="647"/>
        <v>0</v>
      </c>
    </row>
    <row r="4211" spans="5:27" hidden="1" x14ac:dyDescent="0.3">
      <c r="E4211" t="s">
        <v>4032</v>
      </c>
      <c r="F4211" t="s">
        <v>6379</v>
      </c>
      <c r="G4211" t="s">
        <v>706</v>
      </c>
      <c r="H4211" t="s">
        <v>707</v>
      </c>
      <c r="I4211" s="277">
        <v>1584000</v>
      </c>
      <c r="K4211" s="287">
        <f t="shared" si="648"/>
        <v>-0.96666666666666667</v>
      </c>
      <c r="M4211" s="288">
        <v>0</v>
      </c>
      <c r="N4211" s="289">
        <f t="shared" ref="N4211:N4274" si="649">+I4211</f>
        <v>1584000</v>
      </c>
      <c r="O4211" s="289">
        <v>0</v>
      </c>
      <c r="P4211" s="289">
        <v>0</v>
      </c>
      <c r="Q4211" s="289">
        <v>0</v>
      </c>
      <c r="R4211" s="289">
        <v>0</v>
      </c>
      <c r="S4211" s="289">
        <v>0</v>
      </c>
      <c r="T4211" s="289">
        <v>0</v>
      </c>
      <c r="U4211" s="289">
        <v>0</v>
      </c>
      <c r="V4211" s="289">
        <v>0</v>
      </c>
      <c r="W4211" s="289">
        <v>0</v>
      </c>
      <c r="X4211" s="289">
        <v>0</v>
      </c>
      <c r="Z4211" s="290">
        <f t="shared" si="646"/>
        <v>1584000</v>
      </c>
      <c r="AA4211" s="291">
        <f t="shared" si="647"/>
        <v>0</v>
      </c>
    </row>
    <row r="4212" spans="5:27" hidden="1" x14ac:dyDescent="0.3">
      <c r="E4212" t="s">
        <v>4032</v>
      </c>
      <c r="F4212" t="s">
        <v>6380</v>
      </c>
      <c r="G4212" t="s">
        <v>706</v>
      </c>
      <c r="H4212" t="s">
        <v>707</v>
      </c>
      <c r="I4212" s="277">
        <v>3622400</v>
      </c>
      <c r="K4212" s="287">
        <f t="shared" si="648"/>
        <v>-0.96666666666666667</v>
      </c>
      <c r="M4212" s="288">
        <v>0</v>
      </c>
      <c r="N4212" s="289">
        <f t="shared" si="649"/>
        <v>3622400</v>
      </c>
      <c r="O4212" s="289">
        <v>0</v>
      </c>
      <c r="P4212" s="289">
        <v>0</v>
      </c>
      <c r="Q4212" s="289">
        <v>0</v>
      </c>
      <c r="R4212" s="289">
        <v>0</v>
      </c>
      <c r="S4212" s="289">
        <v>0</v>
      </c>
      <c r="T4212" s="289">
        <v>0</v>
      </c>
      <c r="U4212" s="289">
        <v>0</v>
      </c>
      <c r="V4212" s="289">
        <v>0</v>
      </c>
      <c r="W4212" s="289">
        <v>0</v>
      </c>
      <c r="X4212" s="289">
        <v>0</v>
      </c>
      <c r="Z4212" s="290">
        <f t="shared" si="646"/>
        <v>3622400</v>
      </c>
      <c r="AA4212" s="291">
        <f t="shared" si="647"/>
        <v>0</v>
      </c>
    </row>
    <row r="4213" spans="5:27" hidden="1" x14ac:dyDescent="0.3">
      <c r="E4213" t="s">
        <v>6381</v>
      </c>
      <c r="F4213" t="s">
        <v>6382</v>
      </c>
      <c r="G4213" t="s">
        <v>706</v>
      </c>
      <c r="H4213" t="s">
        <v>633</v>
      </c>
      <c r="I4213" s="277">
        <v>1419264</v>
      </c>
      <c r="K4213" s="287">
        <f t="shared" si="648"/>
        <v>-0.23333333333333334</v>
      </c>
      <c r="M4213" s="288">
        <v>0</v>
      </c>
      <c r="N4213" s="289">
        <f t="shared" si="649"/>
        <v>1419264</v>
      </c>
      <c r="O4213" s="289">
        <v>0</v>
      </c>
      <c r="P4213" s="289">
        <v>0</v>
      </c>
      <c r="Q4213" s="289">
        <v>0</v>
      </c>
      <c r="R4213" s="289">
        <v>0</v>
      </c>
      <c r="S4213" s="289">
        <v>0</v>
      </c>
      <c r="T4213" s="289">
        <v>0</v>
      </c>
      <c r="U4213" s="289">
        <v>0</v>
      </c>
      <c r="V4213" s="289">
        <v>0</v>
      </c>
      <c r="W4213" s="289">
        <v>0</v>
      </c>
      <c r="X4213" s="289">
        <v>0</v>
      </c>
      <c r="Z4213" s="290">
        <f t="shared" si="646"/>
        <v>1419264</v>
      </c>
      <c r="AA4213" s="291">
        <f t="shared" si="647"/>
        <v>0</v>
      </c>
    </row>
    <row r="4214" spans="5:27" hidden="1" x14ac:dyDescent="0.3">
      <c r="E4214" t="s">
        <v>6265</v>
      </c>
      <c r="F4214" t="s">
        <v>6383</v>
      </c>
      <c r="G4214" t="s">
        <v>706</v>
      </c>
      <c r="H4214" t="s">
        <v>707</v>
      </c>
      <c r="I4214" s="277">
        <v>456170</v>
      </c>
      <c r="K4214" s="287">
        <f t="shared" si="648"/>
        <v>-0.96666666666666667</v>
      </c>
      <c r="M4214" s="288">
        <v>0</v>
      </c>
      <c r="N4214" s="289">
        <f t="shared" si="649"/>
        <v>456170</v>
      </c>
      <c r="O4214" s="289">
        <v>0</v>
      </c>
      <c r="P4214" s="289">
        <v>0</v>
      </c>
      <c r="Q4214" s="289">
        <v>0</v>
      </c>
      <c r="R4214" s="289">
        <v>0</v>
      </c>
      <c r="S4214" s="289">
        <v>0</v>
      </c>
      <c r="T4214" s="289">
        <v>0</v>
      </c>
      <c r="U4214" s="289">
        <v>0</v>
      </c>
      <c r="V4214" s="289">
        <v>0</v>
      </c>
      <c r="W4214" s="289">
        <v>0</v>
      </c>
      <c r="X4214" s="289">
        <v>0</v>
      </c>
      <c r="Z4214" s="290">
        <f t="shared" si="646"/>
        <v>456170</v>
      </c>
      <c r="AA4214" s="291">
        <f t="shared" si="647"/>
        <v>0</v>
      </c>
    </row>
    <row r="4215" spans="5:27" hidden="1" x14ac:dyDescent="0.3">
      <c r="E4215" t="s">
        <v>6384</v>
      </c>
      <c r="F4215" t="s">
        <v>6385</v>
      </c>
      <c r="G4215" t="s">
        <v>706</v>
      </c>
      <c r="H4215" t="s">
        <v>633</v>
      </c>
      <c r="I4215" s="277">
        <v>877440</v>
      </c>
      <c r="K4215" s="287">
        <f t="shared" si="648"/>
        <v>-0.23333333333333334</v>
      </c>
      <c r="M4215" s="288">
        <v>0</v>
      </c>
      <c r="N4215" s="289">
        <f t="shared" si="649"/>
        <v>877440</v>
      </c>
      <c r="O4215" s="289">
        <v>0</v>
      </c>
      <c r="P4215" s="289">
        <v>0</v>
      </c>
      <c r="Q4215" s="289">
        <v>0</v>
      </c>
      <c r="R4215" s="289">
        <v>0</v>
      </c>
      <c r="S4215" s="289">
        <v>0</v>
      </c>
      <c r="T4215" s="289">
        <v>0</v>
      </c>
      <c r="U4215" s="289">
        <v>0</v>
      </c>
      <c r="V4215" s="289">
        <v>0</v>
      </c>
      <c r="W4215" s="289">
        <v>0</v>
      </c>
      <c r="X4215" s="289">
        <v>0</v>
      </c>
      <c r="Z4215" s="290">
        <f t="shared" si="646"/>
        <v>877440</v>
      </c>
      <c r="AA4215" s="291">
        <f t="shared" si="647"/>
        <v>0</v>
      </c>
    </row>
    <row r="4216" spans="5:27" hidden="1" x14ac:dyDescent="0.3">
      <c r="E4216" t="s">
        <v>6384</v>
      </c>
      <c r="F4216" t="s">
        <v>6386</v>
      </c>
      <c r="G4216" t="s">
        <v>706</v>
      </c>
      <c r="H4216" t="s">
        <v>633</v>
      </c>
      <c r="I4216" s="277">
        <v>522974</v>
      </c>
      <c r="K4216" s="287">
        <f t="shared" si="648"/>
        <v>-0.23333333333333334</v>
      </c>
      <c r="M4216" s="288">
        <v>0</v>
      </c>
      <c r="N4216" s="289">
        <f t="shared" si="649"/>
        <v>522974</v>
      </c>
      <c r="O4216" s="289">
        <v>0</v>
      </c>
      <c r="P4216" s="289">
        <v>0</v>
      </c>
      <c r="Q4216" s="289">
        <v>0</v>
      </c>
      <c r="R4216" s="289">
        <v>0</v>
      </c>
      <c r="S4216" s="289">
        <v>0</v>
      </c>
      <c r="T4216" s="289">
        <v>0</v>
      </c>
      <c r="U4216" s="289">
        <v>0</v>
      </c>
      <c r="V4216" s="289">
        <v>0</v>
      </c>
      <c r="W4216" s="289">
        <v>0</v>
      </c>
      <c r="X4216" s="289">
        <v>0</v>
      </c>
      <c r="Z4216" s="290">
        <f t="shared" si="646"/>
        <v>522974</v>
      </c>
      <c r="AA4216" s="291">
        <f t="shared" si="647"/>
        <v>0</v>
      </c>
    </row>
    <row r="4217" spans="5:27" hidden="1" x14ac:dyDescent="0.3">
      <c r="E4217" t="s">
        <v>6387</v>
      </c>
      <c r="F4217" t="s">
        <v>6388</v>
      </c>
      <c r="G4217" t="s">
        <v>706</v>
      </c>
      <c r="H4217" t="s">
        <v>633</v>
      </c>
      <c r="I4217" s="277">
        <v>1627210</v>
      </c>
      <c r="K4217" s="287">
        <f t="shared" si="648"/>
        <v>-0.23333333333333334</v>
      </c>
      <c r="M4217" s="288">
        <v>0</v>
      </c>
      <c r="N4217" s="289">
        <f t="shared" si="649"/>
        <v>1627210</v>
      </c>
      <c r="O4217" s="289">
        <v>0</v>
      </c>
      <c r="P4217" s="289">
        <v>0</v>
      </c>
      <c r="Q4217" s="289">
        <v>0</v>
      </c>
      <c r="R4217" s="289">
        <v>0</v>
      </c>
      <c r="S4217" s="289">
        <v>0</v>
      </c>
      <c r="T4217" s="289">
        <v>0</v>
      </c>
      <c r="U4217" s="289">
        <v>0</v>
      </c>
      <c r="V4217" s="289">
        <v>0</v>
      </c>
      <c r="W4217" s="289">
        <v>0</v>
      </c>
      <c r="X4217" s="289">
        <v>0</v>
      </c>
      <c r="Z4217" s="290">
        <f t="shared" si="646"/>
        <v>1627210</v>
      </c>
      <c r="AA4217" s="291">
        <f t="shared" si="647"/>
        <v>0</v>
      </c>
    </row>
    <row r="4218" spans="5:27" hidden="1" x14ac:dyDescent="0.3">
      <c r="E4218" t="s">
        <v>6389</v>
      </c>
      <c r="F4218" t="s">
        <v>6390</v>
      </c>
      <c r="G4218" t="s">
        <v>706</v>
      </c>
      <c r="H4218" t="s">
        <v>633</v>
      </c>
      <c r="I4218" s="277">
        <v>2216080</v>
      </c>
      <c r="K4218" s="287">
        <f t="shared" si="648"/>
        <v>-0.23333333333333334</v>
      </c>
      <c r="M4218" s="288">
        <v>0</v>
      </c>
      <c r="N4218" s="289">
        <f t="shared" si="649"/>
        <v>2216080</v>
      </c>
      <c r="O4218" s="289">
        <v>0</v>
      </c>
      <c r="P4218" s="289">
        <v>0</v>
      </c>
      <c r="Q4218" s="289">
        <v>0</v>
      </c>
      <c r="R4218" s="289">
        <v>0</v>
      </c>
      <c r="S4218" s="289">
        <v>0</v>
      </c>
      <c r="T4218" s="289">
        <v>0</v>
      </c>
      <c r="U4218" s="289">
        <v>0</v>
      </c>
      <c r="V4218" s="289">
        <v>0</v>
      </c>
      <c r="W4218" s="289">
        <v>0</v>
      </c>
      <c r="X4218" s="289">
        <v>0</v>
      </c>
      <c r="Z4218" s="290">
        <f t="shared" si="646"/>
        <v>2216080</v>
      </c>
      <c r="AA4218" s="291">
        <f t="shared" si="647"/>
        <v>0</v>
      </c>
    </row>
    <row r="4219" spans="5:27" hidden="1" x14ac:dyDescent="0.3">
      <c r="E4219" t="s">
        <v>6391</v>
      </c>
      <c r="F4219" t="s">
        <v>6392</v>
      </c>
      <c r="G4219" t="s">
        <v>706</v>
      </c>
      <c r="H4219" t="s">
        <v>633</v>
      </c>
      <c r="I4219" s="277">
        <v>6617090</v>
      </c>
      <c r="K4219" s="287">
        <f t="shared" si="648"/>
        <v>-0.23333333333333334</v>
      </c>
      <c r="M4219" s="288">
        <v>0</v>
      </c>
      <c r="N4219" s="289">
        <f t="shared" si="649"/>
        <v>6617090</v>
      </c>
      <c r="O4219" s="289">
        <v>0</v>
      </c>
      <c r="P4219" s="289">
        <v>0</v>
      </c>
      <c r="Q4219" s="289">
        <v>0</v>
      </c>
      <c r="R4219" s="289">
        <v>0</v>
      </c>
      <c r="S4219" s="289">
        <v>0</v>
      </c>
      <c r="T4219" s="289">
        <v>0</v>
      </c>
      <c r="U4219" s="289">
        <v>0</v>
      </c>
      <c r="V4219" s="289">
        <v>0</v>
      </c>
      <c r="W4219" s="289">
        <v>0</v>
      </c>
      <c r="X4219" s="289">
        <v>0</v>
      </c>
      <c r="Z4219" s="290">
        <f t="shared" si="646"/>
        <v>6617090</v>
      </c>
      <c r="AA4219" s="291">
        <f t="shared" si="647"/>
        <v>0</v>
      </c>
    </row>
    <row r="4220" spans="5:27" hidden="1" x14ac:dyDescent="0.3">
      <c r="E4220" t="s">
        <v>6391</v>
      </c>
      <c r="F4220" t="s">
        <v>6393</v>
      </c>
      <c r="G4220" t="s">
        <v>706</v>
      </c>
      <c r="H4220" t="s">
        <v>633</v>
      </c>
      <c r="I4220" s="277">
        <v>2034462</v>
      </c>
      <c r="K4220" s="287">
        <f t="shared" si="648"/>
        <v>-0.23333333333333334</v>
      </c>
      <c r="M4220" s="288">
        <v>0</v>
      </c>
      <c r="N4220" s="289">
        <f t="shared" si="649"/>
        <v>2034462</v>
      </c>
      <c r="O4220" s="289">
        <v>0</v>
      </c>
      <c r="P4220" s="289">
        <v>0</v>
      </c>
      <c r="Q4220" s="289">
        <v>0</v>
      </c>
      <c r="R4220" s="289">
        <v>0</v>
      </c>
      <c r="S4220" s="289">
        <v>0</v>
      </c>
      <c r="T4220" s="289">
        <v>0</v>
      </c>
      <c r="U4220" s="289">
        <v>0</v>
      </c>
      <c r="V4220" s="289">
        <v>0</v>
      </c>
      <c r="W4220" s="289">
        <v>0</v>
      </c>
      <c r="X4220" s="289">
        <v>0</v>
      </c>
      <c r="Z4220" s="290">
        <f t="shared" si="646"/>
        <v>2034462</v>
      </c>
      <c r="AA4220" s="291">
        <f t="shared" si="647"/>
        <v>0</v>
      </c>
    </row>
    <row r="4221" spans="5:27" hidden="1" x14ac:dyDescent="0.3">
      <c r="E4221" t="s">
        <v>6391</v>
      </c>
      <c r="F4221" t="s">
        <v>6394</v>
      </c>
      <c r="G4221" t="s">
        <v>706</v>
      </c>
      <c r="H4221" t="s">
        <v>633</v>
      </c>
      <c r="I4221" s="277">
        <v>2110498</v>
      </c>
      <c r="K4221" s="287">
        <f t="shared" si="648"/>
        <v>-0.23333333333333334</v>
      </c>
      <c r="M4221" s="288">
        <v>0</v>
      </c>
      <c r="N4221" s="289">
        <f t="shared" si="649"/>
        <v>2110498</v>
      </c>
      <c r="O4221" s="289">
        <v>0</v>
      </c>
      <c r="P4221" s="289">
        <v>0</v>
      </c>
      <c r="Q4221" s="289">
        <v>0</v>
      </c>
      <c r="R4221" s="289">
        <v>0</v>
      </c>
      <c r="S4221" s="289">
        <v>0</v>
      </c>
      <c r="T4221" s="289">
        <v>0</v>
      </c>
      <c r="U4221" s="289">
        <v>0</v>
      </c>
      <c r="V4221" s="289">
        <v>0</v>
      </c>
      <c r="W4221" s="289">
        <v>0</v>
      </c>
      <c r="X4221" s="289">
        <v>0</v>
      </c>
      <c r="Z4221" s="290">
        <f t="shared" si="646"/>
        <v>2110498</v>
      </c>
      <c r="AA4221" s="291">
        <f t="shared" si="647"/>
        <v>0</v>
      </c>
    </row>
    <row r="4222" spans="5:27" hidden="1" x14ac:dyDescent="0.3">
      <c r="E4222" t="s">
        <v>6391</v>
      </c>
      <c r="F4222" t="s">
        <v>6395</v>
      </c>
      <c r="G4222" t="s">
        <v>706</v>
      </c>
      <c r="H4222" t="s">
        <v>633</v>
      </c>
      <c r="I4222" s="277">
        <v>1741184</v>
      </c>
      <c r="K4222" s="287">
        <f t="shared" si="648"/>
        <v>-0.23333333333333334</v>
      </c>
      <c r="M4222" s="288">
        <v>0</v>
      </c>
      <c r="N4222" s="289">
        <f t="shared" si="649"/>
        <v>1741184</v>
      </c>
      <c r="O4222" s="289">
        <v>0</v>
      </c>
      <c r="P4222" s="289">
        <v>0</v>
      </c>
      <c r="Q4222" s="289">
        <v>0</v>
      </c>
      <c r="R4222" s="289">
        <v>0</v>
      </c>
      <c r="S4222" s="289">
        <v>0</v>
      </c>
      <c r="T4222" s="289">
        <v>0</v>
      </c>
      <c r="U4222" s="289">
        <v>0</v>
      </c>
      <c r="V4222" s="289">
        <v>0</v>
      </c>
      <c r="W4222" s="289">
        <v>0</v>
      </c>
      <c r="X4222" s="289">
        <v>0</v>
      </c>
      <c r="Z4222" s="290">
        <f t="shared" si="646"/>
        <v>1741184</v>
      </c>
      <c r="AA4222" s="291">
        <f t="shared" si="647"/>
        <v>0</v>
      </c>
    </row>
    <row r="4223" spans="5:27" hidden="1" x14ac:dyDescent="0.3">
      <c r="E4223" t="s">
        <v>6396</v>
      </c>
      <c r="F4223" t="s">
        <v>6397</v>
      </c>
      <c r="G4223" t="s">
        <v>706</v>
      </c>
      <c r="H4223" t="s">
        <v>633</v>
      </c>
      <c r="I4223" s="277">
        <v>178483</v>
      </c>
      <c r="K4223" s="287">
        <f t="shared" si="648"/>
        <v>-0.23333333333333334</v>
      </c>
      <c r="M4223" s="288">
        <v>0</v>
      </c>
      <c r="N4223" s="289">
        <f t="shared" si="649"/>
        <v>178483</v>
      </c>
      <c r="O4223" s="289">
        <v>0</v>
      </c>
      <c r="P4223" s="289">
        <v>0</v>
      </c>
      <c r="Q4223" s="289">
        <v>0</v>
      </c>
      <c r="R4223" s="289">
        <v>0</v>
      </c>
      <c r="S4223" s="289">
        <v>0</v>
      </c>
      <c r="T4223" s="289">
        <v>0</v>
      </c>
      <c r="U4223" s="289">
        <v>0</v>
      </c>
      <c r="V4223" s="289">
        <v>0</v>
      </c>
      <c r="W4223" s="289">
        <v>0</v>
      </c>
      <c r="X4223" s="289">
        <v>0</v>
      </c>
      <c r="Z4223" s="290">
        <f t="shared" si="646"/>
        <v>178483</v>
      </c>
      <c r="AA4223" s="291">
        <f t="shared" si="647"/>
        <v>0</v>
      </c>
    </row>
    <row r="4224" spans="5:27" hidden="1" x14ac:dyDescent="0.3">
      <c r="E4224" t="s">
        <v>6398</v>
      </c>
      <c r="F4224" t="s">
        <v>6399</v>
      </c>
      <c r="G4224" t="s">
        <v>706</v>
      </c>
      <c r="H4224" t="s">
        <v>633</v>
      </c>
      <c r="I4224" s="277">
        <v>613952</v>
      </c>
      <c r="K4224" s="287">
        <f t="shared" si="648"/>
        <v>-0.23333333333333334</v>
      </c>
      <c r="M4224" s="288">
        <v>0</v>
      </c>
      <c r="N4224" s="289">
        <f t="shared" si="649"/>
        <v>613952</v>
      </c>
      <c r="O4224" s="289">
        <v>0</v>
      </c>
      <c r="P4224" s="289">
        <v>0</v>
      </c>
      <c r="Q4224" s="289">
        <v>0</v>
      </c>
      <c r="R4224" s="289">
        <v>0</v>
      </c>
      <c r="S4224" s="289">
        <v>0</v>
      </c>
      <c r="T4224" s="289">
        <v>0</v>
      </c>
      <c r="U4224" s="289">
        <v>0</v>
      </c>
      <c r="V4224" s="289">
        <v>0</v>
      </c>
      <c r="W4224" s="289">
        <v>0</v>
      </c>
      <c r="X4224" s="289">
        <v>0</v>
      </c>
      <c r="Z4224" s="290">
        <f t="shared" si="646"/>
        <v>613952</v>
      </c>
      <c r="AA4224" s="291">
        <f t="shared" si="647"/>
        <v>0</v>
      </c>
    </row>
    <row r="4225" spans="5:27" hidden="1" x14ac:dyDescent="0.3">
      <c r="E4225" t="s">
        <v>6400</v>
      </c>
      <c r="F4225" t="s">
        <v>6401</v>
      </c>
      <c r="G4225" t="s">
        <v>706</v>
      </c>
      <c r="H4225" t="s">
        <v>633</v>
      </c>
      <c r="I4225" s="277">
        <v>2576148</v>
      </c>
      <c r="K4225" s="287">
        <f t="shared" si="648"/>
        <v>-0.23333333333333334</v>
      </c>
      <c r="M4225" s="288">
        <v>0</v>
      </c>
      <c r="N4225" s="289">
        <f t="shared" si="649"/>
        <v>2576148</v>
      </c>
      <c r="O4225" s="289">
        <v>0</v>
      </c>
      <c r="P4225" s="289">
        <v>0</v>
      </c>
      <c r="Q4225" s="289">
        <v>0</v>
      </c>
      <c r="R4225" s="289">
        <v>0</v>
      </c>
      <c r="S4225" s="289">
        <v>0</v>
      </c>
      <c r="T4225" s="289">
        <v>0</v>
      </c>
      <c r="U4225" s="289">
        <v>0</v>
      </c>
      <c r="V4225" s="289">
        <v>0</v>
      </c>
      <c r="W4225" s="289">
        <v>0</v>
      </c>
      <c r="X4225" s="289">
        <v>0</v>
      </c>
      <c r="Z4225" s="290">
        <f t="shared" si="646"/>
        <v>2576148</v>
      </c>
      <c r="AA4225" s="291">
        <f t="shared" si="647"/>
        <v>0</v>
      </c>
    </row>
    <row r="4226" spans="5:27" hidden="1" x14ac:dyDescent="0.3">
      <c r="E4226" t="s">
        <v>6400</v>
      </c>
      <c r="F4226" t="s">
        <v>6402</v>
      </c>
      <c r="G4226" t="s">
        <v>706</v>
      </c>
      <c r="H4226" t="s">
        <v>633</v>
      </c>
      <c r="I4226" s="277">
        <v>144210</v>
      </c>
      <c r="K4226" s="287">
        <f t="shared" si="648"/>
        <v>-0.23333333333333334</v>
      </c>
      <c r="M4226" s="288">
        <v>0</v>
      </c>
      <c r="N4226" s="289">
        <f t="shared" si="649"/>
        <v>144210</v>
      </c>
      <c r="O4226" s="289">
        <v>0</v>
      </c>
      <c r="P4226" s="289">
        <v>0</v>
      </c>
      <c r="Q4226" s="289">
        <v>0</v>
      </c>
      <c r="R4226" s="289">
        <v>0</v>
      </c>
      <c r="S4226" s="289">
        <v>0</v>
      </c>
      <c r="T4226" s="289">
        <v>0</v>
      </c>
      <c r="U4226" s="289">
        <v>0</v>
      </c>
      <c r="V4226" s="289">
        <v>0</v>
      </c>
      <c r="W4226" s="289">
        <v>0</v>
      </c>
      <c r="X4226" s="289">
        <v>0</v>
      </c>
      <c r="Z4226" s="290">
        <f t="shared" si="646"/>
        <v>144210</v>
      </c>
      <c r="AA4226" s="291">
        <f t="shared" si="647"/>
        <v>0</v>
      </c>
    </row>
    <row r="4227" spans="5:27" hidden="1" x14ac:dyDescent="0.3">
      <c r="E4227" t="s">
        <v>6403</v>
      </c>
      <c r="F4227" t="s">
        <v>6404</v>
      </c>
      <c r="G4227" t="s">
        <v>706</v>
      </c>
      <c r="H4227" t="s">
        <v>633</v>
      </c>
      <c r="I4227" s="277">
        <v>518894</v>
      </c>
      <c r="K4227" s="287">
        <f t="shared" si="648"/>
        <v>-0.23333333333333334</v>
      </c>
      <c r="M4227" s="288">
        <v>0</v>
      </c>
      <c r="N4227" s="289">
        <f t="shared" si="649"/>
        <v>518894</v>
      </c>
      <c r="O4227" s="289">
        <v>0</v>
      </c>
      <c r="P4227" s="289">
        <v>0</v>
      </c>
      <c r="Q4227" s="289">
        <v>0</v>
      </c>
      <c r="R4227" s="289">
        <v>0</v>
      </c>
      <c r="S4227" s="289">
        <v>0</v>
      </c>
      <c r="T4227" s="289">
        <v>0</v>
      </c>
      <c r="U4227" s="289">
        <v>0</v>
      </c>
      <c r="V4227" s="289">
        <v>0</v>
      </c>
      <c r="W4227" s="289">
        <v>0</v>
      </c>
      <c r="X4227" s="289">
        <v>0</v>
      </c>
      <c r="Z4227" s="290">
        <f t="shared" si="646"/>
        <v>518894</v>
      </c>
      <c r="AA4227" s="291">
        <f t="shared" si="647"/>
        <v>0</v>
      </c>
    </row>
    <row r="4228" spans="5:27" hidden="1" x14ac:dyDescent="0.3">
      <c r="E4228" t="s">
        <v>6405</v>
      </c>
      <c r="F4228" t="s">
        <v>6406</v>
      </c>
      <c r="G4228" t="s">
        <v>706</v>
      </c>
      <c r="H4228" t="s">
        <v>633</v>
      </c>
      <c r="I4228" s="277">
        <v>5386540</v>
      </c>
      <c r="K4228" s="287">
        <f t="shared" si="648"/>
        <v>-0.23333333333333334</v>
      </c>
      <c r="M4228" s="288">
        <v>0</v>
      </c>
      <c r="N4228" s="289">
        <f t="shared" si="649"/>
        <v>5386540</v>
      </c>
      <c r="O4228" s="289">
        <v>0</v>
      </c>
      <c r="P4228" s="289">
        <v>0</v>
      </c>
      <c r="Q4228" s="289">
        <v>0</v>
      </c>
      <c r="R4228" s="289">
        <v>0</v>
      </c>
      <c r="S4228" s="289">
        <v>0</v>
      </c>
      <c r="T4228" s="289">
        <v>0</v>
      </c>
      <c r="U4228" s="289">
        <v>0</v>
      </c>
      <c r="V4228" s="289">
        <v>0</v>
      </c>
      <c r="W4228" s="289">
        <v>0</v>
      </c>
      <c r="X4228" s="289">
        <v>0</v>
      </c>
      <c r="Z4228" s="290">
        <f t="shared" ref="Z4228:Z4291" si="650">+SUM(M4228:X4228)</f>
        <v>5386540</v>
      </c>
      <c r="AA4228" s="291">
        <f t="shared" ref="AA4228:AA4291" si="651">+I4228-Z4228</f>
        <v>0</v>
      </c>
    </row>
    <row r="4229" spans="5:27" hidden="1" x14ac:dyDescent="0.3">
      <c r="E4229" t="s">
        <v>6407</v>
      </c>
      <c r="F4229" t="s">
        <v>6408</v>
      </c>
      <c r="G4229" t="s">
        <v>706</v>
      </c>
      <c r="H4229" t="s">
        <v>633</v>
      </c>
      <c r="I4229" s="277">
        <v>986419</v>
      </c>
      <c r="K4229" s="287">
        <f t="shared" si="648"/>
        <v>-0.23333333333333334</v>
      </c>
      <c r="M4229" s="288">
        <v>0</v>
      </c>
      <c r="N4229" s="289">
        <f t="shared" si="649"/>
        <v>986419</v>
      </c>
      <c r="O4229" s="289">
        <v>0</v>
      </c>
      <c r="P4229" s="289">
        <v>0</v>
      </c>
      <c r="Q4229" s="289">
        <v>0</v>
      </c>
      <c r="R4229" s="289">
        <v>0</v>
      </c>
      <c r="S4229" s="289">
        <v>0</v>
      </c>
      <c r="T4229" s="289">
        <v>0</v>
      </c>
      <c r="U4229" s="289">
        <v>0</v>
      </c>
      <c r="V4229" s="289">
        <v>0</v>
      </c>
      <c r="W4229" s="289">
        <v>0</v>
      </c>
      <c r="X4229" s="289">
        <v>0</v>
      </c>
      <c r="Z4229" s="290">
        <f t="shared" si="650"/>
        <v>986419</v>
      </c>
      <c r="AA4229" s="291">
        <f t="shared" si="651"/>
        <v>0</v>
      </c>
    </row>
    <row r="4230" spans="5:27" hidden="1" x14ac:dyDescent="0.3">
      <c r="E4230" t="s">
        <v>6409</v>
      </c>
      <c r="F4230" t="s">
        <v>6410</v>
      </c>
      <c r="G4230" t="s">
        <v>706</v>
      </c>
      <c r="H4230" t="s">
        <v>633</v>
      </c>
      <c r="I4230" s="277">
        <v>531468</v>
      </c>
      <c r="K4230" s="287">
        <f t="shared" si="648"/>
        <v>-0.23333333333333334</v>
      </c>
      <c r="M4230" s="288">
        <v>0</v>
      </c>
      <c r="N4230" s="289">
        <f t="shared" si="649"/>
        <v>531468</v>
      </c>
      <c r="O4230" s="289">
        <v>0</v>
      </c>
      <c r="P4230" s="289">
        <v>0</v>
      </c>
      <c r="Q4230" s="289">
        <v>0</v>
      </c>
      <c r="R4230" s="289">
        <v>0</v>
      </c>
      <c r="S4230" s="289">
        <v>0</v>
      </c>
      <c r="T4230" s="289">
        <v>0</v>
      </c>
      <c r="U4230" s="289">
        <v>0</v>
      </c>
      <c r="V4230" s="289">
        <v>0</v>
      </c>
      <c r="W4230" s="289">
        <v>0</v>
      </c>
      <c r="X4230" s="289">
        <v>0</v>
      </c>
      <c r="Z4230" s="290">
        <f t="shared" si="650"/>
        <v>531468</v>
      </c>
      <c r="AA4230" s="291">
        <f t="shared" si="651"/>
        <v>0</v>
      </c>
    </row>
    <row r="4231" spans="5:27" hidden="1" x14ac:dyDescent="0.3">
      <c r="E4231" t="s">
        <v>6411</v>
      </c>
      <c r="F4231" t="s">
        <v>6412</v>
      </c>
      <c r="G4231" t="s">
        <v>706</v>
      </c>
      <c r="H4231" t="s">
        <v>633</v>
      </c>
      <c r="I4231" s="277">
        <v>1559266</v>
      </c>
      <c r="K4231" s="287">
        <f t="shared" si="648"/>
        <v>-0.23333333333333334</v>
      </c>
      <c r="M4231" s="288">
        <v>0</v>
      </c>
      <c r="N4231" s="289">
        <f t="shared" si="649"/>
        <v>1559266</v>
      </c>
      <c r="O4231" s="289">
        <v>0</v>
      </c>
      <c r="P4231" s="289">
        <v>0</v>
      </c>
      <c r="Q4231" s="289">
        <v>0</v>
      </c>
      <c r="R4231" s="289">
        <v>0</v>
      </c>
      <c r="S4231" s="289">
        <v>0</v>
      </c>
      <c r="T4231" s="289">
        <v>0</v>
      </c>
      <c r="U4231" s="289">
        <v>0</v>
      </c>
      <c r="V4231" s="289">
        <v>0</v>
      </c>
      <c r="W4231" s="289">
        <v>0</v>
      </c>
      <c r="X4231" s="289">
        <v>0</v>
      </c>
      <c r="Z4231" s="290">
        <f t="shared" si="650"/>
        <v>1559266</v>
      </c>
      <c r="AA4231" s="291">
        <f t="shared" si="651"/>
        <v>0</v>
      </c>
    </row>
    <row r="4232" spans="5:27" hidden="1" x14ac:dyDescent="0.3">
      <c r="E4232" t="s">
        <v>6411</v>
      </c>
      <c r="F4232" t="s">
        <v>6413</v>
      </c>
      <c r="G4232" t="s">
        <v>706</v>
      </c>
      <c r="H4232" t="s">
        <v>633</v>
      </c>
      <c r="I4232" s="277">
        <v>2007731</v>
      </c>
      <c r="K4232" s="287">
        <f t="shared" si="648"/>
        <v>-0.23333333333333334</v>
      </c>
      <c r="M4232" s="288">
        <v>0</v>
      </c>
      <c r="N4232" s="289">
        <f t="shared" si="649"/>
        <v>2007731</v>
      </c>
      <c r="O4232" s="289">
        <v>0</v>
      </c>
      <c r="P4232" s="289">
        <v>0</v>
      </c>
      <c r="Q4232" s="289">
        <v>0</v>
      </c>
      <c r="R4232" s="289">
        <v>0</v>
      </c>
      <c r="S4232" s="289">
        <v>0</v>
      </c>
      <c r="T4232" s="289">
        <v>0</v>
      </c>
      <c r="U4232" s="289">
        <v>0</v>
      </c>
      <c r="V4232" s="289">
        <v>0</v>
      </c>
      <c r="W4232" s="289">
        <v>0</v>
      </c>
      <c r="X4232" s="289">
        <v>0</v>
      </c>
      <c r="Z4232" s="290">
        <f t="shared" si="650"/>
        <v>2007731</v>
      </c>
      <c r="AA4232" s="291">
        <f t="shared" si="651"/>
        <v>0</v>
      </c>
    </row>
    <row r="4233" spans="5:27" hidden="1" x14ac:dyDescent="0.3">
      <c r="E4233" t="s">
        <v>6414</v>
      </c>
      <c r="F4233" t="s">
        <v>6415</v>
      </c>
      <c r="G4233" t="s">
        <v>706</v>
      </c>
      <c r="H4233" t="s">
        <v>633</v>
      </c>
      <c r="I4233" s="277">
        <v>652352</v>
      </c>
      <c r="K4233" s="287">
        <f t="shared" si="648"/>
        <v>-0.23333333333333334</v>
      </c>
      <c r="M4233" s="288">
        <v>0</v>
      </c>
      <c r="N4233" s="289">
        <f t="shared" si="649"/>
        <v>652352</v>
      </c>
      <c r="O4233" s="289">
        <v>0</v>
      </c>
      <c r="P4233" s="289">
        <v>0</v>
      </c>
      <c r="Q4233" s="289">
        <v>0</v>
      </c>
      <c r="R4233" s="289">
        <v>0</v>
      </c>
      <c r="S4233" s="289">
        <v>0</v>
      </c>
      <c r="T4233" s="289">
        <v>0</v>
      </c>
      <c r="U4233" s="289">
        <v>0</v>
      </c>
      <c r="V4233" s="289">
        <v>0</v>
      </c>
      <c r="W4233" s="289">
        <v>0</v>
      </c>
      <c r="X4233" s="289">
        <v>0</v>
      </c>
      <c r="Z4233" s="290">
        <f t="shared" si="650"/>
        <v>652352</v>
      </c>
      <c r="AA4233" s="291">
        <f t="shared" si="651"/>
        <v>0</v>
      </c>
    </row>
    <row r="4234" spans="5:27" hidden="1" x14ac:dyDescent="0.3">
      <c r="E4234" t="s">
        <v>6416</v>
      </c>
      <c r="F4234" t="s">
        <v>6417</v>
      </c>
      <c r="G4234" t="s">
        <v>706</v>
      </c>
      <c r="H4234" t="s">
        <v>633</v>
      </c>
      <c r="I4234" s="277">
        <v>1462151</v>
      </c>
      <c r="K4234" s="287">
        <f t="shared" si="648"/>
        <v>-0.23333333333333334</v>
      </c>
      <c r="M4234" s="288">
        <v>0</v>
      </c>
      <c r="N4234" s="289">
        <f t="shared" si="649"/>
        <v>1462151</v>
      </c>
      <c r="O4234" s="289">
        <v>0</v>
      </c>
      <c r="P4234" s="289">
        <v>0</v>
      </c>
      <c r="Q4234" s="289">
        <v>0</v>
      </c>
      <c r="R4234" s="289">
        <v>0</v>
      </c>
      <c r="S4234" s="289">
        <v>0</v>
      </c>
      <c r="T4234" s="289">
        <v>0</v>
      </c>
      <c r="U4234" s="289">
        <v>0</v>
      </c>
      <c r="V4234" s="289">
        <v>0</v>
      </c>
      <c r="W4234" s="289">
        <v>0</v>
      </c>
      <c r="X4234" s="289">
        <v>0</v>
      </c>
      <c r="Z4234" s="290">
        <f t="shared" si="650"/>
        <v>1462151</v>
      </c>
      <c r="AA4234" s="291">
        <f t="shared" si="651"/>
        <v>0</v>
      </c>
    </row>
    <row r="4235" spans="5:27" hidden="1" x14ac:dyDescent="0.3">
      <c r="E4235" t="s">
        <v>6418</v>
      </c>
      <c r="F4235" t="s">
        <v>6419</v>
      </c>
      <c r="G4235" t="s">
        <v>706</v>
      </c>
      <c r="H4235" t="s">
        <v>633</v>
      </c>
      <c r="I4235" s="277">
        <v>2879416</v>
      </c>
      <c r="K4235" s="287">
        <f t="shared" si="648"/>
        <v>-0.23333333333333334</v>
      </c>
      <c r="M4235" s="288">
        <v>0</v>
      </c>
      <c r="N4235" s="289">
        <f t="shared" si="649"/>
        <v>2879416</v>
      </c>
      <c r="O4235" s="289">
        <v>0</v>
      </c>
      <c r="P4235" s="289">
        <v>0</v>
      </c>
      <c r="Q4235" s="289">
        <v>0</v>
      </c>
      <c r="R4235" s="289">
        <v>0</v>
      </c>
      <c r="S4235" s="289">
        <v>0</v>
      </c>
      <c r="T4235" s="289">
        <v>0</v>
      </c>
      <c r="U4235" s="289">
        <v>0</v>
      </c>
      <c r="V4235" s="289">
        <v>0</v>
      </c>
      <c r="W4235" s="289">
        <v>0</v>
      </c>
      <c r="X4235" s="289">
        <v>0</v>
      </c>
      <c r="Z4235" s="290">
        <f t="shared" si="650"/>
        <v>2879416</v>
      </c>
      <c r="AA4235" s="291">
        <f t="shared" si="651"/>
        <v>0</v>
      </c>
    </row>
    <row r="4236" spans="5:27" hidden="1" x14ac:dyDescent="0.3">
      <c r="E4236" t="s">
        <v>6263</v>
      </c>
      <c r="F4236" t="s">
        <v>6420</v>
      </c>
      <c r="G4236" t="s">
        <v>706</v>
      </c>
      <c r="H4236" t="s">
        <v>633</v>
      </c>
      <c r="I4236" s="277">
        <v>3340167</v>
      </c>
      <c r="K4236" s="287">
        <f t="shared" si="648"/>
        <v>-0.23333333333333334</v>
      </c>
      <c r="M4236" s="288">
        <v>0</v>
      </c>
      <c r="N4236" s="289">
        <f t="shared" si="649"/>
        <v>3340167</v>
      </c>
      <c r="O4236" s="289">
        <v>0</v>
      </c>
      <c r="P4236" s="289">
        <v>0</v>
      </c>
      <c r="Q4236" s="289">
        <v>0</v>
      </c>
      <c r="R4236" s="289">
        <v>0</v>
      </c>
      <c r="S4236" s="289">
        <v>0</v>
      </c>
      <c r="T4236" s="289">
        <v>0</v>
      </c>
      <c r="U4236" s="289">
        <v>0</v>
      </c>
      <c r="V4236" s="289">
        <v>0</v>
      </c>
      <c r="W4236" s="289">
        <v>0</v>
      </c>
      <c r="X4236" s="289">
        <v>0</v>
      </c>
      <c r="Z4236" s="290">
        <f t="shared" si="650"/>
        <v>3340167</v>
      </c>
      <c r="AA4236" s="291">
        <f t="shared" si="651"/>
        <v>0</v>
      </c>
    </row>
    <row r="4237" spans="5:27" hidden="1" x14ac:dyDescent="0.3">
      <c r="E4237" t="s">
        <v>6263</v>
      </c>
      <c r="F4237" t="s">
        <v>6421</v>
      </c>
      <c r="G4237" t="s">
        <v>706</v>
      </c>
      <c r="H4237" t="s">
        <v>633</v>
      </c>
      <c r="I4237" s="277">
        <v>93702</v>
      </c>
      <c r="K4237" s="287">
        <f t="shared" si="648"/>
        <v>-0.23333333333333334</v>
      </c>
      <c r="M4237" s="288">
        <v>0</v>
      </c>
      <c r="N4237" s="289">
        <f t="shared" si="649"/>
        <v>93702</v>
      </c>
      <c r="O4237" s="289">
        <v>0</v>
      </c>
      <c r="P4237" s="289">
        <v>0</v>
      </c>
      <c r="Q4237" s="289">
        <v>0</v>
      </c>
      <c r="R4237" s="289">
        <v>0</v>
      </c>
      <c r="S4237" s="289">
        <v>0</v>
      </c>
      <c r="T4237" s="289">
        <v>0</v>
      </c>
      <c r="U4237" s="289">
        <v>0</v>
      </c>
      <c r="V4237" s="289">
        <v>0</v>
      </c>
      <c r="W4237" s="289">
        <v>0</v>
      </c>
      <c r="X4237" s="289">
        <v>0</v>
      </c>
      <c r="Z4237" s="290">
        <f t="shared" si="650"/>
        <v>93702</v>
      </c>
      <c r="AA4237" s="291">
        <f t="shared" si="651"/>
        <v>0</v>
      </c>
    </row>
    <row r="4238" spans="5:27" hidden="1" x14ac:dyDescent="0.3">
      <c r="E4238" t="s">
        <v>6263</v>
      </c>
      <c r="F4238" t="s">
        <v>6422</v>
      </c>
      <c r="G4238" t="s">
        <v>706</v>
      </c>
      <c r="H4238" t="s">
        <v>633</v>
      </c>
      <c r="I4238" s="277">
        <v>2141439</v>
      </c>
      <c r="K4238" s="287">
        <f t="shared" si="648"/>
        <v>-0.23333333333333334</v>
      </c>
      <c r="M4238" s="288">
        <v>0</v>
      </c>
      <c r="N4238" s="289">
        <f t="shared" si="649"/>
        <v>2141439</v>
      </c>
      <c r="O4238" s="289">
        <v>0</v>
      </c>
      <c r="P4238" s="289">
        <v>0</v>
      </c>
      <c r="Q4238" s="289">
        <v>0</v>
      </c>
      <c r="R4238" s="289">
        <v>0</v>
      </c>
      <c r="S4238" s="289">
        <v>0</v>
      </c>
      <c r="T4238" s="289">
        <v>0</v>
      </c>
      <c r="U4238" s="289">
        <v>0</v>
      </c>
      <c r="V4238" s="289">
        <v>0</v>
      </c>
      <c r="W4238" s="289">
        <v>0</v>
      </c>
      <c r="X4238" s="289">
        <v>0</v>
      </c>
      <c r="Z4238" s="290">
        <f t="shared" si="650"/>
        <v>2141439</v>
      </c>
      <c r="AA4238" s="291">
        <f t="shared" si="651"/>
        <v>0</v>
      </c>
    </row>
    <row r="4239" spans="5:27" hidden="1" x14ac:dyDescent="0.3">
      <c r="E4239" t="s">
        <v>6423</v>
      </c>
      <c r="F4239" t="s">
        <v>6424</v>
      </c>
      <c r="G4239" t="s">
        <v>706</v>
      </c>
      <c r="H4239" t="s">
        <v>633</v>
      </c>
      <c r="I4239" s="277">
        <v>552764</v>
      </c>
      <c r="K4239" s="287">
        <f t="shared" si="648"/>
        <v>-0.23333333333333334</v>
      </c>
      <c r="M4239" s="288">
        <v>0</v>
      </c>
      <c r="N4239" s="289">
        <f t="shared" si="649"/>
        <v>552764</v>
      </c>
      <c r="O4239" s="289">
        <v>0</v>
      </c>
      <c r="P4239" s="289">
        <v>0</v>
      </c>
      <c r="Q4239" s="289">
        <v>0</v>
      </c>
      <c r="R4239" s="289">
        <v>0</v>
      </c>
      <c r="S4239" s="289">
        <v>0</v>
      </c>
      <c r="T4239" s="289">
        <v>0</v>
      </c>
      <c r="U4239" s="289">
        <v>0</v>
      </c>
      <c r="V4239" s="289">
        <v>0</v>
      </c>
      <c r="W4239" s="289">
        <v>0</v>
      </c>
      <c r="X4239" s="289">
        <v>0</v>
      </c>
      <c r="Z4239" s="290">
        <f t="shared" si="650"/>
        <v>552764</v>
      </c>
      <c r="AA4239" s="291">
        <f t="shared" si="651"/>
        <v>0</v>
      </c>
    </row>
    <row r="4240" spans="5:27" hidden="1" x14ac:dyDescent="0.3">
      <c r="E4240" t="s">
        <v>6423</v>
      </c>
      <c r="F4240" t="s">
        <v>6425</v>
      </c>
      <c r="G4240" t="s">
        <v>706</v>
      </c>
      <c r="H4240" t="s">
        <v>633</v>
      </c>
      <c r="I4240" s="277">
        <v>3634585</v>
      </c>
      <c r="K4240" s="287">
        <f t="shared" si="648"/>
        <v>-0.23333333333333334</v>
      </c>
      <c r="M4240" s="288">
        <v>0</v>
      </c>
      <c r="N4240" s="289">
        <f t="shared" si="649"/>
        <v>3634585</v>
      </c>
      <c r="O4240" s="289">
        <v>0</v>
      </c>
      <c r="P4240" s="289">
        <v>0</v>
      </c>
      <c r="Q4240" s="289">
        <v>0</v>
      </c>
      <c r="R4240" s="289">
        <v>0</v>
      </c>
      <c r="S4240" s="289">
        <v>0</v>
      </c>
      <c r="T4240" s="289">
        <v>0</v>
      </c>
      <c r="U4240" s="289">
        <v>0</v>
      </c>
      <c r="V4240" s="289">
        <v>0</v>
      </c>
      <c r="W4240" s="289">
        <v>0</v>
      </c>
      <c r="X4240" s="289">
        <v>0</v>
      </c>
      <c r="Z4240" s="290">
        <f t="shared" si="650"/>
        <v>3634585</v>
      </c>
      <c r="AA4240" s="291">
        <f t="shared" si="651"/>
        <v>0</v>
      </c>
    </row>
    <row r="4241" spans="5:27" hidden="1" x14ac:dyDescent="0.3">
      <c r="E4241" t="s">
        <v>6423</v>
      </c>
      <c r="F4241" t="s">
        <v>6426</v>
      </c>
      <c r="G4241" t="s">
        <v>706</v>
      </c>
      <c r="H4241" t="s">
        <v>633</v>
      </c>
      <c r="I4241" s="277">
        <v>270300</v>
      </c>
      <c r="K4241" s="287">
        <f t="shared" si="648"/>
        <v>-0.23333333333333334</v>
      </c>
      <c r="M4241" s="288">
        <v>0</v>
      </c>
      <c r="N4241" s="289">
        <f t="shared" si="649"/>
        <v>270300</v>
      </c>
      <c r="O4241" s="289">
        <v>0</v>
      </c>
      <c r="P4241" s="289">
        <v>0</v>
      </c>
      <c r="Q4241" s="289">
        <v>0</v>
      </c>
      <c r="R4241" s="289">
        <v>0</v>
      </c>
      <c r="S4241" s="289">
        <v>0</v>
      </c>
      <c r="T4241" s="289">
        <v>0</v>
      </c>
      <c r="U4241" s="289">
        <v>0</v>
      </c>
      <c r="V4241" s="289">
        <v>0</v>
      </c>
      <c r="W4241" s="289">
        <v>0</v>
      </c>
      <c r="X4241" s="289">
        <v>0</v>
      </c>
      <c r="Z4241" s="290">
        <f t="shared" si="650"/>
        <v>270300</v>
      </c>
      <c r="AA4241" s="291">
        <f t="shared" si="651"/>
        <v>0</v>
      </c>
    </row>
    <row r="4242" spans="5:27" hidden="1" x14ac:dyDescent="0.3">
      <c r="E4242" t="s">
        <v>6427</v>
      </c>
      <c r="F4242" t="s">
        <v>6428</v>
      </c>
      <c r="G4242" t="s">
        <v>706</v>
      </c>
      <c r="H4242" t="s">
        <v>633</v>
      </c>
      <c r="I4242" s="277">
        <v>2271566</v>
      </c>
      <c r="K4242" s="287">
        <f t="shared" si="648"/>
        <v>-0.23333333333333334</v>
      </c>
      <c r="M4242" s="288">
        <v>0</v>
      </c>
      <c r="N4242" s="289">
        <f t="shared" si="649"/>
        <v>2271566</v>
      </c>
      <c r="O4242" s="289">
        <v>0</v>
      </c>
      <c r="P4242" s="289">
        <v>0</v>
      </c>
      <c r="Q4242" s="289">
        <v>0</v>
      </c>
      <c r="R4242" s="289">
        <v>0</v>
      </c>
      <c r="S4242" s="289">
        <v>0</v>
      </c>
      <c r="T4242" s="289">
        <v>0</v>
      </c>
      <c r="U4242" s="289">
        <v>0</v>
      </c>
      <c r="V4242" s="289">
        <v>0</v>
      </c>
      <c r="W4242" s="289">
        <v>0</v>
      </c>
      <c r="X4242" s="289">
        <v>0</v>
      </c>
      <c r="Z4242" s="290">
        <f t="shared" si="650"/>
        <v>2271566</v>
      </c>
      <c r="AA4242" s="291">
        <f t="shared" si="651"/>
        <v>0</v>
      </c>
    </row>
    <row r="4243" spans="5:27" hidden="1" x14ac:dyDescent="0.3">
      <c r="E4243" t="s">
        <v>6429</v>
      </c>
      <c r="F4243" t="s">
        <v>6430</v>
      </c>
      <c r="G4243" t="s">
        <v>706</v>
      </c>
      <c r="H4243" t="s">
        <v>633</v>
      </c>
      <c r="I4243" s="277">
        <v>1193729</v>
      </c>
      <c r="K4243" s="287">
        <f t="shared" si="648"/>
        <v>-0.23333333333333334</v>
      </c>
      <c r="M4243" s="288">
        <v>0</v>
      </c>
      <c r="N4243" s="289">
        <f t="shared" si="649"/>
        <v>1193729</v>
      </c>
      <c r="O4243" s="289">
        <v>0</v>
      </c>
      <c r="P4243" s="289">
        <v>0</v>
      </c>
      <c r="Q4243" s="289">
        <v>0</v>
      </c>
      <c r="R4243" s="289">
        <v>0</v>
      </c>
      <c r="S4243" s="289">
        <v>0</v>
      </c>
      <c r="T4243" s="289">
        <v>0</v>
      </c>
      <c r="U4243" s="289">
        <v>0</v>
      </c>
      <c r="V4243" s="289">
        <v>0</v>
      </c>
      <c r="W4243" s="289">
        <v>0</v>
      </c>
      <c r="X4243" s="289">
        <v>0</v>
      </c>
      <c r="Z4243" s="290">
        <f t="shared" si="650"/>
        <v>1193729</v>
      </c>
      <c r="AA4243" s="291">
        <f t="shared" si="651"/>
        <v>0</v>
      </c>
    </row>
    <row r="4244" spans="5:27" hidden="1" x14ac:dyDescent="0.3">
      <c r="E4244" t="s">
        <v>6431</v>
      </c>
      <c r="F4244" t="s">
        <v>6432</v>
      </c>
      <c r="G4244" t="s">
        <v>706</v>
      </c>
      <c r="H4244" t="s">
        <v>633</v>
      </c>
      <c r="I4244" s="277">
        <v>912066</v>
      </c>
      <c r="K4244" s="287">
        <f t="shared" si="648"/>
        <v>-0.23333333333333334</v>
      </c>
      <c r="M4244" s="288">
        <v>0</v>
      </c>
      <c r="N4244" s="289">
        <f t="shared" si="649"/>
        <v>912066</v>
      </c>
      <c r="O4244" s="289">
        <v>0</v>
      </c>
      <c r="P4244" s="289">
        <v>0</v>
      </c>
      <c r="Q4244" s="289">
        <v>0</v>
      </c>
      <c r="R4244" s="289">
        <v>0</v>
      </c>
      <c r="S4244" s="289">
        <v>0</v>
      </c>
      <c r="T4244" s="289">
        <v>0</v>
      </c>
      <c r="U4244" s="289">
        <v>0</v>
      </c>
      <c r="V4244" s="289">
        <v>0</v>
      </c>
      <c r="W4244" s="289">
        <v>0</v>
      </c>
      <c r="X4244" s="289">
        <v>0</v>
      </c>
      <c r="Z4244" s="290">
        <f t="shared" si="650"/>
        <v>912066</v>
      </c>
      <c r="AA4244" s="291">
        <f t="shared" si="651"/>
        <v>0</v>
      </c>
    </row>
    <row r="4245" spans="5:27" hidden="1" x14ac:dyDescent="0.3">
      <c r="E4245" t="s">
        <v>6431</v>
      </c>
      <c r="F4245" t="s">
        <v>6433</v>
      </c>
      <c r="G4245" t="s">
        <v>706</v>
      </c>
      <c r="H4245" t="s">
        <v>633</v>
      </c>
      <c r="I4245" s="277">
        <v>38280</v>
      </c>
      <c r="K4245" s="287">
        <f t="shared" si="648"/>
        <v>-0.23333333333333334</v>
      </c>
      <c r="M4245" s="288">
        <v>0</v>
      </c>
      <c r="N4245" s="289">
        <f t="shared" si="649"/>
        <v>38280</v>
      </c>
      <c r="O4245" s="289">
        <v>0</v>
      </c>
      <c r="P4245" s="289">
        <v>0</v>
      </c>
      <c r="Q4245" s="289">
        <v>0</v>
      </c>
      <c r="R4245" s="289">
        <v>0</v>
      </c>
      <c r="S4245" s="289">
        <v>0</v>
      </c>
      <c r="T4245" s="289">
        <v>0</v>
      </c>
      <c r="U4245" s="289">
        <v>0</v>
      </c>
      <c r="V4245" s="289">
        <v>0</v>
      </c>
      <c r="W4245" s="289">
        <v>0</v>
      </c>
      <c r="X4245" s="289">
        <v>0</v>
      </c>
      <c r="Z4245" s="290">
        <f t="shared" si="650"/>
        <v>38280</v>
      </c>
      <c r="AA4245" s="291">
        <f t="shared" si="651"/>
        <v>0</v>
      </c>
    </row>
    <row r="4246" spans="5:27" hidden="1" x14ac:dyDescent="0.3">
      <c r="E4246" t="s">
        <v>6431</v>
      </c>
      <c r="F4246" t="s">
        <v>6434</v>
      </c>
      <c r="G4246" t="s">
        <v>706</v>
      </c>
      <c r="H4246" t="s">
        <v>633</v>
      </c>
      <c r="I4246" s="277">
        <v>88376</v>
      </c>
      <c r="K4246" s="287">
        <f t="shared" si="648"/>
        <v>-0.23333333333333334</v>
      </c>
      <c r="M4246" s="288">
        <v>0</v>
      </c>
      <c r="N4246" s="289">
        <f t="shared" si="649"/>
        <v>88376</v>
      </c>
      <c r="O4246" s="289">
        <v>0</v>
      </c>
      <c r="P4246" s="289">
        <v>0</v>
      </c>
      <c r="Q4246" s="289">
        <v>0</v>
      </c>
      <c r="R4246" s="289">
        <v>0</v>
      </c>
      <c r="S4246" s="289">
        <v>0</v>
      </c>
      <c r="T4246" s="289">
        <v>0</v>
      </c>
      <c r="U4246" s="289">
        <v>0</v>
      </c>
      <c r="V4246" s="289">
        <v>0</v>
      </c>
      <c r="W4246" s="289">
        <v>0</v>
      </c>
      <c r="X4246" s="289">
        <v>0</v>
      </c>
      <c r="Z4246" s="290">
        <f t="shared" si="650"/>
        <v>88376</v>
      </c>
      <c r="AA4246" s="291">
        <f t="shared" si="651"/>
        <v>0</v>
      </c>
    </row>
    <row r="4247" spans="5:27" hidden="1" x14ac:dyDescent="0.3">
      <c r="E4247" t="s">
        <v>6435</v>
      </c>
      <c r="F4247" t="s">
        <v>6436</v>
      </c>
      <c r="G4247" t="s">
        <v>706</v>
      </c>
      <c r="H4247" t="s">
        <v>633</v>
      </c>
      <c r="I4247" s="277">
        <v>58064</v>
      </c>
      <c r="K4247" s="287">
        <f t="shared" si="648"/>
        <v>-0.23333333333333334</v>
      </c>
      <c r="M4247" s="288">
        <v>0</v>
      </c>
      <c r="N4247" s="289">
        <f t="shared" si="649"/>
        <v>58064</v>
      </c>
      <c r="O4247" s="289">
        <v>0</v>
      </c>
      <c r="P4247" s="289">
        <v>0</v>
      </c>
      <c r="Q4247" s="289">
        <v>0</v>
      </c>
      <c r="R4247" s="289">
        <v>0</v>
      </c>
      <c r="S4247" s="289">
        <v>0</v>
      </c>
      <c r="T4247" s="289">
        <v>0</v>
      </c>
      <c r="U4247" s="289">
        <v>0</v>
      </c>
      <c r="V4247" s="289">
        <v>0</v>
      </c>
      <c r="W4247" s="289">
        <v>0</v>
      </c>
      <c r="X4247" s="289">
        <v>0</v>
      </c>
      <c r="Z4247" s="290">
        <f t="shared" si="650"/>
        <v>58064</v>
      </c>
      <c r="AA4247" s="291">
        <f t="shared" si="651"/>
        <v>0</v>
      </c>
    </row>
    <row r="4248" spans="5:27" hidden="1" x14ac:dyDescent="0.3">
      <c r="E4248" t="s">
        <v>6435</v>
      </c>
      <c r="F4248" t="s">
        <v>6437</v>
      </c>
      <c r="G4248" t="s">
        <v>706</v>
      </c>
      <c r="H4248" t="s">
        <v>633</v>
      </c>
      <c r="I4248" s="277">
        <v>1729231</v>
      </c>
      <c r="K4248" s="287">
        <f t="shared" si="648"/>
        <v>-0.23333333333333334</v>
      </c>
      <c r="M4248" s="288">
        <v>0</v>
      </c>
      <c r="N4248" s="289">
        <f t="shared" si="649"/>
        <v>1729231</v>
      </c>
      <c r="O4248" s="289">
        <v>0</v>
      </c>
      <c r="P4248" s="289">
        <v>0</v>
      </c>
      <c r="Q4248" s="289">
        <v>0</v>
      </c>
      <c r="R4248" s="289">
        <v>0</v>
      </c>
      <c r="S4248" s="289">
        <v>0</v>
      </c>
      <c r="T4248" s="289">
        <v>0</v>
      </c>
      <c r="U4248" s="289">
        <v>0</v>
      </c>
      <c r="V4248" s="289">
        <v>0</v>
      </c>
      <c r="W4248" s="289">
        <v>0</v>
      </c>
      <c r="X4248" s="289">
        <v>0</v>
      </c>
      <c r="Z4248" s="290">
        <f t="shared" si="650"/>
        <v>1729231</v>
      </c>
      <c r="AA4248" s="291">
        <f t="shared" si="651"/>
        <v>0</v>
      </c>
    </row>
    <row r="4249" spans="5:27" hidden="1" x14ac:dyDescent="0.3">
      <c r="E4249" t="s">
        <v>6438</v>
      </c>
      <c r="F4249" t="s">
        <v>6439</v>
      </c>
      <c r="G4249" t="s">
        <v>706</v>
      </c>
      <c r="H4249" t="s">
        <v>633</v>
      </c>
      <c r="I4249" s="277">
        <v>770305</v>
      </c>
      <c r="K4249" s="287">
        <f t="shared" si="648"/>
        <v>-0.23333333333333334</v>
      </c>
      <c r="M4249" s="288">
        <v>0</v>
      </c>
      <c r="N4249" s="289">
        <f t="shared" si="649"/>
        <v>770305</v>
      </c>
      <c r="O4249" s="289">
        <v>0</v>
      </c>
      <c r="P4249" s="289">
        <v>0</v>
      </c>
      <c r="Q4249" s="289">
        <v>0</v>
      </c>
      <c r="R4249" s="289">
        <v>0</v>
      </c>
      <c r="S4249" s="289">
        <v>0</v>
      </c>
      <c r="T4249" s="289">
        <v>0</v>
      </c>
      <c r="U4249" s="289">
        <v>0</v>
      </c>
      <c r="V4249" s="289">
        <v>0</v>
      </c>
      <c r="W4249" s="289">
        <v>0</v>
      </c>
      <c r="X4249" s="289">
        <v>0</v>
      </c>
      <c r="Z4249" s="290">
        <f t="shared" si="650"/>
        <v>770305</v>
      </c>
      <c r="AA4249" s="291">
        <f t="shared" si="651"/>
        <v>0</v>
      </c>
    </row>
    <row r="4250" spans="5:27" hidden="1" x14ac:dyDescent="0.3">
      <c r="E4250" t="s">
        <v>6438</v>
      </c>
      <c r="F4250" t="s">
        <v>6440</v>
      </c>
      <c r="G4250" t="s">
        <v>706</v>
      </c>
      <c r="H4250" t="s">
        <v>633</v>
      </c>
      <c r="I4250" s="277">
        <v>100650</v>
      </c>
      <c r="K4250" s="287">
        <f t="shared" si="648"/>
        <v>-0.23333333333333334</v>
      </c>
      <c r="M4250" s="288">
        <v>0</v>
      </c>
      <c r="N4250" s="289">
        <f t="shared" si="649"/>
        <v>100650</v>
      </c>
      <c r="O4250" s="289">
        <v>0</v>
      </c>
      <c r="P4250" s="289">
        <v>0</v>
      </c>
      <c r="Q4250" s="289">
        <v>0</v>
      </c>
      <c r="R4250" s="289">
        <v>0</v>
      </c>
      <c r="S4250" s="289">
        <v>0</v>
      </c>
      <c r="T4250" s="289">
        <v>0</v>
      </c>
      <c r="U4250" s="289">
        <v>0</v>
      </c>
      <c r="V4250" s="289">
        <v>0</v>
      </c>
      <c r="W4250" s="289">
        <v>0</v>
      </c>
      <c r="X4250" s="289">
        <v>0</v>
      </c>
      <c r="Z4250" s="290">
        <f t="shared" si="650"/>
        <v>100650</v>
      </c>
      <c r="AA4250" s="291">
        <f t="shared" si="651"/>
        <v>0</v>
      </c>
    </row>
    <row r="4251" spans="5:27" hidden="1" x14ac:dyDescent="0.3">
      <c r="E4251" t="s">
        <v>6441</v>
      </c>
      <c r="F4251" t="s">
        <v>6442</v>
      </c>
      <c r="G4251" t="s">
        <v>706</v>
      </c>
      <c r="H4251" t="s">
        <v>633</v>
      </c>
      <c r="I4251" s="277">
        <v>218460</v>
      </c>
      <c r="K4251" s="287">
        <f t="shared" si="648"/>
        <v>-0.23333333333333334</v>
      </c>
      <c r="M4251" s="288">
        <v>0</v>
      </c>
      <c r="N4251" s="289">
        <f t="shared" si="649"/>
        <v>218460</v>
      </c>
      <c r="O4251" s="289">
        <v>0</v>
      </c>
      <c r="P4251" s="289">
        <v>0</v>
      </c>
      <c r="Q4251" s="289">
        <v>0</v>
      </c>
      <c r="R4251" s="289">
        <v>0</v>
      </c>
      <c r="S4251" s="289">
        <v>0</v>
      </c>
      <c r="T4251" s="289">
        <v>0</v>
      </c>
      <c r="U4251" s="289">
        <v>0</v>
      </c>
      <c r="V4251" s="289">
        <v>0</v>
      </c>
      <c r="W4251" s="289">
        <v>0</v>
      </c>
      <c r="X4251" s="289">
        <v>0</v>
      </c>
      <c r="Z4251" s="290">
        <f t="shared" si="650"/>
        <v>218460</v>
      </c>
      <c r="AA4251" s="291">
        <f t="shared" si="651"/>
        <v>0</v>
      </c>
    </row>
    <row r="4252" spans="5:27" hidden="1" x14ac:dyDescent="0.3">
      <c r="E4252" t="s">
        <v>6441</v>
      </c>
      <c r="F4252" t="s">
        <v>6443</v>
      </c>
      <c r="G4252" t="s">
        <v>706</v>
      </c>
      <c r="H4252" t="s">
        <v>633</v>
      </c>
      <c r="I4252" s="277">
        <v>1205422</v>
      </c>
      <c r="K4252" s="287">
        <f t="shared" ref="K4252:K4315" si="652">+($K$2-H4252)/30</f>
        <v>-0.23333333333333334</v>
      </c>
      <c r="M4252" s="288">
        <v>0</v>
      </c>
      <c r="N4252" s="289">
        <f t="shared" si="649"/>
        <v>1205422</v>
      </c>
      <c r="O4252" s="289">
        <v>0</v>
      </c>
      <c r="P4252" s="289">
        <v>0</v>
      </c>
      <c r="Q4252" s="289">
        <v>0</v>
      </c>
      <c r="R4252" s="289">
        <v>0</v>
      </c>
      <c r="S4252" s="289">
        <v>0</v>
      </c>
      <c r="T4252" s="289">
        <v>0</v>
      </c>
      <c r="U4252" s="289">
        <v>0</v>
      </c>
      <c r="V4252" s="289">
        <v>0</v>
      </c>
      <c r="W4252" s="289">
        <v>0</v>
      </c>
      <c r="X4252" s="289">
        <v>0</v>
      </c>
      <c r="Z4252" s="290">
        <f t="shared" si="650"/>
        <v>1205422</v>
      </c>
      <c r="AA4252" s="291">
        <f t="shared" si="651"/>
        <v>0</v>
      </c>
    </row>
    <row r="4253" spans="5:27" hidden="1" x14ac:dyDescent="0.3">
      <c r="E4253" t="s">
        <v>6444</v>
      </c>
      <c r="F4253" t="s">
        <v>6445</v>
      </c>
      <c r="G4253" t="s">
        <v>706</v>
      </c>
      <c r="H4253" t="s">
        <v>633</v>
      </c>
      <c r="I4253" s="277">
        <v>279504</v>
      </c>
      <c r="K4253" s="287">
        <f t="shared" si="652"/>
        <v>-0.23333333333333334</v>
      </c>
      <c r="M4253" s="288">
        <v>0</v>
      </c>
      <c r="N4253" s="289">
        <f t="shared" si="649"/>
        <v>279504</v>
      </c>
      <c r="O4253" s="289">
        <v>0</v>
      </c>
      <c r="P4253" s="289">
        <v>0</v>
      </c>
      <c r="Q4253" s="289">
        <v>0</v>
      </c>
      <c r="R4253" s="289">
        <v>0</v>
      </c>
      <c r="S4253" s="289">
        <v>0</v>
      </c>
      <c r="T4253" s="289">
        <v>0</v>
      </c>
      <c r="U4253" s="289">
        <v>0</v>
      </c>
      <c r="V4253" s="289">
        <v>0</v>
      </c>
      <c r="W4253" s="289">
        <v>0</v>
      </c>
      <c r="X4253" s="289">
        <v>0</v>
      </c>
      <c r="Z4253" s="290">
        <f t="shared" si="650"/>
        <v>279504</v>
      </c>
      <c r="AA4253" s="291">
        <f t="shared" si="651"/>
        <v>0</v>
      </c>
    </row>
    <row r="4254" spans="5:27" hidden="1" x14ac:dyDescent="0.3">
      <c r="E4254" t="s">
        <v>6446</v>
      </c>
      <c r="F4254" t="s">
        <v>6447</v>
      </c>
      <c r="G4254" t="s">
        <v>706</v>
      </c>
      <c r="H4254" t="s">
        <v>633</v>
      </c>
      <c r="I4254" s="277">
        <v>280450</v>
      </c>
      <c r="K4254" s="287">
        <f t="shared" si="652"/>
        <v>-0.23333333333333334</v>
      </c>
      <c r="M4254" s="288">
        <v>0</v>
      </c>
      <c r="N4254" s="289">
        <f t="shared" si="649"/>
        <v>280450</v>
      </c>
      <c r="O4254" s="289">
        <v>0</v>
      </c>
      <c r="P4254" s="289">
        <v>0</v>
      </c>
      <c r="Q4254" s="289">
        <v>0</v>
      </c>
      <c r="R4254" s="289">
        <v>0</v>
      </c>
      <c r="S4254" s="289">
        <v>0</v>
      </c>
      <c r="T4254" s="289">
        <v>0</v>
      </c>
      <c r="U4254" s="289">
        <v>0</v>
      </c>
      <c r="V4254" s="289">
        <v>0</v>
      </c>
      <c r="W4254" s="289">
        <v>0</v>
      </c>
      <c r="X4254" s="289">
        <v>0</v>
      </c>
      <c r="Z4254" s="290">
        <f t="shared" si="650"/>
        <v>280450</v>
      </c>
      <c r="AA4254" s="291">
        <f t="shared" si="651"/>
        <v>0</v>
      </c>
    </row>
    <row r="4255" spans="5:27" hidden="1" x14ac:dyDescent="0.3">
      <c r="E4255" t="s">
        <v>6448</v>
      </c>
      <c r="F4255" t="s">
        <v>6449</v>
      </c>
      <c r="G4255" t="s">
        <v>706</v>
      </c>
      <c r="H4255" t="s">
        <v>633</v>
      </c>
      <c r="I4255" s="277">
        <v>190010</v>
      </c>
      <c r="K4255" s="287">
        <f t="shared" si="652"/>
        <v>-0.23333333333333334</v>
      </c>
      <c r="M4255" s="288">
        <v>0</v>
      </c>
      <c r="N4255" s="289">
        <f t="shared" si="649"/>
        <v>190010</v>
      </c>
      <c r="O4255" s="289">
        <v>0</v>
      </c>
      <c r="P4255" s="289">
        <v>0</v>
      </c>
      <c r="Q4255" s="289">
        <v>0</v>
      </c>
      <c r="R4255" s="289">
        <v>0</v>
      </c>
      <c r="S4255" s="289">
        <v>0</v>
      </c>
      <c r="T4255" s="289">
        <v>0</v>
      </c>
      <c r="U4255" s="289">
        <v>0</v>
      </c>
      <c r="V4255" s="289">
        <v>0</v>
      </c>
      <c r="W4255" s="289">
        <v>0</v>
      </c>
      <c r="X4255" s="289">
        <v>0</v>
      </c>
      <c r="Z4255" s="290">
        <f t="shared" si="650"/>
        <v>190010</v>
      </c>
      <c r="AA4255" s="291">
        <f t="shared" si="651"/>
        <v>0</v>
      </c>
    </row>
    <row r="4256" spans="5:27" hidden="1" x14ac:dyDescent="0.3">
      <c r="E4256" t="s">
        <v>6450</v>
      </c>
      <c r="F4256" t="s">
        <v>6451</v>
      </c>
      <c r="G4256" t="s">
        <v>706</v>
      </c>
      <c r="H4256" t="s">
        <v>633</v>
      </c>
      <c r="I4256" s="277">
        <v>308310</v>
      </c>
      <c r="K4256" s="287">
        <f t="shared" si="652"/>
        <v>-0.23333333333333334</v>
      </c>
      <c r="M4256" s="288">
        <v>0</v>
      </c>
      <c r="N4256" s="289">
        <f t="shared" si="649"/>
        <v>308310</v>
      </c>
      <c r="O4256" s="289">
        <v>0</v>
      </c>
      <c r="P4256" s="289">
        <v>0</v>
      </c>
      <c r="Q4256" s="289">
        <v>0</v>
      </c>
      <c r="R4256" s="289">
        <v>0</v>
      </c>
      <c r="S4256" s="289">
        <v>0</v>
      </c>
      <c r="T4256" s="289">
        <v>0</v>
      </c>
      <c r="U4256" s="289">
        <v>0</v>
      </c>
      <c r="V4256" s="289">
        <v>0</v>
      </c>
      <c r="W4256" s="289">
        <v>0</v>
      </c>
      <c r="X4256" s="289">
        <v>0</v>
      </c>
      <c r="Z4256" s="290">
        <f t="shared" si="650"/>
        <v>308310</v>
      </c>
      <c r="AA4256" s="291">
        <f t="shared" si="651"/>
        <v>0</v>
      </c>
    </row>
    <row r="4257" spans="5:27" hidden="1" x14ac:dyDescent="0.3">
      <c r="E4257" t="s">
        <v>6452</v>
      </c>
      <c r="F4257" t="s">
        <v>6453</v>
      </c>
      <c r="G4257" t="s">
        <v>706</v>
      </c>
      <c r="H4257" t="s">
        <v>633</v>
      </c>
      <c r="I4257" s="277">
        <v>64204</v>
      </c>
      <c r="K4257" s="287">
        <f t="shared" si="652"/>
        <v>-0.23333333333333334</v>
      </c>
      <c r="M4257" s="288">
        <v>0</v>
      </c>
      <c r="N4257" s="289">
        <f t="shared" si="649"/>
        <v>64204</v>
      </c>
      <c r="O4257" s="289">
        <v>0</v>
      </c>
      <c r="P4257" s="289">
        <v>0</v>
      </c>
      <c r="Q4257" s="289">
        <v>0</v>
      </c>
      <c r="R4257" s="289">
        <v>0</v>
      </c>
      <c r="S4257" s="289">
        <v>0</v>
      </c>
      <c r="T4257" s="289">
        <v>0</v>
      </c>
      <c r="U4257" s="289">
        <v>0</v>
      </c>
      <c r="V4257" s="289">
        <v>0</v>
      </c>
      <c r="W4257" s="289">
        <v>0</v>
      </c>
      <c r="X4257" s="289">
        <v>0</v>
      </c>
      <c r="Z4257" s="290">
        <f t="shared" si="650"/>
        <v>64204</v>
      </c>
      <c r="AA4257" s="291">
        <f t="shared" si="651"/>
        <v>0</v>
      </c>
    </row>
    <row r="4258" spans="5:27" hidden="1" x14ac:dyDescent="0.3">
      <c r="E4258" t="s">
        <v>6452</v>
      </c>
      <c r="F4258" t="s">
        <v>6454</v>
      </c>
      <c r="G4258" t="s">
        <v>706</v>
      </c>
      <c r="H4258" t="s">
        <v>633</v>
      </c>
      <c r="I4258" s="277">
        <v>278343</v>
      </c>
      <c r="K4258" s="287">
        <f t="shared" si="652"/>
        <v>-0.23333333333333334</v>
      </c>
      <c r="M4258" s="288">
        <v>0</v>
      </c>
      <c r="N4258" s="289">
        <f t="shared" si="649"/>
        <v>278343</v>
      </c>
      <c r="O4258" s="289">
        <v>0</v>
      </c>
      <c r="P4258" s="289">
        <v>0</v>
      </c>
      <c r="Q4258" s="289">
        <v>0</v>
      </c>
      <c r="R4258" s="289">
        <v>0</v>
      </c>
      <c r="S4258" s="289">
        <v>0</v>
      </c>
      <c r="T4258" s="289">
        <v>0</v>
      </c>
      <c r="U4258" s="289">
        <v>0</v>
      </c>
      <c r="V4258" s="289">
        <v>0</v>
      </c>
      <c r="W4258" s="289">
        <v>0</v>
      </c>
      <c r="X4258" s="289">
        <v>0</v>
      </c>
      <c r="Z4258" s="290">
        <f t="shared" si="650"/>
        <v>278343</v>
      </c>
      <c r="AA4258" s="291">
        <f t="shared" si="651"/>
        <v>0</v>
      </c>
    </row>
    <row r="4259" spans="5:27" hidden="1" x14ac:dyDescent="0.3">
      <c r="E4259" t="s">
        <v>6455</v>
      </c>
      <c r="F4259" t="s">
        <v>6456</v>
      </c>
      <c r="G4259" t="s">
        <v>706</v>
      </c>
      <c r="H4259" t="s">
        <v>633</v>
      </c>
      <c r="I4259" s="277">
        <v>622600</v>
      </c>
      <c r="K4259" s="287">
        <f t="shared" si="652"/>
        <v>-0.23333333333333334</v>
      </c>
      <c r="M4259" s="288">
        <v>0</v>
      </c>
      <c r="N4259" s="289">
        <f t="shared" si="649"/>
        <v>622600</v>
      </c>
      <c r="O4259" s="289">
        <v>0</v>
      </c>
      <c r="P4259" s="289">
        <v>0</v>
      </c>
      <c r="Q4259" s="289">
        <v>0</v>
      </c>
      <c r="R4259" s="289">
        <v>0</v>
      </c>
      <c r="S4259" s="289">
        <v>0</v>
      </c>
      <c r="T4259" s="289">
        <v>0</v>
      </c>
      <c r="U4259" s="289">
        <v>0</v>
      </c>
      <c r="V4259" s="289">
        <v>0</v>
      </c>
      <c r="W4259" s="289">
        <v>0</v>
      </c>
      <c r="X4259" s="289">
        <v>0</v>
      </c>
      <c r="Z4259" s="290">
        <f t="shared" si="650"/>
        <v>622600</v>
      </c>
      <c r="AA4259" s="291">
        <f t="shared" si="651"/>
        <v>0</v>
      </c>
    </row>
    <row r="4260" spans="5:27" hidden="1" x14ac:dyDescent="0.3">
      <c r="E4260" t="s">
        <v>6370</v>
      </c>
      <c r="F4260" t="s">
        <v>6457</v>
      </c>
      <c r="G4260" t="s">
        <v>706</v>
      </c>
      <c r="H4260" t="s">
        <v>633</v>
      </c>
      <c r="I4260" s="277">
        <v>5381808</v>
      </c>
      <c r="K4260" s="287">
        <f t="shared" si="652"/>
        <v>-0.23333333333333334</v>
      </c>
      <c r="M4260" s="288">
        <v>0</v>
      </c>
      <c r="N4260" s="289">
        <f t="shared" si="649"/>
        <v>5381808</v>
      </c>
      <c r="O4260" s="289">
        <v>0</v>
      </c>
      <c r="P4260" s="289">
        <v>0</v>
      </c>
      <c r="Q4260" s="289">
        <v>0</v>
      </c>
      <c r="R4260" s="289">
        <v>0</v>
      </c>
      <c r="S4260" s="289">
        <v>0</v>
      </c>
      <c r="T4260" s="289">
        <v>0</v>
      </c>
      <c r="U4260" s="289">
        <v>0</v>
      </c>
      <c r="V4260" s="289">
        <v>0</v>
      </c>
      <c r="W4260" s="289">
        <v>0</v>
      </c>
      <c r="X4260" s="289">
        <v>0</v>
      </c>
      <c r="Z4260" s="290">
        <f t="shared" si="650"/>
        <v>5381808</v>
      </c>
      <c r="AA4260" s="291">
        <f t="shared" si="651"/>
        <v>0</v>
      </c>
    </row>
    <row r="4261" spans="5:27" hidden="1" x14ac:dyDescent="0.3">
      <c r="E4261" t="s">
        <v>6370</v>
      </c>
      <c r="F4261" t="s">
        <v>6458</v>
      </c>
      <c r="G4261" t="s">
        <v>706</v>
      </c>
      <c r="H4261" t="s">
        <v>633</v>
      </c>
      <c r="I4261" s="277">
        <v>1598798</v>
      </c>
      <c r="K4261" s="287">
        <f t="shared" si="652"/>
        <v>-0.23333333333333334</v>
      </c>
      <c r="M4261" s="288">
        <v>0</v>
      </c>
      <c r="N4261" s="289">
        <f t="shared" si="649"/>
        <v>1598798</v>
      </c>
      <c r="O4261" s="289">
        <v>0</v>
      </c>
      <c r="P4261" s="289">
        <v>0</v>
      </c>
      <c r="Q4261" s="289">
        <v>0</v>
      </c>
      <c r="R4261" s="289">
        <v>0</v>
      </c>
      <c r="S4261" s="289">
        <v>0</v>
      </c>
      <c r="T4261" s="289">
        <v>0</v>
      </c>
      <c r="U4261" s="289">
        <v>0</v>
      </c>
      <c r="V4261" s="289">
        <v>0</v>
      </c>
      <c r="W4261" s="289">
        <v>0</v>
      </c>
      <c r="X4261" s="289">
        <v>0</v>
      </c>
      <c r="Z4261" s="290">
        <f t="shared" si="650"/>
        <v>1598798</v>
      </c>
      <c r="AA4261" s="291">
        <f t="shared" si="651"/>
        <v>0</v>
      </c>
    </row>
    <row r="4262" spans="5:27" hidden="1" x14ac:dyDescent="0.3">
      <c r="E4262" t="s">
        <v>6265</v>
      </c>
      <c r="F4262" t="s">
        <v>6459</v>
      </c>
      <c r="G4262" t="s">
        <v>706</v>
      </c>
      <c r="H4262" t="s">
        <v>707</v>
      </c>
      <c r="I4262" s="277">
        <v>189120</v>
      </c>
      <c r="K4262" s="287">
        <f t="shared" si="652"/>
        <v>-0.96666666666666667</v>
      </c>
      <c r="M4262" s="288">
        <v>0</v>
      </c>
      <c r="N4262" s="289">
        <f t="shared" si="649"/>
        <v>189120</v>
      </c>
      <c r="O4262" s="289">
        <v>0</v>
      </c>
      <c r="P4262" s="289">
        <v>0</v>
      </c>
      <c r="Q4262" s="289">
        <v>0</v>
      </c>
      <c r="R4262" s="289">
        <v>0</v>
      </c>
      <c r="S4262" s="289">
        <v>0</v>
      </c>
      <c r="T4262" s="289">
        <v>0</v>
      </c>
      <c r="U4262" s="289">
        <v>0</v>
      </c>
      <c r="V4262" s="289">
        <v>0</v>
      </c>
      <c r="W4262" s="289">
        <v>0</v>
      </c>
      <c r="X4262" s="289">
        <v>0</v>
      </c>
      <c r="Z4262" s="290">
        <f t="shared" si="650"/>
        <v>189120</v>
      </c>
      <c r="AA4262" s="291">
        <f t="shared" si="651"/>
        <v>0</v>
      </c>
    </row>
    <row r="4263" spans="5:27" hidden="1" x14ac:dyDescent="0.3">
      <c r="E4263" t="s">
        <v>6460</v>
      </c>
      <c r="F4263" t="s">
        <v>6461</v>
      </c>
      <c r="G4263" t="s">
        <v>706</v>
      </c>
      <c r="H4263" t="s">
        <v>633</v>
      </c>
      <c r="I4263" s="277">
        <v>54324</v>
      </c>
      <c r="K4263" s="287">
        <f t="shared" si="652"/>
        <v>-0.23333333333333334</v>
      </c>
      <c r="M4263" s="288">
        <v>0</v>
      </c>
      <c r="N4263" s="289">
        <f t="shared" si="649"/>
        <v>54324</v>
      </c>
      <c r="O4263" s="289">
        <v>0</v>
      </c>
      <c r="P4263" s="289">
        <v>0</v>
      </c>
      <c r="Q4263" s="289">
        <v>0</v>
      </c>
      <c r="R4263" s="289">
        <v>0</v>
      </c>
      <c r="S4263" s="289">
        <v>0</v>
      </c>
      <c r="T4263" s="289">
        <v>0</v>
      </c>
      <c r="U4263" s="289">
        <v>0</v>
      </c>
      <c r="V4263" s="289">
        <v>0</v>
      </c>
      <c r="W4263" s="289">
        <v>0</v>
      </c>
      <c r="X4263" s="289">
        <v>0</v>
      </c>
      <c r="Z4263" s="290">
        <f t="shared" si="650"/>
        <v>54324</v>
      </c>
      <c r="AA4263" s="291">
        <f t="shared" si="651"/>
        <v>0</v>
      </c>
    </row>
    <row r="4264" spans="5:27" hidden="1" x14ac:dyDescent="0.3">
      <c r="E4264" t="s">
        <v>6460</v>
      </c>
      <c r="F4264" t="s">
        <v>6462</v>
      </c>
      <c r="G4264" t="s">
        <v>706</v>
      </c>
      <c r="H4264" t="s">
        <v>633</v>
      </c>
      <c r="I4264" s="277">
        <v>423650</v>
      </c>
      <c r="K4264" s="287">
        <f t="shared" si="652"/>
        <v>-0.23333333333333334</v>
      </c>
      <c r="M4264" s="288">
        <v>0</v>
      </c>
      <c r="N4264" s="289">
        <f t="shared" si="649"/>
        <v>423650</v>
      </c>
      <c r="O4264" s="289">
        <v>0</v>
      </c>
      <c r="P4264" s="289">
        <v>0</v>
      </c>
      <c r="Q4264" s="289">
        <v>0</v>
      </c>
      <c r="R4264" s="289">
        <v>0</v>
      </c>
      <c r="S4264" s="289">
        <v>0</v>
      </c>
      <c r="T4264" s="289">
        <v>0</v>
      </c>
      <c r="U4264" s="289">
        <v>0</v>
      </c>
      <c r="V4264" s="289">
        <v>0</v>
      </c>
      <c r="W4264" s="289">
        <v>0</v>
      </c>
      <c r="X4264" s="289">
        <v>0</v>
      </c>
      <c r="Z4264" s="290">
        <f t="shared" si="650"/>
        <v>423650</v>
      </c>
      <c r="AA4264" s="291">
        <f t="shared" si="651"/>
        <v>0</v>
      </c>
    </row>
    <row r="4265" spans="5:27" hidden="1" x14ac:dyDescent="0.3">
      <c r="E4265" t="s">
        <v>6460</v>
      </c>
      <c r="F4265" t="s">
        <v>6463</v>
      </c>
      <c r="G4265" t="s">
        <v>706</v>
      </c>
      <c r="H4265" t="s">
        <v>633</v>
      </c>
      <c r="I4265" s="277">
        <v>174650</v>
      </c>
      <c r="K4265" s="287">
        <f t="shared" si="652"/>
        <v>-0.23333333333333334</v>
      </c>
      <c r="M4265" s="288">
        <v>0</v>
      </c>
      <c r="N4265" s="289">
        <f t="shared" si="649"/>
        <v>174650</v>
      </c>
      <c r="O4265" s="289">
        <v>0</v>
      </c>
      <c r="P4265" s="289">
        <v>0</v>
      </c>
      <c r="Q4265" s="289">
        <v>0</v>
      </c>
      <c r="R4265" s="289">
        <v>0</v>
      </c>
      <c r="S4265" s="289">
        <v>0</v>
      </c>
      <c r="T4265" s="289">
        <v>0</v>
      </c>
      <c r="U4265" s="289">
        <v>0</v>
      </c>
      <c r="V4265" s="289">
        <v>0</v>
      </c>
      <c r="W4265" s="289">
        <v>0</v>
      </c>
      <c r="X4265" s="289">
        <v>0</v>
      </c>
      <c r="Z4265" s="290">
        <f t="shared" si="650"/>
        <v>174650</v>
      </c>
      <c r="AA4265" s="291">
        <f t="shared" si="651"/>
        <v>0</v>
      </c>
    </row>
    <row r="4266" spans="5:27" hidden="1" x14ac:dyDescent="0.3">
      <c r="E4266" t="s">
        <v>6464</v>
      </c>
      <c r="F4266" t="s">
        <v>6465</v>
      </c>
      <c r="G4266" t="s">
        <v>706</v>
      </c>
      <c r="H4266" t="s">
        <v>633</v>
      </c>
      <c r="I4266" s="277">
        <v>220264</v>
      </c>
      <c r="K4266" s="287">
        <f t="shared" si="652"/>
        <v>-0.23333333333333334</v>
      </c>
      <c r="M4266" s="288">
        <v>0</v>
      </c>
      <c r="N4266" s="289">
        <f t="shared" si="649"/>
        <v>220264</v>
      </c>
      <c r="O4266" s="289">
        <v>0</v>
      </c>
      <c r="P4266" s="289">
        <v>0</v>
      </c>
      <c r="Q4266" s="289">
        <v>0</v>
      </c>
      <c r="R4266" s="289">
        <v>0</v>
      </c>
      <c r="S4266" s="289">
        <v>0</v>
      </c>
      <c r="T4266" s="289">
        <v>0</v>
      </c>
      <c r="U4266" s="289">
        <v>0</v>
      </c>
      <c r="V4266" s="289">
        <v>0</v>
      </c>
      <c r="W4266" s="289">
        <v>0</v>
      </c>
      <c r="X4266" s="289">
        <v>0</v>
      </c>
      <c r="Z4266" s="290">
        <f t="shared" si="650"/>
        <v>220264</v>
      </c>
      <c r="AA4266" s="291">
        <f t="shared" si="651"/>
        <v>0</v>
      </c>
    </row>
    <row r="4267" spans="5:27" hidden="1" x14ac:dyDescent="0.3">
      <c r="E4267" t="s">
        <v>6466</v>
      </c>
      <c r="F4267" t="s">
        <v>6467</v>
      </c>
      <c r="G4267" t="s">
        <v>706</v>
      </c>
      <c r="H4267" t="s">
        <v>633</v>
      </c>
      <c r="I4267" s="277">
        <v>1437316</v>
      </c>
      <c r="K4267" s="287">
        <f t="shared" si="652"/>
        <v>-0.23333333333333334</v>
      </c>
      <c r="M4267" s="288">
        <v>0</v>
      </c>
      <c r="N4267" s="289">
        <f t="shared" si="649"/>
        <v>1437316</v>
      </c>
      <c r="O4267" s="289">
        <v>0</v>
      </c>
      <c r="P4267" s="289">
        <v>0</v>
      </c>
      <c r="Q4267" s="289">
        <v>0</v>
      </c>
      <c r="R4267" s="289">
        <v>0</v>
      </c>
      <c r="S4267" s="289">
        <v>0</v>
      </c>
      <c r="T4267" s="289">
        <v>0</v>
      </c>
      <c r="U4267" s="289">
        <v>0</v>
      </c>
      <c r="V4267" s="289">
        <v>0</v>
      </c>
      <c r="W4267" s="289">
        <v>0</v>
      </c>
      <c r="X4267" s="289">
        <v>0</v>
      </c>
      <c r="Z4267" s="290">
        <f t="shared" si="650"/>
        <v>1437316</v>
      </c>
      <c r="AA4267" s="291">
        <f t="shared" si="651"/>
        <v>0</v>
      </c>
    </row>
    <row r="4268" spans="5:27" hidden="1" x14ac:dyDescent="0.3">
      <c r="E4268" t="s">
        <v>6468</v>
      </c>
      <c r="F4268" t="s">
        <v>6469</v>
      </c>
      <c r="G4268" t="s">
        <v>706</v>
      </c>
      <c r="H4268" t="s">
        <v>633</v>
      </c>
      <c r="I4268" s="277">
        <v>1352371</v>
      </c>
      <c r="K4268" s="287">
        <f t="shared" si="652"/>
        <v>-0.23333333333333334</v>
      </c>
      <c r="M4268" s="288">
        <v>0</v>
      </c>
      <c r="N4268" s="289">
        <f t="shared" si="649"/>
        <v>1352371</v>
      </c>
      <c r="O4268" s="289">
        <v>0</v>
      </c>
      <c r="P4268" s="289">
        <v>0</v>
      </c>
      <c r="Q4268" s="289">
        <v>0</v>
      </c>
      <c r="R4268" s="289">
        <v>0</v>
      </c>
      <c r="S4268" s="289">
        <v>0</v>
      </c>
      <c r="T4268" s="289">
        <v>0</v>
      </c>
      <c r="U4268" s="289">
        <v>0</v>
      </c>
      <c r="V4268" s="289">
        <v>0</v>
      </c>
      <c r="W4268" s="289">
        <v>0</v>
      </c>
      <c r="X4268" s="289">
        <v>0</v>
      </c>
      <c r="Z4268" s="290">
        <f t="shared" si="650"/>
        <v>1352371</v>
      </c>
      <c r="AA4268" s="291">
        <f t="shared" si="651"/>
        <v>0</v>
      </c>
    </row>
    <row r="4269" spans="5:27" hidden="1" x14ac:dyDescent="0.3">
      <c r="E4269" t="s">
        <v>6470</v>
      </c>
      <c r="F4269" t="s">
        <v>6471</v>
      </c>
      <c r="G4269" t="s">
        <v>706</v>
      </c>
      <c r="H4269" t="s">
        <v>633</v>
      </c>
      <c r="I4269" s="277">
        <v>593722</v>
      </c>
      <c r="K4269" s="287">
        <f t="shared" si="652"/>
        <v>-0.23333333333333334</v>
      </c>
      <c r="M4269" s="288">
        <v>0</v>
      </c>
      <c r="N4269" s="289">
        <f t="shared" si="649"/>
        <v>593722</v>
      </c>
      <c r="O4269" s="289">
        <v>0</v>
      </c>
      <c r="P4269" s="289">
        <v>0</v>
      </c>
      <c r="Q4269" s="289">
        <v>0</v>
      </c>
      <c r="R4269" s="289">
        <v>0</v>
      </c>
      <c r="S4269" s="289">
        <v>0</v>
      </c>
      <c r="T4269" s="289">
        <v>0</v>
      </c>
      <c r="U4269" s="289">
        <v>0</v>
      </c>
      <c r="V4269" s="289">
        <v>0</v>
      </c>
      <c r="W4269" s="289">
        <v>0</v>
      </c>
      <c r="X4269" s="289">
        <v>0</v>
      </c>
      <c r="Z4269" s="290">
        <f t="shared" si="650"/>
        <v>593722</v>
      </c>
      <c r="AA4269" s="291">
        <f t="shared" si="651"/>
        <v>0</v>
      </c>
    </row>
    <row r="4270" spans="5:27" hidden="1" x14ac:dyDescent="0.3">
      <c r="E4270" t="s">
        <v>6472</v>
      </c>
      <c r="F4270" t="s">
        <v>6473</v>
      </c>
      <c r="G4270" t="s">
        <v>706</v>
      </c>
      <c r="H4270" t="s">
        <v>633</v>
      </c>
      <c r="I4270" s="277">
        <v>904496</v>
      </c>
      <c r="K4270" s="287">
        <f t="shared" si="652"/>
        <v>-0.23333333333333334</v>
      </c>
      <c r="M4270" s="288">
        <v>0</v>
      </c>
      <c r="N4270" s="289">
        <f t="shared" si="649"/>
        <v>904496</v>
      </c>
      <c r="O4270" s="289">
        <v>0</v>
      </c>
      <c r="P4270" s="289">
        <v>0</v>
      </c>
      <c r="Q4270" s="289">
        <v>0</v>
      </c>
      <c r="R4270" s="289">
        <v>0</v>
      </c>
      <c r="S4270" s="289">
        <v>0</v>
      </c>
      <c r="T4270" s="289">
        <v>0</v>
      </c>
      <c r="U4270" s="289">
        <v>0</v>
      </c>
      <c r="V4270" s="289">
        <v>0</v>
      </c>
      <c r="W4270" s="289">
        <v>0</v>
      </c>
      <c r="X4270" s="289">
        <v>0</v>
      </c>
      <c r="Z4270" s="290">
        <f t="shared" si="650"/>
        <v>904496</v>
      </c>
      <c r="AA4270" s="291">
        <f t="shared" si="651"/>
        <v>0</v>
      </c>
    </row>
    <row r="4271" spans="5:27" hidden="1" x14ac:dyDescent="0.3">
      <c r="E4271" t="s">
        <v>6474</v>
      </c>
      <c r="F4271" t="s">
        <v>6475</v>
      </c>
      <c r="G4271" t="s">
        <v>706</v>
      </c>
      <c r="H4271" t="s">
        <v>633</v>
      </c>
      <c r="I4271" s="277">
        <v>969459</v>
      </c>
      <c r="K4271" s="287">
        <f t="shared" si="652"/>
        <v>-0.23333333333333334</v>
      </c>
      <c r="M4271" s="288">
        <v>0</v>
      </c>
      <c r="N4271" s="289">
        <f t="shared" si="649"/>
        <v>969459</v>
      </c>
      <c r="O4271" s="289">
        <v>0</v>
      </c>
      <c r="P4271" s="289">
        <v>0</v>
      </c>
      <c r="Q4271" s="289">
        <v>0</v>
      </c>
      <c r="R4271" s="289">
        <v>0</v>
      </c>
      <c r="S4271" s="289">
        <v>0</v>
      </c>
      <c r="T4271" s="289">
        <v>0</v>
      </c>
      <c r="U4271" s="289">
        <v>0</v>
      </c>
      <c r="V4271" s="289">
        <v>0</v>
      </c>
      <c r="W4271" s="289">
        <v>0</v>
      </c>
      <c r="X4271" s="289">
        <v>0</v>
      </c>
      <c r="Z4271" s="290">
        <f t="shared" si="650"/>
        <v>969459</v>
      </c>
      <c r="AA4271" s="291">
        <f t="shared" si="651"/>
        <v>0</v>
      </c>
    </row>
    <row r="4272" spans="5:27" hidden="1" x14ac:dyDescent="0.3">
      <c r="E4272" t="s">
        <v>6476</v>
      </c>
      <c r="F4272" t="s">
        <v>6477</v>
      </c>
      <c r="G4272" t="s">
        <v>706</v>
      </c>
      <c r="H4272" t="s">
        <v>633</v>
      </c>
      <c r="I4272" s="277">
        <v>678278</v>
      </c>
      <c r="K4272" s="287">
        <f t="shared" si="652"/>
        <v>-0.23333333333333334</v>
      </c>
      <c r="M4272" s="288">
        <v>0</v>
      </c>
      <c r="N4272" s="289">
        <f t="shared" si="649"/>
        <v>678278</v>
      </c>
      <c r="O4272" s="289">
        <v>0</v>
      </c>
      <c r="P4272" s="289">
        <v>0</v>
      </c>
      <c r="Q4272" s="289">
        <v>0</v>
      </c>
      <c r="R4272" s="289">
        <v>0</v>
      </c>
      <c r="S4272" s="289">
        <v>0</v>
      </c>
      <c r="T4272" s="289">
        <v>0</v>
      </c>
      <c r="U4272" s="289">
        <v>0</v>
      </c>
      <c r="V4272" s="289">
        <v>0</v>
      </c>
      <c r="W4272" s="289">
        <v>0</v>
      </c>
      <c r="X4272" s="289">
        <v>0</v>
      </c>
      <c r="Z4272" s="290">
        <f t="shared" si="650"/>
        <v>678278</v>
      </c>
      <c r="AA4272" s="291">
        <f t="shared" si="651"/>
        <v>0</v>
      </c>
    </row>
    <row r="4273" spans="5:27" hidden="1" x14ac:dyDescent="0.3">
      <c r="E4273" t="s">
        <v>6478</v>
      </c>
      <c r="F4273" t="s">
        <v>6479</v>
      </c>
      <c r="G4273" t="s">
        <v>706</v>
      </c>
      <c r="H4273" t="s">
        <v>633</v>
      </c>
      <c r="I4273" s="277">
        <v>354207</v>
      </c>
      <c r="K4273" s="287">
        <f t="shared" si="652"/>
        <v>-0.23333333333333334</v>
      </c>
      <c r="M4273" s="288">
        <v>0</v>
      </c>
      <c r="N4273" s="289">
        <f t="shared" si="649"/>
        <v>354207</v>
      </c>
      <c r="O4273" s="289">
        <v>0</v>
      </c>
      <c r="P4273" s="289">
        <v>0</v>
      </c>
      <c r="Q4273" s="289">
        <v>0</v>
      </c>
      <c r="R4273" s="289">
        <v>0</v>
      </c>
      <c r="S4273" s="289">
        <v>0</v>
      </c>
      <c r="T4273" s="289">
        <v>0</v>
      </c>
      <c r="U4273" s="289">
        <v>0</v>
      </c>
      <c r="V4273" s="289">
        <v>0</v>
      </c>
      <c r="W4273" s="289">
        <v>0</v>
      </c>
      <c r="X4273" s="289">
        <v>0</v>
      </c>
      <c r="Z4273" s="290">
        <f t="shared" si="650"/>
        <v>354207</v>
      </c>
      <c r="AA4273" s="291">
        <f t="shared" si="651"/>
        <v>0</v>
      </c>
    </row>
    <row r="4274" spans="5:27" hidden="1" x14ac:dyDescent="0.3">
      <c r="E4274" t="s">
        <v>6480</v>
      </c>
      <c r="F4274" t="s">
        <v>6481</v>
      </c>
      <c r="G4274" t="s">
        <v>706</v>
      </c>
      <c r="H4274" t="s">
        <v>633</v>
      </c>
      <c r="I4274" s="277">
        <v>221085</v>
      </c>
      <c r="K4274" s="287">
        <f t="shared" si="652"/>
        <v>-0.23333333333333334</v>
      </c>
      <c r="M4274" s="288">
        <v>0</v>
      </c>
      <c r="N4274" s="289">
        <f t="shared" si="649"/>
        <v>221085</v>
      </c>
      <c r="O4274" s="289">
        <v>0</v>
      </c>
      <c r="P4274" s="289">
        <v>0</v>
      </c>
      <c r="Q4274" s="289">
        <v>0</v>
      </c>
      <c r="R4274" s="289">
        <v>0</v>
      </c>
      <c r="S4274" s="289">
        <v>0</v>
      </c>
      <c r="T4274" s="289">
        <v>0</v>
      </c>
      <c r="U4274" s="289">
        <v>0</v>
      </c>
      <c r="V4274" s="289">
        <v>0</v>
      </c>
      <c r="W4274" s="289">
        <v>0</v>
      </c>
      <c r="X4274" s="289">
        <v>0</v>
      </c>
      <c r="Z4274" s="290">
        <f t="shared" si="650"/>
        <v>221085</v>
      </c>
      <c r="AA4274" s="291">
        <f t="shared" si="651"/>
        <v>0</v>
      </c>
    </row>
    <row r="4275" spans="5:27" hidden="1" x14ac:dyDescent="0.3">
      <c r="E4275" t="s">
        <v>6482</v>
      </c>
      <c r="F4275" t="s">
        <v>6483</v>
      </c>
      <c r="G4275" t="s">
        <v>706</v>
      </c>
      <c r="H4275" t="s">
        <v>633</v>
      </c>
      <c r="I4275" s="277">
        <v>571152</v>
      </c>
      <c r="K4275" s="287">
        <f t="shared" si="652"/>
        <v>-0.23333333333333334</v>
      </c>
      <c r="M4275" s="288">
        <v>0</v>
      </c>
      <c r="N4275" s="289">
        <f t="shared" ref="N4275:N4327" si="653">+I4275</f>
        <v>571152</v>
      </c>
      <c r="O4275" s="289">
        <v>0</v>
      </c>
      <c r="P4275" s="289">
        <v>0</v>
      </c>
      <c r="Q4275" s="289">
        <v>0</v>
      </c>
      <c r="R4275" s="289">
        <v>0</v>
      </c>
      <c r="S4275" s="289">
        <v>0</v>
      </c>
      <c r="T4275" s="289">
        <v>0</v>
      </c>
      <c r="U4275" s="289">
        <v>0</v>
      </c>
      <c r="V4275" s="289">
        <v>0</v>
      </c>
      <c r="W4275" s="289">
        <v>0</v>
      </c>
      <c r="X4275" s="289">
        <v>0</v>
      </c>
      <c r="Z4275" s="290">
        <f t="shared" si="650"/>
        <v>571152</v>
      </c>
      <c r="AA4275" s="291">
        <f t="shared" si="651"/>
        <v>0</v>
      </c>
    </row>
    <row r="4276" spans="5:27" hidden="1" x14ac:dyDescent="0.3">
      <c r="E4276" t="s">
        <v>6484</v>
      </c>
      <c r="F4276" t="s">
        <v>6485</v>
      </c>
      <c r="G4276" t="s">
        <v>706</v>
      </c>
      <c r="H4276" t="s">
        <v>633</v>
      </c>
      <c r="I4276" s="277">
        <v>1708071</v>
      </c>
      <c r="K4276" s="287">
        <f t="shared" si="652"/>
        <v>-0.23333333333333334</v>
      </c>
      <c r="M4276" s="288">
        <v>0</v>
      </c>
      <c r="N4276" s="289">
        <f t="shared" si="653"/>
        <v>1708071</v>
      </c>
      <c r="O4276" s="289">
        <v>0</v>
      </c>
      <c r="P4276" s="289">
        <v>0</v>
      </c>
      <c r="Q4276" s="289">
        <v>0</v>
      </c>
      <c r="R4276" s="289">
        <v>0</v>
      </c>
      <c r="S4276" s="289">
        <v>0</v>
      </c>
      <c r="T4276" s="289">
        <v>0</v>
      </c>
      <c r="U4276" s="289">
        <v>0</v>
      </c>
      <c r="V4276" s="289">
        <v>0</v>
      </c>
      <c r="W4276" s="289">
        <v>0</v>
      </c>
      <c r="X4276" s="289">
        <v>0</v>
      </c>
      <c r="Z4276" s="290">
        <f t="shared" si="650"/>
        <v>1708071</v>
      </c>
      <c r="AA4276" s="291">
        <f t="shared" si="651"/>
        <v>0</v>
      </c>
    </row>
    <row r="4277" spans="5:27" hidden="1" x14ac:dyDescent="0.3">
      <c r="E4277" t="s">
        <v>6484</v>
      </c>
      <c r="F4277" t="s">
        <v>6486</v>
      </c>
      <c r="G4277" t="s">
        <v>706</v>
      </c>
      <c r="H4277" t="s">
        <v>633</v>
      </c>
      <c r="I4277" s="277">
        <v>1478792</v>
      </c>
      <c r="K4277" s="287">
        <f t="shared" si="652"/>
        <v>-0.23333333333333334</v>
      </c>
      <c r="M4277" s="288">
        <v>0</v>
      </c>
      <c r="N4277" s="289">
        <f t="shared" si="653"/>
        <v>1478792</v>
      </c>
      <c r="O4277" s="289">
        <v>0</v>
      </c>
      <c r="P4277" s="289">
        <v>0</v>
      </c>
      <c r="Q4277" s="289">
        <v>0</v>
      </c>
      <c r="R4277" s="289">
        <v>0</v>
      </c>
      <c r="S4277" s="289">
        <v>0</v>
      </c>
      <c r="T4277" s="289">
        <v>0</v>
      </c>
      <c r="U4277" s="289">
        <v>0</v>
      </c>
      <c r="V4277" s="289">
        <v>0</v>
      </c>
      <c r="W4277" s="289">
        <v>0</v>
      </c>
      <c r="X4277" s="289">
        <v>0</v>
      </c>
      <c r="Z4277" s="290">
        <f t="shared" si="650"/>
        <v>1478792</v>
      </c>
      <c r="AA4277" s="291">
        <f t="shared" si="651"/>
        <v>0</v>
      </c>
    </row>
    <row r="4278" spans="5:27" hidden="1" x14ac:dyDescent="0.3">
      <c r="E4278" t="s">
        <v>6487</v>
      </c>
      <c r="F4278" t="s">
        <v>6488</v>
      </c>
      <c r="G4278" t="s">
        <v>706</v>
      </c>
      <c r="H4278" t="s">
        <v>633</v>
      </c>
      <c r="I4278" s="277">
        <v>230000</v>
      </c>
      <c r="K4278" s="287">
        <f t="shared" si="652"/>
        <v>-0.23333333333333334</v>
      </c>
      <c r="M4278" s="288">
        <v>0</v>
      </c>
      <c r="N4278" s="289">
        <f t="shared" si="653"/>
        <v>230000</v>
      </c>
      <c r="O4278" s="289">
        <v>0</v>
      </c>
      <c r="P4278" s="289">
        <v>0</v>
      </c>
      <c r="Q4278" s="289">
        <v>0</v>
      </c>
      <c r="R4278" s="289">
        <v>0</v>
      </c>
      <c r="S4278" s="289">
        <v>0</v>
      </c>
      <c r="T4278" s="289">
        <v>0</v>
      </c>
      <c r="U4278" s="289">
        <v>0</v>
      </c>
      <c r="V4278" s="289">
        <v>0</v>
      </c>
      <c r="W4278" s="289">
        <v>0</v>
      </c>
      <c r="X4278" s="289">
        <v>0</v>
      </c>
      <c r="Z4278" s="290">
        <f t="shared" si="650"/>
        <v>230000</v>
      </c>
      <c r="AA4278" s="291">
        <f t="shared" si="651"/>
        <v>0</v>
      </c>
    </row>
    <row r="4279" spans="5:27" hidden="1" x14ac:dyDescent="0.3">
      <c r="E4279" t="s">
        <v>6489</v>
      </c>
      <c r="F4279" t="s">
        <v>6490</v>
      </c>
      <c r="G4279" t="s">
        <v>706</v>
      </c>
      <c r="H4279" t="s">
        <v>633</v>
      </c>
      <c r="I4279" s="277">
        <v>460000</v>
      </c>
      <c r="K4279" s="287">
        <f t="shared" si="652"/>
        <v>-0.23333333333333334</v>
      </c>
      <c r="M4279" s="288">
        <v>0</v>
      </c>
      <c r="N4279" s="289">
        <f t="shared" si="653"/>
        <v>460000</v>
      </c>
      <c r="O4279" s="289">
        <v>0</v>
      </c>
      <c r="P4279" s="289">
        <v>0</v>
      </c>
      <c r="Q4279" s="289">
        <v>0</v>
      </c>
      <c r="R4279" s="289">
        <v>0</v>
      </c>
      <c r="S4279" s="289">
        <v>0</v>
      </c>
      <c r="T4279" s="289">
        <v>0</v>
      </c>
      <c r="U4279" s="289">
        <v>0</v>
      </c>
      <c r="V4279" s="289">
        <v>0</v>
      </c>
      <c r="W4279" s="289">
        <v>0</v>
      </c>
      <c r="X4279" s="289">
        <v>0</v>
      </c>
      <c r="Z4279" s="290">
        <f t="shared" si="650"/>
        <v>460000</v>
      </c>
      <c r="AA4279" s="291">
        <f t="shared" si="651"/>
        <v>0</v>
      </c>
    </row>
    <row r="4280" spans="5:27" hidden="1" x14ac:dyDescent="0.3">
      <c r="E4280" t="s">
        <v>6491</v>
      </c>
      <c r="F4280" t="s">
        <v>6492</v>
      </c>
      <c r="G4280" t="s">
        <v>706</v>
      </c>
      <c r="H4280" t="s">
        <v>633</v>
      </c>
      <c r="I4280" s="277">
        <v>270000</v>
      </c>
      <c r="K4280" s="287">
        <f t="shared" si="652"/>
        <v>-0.23333333333333334</v>
      </c>
      <c r="M4280" s="288">
        <v>0</v>
      </c>
      <c r="N4280" s="289">
        <f t="shared" si="653"/>
        <v>270000</v>
      </c>
      <c r="O4280" s="289">
        <v>0</v>
      </c>
      <c r="P4280" s="289">
        <v>0</v>
      </c>
      <c r="Q4280" s="289">
        <v>0</v>
      </c>
      <c r="R4280" s="289">
        <v>0</v>
      </c>
      <c r="S4280" s="289">
        <v>0</v>
      </c>
      <c r="T4280" s="289">
        <v>0</v>
      </c>
      <c r="U4280" s="289">
        <v>0</v>
      </c>
      <c r="V4280" s="289">
        <v>0</v>
      </c>
      <c r="W4280" s="289">
        <v>0</v>
      </c>
      <c r="X4280" s="289">
        <v>0</v>
      </c>
      <c r="Z4280" s="290">
        <f t="shared" si="650"/>
        <v>270000</v>
      </c>
      <c r="AA4280" s="291">
        <f t="shared" si="651"/>
        <v>0</v>
      </c>
    </row>
    <row r="4281" spans="5:27" hidden="1" x14ac:dyDescent="0.3">
      <c r="E4281" t="s">
        <v>6493</v>
      </c>
      <c r="F4281" t="s">
        <v>6494</v>
      </c>
      <c r="G4281" t="s">
        <v>706</v>
      </c>
      <c r="H4281" t="s">
        <v>633</v>
      </c>
      <c r="I4281" s="277">
        <v>1645465</v>
      </c>
      <c r="K4281" s="287">
        <f t="shared" si="652"/>
        <v>-0.23333333333333334</v>
      </c>
      <c r="M4281" s="288">
        <v>0</v>
      </c>
      <c r="N4281" s="289">
        <f t="shared" si="653"/>
        <v>1645465</v>
      </c>
      <c r="O4281" s="289">
        <v>0</v>
      </c>
      <c r="P4281" s="289">
        <v>0</v>
      </c>
      <c r="Q4281" s="289">
        <v>0</v>
      </c>
      <c r="R4281" s="289">
        <v>0</v>
      </c>
      <c r="S4281" s="289">
        <v>0</v>
      </c>
      <c r="T4281" s="289">
        <v>0</v>
      </c>
      <c r="U4281" s="289">
        <v>0</v>
      </c>
      <c r="V4281" s="289">
        <v>0</v>
      </c>
      <c r="W4281" s="289">
        <v>0</v>
      </c>
      <c r="X4281" s="289">
        <v>0</v>
      </c>
      <c r="Z4281" s="290">
        <f t="shared" si="650"/>
        <v>1645465</v>
      </c>
      <c r="AA4281" s="291">
        <f t="shared" si="651"/>
        <v>0</v>
      </c>
    </row>
    <row r="4282" spans="5:27" hidden="1" x14ac:dyDescent="0.3">
      <c r="E4282" t="s">
        <v>6493</v>
      </c>
      <c r="F4282" t="s">
        <v>6495</v>
      </c>
      <c r="G4282" t="s">
        <v>706</v>
      </c>
      <c r="H4282" t="s">
        <v>633</v>
      </c>
      <c r="I4282" s="277">
        <v>260694</v>
      </c>
      <c r="K4282" s="287">
        <f t="shared" si="652"/>
        <v>-0.23333333333333334</v>
      </c>
      <c r="M4282" s="288">
        <v>0</v>
      </c>
      <c r="N4282" s="289">
        <f t="shared" si="653"/>
        <v>260694</v>
      </c>
      <c r="O4282" s="289">
        <v>0</v>
      </c>
      <c r="P4282" s="289">
        <v>0</v>
      </c>
      <c r="Q4282" s="289">
        <v>0</v>
      </c>
      <c r="R4282" s="289">
        <v>0</v>
      </c>
      <c r="S4282" s="289">
        <v>0</v>
      </c>
      <c r="T4282" s="289">
        <v>0</v>
      </c>
      <c r="U4282" s="289">
        <v>0</v>
      </c>
      <c r="V4282" s="289">
        <v>0</v>
      </c>
      <c r="W4282" s="289">
        <v>0</v>
      </c>
      <c r="X4282" s="289">
        <v>0</v>
      </c>
      <c r="Z4282" s="290">
        <f t="shared" si="650"/>
        <v>260694</v>
      </c>
      <c r="AA4282" s="291">
        <f t="shared" si="651"/>
        <v>0</v>
      </c>
    </row>
    <row r="4283" spans="5:27" hidden="1" x14ac:dyDescent="0.3">
      <c r="E4283" t="s">
        <v>6496</v>
      </c>
      <c r="F4283" t="s">
        <v>6497</v>
      </c>
      <c r="G4283" t="s">
        <v>706</v>
      </c>
      <c r="H4283" t="s">
        <v>633</v>
      </c>
      <c r="I4283" s="277">
        <v>1921505</v>
      </c>
      <c r="K4283" s="287">
        <f t="shared" si="652"/>
        <v>-0.23333333333333334</v>
      </c>
      <c r="M4283" s="288">
        <v>0</v>
      </c>
      <c r="N4283" s="289">
        <f t="shared" si="653"/>
        <v>1921505</v>
      </c>
      <c r="O4283" s="289">
        <v>0</v>
      </c>
      <c r="P4283" s="289">
        <v>0</v>
      </c>
      <c r="Q4283" s="289">
        <v>0</v>
      </c>
      <c r="R4283" s="289">
        <v>0</v>
      </c>
      <c r="S4283" s="289">
        <v>0</v>
      </c>
      <c r="T4283" s="289">
        <v>0</v>
      </c>
      <c r="U4283" s="289">
        <v>0</v>
      </c>
      <c r="V4283" s="289">
        <v>0</v>
      </c>
      <c r="W4283" s="289">
        <v>0</v>
      </c>
      <c r="X4283" s="289">
        <v>0</v>
      </c>
      <c r="Z4283" s="290">
        <f t="shared" si="650"/>
        <v>1921505</v>
      </c>
      <c r="AA4283" s="291">
        <f t="shared" si="651"/>
        <v>0</v>
      </c>
    </row>
    <row r="4284" spans="5:27" hidden="1" x14ac:dyDescent="0.3">
      <c r="E4284" t="s">
        <v>6496</v>
      </c>
      <c r="F4284" t="s">
        <v>6498</v>
      </c>
      <c r="G4284" t="s">
        <v>706</v>
      </c>
      <c r="H4284" t="s">
        <v>633</v>
      </c>
      <c r="I4284" s="277">
        <v>2020795</v>
      </c>
      <c r="K4284" s="287">
        <f t="shared" si="652"/>
        <v>-0.23333333333333334</v>
      </c>
      <c r="M4284" s="288">
        <v>0</v>
      </c>
      <c r="N4284" s="289">
        <f t="shared" si="653"/>
        <v>2020795</v>
      </c>
      <c r="O4284" s="289">
        <v>0</v>
      </c>
      <c r="P4284" s="289">
        <v>0</v>
      </c>
      <c r="Q4284" s="289">
        <v>0</v>
      </c>
      <c r="R4284" s="289">
        <v>0</v>
      </c>
      <c r="S4284" s="289">
        <v>0</v>
      </c>
      <c r="T4284" s="289">
        <v>0</v>
      </c>
      <c r="U4284" s="289">
        <v>0</v>
      </c>
      <c r="V4284" s="289">
        <v>0</v>
      </c>
      <c r="W4284" s="289">
        <v>0</v>
      </c>
      <c r="X4284" s="289">
        <v>0</v>
      </c>
      <c r="Z4284" s="290">
        <f t="shared" si="650"/>
        <v>2020795</v>
      </c>
      <c r="AA4284" s="291">
        <f t="shared" si="651"/>
        <v>0</v>
      </c>
    </row>
    <row r="4285" spans="5:27" hidden="1" x14ac:dyDescent="0.3">
      <c r="E4285" t="s">
        <v>6496</v>
      </c>
      <c r="F4285" t="s">
        <v>6499</v>
      </c>
      <c r="G4285" t="s">
        <v>706</v>
      </c>
      <c r="H4285" t="s">
        <v>633</v>
      </c>
      <c r="I4285" s="277">
        <v>11448</v>
      </c>
      <c r="K4285" s="287">
        <f t="shared" si="652"/>
        <v>-0.23333333333333334</v>
      </c>
      <c r="M4285" s="288">
        <v>0</v>
      </c>
      <c r="N4285" s="289">
        <f t="shared" si="653"/>
        <v>11448</v>
      </c>
      <c r="O4285" s="289">
        <v>0</v>
      </c>
      <c r="P4285" s="289">
        <v>0</v>
      </c>
      <c r="Q4285" s="289">
        <v>0</v>
      </c>
      <c r="R4285" s="289">
        <v>0</v>
      </c>
      <c r="S4285" s="289">
        <v>0</v>
      </c>
      <c r="T4285" s="289">
        <v>0</v>
      </c>
      <c r="U4285" s="289">
        <v>0</v>
      </c>
      <c r="V4285" s="289">
        <v>0</v>
      </c>
      <c r="W4285" s="289">
        <v>0</v>
      </c>
      <c r="X4285" s="289">
        <v>0</v>
      </c>
      <c r="Z4285" s="290">
        <f t="shared" si="650"/>
        <v>11448</v>
      </c>
      <c r="AA4285" s="291">
        <f t="shared" si="651"/>
        <v>0</v>
      </c>
    </row>
    <row r="4286" spans="5:27" hidden="1" x14ac:dyDescent="0.3">
      <c r="E4286" t="s">
        <v>6496</v>
      </c>
      <c r="F4286" t="s">
        <v>6500</v>
      </c>
      <c r="G4286" t="s">
        <v>706</v>
      </c>
      <c r="H4286" t="s">
        <v>633</v>
      </c>
      <c r="I4286" s="277">
        <v>1421000</v>
      </c>
      <c r="K4286" s="287">
        <f t="shared" si="652"/>
        <v>-0.23333333333333334</v>
      </c>
      <c r="M4286" s="288">
        <v>0</v>
      </c>
      <c r="N4286" s="289">
        <f t="shared" si="653"/>
        <v>1421000</v>
      </c>
      <c r="O4286" s="289">
        <v>0</v>
      </c>
      <c r="P4286" s="289">
        <v>0</v>
      </c>
      <c r="Q4286" s="289">
        <v>0</v>
      </c>
      <c r="R4286" s="289">
        <v>0</v>
      </c>
      <c r="S4286" s="289">
        <v>0</v>
      </c>
      <c r="T4286" s="289">
        <v>0</v>
      </c>
      <c r="U4286" s="289">
        <v>0</v>
      </c>
      <c r="V4286" s="289">
        <v>0</v>
      </c>
      <c r="W4286" s="289">
        <v>0</v>
      </c>
      <c r="X4286" s="289">
        <v>0</v>
      </c>
      <c r="Z4286" s="290">
        <f t="shared" si="650"/>
        <v>1421000</v>
      </c>
      <c r="AA4286" s="291">
        <f t="shared" si="651"/>
        <v>0</v>
      </c>
    </row>
    <row r="4287" spans="5:27" hidden="1" x14ac:dyDescent="0.3">
      <c r="E4287" t="s">
        <v>6496</v>
      </c>
      <c r="F4287" t="s">
        <v>6501</v>
      </c>
      <c r="G4287" t="s">
        <v>706</v>
      </c>
      <c r="H4287" t="s">
        <v>633</v>
      </c>
      <c r="I4287" s="277">
        <v>32450</v>
      </c>
      <c r="K4287" s="287">
        <f t="shared" si="652"/>
        <v>-0.23333333333333334</v>
      </c>
      <c r="M4287" s="288">
        <v>0</v>
      </c>
      <c r="N4287" s="289">
        <f t="shared" si="653"/>
        <v>32450</v>
      </c>
      <c r="O4287" s="289">
        <v>0</v>
      </c>
      <c r="P4287" s="289">
        <v>0</v>
      </c>
      <c r="Q4287" s="289">
        <v>0</v>
      </c>
      <c r="R4287" s="289">
        <v>0</v>
      </c>
      <c r="S4287" s="289">
        <v>0</v>
      </c>
      <c r="T4287" s="289">
        <v>0</v>
      </c>
      <c r="U4287" s="289">
        <v>0</v>
      </c>
      <c r="V4287" s="289">
        <v>0</v>
      </c>
      <c r="W4287" s="289">
        <v>0</v>
      </c>
      <c r="X4287" s="289">
        <v>0</v>
      </c>
      <c r="Z4287" s="290">
        <f t="shared" si="650"/>
        <v>32450</v>
      </c>
      <c r="AA4287" s="291">
        <f t="shared" si="651"/>
        <v>0</v>
      </c>
    </row>
    <row r="4288" spans="5:27" hidden="1" x14ac:dyDescent="0.3">
      <c r="E4288" t="s">
        <v>6502</v>
      </c>
      <c r="F4288" t="s">
        <v>6503</v>
      </c>
      <c r="G4288" t="s">
        <v>706</v>
      </c>
      <c r="H4288" t="s">
        <v>633</v>
      </c>
      <c r="I4288" s="277">
        <v>584643</v>
      </c>
      <c r="K4288" s="287">
        <f t="shared" si="652"/>
        <v>-0.23333333333333334</v>
      </c>
      <c r="M4288" s="288">
        <v>0</v>
      </c>
      <c r="N4288" s="289">
        <f t="shared" si="653"/>
        <v>584643</v>
      </c>
      <c r="O4288" s="289">
        <v>0</v>
      </c>
      <c r="P4288" s="289">
        <v>0</v>
      </c>
      <c r="Q4288" s="289">
        <v>0</v>
      </c>
      <c r="R4288" s="289">
        <v>0</v>
      </c>
      <c r="S4288" s="289">
        <v>0</v>
      </c>
      <c r="T4288" s="289">
        <v>0</v>
      </c>
      <c r="U4288" s="289">
        <v>0</v>
      </c>
      <c r="V4288" s="289">
        <v>0</v>
      </c>
      <c r="W4288" s="289">
        <v>0</v>
      </c>
      <c r="X4288" s="289">
        <v>0</v>
      </c>
      <c r="Z4288" s="290">
        <f t="shared" si="650"/>
        <v>584643</v>
      </c>
      <c r="AA4288" s="291">
        <f t="shared" si="651"/>
        <v>0</v>
      </c>
    </row>
    <row r="4289" spans="5:27" hidden="1" x14ac:dyDescent="0.3">
      <c r="E4289" t="s">
        <v>2332</v>
      </c>
      <c r="F4289" t="s">
        <v>6504</v>
      </c>
      <c r="G4289" t="s">
        <v>706</v>
      </c>
      <c r="H4289" t="s">
        <v>633</v>
      </c>
      <c r="I4289" s="277">
        <v>795670</v>
      </c>
      <c r="K4289" s="287">
        <f t="shared" si="652"/>
        <v>-0.23333333333333334</v>
      </c>
      <c r="M4289" s="288">
        <v>0</v>
      </c>
      <c r="N4289" s="289">
        <f t="shared" si="653"/>
        <v>795670</v>
      </c>
      <c r="O4289" s="289">
        <v>0</v>
      </c>
      <c r="P4289" s="289">
        <v>0</v>
      </c>
      <c r="Q4289" s="289">
        <v>0</v>
      </c>
      <c r="R4289" s="289">
        <v>0</v>
      </c>
      <c r="S4289" s="289">
        <v>0</v>
      </c>
      <c r="T4289" s="289">
        <v>0</v>
      </c>
      <c r="U4289" s="289">
        <v>0</v>
      </c>
      <c r="V4289" s="289">
        <v>0</v>
      </c>
      <c r="W4289" s="289">
        <v>0</v>
      </c>
      <c r="X4289" s="289">
        <v>0</v>
      </c>
      <c r="Z4289" s="290">
        <f t="shared" si="650"/>
        <v>795670</v>
      </c>
      <c r="AA4289" s="291">
        <f t="shared" si="651"/>
        <v>0</v>
      </c>
    </row>
    <row r="4290" spans="5:27" hidden="1" x14ac:dyDescent="0.3">
      <c r="E4290" t="s">
        <v>6505</v>
      </c>
      <c r="F4290" t="s">
        <v>6506</v>
      </c>
      <c r="G4290" t="s">
        <v>706</v>
      </c>
      <c r="H4290" t="s">
        <v>633</v>
      </c>
      <c r="I4290" s="277">
        <v>192096</v>
      </c>
      <c r="K4290" s="287">
        <f t="shared" si="652"/>
        <v>-0.23333333333333334</v>
      </c>
      <c r="M4290" s="288">
        <v>0</v>
      </c>
      <c r="N4290" s="289">
        <f t="shared" si="653"/>
        <v>192096</v>
      </c>
      <c r="O4290" s="289">
        <v>0</v>
      </c>
      <c r="P4290" s="289">
        <v>0</v>
      </c>
      <c r="Q4290" s="289">
        <v>0</v>
      </c>
      <c r="R4290" s="289">
        <v>0</v>
      </c>
      <c r="S4290" s="289">
        <v>0</v>
      </c>
      <c r="T4290" s="289">
        <v>0</v>
      </c>
      <c r="U4290" s="289">
        <v>0</v>
      </c>
      <c r="V4290" s="289">
        <v>0</v>
      </c>
      <c r="W4290" s="289">
        <v>0</v>
      </c>
      <c r="X4290" s="289">
        <v>0</v>
      </c>
      <c r="Z4290" s="290">
        <f t="shared" si="650"/>
        <v>192096</v>
      </c>
      <c r="AA4290" s="291">
        <f t="shared" si="651"/>
        <v>0</v>
      </c>
    </row>
    <row r="4291" spans="5:27" hidden="1" x14ac:dyDescent="0.3">
      <c r="E4291" t="s">
        <v>6396</v>
      </c>
      <c r="F4291" t="s">
        <v>6507</v>
      </c>
      <c r="G4291" t="s">
        <v>706</v>
      </c>
      <c r="H4291" t="s">
        <v>633</v>
      </c>
      <c r="I4291" s="277">
        <v>38940</v>
      </c>
      <c r="K4291" s="287">
        <f t="shared" si="652"/>
        <v>-0.23333333333333334</v>
      </c>
      <c r="M4291" s="288">
        <v>0</v>
      </c>
      <c r="N4291" s="289">
        <f t="shared" si="653"/>
        <v>38940</v>
      </c>
      <c r="O4291" s="289">
        <v>0</v>
      </c>
      <c r="P4291" s="289">
        <v>0</v>
      </c>
      <c r="Q4291" s="289">
        <v>0</v>
      </c>
      <c r="R4291" s="289">
        <v>0</v>
      </c>
      <c r="S4291" s="289">
        <v>0</v>
      </c>
      <c r="T4291" s="289">
        <v>0</v>
      </c>
      <c r="U4291" s="289">
        <v>0</v>
      </c>
      <c r="V4291" s="289">
        <v>0</v>
      </c>
      <c r="W4291" s="289">
        <v>0</v>
      </c>
      <c r="X4291" s="289">
        <v>0</v>
      </c>
      <c r="Z4291" s="290">
        <f t="shared" si="650"/>
        <v>38940</v>
      </c>
      <c r="AA4291" s="291">
        <f t="shared" si="651"/>
        <v>0</v>
      </c>
    </row>
    <row r="4292" spans="5:27" hidden="1" x14ac:dyDescent="0.3">
      <c r="E4292" t="s">
        <v>6508</v>
      </c>
      <c r="F4292" t="s">
        <v>6509</v>
      </c>
      <c r="G4292" t="s">
        <v>706</v>
      </c>
      <c r="H4292" t="s">
        <v>633</v>
      </c>
      <c r="I4292" s="277">
        <v>1127204</v>
      </c>
      <c r="K4292" s="287">
        <f t="shared" si="652"/>
        <v>-0.23333333333333334</v>
      </c>
      <c r="M4292" s="288">
        <v>0</v>
      </c>
      <c r="N4292" s="289">
        <f t="shared" si="653"/>
        <v>1127204</v>
      </c>
      <c r="O4292" s="289">
        <v>0</v>
      </c>
      <c r="P4292" s="289">
        <v>0</v>
      </c>
      <c r="Q4292" s="289">
        <v>0</v>
      </c>
      <c r="R4292" s="289">
        <v>0</v>
      </c>
      <c r="S4292" s="289">
        <v>0</v>
      </c>
      <c r="T4292" s="289">
        <v>0</v>
      </c>
      <c r="U4292" s="289">
        <v>0</v>
      </c>
      <c r="V4292" s="289">
        <v>0</v>
      </c>
      <c r="W4292" s="289">
        <v>0</v>
      </c>
      <c r="X4292" s="289">
        <v>0</v>
      </c>
      <c r="Z4292" s="290">
        <f t="shared" ref="Z4292:Z4355" si="654">+SUM(M4292:X4292)</f>
        <v>1127204</v>
      </c>
      <c r="AA4292" s="291">
        <f t="shared" ref="AA4292:AA4355" si="655">+I4292-Z4292</f>
        <v>0</v>
      </c>
    </row>
    <row r="4293" spans="5:27" hidden="1" x14ac:dyDescent="0.3">
      <c r="E4293" t="s">
        <v>6510</v>
      </c>
      <c r="F4293" t="s">
        <v>6511</v>
      </c>
      <c r="G4293" t="s">
        <v>706</v>
      </c>
      <c r="H4293" t="s">
        <v>633</v>
      </c>
      <c r="I4293" s="277">
        <v>2345902</v>
      </c>
      <c r="K4293" s="287">
        <f t="shared" si="652"/>
        <v>-0.23333333333333334</v>
      </c>
      <c r="M4293" s="288">
        <v>0</v>
      </c>
      <c r="N4293" s="289">
        <f t="shared" si="653"/>
        <v>2345902</v>
      </c>
      <c r="O4293" s="289">
        <v>0</v>
      </c>
      <c r="P4293" s="289">
        <v>0</v>
      </c>
      <c r="Q4293" s="289">
        <v>0</v>
      </c>
      <c r="R4293" s="289">
        <v>0</v>
      </c>
      <c r="S4293" s="289">
        <v>0</v>
      </c>
      <c r="T4293" s="289">
        <v>0</v>
      </c>
      <c r="U4293" s="289">
        <v>0</v>
      </c>
      <c r="V4293" s="289">
        <v>0</v>
      </c>
      <c r="W4293" s="289">
        <v>0</v>
      </c>
      <c r="X4293" s="289">
        <v>0</v>
      </c>
      <c r="Z4293" s="290">
        <f t="shared" si="654"/>
        <v>2345902</v>
      </c>
      <c r="AA4293" s="291">
        <f t="shared" si="655"/>
        <v>0</v>
      </c>
    </row>
    <row r="4294" spans="5:27" hidden="1" x14ac:dyDescent="0.3">
      <c r="E4294" t="s">
        <v>6510</v>
      </c>
      <c r="F4294" t="s">
        <v>6512</v>
      </c>
      <c r="G4294" t="s">
        <v>706</v>
      </c>
      <c r="H4294" t="s">
        <v>633</v>
      </c>
      <c r="I4294" s="277">
        <v>2789926</v>
      </c>
      <c r="K4294" s="287">
        <f t="shared" si="652"/>
        <v>-0.23333333333333334</v>
      </c>
      <c r="M4294" s="288">
        <v>0</v>
      </c>
      <c r="N4294" s="289">
        <f t="shared" si="653"/>
        <v>2789926</v>
      </c>
      <c r="O4294" s="289">
        <v>0</v>
      </c>
      <c r="P4294" s="289">
        <v>0</v>
      </c>
      <c r="Q4294" s="289">
        <v>0</v>
      </c>
      <c r="R4294" s="289">
        <v>0</v>
      </c>
      <c r="S4294" s="289">
        <v>0</v>
      </c>
      <c r="T4294" s="289">
        <v>0</v>
      </c>
      <c r="U4294" s="289">
        <v>0</v>
      </c>
      <c r="V4294" s="289">
        <v>0</v>
      </c>
      <c r="W4294" s="289">
        <v>0</v>
      </c>
      <c r="X4294" s="289">
        <v>0</v>
      </c>
      <c r="Z4294" s="290">
        <f t="shared" si="654"/>
        <v>2789926</v>
      </c>
      <c r="AA4294" s="291">
        <f t="shared" si="655"/>
        <v>0</v>
      </c>
    </row>
    <row r="4295" spans="5:27" hidden="1" x14ac:dyDescent="0.3">
      <c r="E4295" t="s">
        <v>6510</v>
      </c>
      <c r="F4295" t="s">
        <v>6513</v>
      </c>
      <c r="G4295" t="s">
        <v>706</v>
      </c>
      <c r="H4295" t="s">
        <v>633</v>
      </c>
      <c r="I4295" s="277">
        <v>129168</v>
      </c>
      <c r="K4295" s="287">
        <f t="shared" si="652"/>
        <v>-0.23333333333333334</v>
      </c>
      <c r="M4295" s="288">
        <v>0</v>
      </c>
      <c r="N4295" s="289">
        <f t="shared" si="653"/>
        <v>129168</v>
      </c>
      <c r="O4295" s="289">
        <v>0</v>
      </c>
      <c r="P4295" s="289">
        <v>0</v>
      </c>
      <c r="Q4295" s="289">
        <v>0</v>
      </c>
      <c r="R4295" s="289">
        <v>0</v>
      </c>
      <c r="S4295" s="289">
        <v>0</v>
      </c>
      <c r="T4295" s="289">
        <v>0</v>
      </c>
      <c r="U4295" s="289">
        <v>0</v>
      </c>
      <c r="V4295" s="289">
        <v>0</v>
      </c>
      <c r="W4295" s="289">
        <v>0</v>
      </c>
      <c r="X4295" s="289">
        <v>0</v>
      </c>
      <c r="Z4295" s="290">
        <f t="shared" si="654"/>
        <v>129168</v>
      </c>
      <c r="AA4295" s="291">
        <f t="shared" si="655"/>
        <v>0</v>
      </c>
    </row>
    <row r="4296" spans="5:27" hidden="1" x14ac:dyDescent="0.3">
      <c r="E4296" t="s">
        <v>6460</v>
      </c>
      <c r="F4296" t="s">
        <v>6514</v>
      </c>
      <c r="G4296" t="s">
        <v>706</v>
      </c>
      <c r="H4296" t="s">
        <v>633</v>
      </c>
      <c r="I4296" s="277">
        <v>88888</v>
      </c>
      <c r="K4296" s="287">
        <f t="shared" si="652"/>
        <v>-0.23333333333333334</v>
      </c>
      <c r="M4296" s="288">
        <v>0</v>
      </c>
      <c r="N4296" s="289">
        <f t="shared" si="653"/>
        <v>88888</v>
      </c>
      <c r="O4296" s="289">
        <v>0</v>
      </c>
      <c r="P4296" s="289">
        <v>0</v>
      </c>
      <c r="Q4296" s="289">
        <v>0</v>
      </c>
      <c r="R4296" s="289">
        <v>0</v>
      </c>
      <c r="S4296" s="289">
        <v>0</v>
      </c>
      <c r="T4296" s="289">
        <v>0</v>
      </c>
      <c r="U4296" s="289">
        <v>0</v>
      </c>
      <c r="V4296" s="289">
        <v>0</v>
      </c>
      <c r="W4296" s="289">
        <v>0</v>
      </c>
      <c r="X4296" s="289">
        <v>0</v>
      </c>
      <c r="Z4296" s="290">
        <f t="shared" si="654"/>
        <v>88888</v>
      </c>
      <c r="AA4296" s="291">
        <f t="shared" si="655"/>
        <v>0</v>
      </c>
    </row>
    <row r="4297" spans="5:27" hidden="1" x14ac:dyDescent="0.3">
      <c r="E4297" t="s">
        <v>6460</v>
      </c>
      <c r="F4297" t="s">
        <v>6515</v>
      </c>
      <c r="G4297" t="s">
        <v>706</v>
      </c>
      <c r="H4297" t="s">
        <v>633</v>
      </c>
      <c r="I4297" s="277">
        <v>1676087</v>
      </c>
      <c r="K4297" s="287">
        <f t="shared" si="652"/>
        <v>-0.23333333333333334</v>
      </c>
      <c r="M4297" s="288">
        <v>0</v>
      </c>
      <c r="N4297" s="289">
        <f t="shared" si="653"/>
        <v>1676087</v>
      </c>
      <c r="O4297" s="289">
        <v>0</v>
      </c>
      <c r="P4297" s="289">
        <v>0</v>
      </c>
      <c r="Q4297" s="289">
        <v>0</v>
      </c>
      <c r="R4297" s="289">
        <v>0</v>
      </c>
      <c r="S4297" s="289">
        <v>0</v>
      </c>
      <c r="T4297" s="289">
        <v>0</v>
      </c>
      <c r="U4297" s="289">
        <v>0</v>
      </c>
      <c r="V4297" s="289">
        <v>0</v>
      </c>
      <c r="W4297" s="289">
        <v>0</v>
      </c>
      <c r="X4297" s="289">
        <v>0</v>
      </c>
      <c r="Z4297" s="290">
        <f t="shared" si="654"/>
        <v>1676087</v>
      </c>
      <c r="AA4297" s="291">
        <f t="shared" si="655"/>
        <v>0</v>
      </c>
    </row>
    <row r="4298" spans="5:27" hidden="1" x14ac:dyDescent="0.3">
      <c r="E4298" t="s">
        <v>5917</v>
      </c>
      <c r="F4298" t="s">
        <v>6516</v>
      </c>
      <c r="G4298" t="s">
        <v>706</v>
      </c>
      <c r="H4298" t="s">
        <v>633</v>
      </c>
      <c r="I4298" s="277">
        <v>3472840</v>
      </c>
      <c r="K4298" s="287">
        <f t="shared" si="652"/>
        <v>-0.23333333333333334</v>
      </c>
      <c r="M4298" s="288">
        <v>0</v>
      </c>
      <c r="N4298" s="289">
        <f t="shared" si="653"/>
        <v>3472840</v>
      </c>
      <c r="O4298" s="289">
        <v>0</v>
      </c>
      <c r="P4298" s="289">
        <v>0</v>
      </c>
      <c r="Q4298" s="289">
        <v>0</v>
      </c>
      <c r="R4298" s="289">
        <v>0</v>
      </c>
      <c r="S4298" s="289">
        <v>0</v>
      </c>
      <c r="T4298" s="289">
        <v>0</v>
      </c>
      <c r="U4298" s="289">
        <v>0</v>
      </c>
      <c r="V4298" s="289">
        <v>0</v>
      </c>
      <c r="W4298" s="289">
        <v>0</v>
      </c>
      <c r="X4298" s="289">
        <v>0</v>
      </c>
      <c r="Z4298" s="290">
        <f t="shared" si="654"/>
        <v>3472840</v>
      </c>
      <c r="AA4298" s="291">
        <f t="shared" si="655"/>
        <v>0</v>
      </c>
    </row>
    <row r="4299" spans="5:27" hidden="1" x14ac:dyDescent="0.3">
      <c r="E4299" t="s">
        <v>5917</v>
      </c>
      <c r="F4299" t="s">
        <v>6517</v>
      </c>
      <c r="G4299" t="s">
        <v>706</v>
      </c>
      <c r="H4299" t="s">
        <v>633</v>
      </c>
      <c r="I4299" s="277">
        <v>1404712</v>
      </c>
      <c r="K4299" s="287">
        <f t="shared" si="652"/>
        <v>-0.23333333333333334</v>
      </c>
      <c r="M4299" s="288">
        <v>0</v>
      </c>
      <c r="N4299" s="289">
        <f t="shared" si="653"/>
        <v>1404712</v>
      </c>
      <c r="O4299" s="289">
        <v>0</v>
      </c>
      <c r="P4299" s="289">
        <v>0</v>
      </c>
      <c r="Q4299" s="289">
        <v>0</v>
      </c>
      <c r="R4299" s="289">
        <v>0</v>
      </c>
      <c r="S4299" s="289">
        <v>0</v>
      </c>
      <c r="T4299" s="289">
        <v>0</v>
      </c>
      <c r="U4299" s="289">
        <v>0</v>
      </c>
      <c r="V4299" s="289">
        <v>0</v>
      </c>
      <c r="W4299" s="289">
        <v>0</v>
      </c>
      <c r="X4299" s="289">
        <v>0</v>
      </c>
      <c r="Z4299" s="290">
        <f t="shared" si="654"/>
        <v>1404712</v>
      </c>
      <c r="AA4299" s="291">
        <f t="shared" si="655"/>
        <v>0</v>
      </c>
    </row>
    <row r="4300" spans="5:27" hidden="1" x14ac:dyDescent="0.3">
      <c r="E4300" t="s">
        <v>6518</v>
      </c>
      <c r="F4300" t="s">
        <v>6519</v>
      </c>
      <c r="G4300" t="s">
        <v>706</v>
      </c>
      <c r="H4300" t="s">
        <v>633</v>
      </c>
      <c r="I4300" s="277">
        <v>1691632</v>
      </c>
      <c r="K4300" s="287">
        <f t="shared" si="652"/>
        <v>-0.23333333333333334</v>
      </c>
      <c r="M4300" s="288">
        <v>0</v>
      </c>
      <c r="N4300" s="289">
        <f t="shared" si="653"/>
        <v>1691632</v>
      </c>
      <c r="O4300" s="289">
        <v>0</v>
      </c>
      <c r="P4300" s="289">
        <v>0</v>
      </c>
      <c r="Q4300" s="289">
        <v>0</v>
      </c>
      <c r="R4300" s="289">
        <v>0</v>
      </c>
      <c r="S4300" s="289">
        <v>0</v>
      </c>
      <c r="T4300" s="289">
        <v>0</v>
      </c>
      <c r="U4300" s="289">
        <v>0</v>
      </c>
      <c r="V4300" s="289">
        <v>0</v>
      </c>
      <c r="W4300" s="289">
        <v>0</v>
      </c>
      <c r="X4300" s="289">
        <v>0</v>
      </c>
      <c r="Z4300" s="290">
        <f t="shared" si="654"/>
        <v>1691632</v>
      </c>
      <c r="AA4300" s="291">
        <f t="shared" si="655"/>
        <v>0</v>
      </c>
    </row>
    <row r="4301" spans="5:27" hidden="1" x14ac:dyDescent="0.3">
      <c r="E4301" t="s">
        <v>6427</v>
      </c>
      <c r="F4301" t="s">
        <v>6520</v>
      </c>
      <c r="G4301" t="s">
        <v>706</v>
      </c>
      <c r="H4301" t="s">
        <v>633</v>
      </c>
      <c r="I4301" s="277">
        <v>494000</v>
      </c>
      <c r="K4301" s="287">
        <f t="shared" si="652"/>
        <v>-0.23333333333333334</v>
      </c>
      <c r="M4301" s="288">
        <v>0</v>
      </c>
      <c r="N4301" s="289">
        <f t="shared" si="653"/>
        <v>494000</v>
      </c>
      <c r="O4301" s="289">
        <v>0</v>
      </c>
      <c r="P4301" s="289">
        <v>0</v>
      </c>
      <c r="Q4301" s="289">
        <v>0</v>
      </c>
      <c r="R4301" s="289">
        <v>0</v>
      </c>
      <c r="S4301" s="289">
        <v>0</v>
      </c>
      <c r="T4301" s="289">
        <v>0</v>
      </c>
      <c r="U4301" s="289">
        <v>0</v>
      </c>
      <c r="V4301" s="289">
        <v>0</v>
      </c>
      <c r="W4301" s="289">
        <v>0</v>
      </c>
      <c r="X4301" s="289">
        <v>0</v>
      </c>
      <c r="Z4301" s="290">
        <f t="shared" si="654"/>
        <v>494000</v>
      </c>
      <c r="AA4301" s="291">
        <f t="shared" si="655"/>
        <v>0</v>
      </c>
    </row>
    <row r="4302" spans="5:27" hidden="1" x14ac:dyDescent="0.3">
      <c r="E4302" t="s">
        <v>6521</v>
      </c>
      <c r="F4302" t="s">
        <v>6522</v>
      </c>
      <c r="G4302" t="s">
        <v>706</v>
      </c>
      <c r="H4302" t="s">
        <v>633</v>
      </c>
      <c r="I4302" s="277">
        <v>403792</v>
      </c>
      <c r="K4302" s="287">
        <f t="shared" si="652"/>
        <v>-0.23333333333333334</v>
      </c>
      <c r="M4302" s="288">
        <v>0</v>
      </c>
      <c r="N4302" s="289">
        <f t="shared" si="653"/>
        <v>403792</v>
      </c>
      <c r="O4302" s="289">
        <v>0</v>
      </c>
      <c r="P4302" s="289">
        <v>0</v>
      </c>
      <c r="Q4302" s="289">
        <v>0</v>
      </c>
      <c r="R4302" s="289">
        <v>0</v>
      </c>
      <c r="S4302" s="289">
        <v>0</v>
      </c>
      <c r="T4302" s="289">
        <v>0</v>
      </c>
      <c r="U4302" s="289">
        <v>0</v>
      </c>
      <c r="V4302" s="289">
        <v>0</v>
      </c>
      <c r="W4302" s="289">
        <v>0</v>
      </c>
      <c r="X4302" s="289">
        <v>0</v>
      </c>
      <c r="Z4302" s="290">
        <f t="shared" si="654"/>
        <v>403792</v>
      </c>
      <c r="AA4302" s="291">
        <f t="shared" si="655"/>
        <v>0</v>
      </c>
    </row>
    <row r="4303" spans="5:27" hidden="1" x14ac:dyDescent="0.3">
      <c r="E4303" t="s">
        <v>6186</v>
      </c>
      <c r="F4303" t="s">
        <v>6523</v>
      </c>
      <c r="G4303" t="s">
        <v>706</v>
      </c>
      <c r="H4303" t="s">
        <v>633</v>
      </c>
      <c r="I4303" s="277">
        <v>268692</v>
      </c>
      <c r="K4303" s="287">
        <f t="shared" si="652"/>
        <v>-0.23333333333333334</v>
      </c>
      <c r="M4303" s="288">
        <v>0</v>
      </c>
      <c r="N4303" s="289">
        <f t="shared" si="653"/>
        <v>268692</v>
      </c>
      <c r="O4303" s="289">
        <v>0</v>
      </c>
      <c r="P4303" s="289">
        <v>0</v>
      </c>
      <c r="Q4303" s="289">
        <v>0</v>
      </c>
      <c r="R4303" s="289">
        <v>0</v>
      </c>
      <c r="S4303" s="289">
        <v>0</v>
      </c>
      <c r="T4303" s="289">
        <v>0</v>
      </c>
      <c r="U4303" s="289">
        <v>0</v>
      </c>
      <c r="V4303" s="289">
        <v>0</v>
      </c>
      <c r="W4303" s="289">
        <v>0</v>
      </c>
      <c r="X4303" s="289">
        <v>0</v>
      </c>
      <c r="Z4303" s="290">
        <f t="shared" si="654"/>
        <v>268692</v>
      </c>
      <c r="AA4303" s="291">
        <f t="shared" si="655"/>
        <v>0</v>
      </c>
    </row>
    <row r="4304" spans="5:27" hidden="1" x14ac:dyDescent="0.3">
      <c r="E4304" t="s">
        <v>6186</v>
      </c>
      <c r="F4304" t="s">
        <v>6524</v>
      </c>
      <c r="G4304" t="s">
        <v>706</v>
      </c>
      <c r="H4304" t="s">
        <v>633</v>
      </c>
      <c r="I4304" s="277">
        <v>146096</v>
      </c>
      <c r="K4304" s="287">
        <f t="shared" si="652"/>
        <v>-0.23333333333333334</v>
      </c>
      <c r="M4304" s="288">
        <v>0</v>
      </c>
      <c r="N4304" s="289">
        <f t="shared" si="653"/>
        <v>146096</v>
      </c>
      <c r="O4304" s="289">
        <v>0</v>
      </c>
      <c r="P4304" s="289">
        <v>0</v>
      </c>
      <c r="Q4304" s="289">
        <v>0</v>
      </c>
      <c r="R4304" s="289">
        <v>0</v>
      </c>
      <c r="S4304" s="289">
        <v>0</v>
      </c>
      <c r="T4304" s="289">
        <v>0</v>
      </c>
      <c r="U4304" s="289">
        <v>0</v>
      </c>
      <c r="V4304" s="289">
        <v>0</v>
      </c>
      <c r="W4304" s="289">
        <v>0</v>
      </c>
      <c r="X4304" s="289">
        <v>0</v>
      </c>
      <c r="Z4304" s="290">
        <f t="shared" si="654"/>
        <v>146096</v>
      </c>
      <c r="AA4304" s="291">
        <f t="shared" si="655"/>
        <v>0</v>
      </c>
    </row>
    <row r="4305" spans="3:27" hidden="1" x14ac:dyDescent="0.3">
      <c r="E4305" t="s">
        <v>6186</v>
      </c>
      <c r="F4305" t="s">
        <v>6525</v>
      </c>
      <c r="G4305" t="s">
        <v>706</v>
      </c>
      <c r="H4305" t="s">
        <v>633</v>
      </c>
      <c r="I4305" s="277">
        <v>578678</v>
      </c>
      <c r="K4305" s="287">
        <f t="shared" si="652"/>
        <v>-0.23333333333333334</v>
      </c>
      <c r="M4305" s="288">
        <v>0</v>
      </c>
      <c r="N4305" s="289">
        <f t="shared" si="653"/>
        <v>578678</v>
      </c>
      <c r="O4305" s="289">
        <v>0</v>
      </c>
      <c r="P4305" s="289">
        <v>0</v>
      </c>
      <c r="Q4305" s="289">
        <v>0</v>
      </c>
      <c r="R4305" s="289">
        <v>0</v>
      </c>
      <c r="S4305" s="289">
        <v>0</v>
      </c>
      <c r="T4305" s="289">
        <v>0</v>
      </c>
      <c r="U4305" s="289">
        <v>0</v>
      </c>
      <c r="V4305" s="289">
        <v>0</v>
      </c>
      <c r="W4305" s="289">
        <v>0</v>
      </c>
      <c r="X4305" s="289">
        <v>0</v>
      </c>
      <c r="Z4305" s="290">
        <f t="shared" si="654"/>
        <v>578678</v>
      </c>
      <c r="AA4305" s="291">
        <f t="shared" si="655"/>
        <v>0</v>
      </c>
    </row>
    <row r="4306" spans="3:27" hidden="1" x14ac:dyDescent="0.3">
      <c r="C4306" t="s">
        <v>529</v>
      </c>
      <c r="E4306" t="s">
        <v>1745</v>
      </c>
      <c r="F4306" t="s">
        <v>1776</v>
      </c>
      <c r="G4306" t="s">
        <v>706</v>
      </c>
      <c r="H4306" t="s">
        <v>707</v>
      </c>
      <c r="I4306" s="277">
        <v>2400656</v>
      </c>
      <c r="K4306" s="287">
        <f t="shared" si="652"/>
        <v>-0.96666666666666667</v>
      </c>
      <c r="M4306" s="288">
        <v>0</v>
      </c>
      <c r="N4306" s="289">
        <f t="shared" si="653"/>
        <v>2400656</v>
      </c>
      <c r="O4306" s="289">
        <v>0</v>
      </c>
      <c r="P4306" s="289">
        <v>0</v>
      </c>
      <c r="Q4306" s="289">
        <v>0</v>
      </c>
      <c r="R4306" s="289">
        <v>0</v>
      </c>
      <c r="S4306" s="289">
        <v>0</v>
      </c>
      <c r="T4306" s="289">
        <v>0</v>
      </c>
      <c r="U4306" s="289">
        <v>0</v>
      </c>
      <c r="V4306" s="289">
        <v>0</v>
      </c>
      <c r="W4306" s="289">
        <v>0</v>
      </c>
      <c r="X4306" s="289">
        <v>0</v>
      </c>
      <c r="Z4306" s="290">
        <f t="shared" si="654"/>
        <v>2400656</v>
      </c>
      <c r="AA4306" s="291">
        <f t="shared" si="655"/>
        <v>0</v>
      </c>
    </row>
    <row r="4307" spans="3:27" hidden="1" x14ac:dyDescent="0.3">
      <c r="E4307" t="s">
        <v>3620</v>
      </c>
      <c r="F4307" t="s">
        <v>6526</v>
      </c>
      <c r="G4307" t="s">
        <v>706</v>
      </c>
      <c r="H4307" t="s">
        <v>2239</v>
      </c>
      <c r="I4307" s="277">
        <v>326700</v>
      </c>
      <c r="K4307" s="287">
        <f t="shared" si="652"/>
        <v>-1.9666666666666666</v>
      </c>
      <c r="M4307" s="288">
        <v>0</v>
      </c>
      <c r="N4307" s="289">
        <f t="shared" si="653"/>
        <v>326700</v>
      </c>
      <c r="O4307" s="289">
        <v>0</v>
      </c>
      <c r="P4307" s="289">
        <v>0</v>
      </c>
      <c r="Q4307" s="289">
        <v>0</v>
      </c>
      <c r="R4307" s="289">
        <v>0</v>
      </c>
      <c r="S4307" s="289">
        <v>0</v>
      </c>
      <c r="T4307" s="289">
        <v>0</v>
      </c>
      <c r="U4307" s="289">
        <v>0</v>
      </c>
      <c r="V4307" s="289">
        <v>0</v>
      </c>
      <c r="W4307" s="289">
        <v>0</v>
      </c>
      <c r="X4307" s="289">
        <v>0</v>
      </c>
      <c r="Z4307" s="290">
        <f t="shared" si="654"/>
        <v>326700</v>
      </c>
      <c r="AA4307" s="291">
        <f t="shared" si="655"/>
        <v>0</v>
      </c>
    </row>
    <row r="4308" spans="3:27" hidden="1" x14ac:dyDescent="0.3">
      <c r="E4308" t="s">
        <v>3620</v>
      </c>
      <c r="F4308" t="s">
        <v>6527</v>
      </c>
      <c r="G4308" t="s">
        <v>706</v>
      </c>
      <c r="H4308" t="s">
        <v>2239</v>
      </c>
      <c r="I4308" s="277">
        <v>921190</v>
      </c>
      <c r="K4308" s="287">
        <f t="shared" si="652"/>
        <v>-1.9666666666666666</v>
      </c>
      <c r="M4308" s="288">
        <v>0</v>
      </c>
      <c r="N4308" s="289">
        <f t="shared" si="653"/>
        <v>921190</v>
      </c>
      <c r="O4308" s="289">
        <v>0</v>
      </c>
      <c r="P4308" s="289">
        <v>0</v>
      </c>
      <c r="Q4308" s="289">
        <v>0</v>
      </c>
      <c r="R4308" s="289">
        <v>0</v>
      </c>
      <c r="S4308" s="289">
        <v>0</v>
      </c>
      <c r="T4308" s="289">
        <v>0</v>
      </c>
      <c r="U4308" s="289">
        <v>0</v>
      </c>
      <c r="V4308" s="289">
        <v>0</v>
      </c>
      <c r="W4308" s="289">
        <v>0</v>
      </c>
      <c r="X4308" s="289">
        <v>0</v>
      </c>
      <c r="Z4308" s="290">
        <f t="shared" si="654"/>
        <v>921190</v>
      </c>
      <c r="AA4308" s="291">
        <f t="shared" si="655"/>
        <v>0</v>
      </c>
    </row>
    <row r="4309" spans="3:27" hidden="1" x14ac:dyDescent="0.3">
      <c r="E4309" t="s">
        <v>3620</v>
      </c>
      <c r="F4309" t="s">
        <v>6528</v>
      </c>
      <c r="G4309" t="s">
        <v>706</v>
      </c>
      <c r="H4309" t="s">
        <v>2239</v>
      </c>
      <c r="I4309" s="277">
        <v>1012000</v>
      </c>
      <c r="K4309" s="287">
        <f t="shared" si="652"/>
        <v>-1.9666666666666666</v>
      </c>
      <c r="M4309" s="288">
        <v>0</v>
      </c>
      <c r="N4309" s="289">
        <f t="shared" si="653"/>
        <v>1012000</v>
      </c>
      <c r="O4309" s="289">
        <v>0</v>
      </c>
      <c r="P4309" s="289">
        <v>0</v>
      </c>
      <c r="Q4309" s="289">
        <v>0</v>
      </c>
      <c r="R4309" s="289">
        <v>0</v>
      </c>
      <c r="S4309" s="289">
        <v>0</v>
      </c>
      <c r="T4309" s="289">
        <v>0</v>
      </c>
      <c r="U4309" s="289">
        <v>0</v>
      </c>
      <c r="V4309" s="289">
        <v>0</v>
      </c>
      <c r="W4309" s="289">
        <v>0</v>
      </c>
      <c r="X4309" s="289">
        <v>0</v>
      </c>
      <c r="Z4309" s="290">
        <f t="shared" si="654"/>
        <v>1012000</v>
      </c>
      <c r="AA4309" s="291">
        <f t="shared" si="655"/>
        <v>0</v>
      </c>
    </row>
    <row r="4310" spans="3:27" hidden="1" x14ac:dyDescent="0.3">
      <c r="E4310" t="s">
        <v>6529</v>
      </c>
      <c r="F4310" t="s">
        <v>6530</v>
      </c>
      <c r="G4310" t="s">
        <v>706</v>
      </c>
      <c r="H4310" t="s">
        <v>633</v>
      </c>
      <c r="I4310" s="277">
        <v>298656</v>
      </c>
      <c r="K4310" s="287">
        <f t="shared" si="652"/>
        <v>-0.23333333333333334</v>
      </c>
      <c r="M4310" s="288">
        <v>0</v>
      </c>
      <c r="N4310" s="289">
        <f t="shared" si="653"/>
        <v>298656</v>
      </c>
      <c r="O4310" s="289">
        <v>0</v>
      </c>
      <c r="P4310" s="289">
        <v>0</v>
      </c>
      <c r="Q4310" s="289">
        <v>0</v>
      </c>
      <c r="R4310" s="289">
        <v>0</v>
      </c>
      <c r="S4310" s="289">
        <v>0</v>
      </c>
      <c r="T4310" s="289">
        <v>0</v>
      </c>
      <c r="U4310" s="289">
        <v>0</v>
      </c>
      <c r="V4310" s="289">
        <v>0</v>
      </c>
      <c r="W4310" s="289">
        <v>0</v>
      </c>
      <c r="X4310" s="289">
        <v>0</v>
      </c>
      <c r="Z4310" s="290">
        <f t="shared" si="654"/>
        <v>298656</v>
      </c>
      <c r="AA4310" s="291">
        <f t="shared" si="655"/>
        <v>0</v>
      </c>
    </row>
    <row r="4311" spans="3:27" hidden="1" x14ac:dyDescent="0.3">
      <c r="E4311" t="s">
        <v>6531</v>
      </c>
      <c r="F4311" t="s">
        <v>6532</v>
      </c>
      <c r="G4311" t="s">
        <v>706</v>
      </c>
      <c r="H4311" t="s">
        <v>633</v>
      </c>
      <c r="I4311" s="277">
        <v>276034</v>
      </c>
      <c r="K4311" s="287">
        <f t="shared" si="652"/>
        <v>-0.23333333333333334</v>
      </c>
      <c r="M4311" s="288">
        <v>0</v>
      </c>
      <c r="N4311" s="289">
        <f t="shared" si="653"/>
        <v>276034</v>
      </c>
      <c r="O4311" s="289">
        <v>0</v>
      </c>
      <c r="P4311" s="289">
        <v>0</v>
      </c>
      <c r="Q4311" s="289">
        <v>0</v>
      </c>
      <c r="R4311" s="289">
        <v>0</v>
      </c>
      <c r="S4311" s="289">
        <v>0</v>
      </c>
      <c r="T4311" s="289">
        <v>0</v>
      </c>
      <c r="U4311" s="289">
        <v>0</v>
      </c>
      <c r="V4311" s="289">
        <v>0</v>
      </c>
      <c r="W4311" s="289">
        <v>0</v>
      </c>
      <c r="X4311" s="289">
        <v>0</v>
      </c>
      <c r="Z4311" s="290">
        <f t="shared" si="654"/>
        <v>276034</v>
      </c>
      <c r="AA4311" s="291">
        <f t="shared" si="655"/>
        <v>0</v>
      </c>
    </row>
    <row r="4312" spans="3:27" hidden="1" x14ac:dyDescent="0.3">
      <c r="E4312" t="s">
        <v>6531</v>
      </c>
      <c r="F4312" t="s">
        <v>6533</v>
      </c>
      <c r="G4312" t="s">
        <v>706</v>
      </c>
      <c r="H4312" t="s">
        <v>633</v>
      </c>
      <c r="I4312" s="277">
        <v>124134</v>
      </c>
      <c r="K4312" s="287">
        <f t="shared" si="652"/>
        <v>-0.23333333333333334</v>
      </c>
      <c r="M4312" s="288">
        <v>0</v>
      </c>
      <c r="N4312" s="289">
        <f t="shared" si="653"/>
        <v>124134</v>
      </c>
      <c r="O4312" s="289">
        <v>0</v>
      </c>
      <c r="P4312" s="289">
        <v>0</v>
      </c>
      <c r="Q4312" s="289">
        <v>0</v>
      </c>
      <c r="R4312" s="289">
        <v>0</v>
      </c>
      <c r="S4312" s="289">
        <v>0</v>
      </c>
      <c r="T4312" s="289">
        <v>0</v>
      </c>
      <c r="U4312" s="289">
        <v>0</v>
      </c>
      <c r="V4312" s="289">
        <v>0</v>
      </c>
      <c r="W4312" s="289">
        <v>0</v>
      </c>
      <c r="X4312" s="289">
        <v>0</v>
      </c>
      <c r="Z4312" s="290">
        <f t="shared" si="654"/>
        <v>124134</v>
      </c>
      <c r="AA4312" s="291">
        <f t="shared" si="655"/>
        <v>0</v>
      </c>
    </row>
    <row r="4313" spans="3:27" hidden="1" x14ac:dyDescent="0.3">
      <c r="E4313" t="s">
        <v>6534</v>
      </c>
      <c r="F4313" t="s">
        <v>6535</v>
      </c>
      <c r="G4313" t="s">
        <v>706</v>
      </c>
      <c r="H4313" t="s">
        <v>633</v>
      </c>
      <c r="I4313" s="277">
        <v>1487025</v>
      </c>
      <c r="K4313" s="287">
        <f t="shared" si="652"/>
        <v>-0.23333333333333334</v>
      </c>
      <c r="M4313" s="288">
        <v>0</v>
      </c>
      <c r="N4313" s="289">
        <f t="shared" si="653"/>
        <v>1487025</v>
      </c>
      <c r="O4313" s="289">
        <v>0</v>
      </c>
      <c r="P4313" s="289">
        <v>0</v>
      </c>
      <c r="Q4313" s="289">
        <v>0</v>
      </c>
      <c r="R4313" s="289">
        <v>0</v>
      </c>
      <c r="S4313" s="289">
        <v>0</v>
      </c>
      <c r="T4313" s="289">
        <v>0</v>
      </c>
      <c r="U4313" s="289">
        <v>0</v>
      </c>
      <c r="V4313" s="289">
        <v>0</v>
      </c>
      <c r="W4313" s="289">
        <v>0</v>
      </c>
      <c r="X4313" s="289">
        <v>0</v>
      </c>
      <c r="Z4313" s="290">
        <f t="shared" si="654"/>
        <v>1487025</v>
      </c>
      <c r="AA4313" s="291">
        <f t="shared" si="655"/>
        <v>0</v>
      </c>
    </row>
    <row r="4314" spans="3:27" hidden="1" x14ac:dyDescent="0.3">
      <c r="E4314" t="s">
        <v>6534</v>
      </c>
      <c r="F4314" t="s">
        <v>6536</v>
      </c>
      <c r="G4314" t="s">
        <v>706</v>
      </c>
      <c r="H4314" t="s">
        <v>633</v>
      </c>
      <c r="I4314" s="277">
        <v>1965636</v>
      </c>
      <c r="K4314" s="287">
        <f t="shared" si="652"/>
        <v>-0.23333333333333334</v>
      </c>
      <c r="M4314" s="288">
        <v>0</v>
      </c>
      <c r="N4314" s="289">
        <f t="shared" si="653"/>
        <v>1965636</v>
      </c>
      <c r="O4314" s="289">
        <v>0</v>
      </c>
      <c r="P4314" s="289">
        <v>0</v>
      </c>
      <c r="Q4314" s="289">
        <v>0</v>
      </c>
      <c r="R4314" s="289">
        <v>0</v>
      </c>
      <c r="S4314" s="289">
        <v>0</v>
      </c>
      <c r="T4314" s="289">
        <v>0</v>
      </c>
      <c r="U4314" s="289">
        <v>0</v>
      </c>
      <c r="V4314" s="289">
        <v>0</v>
      </c>
      <c r="W4314" s="289">
        <v>0</v>
      </c>
      <c r="X4314" s="289">
        <v>0</v>
      </c>
      <c r="Z4314" s="290">
        <f t="shared" si="654"/>
        <v>1965636</v>
      </c>
      <c r="AA4314" s="291">
        <f t="shared" si="655"/>
        <v>0</v>
      </c>
    </row>
    <row r="4315" spans="3:27" hidden="1" x14ac:dyDescent="0.3">
      <c r="E4315" t="s">
        <v>6534</v>
      </c>
      <c r="F4315" t="s">
        <v>6537</v>
      </c>
      <c r="G4315" t="s">
        <v>706</v>
      </c>
      <c r="H4315" t="s">
        <v>633</v>
      </c>
      <c r="I4315" s="277">
        <v>102250</v>
      </c>
      <c r="K4315" s="287">
        <f t="shared" si="652"/>
        <v>-0.23333333333333334</v>
      </c>
      <c r="M4315" s="288">
        <v>0</v>
      </c>
      <c r="N4315" s="289">
        <f t="shared" si="653"/>
        <v>102250</v>
      </c>
      <c r="O4315" s="289">
        <v>0</v>
      </c>
      <c r="P4315" s="289">
        <v>0</v>
      </c>
      <c r="Q4315" s="289">
        <v>0</v>
      </c>
      <c r="R4315" s="289">
        <v>0</v>
      </c>
      <c r="S4315" s="289">
        <v>0</v>
      </c>
      <c r="T4315" s="289">
        <v>0</v>
      </c>
      <c r="U4315" s="289">
        <v>0</v>
      </c>
      <c r="V4315" s="289">
        <v>0</v>
      </c>
      <c r="W4315" s="289">
        <v>0</v>
      </c>
      <c r="X4315" s="289">
        <v>0</v>
      </c>
      <c r="Z4315" s="290">
        <f t="shared" si="654"/>
        <v>102250</v>
      </c>
      <c r="AA4315" s="291">
        <f t="shared" si="655"/>
        <v>0</v>
      </c>
    </row>
    <row r="4316" spans="3:27" hidden="1" x14ac:dyDescent="0.3">
      <c r="E4316" t="s">
        <v>6538</v>
      </c>
      <c r="F4316" t="s">
        <v>6539</v>
      </c>
      <c r="G4316" t="s">
        <v>706</v>
      </c>
      <c r="H4316" t="s">
        <v>633</v>
      </c>
      <c r="I4316" s="277">
        <v>4076001</v>
      </c>
      <c r="K4316" s="287">
        <f t="shared" ref="K4316:K4353" si="656">+($K$2-H4316)/30</f>
        <v>-0.23333333333333334</v>
      </c>
      <c r="M4316" s="288">
        <v>0</v>
      </c>
      <c r="N4316" s="289">
        <f t="shared" si="653"/>
        <v>4076001</v>
      </c>
      <c r="O4316" s="289">
        <v>0</v>
      </c>
      <c r="P4316" s="289">
        <v>0</v>
      </c>
      <c r="Q4316" s="289">
        <v>0</v>
      </c>
      <c r="R4316" s="289">
        <v>0</v>
      </c>
      <c r="S4316" s="289">
        <v>0</v>
      </c>
      <c r="T4316" s="289">
        <v>0</v>
      </c>
      <c r="U4316" s="289">
        <v>0</v>
      </c>
      <c r="V4316" s="289">
        <v>0</v>
      </c>
      <c r="W4316" s="289">
        <v>0</v>
      </c>
      <c r="X4316" s="289">
        <v>0</v>
      </c>
      <c r="Z4316" s="290">
        <f t="shared" si="654"/>
        <v>4076001</v>
      </c>
      <c r="AA4316" s="291">
        <f t="shared" si="655"/>
        <v>0</v>
      </c>
    </row>
    <row r="4317" spans="3:27" hidden="1" x14ac:dyDescent="0.3">
      <c r="E4317" t="s">
        <v>6538</v>
      </c>
      <c r="F4317" t="s">
        <v>6540</v>
      </c>
      <c r="G4317" t="s">
        <v>706</v>
      </c>
      <c r="H4317" t="s">
        <v>633</v>
      </c>
      <c r="I4317" s="277">
        <v>448956</v>
      </c>
      <c r="K4317" s="287">
        <f t="shared" si="656"/>
        <v>-0.23333333333333334</v>
      </c>
      <c r="M4317" s="288">
        <v>0</v>
      </c>
      <c r="N4317" s="289">
        <f t="shared" si="653"/>
        <v>448956</v>
      </c>
      <c r="O4317" s="289">
        <v>0</v>
      </c>
      <c r="P4317" s="289">
        <v>0</v>
      </c>
      <c r="Q4317" s="289">
        <v>0</v>
      </c>
      <c r="R4317" s="289">
        <v>0</v>
      </c>
      <c r="S4317" s="289">
        <v>0</v>
      </c>
      <c r="T4317" s="289">
        <v>0</v>
      </c>
      <c r="U4317" s="289">
        <v>0</v>
      </c>
      <c r="V4317" s="289">
        <v>0</v>
      </c>
      <c r="W4317" s="289">
        <v>0</v>
      </c>
      <c r="X4317" s="289">
        <v>0</v>
      </c>
      <c r="Z4317" s="290">
        <f t="shared" si="654"/>
        <v>448956</v>
      </c>
      <c r="AA4317" s="291">
        <f t="shared" si="655"/>
        <v>0</v>
      </c>
    </row>
    <row r="4318" spans="3:27" hidden="1" x14ac:dyDescent="0.3">
      <c r="E4318" t="s">
        <v>6538</v>
      </c>
      <c r="F4318" t="s">
        <v>6541</v>
      </c>
      <c r="G4318" t="s">
        <v>706</v>
      </c>
      <c r="H4318" t="s">
        <v>633</v>
      </c>
      <c r="I4318" s="277">
        <v>1094075</v>
      </c>
      <c r="K4318" s="287">
        <f t="shared" si="656"/>
        <v>-0.23333333333333334</v>
      </c>
      <c r="M4318" s="288">
        <v>0</v>
      </c>
      <c r="N4318" s="289">
        <f t="shared" si="653"/>
        <v>1094075</v>
      </c>
      <c r="O4318" s="289">
        <v>0</v>
      </c>
      <c r="P4318" s="289">
        <v>0</v>
      </c>
      <c r="Q4318" s="289">
        <v>0</v>
      </c>
      <c r="R4318" s="289">
        <v>0</v>
      </c>
      <c r="S4318" s="289">
        <v>0</v>
      </c>
      <c r="T4318" s="289">
        <v>0</v>
      </c>
      <c r="U4318" s="289">
        <v>0</v>
      </c>
      <c r="V4318" s="289">
        <v>0</v>
      </c>
      <c r="W4318" s="289">
        <v>0</v>
      </c>
      <c r="X4318" s="289">
        <v>0</v>
      </c>
      <c r="Z4318" s="290">
        <f t="shared" si="654"/>
        <v>1094075</v>
      </c>
      <c r="AA4318" s="291">
        <f t="shared" si="655"/>
        <v>0</v>
      </c>
    </row>
    <row r="4319" spans="3:27" hidden="1" x14ac:dyDescent="0.3">
      <c r="E4319" t="s">
        <v>6538</v>
      </c>
      <c r="F4319" t="s">
        <v>6542</v>
      </c>
      <c r="G4319" t="s">
        <v>706</v>
      </c>
      <c r="H4319" t="s">
        <v>633</v>
      </c>
      <c r="I4319" s="277">
        <v>69906</v>
      </c>
      <c r="K4319" s="287">
        <f t="shared" si="656"/>
        <v>-0.23333333333333334</v>
      </c>
      <c r="M4319" s="288">
        <v>0</v>
      </c>
      <c r="N4319" s="289">
        <f t="shared" si="653"/>
        <v>69906</v>
      </c>
      <c r="O4319" s="289">
        <v>0</v>
      </c>
      <c r="P4319" s="289">
        <v>0</v>
      </c>
      <c r="Q4319" s="289">
        <v>0</v>
      </c>
      <c r="R4319" s="289">
        <v>0</v>
      </c>
      <c r="S4319" s="289">
        <v>0</v>
      </c>
      <c r="T4319" s="289">
        <v>0</v>
      </c>
      <c r="U4319" s="289">
        <v>0</v>
      </c>
      <c r="V4319" s="289">
        <v>0</v>
      </c>
      <c r="W4319" s="289">
        <v>0</v>
      </c>
      <c r="X4319" s="289">
        <v>0</v>
      </c>
      <c r="Z4319" s="290">
        <f t="shared" si="654"/>
        <v>69906</v>
      </c>
      <c r="AA4319" s="291">
        <f t="shared" si="655"/>
        <v>0</v>
      </c>
    </row>
    <row r="4320" spans="3:27" hidden="1" x14ac:dyDescent="0.3">
      <c r="E4320" t="s">
        <v>6538</v>
      </c>
      <c r="F4320" t="s">
        <v>6543</v>
      </c>
      <c r="G4320" t="s">
        <v>706</v>
      </c>
      <c r="H4320" t="s">
        <v>633</v>
      </c>
      <c r="I4320" s="277">
        <v>874116</v>
      </c>
      <c r="K4320" s="287">
        <f t="shared" si="656"/>
        <v>-0.23333333333333334</v>
      </c>
      <c r="M4320" s="288">
        <v>0</v>
      </c>
      <c r="N4320" s="289">
        <f t="shared" si="653"/>
        <v>874116</v>
      </c>
      <c r="O4320" s="289">
        <v>0</v>
      </c>
      <c r="P4320" s="289">
        <v>0</v>
      </c>
      <c r="Q4320" s="289">
        <v>0</v>
      </c>
      <c r="R4320" s="289">
        <v>0</v>
      </c>
      <c r="S4320" s="289">
        <v>0</v>
      </c>
      <c r="T4320" s="289">
        <v>0</v>
      </c>
      <c r="U4320" s="289">
        <v>0</v>
      </c>
      <c r="V4320" s="289">
        <v>0</v>
      </c>
      <c r="W4320" s="289">
        <v>0</v>
      </c>
      <c r="X4320" s="289">
        <v>0</v>
      </c>
      <c r="Z4320" s="290">
        <f t="shared" si="654"/>
        <v>874116</v>
      </c>
      <c r="AA4320" s="291">
        <f t="shared" si="655"/>
        <v>0</v>
      </c>
    </row>
    <row r="4321" spans="4:27" hidden="1" x14ac:dyDescent="0.3">
      <c r="E4321" t="s">
        <v>6538</v>
      </c>
      <c r="F4321" t="s">
        <v>6544</v>
      </c>
      <c r="G4321" t="s">
        <v>706</v>
      </c>
      <c r="H4321" t="s">
        <v>633</v>
      </c>
      <c r="I4321" s="277">
        <v>1014584</v>
      </c>
      <c r="K4321" s="287">
        <f t="shared" si="656"/>
        <v>-0.23333333333333334</v>
      </c>
      <c r="M4321" s="288">
        <v>0</v>
      </c>
      <c r="N4321" s="289">
        <f t="shared" si="653"/>
        <v>1014584</v>
      </c>
      <c r="O4321" s="289">
        <v>0</v>
      </c>
      <c r="P4321" s="289">
        <v>0</v>
      </c>
      <c r="Q4321" s="289">
        <v>0</v>
      </c>
      <c r="R4321" s="289">
        <v>0</v>
      </c>
      <c r="S4321" s="289">
        <v>0</v>
      </c>
      <c r="T4321" s="289">
        <v>0</v>
      </c>
      <c r="U4321" s="289">
        <v>0</v>
      </c>
      <c r="V4321" s="289">
        <v>0</v>
      </c>
      <c r="W4321" s="289">
        <v>0</v>
      </c>
      <c r="X4321" s="289">
        <v>0</v>
      </c>
      <c r="Z4321" s="290">
        <f t="shared" si="654"/>
        <v>1014584</v>
      </c>
      <c r="AA4321" s="291">
        <f t="shared" si="655"/>
        <v>0</v>
      </c>
    </row>
    <row r="4322" spans="4:27" hidden="1" x14ac:dyDescent="0.3">
      <c r="E4322" t="s">
        <v>6538</v>
      </c>
      <c r="F4322" t="s">
        <v>6545</v>
      </c>
      <c r="G4322" t="s">
        <v>706</v>
      </c>
      <c r="H4322" t="s">
        <v>633</v>
      </c>
      <c r="I4322" s="277">
        <v>35200</v>
      </c>
      <c r="K4322" s="287">
        <f t="shared" si="656"/>
        <v>-0.23333333333333334</v>
      </c>
      <c r="M4322" s="288">
        <v>0</v>
      </c>
      <c r="N4322" s="289">
        <f t="shared" si="653"/>
        <v>35200</v>
      </c>
      <c r="O4322" s="289">
        <v>0</v>
      </c>
      <c r="P4322" s="289">
        <v>0</v>
      </c>
      <c r="Q4322" s="289">
        <v>0</v>
      </c>
      <c r="R4322" s="289">
        <v>0</v>
      </c>
      <c r="S4322" s="289">
        <v>0</v>
      </c>
      <c r="T4322" s="289">
        <v>0</v>
      </c>
      <c r="U4322" s="289">
        <v>0</v>
      </c>
      <c r="V4322" s="289">
        <v>0</v>
      </c>
      <c r="W4322" s="289">
        <v>0</v>
      </c>
      <c r="X4322" s="289">
        <v>0</v>
      </c>
      <c r="Z4322" s="290">
        <f t="shared" si="654"/>
        <v>35200</v>
      </c>
      <c r="AA4322" s="291">
        <f t="shared" si="655"/>
        <v>0</v>
      </c>
    </row>
    <row r="4323" spans="4:27" hidden="1" x14ac:dyDescent="0.3">
      <c r="E4323" t="s">
        <v>5767</v>
      </c>
      <c r="F4323" t="s">
        <v>6546</v>
      </c>
      <c r="G4323" t="s">
        <v>706</v>
      </c>
      <c r="H4323" t="s">
        <v>633</v>
      </c>
      <c r="I4323" s="277">
        <v>2318807</v>
      </c>
      <c r="K4323" s="287">
        <f t="shared" si="656"/>
        <v>-0.23333333333333334</v>
      </c>
      <c r="M4323" s="288">
        <v>0</v>
      </c>
      <c r="N4323" s="289">
        <f t="shared" si="653"/>
        <v>2318807</v>
      </c>
      <c r="O4323" s="289">
        <v>0</v>
      </c>
      <c r="P4323" s="289">
        <v>0</v>
      </c>
      <c r="Q4323" s="289">
        <v>0</v>
      </c>
      <c r="R4323" s="289">
        <v>0</v>
      </c>
      <c r="S4323" s="289">
        <v>0</v>
      </c>
      <c r="T4323" s="289">
        <v>0</v>
      </c>
      <c r="U4323" s="289">
        <v>0</v>
      </c>
      <c r="V4323" s="289">
        <v>0</v>
      </c>
      <c r="W4323" s="289">
        <v>0</v>
      </c>
      <c r="X4323" s="289">
        <v>0</v>
      </c>
      <c r="Z4323" s="290">
        <f t="shared" si="654"/>
        <v>2318807</v>
      </c>
      <c r="AA4323" s="291">
        <f t="shared" si="655"/>
        <v>0</v>
      </c>
    </row>
    <row r="4324" spans="4:27" hidden="1" x14ac:dyDescent="0.3">
      <c r="E4324" t="s">
        <v>6547</v>
      </c>
      <c r="F4324" t="s">
        <v>6548</v>
      </c>
      <c r="G4324" t="s">
        <v>706</v>
      </c>
      <c r="H4324" t="s">
        <v>633</v>
      </c>
      <c r="I4324" s="277">
        <v>603044</v>
      </c>
      <c r="K4324" s="287">
        <f t="shared" si="656"/>
        <v>-0.23333333333333334</v>
      </c>
      <c r="M4324" s="288">
        <v>0</v>
      </c>
      <c r="N4324" s="289">
        <f t="shared" si="653"/>
        <v>603044</v>
      </c>
      <c r="O4324" s="289">
        <v>0</v>
      </c>
      <c r="P4324" s="289">
        <v>0</v>
      </c>
      <c r="Q4324" s="289">
        <v>0</v>
      </c>
      <c r="R4324" s="289">
        <v>0</v>
      </c>
      <c r="S4324" s="289">
        <v>0</v>
      </c>
      <c r="T4324" s="289">
        <v>0</v>
      </c>
      <c r="U4324" s="289">
        <v>0</v>
      </c>
      <c r="V4324" s="289">
        <v>0</v>
      </c>
      <c r="W4324" s="289">
        <v>0</v>
      </c>
      <c r="X4324" s="289">
        <v>0</v>
      </c>
      <c r="Z4324" s="290">
        <f t="shared" si="654"/>
        <v>603044</v>
      </c>
      <c r="AA4324" s="291">
        <f t="shared" si="655"/>
        <v>0</v>
      </c>
    </row>
    <row r="4325" spans="4:27" hidden="1" x14ac:dyDescent="0.3">
      <c r="E4325" t="s">
        <v>6549</v>
      </c>
      <c r="F4325" t="s">
        <v>6550</v>
      </c>
      <c r="G4325" t="s">
        <v>706</v>
      </c>
      <c r="H4325" t="s">
        <v>633</v>
      </c>
      <c r="I4325" s="277">
        <v>232460</v>
      </c>
      <c r="K4325" s="287">
        <f t="shared" si="656"/>
        <v>-0.23333333333333334</v>
      </c>
      <c r="M4325" s="288">
        <v>0</v>
      </c>
      <c r="N4325" s="289">
        <f t="shared" si="653"/>
        <v>232460</v>
      </c>
      <c r="O4325" s="289">
        <v>0</v>
      </c>
      <c r="P4325" s="289">
        <v>0</v>
      </c>
      <c r="Q4325" s="289">
        <v>0</v>
      </c>
      <c r="R4325" s="289">
        <v>0</v>
      </c>
      <c r="S4325" s="289">
        <v>0</v>
      </c>
      <c r="T4325" s="289">
        <v>0</v>
      </c>
      <c r="U4325" s="289">
        <v>0</v>
      </c>
      <c r="V4325" s="289">
        <v>0</v>
      </c>
      <c r="W4325" s="289">
        <v>0</v>
      </c>
      <c r="X4325" s="289">
        <v>0</v>
      </c>
      <c r="Z4325" s="290">
        <f t="shared" si="654"/>
        <v>232460</v>
      </c>
      <c r="AA4325" s="291">
        <f t="shared" si="655"/>
        <v>0</v>
      </c>
    </row>
    <row r="4326" spans="4:27" hidden="1" x14ac:dyDescent="0.3">
      <c r="E4326" t="s">
        <v>6551</v>
      </c>
      <c r="F4326" t="s">
        <v>6552</v>
      </c>
      <c r="G4326" t="s">
        <v>706</v>
      </c>
      <c r="H4326" t="s">
        <v>633</v>
      </c>
      <c r="I4326" s="277">
        <v>1223000</v>
      </c>
      <c r="K4326" s="287">
        <f t="shared" si="656"/>
        <v>-0.23333333333333334</v>
      </c>
      <c r="M4326" s="288">
        <v>0</v>
      </c>
      <c r="N4326" s="289">
        <f t="shared" si="653"/>
        <v>1223000</v>
      </c>
      <c r="O4326" s="289">
        <v>0</v>
      </c>
      <c r="P4326" s="289">
        <v>0</v>
      </c>
      <c r="Q4326" s="289">
        <v>0</v>
      </c>
      <c r="R4326" s="289">
        <v>0</v>
      </c>
      <c r="S4326" s="289">
        <v>0</v>
      </c>
      <c r="T4326" s="289">
        <v>0</v>
      </c>
      <c r="U4326" s="289">
        <v>0</v>
      </c>
      <c r="V4326" s="289">
        <v>0</v>
      </c>
      <c r="W4326" s="289">
        <v>0</v>
      </c>
      <c r="X4326" s="289">
        <v>0</v>
      </c>
      <c r="Z4326" s="290">
        <f t="shared" si="654"/>
        <v>1223000</v>
      </c>
      <c r="AA4326" s="291">
        <f t="shared" si="655"/>
        <v>0</v>
      </c>
    </row>
    <row r="4327" spans="4:27" hidden="1" x14ac:dyDescent="0.3">
      <c r="E4327" t="s">
        <v>6553</v>
      </c>
      <c r="F4327" t="s">
        <v>6554</v>
      </c>
      <c r="G4327" t="s">
        <v>706</v>
      </c>
      <c r="H4327" t="s">
        <v>633</v>
      </c>
      <c r="I4327" s="277">
        <v>611500</v>
      </c>
      <c r="K4327" s="287">
        <f t="shared" si="656"/>
        <v>-0.23333333333333334</v>
      </c>
      <c r="M4327" s="288">
        <v>0</v>
      </c>
      <c r="N4327" s="289">
        <f t="shared" si="653"/>
        <v>611500</v>
      </c>
      <c r="O4327" s="289">
        <v>0</v>
      </c>
      <c r="P4327" s="289">
        <v>0</v>
      </c>
      <c r="Q4327" s="289">
        <v>0</v>
      </c>
      <c r="R4327" s="289">
        <v>0</v>
      </c>
      <c r="S4327" s="289">
        <v>0</v>
      </c>
      <c r="T4327" s="289">
        <v>0</v>
      </c>
      <c r="U4327" s="289">
        <v>0</v>
      </c>
      <c r="V4327" s="289">
        <v>0</v>
      </c>
      <c r="W4327" s="289">
        <v>0</v>
      </c>
      <c r="X4327" s="289">
        <v>0</v>
      </c>
      <c r="Z4327" s="290">
        <f t="shared" si="654"/>
        <v>611500</v>
      </c>
      <c r="AA4327" s="291">
        <f t="shared" si="655"/>
        <v>0</v>
      </c>
    </row>
    <row r="4328" spans="4:27" hidden="1" x14ac:dyDescent="0.3">
      <c r="E4328" t="s">
        <v>5966</v>
      </c>
      <c r="F4328" t="s">
        <v>6555</v>
      </c>
      <c r="G4328" t="s">
        <v>6556</v>
      </c>
      <c r="H4328" t="s">
        <v>6557</v>
      </c>
      <c r="I4328" s="276">
        <v>163440</v>
      </c>
      <c r="K4328" s="287">
        <f t="shared" si="656"/>
        <v>27.3</v>
      </c>
      <c r="M4328" s="288">
        <v>0</v>
      </c>
      <c r="N4328" s="289">
        <v>0</v>
      </c>
      <c r="O4328" s="289">
        <v>0</v>
      </c>
      <c r="P4328" s="289">
        <v>0</v>
      </c>
      <c r="Q4328" s="289">
        <v>0</v>
      </c>
      <c r="R4328" s="289">
        <v>0</v>
      </c>
      <c r="S4328" s="289">
        <v>0</v>
      </c>
      <c r="T4328" s="289">
        <v>0</v>
      </c>
      <c r="U4328" s="289">
        <v>0</v>
      </c>
      <c r="V4328" s="289">
        <v>0</v>
      </c>
      <c r="W4328" s="289">
        <f>+I4328</f>
        <v>163440</v>
      </c>
      <c r="X4328" s="289">
        <v>0</v>
      </c>
      <c r="Z4328" s="290">
        <f t="shared" si="654"/>
        <v>163440</v>
      </c>
      <c r="AA4328" s="291">
        <f t="shared" si="655"/>
        <v>0</v>
      </c>
    </row>
    <row r="4329" spans="4:27" hidden="1" x14ac:dyDescent="0.3">
      <c r="E4329" t="s">
        <v>6558</v>
      </c>
      <c r="F4329" t="s">
        <v>6559</v>
      </c>
      <c r="G4329" t="s">
        <v>781</v>
      </c>
      <c r="H4329" t="s">
        <v>815</v>
      </c>
      <c r="I4329" s="276">
        <v>3776000</v>
      </c>
      <c r="K4329" s="287">
        <f t="shared" si="656"/>
        <v>0.9</v>
      </c>
      <c r="M4329" s="288">
        <v>0</v>
      </c>
      <c r="N4329" s="289">
        <v>0</v>
      </c>
      <c r="O4329" s="289">
        <f>+I4329</f>
        <v>3776000</v>
      </c>
      <c r="P4329" s="289">
        <v>0</v>
      </c>
      <c r="Q4329" s="289">
        <v>0</v>
      </c>
      <c r="R4329" s="289">
        <v>0</v>
      </c>
      <c r="S4329" s="289">
        <v>0</v>
      </c>
      <c r="T4329" s="289">
        <v>0</v>
      </c>
      <c r="U4329" s="289">
        <v>0</v>
      </c>
      <c r="V4329" s="289">
        <v>0</v>
      </c>
      <c r="W4329" s="289">
        <v>0</v>
      </c>
      <c r="X4329" s="289">
        <v>0</v>
      </c>
      <c r="Z4329" s="290">
        <f t="shared" si="654"/>
        <v>3776000</v>
      </c>
      <c r="AA4329" s="291">
        <f t="shared" si="655"/>
        <v>0</v>
      </c>
    </row>
    <row r="4330" spans="4:27" hidden="1" x14ac:dyDescent="0.3">
      <c r="E4330" t="s">
        <v>6558</v>
      </c>
      <c r="F4330" t="s">
        <v>6560</v>
      </c>
      <c r="G4330" t="s">
        <v>781</v>
      </c>
      <c r="H4330" t="s">
        <v>782</v>
      </c>
      <c r="I4330" s="276">
        <v>2600000</v>
      </c>
      <c r="K4330" s="287">
        <f t="shared" si="656"/>
        <v>1.9</v>
      </c>
      <c r="M4330" s="288">
        <v>0</v>
      </c>
      <c r="N4330" s="289">
        <v>0</v>
      </c>
      <c r="O4330" s="289">
        <v>0</v>
      </c>
      <c r="P4330" s="292">
        <f>+I4330</f>
        <v>2600000</v>
      </c>
      <c r="Q4330" s="289">
        <v>0</v>
      </c>
      <c r="R4330" s="289">
        <v>0</v>
      </c>
      <c r="S4330" s="289">
        <v>0</v>
      </c>
      <c r="T4330" s="289">
        <v>0</v>
      </c>
      <c r="U4330" s="289">
        <v>0</v>
      </c>
      <c r="V4330" s="289">
        <v>0</v>
      </c>
      <c r="W4330" s="289">
        <v>0</v>
      </c>
      <c r="X4330" s="289">
        <v>0</v>
      </c>
      <c r="Z4330" s="290">
        <f t="shared" si="654"/>
        <v>2600000</v>
      </c>
      <c r="AA4330" s="291">
        <f t="shared" si="655"/>
        <v>0</v>
      </c>
    </row>
    <row r="4331" spans="4:27" hidden="1" x14ac:dyDescent="0.3">
      <c r="D4331" t="s">
        <v>530</v>
      </c>
      <c r="E4331" t="s">
        <v>1902</v>
      </c>
      <c r="F4331" t="s">
        <v>6561</v>
      </c>
      <c r="G4331" t="s">
        <v>1028</v>
      </c>
      <c r="H4331" t="s">
        <v>1914</v>
      </c>
      <c r="I4331" s="277">
        <v>-199120</v>
      </c>
      <c r="K4331" s="287" t="s">
        <v>427</v>
      </c>
      <c r="M4331" s="288">
        <f t="shared" ref="M4331:M4337" si="657">+I4331</f>
        <v>-199120</v>
      </c>
      <c r="N4331" s="289">
        <v>0</v>
      </c>
      <c r="O4331" s="289">
        <v>0</v>
      </c>
      <c r="P4331" s="289">
        <v>0</v>
      </c>
      <c r="Q4331" s="289">
        <v>0</v>
      </c>
      <c r="R4331" s="289">
        <v>0</v>
      </c>
      <c r="S4331" s="289">
        <v>0</v>
      </c>
      <c r="T4331" s="289">
        <v>0</v>
      </c>
      <c r="U4331" s="289">
        <v>0</v>
      </c>
      <c r="V4331" s="289">
        <v>0</v>
      </c>
      <c r="W4331" s="289">
        <v>0</v>
      </c>
      <c r="X4331" s="289">
        <v>0</v>
      </c>
      <c r="Z4331" s="290">
        <f t="shared" si="654"/>
        <v>-199120</v>
      </c>
      <c r="AA4331" s="291">
        <f t="shared" si="655"/>
        <v>0</v>
      </c>
    </row>
    <row r="4332" spans="4:27" hidden="1" x14ac:dyDescent="0.3">
      <c r="D4332" t="s">
        <v>530</v>
      </c>
      <c r="E4332" t="s">
        <v>1902</v>
      </c>
      <c r="F4332" t="s">
        <v>6562</v>
      </c>
      <c r="G4332" t="s">
        <v>1028</v>
      </c>
      <c r="H4332" t="s">
        <v>1914</v>
      </c>
      <c r="I4332" s="277">
        <v>-118032</v>
      </c>
      <c r="K4332" s="287" t="s">
        <v>427</v>
      </c>
      <c r="M4332" s="288">
        <f t="shared" si="657"/>
        <v>-118032</v>
      </c>
      <c r="N4332" s="289">
        <v>0</v>
      </c>
      <c r="O4332" s="289">
        <v>0</v>
      </c>
      <c r="P4332" s="289">
        <v>0</v>
      </c>
      <c r="Q4332" s="289">
        <v>0</v>
      </c>
      <c r="R4332" s="289">
        <v>0</v>
      </c>
      <c r="S4332" s="289">
        <v>0</v>
      </c>
      <c r="T4332" s="289">
        <v>0</v>
      </c>
      <c r="U4332" s="289">
        <v>0</v>
      </c>
      <c r="V4332" s="289">
        <v>0</v>
      </c>
      <c r="W4332" s="289">
        <v>0</v>
      </c>
      <c r="X4332" s="289">
        <v>0</v>
      </c>
      <c r="Z4332" s="290">
        <f t="shared" si="654"/>
        <v>-118032</v>
      </c>
      <c r="AA4332" s="291">
        <f t="shared" si="655"/>
        <v>0</v>
      </c>
    </row>
    <row r="4333" spans="4:27" hidden="1" x14ac:dyDescent="0.3">
      <c r="D4333" t="s">
        <v>530</v>
      </c>
      <c r="E4333" t="s">
        <v>1902</v>
      </c>
      <c r="F4333" t="s">
        <v>6563</v>
      </c>
      <c r="G4333" t="s">
        <v>1028</v>
      </c>
      <c r="H4333" t="s">
        <v>1914</v>
      </c>
      <c r="I4333" s="277">
        <v>-211546</v>
      </c>
      <c r="K4333" s="287" t="s">
        <v>427</v>
      </c>
      <c r="M4333" s="288">
        <f t="shared" si="657"/>
        <v>-211546</v>
      </c>
      <c r="N4333" s="289">
        <v>0</v>
      </c>
      <c r="O4333" s="289">
        <v>0</v>
      </c>
      <c r="P4333" s="289">
        <v>0</v>
      </c>
      <c r="Q4333" s="289">
        <v>0</v>
      </c>
      <c r="R4333" s="289">
        <v>0</v>
      </c>
      <c r="S4333" s="289">
        <v>0</v>
      </c>
      <c r="T4333" s="289">
        <v>0</v>
      </c>
      <c r="U4333" s="289">
        <v>0</v>
      </c>
      <c r="V4333" s="289">
        <v>0</v>
      </c>
      <c r="W4333" s="289">
        <v>0</v>
      </c>
      <c r="X4333" s="289">
        <v>0</v>
      </c>
      <c r="Z4333" s="290">
        <f t="shared" si="654"/>
        <v>-211546</v>
      </c>
      <c r="AA4333" s="291">
        <f t="shared" si="655"/>
        <v>0</v>
      </c>
    </row>
    <row r="4334" spans="4:27" hidden="1" x14ac:dyDescent="0.3">
      <c r="D4334" t="s">
        <v>530</v>
      </c>
      <c r="E4334" t="s">
        <v>1902</v>
      </c>
      <c r="F4334" t="s">
        <v>6564</v>
      </c>
      <c r="G4334" t="s">
        <v>1028</v>
      </c>
      <c r="H4334" t="s">
        <v>1914</v>
      </c>
      <c r="I4334" s="277">
        <v>-9819</v>
      </c>
      <c r="K4334" s="287" t="s">
        <v>427</v>
      </c>
      <c r="M4334" s="288">
        <f t="shared" si="657"/>
        <v>-9819</v>
      </c>
      <c r="N4334" s="289">
        <v>0</v>
      </c>
      <c r="O4334" s="289">
        <v>0</v>
      </c>
      <c r="P4334" s="289">
        <v>0</v>
      </c>
      <c r="Q4334" s="289">
        <v>0</v>
      </c>
      <c r="R4334" s="289">
        <v>0</v>
      </c>
      <c r="S4334" s="289">
        <v>0</v>
      </c>
      <c r="T4334" s="289">
        <v>0</v>
      </c>
      <c r="U4334" s="289">
        <v>0</v>
      </c>
      <c r="V4334" s="289">
        <v>0</v>
      </c>
      <c r="W4334" s="289">
        <v>0</v>
      </c>
      <c r="X4334" s="289">
        <v>0</v>
      </c>
      <c r="Z4334" s="290">
        <f t="shared" si="654"/>
        <v>-9819</v>
      </c>
      <c r="AA4334" s="291">
        <f t="shared" si="655"/>
        <v>0</v>
      </c>
    </row>
    <row r="4335" spans="4:27" hidden="1" x14ac:dyDescent="0.3">
      <c r="D4335" t="s">
        <v>530</v>
      </c>
      <c r="E4335" t="s">
        <v>1902</v>
      </c>
      <c r="F4335" t="s">
        <v>6565</v>
      </c>
      <c r="G4335" t="s">
        <v>1028</v>
      </c>
      <c r="H4335" t="s">
        <v>1914</v>
      </c>
      <c r="I4335" s="277">
        <v>-1272359</v>
      </c>
      <c r="K4335" s="287" t="s">
        <v>427</v>
      </c>
      <c r="M4335" s="288">
        <f t="shared" si="657"/>
        <v>-1272359</v>
      </c>
      <c r="N4335" s="289">
        <v>0</v>
      </c>
      <c r="O4335" s="289">
        <v>0</v>
      </c>
      <c r="P4335" s="289">
        <v>0</v>
      </c>
      <c r="Q4335" s="289">
        <v>0</v>
      </c>
      <c r="R4335" s="289">
        <v>0</v>
      </c>
      <c r="S4335" s="289">
        <v>0</v>
      </c>
      <c r="T4335" s="289">
        <v>0</v>
      </c>
      <c r="U4335" s="289">
        <v>0</v>
      </c>
      <c r="V4335" s="289">
        <v>0</v>
      </c>
      <c r="W4335" s="289">
        <v>0</v>
      </c>
      <c r="X4335" s="289">
        <v>0</v>
      </c>
      <c r="Z4335" s="290">
        <f t="shared" si="654"/>
        <v>-1272359</v>
      </c>
      <c r="AA4335" s="291">
        <f t="shared" si="655"/>
        <v>0</v>
      </c>
    </row>
    <row r="4336" spans="4:27" hidden="1" x14ac:dyDescent="0.3">
      <c r="D4336" t="s">
        <v>530</v>
      </c>
      <c r="E4336" t="s">
        <v>3240</v>
      </c>
      <c r="F4336" t="s">
        <v>6566</v>
      </c>
      <c r="G4336" t="s">
        <v>622</v>
      </c>
      <c r="H4336" t="s">
        <v>3416</v>
      </c>
      <c r="I4336" s="277">
        <v>-11770</v>
      </c>
      <c r="K4336" s="287" t="s">
        <v>427</v>
      </c>
      <c r="M4336" s="288">
        <f t="shared" si="657"/>
        <v>-11770</v>
      </c>
      <c r="N4336" s="289">
        <v>0</v>
      </c>
      <c r="O4336" s="289">
        <v>0</v>
      </c>
      <c r="P4336" s="289">
        <v>0</v>
      </c>
      <c r="Q4336" s="289">
        <v>0</v>
      </c>
      <c r="R4336" s="289">
        <v>0</v>
      </c>
      <c r="S4336" s="289">
        <v>0</v>
      </c>
      <c r="T4336" s="289">
        <v>0</v>
      </c>
      <c r="U4336" s="289">
        <v>0</v>
      </c>
      <c r="V4336" s="289">
        <v>0</v>
      </c>
      <c r="W4336" s="289">
        <v>0</v>
      </c>
      <c r="X4336" s="289">
        <v>0</v>
      </c>
      <c r="Z4336" s="290">
        <f t="shared" si="654"/>
        <v>-11770</v>
      </c>
      <c r="AA4336" s="291">
        <f t="shared" si="655"/>
        <v>0</v>
      </c>
    </row>
    <row r="4337" spans="1:27" hidden="1" x14ac:dyDescent="0.3">
      <c r="D4337" t="s">
        <v>530</v>
      </c>
      <c r="E4337" t="s">
        <v>3240</v>
      </c>
      <c r="F4337" t="s">
        <v>6567</v>
      </c>
      <c r="G4337" t="s">
        <v>622</v>
      </c>
      <c r="H4337" t="s">
        <v>3416</v>
      </c>
      <c r="I4337" s="277">
        <v>-15660</v>
      </c>
      <c r="K4337" s="287" t="s">
        <v>427</v>
      </c>
      <c r="M4337" s="288">
        <f t="shared" si="657"/>
        <v>-15660</v>
      </c>
      <c r="N4337" s="289">
        <v>0</v>
      </c>
      <c r="O4337" s="289">
        <v>0</v>
      </c>
      <c r="P4337" s="289">
        <v>0</v>
      </c>
      <c r="Q4337" s="289">
        <v>0</v>
      </c>
      <c r="R4337" s="289">
        <v>0</v>
      </c>
      <c r="S4337" s="289">
        <v>0</v>
      </c>
      <c r="T4337" s="289">
        <v>0</v>
      </c>
      <c r="U4337" s="289">
        <v>0</v>
      </c>
      <c r="V4337" s="289">
        <v>0</v>
      </c>
      <c r="W4337" s="289">
        <v>0</v>
      </c>
      <c r="X4337" s="289">
        <v>0</v>
      </c>
      <c r="Z4337" s="290">
        <f t="shared" si="654"/>
        <v>-15660</v>
      </c>
      <c r="AA4337" s="291">
        <f t="shared" si="655"/>
        <v>0</v>
      </c>
    </row>
    <row r="4338" spans="1:27" hidden="1" x14ac:dyDescent="0.3">
      <c r="A4338" t="s">
        <v>10158</v>
      </c>
      <c r="E4338" t="s">
        <v>4221</v>
      </c>
      <c r="F4338" t="s">
        <v>6568</v>
      </c>
      <c r="G4338" t="s">
        <v>2627</v>
      </c>
      <c r="H4338" t="s">
        <v>2628</v>
      </c>
      <c r="I4338" s="276">
        <v>625000</v>
      </c>
      <c r="K4338" s="287">
        <f t="shared" si="656"/>
        <v>20.166666666666668</v>
      </c>
      <c r="M4338" s="288">
        <v>0</v>
      </c>
      <c r="N4338" s="289">
        <v>0</v>
      </c>
      <c r="O4338" s="289">
        <v>0</v>
      </c>
      <c r="P4338" s="289">
        <v>0</v>
      </c>
      <c r="Q4338" s="289">
        <v>0</v>
      </c>
      <c r="R4338" s="289">
        <v>0</v>
      </c>
      <c r="S4338" s="289">
        <v>0</v>
      </c>
      <c r="T4338" s="289">
        <v>0</v>
      </c>
      <c r="U4338" s="289">
        <v>0</v>
      </c>
      <c r="V4338" s="289">
        <f t="shared" ref="V4338:V4345" si="658">+I4338</f>
        <v>625000</v>
      </c>
      <c r="W4338" s="289">
        <v>0</v>
      </c>
      <c r="X4338" s="289">
        <v>0</v>
      </c>
      <c r="Z4338" s="290">
        <f t="shared" si="654"/>
        <v>625000</v>
      </c>
      <c r="AA4338" s="291">
        <f t="shared" si="655"/>
        <v>0</v>
      </c>
    </row>
    <row r="4339" spans="1:27" hidden="1" x14ac:dyDescent="0.3">
      <c r="A4339" t="s">
        <v>10158</v>
      </c>
      <c r="E4339" t="s">
        <v>4224</v>
      </c>
      <c r="F4339" t="s">
        <v>6569</v>
      </c>
      <c r="G4339" t="s">
        <v>6570</v>
      </c>
      <c r="H4339" t="s">
        <v>2631</v>
      </c>
      <c r="I4339" s="276">
        <v>343334</v>
      </c>
      <c r="K4339" s="287">
        <f t="shared" si="656"/>
        <v>18.666666666666668</v>
      </c>
      <c r="M4339" s="288">
        <v>0</v>
      </c>
      <c r="N4339" s="289">
        <v>0</v>
      </c>
      <c r="O4339" s="289">
        <v>0</v>
      </c>
      <c r="P4339" s="289">
        <v>0</v>
      </c>
      <c r="Q4339" s="289">
        <v>0</v>
      </c>
      <c r="R4339" s="289">
        <v>0</v>
      </c>
      <c r="S4339" s="289">
        <v>0</v>
      </c>
      <c r="T4339" s="289">
        <v>0</v>
      </c>
      <c r="U4339" s="289">
        <v>0</v>
      </c>
      <c r="V4339" s="289">
        <f t="shared" si="658"/>
        <v>343334</v>
      </c>
      <c r="W4339" s="289">
        <v>0</v>
      </c>
      <c r="X4339" s="289">
        <v>0</v>
      </c>
      <c r="Z4339" s="290">
        <f t="shared" si="654"/>
        <v>343334</v>
      </c>
      <c r="AA4339" s="291">
        <f t="shared" si="655"/>
        <v>0</v>
      </c>
    </row>
    <row r="4340" spans="1:27" hidden="1" x14ac:dyDescent="0.3">
      <c r="A4340" t="s">
        <v>1890</v>
      </c>
      <c r="E4340" t="s">
        <v>3478</v>
      </c>
      <c r="F4340" t="s">
        <v>6571</v>
      </c>
      <c r="G4340" t="s">
        <v>2329</v>
      </c>
      <c r="H4340" t="s">
        <v>6572</v>
      </c>
      <c r="I4340" s="276">
        <v>375000</v>
      </c>
      <c r="K4340" s="287">
        <f t="shared" si="656"/>
        <v>13.333333333333334</v>
      </c>
      <c r="M4340" s="288">
        <v>0</v>
      </c>
      <c r="N4340" s="289">
        <v>0</v>
      </c>
      <c r="O4340" s="289">
        <v>0</v>
      </c>
      <c r="P4340" s="289">
        <v>0</v>
      </c>
      <c r="Q4340" s="289">
        <v>0</v>
      </c>
      <c r="R4340" s="289">
        <v>0</v>
      </c>
      <c r="S4340" s="289">
        <v>0</v>
      </c>
      <c r="T4340" s="289">
        <v>0</v>
      </c>
      <c r="U4340" s="289">
        <v>0</v>
      </c>
      <c r="V4340" s="289">
        <f t="shared" si="658"/>
        <v>375000</v>
      </c>
      <c r="W4340" s="289">
        <v>0</v>
      </c>
      <c r="X4340" s="289">
        <v>0</v>
      </c>
      <c r="Z4340" s="290">
        <f t="shared" si="654"/>
        <v>375000</v>
      </c>
      <c r="AA4340" s="291">
        <f t="shared" si="655"/>
        <v>0</v>
      </c>
    </row>
    <row r="4341" spans="1:27" hidden="1" x14ac:dyDescent="0.3">
      <c r="A4341" t="s">
        <v>1890</v>
      </c>
      <c r="E4341" t="s">
        <v>5192</v>
      </c>
      <c r="F4341" t="s">
        <v>6573</v>
      </c>
      <c r="G4341" t="s">
        <v>2329</v>
      </c>
      <c r="H4341" t="s">
        <v>6572</v>
      </c>
      <c r="I4341" s="276">
        <v>375000</v>
      </c>
      <c r="K4341" s="287">
        <f t="shared" si="656"/>
        <v>13.333333333333334</v>
      </c>
      <c r="M4341" s="288">
        <v>0</v>
      </c>
      <c r="N4341" s="289">
        <v>0</v>
      </c>
      <c r="O4341" s="289">
        <v>0</v>
      </c>
      <c r="P4341" s="289">
        <v>0</v>
      </c>
      <c r="Q4341" s="289">
        <v>0</v>
      </c>
      <c r="R4341" s="289">
        <v>0</v>
      </c>
      <c r="S4341" s="289">
        <v>0</v>
      </c>
      <c r="T4341" s="289">
        <v>0</v>
      </c>
      <c r="U4341" s="289">
        <v>0</v>
      </c>
      <c r="V4341" s="289">
        <f t="shared" si="658"/>
        <v>375000</v>
      </c>
      <c r="W4341" s="289">
        <v>0</v>
      </c>
      <c r="X4341" s="289">
        <v>0</v>
      </c>
      <c r="Z4341" s="290">
        <f t="shared" si="654"/>
        <v>375000</v>
      </c>
      <c r="AA4341" s="291">
        <f t="shared" si="655"/>
        <v>0</v>
      </c>
    </row>
    <row r="4342" spans="1:27" hidden="1" x14ac:dyDescent="0.3">
      <c r="A4342" t="s">
        <v>1890</v>
      </c>
      <c r="E4342" t="s">
        <v>6574</v>
      </c>
      <c r="F4342" t="s">
        <v>6575</v>
      </c>
      <c r="G4342" t="s">
        <v>2329</v>
      </c>
      <c r="H4342" t="s">
        <v>6572</v>
      </c>
      <c r="I4342" s="276">
        <v>750000</v>
      </c>
      <c r="K4342" s="287">
        <f t="shared" si="656"/>
        <v>13.333333333333334</v>
      </c>
      <c r="M4342" s="288">
        <v>0</v>
      </c>
      <c r="N4342" s="289">
        <v>0</v>
      </c>
      <c r="O4342" s="289">
        <v>0</v>
      </c>
      <c r="P4342" s="289">
        <v>0</v>
      </c>
      <c r="Q4342" s="289">
        <v>0</v>
      </c>
      <c r="R4342" s="289">
        <v>0</v>
      </c>
      <c r="S4342" s="289">
        <v>0</v>
      </c>
      <c r="T4342" s="289">
        <v>0</v>
      </c>
      <c r="U4342" s="289">
        <v>0</v>
      </c>
      <c r="V4342" s="289">
        <f t="shared" si="658"/>
        <v>750000</v>
      </c>
      <c r="W4342" s="289">
        <v>0</v>
      </c>
      <c r="X4342" s="289">
        <v>0</v>
      </c>
      <c r="Z4342" s="290">
        <f t="shared" si="654"/>
        <v>750000</v>
      </c>
      <c r="AA4342" s="291">
        <f t="shared" si="655"/>
        <v>0</v>
      </c>
    </row>
    <row r="4343" spans="1:27" hidden="1" x14ac:dyDescent="0.3">
      <c r="A4343" t="s">
        <v>1890</v>
      </c>
      <c r="E4343" t="s">
        <v>4557</v>
      </c>
      <c r="F4343" t="s">
        <v>6576</v>
      </c>
      <c r="G4343" t="s">
        <v>2329</v>
      </c>
      <c r="H4343" t="s">
        <v>6572</v>
      </c>
      <c r="I4343" s="276">
        <v>375000</v>
      </c>
      <c r="K4343" s="287">
        <f t="shared" si="656"/>
        <v>13.333333333333334</v>
      </c>
      <c r="M4343" s="288">
        <v>0</v>
      </c>
      <c r="N4343" s="289">
        <v>0</v>
      </c>
      <c r="O4343" s="289">
        <v>0</v>
      </c>
      <c r="P4343" s="289">
        <v>0</v>
      </c>
      <c r="Q4343" s="289">
        <v>0</v>
      </c>
      <c r="R4343" s="289">
        <v>0</v>
      </c>
      <c r="S4343" s="289">
        <v>0</v>
      </c>
      <c r="T4343" s="289">
        <v>0</v>
      </c>
      <c r="U4343" s="289">
        <v>0</v>
      </c>
      <c r="V4343" s="289">
        <f t="shared" si="658"/>
        <v>375000</v>
      </c>
      <c r="W4343" s="289">
        <v>0</v>
      </c>
      <c r="X4343" s="289">
        <v>0</v>
      </c>
      <c r="Z4343" s="290">
        <f t="shared" si="654"/>
        <v>375000</v>
      </c>
      <c r="AA4343" s="291">
        <f t="shared" si="655"/>
        <v>0</v>
      </c>
    </row>
    <row r="4344" spans="1:27" hidden="1" x14ac:dyDescent="0.3">
      <c r="A4344" t="s">
        <v>1890</v>
      </c>
      <c r="E4344" t="s">
        <v>3480</v>
      </c>
      <c r="F4344" t="s">
        <v>6577</v>
      </c>
      <c r="G4344" t="s">
        <v>2329</v>
      </c>
      <c r="H4344" t="s">
        <v>6572</v>
      </c>
      <c r="I4344" s="276">
        <v>375000</v>
      </c>
      <c r="K4344" s="287">
        <f t="shared" si="656"/>
        <v>13.333333333333334</v>
      </c>
      <c r="M4344" s="288">
        <v>0</v>
      </c>
      <c r="N4344" s="289">
        <v>0</v>
      </c>
      <c r="O4344" s="289">
        <v>0</v>
      </c>
      <c r="P4344" s="289">
        <v>0</v>
      </c>
      <c r="Q4344" s="289">
        <v>0</v>
      </c>
      <c r="R4344" s="289">
        <v>0</v>
      </c>
      <c r="S4344" s="289">
        <v>0</v>
      </c>
      <c r="T4344" s="289">
        <v>0</v>
      </c>
      <c r="U4344" s="289">
        <v>0</v>
      </c>
      <c r="V4344" s="289">
        <f t="shared" si="658"/>
        <v>375000</v>
      </c>
      <c r="W4344" s="289">
        <v>0</v>
      </c>
      <c r="X4344" s="289">
        <v>0</v>
      </c>
      <c r="Z4344" s="290">
        <f t="shared" si="654"/>
        <v>375000</v>
      </c>
      <c r="AA4344" s="291">
        <f t="shared" si="655"/>
        <v>0</v>
      </c>
    </row>
    <row r="4345" spans="1:27" hidden="1" x14ac:dyDescent="0.3">
      <c r="A4345" t="s">
        <v>1890</v>
      </c>
      <c r="E4345" t="s">
        <v>5214</v>
      </c>
      <c r="F4345" t="s">
        <v>6578</v>
      </c>
      <c r="G4345" t="s">
        <v>2329</v>
      </c>
      <c r="H4345" t="s">
        <v>6572</v>
      </c>
      <c r="I4345" s="276">
        <v>250000</v>
      </c>
      <c r="K4345" s="287">
        <f t="shared" si="656"/>
        <v>13.333333333333334</v>
      </c>
      <c r="M4345" s="288">
        <v>0</v>
      </c>
      <c r="N4345" s="289">
        <v>0</v>
      </c>
      <c r="O4345" s="289">
        <v>0</v>
      </c>
      <c r="P4345" s="289">
        <v>0</v>
      </c>
      <c r="Q4345" s="289">
        <v>0</v>
      </c>
      <c r="R4345" s="289">
        <v>0</v>
      </c>
      <c r="S4345" s="289">
        <v>0</v>
      </c>
      <c r="T4345" s="289">
        <v>0</v>
      </c>
      <c r="U4345" s="289">
        <v>0</v>
      </c>
      <c r="V4345" s="289">
        <f t="shared" si="658"/>
        <v>250000</v>
      </c>
      <c r="W4345" s="289">
        <v>0</v>
      </c>
      <c r="X4345" s="289">
        <v>0</v>
      </c>
      <c r="Z4345" s="290">
        <f t="shared" si="654"/>
        <v>250000</v>
      </c>
      <c r="AA4345" s="291">
        <f t="shared" si="655"/>
        <v>0</v>
      </c>
    </row>
    <row r="4346" spans="1:27" hidden="1" x14ac:dyDescent="0.3">
      <c r="A4346" t="s">
        <v>1890</v>
      </c>
      <c r="E4346" t="s">
        <v>6579</v>
      </c>
      <c r="F4346" t="s">
        <v>6580</v>
      </c>
      <c r="G4346" t="s">
        <v>1334</v>
      </c>
      <c r="H4346" t="s">
        <v>2696</v>
      </c>
      <c r="I4346" s="276">
        <v>625000</v>
      </c>
      <c r="K4346" s="287">
        <f t="shared" si="656"/>
        <v>11.9</v>
      </c>
      <c r="M4346" s="288">
        <v>0</v>
      </c>
      <c r="N4346" s="289">
        <v>0</v>
      </c>
      <c r="O4346" s="289">
        <v>0</v>
      </c>
      <c r="P4346" s="289">
        <v>0</v>
      </c>
      <c r="Q4346" s="289">
        <v>0</v>
      </c>
      <c r="R4346" s="289">
        <v>0</v>
      </c>
      <c r="S4346" s="289">
        <v>0</v>
      </c>
      <c r="T4346" s="289">
        <v>0</v>
      </c>
      <c r="U4346" s="289">
        <f t="shared" ref="U4346:U4351" si="659">+I4346</f>
        <v>625000</v>
      </c>
      <c r="V4346" s="289">
        <v>0</v>
      </c>
      <c r="W4346" s="289">
        <v>0</v>
      </c>
      <c r="X4346" s="289">
        <v>0</v>
      </c>
      <c r="Z4346" s="290">
        <f t="shared" si="654"/>
        <v>625000</v>
      </c>
      <c r="AA4346" s="291">
        <f t="shared" si="655"/>
        <v>0</v>
      </c>
    </row>
    <row r="4347" spans="1:27" hidden="1" x14ac:dyDescent="0.3">
      <c r="A4347" t="s">
        <v>1890</v>
      </c>
      <c r="E4347" t="s">
        <v>3599</v>
      </c>
      <c r="F4347" t="s">
        <v>6581</v>
      </c>
      <c r="G4347" t="s">
        <v>1334</v>
      </c>
      <c r="H4347" t="s">
        <v>2696</v>
      </c>
      <c r="I4347" s="276">
        <v>1055000</v>
      </c>
      <c r="K4347" s="287">
        <f t="shared" si="656"/>
        <v>11.9</v>
      </c>
      <c r="M4347" s="288">
        <v>0</v>
      </c>
      <c r="N4347" s="289">
        <v>0</v>
      </c>
      <c r="O4347" s="289">
        <v>0</v>
      </c>
      <c r="P4347" s="289">
        <v>0</v>
      </c>
      <c r="Q4347" s="289">
        <v>0</v>
      </c>
      <c r="R4347" s="289">
        <v>0</v>
      </c>
      <c r="S4347" s="289">
        <v>0</v>
      </c>
      <c r="T4347" s="289">
        <v>0</v>
      </c>
      <c r="U4347" s="289">
        <f t="shared" si="659"/>
        <v>1055000</v>
      </c>
      <c r="V4347" s="289">
        <v>0</v>
      </c>
      <c r="W4347" s="289">
        <v>0</v>
      </c>
      <c r="X4347" s="289">
        <v>0</v>
      </c>
      <c r="Z4347" s="290">
        <f t="shared" si="654"/>
        <v>1055000</v>
      </c>
      <c r="AA4347" s="291">
        <f t="shared" si="655"/>
        <v>0</v>
      </c>
    </row>
    <row r="4348" spans="1:27" hidden="1" x14ac:dyDescent="0.3">
      <c r="A4348" t="s">
        <v>1890</v>
      </c>
      <c r="E4348" t="s">
        <v>4866</v>
      </c>
      <c r="F4348" t="s">
        <v>6582</v>
      </c>
      <c r="G4348" t="s">
        <v>1334</v>
      </c>
      <c r="H4348" t="s">
        <v>2696</v>
      </c>
      <c r="I4348" s="276">
        <v>375000</v>
      </c>
      <c r="K4348" s="287">
        <f t="shared" si="656"/>
        <v>11.9</v>
      </c>
      <c r="M4348" s="288">
        <v>0</v>
      </c>
      <c r="N4348" s="289">
        <v>0</v>
      </c>
      <c r="O4348" s="289">
        <v>0</v>
      </c>
      <c r="P4348" s="289">
        <v>0</v>
      </c>
      <c r="Q4348" s="289">
        <v>0</v>
      </c>
      <c r="R4348" s="289">
        <v>0</v>
      </c>
      <c r="S4348" s="289">
        <v>0</v>
      </c>
      <c r="T4348" s="289">
        <v>0</v>
      </c>
      <c r="U4348" s="289">
        <f t="shared" si="659"/>
        <v>375000</v>
      </c>
      <c r="V4348" s="289">
        <v>0</v>
      </c>
      <c r="W4348" s="289">
        <v>0</v>
      </c>
      <c r="X4348" s="289">
        <v>0</v>
      </c>
      <c r="Z4348" s="290">
        <f t="shared" si="654"/>
        <v>375000</v>
      </c>
      <c r="AA4348" s="291">
        <f t="shared" si="655"/>
        <v>0</v>
      </c>
    </row>
    <row r="4349" spans="1:27" hidden="1" x14ac:dyDescent="0.3">
      <c r="A4349" t="s">
        <v>1890</v>
      </c>
      <c r="E4349" t="s">
        <v>3471</v>
      </c>
      <c r="F4349" t="s">
        <v>6583</v>
      </c>
      <c r="G4349" t="s">
        <v>1334</v>
      </c>
      <c r="H4349" t="s">
        <v>2696</v>
      </c>
      <c r="I4349" s="276">
        <v>705000</v>
      </c>
      <c r="K4349" s="287">
        <f t="shared" si="656"/>
        <v>11.9</v>
      </c>
      <c r="M4349" s="288">
        <v>0</v>
      </c>
      <c r="N4349" s="289">
        <v>0</v>
      </c>
      <c r="O4349" s="289">
        <v>0</v>
      </c>
      <c r="P4349" s="289">
        <v>0</v>
      </c>
      <c r="Q4349" s="289">
        <v>0</v>
      </c>
      <c r="R4349" s="289">
        <v>0</v>
      </c>
      <c r="S4349" s="289">
        <v>0</v>
      </c>
      <c r="T4349" s="289">
        <v>0</v>
      </c>
      <c r="U4349" s="289">
        <f t="shared" si="659"/>
        <v>705000</v>
      </c>
      <c r="V4349" s="289">
        <v>0</v>
      </c>
      <c r="W4349" s="289">
        <v>0</v>
      </c>
      <c r="X4349" s="289">
        <v>0</v>
      </c>
      <c r="Z4349" s="290">
        <f t="shared" si="654"/>
        <v>705000</v>
      </c>
      <c r="AA4349" s="291">
        <f t="shared" si="655"/>
        <v>0</v>
      </c>
    </row>
    <row r="4350" spans="1:27" hidden="1" x14ac:dyDescent="0.3">
      <c r="A4350" t="s">
        <v>1890</v>
      </c>
      <c r="E4350" t="s">
        <v>6584</v>
      </c>
      <c r="F4350" t="s">
        <v>6585</v>
      </c>
      <c r="G4350" t="s">
        <v>1334</v>
      </c>
      <c r="H4350" t="s">
        <v>2696</v>
      </c>
      <c r="I4350" s="276">
        <v>625000</v>
      </c>
      <c r="K4350" s="287">
        <f t="shared" si="656"/>
        <v>11.9</v>
      </c>
      <c r="M4350" s="288">
        <v>0</v>
      </c>
      <c r="N4350" s="289">
        <v>0</v>
      </c>
      <c r="O4350" s="289">
        <v>0</v>
      </c>
      <c r="P4350" s="289">
        <v>0</v>
      </c>
      <c r="Q4350" s="289">
        <v>0</v>
      </c>
      <c r="R4350" s="289">
        <v>0</v>
      </c>
      <c r="S4350" s="289">
        <v>0</v>
      </c>
      <c r="T4350" s="289">
        <v>0</v>
      </c>
      <c r="U4350" s="289">
        <f t="shared" si="659"/>
        <v>625000</v>
      </c>
      <c r="V4350" s="289">
        <v>0</v>
      </c>
      <c r="W4350" s="289">
        <v>0</v>
      </c>
      <c r="X4350" s="289">
        <v>0</v>
      </c>
      <c r="Z4350" s="290">
        <f t="shared" si="654"/>
        <v>625000</v>
      </c>
      <c r="AA4350" s="291">
        <f t="shared" si="655"/>
        <v>0</v>
      </c>
    </row>
    <row r="4351" spans="1:27" hidden="1" x14ac:dyDescent="0.3">
      <c r="A4351" t="s">
        <v>1892</v>
      </c>
      <c r="E4351" t="s">
        <v>3552</v>
      </c>
      <c r="F4351" t="s">
        <v>6586</v>
      </c>
      <c r="G4351" t="s">
        <v>1406</v>
      </c>
      <c r="H4351" t="s">
        <v>4301</v>
      </c>
      <c r="I4351" s="276">
        <v>2200000</v>
      </c>
      <c r="K4351" s="287">
        <f t="shared" si="656"/>
        <v>11.233333333333333</v>
      </c>
      <c r="M4351" s="288">
        <v>0</v>
      </c>
      <c r="N4351" s="289">
        <v>0</v>
      </c>
      <c r="O4351" s="289">
        <v>0</v>
      </c>
      <c r="P4351" s="289">
        <v>0</v>
      </c>
      <c r="Q4351" s="289">
        <v>0</v>
      </c>
      <c r="R4351" s="289">
        <v>0</v>
      </c>
      <c r="S4351" s="289">
        <v>0</v>
      </c>
      <c r="T4351" s="289">
        <v>0</v>
      </c>
      <c r="U4351" s="289">
        <f t="shared" si="659"/>
        <v>2200000</v>
      </c>
      <c r="V4351" s="289">
        <v>0</v>
      </c>
      <c r="W4351" s="289">
        <v>0</v>
      </c>
      <c r="X4351" s="289">
        <v>0</v>
      </c>
      <c r="Z4351" s="290">
        <f t="shared" si="654"/>
        <v>2200000</v>
      </c>
      <c r="AA4351" s="291">
        <f t="shared" si="655"/>
        <v>0</v>
      </c>
    </row>
    <row r="4352" spans="1:27" hidden="1" x14ac:dyDescent="0.3">
      <c r="A4352" t="s">
        <v>10158</v>
      </c>
      <c r="E4352" t="s">
        <v>6587</v>
      </c>
      <c r="F4352" t="s">
        <v>6588</v>
      </c>
      <c r="G4352" t="s">
        <v>4938</v>
      </c>
      <c r="H4352" t="s">
        <v>6589</v>
      </c>
      <c r="I4352" s="276">
        <v>908575</v>
      </c>
      <c r="K4352" s="287">
        <f t="shared" si="656"/>
        <v>52.93333333333333</v>
      </c>
      <c r="M4352" s="288">
        <v>0</v>
      </c>
      <c r="N4352" s="289">
        <v>0</v>
      </c>
      <c r="O4352" s="289">
        <v>0</v>
      </c>
      <c r="P4352" s="289">
        <v>0</v>
      </c>
      <c r="Q4352" s="289">
        <v>0</v>
      </c>
      <c r="R4352" s="289">
        <v>0</v>
      </c>
      <c r="S4352" s="289">
        <v>0</v>
      </c>
      <c r="T4352" s="289">
        <v>0</v>
      </c>
      <c r="U4352" s="289">
        <v>0</v>
      </c>
      <c r="V4352" s="289">
        <v>0</v>
      </c>
      <c r="W4352" s="289">
        <v>0</v>
      </c>
      <c r="X4352" s="289">
        <f t="shared" ref="X4352:X4353" si="660">+I4352</f>
        <v>908575</v>
      </c>
      <c r="Z4352" s="290">
        <f t="shared" si="654"/>
        <v>908575</v>
      </c>
      <c r="AA4352" s="291">
        <f t="shared" si="655"/>
        <v>0</v>
      </c>
    </row>
    <row r="4353" spans="1:27" hidden="1" x14ac:dyDescent="0.3">
      <c r="A4353" t="s">
        <v>10158</v>
      </c>
      <c r="E4353" t="s">
        <v>6587</v>
      </c>
      <c r="F4353" t="s">
        <v>6590</v>
      </c>
      <c r="G4353" t="s">
        <v>6591</v>
      </c>
      <c r="H4353" t="s">
        <v>6592</v>
      </c>
      <c r="I4353" s="276">
        <v>748370</v>
      </c>
      <c r="K4353" s="287">
        <f t="shared" si="656"/>
        <v>51.8</v>
      </c>
      <c r="M4353" s="288">
        <v>0</v>
      </c>
      <c r="N4353" s="289">
        <v>0</v>
      </c>
      <c r="O4353" s="289">
        <v>0</v>
      </c>
      <c r="P4353" s="289">
        <v>0</v>
      </c>
      <c r="Q4353" s="289">
        <v>0</v>
      </c>
      <c r="R4353" s="289">
        <v>0</v>
      </c>
      <c r="S4353" s="289">
        <v>0</v>
      </c>
      <c r="T4353" s="289">
        <v>0</v>
      </c>
      <c r="U4353" s="289">
        <v>0</v>
      </c>
      <c r="V4353" s="289">
        <v>0</v>
      </c>
      <c r="W4353" s="289">
        <v>0</v>
      </c>
      <c r="X4353" s="289">
        <f t="shared" si="660"/>
        <v>748370</v>
      </c>
      <c r="Z4353" s="290">
        <f t="shared" si="654"/>
        <v>748370</v>
      </c>
      <c r="AA4353" s="291">
        <f t="shared" si="655"/>
        <v>0</v>
      </c>
    </row>
    <row r="4354" spans="1:27" hidden="1" x14ac:dyDescent="0.3">
      <c r="D4354" t="s">
        <v>530</v>
      </c>
      <c r="E4354" t="s">
        <v>6593</v>
      </c>
      <c r="F4354" t="s">
        <v>6594</v>
      </c>
      <c r="G4354" t="s">
        <v>2127</v>
      </c>
      <c r="H4354" t="s">
        <v>3290</v>
      </c>
      <c r="I4354" s="277">
        <v>-2383897</v>
      </c>
      <c r="K4354" s="287" t="s">
        <v>427</v>
      </c>
      <c r="M4354" s="288">
        <f t="shared" ref="M4354:M4373" si="661">+I4354</f>
        <v>-2383897</v>
      </c>
      <c r="N4354" s="289">
        <v>0</v>
      </c>
      <c r="O4354" s="289">
        <v>0</v>
      </c>
      <c r="P4354" s="289">
        <v>0</v>
      </c>
      <c r="Q4354" s="289">
        <v>0</v>
      </c>
      <c r="R4354" s="289">
        <v>0</v>
      </c>
      <c r="S4354" s="289">
        <v>0</v>
      </c>
      <c r="T4354" s="289">
        <v>0</v>
      </c>
      <c r="U4354" s="289">
        <v>0</v>
      </c>
      <c r="V4354" s="289">
        <v>0</v>
      </c>
      <c r="W4354" s="289">
        <v>0</v>
      </c>
      <c r="X4354" s="289">
        <v>0</v>
      </c>
      <c r="Z4354" s="290">
        <f t="shared" si="654"/>
        <v>-2383897</v>
      </c>
      <c r="AA4354" s="291">
        <f t="shared" si="655"/>
        <v>0</v>
      </c>
    </row>
    <row r="4355" spans="1:27" hidden="1" x14ac:dyDescent="0.3">
      <c r="D4355" t="s">
        <v>530</v>
      </c>
      <c r="E4355" t="s">
        <v>6593</v>
      </c>
      <c r="F4355" t="s">
        <v>6595</v>
      </c>
      <c r="G4355" t="s">
        <v>2127</v>
      </c>
      <c r="H4355" t="s">
        <v>3290</v>
      </c>
      <c r="I4355" s="277">
        <v>-5103700</v>
      </c>
      <c r="K4355" s="287" t="s">
        <v>427</v>
      </c>
      <c r="M4355" s="288">
        <f t="shared" si="661"/>
        <v>-5103700</v>
      </c>
      <c r="N4355" s="289">
        <v>0</v>
      </c>
      <c r="O4355" s="289">
        <v>0</v>
      </c>
      <c r="P4355" s="289">
        <v>0</v>
      </c>
      <c r="Q4355" s="289">
        <v>0</v>
      </c>
      <c r="R4355" s="289">
        <v>0</v>
      </c>
      <c r="S4355" s="289">
        <v>0</v>
      </c>
      <c r="T4355" s="289">
        <v>0</v>
      </c>
      <c r="U4355" s="289">
        <v>0</v>
      </c>
      <c r="V4355" s="289">
        <v>0</v>
      </c>
      <c r="W4355" s="289">
        <v>0</v>
      </c>
      <c r="X4355" s="289">
        <v>0</v>
      </c>
      <c r="Z4355" s="290">
        <f t="shared" si="654"/>
        <v>-5103700</v>
      </c>
      <c r="AA4355" s="291">
        <f t="shared" si="655"/>
        <v>0</v>
      </c>
    </row>
    <row r="4356" spans="1:27" hidden="1" x14ac:dyDescent="0.3">
      <c r="D4356" t="s">
        <v>530</v>
      </c>
      <c r="E4356" t="s">
        <v>6593</v>
      </c>
      <c r="F4356" t="s">
        <v>6596</v>
      </c>
      <c r="G4356" t="s">
        <v>2127</v>
      </c>
      <c r="H4356" t="s">
        <v>3290</v>
      </c>
      <c r="I4356" s="277">
        <v>-1041788</v>
      </c>
      <c r="K4356" s="287" t="s">
        <v>427</v>
      </c>
      <c r="M4356" s="288">
        <f t="shared" si="661"/>
        <v>-1041788</v>
      </c>
      <c r="N4356" s="289">
        <v>0</v>
      </c>
      <c r="O4356" s="289">
        <v>0</v>
      </c>
      <c r="P4356" s="289">
        <v>0</v>
      </c>
      <c r="Q4356" s="289">
        <v>0</v>
      </c>
      <c r="R4356" s="289">
        <v>0</v>
      </c>
      <c r="S4356" s="289">
        <v>0</v>
      </c>
      <c r="T4356" s="289">
        <v>0</v>
      </c>
      <c r="U4356" s="289">
        <v>0</v>
      </c>
      <c r="V4356" s="289">
        <v>0</v>
      </c>
      <c r="W4356" s="289">
        <v>0</v>
      </c>
      <c r="X4356" s="289">
        <v>0</v>
      </c>
      <c r="Z4356" s="290">
        <f t="shared" ref="Z4356:Z4419" si="662">+SUM(M4356:X4356)</f>
        <v>-1041788</v>
      </c>
      <c r="AA4356" s="291">
        <f t="shared" ref="AA4356:AA4419" si="663">+I4356-Z4356</f>
        <v>0</v>
      </c>
    </row>
    <row r="4357" spans="1:27" hidden="1" x14ac:dyDescent="0.3">
      <c r="D4357" t="s">
        <v>530</v>
      </c>
      <c r="E4357" t="s">
        <v>6593</v>
      </c>
      <c r="F4357" t="s">
        <v>6597</v>
      </c>
      <c r="G4357" t="s">
        <v>2127</v>
      </c>
      <c r="H4357" t="s">
        <v>3290</v>
      </c>
      <c r="I4357" s="277">
        <v>-4000400</v>
      </c>
      <c r="K4357" s="287" t="s">
        <v>427</v>
      </c>
      <c r="M4357" s="288">
        <f t="shared" si="661"/>
        <v>-4000400</v>
      </c>
      <c r="N4357" s="289">
        <v>0</v>
      </c>
      <c r="O4357" s="289">
        <v>0</v>
      </c>
      <c r="P4357" s="289">
        <v>0</v>
      </c>
      <c r="Q4357" s="289">
        <v>0</v>
      </c>
      <c r="R4357" s="289">
        <v>0</v>
      </c>
      <c r="S4357" s="289">
        <v>0</v>
      </c>
      <c r="T4357" s="289">
        <v>0</v>
      </c>
      <c r="U4357" s="289">
        <v>0</v>
      </c>
      <c r="V4357" s="289">
        <v>0</v>
      </c>
      <c r="W4357" s="289">
        <v>0</v>
      </c>
      <c r="X4357" s="289">
        <v>0</v>
      </c>
      <c r="Z4357" s="290">
        <f t="shared" si="662"/>
        <v>-4000400</v>
      </c>
      <c r="AA4357" s="291">
        <f t="shared" si="663"/>
        <v>0</v>
      </c>
    </row>
    <row r="4358" spans="1:27" hidden="1" x14ac:dyDescent="0.3">
      <c r="D4358" t="s">
        <v>530</v>
      </c>
      <c r="E4358" t="s">
        <v>6593</v>
      </c>
      <c r="F4358" t="s">
        <v>6598</v>
      </c>
      <c r="G4358" t="s">
        <v>2127</v>
      </c>
      <c r="H4358" t="s">
        <v>3290</v>
      </c>
      <c r="I4358" s="277">
        <v>-1276488</v>
      </c>
      <c r="K4358" s="287" t="s">
        <v>427</v>
      </c>
      <c r="M4358" s="288">
        <f t="shared" si="661"/>
        <v>-1276488</v>
      </c>
      <c r="N4358" s="289">
        <v>0</v>
      </c>
      <c r="O4358" s="289">
        <v>0</v>
      </c>
      <c r="P4358" s="289">
        <v>0</v>
      </c>
      <c r="Q4358" s="289">
        <v>0</v>
      </c>
      <c r="R4358" s="289">
        <v>0</v>
      </c>
      <c r="S4358" s="289">
        <v>0</v>
      </c>
      <c r="T4358" s="289">
        <v>0</v>
      </c>
      <c r="U4358" s="289">
        <v>0</v>
      </c>
      <c r="V4358" s="289">
        <v>0</v>
      </c>
      <c r="W4358" s="289">
        <v>0</v>
      </c>
      <c r="X4358" s="289">
        <v>0</v>
      </c>
      <c r="Z4358" s="290">
        <f t="shared" si="662"/>
        <v>-1276488</v>
      </c>
      <c r="AA4358" s="291">
        <f t="shared" si="663"/>
        <v>0</v>
      </c>
    </row>
    <row r="4359" spans="1:27" hidden="1" x14ac:dyDescent="0.3">
      <c r="D4359" t="s">
        <v>530</v>
      </c>
      <c r="E4359" t="s">
        <v>6593</v>
      </c>
      <c r="F4359" t="s">
        <v>6599</v>
      </c>
      <c r="G4359" t="s">
        <v>2127</v>
      </c>
      <c r="H4359" t="s">
        <v>3290</v>
      </c>
      <c r="I4359" s="277">
        <v>-2062918</v>
      </c>
      <c r="K4359" s="287" t="s">
        <v>427</v>
      </c>
      <c r="M4359" s="288">
        <f t="shared" si="661"/>
        <v>-2062918</v>
      </c>
      <c r="N4359" s="289">
        <v>0</v>
      </c>
      <c r="O4359" s="289">
        <v>0</v>
      </c>
      <c r="P4359" s="289">
        <v>0</v>
      </c>
      <c r="Q4359" s="289">
        <v>0</v>
      </c>
      <c r="R4359" s="289">
        <v>0</v>
      </c>
      <c r="S4359" s="289">
        <v>0</v>
      </c>
      <c r="T4359" s="289">
        <v>0</v>
      </c>
      <c r="U4359" s="289">
        <v>0</v>
      </c>
      <c r="V4359" s="289">
        <v>0</v>
      </c>
      <c r="W4359" s="289">
        <v>0</v>
      </c>
      <c r="X4359" s="289">
        <v>0</v>
      </c>
      <c r="Z4359" s="290">
        <f t="shared" si="662"/>
        <v>-2062918</v>
      </c>
      <c r="AA4359" s="291">
        <f t="shared" si="663"/>
        <v>0</v>
      </c>
    </row>
    <row r="4360" spans="1:27" hidden="1" x14ac:dyDescent="0.3">
      <c r="D4360" t="s">
        <v>530</v>
      </c>
      <c r="E4360" t="s">
        <v>6593</v>
      </c>
      <c r="F4360" t="s">
        <v>6600</v>
      </c>
      <c r="G4360" t="s">
        <v>2127</v>
      </c>
      <c r="H4360" t="s">
        <v>3290</v>
      </c>
      <c r="I4360" s="277">
        <v>-772844</v>
      </c>
      <c r="K4360" s="287" t="s">
        <v>427</v>
      </c>
      <c r="M4360" s="288">
        <f t="shared" si="661"/>
        <v>-772844</v>
      </c>
      <c r="N4360" s="289">
        <v>0</v>
      </c>
      <c r="O4360" s="289">
        <v>0</v>
      </c>
      <c r="P4360" s="289">
        <v>0</v>
      </c>
      <c r="Q4360" s="289">
        <v>0</v>
      </c>
      <c r="R4360" s="289">
        <v>0</v>
      </c>
      <c r="S4360" s="289">
        <v>0</v>
      </c>
      <c r="T4360" s="289">
        <v>0</v>
      </c>
      <c r="U4360" s="289">
        <v>0</v>
      </c>
      <c r="V4360" s="289">
        <v>0</v>
      </c>
      <c r="W4360" s="289">
        <v>0</v>
      </c>
      <c r="X4360" s="289">
        <v>0</v>
      </c>
      <c r="Z4360" s="290">
        <f t="shared" si="662"/>
        <v>-772844</v>
      </c>
      <c r="AA4360" s="291">
        <f t="shared" si="663"/>
        <v>0</v>
      </c>
    </row>
    <row r="4361" spans="1:27" hidden="1" x14ac:dyDescent="0.3">
      <c r="D4361" t="s">
        <v>530</v>
      </c>
      <c r="E4361" t="s">
        <v>6593</v>
      </c>
      <c r="F4361" t="s">
        <v>6601</v>
      </c>
      <c r="G4361" t="s">
        <v>2127</v>
      </c>
      <c r="H4361" t="s">
        <v>3290</v>
      </c>
      <c r="I4361" s="277">
        <v>-1018080</v>
      </c>
      <c r="K4361" s="287" t="s">
        <v>427</v>
      </c>
      <c r="M4361" s="288">
        <f t="shared" si="661"/>
        <v>-1018080</v>
      </c>
      <c r="N4361" s="289">
        <v>0</v>
      </c>
      <c r="O4361" s="289">
        <v>0</v>
      </c>
      <c r="P4361" s="289">
        <v>0</v>
      </c>
      <c r="Q4361" s="289">
        <v>0</v>
      </c>
      <c r="R4361" s="289">
        <v>0</v>
      </c>
      <c r="S4361" s="289">
        <v>0</v>
      </c>
      <c r="T4361" s="289">
        <v>0</v>
      </c>
      <c r="U4361" s="289">
        <v>0</v>
      </c>
      <c r="V4361" s="289">
        <v>0</v>
      </c>
      <c r="W4361" s="289">
        <v>0</v>
      </c>
      <c r="X4361" s="289">
        <v>0</v>
      </c>
      <c r="Z4361" s="290">
        <f t="shared" si="662"/>
        <v>-1018080</v>
      </c>
      <c r="AA4361" s="291">
        <f t="shared" si="663"/>
        <v>0</v>
      </c>
    </row>
    <row r="4362" spans="1:27" hidden="1" x14ac:dyDescent="0.3">
      <c r="D4362" t="s">
        <v>530</v>
      </c>
      <c r="E4362" t="s">
        <v>6593</v>
      </c>
      <c r="F4362" t="s">
        <v>6602</v>
      </c>
      <c r="G4362" t="s">
        <v>2127</v>
      </c>
      <c r="H4362" t="s">
        <v>3290</v>
      </c>
      <c r="I4362" s="277">
        <v>-6465980</v>
      </c>
      <c r="K4362" s="287" t="s">
        <v>427</v>
      </c>
      <c r="M4362" s="288">
        <f t="shared" si="661"/>
        <v>-6465980</v>
      </c>
      <c r="N4362" s="289">
        <v>0</v>
      </c>
      <c r="O4362" s="289">
        <v>0</v>
      </c>
      <c r="P4362" s="289">
        <v>0</v>
      </c>
      <c r="Q4362" s="289">
        <v>0</v>
      </c>
      <c r="R4362" s="289">
        <v>0</v>
      </c>
      <c r="S4362" s="289">
        <v>0</v>
      </c>
      <c r="T4362" s="289">
        <v>0</v>
      </c>
      <c r="U4362" s="289">
        <v>0</v>
      </c>
      <c r="V4362" s="289">
        <v>0</v>
      </c>
      <c r="W4362" s="289">
        <v>0</v>
      </c>
      <c r="X4362" s="289">
        <v>0</v>
      </c>
      <c r="Z4362" s="290">
        <f t="shared" si="662"/>
        <v>-6465980</v>
      </c>
      <c r="AA4362" s="291">
        <f t="shared" si="663"/>
        <v>0</v>
      </c>
    </row>
    <row r="4363" spans="1:27" hidden="1" x14ac:dyDescent="0.3">
      <c r="D4363" t="s">
        <v>530</v>
      </c>
      <c r="E4363" t="s">
        <v>6593</v>
      </c>
      <c r="F4363" t="s">
        <v>6603</v>
      </c>
      <c r="G4363" t="s">
        <v>2127</v>
      </c>
      <c r="H4363" t="s">
        <v>3290</v>
      </c>
      <c r="I4363" s="277">
        <v>-940450</v>
      </c>
      <c r="K4363" s="287" t="s">
        <v>427</v>
      </c>
      <c r="M4363" s="288">
        <f t="shared" si="661"/>
        <v>-940450</v>
      </c>
      <c r="N4363" s="289">
        <v>0</v>
      </c>
      <c r="O4363" s="289">
        <v>0</v>
      </c>
      <c r="P4363" s="289">
        <v>0</v>
      </c>
      <c r="Q4363" s="289">
        <v>0</v>
      </c>
      <c r="R4363" s="289">
        <v>0</v>
      </c>
      <c r="S4363" s="289">
        <v>0</v>
      </c>
      <c r="T4363" s="289">
        <v>0</v>
      </c>
      <c r="U4363" s="289">
        <v>0</v>
      </c>
      <c r="V4363" s="289">
        <v>0</v>
      </c>
      <c r="W4363" s="289">
        <v>0</v>
      </c>
      <c r="X4363" s="289">
        <v>0</v>
      </c>
      <c r="Z4363" s="290">
        <f t="shared" si="662"/>
        <v>-940450</v>
      </c>
      <c r="AA4363" s="291">
        <f t="shared" si="663"/>
        <v>0</v>
      </c>
    </row>
    <row r="4364" spans="1:27" hidden="1" x14ac:dyDescent="0.3">
      <c r="D4364" t="s">
        <v>530</v>
      </c>
      <c r="E4364" t="s">
        <v>6593</v>
      </c>
      <c r="F4364" t="s">
        <v>6604</v>
      </c>
      <c r="G4364" t="s">
        <v>2127</v>
      </c>
      <c r="H4364" t="s">
        <v>3290</v>
      </c>
      <c r="I4364" s="277">
        <v>-2940240</v>
      </c>
      <c r="K4364" s="287" t="s">
        <v>427</v>
      </c>
      <c r="M4364" s="288">
        <f t="shared" si="661"/>
        <v>-2940240</v>
      </c>
      <c r="N4364" s="289">
        <v>0</v>
      </c>
      <c r="O4364" s="289">
        <v>0</v>
      </c>
      <c r="P4364" s="289">
        <v>0</v>
      </c>
      <c r="Q4364" s="289">
        <v>0</v>
      </c>
      <c r="R4364" s="289">
        <v>0</v>
      </c>
      <c r="S4364" s="289">
        <v>0</v>
      </c>
      <c r="T4364" s="289">
        <v>0</v>
      </c>
      <c r="U4364" s="289">
        <v>0</v>
      </c>
      <c r="V4364" s="289">
        <v>0</v>
      </c>
      <c r="W4364" s="289">
        <v>0</v>
      </c>
      <c r="X4364" s="289">
        <v>0</v>
      </c>
      <c r="Z4364" s="290">
        <f t="shared" si="662"/>
        <v>-2940240</v>
      </c>
      <c r="AA4364" s="291">
        <f t="shared" si="663"/>
        <v>0</v>
      </c>
    </row>
    <row r="4365" spans="1:27" hidden="1" x14ac:dyDescent="0.3">
      <c r="D4365" t="s">
        <v>530</v>
      </c>
      <c r="E4365" t="s">
        <v>6593</v>
      </c>
      <c r="F4365" t="s">
        <v>6605</v>
      </c>
      <c r="G4365" t="s">
        <v>2127</v>
      </c>
      <c r="H4365" t="s">
        <v>3290</v>
      </c>
      <c r="I4365" s="277">
        <v>-661794</v>
      </c>
      <c r="K4365" s="287" t="s">
        <v>427</v>
      </c>
      <c r="M4365" s="288">
        <f t="shared" si="661"/>
        <v>-661794</v>
      </c>
      <c r="N4365" s="289">
        <v>0</v>
      </c>
      <c r="O4365" s="289">
        <v>0</v>
      </c>
      <c r="P4365" s="289">
        <v>0</v>
      </c>
      <c r="Q4365" s="289">
        <v>0</v>
      </c>
      <c r="R4365" s="289">
        <v>0</v>
      </c>
      <c r="S4365" s="289">
        <v>0</v>
      </c>
      <c r="T4365" s="289">
        <v>0</v>
      </c>
      <c r="U4365" s="289">
        <v>0</v>
      </c>
      <c r="V4365" s="289">
        <v>0</v>
      </c>
      <c r="W4365" s="289">
        <v>0</v>
      </c>
      <c r="X4365" s="289">
        <v>0</v>
      </c>
      <c r="Z4365" s="290">
        <f t="shared" si="662"/>
        <v>-661794</v>
      </c>
      <c r="AA4365" s="291">
        <f t="shared" si="663"/>
        <v>0</v>
      </c>
    </row>
    <row r="4366" spans="1:27" hidden="1" x14ac:dyDescent="0.3">
      <c r="D4366" t="s">
        <v>530</v>
      </c>
      <c r="E4366" t="s">
        <v>6593</v>
      </c>
      <c r="F4366" t="s">
        <v>6606</v>
      </c>
      <c r="G4366" t="s">
        <v>2127</v>
      </c>
      <c r="H4366" t="s">
        <v>3290</v>
      </c>
      <c r="I4366" s="277">
        <v>-4744850</v>
      </c>
      <c r="K4366" s="287" t="s">
        <v>427</v>
      </c>
      <c r="M4366" s="288">
        <f t="shared" si="661"/>
        <v>-4744850</v>
      </c>
      <c r="N4366" s="289">
        <v>0</v>
      </c>
      <c r="O4366" s="289">
        <v>0</v>
      </c>
      <c r="P4366" s="289">
        <v>0</v>
      </c>
      <c r="Q4366" s="289">
        <v>0</v>
      </c>
      <c r="R4366" s="289">
        <v>0</v>
      </c>
      <c r="S4366" s="289">
        <v>0</v>
      </c>
      <c r="T4366" s="289">
        <v>0</v>
      </c>
      <c r="U4366" s="289">
        <v>0</v>
      </c>
      <c r="V4366" s="289">
        <v>0</v>
      </c>
      <c r="W4366" s="289">
        <v>0</v>
      </c>
      <c r="X4366" s="289">
        <v>0</v>
      </c>
      <c r="Z4366" s="290">
        <f t="shared" si="662"/>
        <v>-4744850</v>
      </c>
      <c r="AA4366" s="291">
        <f t="shared" si="663"/>
        <v>0</v>
      </c>
    </row>
    <row r="4367" spans="1:27" hidden="1" x14ac:dyDescent="0.3">
      <c r="D4367" t="s">
        <v>530</v>
      </c>
      <c r="E4367" t="s">
        <v>6593</v>
      </c>
      <c r="F4367" t="s">
        <v>6607</v>
      </c>
      <c r="G4367" t="s">
        <v>2127</v>
      </c>
      <c r="H4367" t="s">
        <v>3290</v>
      </c>
      <c r="I4367" s="277">
        <v>-79093</v>
      </c>
      <c r="K4367" s="287" t="s">
        <v>427</v>
      </c>
      <c r="M4367" s="288">
        <f t="shared" si="661"/>
        <v>-79093</v>
      </c>
      <c r="N4367" s="289">
        <v>0</v>
      </c>
      <c r="O4367" s="289">
        <v>0</v>
      </c>
      <c r="P4367" s="289">
        <v>0</v>
      </c>
      <c r="Q4367" s="289">
        <v>0</v>
      </c>
      <c r="R4367" s="289">
        <v>0</v>
      </c>
      <c r="S4367" s="289">
        <v>0</v>
      </c>
      <c r="T4367" s="289">
        <v>0</v>
      </c>
      <c r="U4367" s="289">
        <v>0</v>
      </c>
      <c r="V4367" s="289">
        <v>0</v>
      </c>
      <c r="W4367" s="289">
        <v>0</v>
      </c>
      <c r="X4367" s="289">
        <v>0</v>
      </c>
      <c r="Z4367" s="290">
        <f t="shared" si="662"/>
        <v>-79093</v>
      </c>
      <c r="AA4367" s="291">
        <f t="shared" si="663"/>
        <v>0</v>
      </c>
    </row>
    <row r="4368" spans="1:27" hidden="1" x14ac:dyDescent="0.3">
      <c r="D4368" t="s">
        <v>530</v>
      </c>
      <c r="E4368" t="s">
        <v>6593</v>
      </c>
      <c r="F4368" t="s">
        <v>6608</v>
      </c>
      <c r="G4368" t="s">
        <v>2127</v>
      </c>
      <c r="H4368" t="s">
        <v>3290</v>
      </c>
      <c r="I4368" s="277">
        <v>-46725</v>
      </c>
      <c r="K4368" s="287" t="s">
        <v>427</v>
      </c>
      <c r="M4368" s="288">
        <f t="shared" si="661"/>
        <v>-46725</v>
      </c>
      <c r="N4368" s="289">
        <v>0</v>
      </c>
      <c r="O4368" s="289">
        <v>0</v>
      </c>
      <c r="P4368" s="289">
        <v>0</v>
      </c>
      <c r="Q4368" s="289">
        <v>0</v>
      </c>
      <c r="R4368" s="289">
        <v>0</v>
      </c>
      <c r="S4368" s="289">
        <v>0</v>
      </c>
      <c r="T4368" s="289">
        <v>0</v>
      </c>
      <c r="U4368" s="289">
        <v>0</v>
      </c>
      <c r="V4368" s="289">
        <v>0</v>
      </c>
      <c r="W4368" s="289">
        <v>0</v>
      </c>
      <c r="X4368" s="289">
        <v>0</v>
      </c>
      <c r="Z4368" s="290">
        <f t="shared" si="662"/>
        <v>-46725</v>
      </c>
      <c r="AA4368" s="291">
        <f t="shared" si="663"/>
        <v>0</v>
      </c>
    </row>
    <row r="4369" spans="4:27" hidden="1" x14ac:dyDescent="0.3">
      <c r="D4369" t="s">
        <v>530</v>
      </c>
      <c r="E4369" t="s">
        <v>6593</v>
      </c>
      <c r="F4369" t="s">
        <v>6609</v>
      </c>
      <c r="G4369" t="s">
        <v>2127</v>
      </c>
      <c r="H4369" t="s">
        <v>3290</v>
      </c>
      <c r="I4369" s="277">
        <v>-250348</v>
      </c>
      <c r="K4369" s="287" t="s">
        <v>427</v>
      </c>
      <c r="M4369" s="288">
        <f t="shared" si="661"/>
        <v>-250348</v>
      </c>
      <c r="N4369" s="289">
        <v>0</v>
      </c>
      <c r="O4369" s="289">
        <v>0</v>
      </c>
      <c r="P4369" s="289">
        <v>0</v>
      </c>
      <c r="Q4369" s="289">
        <v>0</v>
      </c>
      <c r="R4369" s="289">
        <v>0</v>
      </c>
      <c r="S4369" s="289">
        <v>0</v>
      </c>
      <c r="T4369" s="289">
        <v>0</v>
      </c>
      <c r="U4369" s="289">
        <v>0</v>
      </c>
      <c r="V4369" s="289">
        <v>0</v>
      </c>
      <c r="W4369" s="289">
        <v>0</v>
      </c>
      <c r="X4369" s="289">
        <v>0</v>
      </c>
      <c r="Z4369" s="290">
        <f t="shared" si="662"/>
        <v>-250348</v>
      </c>
      <c r="AA4369" s="291">
        <f t="shared" si="663"/>
        <v>0</v>
      </c>
    </row>
    <row r="4370" spans="4:27" hidden="1" x14ac:dyDescent="0.3">
      <c r="D4370" t="s">
        <v>530</v>
      </c>
      <c r="E4370" t="s">
        <v>6593</v>
      </c>
      <c r="F4370" t="s">
        <v>6610</v>
      </c>
      <c r="G4370" t="s">
        <v>2127</v>
      </c>
      <c r="H4370" t="s">
        <v>3290</v>
      </c>
      <c r="I4370" s="277">
        <v>-42750</v>
      </c>
      <c r="K4370" s="287" t="s">
        <v>427</v>
      </c>
      <c r="M4370" s="288">
        <f t="shared" si="661"/>
        <v>-42750</v>
      </c>
      <c r="N4370" s="289">
        <v>0</v>
      </c>
      <c r="O4370" s="289">
        <v>0</v>
      </c>
      <c r="P4370" s="289">
        <v>0</v>
      </c>
      <c r="Q4370" s="289">
        <v>0</v>
      </c>
      <c r="R4370" s="289">
        <v>0</v>
      </c>
      <c r="S4370" s="289">
        <v>0</v>
      </c>
      <c r="T4370" s="289">
        <v>0</v>
      </c>
      <c r="U4370" s="289">
        <v>0</v>
      </c>
      <c r="V4370" s="289">
        <v>0</v>
      </c>
      <c r="W4370" s="289">
        <v>0</v>
      </c>
      <c r="X4370" s="289">
        <v>0</v>
      </c>
      <c r="Z4370" s="290">
        <f t="shared" si="662"/>
        <v>-42750</v>
      </c>
      <c r="AA4370" s="291">
        <f t="shared" si="663"/>
        <v>0</v>
      </c>
    </row>
    <row r="4371" spans="4:27" hidden="1" x14ac:dyDescent="0.3">
      <c r="D4371" t="s">
        <v>530</v>
      </c>
      <c r="E4371" t="s">
        <v>6593</v>
      </c>
      <c r="F4371" t="s">
        <v>6611</v>
      </c>
      <c r="G4371" t="s">
        <v>2127</v>
      </c>
      <c r="H4371" t="s">
        <v>3290</v>
      </c>
      <c r="I4371" s="277">
        <v>-3243560</v>
      </c>
      <c r="K4371" s="287" t="s">
        <v>427</v>
      </c>
      <c r="M4371" s="288">
        <f t="shared" si="661"/>
        <v>-3243560</v>
      </c>
      <c r="N4371" s="289">
        <v>0</v>
      </c>
      <c r="O4371" s="289">
        <v>0</v>
      </c>
      <c r="P4371" s="289">
        <v>0</v>
      </c>
      <c r="Q4371" s="289">
        <v>0</v>
      </c>
      <c r="R4371" s="289">
        <v>0</v>
      </c>
      <c r="S4371" s="289">
        <v>0</v>
      </c>
      <c r="T4371" s="289">
        <v>0</v>
      </c>
      <c r="U4371" s="289">
        <v>0</v>
      </c>
      <c r="V4371" s="289">
        <v>0</v>
      </c>
      <c r="W4371" s="289">
        <v>0</v>
      </c>
      <c r="X4371" s="289">
        <v>0</v>
      </c>
      <c r="Z4371" s="290">
        <f t="shared" si="662"/>
        <v>-3243560</v>
      </c>
      <c r="AA4371" s="291">
        <f t="shared" si="663"/>
        <v>0</v>
      </c>
    </row>
    <row r="4372" spans="4:27" hidden="1" x14ac:dyDescent="0.3">
      <c r="D4372" t="s">
        <v>530</v>
      </c>
      <c r="E4372" t="s">
        <v>6593</v>
      </c>
      <c r="F4372" t="s">
        <v>6612</v>
      </c>
      <c r="G4372" t="s">
        <v>2127</v>
      </c>
      <c r="H4372" t="s">
        <v>3290</v>
      </c>
      <c r="I4372" s="277">
        <v>-109250</v>
      </c>
      <c r="K4372" s="287" t="s">
        <v>427</v>
      </c>
      <c r="M4372" s="288">
        <f t="shared" si="661"/>
        <v>-109250</v>
      </c>
      <c r="N4372" s="289">
        <v>0</v>
      </c>
      <c r="O4372" s="289">
        <v>0</v>
      </c>
      <c r="P4372" s="289">
        <v>0</v>
      </c>
      <c r="Q4372" s="289">
        <v>0</v>
      </c>
      <c r="R4372" s="289">
        <v>0</v>
      </c>
      <c r="S4372" s="289">
        <v>0</v>
      </c>
      <c r="T4372" s="289">
        <v>0</v>
      </c>
      <c r="U4372" s="289">
        <v>0</v>
      </c>
      <c r="V4372" s="289">
        <v>0</v>
      </c>
      <c r="W4372" s="289">
        <v>0</v>
      </c>
      <c r="X4372" s="289">
        <v>0</v>
      </c>
      <c r="Z4372" s="290">
        <f t="shared" si="662"/>
        <v>-109250</v>
      </c>
      <c r="AA4372" s="291">
        <f t="shared" si="663"/>
        <v>0</v>
      </c>
    </row>
    <row r="4373" spans="4:27" hidden="1" x14ac:dyDescent="0.3">
      <c r="D4373" t="s">
        <v>530</v>
      </c>
      <c r="E4373" t="s">
        <v>6593</v>
      </c>
      <c r="F4373" t="s">
        <v>6613</v>
      </c>
      <c r="G4373" t="s">
        <v>659</v>
      </c>
      <c r="H4373" t="s">
        <v>6614</v>
      </c>
      <c r="I4373" s="277">
        <v>-146780</v>
      </c>
      <c r="K4373" s="287" t="s">
        <v>427</v>
      </c>
      <c r="M4373" s="288">
        <f t="shared" si="661"/>
        <v>-146780</v>
      </c>
      <c r="N4373" s="289">
        <v>0</v>
      </c>
      <c r="O4373" s="289">
        <v>0</v>
      </c>
      <c r="P4373" s="289">
        <v>0</v>
      </c>
      <c r="Q4373" s="289">
        <v>0</v>
      </c>
      <c r="R4373" s="289">
        <v>0</v>
      </c>
      <c r="S4373" s="289">
        <v>0</v>
      </c>
      <c r="T4373" s="289">
        <v>0</v>
      </c>
      <c r="U4373" s="289">
        <v>0</v>
      </c>
      <c r="V4373" s="289">
        <v>0</v>
      </c>
      <c r="W4373" s="289">
        <v>0</v>
      </c>
      <c r="X4373" s="289">
        <v>0</v>
      </c>
      <c r="Z4373" s="290">
        <f t="shared" si="662"/>
        <v>-146780</v>
      </c>
      <c r="AA4373" s="291">
        <f t="shared" si="663"/>
        <v>0</v>
      </c>
    </row>
    <row r="4374" spans="4:27" hidden="1" x14ac:dyDescent="0.3">
      <c r="E4374" t="s">
        <v>6615</v>
      </c>
      <c r="F4374" t="s">
        <v>6616</v>
      </c>
      <c r="G4374" t="s">
        <v>663</v>
      </c>
      <c r="H4374" t="s">
        <v>779</v>
      </c>
      <c r="I4374" s="276">
        <v>100</v>
      </c>
      <c r="K4374" s="287">
        <f t="shared" ref="K4374:K4437" si="664">+($K$2-H4374)/30</f>
        <v>3.6666666666666665</v>
      </c>
      <c r="M4374" s="288">
        <v>0</v>
      </c>
      <c r="N4374" s="289">
        <v>0</v>
      </c>
      <c r="O4374" s="289">
        <v>0</v>
      </c>
      <c r="P4374" s="289">
        <v>0</v>
      </c>
      <c r="Q4374" s="289">
        <v>0</v>
      </c>
      <c r="R4374" s="289">
        <f>+I4374</f>
        <v>100</v>
      </c>
      <c r="S4374" s="289">
        <v>0</v>
      </c>
      <c r="T4374" s="289">
        <v>0</v>
      </c>
      <c r="U4374" s="289">
        <v>0</v>
      </c>
      <c r="V4374" s="289">
        <v>0</v>
      </c>
      <c r="W4374" s="289">
        <v>0</v>
      </c>
      <c r="X4374" s="289">
        <v>0</v>
      </c>
      <c r="Z4374" s="290">
        <f t="shared" si="662"/>
        <v>100</v>
      </c>
      <c r="AA4374" s="291">
        <f t="shared" si="663"/>
        <v>0</v>
      </c>
    </row>
    <row r="4375" spans="4:27" hidden="1" x14ac:dyDescent="0.3">
      <c r="E4375" t="s">
        <v>6617</v>
      </c>
      <c r="F4375" t="s">
        <v>6618</v>
      </c>
      <c r="G4375" t="s">
        <v>663</v>
      </c>
      <c r="H4375" t="s">
        <v>621</v>
      </c>
      <c r="I4375" s="276">
        <v>90100</v>
      </c>
      <c r="K4375" s="287">
        <f t="shared" si="664"/>
        <v>2.6666666666666665</v>
      </c>
      <c r="M4375" s="288">
        <v>0</v>
      </c>
      <c r="N4375" s="289">
        <v>0</v>
      </c>
      <c r="O4375" s="289">
        <v>0</v>
      </c>
      <c r="P4375" s="289">
        <v>0</v>
      </c>
      <c r="Q4375" s="289">
        <f>+I4375</f>
        <v>90100</v>
      </c>
      <c r="R4375" s="289">
        <v>0</v>
      </c>
      <c r="S4375" s="289">
        <v>0</v>
      </c>
      <c r="T4375" s="289">
        <v>0</v>
      </c>
      <c r="U4375" s="289">
        <v>0</v>
      </c>
      <c r="V4375" s="289">
        <v>0</v>
      </c>
      <c r="W4375" s="289">
        <v>0</v>
      </c>
      <c r="X4375" s="289">
        <v>0</v>
      </c>
      <c r="Z4375" s="290">
        <f t="shared" si="662"/>
        <v>90100</v>
      </c>
      <c r="AA4375" s="291">
        <f t="shared" si="663"/>
        <v>0</v>
      </c>
    </row>
    <row r="4376" spans="4:27" hidden="1" x14ac:dyDescent="0.3">
      <c r="E4376" t="s">
        <v>6619</v>
      </c>
      <c r="F4376" t="s">
        <v>6620</v>
      </c>
      <c r="G4376" t="s">
        <v>856</v>
      </c>
      <c r="H4376" t="s">
        <v>615</v>
      </c>
      <c r="I4376" s="276">
        <v>7332</v>
      </c>
      <c r="K4376" s="287">
        <f t="shared" si="664"/>
        <v>1.8333333333333333</v>
      </c>
      <c r="M4376" s="288">
        <v>0</v>
      </c>
      <c r="N4376" s="289">
        <v>0</v>
      </c>
      <c r="O4376" s="289">
        <v>0</v>
      </c>
      <c r="P4376" s="292">
        <f t="shared" ref="P4376:P4378" si="665">+I4376</f>
        <v>7332</v>
      </c>
      <c r="Q4376" s="289">
        <v>0</v>
      </c>
      <c r="R4376" s="289">
        <v>0</v>
      </c>
      <c r="S4376" s="289">
        <v>0</v>
      </c>
      <c r="T4376" s="289">
        <v>0</v>
      </c>
      <c r="U4376" s="289">
        <v>0</v>
      </c>
      <c r="V4376" s="289">
        <v>0</v>
      </c>
      <c r="W4376" s="289">
        <v>0</v>
      </c>
      <c r="X4376" s="289">
        <v>0</v>
      </c>
      <c r="Z4376" s="290">
        <f t="shared" si="662"/>
        <v>7332</v>
      </c>
      <c r="AA4376" s="291">
        <f t="shared" si="663"/>
        <v>0</v>
      </c>
    </row>
    <row r="4377" spans="4:27" hidden="1" x14ac:dyDescent="0.3">
      <c r="E4377" t="s">
        <v>6621</v>
      </c>
      <c r="F4377" t="s">
        <v>6622</v>
      </c>
      <c r="G4377" t="s">
        <v>1056</v>
      </c>
      <c r="H4377" t="s">
        <v>1725</v>
      </c>
      <c r="I4377" s="276">
        <v>450101</v>
      </c>
      <c r="K4377" s="287">
        <f t="shared" si="664"/>
        <v>1.9333333333333333</v>
      </c>
      <c r="M4377" s="288">
        <v>0</v>
      </c>
      <c r="N4377" s="289">
        <v>0</v>
      </c>
      <c r="O4377" s="289">
        <v>0</v>
      </c>
      <c r="P4377" s="292">
        <f t="shared" si="665"/>
        <v>450101</v>
      </c>
      <c r="Q4377" s="289">
        <v>0</v>
      </c>
      <c r="R4377" s="289">
        <v>0</v>
      </c>
      <c r="S4377" s="289">
        <v>0</v>
      </c>
      <c r="T4377" s="289">
        <v>0</v>
      </c>
      <c r="U4377" s="289">
        <v>0</v>
      </c>
      <c r="V4377" s="289">
        <v>0</v>
      </c>
      <c r="W4377" s="289">
        <v>0</v>
      </c>
      <c r="X4377" s="289">
        <v>0</v>
      </c>
      <c r="Z4377" s="290">
        <f t="shared" si="662"/>
        <v>450101</v>
      </c>
      <c r="AA4377" s="291">
        <f t="shared" si="663"/>
        <v>0</v>
      </c>
    </row>
    <row r="4378" spans="4:27" hidden="1" x14ac:dyDescent="0.3">
      <c r="E4378" t="s">
        <v>6621</v>
      </c>
      <c r="F4378" t="s">
        <v>6623</v>
      </c>
      <c r="G4378" t="s">
        <v>1056</v>
      </c>
      <c r="H4378" t="s">
        <v>1725</v>
      </c>
      <c r="I4378" s="276">
        <v>270000</v>
      </c>
      <c r="K4378" s="287">
        <f t="shared" si="664"/>
        <v>1.9333333333333333</v>
      </c>
      <c r="M4378" s="288">
        <v>0</v>
      </c>
      <c r="N4378" s="289">
        <v>0</v>
      </c>
      <c r="O4378" s="289">
        <v>0</v>
      </c>
      <c r="P4378" s="292">
        <f t="shared" si="665"/>
        <v>270000</v>
      </c>
      <c r="Q4378" s="289">
        <v>0</v>
      </c>
      <c r="R4378" s="289">
        <v>0</v>
      </c>
      <c r="S4378" s="289">
        <v>0</v>
      </c>
      <c r="T4378" s="289">
        <v>0</v>
      </c>
      <c r="U4378" s="289">
        <v>0</v>
      </c>
      <c r="V4378" s="289">
        <v>0</v>
      </c>
      <c r="W4378" s="289">
        <v>0</v>
      </c>
      <c r="X4378" s="289">
        <v>0</v>
      </c>
      <c r="Z4378" s="290">
        <f t="shared" si="662"/>
        <v>270000</v>
      </c>
      <c r="AA4378" s="291">
        <f t="shared" si="663"/>
        <v>0</v>
      </c>
    </row>
    <row r="4379" spans="4:27" hidden="1" x14ac:dyDescent="0.3">
      <c r="E4379" t="s">
        <v>6624</v>
      </c>
      <c r="F4379" t="s">
        <v>6625</v>
      </c>
      <c r="G4379" t="s">
        <v>980</v>
      </c>
      <c r="H4379" t="s">
        <v>633</v>
      </c>
      <c r="I4379" s="277">
        <v>3574838</v>
      </c>
      <c r="K4379" s="287">
        <f t="shared" si="664"/>
        <v>-0.23333333333333334</v>
      </c>
      <c r="M4379" s="288">
        <v>0</v>
      </c>
      <c r="N4379" s="289">
        <f t="shared" ref="N4379:N4380" si="666">+I4379</f>
        <v>3574838</v>
      </c>
      <c r="O4379" s="289">
        <v>0</v>
      </c>
      <c r="P4379" s="289">
        <v>0</v>
      </c>
      <c r="Q4379" s="289">
        <v>0</v>
      </c>
      <c r="R4379" s="289">
        <v>0</v>
      </c>
      <c r="S4379" s="289">
        <v>0</v>
      </c>
      <c r="T4379" s="289">
        <v>0</v>
      </c>
      <c r="U4379" s="289">
        <v>0</v>
      </c>
      <c r="V4379" s="289">
        <v>0</v>
      </c>
      <c r="W4379" s="289">
        <v>0</v>
      </c>
      <c r="X4379" s="289">
        <v>0</v>
      </c>
      <c r="Z4379" s="290">
        <f t="shared" si="662"/>
        <v>3574838</v>
      </c>
      <c r="AA4379" s="291">
        <f t="shared" si="663"/>
        <v>0</v>
      </c>
    </row>
    <row r="4380" spans="4:27" hidden="1" x14ac:dyDescent="0.3">
      <c r="E4380" t="s">
        <v>6624</v>
      </c>
      <c r="F4380" t="s">
        <v>6626</v>
      </c>
      <c r="G4380" t="s">
        <v>980</v>
      </c>
      <c r="H4380" t="s">
        <v>633</v>
      </c>
      <c r="I4380" s="277">
        <v>522886</v>
      </c>
      <c r="K4380" s="287">
        <f t="shared" si="664"/>
        <v>-0.23333333333333334</v>
      </c>
      <c r="M4380" s="288">
        <v>0</v>
      </c>
      <c r="N4380" s="289">
        <f t="shared" si="666"/>
        <v>522886</v>
      </c>
      <c r="O4380" s="289">
        <v>0</v>
      </c>
      <c r="P4380" s="289">
        <v>0</v>
      </c>
      <c r="Q4380" s="289">
        <v>0</v>
      </c>
      <c r="R4380" s="289">
        <v>0</v>
      </c>
      <c r="S4380" s="289">
        <v>0</v>
      </c>
      <c r="T4380" s="289">
        <v>0</v>
      </c>
      <c r="U4380" s="289">
        <v>0</v>
      </c>
      <c r="V4380" s="289">
        <v>0</v>
      </c>
      <c r="W4380" s="289">
        <v>0</v>
      </c>
      <c r="X4380" s="289">
        <v>0</v>
      </c>
      <c r="Z4380" s="290">
        <f t="shared" si="662"/>
        <v>522886</v>
      </c>
      <c r="AA4380" s="291">
        <f t="shared" si="663"/>
        <v>0</v>
      </c>
    </row>
    <row r="4381" spans="4:27" hidden="1" x14ac:dyDescent="0.3">
      <c r="E4381" t="s">
        <v>6627</v>
      </c>
      <c r="F4381" t="s">
        <v>6628</v>
      </c>
      <c r="G4381" t="s">
        <v>709</v>
      </c>
      <c r="H4381" t="s">
        <v>624</v>
      </c>
      <c r="I4381" s="276">
        <v>856640</v>
      </c>
      <c r="K4381" s="287">
        <f t="shared" si="664"/>
        <v>1.2</v>
      </c>
      <c r="M4381" s="288">
        <v>0</v>
      </c>
      <c r="N4381" s="289">
        <v>0</v>
      </c>
      <c r="O4381" s="289">
        <v>0</v>
      </c>
      <c r="P4381" s="292">
        <f t="shared" ref="P4381:P4387" si="667">+I4381</f>
        <v>856640</v>
      </c>
      <c r="Q4381" s="289">
        <v>0</v>
      </c>
      <c r="R4381" s="289">
        <v>0</v>
      </c>
      <c r="S4381" s="289">
        <v>0</v>
      </c>
      <c r="T4381" s="289">
        <v>0</v>
      </c>
      <c r="U4381" s="289">
        <v>0</v>
      </c>
      <c r="V4381" s="289">
        <v>0</v>
      </c>
      <c r="W4381" s="289">
        <v>0</v>
      </c>
      <c r="X4381" s="289">
        <v>0</v>
      </c>
      <c r="Z4381" s="290">
        <f t="shared" si="662"/>
        <v>856640</v>
      </c>
      <c r="AA4381" s="291">
        <f t="shared" si="663"/>
        <v>0</v>
      </c>
    </row>
    <row r="4382" spans="4:27" hidden="1" x14ac:dyDescent="0.3">
      <c r="E4382" t="s">
        <v>6629</v>
      </c>
      <c r="F4382" t="s">
        <v>6630</v>
      </c>
      <c r="G4382" t="s">
        <v>621</v>
      </c>
      <c r="H4382" t="s">
        <v>622</v>
      </c>
      <c r="I4382" s="276">
        <v>2704311</v>
      </c>
      <c r="K4382" s="287">
        <f t="shared" si="664"/>
        <v>1.6666666666666667</v>
      </c>
      <c r="M4382" s="288">
        <v>0</v>
      </c>
      <c r="N4382" s="289">
        <v>0</v>
      </c>
      <c r="O4382" s="289">
        <v>0</v>
      </c>
      <c r="P4382" s="292">
        <f t="shared" si="667"/>
        <v>2704311</v>
      </c>
      <c r="Q4382" s="289">
        <v>0</v>
      </c>
      <c r="R4382" s="289">
        <v>0</v>
      </c>
      <c r="S4382" s="289">
        <v>0</v>
      </c>
      <c r="T4382" s="289">
        <v>0</v>
      </c>
      <c r="U4382" s="289">
        <v>0</v>
      </c>
      <c r="V4382" s="289">
        <v>0</v>
      </c>
      <c r="W4382" s="289">
        <v>0</v>
      </c>
      <c r="X4382" s="289">
        <v>0</v>
      </c>
      <c r="Z4382" s="290">
        <f t="shared" si="662"/>
        <v>2704311</v>
      </c>
      <c r="AA4382" s="291">
        <f t="shared" si="663"/>
        <v>0</v>
      </c>
    </row>
    <row r="4383" spans="4:27" hidden="1" x14ac:dyDescent="0.3">
      <c r="E4383" t="s">
        <v>6629</v>
      </c>
      <c r="F4383" t="s">
        <v>6631</v>
      </c>
      <c r="G4383" t="s">
        <v>621</v>
      </c>
      <c r="H4383" t="s">
        <v>622</v>
      </c>
      <c r="I4383" s="276">
        <v>1638738</v>
      </c>
      <c r="K4383" s="287">
        <f t="shared" si="664"/>
        <v>1.6666666666666667</v>
      </c>
      <c r="M4383" s="288">
        <v>0</v>
      </c>
      <c r="N4383" s="289">
        <v>0</v>
      </c>
      <c r="O4383" s="289">
        <v>0</v>
      </c>
      <c r="P4383" s="292">
        <f t="shared" si="667"/>
        <v>1638738</v>
      </c>
      <c r="Q4383" s="289">
        <v>0</v>
      </c>
      <c r="R4383" s="289">
        <v>0</v>
      </c>
      <c r="S4383" s="289">
        <v>0</v>
      </c>
      <c r="T4383" s="289">
        <v>0</v>
      </c>
      <c r="U4383" s="289">
        <v>0</v>
      </c>
      <c r="V4383" s="289">
        <v>0</v>
      </c>
      <c r="W4383" s="289">
        <v>0</v>
      </c>
      <c r="X4383" s="289">
        <v>0</v>
      </c>
      <c r="Z4383" s="290">
        <f t="shared" si="662"/>
        <v>1638738</v>
      </c>
      <c r="AA4383" s="291">
        <f t="shared" si="663"/>
        <v>0</v>
      </c>
    </row>
    <row r="4384" spans="4:27" hidden="1" x14ac:dyDescent="0.3">
      <c r="E4384" t="s">
        <v>6629</v>
      </c>
      <c r="F4384" t="s">
        <v>6632</v>
      </c>
      <c r="G4384" t="s">
        <v>621</v>
      </c>
      <c r="H4384" t="s">
        <v>622</v>
      </c>
      <c r="I4384" s="276">
        <v>400272</v>
      </c>
      <c r="K4384" s="287">
        <f t="shared" si="664"/>
        <v>1.6666666666666667</v>
      </c>
      <c r="M4384" s="288">
        <v>0</v>
      </c>
      <c r="N4384" s="289">
        <v>0</v>
      </c>
      <c r="O4384" s="289">
        <v>0</v>
      </c>
      <c r="P4384" s="292">
        <f t="shared" si="667"/>
        <v>400272</v>
      </c>
      <c r="Q4384" s="289">
        <v>0</v>
      </c>
      <c r="R4384" s="289">
        <v>0</v>
      </c>
      <c r="S4384" s="289">
        <v>0</v>
      </c>
      <c r="T4384" s="289">
        <v>0</v>
      </c>
      <c r="U4384" s="289">
        <v>0</v>
      </c>
      <c r="V4384" s="289">
        <v>0</v>
      </c>
      <c r="W4384" s="289">
        <v>0</v>
      </c>
      <c r="X4384" s="289">
        <v>0</v>
      </c>
      <c r="Z4384" s="290">
        <f t="shared" si="662"/>
        <v>400272</v>
      </c>
      <c r="AA4384" s="291">
        <f t="shared" si="663"/>
        <v>0</v>
      </c>
    </row>
    <row r="4385" spans="4:27" hidden="1" x14ac:dyDescent="0.3">
      <c r="E4385" t="s">
        <v>6633</v>
      </c>
      <c r="F4385" t="s">
        <v>6634</v>
      </c>
      <c r="G4385" t="s">
        <v>860</v>
      </c>
      <c r="H4385" t="s">
        <v>861</v>
      </c>
      <c r="I4385" s="276">
        <v>1921141</v>
      </c>
      <c r="K4385" s="287">
        <f t="shared" si="664"/>
        <v>1.4</v>
      </c>
      <c r="M4385" s="288">
        <v>0</v>
      </c>
      <c r="N4385" s="289">
        <v>0</v>
      </c>
      <c r="O4385" s="289">
        <v>0</v>
      </c>
      <c r="P4385" s="292">
        <f t="shared" si="667"/>
        <v>1921141</v>
      </c>
      <c r="Q4385" s="289">
        <v>0</v>
      </c>
      <c r="R4385" s="289">
        <v>0</v>
      </c>
      <c r="S4385" s="289">
        <v>0</v>
      </c>
      <c r="T4385" s="289">
        <v>0</v>
      </c>
      <c r="U4385" s="289">
        <v>0</v>
      </c>
      <c r="V4385" s="289">
        <v>0</v>
      </c>
      <c r="W4385" s="289">
        <v>0</v>
      </c>
      <c r="X4385" s="289">
        <v>0</v>
      </c>
      <c r="Z4385" s="290">
        <f t="shared" si="662"/>
        <v>1921141</v>
      </c>
      <c r="AA4385" s="291">
        <f t="shared" si="663"/>
        <v>0</v>
      </c>
    </row>
    <row r="4386" spans="4:27" hidden="1" x14ac:dyDescent="0.3">
      <c r="E4386" t="s">
        <v>6633</v>
      </c>
      <c r="F4386" t="s">
        <v>6635</v>
      </c>
      <c r="G4386" t="s">
        <v>860</v>
      </c>
      <c r="H4386" t="s">
        <v>861</v>
      </c>
      <c r="I4386" s="276">
        <v>575760</v>
      </c>
      <c r="K4386" s="287">
        <f t="shared" si="664"/>
        <v>1.4</v>
      </c>
      <c r="M4386" s="288">
        <v>0</v>
      </c>
      <c r="N4386" s="289">
        <v>0</v>
      </c>
      <c r="O4386" s="289">
        <v>0</v>
      </c>
      <c r="P4386" s="292">
        <f t="shared" si="667"/>
        <v>575760</v>
      </c>
      <c r="Q4386" s="289">
        <v>0</v>
      </c>
      <c r="R4386" s="289">
        <v>0</v>
      </c>
      <c r="S4386" s="289">
        <v>0</v>
      </c>
      <c r="T4386" s="289">
        <v>0</v>
      </c>
      <c r="U4386" s="289">
        <v>0</v>
      </c>
      <c r="V4386" s="289">
        <v>0</v>
      </c>
      <c r="W4386" s="289">
        <v>0</v>
      </c>
      <c r="X4386" s="289">
        <v>0</v>
      </c>
      <c r="Z4386" s="290">
        <f t="shared" si="662"/>
        <v>575760</v>
      </c>
      <c r="AA4386" s="291">
        <f t="shared" si="663"/>
        <v>0</v>
      </c>
    </row>
    <row r="4387" spans="4:27" hidden="1" x14ac:dyDescent="0.3">
      <c r="E4387" t="s">
        <v>6633</v>
      </c>
      <c r="F4387" t="s">
        <v>6636</v>
      </c>
      <c r="G4387" t="s">
        <v>860</v>
      </c>
      <c r="H4387" t="s">
        <v>861</v>
      </c>
      <c r="I4387" s="276">
        <v>1738608</v>
      </c>
      <c r="K4387" s="287">
        <f t="shared" si="664"/>
        <v>1.4</v>
      </c>
      <c r="M4387" s="288">
        <v>0</v>
      </c>
      <c r="N4387" s="289">
        <v>0</v>
      </c>
      <c r="O4387" s="289">
        <v>0</v>
      </c>
      <c r="P4387" s="292">
        <f t="shared" si="667"/>
        <v>1738608</v>
      </c>
      <c r="Q4387" s="289">
        <v>0</v>
      </c>
      <c r="R4387" s="289">
        <v>0</v>
      </c>
      <c r="S4387" s="289">
        <v>0</v>
      </c>
      <c r="T4387" s="289">
        <v>0</v>
      </c>
      <c r="U4387" s="289">
        <v>0</v>
      </c>
      <c r="V4387" s="289">
        <v>0</v>
      </c>
      <c r="W4387" s="289">
        <v>0</v>
      </c>
      <c r="X4387" s="289">
        <v>0</v>
      </c>
      <c r="Z4387" s="290">
        <f t="shared" si="662"/>
        <v>1738608</v>
      </c>
      <c r="AA4387" s="291">
        <f t="shared" si="663"/>
        <v>0</v>
      </c>
    </row>
    <row r="4388" spans="4:27" hidden="1" x14ac:dyDescent="0.3">
      <c r="E4388" t="s">
        <v>6637</v>
      </c>
      <c r="F4388" t="s">
        <v>6638</v>
      </c>
      <c r="G4388" t="s">
        <v>1079</v>
      </c>
      <c r="H4388" t="s">
        <v>820</v>
      </c>
      <c r="I4388" s="276">
        <v>1302670</v>
      </c>
      <c r="K4388" s="287">
        <f t="shared" si="664"/>
        <v>0.16666666666666666</v>
      </c>
      <c r="M4388" s="288">
        <v>0</v>
      </c>
      <c r="N4388" s="289">
        <v>0</v>
      </c>
      <c r="O4388" s="289">
        <f t="shared" ref="O4388:O4392" si="668">+I4388</f>
        <v>1302670</v>
      </c>
      <c r="P4388" s="289">
        <v>0</v>
      </c>
      <c r="Q4388" s="289">
        <v>0</v>
      </c>
      <c r="R4388" s="289">
        <v>0</v>
      </c>
      <c r="S4388" s="289">
        <v>0</v>
      </c>
      <c r="T4388" s="289">
        <v>0</v>
      </c>
      <c r="U4388" s="289">
        <v>0</v>
      </c>
      <c r="V4388" s="289">
        <v>0</v>
      </c>
      <c r="W4388" s="289">
        <v>0</v>
      </c>
      <c r="X4388" s="289">
        <v>0</v>
      </c>
      <c r="Z4388" s="290">
        <f t="shared" si="662"/>
        <v>1302670</v>
      </c>
      <c r="AA4388" s="291">
        <f t="shared" si="663"/>
        <v>0</v>
      </c>
    </row>
    <row r="4389" spans="4:27" hidden="1" x14ac:dyDescent="0.3">
      <c r="E4389" t="s">
        <v>6637</v>
      </c>
      <c r="F4389" t="s">
        <v>6639</v>
      </c>
      <c r="G4389" t="s">
        <v>1079</v>
      </c>
      <c r="H4389" t="s">
        <v>820</v>
      </c>
      <c r="I4389" s="276">
        <v>399812</v>
      </c>
      <c r="K4389" s="287">
        <f t="shared" si="664"/>
        <v>0.16666666666666666</v>
      </c>
      <c r="M4389" s="288">
        <v>0</v>
      </c>
      <c r="N4389" s="289">
        <v>0</v>
      </c>
      <c r="O4389" s="289">
        <f t="shared" si="668"/>
        <v>399812</v>
      </c>
      <c r="P4389" s="289">
        <v>0</v>
      </c>
      <c r="Q4389" s="289">
        <v>0</v>
      </c>
      <c r="R4389" s="289">
        <v>0</v>
      </c>
      <c r="S4389" s="289">
        <v>0</v>
      </c>
      <c r="T4389" s="289">
        <v>0</v>
      </c>
      <c r="U4389" s="289">
        <v>0</v>
      </c>
      <c r="V4389" s="289">
        <v>0</v>
      </c>
      <c r="W4389" s="289">
        <v>0</v>
      </c>
      <c r="X4389" s="289">
        <v>0</v>
      </c>
      <c r="Z4389" s="290">
        <f t="shared" si="662"/>
        <v>399812</v>
      </c>
      <c r="AA4389" s="291">
        <f t="shared" si="663"/>
        <v>0</v>
      </c>
    </row>
    <row r="4390" spans="4:27" hidden="1" x14ac:dyDescent="0.3">
      <c r="E4390" t="s">
        <v>6637</v>
      </c>
      <c r="F4390" t="s">
        <v>6640</v>
      </c>
      <c r="G4390" t="s">
        <v>1079</v>
      </c>
      <c r="H4390" t="s">
        <v>820</v>
      </c>
      <c r="I4390" s="276">
        <v>4896068</v>
      </c>
      <c r="K4390" s="287">
        <f t="shared" si="664"/>
        <v>0.16666666666666666</v>
      </c>
      <c r="M4390" s="288">
        <v>0</v>
      </c>
      <c r="N4390" s="289">
        <v>0</v>
      </c>
      <c r="O4390" s="289">
        <f t="shared" si="668"/>
        <v>4896068</v>
      </c>
      <c r="P4390" s="289">
        <v>0</v>
      </c>
      <c r="Q4390" s="289">
        <v>0</v>
      </c>
      <c r="R4390" s="289">
        <v>0</v>
      </c>
      <c r="S4390" s="289">
        <v>0</v>
      </c>
      <c r="T4390" s="289">
        <v>0</v>
      </c>
      <c r="U4390" s="289">
        <v>0</v>
      </c>
      <c r="V4390" s="289">
        <v>0</v>
      </c>
      <c r="W4390" s="289">
        <v>0</v>
      </c>
      <c r="X4390" s="289">
        <v>0</v>
      </c>
      <c r="Z4390" s="290">
        <f t="shared" si="662"/>
        <v>4896068</v>
      </c>
      <c r="AA4390" s="291">
        <f t="shared" si="663"/>
        <v>0</v>
      </c>
    </row>
    <row r="4391" spans="4:27" hidden="1" x14ac:dyDescent="0.3">
      <c r="E4391" t="s">
        <v>6637</v>
      </c>
      <c r="F4391" t="s">
        <v>6641</v>
      </c>
      <c r="G4391" t="s">
        <v>1079</v>
      </c>
      <c r="H4391" t="s">
        <v>820</v>
      </c>
      <c r="I4391" s="276">
        <v>5569272</v>
      </c>
      <c r="K4391" s="287">
        <f t="shared" si="664"/>
        <v>0.16666666666666666</v>
      </c>
      <c r="M4391" s="288">
        <v>0</v>
      </c>
      <c r="N4391" s="289">
        <v>0</v>
      </c>
      <c r="O4391" s="289">
        <f t="shared" si="668"/>
        <v>5569272</v>
      </c>
      <c r="P4391" s="289">
        <v>0</v>
      </c>
      <c r="Q4391" s="289">
        <v>0</v>
      </c>
      <c r="R4391" s="289">
        <v>0</v>
      </c>
      <c r="S4391" s="289">
        <v>0</v>
      </c>
      <c r="T4391" s="289">
        <v>0</v>
      </c>
      <c r="U4391" s="289">
        <v>0</v>
      </c>
      <c r="V4391" s="289">
        <v>0</v>
      </c>
      <c r="W4391" s="289">
        <v>0</v>
      </c>
      <c r="X4391" s="289">
        <v>0</v>
      </c>
      <c r="Z4391" s="290">
        <f t="shared" si="662"/>
        <v>5569272</v>
      </c>
      <c r="AA4391" s="291">
        <f t="shared" si="663"/>
        <v>0</v>
      </c>
    </row>
    <row r="4392" spans="4:27" hidden="1" x14ac:dyDescent="0.3">
      <c r="E4392" t="s">
        <v>6637</v>
      </c>
      <c r="F4392" t="s">
        <v>6642</v>
      </c>
      <c r="G4392" t="s">
        <v>1079</v>
      </c>
      <c r="H4392" t="s">
        <v>820</v>
      </c>
      <c r="I4392" s="276">
        <v>2555905</v>
      </c>
      <c r="K4392" s="287">
        <f t="shared" si="664"/>
        <v>0.16666666666666666</v>
      </c>
      <c r="M4392" s="288">
        <v>0</v>
      </c>
      <c r="N4392" s="289">
        <v>0</v>
      </c>
      <c r="O4392" s="289">
        <f t="shared" si="668"/>
        <v>2555905</v>
      </c>
      <c r="P4392" s="289">
        <v>0</v>
      </c>
      <c r="Q4392" s="289">
        <v>0</v>
      </c>
      <c r="R4392" s="289">
        <v>0</v>
      </c>
      <c r="S4392" s="289">
        <v>0</v>
      </c>
      <c r="T4392" s="289">
        <v>0</v>
      </c>
      <c r="U4392" s="289">
        <v>0</v>
      </c>
      <c r="V4392" s="289">
        <v>0</v>
      </c>
      <c r="W4392" s="289">
        <v>0</v>
      </c>
      <c r="X4392" s="289">
        <v>0</v>
      </c>
      <c r="Z4392" s="290">
        <f t="shared" si="662"/>
        <v>2555905</v>
      </c>
      <c r="AA4392" s="291">
        <f t="shared" si="663"/>
        <v>0</v>
      </c>
    </row>
    <row r="4393" spans="4:27" hidden="1" x14ac:dyDescent="0.3">
      <c r="E4393" t="s">
        <v>6637</v>
      </c>
      <c r="F4393" t="s">
        <v>6643</v>
      </c>
      <c r="G4393" t="s">
        <v>1079</v>
      </c>
      <c r="H4393" t="s">
        <v>3691</v>
      </c>
      <c r="I4393" s="276">
        <v>1258000</v>
      </c>
      <c r="K4393" s="287">
        <f t="shared" si="664"/>
        <v>1.1666666666666667</v>
      </c>
      <c r="M4393" s="288">
        <v>0</v>
      </c>
      <c r="N4393" s="289">
        <v>0</v>
      </c>
      <c r="O4393" s="289">
        <v>0</v>
      </c>
      <c r="P4393" s="292">
        <f>+I4393</f>
        <v>1258000</v>
      </c>
      <c r="Q4393" s="289">
        <v>0</v>
      </c>
      <c r="R4393" s="289">
        <v>0</v>
      </c>
      <c r="S4393" s="289">
        <v>0</v>
      </c>
      <c r="T4393" s="289">
        <v>0</v>
      </c>
      <c r="U4393" s="289">
        <v>0</v>
      </c>
      <c r="V4393" s="289">
        <v>0</v>
      </c>
      <c r="W4393" s="289">
        <v>0</v>
      </c>
      <c r="X4393" s="289">
        <v>0</v>
      </c>
      <c r="Z4393" s="290">
        <f t="shared" si="662"/>
        <v>1258000</v>
      </c>
      <c r="AA4393" s="291">
        <f t="shared" si="663"/>
        <v>0</v>
      </c>
    </row>
    <row r="4394" spans="4:27" hidden="1" x14ac:dyDescent="0.3">
      <c r="D4394" t="s">
        <v>530</v>
      </c>
      <c r="E4394" t="s">
        <v>6644</v>
      </c>
      <c r="F4394" t="s">
        <v>6645</v>
      </c>
      <c r="G4394" t="s">
        <v>1079</v>
      </c>
      <c r="H4394" t="s">
        <v>622</v>
      </c>
      <c r="I4394" s="277">
        <v>-50</v>
      </c>
      <c r="K4394" s="287" t="s">
        <v>427</v>
      </c>
      <c r="M4394" s="288">
        <f>+I4394</f>
        <v>-50</v>
      </c>
      <c r="N4394" s="289">
        <v>0</v>
      </c>
      <c r="O4394" s="289">
        <v>0</v>
      </c>
      <c r="P4394" s="289">
        <v>0</v>
      </c>
      <c r="Q4394" s="289">
        <v>0</v>
      </c>
      <c r="R4394" s="289">
        <v>0</v>
      </c>
      <c r="S4394" s="289">
        <v>0</v>
      </c>
      <c r="T4394" s="289">
        <v>0</v>
      </c>
      <c r="U4394" s="289">
        <v>0</v>
      </c>
      <c r="V4394" s="289">
        <v>0</v>
      </c>
      <c r="W4394" s="289">
        <v>0</v>
      </c>
      <c r="X4394" s="289">
        <v>0</v>
      </c>
      <c r="Z4394" s="290">
        <f t="shared" si="662"/>
        <v>-50</v>
      </c>
      <c r="AA4394" s="291">
        <f t="shared" si="663"/>
        <v>0</v>
      </c>
    </row>
    <row r="4395" spans="4:27" hidden="1" x14ac:dyDescent="0.3">
      <c r="E4395" t="s">
        <v>6646</v>
      </c>
      <c r="F4395" t="s">
        <v>6647</v>
      </c>
      <c r="G4395" t="s">
        <v>1725</v>
      </c>
      <c r="H4395" t="s">
        <v>687</v>
      </c>
      <c r="I4395" s="276">
        <v>484292</v>
      </c>
      <c r="K4395" s="287">
        <f t="shared" si="664"/>
        <v>0.43333333333333335</v>
      </c>
      <c r="M4395" s="288">
        <v>0</v>
      </c>
      <c r="N4395" s="289">
        <v>0</v>
      </c>
      <c r="O4395" s="289">
        <f t="shared" ref="O4395:O4397" si="669">+I4395</f>
        <v>484292</v>
      </c>
      <c r="P4395" s="289">
        <v>0</v>
      </c>
      <c r="Q4395" s="289">
        <v>0</v>
      </c>
      <c r="R4395" s="289">
        <v>0</v>
      </c>
      <c r="S4395" s="289">
        <v>0</v>
      </c>
      <c r="T4395" s="289">
        <v>0</v>
      </c>
      <c r="U4395" s="289">
        <v>0</v>
      </c>
      <c r="V4395" s="289">
        <v>0</v>
      </c>
      <c r="W4395" s="289">
        <v>0</v>
      </c>
      <c r="X4395" s="289">
        <v>0</v>
      </c>
      <c r="Z4395" s="290">
        <f t="shared" si="662"/>
        <v>484292</v>
      </c>
      <c r="AA4395" s="291">
        <f t="shared" si="663"/>
        <v>0</v>
      </c>
    </row>
    <row r="4396" spans="4:27" hidden="1" x14ac:dyDescent="0.3">
      <c r="E4396" t="s">
        <v>6646</v>
      </c>
      <c r="F4396" t="s">
        <v>6648</v>
      </c>
      <c r="G4396" t="s">
        <v>1725</v>
      </c>
      <c r="H4396" t="s">
        <v>687</v>
      </c>
      <c r="I4396" s="276">
        <v>919951</v>
      </c>
      <c r="K4396" s="287">
        <f t="shared" si="664"/>
        <v>0.43333333333333335</v>
      </c>
      <c r="M4396" s="288">
        <v>0</v>
      </c>
      <c r="N4396" s="289">
        <v>0</v>
      </c>
      <c r="O4396" s="289">
        <f t="shared" si="669"/>
        <v>919951</v>
      </c>
      <c r="P4396" s="289">
        <v>0</v>
      </c>
      <c r="Q4396" s="289">
        <v>0</v>
      </c>
      <c r="R4396" s="289">
        <v>0</v>
      </c>
      <c r="S4396" s="289">
        <v>0</v>
      </c>
      <c r="T4396" s="289">
        <v>0</v>
      </c>
      <c r="U4396" s="289">
        <v>0</v>
      </c>
      <c r="V4396" s="289">
        <v>0</v>
      </c>
      <c r="W4396" s="289">
        <v>0</v>
      </c>
      <c r="X4396" s="289">
        <v>0</v>
      </c>
      <c r="Z4396" s="290">
        <f t="shared" si="662"/>
        <v>919951</v>
      </c>
      <c r="AA4396" s="291">
        <f t="shared" si="663"/>
        <v>0</v>
      </c>
    </row>
    <row r="4397" spans="4:27" hidden="1" x14ac:dyDescent="0.3">
      <c r="E4397" t="s">
        <v>6649</v>
      </c>
      <c r="F4397" t="s">
        <v>6650</v>
      </c>
      <c r="G4397" t="s">
        <v>782</v>
      </c>
      <c r="H4397" t="s">
        <v>1301</v>
      </c>
      <c r="I4397" s="276">
        <v>83290</v>
      </c>
      <c r="K4397" s="287">
        <f t="shared" si="664"/>
        <v>0.4</v>
      </c>
      <c r="M4397" s="288">
        <v>0</v>
      </c>
      <c r="N4397" s="289">
        <v>0</v>
      </c>
      <c r="O4397" s="289">
        <f t="shared" si="669"/>
        <v>83290</v>
      </c>
      <c r="P4397" s="289">
        <v>0</v>
      </c>
      <c r="Q4397" s="289">
        <v>0</v>
      </c>
      <c r="R4397" s="289">
        <v>0</v>
      </c>
      <c r="S4397" s="289">
        <v>0</v>
      </c>
      <c r="T4397" s="289">
        <v>0</v>
      </c>
      <c r="U4397" s="289">
        <v>0</v>
      </c>
      <c r="V4397" s="289">
        <v>0</v>
      </c>
      <c r="W4397" s="289">
        <v>0</v>
      </c>
      <c r="X4397" s="289">
        <v>0</v>
      </c>
      <c r="Z4397" s="290">
        <f t="shared" si="662"/>
        <v>83290</v>
      </c>
      <c r="AA4397" s="291">
        <f t="shared" si="663"/>
        <v>0</v>
      </c>
    </row>
    <row r="4398" spans="4:27" hidden="1" x14ac:dyDescent="0.3">
      <c r="E4398" t="s">
        <v>6651</v>
      </c>
      <c r="F4398" t="s">
        <v>6652</v>
      </c>
      <c r="G4398" t="s">
        <v>618</v>
      </c>
      <c r="H4398" t="s">
        <v>636</v>
      </c>
      <c r="I4398" s="277">
        <v>1994281</v>
      </c>
      <c r="K4398" s="287">
        <f t="shared" si="664"/>
        <v>-0.26666666666666666</v>
      </c>
      <c r="M4398" s="288">
        <v>0</v>
      </c>
      <c r="N4398" s="289">
        <f t="shared" ref="N4398:N4409" si="670">+I4398</f>
        <v>1994281</v>
      </c>
      <c r="O4398" s="289">
        <v>0</v>
      </c>
      <c r="P4398" s="289">
        <v>0</v>
      </c>
      <c r="Q4398" s="289">
        <v>0</v>
      </c>
      <c r="R4398" s="289">
        <v>0</v>
      </c>
      <c r="S4398" s="289">
        <v>0</v>
      </c>
      <c r="T4398" s="289">
        <v>0</v>
      </c>
      <c r="U4398" s="289">
        <v>0</v>
      </c>
      <c r="V4398" s="289">
        <v>0</v>
      </c>
      <c r="W4398" s="289">
        <v>0</v>
      </c>
      <c r="X4398" s="289">
        <v>0</v>
      </c>
      <c r="Z4398" s="290">
        <f t="shared" si="662"/>
        <v>1994281</v>
      </c>
      <c r="AA4398" s="291">
        <f t="shared" si="663"/>
        <v>0</v>
      </c>
    </row>
    <row r="4399" spans="4:27" hidden="1" x14ac:dyDescent="0.3">
      <c r="E4399" t="s">
        <v>6651</v>
      </c>
      <c r="F4399" t="s">
        <v>6653</v>
      </c>
      <c r="G4399" t="s">
        <v>618</v>
      </c>
      <c r="H4399" t="s">
        <v>636</v>
      </c>
      <c r="I4399" s="277">
        <v>250968</v>
      </c>
      <c r="K4399" s="287">
        <f t="shared" si="664"/>
        <v>-0.26666666666666666</v>
      </c>
      <c r="M4399" s="288">
        <v>0</v>
      </c>
      <c r="N4399" s="289">
        <f t="shared" si="670"/>
        <v>250968</v>
      </c>
      <c r="O4399" s="289">
        <v>0</v>
      </c>
      <c r="P4399" s="289">
        <v>0</v>
      </c>
      <c r="Q4399" s="289">
        <v>0</v>
      </c>
      <c r="R4399" s="289">
        <v>0</v>
      </c>
      <c r="S4399" s="289">
        <v>0</v>
      </c>
      <c r="T4399" s="289">
        <v>0</v>
      </c>
      <c r="U4399" s="289">
        <v>0</v>
      </c>
      <c r="V4399" s="289">
        <v>0</v>
      </c>
      <c r="W4399" s="289">
        <v>0</v>
      </c>
      <c r="X4399" s="289">
        <v>0</v>
      </c>
      <c r="Z4399" s="290">
        <f t="shared" si="662"/>
        <v>250968</v>
      </c>
      <c r="AA4399" s="291">
        <f t="shared" si="663"/>
        <v>0</v>
      </c>
    </row>
    <row r="4400" spans="4:27" hidden="1" x14ac:dyDescent="0.3">
      <c r="E4400" t="s">
        <v>6651</v>
      </c>
      <c r="F4400" t="s">
        <v>6654</v>
      </c>
      <c r="G4400" t="s">
        <v>618</v>
      </c>
      <c r="H4400" t="s">
        <v>636</v>
      </c>
      <c r="I4400" s="277">
        <v>928306</v>
      </c>
      <c r="K4400" s="287">
        <f t="shared" si="664"/>
        <v>-0.26666666666666666</v>
      </c>
      <c r="M4400" s="288">
        <v>0</v>
      </c>
      <c r="N4400" s="289">
        <f t="shared" si="670"/>
        <v>928306</v>
      </c>
      <c r="O4400" s="289">
        <v>0</v>
      </c>
      <c r="P4400" s="289">
        <v>0</v>
      </c>
      <c r="Q4400" s="289">
        <v>0</v>
      </c>
      <c r="R4400" s="289">
        <v>0</v>
      </c>
      <c r="S4400" s="289">
        <v>0</v>
      </c>
      <c r="T4400" s="289">
        <v>0</v>
      </c>
      <c r="U4400" s="289">
        <v>0</v>
      </c>
      <c r="V4400" s="289">
        <v>0</v>
      </c>
      <c r="W4400" s="289">
        <v>0</v>
      </c>
      <c r="X4400" s="289">
        <v>0</v>
      </c>
      <c r="Z4400" s="290">
        <f t="shared" si="662"/>
        <v>928306</v>
      </c>
      <c r="AA4400" s="291">
        <f t="shared" si="663"/>
        <v>0</v>
      </c>
    </row>
    <row r="4401" spans="1:27" hidden="1" x14ac:dyDescent="0.3">
      <c r="E4401" t="s">
        <v>6651</v>
      </c>
      <c r="F4401" t="s">
        <v>6655</v>
      </c>
      <c r="G4401" t="s">
        <v>618</v>
      </c>
      <c r="H4401" t="s">
        <v>636</v>
      </c>
      <c r="I4401" s="277">
        <v>40160</v>
      </c>
      <c r="K4401" s="287">
        <f t="shared" si="664"/>
        <v>-0.26666666666666666</v>
      </c>
      <c r="M4401" s="288">
        <v>0</v>
      </c>
      <c r="N4401" s="289">
        <f t="shared" si="670"/>
        <v>40160</v>
      </c>
      <c r="O4401" s="289">
        <v>0</v>
      </c>
      <c r="P4401" s="289">
        <v>0</v>
      </c>
      <c r="Q4401" s="289">
        <v>0</v>
      </c>
      <c r="R4401" s="289">
        <v>0</v>
      </c>
      <c r="S4401" s="289">
        <v>0</v>
      </c>
      <c r="T4401" s="289">
        <v>0</v>
      </c>
      <c r="U4401" s="289">
        <v>0</v>
      </c>
      <c r="V4401" s="289">
        <v>0</v>
      </c>
      <c r="W4401" s="289">
        <v>0</v>
      </c>
      <c r="X4401" s="289">
        <v>0</v>
      </c>
      <c r="Z4401" s="290">
        <f t="shared" si="662"/>
        <v>40160</v>
      </c>
      <c r="AA4401" s="291">
        <f t="shared" si="663"/>
        <v>0</v>
      </c>
    </row>
    <row r="4402" spans="1:27" hidden="1" x14ac:dyDescent="0.3">
      <c r="E4402" t="s">
        <v>6651</v>
      </c>
      <c r="F4402" t="s">
        <v>6656</v>
      </c>
      <c r="G4402" t="s">
        <v>618</v>
      </c>
      <c r="H4402" t="s">
        <v>636</v>
      </c>
      <c r="I4402" s="277">
        <v>875180</v>
      </c>
      <c r="K4402" s="287">
        <f t="shared" si="664"/>
        <v>-0.26666666666666666</v>
      </c>
      <c r="M4402" s="288">
        <v>0</v>
      </c>
      <c r="N4402" s="289">
        <f t="shared" si="670"/>
        <v>875180</v>
      </c>
      <c r="O4402" s="289">
        <v>0</v>
      </c>
      <c r="P4402" s="289">
        <v>0</v>
      </c>
      <c r="Q4402" s="289">
        <v>0</v>
      </c>
      <c r="R4402" s="289">
        <v>0</v>
      </c>
      <c r="S4402" s="289">
        <v>0</v>
      </c>
      <c r="T4402" s="289">
        <v>0</v>
      </c>
      <c r="U4402" s="289">
        <v>0</v>
      </c>
      <c r="V4402" s="289">
        <v>0</v>
      </c>
      <c r="W4402" s="289">
        <v>0</v>
      </c>
      <c r="X4402" s="289">
        <v>0</v>
      </c>
      <c r="Z4402" s="290">
        <f t="shared" si="662"/>
        <v>875180</v>
      </c>
      <c r="AA4402" s="291">
        <f t="shared" si="663"/>
        <v>0</v>
      </c>
    </row>
    <row r="4403" spans="1:27" hidden="1" x14ac:dyDescent="0.3">
      <c r="E4403" t="s">
        <v>6657</v>
      </c>
      <c r="F4403" t="s">
        <v>6658</v>
      </c>
      <c r="G4403" t="s">
        <v>787</v>
      </c>
      <c r="H4403" t="s">
        <v>1860</v>
      </c>
      <c r="I4403" s="277">
        <v>883500</v>
      </c>
      <c r="K4403" s="287">
        <f t="shared" si="664"/>
        <v>-1.5</v>
      </c>
      <c r="M4403" s="288">
        <v>0</v>
      </c>
      <c r="N4403" s="289">
        <f t="shared" si="670"/>
        <v>883500</v>
      </c>
      <c r="O4403" s="289">
        <v>0</v>
      </c>
      <c r="P4403" s="289">
        <v>0</v>
      </c>
      <c r="Q4403" s="289">
        <v>0</v>
      </c>
      <c r="R4403" s="289">
        <v>0</v>
      </c>
      <c r="S4403" s="289">
        <v>0</v>
      </c>
      <c r="T4403" s="289">
        <v>0</v>
      </c>
      <c r="U4403" s="289">
        <v>0</v>
      </c>
      <c r="V4403" s="289">
        <v>0</v>
      </c>
      <c r="W4403" s="289">
        <v>0</v>
      </c>
      <c r="X4403" s="289">
        <v>0</v>
      </c>
      <c r="Z4403" s="290">
        <f t="shared" si="662"/>
        <v>883500</v>
      </c>
      <c r="AA4403" s="291">
        <f t="shared" si="663"/>
        <v>0</v>
      </c>
    </row>
    <row r="4404" spans="1:27" hidden="1" x14ac:dyDescent="0.3">
      <c r="E4404" t="s">
        <v>6651</v>
      </c>
      <c r="F4404" t="s">
        <v>6659</v>
      </c>
      <c r="G4404" t="s">
        <v>649</v>
      </c>
      <c r="H4404" t="s">
        <v>575</v>
      </c>
      <c r="I4404" s="277">
        <v>2144328</v>
      </c>
      <c r="K4404" s="287">
        <f t="shared" si="664"/>
        <v>-0.7</v>
      </c>
      <c r="M4404" s="288">
        <v>0</v>
      </c>
      <c r="N4404" s="289">
        <f t="shared" si="670"/>
        <v>2144328</v>
      </c>
      <c r="O4404" s="289">
        <v>0</v>
      </c>
      <c r="P4404" s="289">
        <v>0</v>
      </c>
      <c r="Q4404" s="289">
        <v>0</v>
      </c>
      <c r="R4404" s="289">
        <v>0</v>
      </c>
      <c r="S4404" s="289">
        <v>0</v>
      </c>
      <c r="T4404" s="289">
        <v>0</v>
      </c>
      <c r="U4404" s="289">
        <v>0</v>
      </c>
      <c r="V4404" s="289">
        <v>0</v>
      </c>
      <c r="W4404" s="289">
        <v>0</v>
      </c>
      <c r="X4404" s="289">
        <v>0</v>
      </c>
      <c r="Z4404" s="290">
        <f t="shared" si="662"/>
        <v>2144328</v>
      </c>
      <c r="AA4404" s="291">
        <f t="shared" si="663"/>
        <v>0</v>
      </c>
    </row>
    <row r="4405" spans="1:27" hidden="1" x14ac:dyDescent="0.3">
      <c r="E4405" t="s">
        <v>6651</v>
      </c>
      <c r="F4405" t="s">
        <v>6660</v>
      </c>
      <c r="G4405" t="s">
        <v>649</v>
      </c>
      <c r="H4405" t="s">
        <v>575</v>
      </c>
      <c r="I4405" s="277">
        <v>1098270</v>
      </c>
      <c r="K4405" s="287">
        <f t="shared" si="664"/>
        <v>-0.7</v>
      </c>
      <c r="M4405" s="288">
        <v>0</v>
      </c>
      <c r="N4405" s="289">
        <f t="shared" si="670"/>
        <v>1098270</v>
      </c>
      <c r="O4405" s="289">
        <v>0</v>
      </c>
      <c r="P4405" s="289">
        <v>0</v>
      </c>
      <c r="Q4405" s="289">
        <v>0</v>
      </c>
      <c r="R4405" s="289">
        <v>0</v>
      </c>
      <c r="S4405" s="289">
        <v>0</v>
      </c>
      <c r="T4405" s="289">
        <v>0</v>
      </c>
      <c r="U4405" s="289">
        <v>0</v>
      </c>
      <c r="V4405" s="289">
        <v>0</v>
      </c>
      <c r="W4405" s="289">
        <v>0</v>
      </c>
      <c r="X4405" s="289">
        <v>0</v>
      </c>
      <c r="Z4405" s="290">
        <f t="shared" si="662"/>
        <v>1098270</v>
      </c>
      <c r="AA4405" s="291">
        <f t="shared" si="663"/>
        <v>0</v>
      </c>
    </row>
    <row r="4406" spans="1:27" hidden="1" x14ac:dyDescent="0.3">
      <c r="E4406" t="s">
        <v>6657</v>
      </c>
      <c r="F4406" t="s">
        <v>6661</v>
      </c>
      <c r="G4406" t="s">
        <v>649</v>
      </c>
      <c r="H4406" t="s">
        <v>6662</v>
      </c>
      <c r="I4406" s="277">
        <v>2804025</v>
      </c>
      <c r="K4406" s="287">
        <f t="shared" si="664"/>
        <v>-1.7</v>
      </c>
      <c r="M4406" s="288">
        <v>0</v>
      </c>
      <c r="N4406" s="289">
        <f t="shared" si="670"/>
        <v>2804025</v>
      </c>
      <c r="O4406" s="289">
        <v>0</v>
      </c>
      <c r="P4406" s="289">
        <v>0</v>
      </c>
      <c r="Q4406" s="289">
        <v>0</v>
      </c>
      <c r="R4406" s="289">
        <v>0</v>
      </c>
      <c r="S4406" s="289">
        <v>0</v>
      </c>
      <c r="T4406" s="289">
        <v>0</v>
      </c>
      <c r="U4406" s="289">
        <v>0</v>
      </c>
      <c r="V4406" s="289">
        <v>0</v>
      </c>
      <c r="W4406" s="289">
        <v>0</v>
      </c>
      <c r="X4406" s="289">
        <v>0</v>
      </c>
      <c r="Z4406" s="290">
        <f t="shared" si="662"/>
        <v>2804025</v>
      </c>
      <c r="AA4406" s="291">
        <f t="shared" si="663"/>
        <v>0</v>
      </c>
    </row>
    <row r="4407" spans="1:27" hidden="1" x14ac:dyDescent="0.3">
      <c r="E4407" t="s">
        <v>6657</v>
      </c>
      <c r="F4407" t="s">
        <v>6663</v>
      </c>
      <c r="G4407" t="s">
        <v>649</v>
      </c>
      <c r="H4407" t="s">
        <v>6662</v>
      </c>
      <c r="I4407" s="277">
        <v>1233600</v>
      </c>
      <c r="K4407" s="287">
        <f t="shared" si="664"/>
        <v>-1.7</v>
      </c>
      <c r="M4407" s="288">
        <v>0</v>
      </c>
      <c r="N4407" s="289">
        <f t="shared" si="670"/>
        <v>1233600</v>
      </c>
      <c r="O4407" s="289">
        <v>0</v>
      </c>
      <c r="P4407" s="289">
        <v>0</v>
      </c>
      <c r="Q4407" s="289">
        <v>0</v>
      </c>
      <c r="R4407" s="289">
        <v>0</v>
      </c>
      <c r="S4407" s="289">
        <v>0</v>
      </c>
      <c r="T4407" s="289">
        <v>0</v>
      </c>
      <c r="U4407" s="289">
        <v>0</v>
      </c>
      <c r="V4407" s="289">
        <v>0</v>
      </c>
      <c r="W4407" s="289">
        <v>0</v>
      </c>
      <c r="X4407" s="289">
        <v>0</v>
      </c>
      <c r="Z4407" s="290">
        <f t="shared" si="662"/>
        <v>1233600</v>
      </c>
      <c r="AA4407" s="291">
        <f t="shared" si="663"/>
        <v>0</v>
      </c>
    </row>
    <row r="4408" spans="1:27" hidden="1" x14ac:dyDescent="0.3">
      <c r="E4408" t="s">
        <v>6657</v>
      </c>
      <c r="F4408" t="s">
        <v>6664</v>
      </c>
      <c r="G4408" t="s">
        <v>649</v>
      </c>
      <c r="H4408" t="s">
        <v>6662</v>
      </c>
      <c r="I4408" s="277">
        <v>602250</v>
      </c>
      <c r="K4408" s="287">
        <f t="shared" si="664"/>
        <v>-1.7</v>
      </c>
      <c r="M4408" s="288">
        <v>0</v>
      </c>
      <c r="N4408" s="289">
        <f t="shared" si="670"/>
        <v>602250</v>
      </c>
      <c r="O4408" s="289">
        <v>0</v>
      </c>
      <c r="P4408" s="289">
        <v>0</v>
      </c>
      <c r="Q4408" s="289">
        <v>0</v>
      </c>
      <c r="R4408" s="289">
        <v>0</v>
      </c>
      <c r="S4408" s="289">
        <v>0</v>
      </c>
      <c r="T4408" s="289">
        <v>0</v>
      </c>
      <c r="U4408" s="289">
        <v>0</v>
      </c>
      <c r="V4408" s="289">
        <v>0</v>
      </c>
      <c r="W4408" s="289">
        <v>0</v>
      </c>
      <c r="X4408" s="289">
        <v>0</v>
      </c>
      <c r="Z4408" s="290">
        <f t="shared" si="662"/>
        <v>602250</v>
      </c>
      <c r="AA4408" s="291">
        <f t="shared" si="663"/>
        <v>0</v>
      </c>
    </row>
    <row r="4409" spans="1:27" hidden="1" x14ac:dyDescent="0.3">
      <c r="E4409" t="s">
        <v>6665</v>
      </c>
      <c r="F4409" t="s">
        <v>6666</v>
      </c>
      <c r="G4409" t="s">
        <v>683</v>
      </c>
      <c r="H4409" t="s">
        <v>636</v>
      </c>
      <c r="I4409" s="277">
        <v>740420</v>
      </c>
      <c r="K4409" s="287">
        <f t="shared" si="664"/>
        <v>-0.26666666666666666</v>
      </c>
      <c r="M4409" s="288">
        <v>0</v>
      </c>
      <c r="N4409" s="289">
        <f t="shared" si="670"/>
        <v>740420</v>
      </c>
      <c r="O4409" s="289">
        <v>0</v>
      </c>
      <c r="P4409" s="289">
        <v>0</v>
      </c>
      <c r="Q4409" s="289">
        <v>0</v>
      </c>
      <c r="R4409" s="289">
        <v>0</v>
      </c>
      <c r="S4409" s="289">
        <v>0</v>
      </c>
      <c r="T4409" s="289">
        <v>0</v>
      </c>
      <c r="U4409" s="289">
        <v>0</v>
      </c>
      <c r="V4409" s="289">
        <v>0</v>
      </c>
      <c r="W4409" s="289">
        <v>0</v>
      </c>
      <c r="X4409" s="289">
        <v>0</v>
      </c>
      <c r="Z4409" s="290">
        <f t="shared" si="662"/>
        <v>740420</v>
      </c>
      <c r="AA4409" s="291">
        <f t="shared" si="663"/>
        <v>0</v>
      </c>
    </row>
    <row r="4410" spans="1:27" hidden="1" x14ac:dyDescent="0.3">
      <c r="E4410" t="s">
        <v>6665</v>
      </c>
      <c r="F4410" t="s">
        <v>6667</v>
      </c>
      <c r="G4410" t="s">
        <v>683</v>
      </c>
      <c r="H4410" t="s">
        <v>1077</v>
      </c>
      <c r="I4410" s="276">
        <v>740600</v>
      </c>
      <c r="K4410" s="287">
        <f t="shared" si="664"/>
        <v>0.23333333333333334</v>
      </c>
      <c r="M4410" s="288">
        <v>0</v>
      </c>
      <c r="N4410" s="289">
        <v>0</v>
      </c>
      <c r="O4410" s="289">
        <f>+I4410</f>
        <v>740600</v>
      </c>
      <c r="P4410" s="289">
        <v>0</v>
      </c>
      <c r="Q4410" s="289">
        <v>0</v>
      </c>
      <c r="R4410" s="289">
        <v>0</v>
      </c>
      <c r="S4410" s="289">
        <v>0</v>
      </c>
      <c r="T4410" s="289">
        <v>0</v>
      </c>
      <c r="U4410" s="289">
        <v>0</v>
      </c>
      <c r="V4410" s="289">
        <v>0</v>
      </c>
      <c r="W4410" s="289">
        <v>0</v>
      </c>
      <c r="X4410" s="289">
        <v>0</v>
      </c>
      <c r="Z4410" s="290">
        <f t="shared" si="662"/>
        <v>740600</v>
      </c>
      <c r="AA4410" s="291">
        <f t="shared" si="663"/>
        <v>0</v>
      </c>
    </row>
    <row r="4411" spans="1:27" hidden="1" x14ac:dyDescent="0.3">
      <c r="E4411" t="s">
        <v>6665</v>
      </c>
      <c r="F4411" t="s">
        <v>6668</v>
      </c>
      <c r="G4411" t="s">
        <v>683</v>
      </c>
      <c r="H4411" t="s">
        <v>636</v>
      </c>
      <c r="I4411" s="277">
        <v>121610</v>
      </c>
      <c r="K4411" s="287">
        <f t="shared" si="664"/>
        <v>-0.26666666666666666</v>
      </c>
      <c r="M4411" s="288">
        <v>0</v>
      </c>
      <c r="N4411" s="289">
        <f>+I4411</f>
        <v>121610</v>
      </c>
      <c r="O4411" s="289">
        <v>0</v>
      </c>
      <c r="P4411" s="289">
        <v>0</v>
      </c>
      <c r="Q4411" s="289">
        <v>0</v>
      </c>
      <c r="R4411" s="289">
        <v>0</v>
      </c>
      <c r="S4411" s="289">
        <v>0</v>
      </c>
      <c r="T4411" s="289">
        <v>0</v>
      </c>
      <c r="U4411" s="289">
        <v>0</v>
      </c>
      <c r="V4411" s="289">
        <v>0</v>
      </c>
      <c r="W4411" s="289">
        <v>0</v>
      </c>
      <c r="X4411" s="289">
        <v>0</v>
      </c>
      <c r="Z4411" s="290">
        <f t="shared" si="662"/>
        <v>121610</v>
      </c>
      <c r="AA4411" s="291">
        <f t="shared" si="663"/>
        <v>0</v>
      </c>
    </row>
    <row r="4412" spans="1:27" hidden="1" x14ac:dyDescent="0.3">
      <c r="E4412" t="s">
        <v>6669</v>
      </c>
      <c r="F4412" t="s">
        <v>6670</v>
      </c>
      <c r="G4412" t="s">
        <v>683</v>
      </c>
      <c r="H4412" t="s">
        <v>1077</v>
      </c>
      <c r="I4412" s="276">
        <v>677363</v>
      </c>
      <c r="K4412" s="287">
        <f t="shared" si="664"/>
        <v>0.23333333333333334</v>
      </c>
      <c r="M4412" s="288">
        <v>0</v>
      </c>
      <c r="N4412" s="289">
        <v>0</v>
      </c>
      <c r="O4412" s="289">
        <f t="shared" ref="O4412:O4414" si="671">+I4412</f>
        <v>677363</v>
      </c>
      <c r="P4412" s="289">
        <v>0</v>
      </c>
      <c r="Q4412" s="289">
        <v>0</v>
      </c>
      <c r="R4412" s="289">
        <v>0</v>
      </c>
      <c r="S4412" s="289">
        <v>0</v>
      </c>
      <c r="T4412" s="289">
        <v>0</v>
      </c>
      <c r="U4412" s="289">
        <v>0</v>
      </c>
      <c r="V4412" s="289">
        <v>0</v>
      </c>
      <c r="W4412" s="289">
        <v>0</v>
      </c>
      <c r="X4412" s="289">
        <v>0</v>
      </c>
      <c r="Z4412" s="290">
        <f t="shared" si="662"/>
        <v>677363</v>
      </c>
      <c r="AA4412" s="291">
        <f t="shared" si="663"/>
        <v>0</v>
      </c>
    </row>
    <row r="4413" spans="1:27" hidden="1" x14ac:dyDescent="0.3">
      <c r="A4413" t="s">
        <v>10158</v>
      </c>
      <c r="E4413" t="s">
        <v>6671</v>
      </c>
      <c r="F4413" t="s">
        <v>6672</v>
      </c>
      <c r="G4413" t="s">
        <v>624</v>
      </c>
      <c r="H4413" t="s">
        <v>654</v>
      </c>
      <c r="I4413" s="276">
        <v>529464</v>
      </c>
      <c r="K4413" s="287">
        <f t="shared" si="664"/>
        <v>0.2</v>
      </c>
      <c r="M4413" s="288">
        <v>0</v>
      </c>
      <c r="N4413" s="289">
        <v>0</v>
      </c>
      <c r="O4413" s="289">
        <f t="shared" si="671"/>
        <v>529464</v>
      </c>
      <c r="P4413" s="289">
        <v>0</v>
      </c>
      <c r="Q4413" s="289">
        <v>0</v>
      </c>
      <c r="R4413" s="289">
        <v>0</v>
      </c>
      <c r="S4413" s="289">
        <v>0</v>
      </c>
      <c r="T4413" s="289">
        <v>0</v>
      </c>
      <c r="U4413" s="289">
        <v>0</v>
      </c>
      <c r="V4413" s="289">
        <v>0</v>
      </c>
      <c r="W4413" s="289">
        <v>0</v>
      </c>
      <c r="X4413" s="289">
        <v>0</v>
      </c>
      <c r="Z4413" s="290">
        <f t="shared" si="662"/>
        <v>529464</v>
      </c>
      <c r="AA4413" s="291">
        <f t="shared" si="663"/>
        <v>0</v>
      </c>
    </row>
    <row r="4414" spans="1:27" hidden="1" x14ac:dyDescent="0.3">
      <c r="A4414" t="s">
        <v>10158</v>
      </c>
      <c r="E4414" t="s">
        <v>6671</v>
      </c>
      <c r="F4414" t="s">
        <v>6673</v>
      </c>
      <c r="G4414" t="s">
        <v>624</v>
      </c>
      <c r="H4414" t="s">
        <v>654</v>
      </c>
      <c r="I4414" s="276">
        <v>1784000</v>
      </c>
      <c r="K4414" s="287">
        <f t="shared" si="664"/>
        <v>0.2</v>
      </c>
      <c r="M4414" s="288">
        <v>0</v>
      </c>
      <c r="N4414" s="289">
        <v>0</v>
      </c>
      <c r="O4414" s="289">
        <f t="shared" si="671"/>
        <v>1784000</v>
      </c>
      <c r="P4414" s="289">
        <v>0</v>
      </c>
      <c r="Q4414" s="289">
        <v>0</v>
      </c>
      <c r="R4414" s="289">
        <v>0</v>
      </c>
      <c r="S4414" s="289">
        <v>0</v>
      </c>
      <c r="T4414" s="289">
        <v>0</v>
      </c>
      <c r="U4414" s="289">
        <v>0</v>
      </c>
      <c r="V4414" s="289">
        <v>0</v>
      </c>
      <c r="W4414" s="289">
        <v>0</v>
      </c>
      <c r="X4414" s="289">
        <v>0</v>
      </c>
      <c r="Z4414" s="290">
        <f t="shared" si="662"/>
        <v>1784000</v>
      </c>
      <c r="AA4414" s="291">
        <f t="shared" si="663"/>
        <v>0</v>
      </c>
    </row>
    <row r="4415" spans="1:27" hidden="1" x14ac:dyDescent="0.3">
      <c r="E4415" t="s">
        <v>6674</v>
      </c>
      <c r="F4415" t="s">
        <v>6675</v>
      </c>
      <c r="G4415" t="s">
        <v>565</v>
      </c>
      <c r="H4415" t="s">
        <v>703</v>
      </c>
      <c r="I4415" s="277">
        <v>3958922</v>
      </c>
      <c r="K4415" s="287">
        <f t="shared" si="664"/>
        <v>-0.9</v>
      </c>
      <c r="M4415" s="288">
        <v>0</v>
      </c>
      <c r="N4415" s="289">
        <f t="shared" ref="N4415:N4424" si="672">+I4415</f>
        <v>3958922</v>
      </c>
      <c r="O4415" s="289">
        <v>0</v>
      </c>
      <c r="P4415" s="289">
        <v>0</v>
      </c>
      <c r="Q4415" s="289">
        <v>0</v>
      </c>
      <c r="R4415" s="289">
        <v>0</v>
      </c>
      <c r="S4415" s="289">
        <v>0</v>
      </c>
      <c r="T4415" s="289">
        <v>0</v>
      </c>
      <c r="U4415" s="289">
        <v>0</v>
      </c>
      <c r="V4415" s="289">
        <v>0</v>
      </c>
      <c r="W4415" s="289">
        <v>0</v>
      </c>
      <c r="X4415" s="289">
        <v>0</v>
      </c>
      <c r="Z4415" s="290">
        <f t="shared" si="662"/>
        <v>3958922</v>
      </c>
      <c r="AA4415" s="291">
        <f t="shared" si="663"/>
        <v>0</v>
      </c>
    </row>
    <row r="4416" spans="1:27" hidden="1" x14ac:dyDescent="0.3">
      <c r="E4416" t="s">
        <v>6674</v>
      </c>
      <c r="F4416" t="s">
        <v>6676</v>
      </c>
      <c r="G4416" t="s">
        <v>565</v>
      </c>
      <c r="H4416" t="s">
        <v>703</v>
      </c>
      <c r="I4416" s="277">
        <v>2054862</v>
      </c>
      <c r="K4416" s="287">
        <f t="shared" si="664"/>
        <v>-0.9</v>
      </c>
      <c r="M4416" s="288">
        <v>0</v>
      </c>
      <c r="N4416" s="289">
        <f t="shared" si="672"/>
        <v>2054862</v>
      </c>
      <c r="O4416" s="289">
        <v>0</v>
      </c>
      <c r="P4416" s="289">
        <v>0</v>
      </c>
      <c r="Q4416" s="289">
        <v>0</v>
      </c>
      <c r="R4416" s="289">
        <v>0</v>
      </c>
      <c r="S4416" s="289">
        <v>0</v>
      </c>
      <c r="T4416" s="289">
        <v>0</v>
      </c>
      <c r="U4416" s="289">
        <v>0</v>
      </c>
      <c r="V4416" s="289">
        <v>0</v>
      </c>
      <c r="W4416" s="289">
        <v>0</v>
      </c>
      <c r="X4416" s="289">
        <v>0</v>
      </c>
      <c r="Z4416" s="290">
        <f t="shared" si="662"/>
        <v>2054862</v>
      </c>
      <c r="AA4416" s="291">
        <f t="shared" si="663"/>
        <v>0</v>
      </c>
    </row>
    <row r="4417" spans="2:27" hidden="1" x14ac:dyDescent="0.3">
      <c r="E4417" t="s">
        <v>6677</v>
      </c>
      <c r="F4417" t="s">
        <v>6678</v>
      </c>
      <c r="G4417" t="s">
        <v>799</v>
      </c>
      <c r="H4417" t="s">
        <v>2239</v>
      </c>
      <c r="I4417" s="277">
        <v>1250550</v>
      </c>
      <c r="K4417" s="287">
        <f t="shared" si="664"/>
        <v>-1.9666666666666666</v>
      </c>
      <c r="M4417" s="288">
        <v>0</v>
      </c>
      <c r="N4417" s="289">
        <f t="shared" si="672"/>
        <v>1250550</v>
      </c>
      <c r="O4417" s="289">
        <v>0</v>
      </c>
      <c r="P4417" s="289">
        <v>0</v>
      </c>
      <c r="Q4417" s="289">
        <v>0</v>
      </c>
      <c r="R4417" s="289">
        <v>0</v>
      </c>
      <c r="S4417" s="289">
        <v>0</v>
      </c>
      <c r="T4417" s="289">
        <v>0</v>
      </c>
      <c r="U4417" s="289">
        <v>0</v>
      </c>
      <c r="V4417" s="289">
        <v>0</v>
      </c>
      <c r="W4417" s="289">
        <v>0</v>
      </c>
      <c r="X4417" s="289">
        <v>0</v>
      </c>
      <c r="Z4417" s="290">
        <f t="shared" si="662"/>
        <v>1250550</v>
      </c>
      <c r="AA4417" s="291">
        <f t="shared" si="663"/>
        <v>0</v>
      </c>
    </row>
    <row r="4418" spans="2:27" hidden="1" x14ac:dyDescent="0.3">
      <c r="E4418" t="s">
        <v>6679</v>
      </c>
      <c r="F4418" t="s">
        <v>6680</v>
      </c>
      <c r="G4418" t="s">
        <v>802</v>
      </c>
      <c r="H4418" t="s">
        <v>4626</v>
      </c>
      <c r="I4418" s="277">
        <v>6774926</v>
      </c>
      <c r="K4418" s="287">
        <f t="shared" si="664"/>
        <v>-1.0333333333333334</v>
      </c>
      <c r="M4418" s="288">
        <v>0</v>
      </c>
      <c r="N4418" s="289">
        <f t="shared" si="672"/>
        <v>6774926</v>
      </c>
      <c r="O4418" s="289">
        <v>0</v>
      </c>
      <c r="P4418" s="289">
        <v>0</v>
      </c>
      <c r="Q4418" s="289">
        <v>0</v>
      </c>
      <c r="R4418" s="289">
        <v>0</v>
      </c>
      <c r="S4418" s="289">
        <v>0</v>
      </c>
      <c r="T4418" s="289">
        <v>0</v>
      </c>
      <c r="U4418" s="289">
        <v>0</v>
      </c>
      <c r="V4418" s="289">
        <v>0</v>
      </c>
      <c r="W4418" s="289">
        <v>0</v>
      </c>
      <c r="X4418" s="289">
        <v>0</v>
      </c>
      <c r="Z4418" s="290">
        <f t="shared" si="662"/>
        <v>6774926</v>
      </c>
      <c r="AA4418" s="291">
        <f t="shared" si="663"/>
        <v>0</v>
      </c>
    </row>
    <row r="4419" spans="2:27" hidden="1" x14ac:dyDescent="0.3">
      <c r="E4419" t="s">
        <v>6679</v>
      </c>
      <c r="F4419" t="s">
        <v>6681</v>
      </c>
      <c r="G4419" t="s">
        <v>802</v>
      </c>
      <c r="H4419" t="s">
        <v>4626</v>
      </c>
      <c r="I4419" s="277">
        <v>3478722</v>
      </c>
      <c r="K4419" s="287">
        <f t="shared" si="664"/>
        <v>-1.0333333333333334</v>
      </c>
      <c r="M4419" s="288">
        <v>0</v>
      </c>
      <c r="N4419" s="289">
        <f t="shared" si="672"/>
        <v>3478722</v>
      </c>
      <c r="O4419" s="289">
        <v>0</v>
      </c>
      <c r="P4419" s="289">
        <v>0</v>
      </c>
      <c r="Q4419" s="289">
        <v>0</v>
      </c>
      <c r="R4419" s="289">
        <v>0</v>
      </c>
      <c r="S4419" s="289">
        <v>0</v>
      </c>
      <c r="T4419" s="289">
        <v>0</v>
      </c>
      <c r="U4419" s="289">
        <v>0</v>
      </c>
      <c r="V4419" s="289">
        <v>0</v>
      </c>
      <c r="W4419" s="289">
        <v>0</v>
      </c>
      <c r="X4419" s="289">
        <v>0</v>
      </c>
      <c r="Z4419" s="290">
        <f t="shared" si="662"/>
        <v>3478722</v>
      </c>
      <c r="AA4419" s="291">
        <f t="shared" si="663"/>
        <v>0</v>
      </c>
    </row>
    <row r="4420" spans="2:27" hidden="1" x14ac:dyDescent="0.3">
      <c r="E4420" t="s">
        <v>6682</v>
      </c>
      <c r="F4420" t="s">
        <v>6683</v>
      </c>
      <c r="G4420" t="s">
        <v>802</v>
      </c>
      <c r="H4420" t="s">
        <v>4626</v>
      </c>
      <c r="I4420" s="277">
        <v>1205661</v>
      </c>
      <c r="K4420" s="287">
        <f t="shared" si="664"/>
        <v>-1.0333333333333334</v>
      </c>
      <c r="M4420" s="288">
        <v>0</v>
      </c>
      <c r="N4420" s="289">
        <f t="shared" si="672"/>
        <v>1205661</v>
      </c>
      <c r="O4420" s="289">
        <v>0</v>
      </c>
      <c r="P4420" s="289">
        <v>0</v>
      </c>
      <c r="Q4420" s="289">
        <v>0</v>
      </c>
      <c r="R4420" s="289">
        <v>0</v>
      </c>
      <c r="S4420" s="289">
        <v>0</v>
      </c>
      <c r="T4420" s="289">
        <v>0</v>
      </c>
      <c r="U4420" s="289">
        <v>0</v>
      </c>
      <c r="V4420" s="289">
        <v>0</v>
      </c>
      <c r="W4420" s="289">
        <v>0</v>
      </c>
      <c r="X4420" s="289">
        <v>0</v>
      </c>
      <c r="Z4420" s="290">
        <f t="shared" ref="Z4420:Z4483" si="673">+SUM(M4420:X4420)</f>
        <v>1205661</v>
      </c>
      <c r="AA4420" s="291">
        <f t="shared" ref="AA4420:AA4483" si="674">+I4420-Z4420</f>
        <v>0</v>
      </c>
    </row>
    <row r="4421" spans="2:27" hidden="1" x14ac:dyDescent="0.3">
      <c r="E4421" t="s">
        <v>6684</v>
      </c>
      <c r="F4421" t="s">
        <v>6685</v>
      </c>
      <c r="G4421" t="s">
        <v>802</v>
      </c>
      <c r="H4421" t="s">
        <v>6686</v>
      </c>
      <c r="I4421" s="277">
        <v>1818166</v>
      </c>
      <c r="K4421" s="287">
        <f t="shared" si="664"/>
        <v>-2.0333333333333332</v>
      </c>
      <c r="M4421" s="288">
        <v>0</v>
      </c>
      <c r="N4421" s="289">
        <f t="shared" si="672"/>
        <v>1818166</v>
      </c>
      <c r="O4421" s="289">
        <v>0</v>
      </c>
      <c r="P4421" s="289">
        <v>0</v>
      </c>
      <c r="Q4421" s="289">
        <v>0</v>
      </c>
      <c r="R4421" s="289">
        <v>0</v>
      </c>
      <c r="S4421" s="289">
        <v>0</v>
      </c>
      <c r="T4421" s="289">
        <v>0</v>
      </c>
      <c r="U4421" s="289">
        <v>0</v>
      </c>
      <c r="V4421" s="289">
        <v>0</v>
      </c>
      <c r="W4421" s="289">
        <v>0</v>
      </c>
      <c r="X4421" s="289">
        <v>0</v>
      </c>
      <c r="Z4421" s="290">
        <f t="shared" si="673"/>
        <v>1818166</v>
      </c>
      <c r="AA4421" s="291">
        <f t="shared" si="674"/>
        <v>0</v>
      </c>
    </row>
    <row r="4422" spans="2:27" hidden="1" x14ac:dyDescent="0.3">
      <c r="E4422" t="s">
        <v>6627</v>
      </c>
      <c r="F4422" t="s">
        <v>6687</v>
      </c>
      <c r="G4422" t="s">
        <v>802</v>
      </c>
      <c r="H4422" t="s">
        <v>2084</v>
      </c>
      <c r="I4422" s="277">
        <v>2039980</v>
      </c>
      <c r="K4422" s="287">
        <f t="shared" si="664"/>
        <v>-0.53333333333333333</v>
      </c>
      <c r="M4422" s="288">
        <v>0</v>
      </c>
      <c r="N4422" s="289">
        <f t="shared" si="672"/>
        <v>2039980</v>
      </c>
      <c r="O4422" s="289">
        <v>0</v>
      </c>
      <c r="P4422" s="289">
        <v>0</v>
      </c>
      <c r="Q4422" s="289">
        <v>0</v>
      </c>
      <c r="R4422" s="289">
        <v>0</v>
      </c>
      <c r="S4422" s="289">
        <v>0</v>
      </c>
      <c r="T4422" s="289">
        <v>0</v>
      </c>
      <c r="U4422" s="289">
        <v>0</v>
      </c>
      <c r="V4422" s="289">
        <v>0</v>
      </c>
      <c r="W4422" s="289">
        <v>0</v>
      </c>
      <c r="X4422" s="289">
        <v>0</v>
      </c>
      <c r="Z4422" s="290">
        <f t="shared" si="673"/>
        <v>2039980</v>
      </c>
      <c r="AA4422" s="291">
        <f t="shared" si="674"/>
        <v>0</v>
      </c>
    </row>
    <row r="4423" spans="2:27" hidden="1" x14ac:dyDescent="0.3">
      <c r="E4423" t="s">
        <v>6627</v>
      </c>
      <c r="F4423" t="s">
        <v>6688</v>
      </c>
      <c r="G4423" t="s">
        <v>802</v>
      </c>
      <c r="H4423" t="s">
        <v>1084</v>
      </c>
      <c r="I4423" s="277">
        <v>1380000</v>
      </c>
      <c r="K4423" s="287">
        <f t="shared" si="664"/>
        <v>-3.3333333333333333E-2</v>
      </c>
      <c r="M4423" s="288">
        <v>0</v>
      </c>
      <c r="N4423" s="289">
        <f t="shared" si="672"/>
        <v>1380000</v>
      </c>
      <c r="O4423" s="289">
        <v>0</v>
      </c>
      <c r="P4423" s="289">
        <v>0</v>
      </c>
      <c r="Q4423" s="289">
        <v>0</v>
      </c>
      <c r="R4423" s="289">
        <v>0</v>
      </c>
      <c r="S4423" s="289">
        <v>0</v>
      </c>
      <c r="T4423" s="289">
        <v>0</v>
      </c>
      <c r="U4423" s="289">
        <v>0</v>
      </c>
      <c r="V4423" s="289">
        <v>0</v>
      </c>
      <c r="W4423" s="289">
        <v>0</v>
      </c>
      <c r="X4423" s="289">
        <v>0</v>
      </c>
      <c r="Z4423" s="290">
        <f t="shared" si="673"/>
        <v>1380000</v>
      </c>
      <c r="AA4423" s="291">
        <f t="shared" si="674"/>
        <v>0</v>
      </c>
    </row>
    <row r="4424" spans="2:27" hidden="1" x14ac:dyDescent="0.3">
      <c r="E4424" t="s">
        <v>6689</v>
      </c>
      <c r="F4424" t="s">
        <v>6690</v>
      </c>
      <c r="G4424" t="s">
        <v>815</v>
      </c>
      <c r="H4424" t="s">
        <v>816</v>
      </c>
      <c r="I4424" s="277">
        <v>488000</v>
      </c>
      <c r="K4424" s="287">
        <f t="shared" si="664"/>
        <v>-0.1</v>
      </c>
      <c r="M4424" s="288">
        <v>0</v>
      </c>
      <c r="N4424" s="289">
        <f t="shared" si="672"/>
        <v>488000</v>
      </c>
      <c r="O4424" s="289">
        <v>0</v>
      </c>
      <c r="P4424" s="289">
        <v>0</v>
      </c>
      <c r="Q4424" s="289">
        <v>0</v>
      </c>
      <c r="R4424" s="289">
        <v>0</v>
      </c>
      <c r="S4424" s="289">
        <v>0</v>
      </c>
      <c r="T4424" s="289">
        <v>0</v>
      </c>
      <c r="U4424" s="289">
        <v>0</v>
      </c>
      <c r="V4424" s="289">
        <v>0</v>
      </c>
      <c r="W4424" s="289">
        <v>0</v>
      </c>
      <c r="X4424" s="289">
        <v>0</v>
      </c>
      <c r="Z4424" s="290">
        <f t="shared" si="673"/>
        <v>488000</v>
      </c>
      <c r="AA4424" s="291">
        <f t="shared" si="674"/>
        <v>0</v>
      </c>
    </row>
    <row r="4425" spans="2:27" hidden="1" x14ac:dyDescent="0.3">
      <c r="E4425" t="s">
        <v>6691</v>
      </c>
      <c r="F4425" t="s">
        <v>6692</v>
      </c>
      <c r="G4425" t="s">
        <v>815</v>
      </c>
      <c r="H4425" t="s">
        <v>1301</v>
      </c>
      <c r="I4425" s="276">
        <v>2344932</v>
      </c>
      <c r="K4425" s="287">
        <f t="shared" si="664"/>
        <v>0.4</v>
      </c>
      <c r="M4425" s="288">
        <v>0</v>
      </c>
      <c r="N4425" s="289">
        <v>0</v>
      </c>
      <c r="O4425" s="289">
        <f t="shared" ref="O4425:O4426" si="675">+I4425</f>
        <v>2344932</v>
      </c>
      <c r="P4425" s="289">
        <v>0</v>
      </c>
      <c r="Q4425" s="289">
        <v>0</v>
      </c>
      <c r="R4425" s="289">
        <v>0</v>
      </c>
      <c r="S4425" s="289">
        <v>0</v>
      </c>
      <c r="T4425" s="289">
        <v>0</v>
      </c>
      <c r="U4425" s="289">
        <v>0</v>
      </c>
      <c r="V4425" s="289">
        <v>0</v>
      </c>
      <c r="W4425" s="289">
        <v>0</v>
      </c>
      <c r="X4425" s="289">
        <v>0</v>
      </c>
      <c r="Z4425" s="290">
        <f t="shared" si="673"/>
        <v>2344932</v>
      </c>
      <c r="AA4425" s="291">
        <f t="shared" si="674"/>
        <v>0</v>
      </c>
    </row>
    <row r="4426" spans="2:27" hidden="1" x14ac:dyDescent="0.3">
      <c r="E4426" t="s">
        <v>6691</v>
      </c>
      <c r="F4426" t="s">
        <v>6693</v>
      </c>
      <c r="G4426" t="s">
        <v>815</v>
      </c>
      <c r="H4426" t="s">
        <v>1301</v>
      </c>
      <c r="I4426" s="276">
        <v>162050</v>
      </c>
      <c r="K4426" s="287">
        <f t="shared" si="664"/>
        <v>0.4</v>
      </c>
      <c r="M4426" s="288">
        <v>0</v>
      </c>
      <c r="N4426" s="289">
        <v>0</v>
      </c>
      <c r="O4426" s="289">
        <f t="shared" si="675"/>
        <v>162050</v>
      </c>
      <c r="P4426" s="289">
        <v>0</v>
      </c>
      <c r="Q4426" s="289">
        <v>0</v>
      </c>
      <c r="R4426" s="289">
        <v>0</v>
      </c>
      <c r="S4426" s="289">
        <v>0</v>
      </c>
      <c r="T4426" s="289">
        <v>0</v>
      </c>
      <c r="U4426" s="289">
        <v>0</v>
      </c>
      <c r="V4426" s="289">
        <v>0</v>
      </c>
      <c r="W4426" s="289">
        <v>0</v>
      </c>
      <c r="X4426" s="289">
        <v>0</v>
      </c>
      <c r="Z4426" s="290">
        <f t="shared" si="673"/>
        <v>162050</v>
      </c>
      <c r="AA4426" s="291">
        <f t="shared" si="674"/>
        <v>0</v>
      </c>
    </row>
    <row r="4427" spans="2:27" hidden="1" x14ac:dyDescent="0.3">
      <c r="E4427" t="s">
        <v>6694</v>
      </c>
      <c r="F4427" t="s">
        <v>6695</v>
      </c>
      <c r="G4427" t="s">
        <v>1063</v>
      </c>
      <c r="H4427" t="s">
        <v>2059</v>
      </c>
      <c r="I4427" s="277">
        <v>383972</v>
      </c>
      <c r="K4427" s="287">
        <f t="shared" si="664"/>
        <v>-0.16666666666666666</v>
      </c>
      <c r="M4427" s="288">
        <v>0</v>
      </c>
      <c r="N4427" s="289">
        <f t="shared" ref="N4427:N4487" si="676">+I4427</f>
        <v>383972</v>
      </c>
      <c r="O4427" s="289">
        <v>0</v>
      </c>
      <c r="P4427" s="289">
        <v>0</v>
      </c>
      <c r="Q4427" s="289">
        <v>0</v>
      </c>
      <c r="R4427" s="289">
        <v>0</v>
      </c>
      <c r="S4427" s="289">
        <v>0</v>
      </c>
      <c r="T4427" s="289">
        <v>0</v>
      </c>
      <c r="U4427" s="289">
        <v>0</v>
      </c>
      <c r="V4427" s="289">
        <v>0</v>
      </c>
      <c r="W4427" s="289">
        <v>0</v>
      </c>
      <c r="X4427" s="289">
        <v>0</v>
      </c>
      <c r="Z4427" s="290">
        <f t="shared" si="673"/>
        <v>383972</v>
      </c>
      <c r="AA4427" s="291">
        <f t="shared" si="674"/>
        <v>0</v>
      </c>
    </row>
    <row r="4428" spans="2:27" hidden="1" x14ac:dyDescent="0.3">
      <c r="B4428" t="s">
        <v>528</v>
      </c>
      <c r="E4428" t="s">
        <v>6696</v>
      </c>
      <c r="F4428" t="s">
        <v>6697</v>
      </c>
      <c r="G4428" t="s">
        <v>1913</v>
      </c>
      <c r="H4428" t="s">
        <v>1914</v>
      </c>
      <c r="I4428" s="277">
        <v>1496166</v>
      </c>
      <c r="K4428" s="287">
        <f t="shared" si="664"/>
        <v>-0.2</v>
      </c>
      <c r="M4428" s="288">
        <v>0</v>
      </c>
      <c r="N4428" s="289">
        <f t="shared" si="676"/>
        <v>1496166</v>
      </c>
      <c r="O4428" s="289">
        <v>0</v>
      </c>
      <c r="P4428" s="289">
        <v>0</v>
      </c>
      <c r="Q4428" s="289">
        <v>0</v>
      </c>
      <c r="R4428" s="289">
        <v>0</v>
      </c>
      <c r="S4428" s="289">
        <v>0</v>
      </c>
      <c r="T4428" s="289">
        <v>0</v>
      </c>
      <c r="U4428" s="289">
        <v>0</v>
      </c>
      <c r="V4428" s="289">
        <v>0</v>
      </c>
      <c r="W4428" s="289">
        <v>0</v>
      </c>
      <c r="X4428" s="289">
        <v>0</v>
      </c>
      <c r="Z4428" s="290">
        <f t="shared" si="673"/>
        <v>1496166</v>
      </c>
      <c r="AA4428" s="291">
        <f t="shared" si="674"/>
        <v>0</v>
      </c>
    </row>
    <row r="4429" spans="2:27" hidden="1" x14ac:dyDescent="0.3">
      <c r="B4429" t="s">
        <v>528</v>
      </c>
      <c r="E4429" t="s">
        <v>6696</v>
      </c>
      <c r="F4429" t="s">
        <v>6698</v>
      </c>
      <c r="G4429" t="s">
        <v>1913</v>
      </c>
      <c r="H4429" t="s">
        <v>1914</v>
      </c>
      <c r="I4429" s="277">
        <v>1499788</v>
      </c>
      <c r="K4429" s="287">
        <f t="shared" si="664"/>
        <v>-0.2</v>
      </c>
      <c r="M4429" s="288">
        <v>0</v>
      </c>
      <c r="N4429" s="289">
        <f t="shared" si="676"/>
        <v>1499788</v>
      </c>
      <c r="O4429" s="289">
        <v>0</v>
      </c>
      <c r="P4429" s="289">
        <v>0</v>
      </c>
      <c r="Q4429" s="289">
        <v>0</v>
      </c>
      <c r="R4429" s="289">
        <v>0</v>
      </c>
      <c r="S4429" s="289">
        <v>0</v>
      </c>
      <c r="T4429" s="289">
        <v>0</v>
      </c>
      <c r="U4429" s="289">
        <v>0</v>
      </c>
      <c r="V4429" s="289">
        <v>0</v>
      </c>
      <c r="W4429" s="289">
        <v>0</v>
      </c>
      <c r="X4429" s="289">
        <v>0</v>
      </c>
      <c r="Z4429" s="290">
        <f t="shared" si="673"/>
        <v>1499788</v>
      </c>
      <c r="AA4429" s="291">
        <f t="shared" si="674"/>
        <v>0</v>
      </c>
    </row>
    <row r="4430" spans="2:27" hidden="1" x14ac:dyDescent="0.3">
      <c r="B4430" t="s">
        <v>528</v>
      </c>
      <c r="E4430" t="s">
        <v>6696</v>
      </c>
      <c r="F4430" t="s">
        <v>6699</v>
      </c>
      <c r="G4430" t="s">
        <v>1913</v>
      </c>
      <c r="H4430" t="s">
        <v>1914</v>
      </c>
      <c r="I4430" s="277">
        <v>900564</v>
      </c>
      <c r="K4430" s="287">
        <f t="shared" si="664"/>
        <v>-0.2</v>
      </c>
      <c r="M4430" s="288">
        <v>0</v>
      </c>
      <c r="N4430" s="289">
        <f t="shared" si="676"/>
        <v>900564</v>
      </c>
      <c r="O4430" s="289">
        <v>0</v>
      </c>
      <c r="P4430" s="289">
        <v>0</v>
      </c>
      <c r="Q4430" s="289">
        <v>0</v>
      </c>
      <c r="R4430" s="289">
        <v>0</v>
      </c>
      <c r="S4430" s="289">
        <v>0</v>
      </c>
      <c r="T4430" s="289">
        <v>0</v>
      </c>
      <c r="U4430" s="289">
        <v>0</v>
      </c>
      <c r="V4430" s="289">
        <v>0</v>
      </c>
      <c r="W4430" s="289">
        <v>0</v>
      </c>
      <c r="X4430" s="289">
        <v>0</v>
      </c>
      <c r="Z4430" s="290">
        <f t="shared" si="673"/>
        <v>900564</v>
      </c>
      <c r="AA4430" s="291">
        <f t="shared" si="674"/>
        <v>0</v>
      </c>
    </row>
    <row r="4431" spans="2:27" hidden="1" x14ac:dyDescent="0.3">
      <c r="B4431" t="s">
        <v>528</v>
      </c>
      <c r="E4431" t="s">
        <v>6696</v>
      </c>
      <c r="F4431" t="s">
        <v>6700</v>
      </c>
      <c r="G4431" t="s">
        <v>1913</v>
      </c>
      <c r="H4431" t="s">
        <v>1914</v>
      </c>
      <c r="I4431" s="277">
        <v>1350000</v>
      </c>
      <c r="K4431" s="287">
        <f t="shared" si="664"/>
        <v>-0.2</v>
      </c>
      <c r="M4431" s="288">
        <v>0</v>
      </c>
      <c r="N4431" s="289">
        <f t="shared" si="676"/>
        <v>1350000</v>
      </c>
      <c r="O4431" s="289">
        <v>0</v>
      </c>
      <c r="P4431" s="289">
        <v>0</v>
      </c>
      <c r="Q4431" s="289">
        <v>0</v>
      </c>
      <c r="R4431" s="289">
        <v>0</v>
      </c>
      <c r="S4431" s="289">
        <v>0</v>
      </c>
      <c r="T4431" s="289">
        <v>0</v>
      </c>
      <c r="U4431" s="289">
        <v>0</v>
      </c>
      <c r="V4431" s="289">
        <v>0</v>
      </c>
      <c r="W4431" s="289">
        <v>0</v>
      </c>
      <c r="X4431" s="289">
        <v>0</v>
      </c>
      <c r="Z4431" s="290">
        <f t="shared" si="673"/>
        <v>1350000</v>
      </c>
      <c r="AA4431" s="291">
        <f t="shared" si="674"/>
        <v>0</v>
      </c>
    </row>
    <row r="4432" spans="2:27" hidden="1" x14ac:dyDescent="0.3">
      <c r="B4432" t="s">
        <v>528</v>
      </c>
      <c r="E4432" t="s">
        <v>6696</v>
      </c>
      <c r="F4432" t="s">
        <v>6701</v>
      </c>
      <c r="G4432" t="s">
        <v>1913</v>
      </c>
      <c r="H4432" t="s">
        <v>1914</v>
      </c>
      <c r="I4432" s="277">
        <v>1350000</v>
      </c>
      <c r="K4432" s="287">
        <f t="shared" si="664"/>
        <v>-0.2</v>
      </c>
      <c r="M4432" s="288">
        <v>0</v>
      </c>
      <c r="N4432" s="289">
        <f t="shared" si="676"/>
        <v>1350000</v>
      </c>
      <c r="O4432" s="289">
        <v>0</v>
      </c>
      <c r="P4432" s="289">
        <v>0</v>
      </c>
      <c r="Q4432" s="289">
        <v>0</v>
      </c>
      <c r="R4432" s="289">
        <v>0</v>
      </c>
      <c r="S4432" s="289">
        <v>0</v>
      </c>
      <c r="T4432" s="289">
        <v>0</v>
      </c>
      <c r="U4432" s="289">
        <v>0</v>
      </c>
      <c r="V4432" s="289">
        <v>0</v>
      </c>
      <c r="W4432" s="289">
        <v>0</v>
      </c>
      <c r="X4432" s="289">
        <v>0</v>
      </c>
      <c r="Z4432" s="290">
        <f t="shared" si="673"/>
        <v>1350000</v>
      </c>
      <c r="AA4432" s="291">
        <f t="shared" si="674"/>
        <v>0</v>
      </c>
    </row>
    <row r="4433" spans="5:27" hidden="1" x14ac:dyDescent="0.3">
      <c r="E4433" t="s">
        <v>6702</v>
      </c>
      <c r="F4433" t="s">
        <v>6703</v>
      </c>
      <c r="G4433" t="s">
        <v>1913</v>
      </c>
      <c r="H4433" t="s">
        <v>2121</v>
      </c>
      <c r="I4433" s="277">
        <v>2088522</v>
      </c>
      <c r="K4433" s="287">
        <f t="shared" si="664"/>
        <v>-1.2</v>
      </c>
      <c r="M4433" s="288">
        <v>0</v>
      </c>
      <c r="N4433" s="289">
        <f t="shared" si="676"/>
        <v>2088522</v>
      </c>
      <c r="O4433" s="289">
        <v>0</v>
      </c>
      <c r="P4433" s="289">
        <v>0</v>
      </c>
      <c r="Q4433" s="289">
        <v>0</v>
      </c>
      <c r="R4433" s="289">
        <v>0</v>
      </c>
      <c r="S4433" s="289">
        <v>0</v>
      </c>
      <c r="T4433" s="289">
        <v>0</v>
      </c>
      <c r="U4433" s="289">
        <v>0</v>
      </c>
      <c r="V4433" s="289">
        <v>0</v>
      </c>
      <c r="W4433" s="289">
        <v>0</v>
      </c>
      <c r="X4433" s="289">
        <v>0</v>
      </c>
      <c r="Z4433" s="290">
        <f t="shared" si="673"/>
        <v>2088522</v>
      </c>
      <c r="AA4433" s="291">
        <f t="shared" si="674"/>
        <v>0</v>
      </c>
    </row>
    <row r="4434" spans="5:27" hidden="1" x14ac:dyDescent="0.3">
      <c r="E4434" t="s">
        <v>6704</v>
      </c>
      <c r="F4434" t="s">
        <v>6705</v>
      </c>
      <c r="G4434" t="s">
        <v>1913</v>
      </c>
      <c r="H4434" t="s">
        <v>1914</v>
      </c>
      <c r="I4434" s="277">
        <v>1194498</v>
      </c>
      <c r="K4434" s="287">
        <f t="shared" si="664"/>
        <v>-0.2</v>
      </c>
      <c r="M4434" s="288">
        <v>0</v>
      </c>
      <c r="N4434" s="289">
        <f t="shared" si="676"/>
        <v>1194498</v>
      </c>
      <c r="O4434" s="289">
        <v>0</v>
      </c>
      <c r="P4434" s="289">
        <v>0</v>
      </c>
      <c r="Q4434" s="289">
        <v>0</v>
      </c>
      <c r="R4434" s="289">
        <v>0</v>
      </c>
      <c r="S4434" s="289">
        <v>0</v>
      </c>
      <c r="T4434" s="289">
        <v>0</v>
      </c>
      <c r="U4434" s="289">
        <v>0</v>
      </c>
      <c r="V4434" s="289">
        <v>0</v>
      </c>
      <c r="W4434" s="289">
        <v>0</v>
      </c>
      <c r="X4434" s="289">
        <v>0</v>
      </c>
      <c r="Z4434" s="290">
        <f t="shared" si="673"/>
        <v>1194498</v>
      </c>
      <c r="AA4434" s="291">
        <f t="shared" si="674"/>
        <v>0</v>
      </c>
    </row>
    <row r="4435" spans="5:27" hidden="1" x14ac:dyDescent="0.3">
      <c r="E4435" t="s">
        <v>6704</v>
      </c>
      <c r="F4435" t="s">
        <v>6706</v>
      </c>
      <c r="G4435" t="s">
        <v>1913</v>
      </c>
      <c r="H4435" t="s">
        <v>1914</v>
      </c>
      <c r="I4435" s="277">
        <v>1459798</v>
      </c>
      <c r="K4435" s="287">
        <f t="shared" si="664"/>
        <v>-0.2</v>
      </c>
      <c r="M4435" s="288">
        <v>0</v>
      </c>
      <c r="N4435" s="289">
        <f t="shared" si="676"/>
        <v>1459798</v>
      </c>
      <c r="O4435" s="289">
        <v>0</v>
      </c>
      <c r="P4435" s="289">
        <v>0</v>
      </c>
      <c r="Q4435" s="289">
        <v>0</v>
      </c>
      <c r="R4435" s="289">
        <v>0</v>
      </c>
      <c r="S4435" s="289">
        <v>0</v>
      </c>
      <c r="T4435" s="289">
        <v>0</v>
      </c>
      <c r="U4435" s="289">
        <v>0</v>
      </c>
      <c r="V4435" s="289">
        <v>0</v>
      </c>
      <c r="W4435" s="289">
        <v>0</v>
      </c>
      <c r="X4435" s="289">
        <v>0</v>
      </c>
      <c r="Z4435" s="290">
        <f t="shared" si="673"/>
        <v>1459798</v>
      </c>
      <c r="AA4435" s="291">
        <f t="shared" si="674"/>
        <v>0</v>
      </c>
    </row>
    <row r="4436" spans="5:27" hidden="1" x14ac:dyDescent="0.3">
      <c r="E4436" t="s">
        <v>6704</v>
      </c>
      <c r="F4436" t="s">
        <v>6707</v>
      </c>
      <c r="G4436" t="s">
        <v>1913</v>
      </c>
      <c r="H4436" t="s">
        <v>1914</v>
      </c>
      <c r="I4436" s="277">
        <v>270000</v>
      </c>
      <c r="K4436" s="287">
        <f t="shared" si="664"/>
        <v>-0.2</v>
      </c>
      <c r="M4436" s="288">
        <v>0</v>
      </c>
      <c r="N4436" s="289">
        <f t="shared" si="676"/>
        <v>270000</v>
      </c>
      <c r="O4436" s="289">
        <v>0</v>
      </c>
      <c r="P4436" s="289">
        <v>0</v>
      </c>
      <c r="Q4436" s="289">
        <v>0</v>
      </c>
      <c r="R4436" s="289">
        <v>0</v>
      </c>
      <c r="S4436" s="289">
        <v>0</v>
      </c>
      <c r="T4436" s="289">
        <v>0</v>
      </c>
      <c r="U4436" s="289">
        <v>0</v>
      </c>
      <c r="V4436" s="289">
        <v>0</v>
      </c>
      <c r="W4436" s="289">
        <v>0</v>
      </c>
      <c r="X4436" s="289">
        <v>0</v>
      </c>
      <c r="Z4436" s="290">
        <f t="shared" si="673"/>
        <v>270000</v>
      </c>
      <c r="AA4436" s="291">
        <f t="shared" si="674"/>
        <v>0</v>
      </c>
    </row>
    <row r="4437" spans="5:27" hidden="1" x14ac:dyDescent="0.3">
      <c r="E4437" t="s">
        <v>6708</v>
      </c>
      <c r="F4437" t="s">
        <v>6709</v>
      </c>
      <c r="G4437" t="s">
        <v>635</v>
      </c>
      <c r="H4437" t="s">
        <v>636</v>
      </c>
      <c r="I4437" s="277">
        <v>1453602</v>
      </c>
      <c r="K4437" s="287">
        <f t="shared" si="664"/>
        <v>-0.26666666666666666</v>
      </c>
      <c r="M4437" s="288">
        <v>0</v>
      </c>
      <c r="N4437" s="289">
        <f t="shared" si="676"/>
        <v>1453602</v>
      </c>
      <c r="O4437" s="289">
        <v>0</v>
      </c>
      <c r="P4437" s="289">
        <v>0</v>
      </c>
      <c r="Q4437" s="289">
        <v>0</v>
      </c>
      <c r="R4437" s="289">
        <v>0</v>
      </c>
      <c r="S4437" s="289">
        <v>0</v>
      </c>
      <c r="T4437" s="289">
        <v>0</v>
      </c>
      <c r="U4437" s="289">
        <v>0</v>
      </c>
      <c r="V4437" s="289">
        <v>0</v>
      </c>
      <c r="W4437" s="289">
        <v>0</v>
      </c>
      <c r="X4437" s="289">
        <v>0</v>
      </c>
      <c r="Z4437" s="290">
        <f t="shared" si="673"/>
        <v>1453602</v>
      </c>
      <c r="AA4437" s="291">
        <f t="shared" si="674"/>
        <v>0</v>
      </c>
    </row>
    <row r="4438" spans="5:27" hidden="1" x14ac:dyDescent="0.3">
      <c r="E4438" t="s">
        <v>6708</v>
      </c>
      <c r="F4438" t="s">
        <v>6710</v>
      </c>
      <c r="G4438" t="s">
        <v>635</v>
      </c>
      <c r="H4438" t="s">
        <v>636</v>
      </c>
      <c r="I4438" s="277">
        <v>1910392</v>
      </c>
      <c r="K4438" s="287">
        <f t="shared" ref="K4438:K4501" si="677">+($K$2-H4438)/30</f>
        <v>-0.26666666666666666</v>
      </c>
      <c r="M4438" s="288">
        <v>0</v>
      </c>
      <c r="N4438" s="289">
        <f t="shared" si="676"/>
        <v>1910392</v>
      </c>
      <c r="O4438" s="289">
        <v>0</v>
      </c>
      <c r="P4438" s="289">
        <v>0</v>
      </c>
      <c r="Q4438" s="289">
        <v>0</v>
      </c>
      <c r="R4438" s="289">
        <v>0</v>
      </c>
      <c r="S4438" s="289">
        <v>0</v>
      </c>
      <c r="T4438" s="289">
        <v>0</v>
      </c>
      <c r="U4438" s="289">
        <v>0</v>
      </c>
      <c r="V4438" s="289">
        <v>0</v>
      </c>
      <c r="W4438" s="289">
        <v>0</v>
      </c>
      <c r="X4438" s="289">
        <v>0</v>
      </c>
      <c r="Z4438" s="290">
        <f t="shared" si="673"/>
        <v>1910392</v>
      </c>
      <c r="AA4438" s="291">
        <f t="shared" si="674"/>
        <v>0</v>
      </c>
    </row>
    <row r="4439" spans="5:27" hidden="1" x14ac:dyDescent="0.3">
      <c r="E4439" t="s">
        <v>6708</v>
      </c>
      <c r="F4439" t="s">
        <v>6711</v>
      </c>
      <c r="G4439" t="s">
        <v>635</v>
      </c>
      <c r="H4439" t="s">
        <v>636</v>
      </c>
      <c r="I4439" s="277">
        <v>540000</v>
      </c>
      <c r="K4439" s="287">
        <f t="shared" si="677"/>
        <v>-0.26666666666666666</v>
      </c>
      <c r="M4439" s="288">
        <v>0</v>
      </c>
      <c r="N4439" s="289">
        <f t="shared" si="676"/>
        <v>540000</v>
      </c>
      <c r="O4439" s="289">
        <v>0</v>
      </c>
      <c r="P4439" s="289">
        <v>0</v>
      </c>
      <c r="Q4439" s="289">
        <v>0</v>
      </c>
      <c r="R4439" s="289">
        <v>0</v>
      </c>
      <c r="S4439" s="289">
        <v>0</v>
      </c>
      <c r="T4439" s="289">
        <v>0</v>
      </c>
      <c r="U4439" s="289">
        <v>0</v>
      </c>
      <c r="V4439" s="289">
        <v>0</v>
      </c>
      <c r="W4439" s="289">
        <v>0</v>
      </c>
      <c r="X4439" s="289">
        <v>0</v>
      </c>
      <c r="Z4439" s="290">
        <f t="shared" si="673"/>
        <v>540000</v>
      </c>
      <c r="AA4439" s="291">
        <f t="shared" si="674"/>
        <v>0</v>
      </c>
    </row>
    <row r="4440" spans="5:27" hidden="1" x14ac:dyDescent="0.3">
      <c r="E4440" t="s">
        <v>6702</v>
      </c>
      <c r="F4440" t="s">
        <v>6712</v>
      </c>
      <c r="G4440" t="s">
        <v>635</v>
      </c>
      <c r="H4440" t="s">
        <v>2904</v>
      </c>
      <c r="I4440" s="277">
        <v>73380</v>
      </c>
      <c r="K4440" s="287">
        <f t="shared" si="677"/>
        <v>-1.2666666666666666</v>
      </c>
      <c r="M4440" s="288">
        <v>0</v>
      </c>
      <c r="N4440" s="289">
        <f t="shared" si="676"/>
        <v>73380</v>
      </c>
      <c r="O4440" s="289">
        <v>0</v>
      </c>
      <c r="P4440" s="289">
        <v>0</v>
      </c>
      <c r="Q4440" s="289">
        <v>0</v>
      </c>
      <c r="R4440" s="289">
        <v>0</v>
      </c>
      <c r="S4440" s="289">
        <v>0</v>
      </c>
      <c r="T4440" s="289">
        <v>0</v>
      </c>
      <c r="U4440" s="289">
        <v>0</v>
      </c>
      <c r="V4440" s="289">
        <v>0</v>
      </c>
      <c r="W4440" s="289">
        <v>0</v>
      </c>
      <c r="X4440" s="289">
        <v>0</v>
      </c>
      <c r="Z4440" s="290">
        <f t="shared" si="673"/>
        <v>73380</v>
      </c>
      <c r="AA4440" s="291">
        <f t="shared" si="674"/>
        <v>0</v>
      </c>
    </row>
    <row r="4441" spans="5:27" hidden="1" x14ac:dyDescent="0.3">
      <c r="E4441" t="s">
        <v>6674</v>
      </c>
      <c r="F4441" t="s">
        <v>6713</v>
      </c>
      <c r="G4441" t="s">
        <v>635</v>
      </c>
      <c r="H4441" t="s">
        <v>2904</v>
      </c>
      <c r="I4441" s="277">
        <v>1846550</v>
      </c>
      <c r="K4441" s="287">
        <f t="shared" si="677"/>
        <v>-1.2666666666666666</v>
      </c>
      <c r="M4441" s="288">
        <v>0</v>
      </c>
      <c r="N4441" s="289">
        <f t="shared" si="676"/>
        <v>1846550</v>
      </c>
      <c r="O4441" s="289">
        <v>0</v>
      </c>
      <c r="P4441" s="289">
        <v>0</v>
      </c>
      <c r="Q4441" s="289">
        <v>0</v>
      </c>
      <c r="R4441" s="289">
        <v>0</v>
      </c>
      <c r="S4441" s="289">
        <v>0</v>
      </c>
      <c r="T4441" s="289">
        <v>0</v>
      </c>
      <c r="U4441" s="289">
        <v>0</v>
      </c>
      <c r="V4441" s="289">
        <v>0</v>
      </c>
      <c r="W4441" s="289">
        <v>0</v>
      </c>
      <c r="X4441" s="289">
        <v>0</v>
      </c>
      <c r="Z4441" s="290">
        <f t="shared" si="673"/>
        <v>1846550</v>
      </c>
      <c r="AA4441" s="291">
        <f t="shared" si="674"/>
        <v>0</v>
      </c>
    </row>
    <row r="4442" spans="5:27" hidden="1" x14ac:dyDescent="0.3">
      <c r="E4442" t="s">
        <v>6714</v>
      </c>
      <c r="F4442" t="s">
        <v>6715</v>
      </c>
      <c r="G4442" t="s">
        <v>635</v>
      </c>
      <c r="H4442" t="s">
        <v>6716</v>
      </c>
      <c r="I4442" s="277">
        <v>2421188</v>
      </c>
      <c r="K4442" s="287">
        <f t="shared" si="677"/>
        <v>-2.2666666666666666</v>
      </c>
      <c r="M4442" s="288">
        <v>0</v>
      </c>
      <c r="N4442" s="289">
        <f t="shared" si="676"/>
        <v>2421188</v>
      </c>
      <c r="O4442" s="289">
        <v>0</v>
      </c>
      <c r="P4442" s="289">
        <v>0</v>
      </c>
      <c r="Q4442" s="289">
        <v>0</v>
      </c>
      <c r="R4442" s="289">
        <v>0</v>
      </c>
      <c r="S4442" s="289">
        <v>0</v>
      </c>
      <c r="T4442" s="289">
        <v>0</v>
      </c>
      <c r="U4442" s="289">
        <v>0</v>
      </c>
      <c r="V4442" s="289">
        <v>0</v>
      </c>
      <c r="W4442" s="289">
        <v>0</v>
      </c>
      <c r="X4442" s="289">
        <v>0</v>
      </c>
      <c r="Z4442" s="290">
        <f t="shared" si="673"/>
        <v>2421188</v>
      </c>
      <c r="AA4442" s="291">
        <f t="shared" si="674"/>
        <v>0</v>
      </c>
    </row>
    <row r="4443" spans="5:27" hidden="1" x14ac:dyDescent="0.3">
      <c r="E4443" t="s">
        <v>6717</v>
      </c>
      <c r="F4443" t="s">
        <v>6718</v>
      </c>
      <c r="G4443" t="s">
        <v>656</v>
      </c>
      <c r="H4443" t="s">
        <v>700</v>
      </c>
      <c r="I4443" s="277">
        <v>4755808</v>
      </c>
      <c r="K4443" s="287">
        <f t="shared" si="677"/>
        <v>-0.8666666666666667</v>
      </c>
      <c r="M4443" s="288">
        <v>0</v>
      </c>
      <c r="N4443" s="289">
        <f t="shared" si="676"/>
        <v>4755808</v>
      </c>
      <c r="O4443" s="289">
        <v>0</v>
      </c>
      <c r="P4443" s="289">
        <v>0</v>
      </c>
      <c r="Q4443" s="289">
        <v>0</v>
      </c>
      <c r="R4443" s="289">
        <v>0</v>
      </c>
      <c r="S4443" s="289">
        <v>0</v>
      </c>
      <c r="T4443" s="289">
        <v>0</v>
      </c>
      <c r="U4443" s="289">
        <v>0</v>
      </c>
      <c r="V4443" s="289">
        <v>0</v>
      </c>
      <c r="W4443" s="289">
        <v>0</v>
      </c>
      <c r="X4443" s="289">
        <v>0</v>
      </c>
      <c r="Z4443" s="290">
        <f t="shared" si="673"/>
        <v>4755808</v>
      </c>
      <c r="AA4443" s="291">
        <f t="shared" si="674"/>
        <v>0</v>
      </c>
    </row>
    <row r="4444" spans="5:27" hidden="1" x14ac:dyDescent="0.3">
      <c r="E4444" t="s">
        <v>6717</v>
      </c>
      <c r="F4444" t="s">
        <v>6719</v>
      </c>
      <c r="G4444" t="s">
        <v>656</v>
      </c>
      <c r="H4444" t="s">
        <v>700</v>
      </c>
      <c r="I4444" s="277">
        <v>2998440</v>
      </c>
      <c r="K4444" s="287">
        <f t="shared" si="677"/>
        <v>-0.8666666666666667</v>
      </c>
      <c r="M4444" s="288">
        <v>0</v>
      </c>
      <c r="N4444" s="289">
        <f t="shared" si="676"/>
        <v>2998440</v>
      </c>
      <c r="O4444" s="289">
        <v>0</v>
      </c>
      <c r="P4444" s="289">
        <v>0</v>
      </c>
      <c r="Q4444" s="289">
        <v>0</v>
      </c>
      <c r="R4444" s="289">
        <v>0</v>
      </c>
      <c r="S4444" s="289">
        <v>0</v>
      </c>
      <c r="T4444" s="289">
        <v>0</v>
      </c>
      <c r="U4444" s="289">
        <v>0</v>
      </c>
      <c r="V4444" s="289">
        <v>0</v>
      </c>
      <c r="W4444" s="289">
        <v>0</v>
      </c>
      <c r="X4444" s="289">
        <v>0</v>
      </c>
      <c r="Z4444" s="290">
        <f t="shared" si="673"/>
        <v>2998440</v>
      </c>
      <c r="AA4444" s="291">
        <f t="shared" si="674"/>
        <v>0</v>
      </c>
    </row>
    <row r="4445" spans="5:27" hidden="1" x14ac:dyDescent="0.3">
      <c r="E4445" t="s">
        <v>6717</v>
      </c>
      <c r="F4445" t="s">
        <v>6720</v>
      </c>
      <c r="G4445" t="s">
        <v>656</v>
      </c>
      <c r="H4445" t="s">
        <v>700</v>
      </c>
      <c r="I4445" s="277">
        <v>2164668</v>
      </c>
      <c r="K4445" s="287">
        <f t="shared" si="677"/>
        <v>-0.8666666666666667</v>
      </c>
      <c r="M4445" s="288">
        <v>0</v>
      </c>
      <c r="N4445" s="289">
        <f t="shared" si="676"/>
        <v>2164668</v>
      </c>
      <c r="O4445" s="289">
        <v>0</v>
      </c>
      <c r="P4445" s="289">
        <v>0</v>
      </c>
      <c r="Q4445" s="289">
        <v>0</v>
      </c>
      <c r="R4445" s="289">
        <v>0</v>
      </c>
      <c r="S4445" s="289">
        <v>0</v>
      </c>
      <c r="T4445" s="289">
        <v>0</v>
      </c>
      <c r="U4445" s="289">
        <v>0</v>
      </c>
      <c r="V4445" s="289">
        <v>0</v>
      </c>
      <c r="W4445" s="289">
        <v>0</v>
      </c>
      <c r="X4445" s="289">
        <v>0</v>
      </c>
      <c r="Z4445" s="290">
        <f t="shared" si="673"/>
        <v>2164668</v>
      </c>
      <c r="AA4445" s="291">
        <f t="shared" si="674"/>
        <v>0</v>
      </c>
    </row>
    <row r="4446" spans="5:27" hidden="1" x14ac:dyDescent="0.3">
      <c r="E4446" t="s">
        <v>6717</v>
      </c>
      <c r="F4446" t="s">
        <v>6721</v>
      </c>
      <c r="G4446" t="s">
        <v>656</v>
      </c>
      <c r="H4446" t="s">
        <v>700</v>
      </c>
      <c r="I4446" s="277">
        <v>935220</v>
      </c>
      <c r="K4446" s="287">
        <f t="shared" si="677"/>
        <v>-0.8666666666666667</v>
      </c>
      <c r="M4446" s="288">
        <v>0</v>
      </c>
      <c r="N4446" s="289">
        <f t="shared" si="676"/>
        <v>935220</v>
      </c>
      <c r="O4446" s="289">
        <v>0</v>
      </c>
      <c r="P4446" s="289">
        <v>0</v>
      </c>
      <c r="Q4446" s="289">
        <v>0</v>
      </c>
      <c r="R4446" s="289">
        <v>0</v>
      </c>
      <c r="S4446" s="289">
        <v>0</v>
      </c>
      <c r="T4446" s="289">
        <v>0</v>
      </c>
      <c r="U4446" s="289">
        <v>0</v>
      </c>
      <c r="V4446" s="289">
        <v>0</v>
      </c>
      <c r="W4446" s="289">
        <v>0</v>
      </c>
      <c r="X4446" s="289">
        <v>0</v>
      </c>
      <c r="Z4446" s="290">
        <f t="shared" si="673"/>
        <v>935220</v>
      </c>
      <c r="AA4446" s="291">
        <f t="shared" si="674"/>
        <v>0</v>
      </c>
    </row>
    <row r="4447" spans="5:27" hidden="1" x14ac:dyDescent="0.3">
      <c r="E4447" t="s">
        <v>6717</v>
      </c>
      <c r="F4447" t="s">
        <v>6722</v>
      </c>
      <c r="G4447" t="s">
        <v>656</v>
      </c>
      <c r="H4447" t="s">
        <v>657</v>
      </c>
      <c r="I4447" s="277">
        <v>776000</v>
      </c>
      <c r="K4447" s="287">
        <f t="shared" si="677"/>
        <v>-0.36666666666666664</v>
      </c>
      <c r="M4447" s="288">
        <v>0</v>
      </c>
      <c r="N4447" s="289">
        <f t="shared" si="676"/>
        <v>776000</v>
      </c>
      <c r="O4447" s="289">
        <v>0</v>
      </c>
      <c r="P4447" s="289">
        <v>0</v>
      </c>
      <c r="Q4447" s="289">
        <v>0</v>
      </c>
      <c r="R4447" s="289">
        <v>0</v>
      </c>
      <c r="S4447" s="289">
        <v>0</v>
      </c>
      <c r="T4447" s="289">
        <v>0</v>
      </c>
      <c r="U4447" s="289">
        <v>0</v>
      </c>
      <c r="V4447" s="289">
        <v>0</v>
      </c>
      <c r="W4447" s="289">
        <v>0</v>
      </c>
      <c r="X4447" s="289">
        <v>0</v>
      </c>
      <c r="Z4447" s="290">
        <f t="shared" si="673"/>
        <v>776000</v>
      </c>
      <c r="AA4447" s="291">
        <f t="shared" si="674"/>
        <v>0</v>
      </c>
    </row>
    <row r="4448" spans="5:27" hidden="1" x14ac:dyDescent="0.3">
      <c r="E4448" t="s">
        <v>6714</v>
      </c>
      <c r="F4448" t="s">
        <v>6723</v>
      </c>
      <c r="G4448" t="s">
        <v>656</v>
      </c>
      <c r="H4448" t="s">
        <v>6724</v>
      </c>
      <c r="I4448" s="277">
        <v>976800</v>
      </c>
      <c r="K4448" s="287">
        <f t="shared" si="677"/>
        <v>-2.3666666666666667</v>
      </c>
      <c r="M4448" s="288">
        <v>0</v>
      </c>
      <c r="N4448" s="289">
        <f t="shared" si="676"/>
        <v>976800</v>
      </c>
      <c r="O4448" s="289">
        <v>0</v>
      </c>
      <c r="P4448" s="289">
        <v>0</v>
      </c>
      <c r="Q4448" s="289">
        <v>0</v>
      </c>
      <c r="R4448" s="289">
        <v>0</v>
      </c>
      <c r="S4448" s="289">
        <v>0</v>
      </c>
      <c r="T4448" s="289">
        <v>0</v>
      </c>
      <c r="U4448" s="289">
        <v>0</v>
      </c>
      <c r="V4448" s="289">
        <v>0</v>
      </c>
      <c r="W4448" s="289">
        <v>0</v>
      </c>
      <c r="X4448" s="289">
        <v>0</v>
      </c>
      <c r="Z4448" s="290">
        <f t="shared" si="673"/>
        <v>976800</v>
      </c>
      <c r="AA4448" s="291">
        <f t="shared" si="674"/>
        <v>0</v>
      </c>
    </row>
    <row r="4449" spans="5:27" hidden="1" x14ac:dyDescent="0.3">
      <c r="E4449" t="s">
        <v>6651</v>
      </c>
      <c r="F4449" t="s">
        <v>6725</v>
      </c>
      <c r="G4449" t="s">
        <v>808</v>
      </c>
      <c r="H4449" t="s">
        <v>1741</v>
      </c>
      <c r="I4449" s="277">
        <v>1761170</v>
      </c>
      <c r="K4449" s="287">
        <f t="shared" si="677"/>
        <v>-1.4</v>
      </c>
      <c r="M4449" s="288">
        <v>0</v>
      </c>
      <c r="N4449" s="289">
        <f t="shared" si="676"/>
        <v>1761170</v>
      </c>
      <c r="O4449" s="289">
        <v>0</v>
      </c>
      <c r="P4449" s="289">
        <v>0</v>
      </c>
      <c r="Q4449" s="289">
        <v>0</v>
      </c>
      <c r="R4449" s="289">
        <v>0</v>
      </c>
      <c r="S4449" s="289">
        <v>0</v>
      </c>
      <c r="T4449" s="289">
        <v>0</v>
      </c>
      <c r="U4449" s="289">
        <v>0</v>
      </c>
      <c r="V4449" s="289">
        <v>0</v>
      </c>
      <c r="W4449" s="289">
        <v>0</v>
      </c>
      <c r="X4449" s="289">
        <v>0</v>
      </c>
      <c r="Z4449" s="290">
        <f t="shared" si="673"/>
        <v>1761170</v>
      </c>
      <c r="AA4449" s="291">
        <f t="shared" si="674"/>
        <v>0</v>
      </c>
    </row>
    <row r="4450" spans="5:27" hidden="1" x14ac:dyDescent="0.3">
      <c r="E4450" t="s">
        <v>6651</v>
      </c>
      <c r="F4450" t="s">
        <v>6726</v>
      </c>
      <c r="G4450" t="s">
        <v>808</v>
      </c>
      <c r="H4450" t="s">
        <v>1741</v>
      </c>
      <c r="I4450" s="277">
        <v>1534101</v>
      </c>
      <c r="K4450" s="287">
        <f t="shared" si="677"/>
        <v>-1.4</v>
      </c>
      <c r="M4450" s="288">
        <v>0</v>
      </c>
      <c r="N4450" s="289">
        <f t="shared" si="676"/>
        <v>1534101</v>
      </c>
      <c r="O4450" s="289">
        <v>0</v>
      </c>
      <c r="P4450" s="289">
        <v>0</v>
      </c>
      <c r="Q4450" s="289">
        <v>0</v>
      </c>
      <c r="R4450" s="289">
        <v>0</v>
      </c>
      <c r="S4450" s="289">
        <v>0</v>
      </c>
      <c r="T4450" s="289">
        <v>0</v>
      </c>
      <c r="U4450" s="289">
        <v>0</v>
      </c>
      <c r="V4450" s="289">
        <v>0</v>
      </c>
      <c r="W4450" s="289">
        <v>0</v>
      </c>
      <c r="X4450" s="289">
        <v>0</v>
      </c>
      <c r="Z4450" s="290">
        <f t="shared" si="673"/>
        <v>1534101</v>
      </c>
      <c r="AA4450" s="291">
        <f t="shared" si="674"/>
        <v>0</v>
      </c>
    </row>
    <row r="4451" spans="5:27" hidden="1" x14ac:dyDescent="0.3">
      <c r="E4451" t="s">
        <v>6651</v>
      </c>
      <c r="F4451" t="s">
        <v>6727</v>
      </c>
      <c r="G4451" t="s">
        <v>808</v>
      </c>
      <c r="H4451" t="s">
        <v>1741</v>
      </c>
      <c r="I4451" s="277">
        <v>2226830</v>
      </c>
      <c r="K4451" s="287">
        <f t="shared" si="677"/>
        <v>-1.4</v>
      </c>
      <c r="M4451" s="288">
        <v>0</v>
      </c>
      <c r="N4451" s="289">
        <f t="shared" si="676"/>
        <v>2226830</v>
      </c>
      <c r="O4451" s="289">
        <v>0</v>
      </c>
      <c r="P4451" s="289">
        <v>0</v>
      </c>
      <c r="Q4451" s="289">
        <v>0</v>
      </c>
      <c r="R4451" s="289">
        <v>0</v>
      </c>
      <c r="S4451" s="289">
        <v>0</v>
      </c>
      <c r="T4451" s="289">
        <v>0</v>
      </c>
      <c r="U4451" s="289">
        <v>0</v>
      </c>
      <c r="V4451" s="289">
        <v>0</v>
      </c>
      <c r="W4451" s="289">
        <v>0</v>
      </c>
      <c r="X4451" s="289">
        <v>0</v>
      </c>
      <c r="Z4451" s="290">
        <f t="shared" si="673"/>
        <v>2226830</v>
      </c>
      <c r="AA4451" s="291">
        <f t="shared" si="674"/>
        <v>0</v>
      </c>
    </row>
    <row r="4452" spans="5:27" hidden="1" x14ac:dyDescent="0.3">
      <c r="E4452" t="s">
        <v>6651</v>
      </c>
      <c r="F4452" t="s">
        <v>6728</v>
      </c>
      <c r="G4452" t="s">
        <v>808</v>
      </c>
      <c r="H4452" t="s">
        <v>1741</v>
      </c>
      <c r="I4452" s="277">
        <v>259600</v>
      </c>
      <c r="K4452" s="287">
        <f t="shared" si="677"/>
        <v>-1.4</v>
      </c>
      <c r="M4452" s="288">
        <v>0</v>
      </c>
      <c r="N4452" s="289">
        <f t="shared" si="676"/>
        <v>259600</v>
      </c>
      <c r="O4452" s="289">
        <v>0</v>
      </c>
      <c r="P4452" s="289">
        <v>0</v>
      </c>
      <c r="Q4452" s="289">
        <v>0</v>
      </c>
      <c r="R4452" s="289">
        <v>0</v>
      </c>
      <c r="S4452" s="289">
        <v>0</v>
      </c>
      <c r="T4452" s="289">
        <v>0</v>
      </c>
      <c r="U4452" s="289">
        <v>0</v>
      </c>
      <c r="V4452" s="289">
        <v>0</v>
      </c>
      <c r="W4452" s="289">
        <v>0</v>
      </c>
      <c r="X4452" s="289">
        <v>0</v>
      </c>
      <c r="Z4452" s="290">
        <f t="shared" si="673"/>
        <v>259600</v>
      </c>
      <c r="AA4452" s="291">
        <f t="shared" si="674"/>
        <v>0</v>
      </c>
    </row>
    <row r="4453" spans="5:27" hidden="1" x14ac:dyDescent="0.3">
      <c r="E4453" t="s">
        <v>2130</v>
      </c>
      <c r="F4453" t="s">
        <v>6729</v>
      </c>
      <c r="G4453" t="s">
        <v>808</v>
      </c>
      <c r="H4453" t="s">
        <v>2266</v>
      </c>
      <c r="I4453" s="277">
        <v>15202530</v>
      </c>
      <c r="K4453" s="287">
        <f t="shared" si="677"/>
        <v>-0.4</v>
      </c>
      <c r="M4453" s="288">
        <v>0</v>
      </c>
      <c r="N4453" s="289">
        <f t="shared" si="676"/>
        <v>15202530</v>
      </c>
      <c r="O4453" s="289">
        <v>0</v>
      </c>
      <c r="P4453" s="289">
        <v>0</v>
      </c>
      <c r="Q4453" s="289">
        <v>0</v>
      </c>
      <c r="R4453" s="289">
        <v>0</v>
      </c>
      <c r="S4453" s="289">
        <v>0</v>
      </c>
      <c r="T4453" s="289">
        <v>0</v>
      </c>
      <c r="U4453" s="289">
        <v>0</v>
      </c>
      <c r="V4453" s="289">
        <v>0</v>
      </c>
      <c r="W4453" s="289">
        <v>0</v>
      </c>
      <c r="X4453" s="289">
        <v>0</v>
      </c>
      <c r="Z4453" s="290">
        <f t="shared" si="673"/>
        <v>15202530</v>
      </c>
      <c r="AA4453" s="291">
        <f t="shared" si="674"/>
        <v>0</v>
      </c>
    </row>
    <row r="4454" spans="5:27" hidden="1" x14ac:dyDescent="0.3">
      <c r="E4454" t="s">
        <v>2130</v>
      </c>
      <c r="F4454" t="s">
        <v>6730</v>
      </c>
      <c r="G4454" t="s">
        <v>808</v>
      </c>
      <c r="H4454" t="s">
        <v>2266</v>
      </c>
      <c r="I4454" s="277">
        <v>2081280</v>
      </c>
      <c r="K4454" s="287">
        <f t="shared" si="677"/>
        <v>-0.4</v>
      </c>
      <c r="M4454" s="288">
        <v>0</v>
      </c>
      <c r="N4454" s="289">
        <f t="shared" si="676"/>
        <v>2081280</v>
      </c>
      <c r="O4454" s="289">
        <v>0</v>
      </c>
      <c r="P4454" s="289">
        <v>0</v>
      </c>
      <c r="Q4454" s="289">
        <v>0</v>
      </c>
      <c r="R4454" s="289">
        <v>0</v>
      </c>
      <c r="S4454" s="289">
        <v>0</v>
      </c>
      <c r="T4454" s="289">
        <v>0</v>
      </c>
      <c r="U4454" s="289">
        <v>0</v>
      </c>
      <c r="V4454" s="289">
        <v>0</v>
      </c>
      <c r="W4454" s="289">
        <v>0</v>
      </c>
      <c r="X4454" s="289">
        <v>0</v>
      </c>
      <c r="Z4454" s="290">
        <f t="shared" si="673"/>
        <v>2081280</v>
      </c>
      <c r="AA4454" s="291">
        <f t="shared" si="674"/>
        <v>0</v>
      </c>
    </row>
    <row r="4455" spans="5:27" hidden="1" x14ac:dyDescent="0.3">
      <c r="E4455" t="s">
        <v>2130</v>
      </c>
      <c r="F4455" t="s">
        <v>6731</v>
      </c>
      <c r="G4455" t="s">
        <v>808</v>
      </c>
      <c r="H4455" t="s">
        <v>2266</v>
      </c>
      <c r="I4455" s="277">
        <v>2916960</v>
      </c>
      <c r="K4455" s="287">
        <f t="shared" si="677"/>
        <v>-0.4</v>
      </c>
      <c r="M4455" s="288">
        <v>0</v>
      </c>
      <c r="N4455" s="289">
        <f t="shared" si="676"/>
        <v>2916960</v>
      </c>
      <c r="O4455" s="289">
        <v>0</v>
      </c>
      <c r="P4455" s="289">
        <v>0</v>
      </c>
      <c r="Q4455" s="289">
        <v>0</v>
      </c>
      <c r="R4455" s="289">
        <v>0</v>
      </c>
      <c r="S4455" s="289">
        <v>0</v>
      </c>
      <c r="T4455" s="289">
        <v>0</v>
      </c>
      <c r="U4455" s="289">
        <v>0</v>
      </c>
      <c r="V4455" s="289">
        <v>0</v>
      </c>
      <c r="W4455" s="289">
        <v>0</v>
      </c>
      <c r="X4455" s="289">
        <v>0</v>
      </c>
      <c r="Z4455" s="290">
        <f t="shared" si="673"/>
        <v>2916960</v>
      </c>
      <c r="AA4455" s="291">
        <f t="shared" si="674"/>
        <v>0</v>
      </c>
    </row>
    <row r="4456" spans="5:27" hidden="1" x14ac:dyDescent="0.3">
      <c r="E4456" t="s">
        <v>2130</v>
      </c>
      <c r="F4456" t="s">
        <v>6732</v>
      </c>
      <c r="G4456" t="s">
        <v>808</v>
      </c>
      <c r="H4456" t="s">
        <v>2266</v>
      </c>
      <c r="I4456" s="277">
        <v>142470</v>
      </c>
      <c r="K4456" s="287">
        <f t="shared" si="677"/>
        <v>-0.4</v>
      </c>
      <c r="M4456" s="288">
        <v>0</v>
      </c>
      <c r="N4456" s="289">
        <f t="shared" si="676"/>
        <v>142470</v>
      </c>
      <c r="O4456" s="289">
        <v>0</v>
      </c>
      <c r="P4456" s="289">
        <v>0</v>
      </c>
      <c r="Q4456" s="289">
        <v>0</v>
      </c>
      <c r="R4456" s="289">
        <v>0</v>
      </c>
      <c r="S4456" s="289">
        <v>0</v>
      </c>
      <c r="T4456" s="289">
        <v>0</v>
      </c>
      <c r="U4456" s="289">
        <v>0</v>
      </c>
      <c r="V4456" s="289">
        <v>0</v>
      </c>
      <c r="W4456" s="289">
        <v>0</v>
      </c>
      <c r="X4456" s="289">
        <v>0</v>
      </c>
      <c r="Z4456" s="290">
        <f t="shared" si="673"/>
        <v>142470</v>
      </c>
      <c r="AA4456" s="291">
        <f t="shared" si="674"/>
        <v>0</v>
      </c>
    </row>
    <row r="4457" spans="5:27" hidden="1" x14ac:dyDescent="0.3">
      <c r="E4457" t="s">
        <v>2130</v>
      </c>
      <c r="F4457" t="s">
        <v>6733</v>
      </c>
      <c r="G4457" t="s">
        <v>2127</v>
      </c>
      <c r="H4457" t="s">
        <v>2269</v>
      </c>
      <c r="I4457" s="277">
        <v>10410030</v>
      </c>
      <c r="K4457" s="287">
        <f t="shared" si="677"/>
        <v>-0.43333333333333335</v>
      </c>
      <c r="M4457" s="288">
        <v>0</v>
      </c>
      <c r="N4457" s="289">
        <f t="shared" si="676"/>
        <v>10410030</v>
      </c>
      <c r="O4457" s="289">
        <v>0</v>
      </c>
      <c r="P4457" s="289">
        <v>0</v>
      </c>
      <c r="Q4457" s="289">
        <v>0</v>
      </c>
      <c r="R4457" s="289">
        <v>0</v>
      </c>
      <c r="S4457" s="289">
        <v>0</v>
      </c>
      <c r="T4457" s="289">
        <v>0</v>
      </c>
      <c r="U4457" s="289">
        <v>0</v>
      </c>
      <c r="V4457" s="289">
        <v>0</v>
      </c>
      <c r="W4457" s="289">
        <v>0</v>
      </c>
      <c r="X4457" s="289">
        <v>0</v>
      </c>
      <c r="Z4457" s="290">
        <f t="shared" si="673"/>
        <v>10410030</v>
      </c>
      <c r="AA4457" s="291">
        <f t="shared" si="674"/>
        <v>0</v>
      </c>
    </row>
    <row r="4458" spans="5:27" hidden="1" x14ac:dyDescent="0.3">
      <c r="E4458" t="s">
        <v>2130</v>
      </c>
      <c r="F4458" t="s">
        <v>6734</v>
      </c>
      <c r="G4458" t="s">
        <v>2127</v>
      </c>
      <c r="H4458" t="s">
        <v>2269</v>
      </c>
      <c r="I4458" s="277">
        <v>6854856</v>
      </c>
      <c r="K4458" s="287">
        <f t="shared" si="677"/>
        <v>-0.43333333333333335</v>
      </c>
      <c r="M4458" s="288">
        <v>0</v>
      </c>
      <c r="N4458" s="289">
        <f t="shared" si="676"/>
        <v>6854856</v>
      </c>
      <c r="O4458" s="289">
        <v>0</v>
      </c>
      <c r="P4458" s="289">
        <v>0</v>
      </c>
      <c r="Q4458" s="289">
        <v>0</v>
      </c>
      <c r="R4458" s="289">
        <v>0</v>
      </c>
      <c r="S4458" s="289">
        <v>0</v>
      </c>
      <c r="T4458" s="289">
        <v>0</v>
      </c>
      <c r="U4458" s="289">
        <v>0</v>
      </c>
      <c r="V4458" s="289">
        <v>0</v>
      </c>
      <c r="W4458" s="289">
        <v>0</v>
      </c>
      <c r="X4458" s="289">
        <v>0</v>
      </c>
      <c r="Z4458" s="290">
        <f t="shared" si="673"/>
        <v>6854856</v>
      </c>
      <c r="AA4458" s="291">
        <f t="shared" si="674"/>
        <v>0</v>
      </c>
    </row>
    <row r="4459" spans="5:27" hidden="1" x14ac:dyDescent="0.3">
      <c r="E4459" t="s">
        <v>2130</v>
      </c>
      <c r="F4459" t="s">
        <v>6735</v>
      </c>
      <c r="G4459" t="s">
        <v>2127</v>
      </c>
      <c r="H4459" t="s">
        <v>2269</v>
      </c>
      <c r="I4459" s="277">
        <v>1166400</v>
      </c>
      <c r="K4459" s="287">
        <f t="shared" si="677"/>
        <v>-0.43333333333333335</v>
      </c>
      <c r="M4459" s="288">
        <v>0</v>
      </c>
      <c r="N4459" s="289">
        <f t="shared" si="676"/>
        <v>1166400</v>
      </c>
      <c r="O4459" s="289">
        <v>0</v>
      </c>
      <c r="P4459" s="289">
        <v>0</v>
      </c>
      <c r="Q4459" s="289">
        <v>0</v>
      </c>
      <c r="R4459" s="289">
        <v>0</v>
      </c>
      <c r="S4459" s="289">
        <v>0</v>
      </c>
      <c r="T4459" s="289">
        <v>0</v>
      </c>
      <c r="U4459" s="289">
        <v>0</v>
      </c>
      <c r="V4459" s="289">
        <v>0</v>
      </c>
      <c r="W4459" s="289">
        <v>0</v>
      </c>
      <c r="X4459" s="289">
        <v>0</v>
      </c>
      <c r="Z4459" s="290">
        <f t="shared" si="673"/>
        <v>1166400</v>
      </c>
      <c r="AA4459" s="291">
        <f t="shared" si="674"/>
        <v>0</v>
      </c>
    </row>
    <row r="4460" spans="5:27" hidden="1" x14ac:dyDescent="0.3">
      <c r="E4460" t="s">
        <v>6736</v>
      </c>
      <c r="F4460" t="s">
        <v>6737</v>
      </c>
      <c r="G4460" t="s">
        <v>659</v>
      </c>
      <c r="H4460" t="s">
        <v>660</v>
      </c>
      <c r="I4460" s="277">
        <v>1855736</v>
      </c>
      <c r="K4460" s="287">
        <f t="shared" si="677"/>
        <v>-0.46666666666666667</v>
      </c>
      <c r="M4460" s="288">
        <v>0</v>
      </c>
      <c r="N4460" s="289">
        <f t="shared" si="676"/>
        <v>1855736</v>
      </c>
      <c r="O4460" s="289">
        <v>0</v>
      </c>
      <c r="P4460" s="289">
        <v>0</v>
      </c>
      <c r="Q4460" s="289">
        <v>0</v>
      </c>
      <c r="R4460" s="289">
        <v>0</v>
      </c>
      <c r="S4460" s="289">
        <v>0</v>
      </c>
      <c r="T4460" s="289">
        <v>0</v>
      </c>
      <c r="U4460" s="289">
        <v>0</v>
      </c>
      <c r="V4460" s="289">
        <v>0</v>
      </c>
      <c r="W4460" s="289">
        <v>0</v>
      </c>
      <c r="X4460" s="289">
        <v>0</v>
      </c>
      <c r="Z4460" s="290">
        <f t="shared" si="673"/>
        <v>1855736</v>
      </c>
      <c r="AA4460" s="291">
        <f t="shared" si="674"/>
        <v>0</v>
      </c>
    </row>
    <row r="4461" spans="5:27" hidden="1" x14ac:dyDescent="0.3">
      <c r="E4461" t="s">
        <v>6736</v>
      </c>
      <c r="F4461" t="s">
        <v>6738</v>
      </c>
      <c r="G4461" t="s">
        <v>659</v>
      </c>
      <c r="H4461" t="s">
        <v>660</v>
      </c>
      <c r="I4461" s="277">
        <v>1132426</v>
      </c>
      <c r="K4461" s="287">
        <f t="shared" si="677"/>
        <v>-0.46666666666666667</v>
      </c>
      <c r="M4461" s="288">
        <v>0</v>
      </c>
      <c r="N4461" s="289">
        <f t="shared" si="676"/>
        <v>1132426</v>
      </c>
      <c r="O4461" s="289">
        <v>0</v>
      </c>
      <c r="P4461" s="289">
        <v>0</v>
      </c>
      <c r="Q4461" s="289">
        <v>0</v>
      </c>
      <c r="R4461" s="289">
        <v>0</v>
      </c>
      <c r="S4461" s="289">
        <v>0</v>
      </c>
      <c r="T4461" s="289">
        <v>0</v>
      </c>
      <c r="U4461" s="289">
        <v>0</v>
      </c>
      <c r="V4461" s="289">
        <v>0</v>
      </c>
      <c r="W4461" s="289">
        <v>0</v>
      </c>
      <c r="X4461" s="289">
        <v>0</v>
      </c>
      <c r="Z4461" s="290">
        <f t="shared" si="673"/>
        <v>1132426</v>
      </c>
      <c r="AA4461" s="291">
        <f t="shared" si="674"/>
        <v>0</v>
      </c>
    </row>
    <row r="4462" spans="5:27" hidden="1" x14ac:dyDescent="0.3">
      <c r="E4462" t="s">
        <v>6739</v>
      </c>
      <c r="F4462" t="s">
        <v>6740</v>
      </c>
      <c r="G4462" t="s">
        <v>1070</v>
      </c>
      <c r="H4462" t="s">
        <v>114</v>
      </c>
      <c r="I4462" s="277">
        <v>268422</v>
      </c>
      <c r="K4462" s="287">
        <f t="shared" si="677"/>
        <v>0</v>
      </c>
      <c r="M4462" s="288">
        <v>0</v>
      </c>
      <c r="N4462" s="289">
        <f t="shared" si="676"/>
        <v>268422</v>
      </c>
      <c r="O4462" s="289">
        <v>0</v>
      </c>
      <c r="P4462" s="289">
        <v>0</v>
      </c>
      <c r="Q4462" s="289">
        <v>0</v>
      </c>
      <c r="R4462" s="289">
        <v>0</v>
      </c>
      <c r="S4462" s="289">
        <v>0</v>
      </c>
      <c r="T4462" s="289">
        <v>0</v>
      </c>
      <c r="U4462" s="289">
        <v>0</v>
      </c>
      <c r="V4462" s="289">
        <v>0</v>
      </c>
      <c r="W4462" s="289">
        <v>0</v>
      </c>
      <c r="X4462" s="289">
        <v>0</v>
      </c>
      <c r="Z4462" s="290">
        <f t="shared" si="673"/>
        <v>268422</v>
      </c>
      <c r="AA4462" s="291">
        <f t="shared" si="674"/>
        <v>0</v>
      </c>
    </row>
    <row r="4463" spans="5:27" hidden="1" x14ac:dyDescent="0.3">
      <c r="E4463" t="s">
        <v>6739</v>
      </c>
      <c r="F4463" t="s">
        <v>6741</v>
      </c>
      <c r="G4463" t="s">
        <v>1070</v>
      </c>
      <c r="H4463" t="s">
        <v>114</v>
      </c>
      <c r="I4463" s="277">
        <v>529700</v>
      </c>
      <c r="K4463" s="287">
        <f t="shared" si="677"/>
        <v>0</v>
      </c>
      <c r="M4463" s="288">
        <v>0</v>
      </c>
      <c r="N4463" s="289">
        <f t="shared" si="676"/>
        <v>529700</v>
      </c>
      <c r="O4463" s="289">
        <v>0</v>
      </c>
      <c r="P4463" s="289">
        <v>0</v>
      </c>
      <c r="Q4463" s="289">
        <v>0</v>
      </c>
      <c r="R4463" s="289">
        <v>0</v>
      </c>
      <c r="S4463" s="289">
        <v>0</v>
      </c>
      <c r="T4463" s="289">
        <v>0</v>
      </c>
      <c r="U4463" s="289">
        <v>0</v>
      </c>
      <c r="V4463" s="289">
        <v>0</v>
      </c>
      <c r="W4463" s="289">
        <v>0</v>
      </c>
      <c r="X4463" s="289">
        <v>0</v>
      </c>
      <c r="Z4463" s="290">
        <f t="shared" si="673"/>
        <v>529700</v>
      </c>
      <c r="AA4463" s="291">
        <f t="shared" si="674"/>
        <v>0</v>
      </c>
    </row>
    <row r="4464" spans="5:27" hidden="1" x14ac:dyDescent="0.3">
      <c r="E4464" t="s">
        <v>6649</v>
      </c>
      <c r="F4464" t="s">
        <v>6742</v>
      </c>
      <c r="G4464" t="s">
        <v>1070</v>
      </c>
      <c r="H4464" t="s">
        <v>1291</v>
      </c>
      <c r="I4464" s="277">
        <v>412974</v>
      </c>
      <c r="K4464" s="287">
        <f t="shared" si="677"/>
        <v>-0.5</v>
      </c>
      <c r="M4464" s="288">
        <v>0</v>
      </c>
      <c r="N4464" s="289">
        <f t="shared" si="676"/>
        <v>412974</v>
      </c>
      <c r="O4464" s="289">
        <v>0</v>
      </c>
      <c r="P4464" s="289">
        <v>0</v>
      </c>
      <c r="Q4464" s="289">
        <v>0</v>
      </c>
      <c r="R4464" s="289">
        <v>0</v>
      </c>
      <c r="S4464" s="289">
        <v>0</v>
      </c>
      <c r="T4464" s="289">
        <v>0</v>
      </c>
      <c r="U4464" s="289">
        <v>0</v>
      </c>
      <c r="V4464" s="289">
        <v>0</v>
      </c>
      <c r="W4464" s="289">
        <v>0</v>
      </c>
      <c r="X4464" s="289">
        <v>0</v>
      </c>
      <c r="Z4464" s="290">
        <f t="shared" si="673"/>
        <v>412974</v>
      </c>
      <c r="AA4464" s="291">
        <f t="shared" si="674"/>
        <v>0</v>
      </c>
    </row>
    <row r="4465" spans="5:27" hidden="1" x14ac:dyDescent="0.3">
      <c r="E4465" t="s">
        <v>6679</v>
      </c>
      <c r="F4465" t="s">
        <v>6743</v>
      </c>
      <c r="G4465" t="s">
        <v>1070</v>
      </c>
      <c r="H4465" t="s">
        <v>1860</v>
      </c>
      <c r="I4465" s="277">
        <v>1878376</v>
      </c>
      <c r="K4465" s="287">
        <f t="shared" si="677"/>
        <v>-1.5</v>
      </c>
      <c r="M4465" s="288">
        <v>0</v>
      </c>
      <c r="N4465" s="289">
        <f t="shared" si="676"/>
        <v>1878376</v>
      </c>
      <c r="O4465" s="289">
        <v>0</v>
      </c>
      <c r="P4465" s="289">
        <v>0</v>
      </c>
      <c r="Q4465" s="289">
        <v>0</v>
      </c>
      <c r="R4465" s="289">
        <v>0</v>
      </c>
      <c r="S4465" s="289">
        <v>0</v>
      </c>
      <c r="T4465" s="289">
        <v>0</v>
      </c>
      <c r="U4465" s="289">
        <v>0</v>
      </c>
      <c r="V4465" s="289">
        <v>0</v>
      </c>
      <c r="W4465" s="289">
        <v>0</v>
      </c>
      <c r="X4465" s="289">
        <v>0</v>
      </c>
      <c r="Z4465" s="290">
        <f t="shared" si="673"/>
        <v>1878376</v>
      </c>
      <c r="AA4465" s="291">
        <f t="shared" si="674"/>
        <v>0</v>
      </c>
    </row>
    <row r="4466" spans="5:27" hidden="1" x14ac:dyDescent="0.3">
      <c r="E4466" t="s">
        <v>6665</v>
      </c>
      <c r="F4466" t="s">
        <v>6744</v>
      </c>
      <c r="G4466" t="s">
        <v>1070</v>
      </c>
      <c r="H4466" t="s">
        <v>1850</v>
      </c>
      <c r="I4466" s="277">
        <v>1046670</v>
      </c>
      <c r="K4466" s="287">
        <f t="shared" si="677"/>
        <v>-1</v>
      </c>
      <c r="M4466" s="288">
        <v>0</v>
      </c>
      <c r="N4466" s="289">
        <f t="shared" si="676"/>
        <v>1046670</v>
      </c>
      <c r="O4466" s="289">
        <v>0</v>
      </c>
      <c r="P4466" s="289">
        <v>0</v>
      </c>
      <c r="Q4466" s="289">
        <v>0</v>
      </c>
      <c r="R4466" s="289">
        <v>0</v>
      </c>
      <c r="S4466" s="289">
        <v>0</v>
      </c>
      <c r="T4466" s="289">
        <v>0</v>
      </c>
      <c r="U4466" s="289">
        <v>0</v>
      </c>
      <c r="V4466" s="289">
        <v>0</v>
      </c>
      <c r="W4466" s="289">
        <v>0</v>
      </c>
      <c r="X4466" s="289">
        <v>0</v>
      </c>
      <c r="Z4466" s="290">
        <f t="shared" si="673"/>
        <v>1046670</v>
      </c>
      <c r="AA4466" s="291">
        <f t="shared" si="674"/>
        <v>0</v>
      </c>
    </row>
    <row r="4467" spans="5:27" hidden="1" x14ac:dyDescent="0.3">
      <c r="E4467" t="s">
        <v>6745</v>
      </c>
      <c r="F4467" t="s">
        <v>6746</v>
      </c>
      <c r="G4467" t="s">
        <v>1070</v>
      </c>
      <c r="H4467" t="s">
        <v>114</v>
      </c>
      <c r="I4467" s="277">
        <v>438240</v>
      </c>
      <c r="K4467" s="287">
        <f t="shared" si="677"/>
        <v>0</v>
      </c>
      <c r="M4467" s="288">
        <v>0</v>
      </c>
      <c r="N4467" s="289">
        <f t="shared" si="676"/>
        <v>438240</v>
      </c>
      <c r="O4467" s="289">
        <v>0</v>
      </c>
      <c r="P4467" s="289">
        <v>0</v>
      </c>
      <c r="Q4467" s="289">
        <v>0</v>
      </c>
      <c r="R4467" s="289">
        <v>0</v>
      </c>
      <c r="S4467" s="289">
        <v>0</v>
      </c>
      <c r="T4467" s="289">
        <v>0</v>
      </c>
      <c r="U4467" s="289">
        <v>0</v>
      </c>
      <c r="V4467" s="289">
        <v>0</v>
      </c>
      <c r="W4467" s="289">
        <v>0</v>
      </c>
      <c r="X4467" s="289">
        <v>0</v>
      </c>
      <c r="Z4467" s="290">
        <f t="shared" si="673"/>
        <v>438240</v>
      </c>
      <c r="AA4467" s="291">
        <f t="shared" si="674"/>
        <v>0</v>
      </c>
    </row>
    <row r="4468" spans="5:27" hidden="1" x14ac:dyDescent="0.3">
      <c r="E4468" t="s">
        <v>6745</v>
      </c>
      <c r="F4468" t="s">
        <v>6747</v>
      </c>
      <c r="G4468" t="s">
        <v>1070</v>
      </c>
      <c r="H4468" t="s">
        <v>114</v>
      </c>
      <c r="I4468" s="277">
        <v>2721916</v>
      </c>
      <c r="K4468" s="287">
        <f t="shared" si="677"/>
        <v>0</v>
      </c>
      <c r="M4468" s="288">
        <v>0</v>
      </c>
      <c r="N4468" s="289">
        <f t="shared" si="676"/>
        <v>2721916</v>
      </c>
      <c r="O4468" s="289">
        <v>0</v>
      </c>
      <c r="P4468" s="289">
        <v>0</v>
      </c>
      <c r="Q4468" s="289">
        <v>0</v>
      </c>
      <c r="R4468" s="289">
        <v>0</v>
      </c>
      <c r="S4468" s="289">
        <v>0</v>
      </c>
      <c r="T4468" s="289">
        <v>0</v>
      </c>
      <c r="U4468" s="289">
        <v>0</v>
      </c>
      <c r="V4468" s="289">
        <v>0</v>
      </c>
      <c r="W4468" s="289">
        <v>0</v>
      </c>
      <c r="X4468" s="289">
        <v>0</v>
      </c>
      <c r="Z4468" s="290">
        <f t="shared" si="673"/>
        <v>2721916</v>
      </c>
      <c r="AA4468" s="291">
        <f t="shared" si="674"/>
        <v>0</v>
      </c>
    </row>
    <row r="4469" spans="5:27" hidden="1" x14ac:dyDescent="0.3">
      <c r="E4469" t="s">
        <v>6745</v>
      </c>
      <c r="F4469" t="s">
        <v>6748</v>
      </c>
      <c r="G4469" t="s">
        <v>687</v>
      </c>
      <c r="H4469" t="s">
        <v>1726</v>
      </c>
      <c r="I4469" s="277">
        <v>1922331</v>
      </c>
      <c r="K4469" s="287">
        <f t="shared" si="677"/>
        <v>-6.6666666666666666E-2</v>
      </c>
      <c r="M4469" s="288">
        <v>0</v>
      </c>
      <c r="N4469" s="289">
        <f t="shared" si="676"/>
        <v>1922331</v>
      </c>
      <c r="O4469" s="289">
        <v>0</v>
      </c>
      <c r="P4469" s="289">
        <v>0</v>
      </c>
      <c r="Q4469" s="289">
        <v>0</v>
      </c>
      <c r="R4469" s="289">
        <v>0</v>
      </c>
      <c r="S4469" s="289">
        <v>0</v>
      </c>
      <c r="T4469" s="289">
        <v>0</v>
      </c>
      <c r="U4469" s="289">
        <v>0</v>
      </c>
      <c r="V4469" s="289">
        <v>0</v>
      </c>
      <c r="W4469" s="289">
        <v>0</v>
      </c>
      <c r="X4469" s="289">
        <v>0</v>
      </c>
      <c r="Z4469" s="290">
        <f t="shared" si="673"/>
        <v>1922331</v>
      </c>
      <c r="AA4469" s="291">
        <f t="shared" si="674"/>
        <v>0</v>
      </c>
    </row>
    <row r="4470" spans="5:27" hidden="1" x14ac:dyDescent="0.3">
      <c r="E4470" t="s">
        <v>6749</v>
      </c>
      <c r="F4470" t="s">
        <v>6750</v>
      </c>
      <c r="G4470" t="s">
        <v>687</v>
      </c>
      <c r="H4470" t="s">
        <v>1087</v>
      </c>
      <c r="I4470" s="277">
        <v>143940</v>
      </c>
      <c r="K4470" s="287">
        <f t="shared" si="677"/>
        <v>-0.56666666666666665</v>
      </c>
      <c r="M4470" s="288">
        <v>0</v>
      </c>
      <c r="N4470" s="289">
        <f t="shared" si="676"/>
        <v>143940</v>
      </c>
      <c r="O4470" s="289">
        <v>0</v>
      </c>
      <c r="P4470" s="289">
        <v>0</v>
      </c>
      <c r="Q4470" s="289">
        <v>0</v>
      </c>
      <c r="R4470" s="289">
        <v>0</v>
      </c>
      <c r="S4470" s="289">
        <v>0</v>
      </c>
      <c r="T4470" s="289">
        <v>0</v>
      </c>
      <c r="U4470" s="289">
        <v>0</v>
      </c>
      <c r="V4470" s="289">
        <v>0</v>
      </c>
      <c r="W4470" s="289">
        <v>0</v>
      </c>
      <c r="X4470" s="289">
        <v>0</v>
      </c>
      <c r="Z4470" s="290">
        <f t="shared" si="673"/>
        <v>143940</v>
      </c>
      <c r="AA4470" s="291">
        <f t="shared" si="674"/>
        <v>0</v>
      </c>
    </row>
    <row r="4471" spans="5:27" hidden="1" x14ac:dyDescent="0.3">
      <c r="E4471" t="s">
        <v>6749</v>
      </c>
      <c r="F4471" t="s">
        <v>6751</v>
      </c>
      <c r="G4471" t="s">
        <v>687</v>
      </c>
      <c r="H4471" t="s">
        <v>1087</v>
      </c>
      <c r="I4471" s="277">
        <v>844024</v>
      </c>
      <c r="K4471" s="287">
        <f t="shared" si="677"/>
        <v>-0.56666666666666665</v>
      </c>
      <c r="M4471" s="288">
        <v>0</v>
      </c>
      <c r="N4471" s="289">
        <f t="shared" si="676"/>
        <v>844024</v>
      </c>
      <c r="O4471" s="289">
        <v>0</v>
      </c>
      <c r="P4471" s="289">
        <v>0</v>
      </c>
      <c r="Q4471" s="289">
        <v>0</v>
      </c>
      <c r="R4471" s="289">
        <v>0</v>
      </c>
      <c r="S4471" s="289">
        <v>0</v>
      </c>
      <c r="T4471" s="289">
        <v>0</v>
      </c>
      <c r="U4471" s="289">
        <v>0</v>
      </c>
      <c r="V4471" s="289">
        <v>0</v>
      </c>
      <c r="W4471" s="289">
        <v>0</v>
      </c>
      <c r="X4471" s="289">
        <v>0</v>
      </c>
      <c r="Z4471" s="290">
        <f t="shared" si="673"/>
        <v>844024</v>
      </c>
      <c r="AA4471" s="291">
        <f t="shared" si="674"/>
        <v>0</v>
      </c>
    </row>
    <row r="4472" spans="5:27" hidden="1" x14ac:dyDescent="0.3">
      <c r="E4472" t="s">
        <v>6752</v>
      </c>
      <c r="F4472" t="s">
        <v>6753</v>
      </c>
      <c r="G4472" t="s">
        <v>687</v>
      </c>
      <c r="H4472" t="s">
        <v>4723</v>
      </c>
      <c r="I4472" s="277">
        <v>1071313</v>
      </c>
      <c r="K4472" s="287">
        <f t="shared" si="677"/>
        <v>-1.5666666666666667</v>
      </c>
      <c r="M4472" s="288">
        <v>0</v>
      </c>
      <c r="N4472" s="289">
        <f t="shared" si="676"/>
        <v>1071313</v>
      </c>
      <c r="O4472" s="289">
        <v>0</v>
      </c>
      <c r="P4472" s="289">
        <v>0</v>
      </c>
      <c r="Q4472" s="289">
        <v>0</v>
      </c>
      <c r="R4472" s="289">
        <v>0</v>
      </c>
      <c r="S4472" s="289">
        <v>0</v>
      </c>
      <c r="T4472" s="289">
        <v>0</v>
      </c>
      <c r="U4472" s="289">
        <v>0</v>
      </c>
      <c r="V4472" s="289">
        <v>0</v>
      </c>
      <c r="W4472" s="289">
        <v>0</v>
      </c>
      <c r="X4472" s="289">
        <v>0</v>
      </c>
      <c r="Z4472" s="290">
        <f t="shared" si="673"/>
        <v>1071313</v>
      </c>
      <c r="AA4472" s="291">
        <f t="shared" si="674"/>
        <v>0</v>
      </c>
    </row>
    <row r="4473" spans="5:27" hidden="1" x14ac:dyDescent="0.3">
      <c r="E4473" t="s">
        <v>6754</v>
      </c>
      <c r="F4473" t="s">
        <v>6755</v>
      </c>
      <c r="G4473" t="s">
        <v>687</v>
      </c>
      <c r="H4473" t="s">
        <v>1087</v>
      </c>
      <c r="I4473" s="277">
        <v>1606114</v>
      </c>
      <c r="K4473" s="287">
        <f t="shared" si="677"/>
        <v>-0.56666666666666665</v>
      </c>
      <c r="M4473" s="288">
        <v>0</v>
      </c>
      <c r="N4473" s="289">
        <f t="shared" si="676"/>
        <v>1606114</v>
      </c>
      <c r="O4473" s="289">
        <v>0</v>
      </c>
      <c r="P4473" s="289">
        <v>0</v>
      </c>
      <c r="Q4473" s="289">
        <v>0</v>
      </c>
      <c r="R4473" s="289">
        <v>0</v>
      </c>
      <c r="S4473" s="289">
        <v>0</v>
      </c>
      <c r="T4473" s="289">
        <v>0</v>
      </c>
      <c r="U4473" s="289">
        <v>0</v>
      </c>
      <c r="V4473" s="289">
        <v>0</v>
      </c>
      <c r="W4473" s="289">
        <v>0</v>
      </c>
      <c r="X4473" s="289">
        <v>0</v>
      </c>
      <c r="Z4473" s="290">
        <f t="shared" si="673"/>
        <v>1606114</v>
      </c>
      <c r="AA4473" s="291">
        <f t="shared" si="674"/>
        <v>0</v>
      </c>
    </row>
    <row r="4474" spans="5:27" hidden="1" x14ac:dyDescent="0.3">
      <c r="E4474" t="s">
        <v>6754</v>
      </c>
      <c r="F4474" t="s">
        <v>6756</v>
      </c>
      <c r="G4474" t="s">
        <v>687</v>
      </c>
      <c r="H4474" t="s">
        <v>1087</v>
      </c>
      <c r="I4474" s="277">
        <v>16830</v>
      </c>
      <c r="K4474" s="287">
        <f t="shared" si="677"/>
        <v>-0.56666666666666665</v>
      </c>
      <c r="M4474" s="288">
        <v>0</v>
      </c>
      <c r="N4474" s="289">
        <f t="shared" si="676"/>
        <v>16830</v>
      </c>
      <c r="O4474" s="289">
        <v>0</v>
      </c>
      <c r="P4474" s="289">
        <v>0</v>
      </c>
      <c r="Q4474" s="289">
        <v>0</v>
      </c>
      <c r="R4474" s="289">
        <v>0</v>
      </c>
      <c r="S4474" s="289">
        <v>0</v>
      </c>
      <c r="T4474" s="289">
        <v>0</v>
      </c>
      <c r="U4474" s="289">
        <v>0</v>
      </c>
      <c r="V4474" s="289">
        <v>0</v>
      </c>
      <c r="W4474" s="289">
        <v>0</v>
      </c>
      <c r="X4474" s="289">
        <v>0</v>
      </c>
      <c r="Z4474" s="290">
        <f t="shared" si="673"/>
        <v>16830</v>
      </c>
      <c r="AA4474" s="291">
        <f t="shared" si="674"/>
        <v>0</v>
      </c>
    </row>
    <row r="4475" spans="5:27" hidden="1" x14ac:dyDescent="0.3">
      <c r="E4475" t="s">
        <v>6624</v>
      </c>
      <c r="F4475" t="s">
        <v>6757</v>
      </c>
      <c r="G4475" t="s">
        <v>687</v>
      </c>
      <c r="H4475" t="s">
        <v>6758</v>
      </c>
      <c r="I4475" s="277">
        <v>9230636</v>
      </c>
      <c r="K4475" s="287">
        <f t="shared" si="677"/>
        <v>-2.5666666666666669</v>
      </c>
      <c r="M4475" s="288">
        <v>0</v>
      </c>
      <c r="N4475" s="289">
        <f t="shared" si="676"/>
        <v>9230636</v>
      </c>
      <c r="O4475" s="289">
        <v>0</v>
      </c>
      <c r="P4475" s="289">
        <v>0</v>
      </c>
      <c r="Q4475" s="289">
        <v>0</v>
      </c>
      <c r="R4475" s="289">
        <v>0</v>
      </c>
      <c r="S4475" s="289">
        <v>0</v>
      </c>
      <c r="T4475" s="289">
        <v>0</v>
      </c>
      <c r="U4475" s="289">
        <v>0</v>
      </c>
      <c r="V4475" s="289">
        <v>0</v>
      </c>
      <c r="W4475" s="289">
        <v>0</v>
      </c>
      <c r="X4475" s="289">
        <v>0</v>
      </c>
      <c r="Z4475" s="290">
        <f t="shared" si="673"/>
        <v>9230636</v>
      </c>
      <c r="AA4475" s="291">
        <f t="shared" si="674"/>
        <v>0</v>
      </c>
    </row>
    <row r="4476" spans="5:27" hidden="1" x14ac:dyDescent="0.3">
      <c r="E4476" t="s">
        <v>6624</v>
      </c>
      <c r="F4476" t="s">
        <v>6759</v>
      </c>
      <c r="G4476" t="s">
        <v>687</v>
      </c>
      <c r="H4476" t="s">
        <v>6758</v>
      </c>
      <c r="I4476" s="277">
        <v>833940</v>
      </c>
      <c r="K4476" s="287">
        <f t="shared" si="677"/>
        <v>-2.5666666666666669</v>
      </c>
      <c r="M4476" s="288">
        <v>0</v>
      </c>
      <c r="N4476" s="289">
        <f t="shared" si="676"/>
        <v>833940</v>
      </c>
      <c r="O4476" s="289">
        <v>0</v>
      </c>
      <c r="P4476" s="289">
        <v>0</v>
      </c>
      <c r="Q4476" s="289">
        <v>0</v>
      </c>
      <c r="R4476" s="289">
        <v>0</v>
      </c>
      <c r="S4476" s="289">
        <v>0</v>
      </c>
      <c r="T4476" s="289">
        <v>0</v>
      </c>
      <c r="U4476" s="289">
        <v>0</v>
      </c>
      <c r="V4476" s="289">
        <v>0</v>
      </c>
      <c r="W4476" s="289">
        <v>0</v>
      </c>
      <c r="X4476" s="289">
        <v>0</v>
      </c>
      <c r="Z4476" s="290">
        <f t="shared" si="673"/>
        <v>833940</v>
      </c>
      <c r="AA4476" s="291">
        <f t="shared" si="674"/>
        <v>0</v>
      </c>
    </row>
    <row r="4477" spans="5:27" hidden="1" x14ac:dyDescent="0.3">
      <c r="E4477" t="s">
        <v>6624</v>
      </c>
      <c r="F4477" t="s">
        <v>6760</v>
      </c>
      <c r="G4477" t="s">
        <v>687</v>
      </c>
      <c r="H4477" t="s">
        <v>1087</v>
      </c>
      <c r="I4477" s="277">
        <v>16190000</v>
      </c>
      <c r="K4477" s="287">
        <f t="shared" si="677"/>
        <v>-0.56666666666666665</v>
      </c>
      <c r="M4477" s="288">
        <v>0</v>
      </c>
      <c r="N4477" s="289">
        <f t="shared" si="676"/>
        <v>16190000</v>
      </c>
      <c r="O4477" s="289">
        <v>0</v>
      </c>
      <c r="P4477" s="289">
        <v>0</v>
      </c>
      <c r="Q4477" s="289">
        <v>0</v>
      </c>
      <c r="R4477" s="289">
        <v>0</v>
      </c>
      <c r="S4477" s="289">
        <v>0</v>
      </c>
      <c r="T4477" s="289">
        <v>0</v>
      </c>
      <c r="U4477" s="289">
        <v>0</v>
      </c>
      <c r="V4477" s="289">
        <v>0</v>
      </c>
      <c r="W4477" s="289">
        <v>0</v>
      </c>
      <c r="X4477" s="289">
        <v>0</v>
      </c>
      <c r="Z4477" s="290">
        <f t="shared" si="673"/>
        <v>16190000</v>
      </c>
      <c r="AA4477" s="291">
        <f t="shared" si="674"/>
        <v>0</v>
      </c>
    </row>
    <row r="4478" spans="5:27" hidden="1" x14ac:dyDescent="0.3">
      <c r="E4478" t="s">
        <v>6745</v>
      </c>
      <c r="F4478" t="s">
        <v>6761</v>
      </c>
      <c r="G4478" t="s">
        <v>687</v>
      </c>
      <c r="H4478" t="s">
        <v>1726</v>
      </c>
      <c r="I4478" s="277">
        <v>142902</v>
      </c>
      <c r="K4478" s="287">
        <f t="shared" si="677"/>
        <v>-6.6666666666666666E-2</v>
      </c>
      <c r="M4478" s="288">
        <v>0</v>
      </c>
      <c r="N4478" s="289">
        <f t="shared" si="676"/>
        <v>142902</v>
      </c>
      <c r="O4478" s="289">
        <v>0</v>
      </c>
      <c r="P4478" s="289">
        <v>0</v>
      </c>
      <c r="Q4478" s="289">
        <v>0</v>
      </c>
      <c r="R4478" s="289">
        <v>0</v>
      </c>
      <c r="S4478" s="289">
        <v>0</v>
      </c>
      <c r="T4478" s="289">
        <v>0</v>
      </c>
      <c r="U4478" s="289">
        <v>0</v>
      </c>
      <c r="V4478" s="289">
        <v>0</v>
      </c>
      <c r="W4478" s="289">
        <v>0</v>
      </c>
      <c r="X4478" s="289">
        <v>0</v>
      </c>
      <c r="Z4478" s="290">
        <f t="shared" si="673"/>
        <v>142902</v>
      </c>
      <c r="AA4478" s="291">
        <f t="shared" si="674"/>
        <v>0</v>
      </c>
    </row>
    <row r="4479" spans="5:27" hidden="1" x14ac:dyDescent="0.3">
      <c r="E4479" t="s">
        <v>6754</v>
      </c>
      <c r="F4479" t="s">
        <v>6762</v>
      </c>
      <c r="G4479" t="s">
        <v>687</v>
      </c>
      <c r="H4479" t="s">
        <v>1087</v>
      </c>
      <c r="I4479" s="277">
        <v>93456</v>
      </c>
      <c r="K4479" s="287">
        <f t="shared" si="677"/>
        <v>-0.56666666666666665</v>
      </c>
      <c r="M4479" s="288">
        <v>0</v>
      </c>
      <c r="N4479" s="289">
        <f t="shared" si="676"/>
        <v>93456</v>
      </c>
      <c r="O4479" s="289">
        <v>0</v>
      </c>
      <c r="P4479" s="289">
        <v>0</v>
      </c>
      <c r="Q4479" s="289">
        <v>0</v>
      </c>
      <c r="R4479" s="289">
        <v>0</v>
      </c>
      <c r="S4479" s="289">
        <v>0</v>
      </c>
      <c r="T4479" s="289">
        <v>0</v>
      </c>
      <c r="U4479" s="289">
        <v>0</v>
      </c>
      <c r="V4479" s="289">
        <v>0</v>
      </c>
      <c r="W4479" s="289">
        <v>0</v>
      </c>
      <c r="X4479" s="289">
        <v>0</v>
      </c>
      <c r="Z4479" s="290">
        <f t="shared" si="673"/>
        <v>93456</v>
      </c>
      <c r="AA4479" s="291">
        <f t="shared" si="674"/>
        <v>0</v>
      </c>
    </row>
    <row r="4480" spans="5:27" hidden="1" x14ac:dyDescent="0.3">
      <c r="E4480" t="s">
        <v>6624</v>
      </c>
      <c r="F4480" t="s">
        <v>6763</v>
      </c>
      <c r="G4480" t="s">
        <v>687</v>
      </c>
      <c r="H4480" t="s">
        <v>6758</v>
      </c>
      <c r="I4480" s="277">
        <v>64630</v>
      </c>
      <c r="K4480" s="287">
        <f t="shared" si="677"/>
        <v>-2.5666666666666669</v>
      </c>
      <c r="M4480" s="288">
        <v>0</v>
      </c>
      <c r="N4480" s="289">
        <f t="shared" si="676"/>
        <v>64630</v>
      </c>
      <c r="O4480" s="289">
        <v>0</v>
      </c>
      <c r="P4480" s="289">
        <v>0</v>
      </c>
      <c r="Q4480" s="289">
        <v>0</v>
      </c>
      <c r="R4480" s="289">
        <v>0</v>
      </c>
      <c r="S4480" s="289">
        <v>0</v>
      </c>
      <c r="T4480" s="289">
        <v>0</v>
      </c>
      <c r="U4480" s="289">
        <v>0</v>
      </c>
      <c r="V4480" s="289">
        <v>0</v>
      </c>
      <c r="W4480" s="289">
        <v>0</v>
      </c>
      <c r="X4480" s="289">
        <v>0</v>
      </c>
      <c r="Z4480" s="290">
        <f t="shared" si="673"/>
        <v>64630</v>
      </c>
      <c r="AA4480" s="291">
        <f t="shared" si="674"/>
        <v>0</v>
      </c>
    </row>
    <row r="4481" spans="4:27" hidden="1" x14ac:dyDescent="0.3">
      <c r="E4481" t="s">
        <v>3440</v>
      </c>
      <c r="F4481" t="s">
        <v>6764</v>
      </c>
      <c r="G4481" t="s">
        <v>1301</v>
      </c>
      <c r="H4481" t="s">
        <v>1302</v>
      </c>
      <c r="I4481" s="277">
        <v>7562971</v>
      </c>
      <c r="K4481" s="287">
        <f t="shared" si="677"/>
        <v>-0.6</v>
      </c>
      <c r="M4481" s="288">
        <v>0</v>
      </c>
      <c r="N4481" s="289">
        <f t="shared" si="676"/>
        <v>7562971</v>
      </c>
      <c r="O4481" s="289">
        <v>0</v>
      </c>
      <c r="P4481" s="289">
        <v>0</v>
      </c>
      <c r="Q4481" s="289">
        <v>0</v>
      </c>
      <c r="R4481" s="289">
        <v>0</v>
      </c>
      <c r="S4481" s="289">
        <v>0</v>
      </c>
      <c r="T4481" s="289">
        <v>0</v>
      </c>
      <c r="U4481" s="289">
        <v>0</v>
      </c>
      <c r="V4481" s="289">
        <v>0</v>
      </c>
      <c r="W4481" s="289">
        <v>0</v>
      </c>
      <c r="X4481" s="289">
        <v>0</v>
      </c>
      <c r="Z4481" s="290">
        <f t="shared" si="673"/>
        <v>7562971</v>
      </c>
      <c r="AA4481" s="291">
        <f t="shared" si="674"/>
        <v>0</v>
      </c>
    </row>
    <row r="4482" spans="4:27" hidden="1" x14ac:dyDescent="0.3">
      <c r="E4482" t="s">
        <v>3440</v>
      </c>
      <c r="F4482" t="s">
        <v>6765</v>
      </c>
      <c r="G4482" t="s">
        <v>1301</v>
      </c>
      <c r="H4482" t="s">
        <v>1302</v>
      </c>
      <c r="I4482" s="277">
        <v>12344908</v>
      </c>
      <c r="K4482" s="287">
        <f t="shared" si="677"/>
        <v>-0.6</v>
      </c>
      <c r="M4482" s="288">
        <v>0</v>
      </c>
      <c r="N4482" s="289">
        <f t="shared" si="676"/>
        <v>12344908</v>
      </c>
      <c r="O4482" s="289">
        <v>0</v>
      </c>
      <c r="P4482" s="289">
        <v>0</v>
      </c>
      <c r="Q4482" s="289">
        <v>0</v>
      </c>
      <c r="R4482" s="289">
        <v>0</v>
      </c>
      <c r="S4482" s="289">
        <v>0</v>
      </c>
      <c r="T4482" s="289">
        <v>0</v>
      </c>
      <c r="U4482" s="289">
        <v>0</v>
      </c>
      <c r="V4482" s="289">
        <v>0</v>
      </c>
      <c r="W4482" s="289">
        <v>0</v>
      </c>
      <c r="X4482" s="289">
        <v>0</v>
      </c>
      <c r="Z4482" s="290">
        <f t="shared" si="673"/>
        <v>12344908</v>
      </c>
      <c r="AA4482" s="291">
        <f t="shared" si="674"/>
        <v>0</v>
      </c>
    </row>
    <row r="4483" spans="4:27" hidden="1" x14ac:dyDescent="0.3">
      <c r="E4483" t="s">
        <v>6766</v>
      </c>
      <c r="F4483" t="s">
        <v>6767</v>
      </c>
      <c r="G4483" t="s">
        <v>695</v>
      </c>
      <c r="H4483" t="s">
        <v>692</v>
      </c>
      <c r="I4483" s="277">
        <v>649050</v>
      </c>
      <c r="K4483" s="287">
        <f t="shared" si="677"/>
        <v>-0.13333333333333333</v>
      </c>
      <c r="M4483" s="288">
        <v>0</v>
      </c>
      <c r="N4483" s="289">
        <f t="shared" si="676"/>
        <v>649050</v>
      </c>
      <c r="O4483" s="289">
        <v>0</v>
      </c>
      <c r="P4483" s="289">
        <v>0</v>
      </c>
      <c r="Q4483" s="289">
        <v>0</v>
      </c>
      <c r="R4483" s="289">
        <v>0</v>
      </c>
      <c r="S4483" s="289">
        <v>0</v>
      </c>
      <c r="T4483" s="289">
        <v>0</v>
      </c>
      <c r="U4483" s="289">
        <v>0</v>
      </c>
      <c r="V4483" s="289">
        <v>0</v>
      </c>
      <c r="W4483" s="289">
        <v>0</v>
      </c>
      <c r="X4483" s="289">
        <v>0</v>
      </c>
      <c r="Z4483" s="290">
        <f t="shared" si="673"/>
        <v>649050</v>
      </c>
      <c r="AA4483" s="291">
        <f t="shared" si="674"/>
        <v>0</v>
      </c>
    </row>
    <row r="4484" spans="4:27" hidden="1" x14ac:dyDescent="0.3">
      <c r="E4484" t="s">
        <v>6627</v>
      </c>
      <c r="F4484" t="s">
        <v>6768</v>
      </c>
      <c r="G4484" t="s">
        <v>695</v>
      </c>
      <c r="H4484" t="s">
        <v>696</v>
      </c>
      <c r="I4484" s="277">
        <v>2600000</v>
      </c>
      <c r="K4484" s="287">
        <f t="shared" si="677"/>
        <v>-0.6333333333333333</v>
      </c>
      <c r="M4484" s="288">
        <v>0</v>
      </c>
      <c r="N4484" s="289">
        <f t="shared" si="676"/>
        <v>2600000</v>
      </c>
      <c r="O4484" s="289">
        <v>0</v>
      </c>
      <c r="P4484" s="289">
        <v>0</v>
      </c>
      <c r="Q4484" s="289">
        <v>0</v>
      </c>
      <c r="R4484" s="289">
        <v>0</v>
      </c>
      <c r="S4484" s="289">
        <v>0</v>
      </c>
      <c r="T4484" s="289">
        <v>0</v>
      </c>
      <c r="U4484" s="289">
        <v>0</v>
      </c>
      <c r="V4484" s="289">
        <v>0</v>
      </c>
      <c r="W4484" s="289">
        <v>0</v>
      </c>
      <c r="X4484" s="289">
        <v>0</v>
      </c>
      <c r="Z4484" s="290">
        <f t="shared" ref="Z4484:Z4547" si="678">+SUM(M4484:X4484)</f>
        <v>2600000</v>
      </c>
      <c r="AA4484" s="291">
        <f t="shared" ref="AA4484:AA4547" si="679">+I4484-Z4484</f>
        <v>0</v>
      </c>
    </row>
    <row r="4485" spans="4:27" hidden="1" x14ac:dyDescent="0.3">
      <c r="E4485" t="s">
        <v>6769</v>
      </c>
      <c r="F4485" t="s">
        <v>6770</v>
      </c>
      <c r="G4485" t="s">
        <v>695</v>
      </c>
      <c r="H4485" t="s">
        <v>692</v>
      </c>
      <c r="I4485" s="277">
        <v>344236</v>
      </c>
      <c r="K4485" s="287">
        <f t="shared" si="677"/>
        <v>-0.13333333333333333</v>
      </c>
      <c r="M4485" s="288">
        <v>0</v>
      </c>
      <c r="N4485" s="289">
        <f t="shared" si="676"/>
        <v>344236</v>
      </c>
      <c r="O4485" s="289">
        <v>0</v>
      </c>
      <c r="P4485" s="289">
        <v>0</v>
      </c>
      <c r="Q4485" s="289">
        <v>0</v>
      </c>
      <c r="R4485" s="289">
        <v>0</v>
      </c>
      <c r="S4485" s="289">
        <v>0</v>
      </c>
      <c r="T4485" s="289">
        <v>0</v>
      </c>
      <c r="U4485" s="289">
        <v>0</v>
      </c>
      <c r="V4485" s="289">
        <v>0</v>
      </c>
      <c r="W4485" s="289">
        <v>0</v>
      </c>
      <c r="X4485" s="289">
        <v>0</v>
      </c>
      <c r="Z4485" s="290">
        <f t="shared" si="678"/>
        <v>344236</v>
      </c>
      <c r="AA4485" s="291">
        <f t="shared" si="679"/>
        <v>0</v>
      </c>
    </row>
    <row r="4486" spans="4:27" hidden="1" x14ac:dyDescent="0.3">
      <c r="E4486" t="s">
        <v>6771</v>
      </c>
      <c r="F4486" t="s">
        <v>6772</v>
      </c>
      <c r="G4486" t="s">
        <v>868</v>
      </c>
      <c r="H4486" t="s">
        <v>2059</v>
      </c>
      <c r="I4486" s="277">
        <v>666406</v>
      </c>
      <c r="K4486" s="287">
        <f t="shared" si="677"/>
        <v>-0.16666666666666666</v>
      </c>
      <c r="M4486" s="288">
        <v>0</v>
      </c>
      <c r="N4486" s="289">
        <f t="shared" si="676"/>
        <v>666406</v>
      </c>
      <c r="O4486" s="289">
        <v>0</v>
      </c>
      <c r="P4486" s="289">
        <v>0</v>
      </c>
      <c r="Q4486" s="289">
        <v>0</v>
      </c>
      <c r="R4486" s="289">
        <v>0</v>
      </c>
      <c r="S4486" s="289">
        <v>0</v>
      </c>
      <c r="T4486" s="289">
        <v>0</v>
      </c>
      <c r="U4486" s="289">
        <v>0</v>
      </c>
      <c r="V4486" s="289">
        <v>0</v>
      </c>
      <c r="W4486" s="289">
        <v>0</v>
      </c>
      <c r="X4486" s="289">
        <v>0</v>
      </c>
      <c r="Z4486" s="290">
        <f t="shared" si="678"/>
        <v>666406</v>
      </c>
      <c r="AA4486" s="291">
        <f t="shared" si="679"/>
        <v>0</v>
      </c>
    </row>
    <row r="4487" spans="4:27" hidden="1" x14ac:dyDescent="0.3">
      <c r="E4487" t="s">
        <v>6773</v>
      </c>
      <c r="F4487" t="s">
        <v>6774</v>
      </c>
      <c r="G4487" t="s">
        <v>868</v>
      </c>
      <c r="H4487" t="s">
        <v>2059</v>
      </c>
      <c r="I4487" s="277">
        <v>36003</v>
      </c>
      <c r="K4487" s="287">
        <f t="shared" si="677"/>
        <v>-0.16666666666666666</v>
      </c>
      <c r="M4487" s="288">
        <v>0</v>
      </c>
      <c r="N4487" s="289">
        <f t="shared" si="676"/>
        <v>36003</v>
      </c>
      <c r="O4487" s="289">
        <v>0</v>
      </c>
      <c r="P4487" s="289">
        <v>0</v>
      </c>
      <c r="Q4487" s="289">
        <v>0</v>
      </c>
      <c r="R4487" s="289">
        <v>0</v>
      </c>
      <c r="S4487" s="289">
        <v>0</v>
      </c>
      <c r="T4487" s="289">
        <v>0</v>
      </c>
      <c r="U4487" s="289">
        <v>0</v>
      </c>
      <c r="V4487" s="289">
        <v>0</v>
      </c>
      <c r="W4487" s="289">
        <v>0</v>
      </c>
      <c r="X4487" s="289">
        <v>0</v>
      </c>
      <c r="Z4487" s="290">
        <f t="shared" si="678"/>
        <v>36003</v>
      </c>
      <c r="AA4487" s="291">
        <f t="shared" si="679"/>
        <v>0</v>
      </c>
    </row>
    <row r="4488" spans="4:27" hidden="1" x14ac:dyDescent="0.3">
      <c r="D4488" t="s">
        <v>530</v>
      </c>
      <c r="E4488" t="s">
        <v>6775</v>
      </c>
      <c r="F4488" t="s">
        <v>6776</v>
      </c>
      <c r="G4488" t="s">
        <v>868</v>
      </c>
      <c r="H4488" t="s">
        <v>2059</v>
      </c>
      <c r="I4488" s="277">
        <v>-5</v>
      </c>
      <c r="K4488" s="287" t="s">
        <v>427</v>
      </c>
      <c r="M4488" s="288">
        <f>+I4488</f>
        <v>-5</v>
      </c>
      <c r="N4488" s="289">
        <v>0</v>
      </c>
      <c r="O4488" s="289">
        <v>0</v>
      </c>
      <c r="P4488" s="289">
        <v>0</v>
      </c>
      <c r="Q4488" s="289">
        <v>0</v>
      </c>
      <c r="R4488" s="289">
        <v>0</v>
      </c>
      <c r="S4488" s="289">
        <v>0</v>
      </c>
      <c r="T4488" s="289">
        <v>0</v>
      </c>
      <c r="U4488" s="289">
        <v>0</v>
      </c>
      <c r="V4488" s="289">
        <v>0</v>
      </c>
      <c r="W4488" s="289">
        <v>0</v>
      </c>
      <c r="X4488" s="289">
        <v>0</v>
      </c>
      <c r="Z4488" s="290">
        <f t="shared" si="678"/>
        <v>-5</v>
      </c>
      <c r="AA4488" s="291">
        <f t="shared" si="679"/>
        <v>0</v>
      </c>
    </row>
    <row r="4489" spans="4:27" hidden="1" x14ac:dyDescent="0.3">
      <c r="E4489" t="s">
        <v>6777</v>
      </c>
      <c r="F4489" t="s">
        <v>6778</v>
      </c>
      <c r="G4489" t="s">
        <v>868</v>
      </c>
      <c r="H4489" t="s">
        <v>2059</v>
      </c>
      <c r="I4489" s="277">
        <v>258360</v>
      </c>
      <c r="K4489" s="287">
        <f t="shared" si="677"/>
        <v>-0.16666666666666666</v>
      </c>
      <c r="M4489" s="288">
        <v>0</v>
      </c>
      <c r="N4489" s="289">
        <f t="shared" ref="N4489:N4552" si="680">+I4489</f>
        <v>258360</v>
      </c>
      <c r="O4489" s="289">
        <v>0</v>
      </c>
      <c r="P4489" s="289">
        <v>0</v>
      </c>
      <c r="Q4489" s="289">
        <v>0</v>
      </c>
      <c r="R4489" s="289">
        <v>0</v>
      </c>
      <c r="S4489" s="289">
        <v>0</v>
      </c>
      <c r="T4489" s="289">
        <v>0</v>
      </c>
      <c r="U4489" s="289">
        <v>0</v>
      </c>
      <c r="V4489" s="289">
        <v>0</v>
      </c>
      <c r="W4489" s="289">
        <v>0</v>
      </c>
      <c r="X4489" s="289">
        <v>0</v>
      </c>
      <c r="Z4489" s="290">
        <f t="shared" si="678"/>
        <v>258360</v>
      </c>
      <c r="AA4489" s="291">
        <f t="shared" si="679"/>
        <v>0</v>
      </c>
    </row>
    <row r="4490" spans="4:27" hidden="1" x14ac:dyDescent="0.3">
      <c r="E4490" t="s">
        <v>6779</v>
      </c>
      <c r="F4490" t="s">
        <v>6780</v>
      </c>
      <c r="G4490" t="s">
        <v>868</v>
      </c>
      <c r="H4490" t="s">
        <v>1734</v>
      </c>
      <c r="I4490" s="277">
        <v>2163104</v>
      </c>
      <c r="K4490" s="287">
        <f t="shared" si="677"/>
        <v>-1.1666666666666667</v>
      </c>
      <c r="M4490" s="288">
        <v>0</v>
      </c>
      <c r="N4490" s="289">
        <f t="shared" si="680"/>
        <v>2163104</v>
      </c>
      <c r="O4490" s="289">
        <v>0</v>
      </c>
      <c r="P4490" s="289">
        <v>0</v>
      </c>
      <c r="Q4490" s="289">
        <v>0</v>
      </c>
      <c r="R4490" s="289">
        <v>0</v>
      </c>
      <c r="S4490" s="289">
        <v>0</v>
      </c>
      <c r="T4490" s="289">
        <v>0</v>
      </c>
      <c r="U4490" s="289">
        <v>0</v>
      </c>
      <c r="V4490" s="289">
        <v>0</v>
      </c>
      <c r="W4490" s="289">
        <v>0</v>
      </c>
      <c r="X4490" s="289">
        <v>0</v>
      </c>
      <c r="Z4490" s="290">
        <f t="shared" si="678"/>
        <v>2163104</v>
      </c>
      <c r="AA4490" s="291">
        <f t="shared" si="679"/>
        <v>0</v>
      </c>
    </row>
    <row r="4491" spans="4:27" hidden="1" x14ac:dyDescent="0.3">
      <c r="E4491" t="s">
        <v>6781</v>
      </c>
      <c r="F4491" t="s">
        <v>6782</v>
      </c>
      <c r="G4491" t="s">
        <v>574</v>
      </c>
      <c r="H4491" t="s">
        <v>575</v>
      </c>
      <c r="I4491" s="277">
        <v>552000</v>
      </c>
      <c r="K4491" s="287">
        <f t="shared" si="677"/>
        <v>-0.7</v>
      </c>
      <c r="M4491" s="288">
        <v>0</v>
      </c>
      <c r="N4491" s="289">
        <f t="shared" si="680"/>
        <v>552000</v>
      </c>
      <c r="O4491" s="289">
        <v>0</v>
      </c>
      <c r="P4491" s="289">
        <v>0</v>
      </c>
      <c r="Q4491" s="289">
        <v>0</v>
      </c>
      <c r="R4491" s="289">
        <v>0</v>
      </c>
      <c r="S4491" s="289">
        <v>0</v>
      </c>
      <c r="T4491" s="289">
        <v>0</v>
      </c>
      <c r="U4491" s="289">
        <v>0</v>
      </c>
      <c r="V4491" s="289">
        <v>0</v>
      </c>
      <c r="W4491" s="289">
        <v>0</v>
      </c>
      <c r="X4491" s="289">
        <v>0</v>
      </c>
      <c r="Z4491" s="290">
        <f t="shared" si="678"/>
        <v>552000</v>
      </c>
      <c r="AA4491" s="291">
        <f t="shared" si="679"/>
        <v>0</v>
      </c>
    </row>
    <row r="4492" spans="4:27" hidden="1" x14ac:dyDescent="0.3">
      <c r="E4492" t="s">
        <v>6682</v>
      </c>
      <c r="F4492" t="s">
        <v>6783</v>
      </c>
      <c r="G4492" t="s">
        <v>574</v>
      </c>
      <c r="H4492" t="s">
        <v>6662</v>
      </c>
      <c r="I4492" s="277">
        <v>1728667</v>
      </c>
      <c r="K4492" s="287">
        <f t="shared" si="677"/>
        <v>-1.7</v>
      </c>
      <c r="M4492" s="288">
        <v>0</v>
      </c>
      <c r="N4492" s="289">
        <f t="shared" si="680"/>
        <v>1728667</v>
      </c>
      <c r="O4492" s="289">
        <v>0</v>
      </c>
      <c r="P4492" s="289">
        <v>0</v>
      </c>
      <c r="Q4492" s="289">
        <v>0</v>
      </c>
      <c r="R4492" s="289">
        <v>0</v>
      </c>
      <c r="S4492" s="289">
        <v>0</v>
      </c>
      <c r="T4492" s="289">
        <v>0</v>
      </c>
      <c r="U4492" s="289">
        <v>0</v>
      </c>
      <c r="V4492" s="289">
        <v>0</v>
      </c>
      <c r="W4492" s="289">
        <v>0</v>
      </c>
      <c r="X4492" s="289">
        <v>0</v>
      </c>
      <c r="Z4492" s="290">
        <f t="shared" si="678"/>
        <v>1728667</v>
      </c>
      <c r="AA4492" s="291">
        <f t="shared" si="679"/>
        <v>0</v>
      </c>
    </row>
    <row r="4493" spans="4:27" hidden="1" x14ac:dyDescent="0.3">
      <c r="E4493" t="s">
        <v>6682</v>
      </c>
      <c r="F4493" t="s">
        <v>6784</v>
      </c>
      <c r="G4493" t="s">
        <v>574</v>
      </c>
      <c r="H4493" t="s">
        <v>6662</v>
      </c>
      <c r="I4493" s="277">
        <v>712855</v>
      </c>
      <c r="K4493" s="287">
        <f t="shared" si="677"/>
        <v>-1.7</v>
      </c>
      <c r="M4493" s="288">
        <v>0</v>
      </c>
      <c r="N4493" s="289">
        <f t="shared" si="680"/>
        <v>712855</v>
      </c>
      <c r="O4493" s="289">
        <v>0</v>
      </c>
      <c r="P4493" s="289">
        <v>0</v>
      </c>
      <c r="Q4493" s="289">
        <v>0</v>
      </c>
      <c r="R4493" s="289">
        <v>0</v>
      </c>
      <c r="S4493" s="289">
        <v>0</v>
      </c>
      <c r="T4493" s="289">
        <v>0</v>
      </c>
      <c r="U4493" s="289">
        <v>0</v>
      </c>
      <c r="V4493" s="289">
        <v>0</v>
      </c>
      <c r="W4493" s="289">
        <v>0</v>
      </c>
      <c r="X4493" s="289">
        <v>0</v>
      </c>
      <c r="Z4493" s="290">
        <f t="shared" si="678"/>
        <v>712855</v>
      </c>
      <c r="AA4493" s="291">
        <f t="shared" si="679"/>
        <v>0</v>
      </c>
    </row>
    <row r="4494" spans="4:27" hidden="1" x14ac:dyDescent="0.3">
      <c r="E4494" t="s">
        <v>6682</v>
      </c>
      <c r="F4494" t="s">
        <v>6785</v>
      </c>
      <c r="G4494" t="s">
        <v>574</v>
      </c>
      <c r="H4494" t="s">
        <v>575</v>
      </c>
      <c r="I4494" s="277">
        <v>230000</v>
      </c>
      <c r="K4494" s="287">
        <f t="shared" si="677"/>
        <v>-0.7</v>
      </c>
      <c r="M4494" s="288">
        <v>0</v>
      </c>
      <c r="N4494" s="289">
        <f t="shared" si="680"/>
        <v>230000</v>
      </c>
      <c r="O4494" s="289">
        <v>0</v>
      </c>
      <c r="P4494" s="289">
        <v>0</v>
      </c>
      <c r="Q4494" s="289">
        <v>0</v>
      </c>
      <c r="R4494" s="289">
        <v>0</v>
      </c>
      <c r="S4494" s="289">
        <v>0</v>
      </c>
      <c r="T4494" s="289">
        <v>0</v>
      </c>
      <c r="U4494" s="289">
        <v>0</v>
      </c>
      <c r="V4494" s="289">
        <v>0</v>
      </c>
      <c r="W4494" s="289">
        <v>0</v>
      </c>
      <c r="X4494" s="289">
        <v>0</v>
      </c>
      <c r="Z4494" s="290">
        <f t="shared" si="678"/>
        <v>230000</v>
      </c>
      <c r="AA4494" s="291">
        <f t="shared" si="679"/>
        <v>0</v>
      </c>
    </row>
    <row r="4495" spans="4:27" hidden="1" x14ac:dyDescent="0.3">
      <c r="E4495" t="s">
        <v>6786</v>
      </c>
      <c r="F4495" t="s">
        <v>6787</v>
      </c>
      <c r="G4495" t="s">
        <v>574</v>
      </c>
      <c r="H4495" t="s">
        <v>1914</v>
      </c>
      <c r="I4495" s="277">
        <v>332805</v>
      </c>
      <c r="K4495" s="287">
        <f t="shared" si="677"/>
        <v>-0.2</v>
      </c>
      <c r="M4495" s="288">
        <v>0</v>
      </c>
      <c r="N4495" s="289">
        <f t="shared" si="680"/>
        <v>332805</v>
      </c>
      <c r="O4495" s="289">
        <v>0</v>
      </c>
      <c r="P4495" s="289">
        <v>0</v>
      </c>
      <c r="Q4495" s="289">
        <v>0</v>
      </c>
      <c r="R4495" s="289">
        <v>0</v>
      </c>
      <c r="S4495" s="289">
        <v>0</v>
      </c>
      <c r="T4495" s="289">
        <v>0</v>
      </c>
      <c r="U4495" s="289">
        <v>0</v>
      </c>
      <c r="V4495" s="289">
        <v>0</v>
      </c>
      <c r="W4495" s="289">
        <v>0</v>
      </c>
      <c r="X4495" s="289">
        <v>0</v>
      </c>
      <c r="Z4495" s="290">
        <f t="shared" si="678"/>
        <v>332805</v>
      </c>
      <c r="AA4495" s="291">
        <f t="shared" si="679"/>
        <v>0</v>
      </c>
    </row>
    <row r="4496" spans="4:27" hidden="1" x14ac:dyDescent="0.3">
      <c r="E4496" t="s">
        <v>6786</v>
      </c>
      <c r="F4496" t="s">
        <v>6788</v>
      </c>
      <c r="G4496" t="s">
        <v>574</v>
      </c>
      <c r="H4496" t="s">
        <v>1914</v>
      </c>
      <c r="I4496" s="277">
        <v>248990</v>
      </c>
      <c r="K4496" s="287">
        <f t="shared" si="677"/>
        <v>-0.2</v>
      </c>
      <c r="M4496" s="288">
        <v>0</v>
      </c>
      <c r="N4496" s="289">
        <f t="shared" si="680"/>
        <v>248990</v>
      </c>
      <c r="O4496" s="289">
        <v>0</v>
      </c>
      <c r="P4496" s="289">
        <v>0</v>
      </c>
      <c r="Q4496" s="289">
        <v>0</v>
      </c>
      <c r="R4496" s="289">
        <v>0</v>
      </c>
      <c r="S4496" s="289">
        <v>0</v>
      </c>
      <c r="T4496" s="289">
        <v>0</v>
      </c>
      <c r="U4496" s="289">
        <v>0</v>
      </c>
      <c r="V4496" s="289">
        <v>0</v>
      </c>
      <c r="W4496" s="289">
        <v>0</v>
      </c>
      <c r="X4496" s="289">
        <v>0</v>
      </c>
      <c r="Z4496" s="290">
        <f t="shared" si="678"/>
        <v>248990</v>
      </c>
      <c r="AA4496" s="291">
        <f t="shared" si="679"/>
        <v>0</v>
      </c>
    </row>
    <row r="4497" spans="5:27" hidden="1" x14ac:dyDescent="0.3">
      <c r="E4497" t="s">
        <v>6789</v>
      </c>
      <c r="F4497" t="s">
        <v>6790</v>
      </c>
      <c r="G4497" t="s">
        <v>574</v>
      </c>
      <c r="H4497" t="s">
        <v>575</v>
      </c>
      <c r="I4497" s="277">
        <v>259123</v>
      </c>
      <c r="K4497" s="287">
        <f t="shared" si="677"/>
        <v>-0.7</v>
      </c>
      <c r="M4497" s="288">
        <v>0</v>
      </c>
      <c r="N4497" s="289">
        <f t="shared" si="680"/>
        <v>259123</v>
      </c>
      <c r="O4497" s="289">
        <v>0</v>
      </c>
      <c r="P4497" s="289">
        <v>0</v>
      </c>
      <c r="Q4497" s="289">
        <v>0</v>
      </c>
      <c r="R4497" s="289">
        <v>0</v>
      </c>
      <c r="S4497" s="289">
        <v>0</v>
      </c>
      <c r="T4497" s="289">
        <v>0</v>
      </c>
      <c r="U4497" s="289">
        <v>0</v>
      </c>
      <c r="V4497" s="289">
        <v>0</v>
      </c>
      <c r="W4497" s="289">
        <v>0</v>
      </c>
      <c r="X4497" s="289">
        <v>0</v>
      </c>
      <c r="Z4497" s="290">
        <f t="shared" si="678"/>
        <v>259123</v>
      </c>
      <c r="AA4497" s="291">
        <f t="shared" si="679"/>
        <v>0</v>
      </c>
    </row>
    <row r="4498" spans="5:27" hidden="1" x14ac:dyDescent="0.3">
      <c r="E4498" t="s">
        <v>6789</v>
      </c>
      <c r="F4498" t="s">
        <v>6791</v>
      </c>
      <c r="G4498" t="s">
        <v>574</v>
      </c>
      <c r="H4498" t="s">
        <v>575</v>
      </c>
      <c r="I4498" s="277">
        <v>494000</v>
      </c>
      <c r="K4498" s="287">
        <f t="shared" si="677"/>
        <v>-0.7</v>
      </c>
      <c r="M4498" s="288">
        <v>0</v>
      </c>
      <c r="N4498" s="289">
        <f t="shared" si="680"/>
        <v>494000</v>
      </c>
      <c r="O4498" s="289">
        <v>0</v>
      </c>
      <c r="P4498" s="289">
        <v>0</v>
      </c>
      <c r="Q4498" s="289">
        <v>0</v>
      </c>
      <c r="R4498" s="289">
        <v>0</v>
      </c>
      <c r="S4498" s="289">
        <v>0</v>
      </c>
      <c r="T4498" s="289">
        <v>0</v>
      </c>
      <c r="U4498" s="289">
        <v>0</v>
      </c>
      <c r="V4498" s="289">
        <v>0</v>
      </c>
      <c r="W4498" s="289">
        <v>0</v>
      </c>
      <c r="X4498" s="289">
        <v>0</v>
      </c>
      <c r="Z4498" s="290">
        <f t="shared" si="678"/>
        <v>494000</v>
      </c>
      <c r="AA4498" s="291">
        <f t="shared" si="679"/>
        <v>0</v>
      </c>
    </row>
    <row r="4499" spans="5:27" hidden="1" x14ac:dyDescent="0.3">
      <c r="E4499" t="s">
        <v>6736</v>
      </c>
      <c r="F4499" t="s">
        <v>6792</v>
      </c>
      <c r="G4499" t="s">
        <v>1304</v>
      </c>
      <c r="H4499" t="s">
        <v>1305</v>
      </c>
      <c r="I4499" s="277">
        <v>197850</v>
      </c>
      <c r="K4499" s="287">
        <f t="shared" si="677"/>
        <v>-0.73333333333333328</v>
      </c>
      <c r="M4499" s="288">
        <v>0</v>
      </c>
      <c r="N4499" s="289">
        <f t="shared" si="680"/>
        <v>197850</v>
      </c>
      <c r="O4499" s="289">
        <v>0</v>
      </c>
      <c r="P4499" s="289">
        <v>0</v>
      </c>
      <c r="Q4499" s="289">
        <v>0</v>
      </c>
      <c r="R4499" s="289">
        <v>0</v>
      </c>
      <c r="S4499" s="289">
        <v>0</v>
      </c>
      <c r="T4499" s="289">
        <v>0</v>
      </c>
      <c r="U4499" s="289">
        <v>0</v>
      </c>
      <c r="V4499" s="289">
        <v>0</v>
      </c>
      <c r="W4499" s="289">
        <v>0</v>
      </c>
      <c r="X4499" s="289">
        <v>0</v>
      </c>
      <c r="Z4499" s="290">
        <f t="shared" si="678"/>
        <v>197850</v>
      </c>
      <c r="AA4499" s="291">
        <f t="shared" si="679"/>
        <v>0</v>
      </c>
    </row>
    <row r="4500" spans="5:27" hidden="1" x14ac:dyDescent="0.3">
      <c r="E4500" t="s">
        <v>6793</v>
      </c>
      <c r="F4500" t="s">
        <v>6794</v>
      </c>
      <c r="G4500" t="s">
        <v>1304</v>
      </c>
      <c r="H4500" t="s">
        <v>3267</v>
      </c>
      <c r="I4500" s="277">
        <v>4518272</v>
      </c>
      <c r="K4500" s="287">
        <f t="shared" si="677"/>
        <v>-1.2333333333333334</v>
      </c>
      <c r="M4500" s="288">
        <v>0</v>
      </c>
      <c r="N4500" s="289">
        <f t="shared" si="680"/>
        <v>4518272</v>
      </c>
      <c r="O4500" s="289">
        <v>0</v>
      </c>
      <c r="P4500" s="289">
        <v>0</v>
      </c>
      <c r="Q4500" s="289">
        <v>0</v>
      </c>
      <c r="R4500" s="289">
        <v>0</v>
      </c>
      <c r="S4500" s="289">
        <v>0</v>
      </c>
      <c r="T4500" s="289">
        <v>0</v>
      </c>
      <c r="U4500" s="289">
        <v>0</v>
      </c>
      <c r="V4500" s="289">
        <v>0</v>
      </c>
      <c r="W4500" s="289">
        <v>0</v>
      </c>
      <c r="X4500" s="289">
        <v>0</v>
      </c>
      <c r="Z4500" s="290">
        <f t="shared" si="678"/>
        <v>4518272</v>
      </c>
      <c r="AA4500" s="291">
        <f t="shared" si="679"/>
        <v>0</v>
      </c>
    </row>
    <row r="4501" spans="5:27" hidden="1" x14ac:dyDescent="0.3">
      <c r="E4501" t="s">
        <v>6793</v>
      </c>
      <c r="F4501" t="s">
        <v>6795</v>
      </c>
      <c r="G4501" t="s">
        <v>1304</v>
      </c>
      <c r="H4501" t="s">
        <v>3267</v>
      </c>
      <c r="I4501" s="277">
        <v>1547196</v>
      </c>
      <c r="K4501" s="287">
        <f t="shared" si="677"/>
        <v>-1.2333333333333334</v>
      </c>
      <c r="M4501" s="288">
        <v>0</v>
      </c>
      <c r="N4501" s="289">
        <f t="shared" si="680"/>
        <v>1547196</v>
      </c>
      <c r="O4501" s="289">
        <v>0</v>
      </c>
      <c r="P4501" s="289">
        <v>0</v>
      </c>
      <c r="Q4501" s="289">
        <v>0</v>
      </c>
      <c r="R4501" s="289">
        <v>0</v>
      </c>
      <c r="S4501" s="289">
        <v>0</v>
      </c>
      <c r="T4501" s="289">
        <v>0</v>
      </c>
      <c r="U4501" s="289">
        <v>0</v>
      </c>
      <c r="V4501" s="289">
        <v>0</v>
      </c>
      <c r="W4501" s="289">
        <v>0</v>
      </c>
      <c r="X4501" s="289">
        <v>0</v>
      </c>
      <c r="Z4501" s="290">
        <f t="shared" si="678"/>
        <v>1547196</v>
      </c>
      <c r="AA4501" s="291">
        <f t="shared" si="679"/>
        <v>0</v>
      </c>
    </row>
    <row r="4502" spans="5:27" hidden="1" x14ac:dyDescent="0.3">
      <c r="E4502" t="s">
        <v>6793</v>
      </c>
      <c r="F4502" t="s">
        <v>6796</v>
      </c>
      <c r="G4502" t="s">
        <v>1304</v>
      </c>
      <c r="H4502" t="s">
        <v>1305</v>
      </c>
      <c r="I4502" s="277">
        <v>2256000</v>
      </c>
      <c r="K4502" s="287">
        <f t="shared" ref="K4502:K4565" si="681">+($K$2-H4502)/30</f>
        <v>-0.73333333333333328</v>
      </c>
      <c r="M4502" s="288">
        <v>0</v>
      </c>
      <c r="N4502" s="289">
        <f t="shared" si="680"/>
        <v>2256000</v>
      </c>
      <c r="O4502" s="289">
        <v>0</v>
      </c>
      <c r="P4502" s="289">
        <v>0</v>
      </c>
      <c r="Q4502" s="289">
        <v>0</v>
      </c>
      <c r="R4502" s="289">
        <v>0</v>
      </c>
      <c r="S4502" s="289">
        <v>0</v>
      </c>
      <c r="T4502" s="289">
        <v>0</v>
      </c>
      <c r="U4502" s="289">
        <v>0</v>
      </c>
      <c r="V4502" s="289">
        <v>0</v>
      </c>
      <c r="W4502" s="289">
        <v>0</v>
      </c>
      <c r="X4502" s="289">
        <v>0</v>
      </c>
      <c r="Z4502" s="290">
        <f t="shared" si="678"/>
        <v>2256000</v>
      </c>
      <c r="AA4502" s="291">
        <f t="shared" si="679"/>
        <v>0</v>
      </c>
    </row>
    <row r="4503" spans="5:27" hidden="1" x14ac:dyDescent="0.3">
      <c r="E4503" t="s">
        <v>6797</v>
      </c>
      <c r="F4503" t="s">
        <v>6798</v>
      </c>
      <c r="G4503" t="s">
        <v>1304</v>
      </c>
      <c r="H4503" t="s">
        <v>633</v>
      </c>
      <c r="I4503" s="277">
        <v>121800</v>
      </c>
      <c r="K4503" s="287">
        <f t="shared" si="681"/>
        <v>-0.23333333333333334</v>
      </c>
      <c r="M4503" s="288">
        <v>0</v>
      </c>
      <c r="N4503" s="289">
        <f t="shared" si="680"/>
        <v>121800</v>
      </c>
      <c r="O4503" s="289">
        <v>0</v>
      </c>
      <c r="P4503" s="289">
        <v>0</v>
      </c>
      <c r="Q4503" s="289">
        <v>0</v>
      </c>
      <c r="R4503" s="289">
        <v>0</v>
      </c>
      <c r="S4503" s="289">
        <v>0</v>
      </c>
      <c r="T4503" s="289">
        <v>0</v>
      </c>
      <c r="U4503" s="289">
        <v>0</v>
      </c>
      <c r="V4503" s="289">
        <v>0</v>
      </c>
      <c r="W4503" s="289">
        <v>0</v>
      </c>
      <c r="X4503" s="289">
        <v>0</v>
      </c>
      <c r="Z4503" s="290">
        <f t="shared" si="678"/>
        <v>121800</v>
      </c>
      <c r="AA4503" s="291">
        <f t="shared" si="679"/>
        <v>0</v>
      </c>
    </row>
    <row r="4504" spans="5:27" hidden="1" x14ac:dyDescent="0.3">
      <c r="E4504" t="s">
        <v>6679</v>
      </c>
      <c r="F4504" t="s">
        <v>6799</v>
      </c>
      <c r="G4504" t="s">
        <v>1304</v>
      </c>
      <c r="H4504" t="s">
        <v>1305</v>
      </c>
      <c r="I4504" s="277">
        <v>2300000</v>
      </c>
      <c r="K4504" s="287">
        <f t="shared" si="681"/>
        <v>-0.73333333333333328</v>
      </c>
      <c r="M4504" s="288">
        <v>0</v>
      </c>
      <c r="N4504" s="289">
        <f t="shared" si="680"/>
        <v>2300000</v>
      </c>
      <c r="O4504" s="289">
        <v>0</v>
      </c>
      <c r="P4504" s="289">
        <v>0</v>
      </c>
      <c r="Q4504" s="289">
        <v>0</v>
      </c>
      <c r="R4504" s="289">
        <v>0</v>
      </c>
      <c r="S4504" s="289">
        <v>0</v>
      </c>
      <c r="T4504" s="289">
        <v>0</v>
      </c>
      <c r="U4504" s="289">
        <v>0</v>
      </c>
      <c r="V4504" s="289">
        <v>0</v>
      </c>
      <c r="W4504" s="289">
        <v>0</v>
      </c>
      <c r="X4504" s="289">
        <v>0</v>
      </c>
      <c r="Z4504" s="290">
        <f t="shared" si="678"/>
        <v>2300000</v>
      </c>
      <c r="AA4504" s="291">
        <f t="shared" si="679"/>
        <v>0</v>
      </c>
    </row>
    <row r="4505" spans="5:27" hidden="1" x14ac:dyDescent="0.3">
      <c r="E4505" t="s">
        <v>6800</v>
      </c>
      <c r="F4505" t="s">
        <v>6801</v>
      </c>
      <c r="G4505" t="s">
        <v>654</v>
      </c>
      <c r="H4505" t="s">
        <v>3407</v>
      </c>
      <c r="I4505" s="277">
        <v>65736</v>
      </c>
      <c r="K4505" s="287">
        <f t="shared" si="681"/>
        <v>-1.3</v>
      </c>
      <c r="M4505" s="288">
        <v>0</v>
      </c>
      <c r="N4505" s="289">
        <f t="shared" si="680"/>
        <v>65736</v>
      </c>
      <c r="O4505" s="289">
        <v>0</v>
      </c>
      <c r="P4505" s="289">
        <v>0</v>
      </c>
      <c r="Q4505" s="289">
        <v>0</v>
      </c>
      <c r="R4505" s="289">
        <v>0</v>
      </c>
      <c r="S4505" s="289">
        <v>0</v>
      </c>
      <c r="T4505" s="289">
        <v>0</v>
      </c>
      <c r="U4505" s="289">
        <v>0</v>
      </c>
      <c r="V4505" s="289">
        <v>0</v>
      </c>
      <c r="W4505" s="289">
        <v>0</v>
      </c>
      <c r="X4505" s="289">
        <v>0</v>
      </c>
      <c r="Z4505" s="290">
        <f t="shared" si="678"/>
        <v>65736</v>
      </c>
      <c r="AA4505" s="291">
        <f t="shared" si="679"/>
        <v>0</v>
      </c>
    </row>
    <row r="4506" spans="5:27" hidden="1" x14ac:dyDescent="0.3">
      <c r="E4506" t="s">
        <v>6802</v>
      </c>
      <c r="F4506" t="s">
        <v>6803</v>
      </c>
      <c r="G4506" t="s">
        <v>654</v>
      </c>
      <c r="H4506" t="s">
        <v>1310</v>
      </c>
      <c r="I4506" s="277">
        <v>69430</v>
      </c>
      <c r="K4506" s="287">
        <f t="shared" si="681"/>
        <v>-0.8</v>
      </c>
      <c r="M4506" s="288">
        <v>0</v>
      </c>
      <c r="N4506" s="289">
        <f t="shared" si="680"/>
        <v>69430</v>
      </c>
      <c r="O4506" s="289">
        <v>0</v>
      </c>
      <c r="P4506" s="289">
        <v>0</v>
      </c>
      <c r="Q4506" s="289">
        <v>0</v>
      </c>
      <c r="R4506" s="289">
        <v>0</v>
      </c>
      <c r="S4506" s="289">
        <v>0</v>
      </c>
      <c r="T4506" s="289">
        <v>0</v>
      </c>
      <c r="U4506" s="289">
        <v>0</v>
      </c>
      <c r="V4506" s="289">
        <v>0</v>
      </c>
      <c r="W4506" s="289">
        <v>0</v>
      </c>
      <c r="X4506" s="289">
        <v>0</v>
      </c>
      <c r="Z4506" s="290">
        <f t="shared" si="678"/>
        <v>69430</v>
      </c>
      <c r="AA4506" s="291">
        <f t="shared" si="679"/>
        <v>0</v>
      </c>
    </row>
    <row r="4507" spans="5:27" hidden="1" x14ac:dyDescent="0.3">
      <c r="E4507" t="s">
        <v>6804</v>
      </c>
      <c r="F4507" t="s">
        <v>6805</v>
      </c>
      <c r="G4507" t="s">
        <v>654</v>
      </c>
      <c r="H4507" t="s">
        <v>1310</v>
      </c>
      <c r="I4507" s="277">
        <v>5351588</v>
      </c>
      <c r="K4507" s="287">
        <f t="shared" si="681"/>
        <v>-0.8</v>
      </c>
      <c r="M4507" s="288">
        <v>0</v>
      </c>
      <c r="N4507" s="289">
        <f t="shared" si="680"/>
        <v>5351588</v>
      </c>
      <c r="O4507" s="289">
        <v>0</v>
      </c>
      <c r="P4507" s="289">
        <v>0</v>
      </c>
      <c r="Q4507" s="289">
        <v>0</v>
      </c>
      <c r="R4507" s="289">
        <v>0</v>
      </c>
      <c r="S4507" s="289">
        <v>0</v>
      </c>
      <c r="T4507" s="289">
        <v>0</v>
      </c>
      <c r="U4507" s="289">
        <v>0</v>
      </c>
      <c r="V4507" s="289">
        <v>0</v>
      </c>
      <c r="W4507" s="289">
        <v>0</v>
      </c>
      <c r="X4507" s="289">
        <v>0</v>
      </c>
      <c r="Z4507" s="290">
        <f t="shared" si="678"/>
        <v>5351588</v>
      </c>
      <c r="AA4507" s="291">
        <f t="shared" si="679"/>
        <v>0</v>
      </c>
    </row>
    <row r="4508" spans="5:27" hidden="1" x14ac:dyDescent="0.3">
      <c r="E4508" t="s">
        <v>6806</v>
      </c>
      <c r="F4508" t="s">
        <v>6807</v>
      </c>
      <c r="G4508" t="s">
        <v>654</v>
      </c>
      <c r="H4508" t="s">
        <v>1840</v>
      </c>
      <c r="I4508" s="277">
        <v>17000</v>
      </c>
      <c r="K4508" s="287">
        <f t="shared" si="681"/>
        <v>-0.3</v>
      </c>
      <c r="M4508" s="288">
        <v>0</v>
      </c>
      <c r="N4508" s="289">
        <f t="shared" si="680"/>
        <v>17000</v>
      </c>
      <c r="O4508" s="289">
        <v>0</v>
      </c>
      <c r="P4508" s="289">
        <v>0</v>
      </c>
      <c r="Q4508" s="289">
        <v>0</v>
      </c>
      <c r="R4508" s="289">
        <v>0</v>
      </c>
      <c r="S4508" s="289">
        <v>0</v>
      </c>
      <c r="T4508" s="289">
        <v>0</v>
      </c>
      <c r="U4508" s="289">
        <v>0</v>
      </c>
      <c r="V4508" s="289">
        <v>0</v>
      </c>
      <c r="W4508" s="289">
        <v>0</v>
      </c>
      <c r="X4508" s="289">
        <v>0</v>
      </c>
      <c r="Z4508" s="290">
        <f t="shared" si="678"/>
        <v>17000</v>
      </c>
      <c r="AA4508" s="291">
        <f t="shared" si="679"/>
        <v>0</v>
      </c>
    </row>
    <row r="4509" spans="5:27" hidden="1" x14ac:dyDescent="0.3">
      <c r="E4509" t="s">
        <v>6808</v>
      </c>
      <c r="F4509" t="s">
        <v>6809</v>
      </c>
      <c r="G4509" t="s">
        <v>566</v>
      </c>
      <c r="H4509" t="s">
        <v>2266</v>
      </c>
      <c r="I4509" s="277">
        <v>763620</v>
      </c>
      <c r="K4509" s="287">
        <f t="shared" si="681"/>
        <v>-0.4</v>
      </c>
      <c r="M4509" s="288">
        <v>0</v>
      </c>
      <c r="N4509" s="289">
        <f t="shared" si="680"/>
        <v>763620</v>
      </c>
      <c r="O4509" s="289">
        <v>0</v>
      </c>
      <c r="P4509" s="289">
        <v>0</v>
      </c>
      <c r="Q4509" s="289">
        <v>0</v>
      </c>
      <c r="R4509" s="289">
        <v>0</v>
      </c>
      <c r="S4509" s="289">
        <v>0</v>
      </c>
      <c r="T4509" s="289">
        <v>0</v>
      </c>
      <c r="U4509" s="289">
        <v>0</v>
      </c>
      <c r="V4509" s="289">
        <v>0</v>
      </c>
      <c r="W4509" s="289">
        <v>0</v>
      </c>
      <c r="X4509" s="289">
        <v>0</v>
      </c>
      <c r="Z4509" s="290">
        <f t="shared" si="678"/>
        <v>763620</v>
      </c>
      <c r="AA4509" s="291">
        <f t="shared" si="679"/>
        <v>0</v>
      </c>
    </row>
    <row r="4510" spans="5:27" hidden="1" x14ac:dyDescent="0.3">
      <c r="E4510" t="s">
        <v>6810</v>
      </c>
      <c r="F4510" t="s">
        <v>6811</v>
      </c>
      <c r="G4510" t="s">
        <v>566</v>
      </c>
      <c r="H4510" t="s">
        <v>2266</v>
      </c>
      <c r="I4510" s="277">
        <v>226600</v>
      </c>
      <c r="K4510" s="287">
        <f t="shared" si="681"/>
        <v>-0.4</v>
      </c>
      <c r="M4510" s="288">
        <v>0</v>
      </c>
      <c r="N4510" s="289">
        <f t="shared" si="680"/>
        <v>226600</v>
      </c>
      <c r="O4510" s="289">
        <v>0</v>
      </c>
      <c r="P4510" s="289">
        <v>0</v>
      </c>
      <c r="Q4510" s="289">
        <v>0</v>
      </c>
      <c r="R4510" s="289">
        <v>0</v>
      </c>
      <c r="S4510" s="289">
        <v>0</v>
      </c>
      <c r="T4510" s="289">
        <v>0</v>
      </c>
      <c r="U4510" s="289">
        <v>0</v>
      </c>
      <c r="V4510" s="289">
        <v>0</v>
      </c>
      <c r="W4510" s="289">
        <v>0</v>
      </c>
      <c r="X4510" s="289">
        <v>0</v>
      </c>
      <c r="Z4510" s="290">
        <f t="shared" si="678"/>
        <v>226600</v>
      </c>
      <c r="AA4510" s="291">
        <f t="shared" si="679"/>
        <v>0</v>
      </c>
    </row>
    <row r="4511" spans="5:27" hidden="1" x14ac:dyDescent="0.3">
      <c r="E4511" t="s">
        <v>6810</v>
      </c>
      <c r="F4511" t="s">
        <v>6812</v>
      </c>
      <c r="G4511" t="s">
        <v>566</v>
      </c>
      <c r="H4511" t="s">
        <v>2266</v>
      </c>
      <c r="I4511" s="277">
        <v>270000</v>
      </c>
      <c r="K4511" s="287">
        <f t="shared" si="681"/>
        <v>-0.4</v>
      </c>
      <c r="M4511" s="288">
        <v>0</v>
      </c>
      <c r="N4511" s="289">
        <f t="shared" si="680"/>
        <v>270000</v>
      </c>
      <c r="O4511" s="289">
        <v>0</v>
      </c>
      <c r="P4511" s="289">
        <v>0</v>
      </c>
      <c r="Q4511" s="289">
        <v>0</v>
      </c>
      <c r="R4511" s="289">
        <v>0</v>
      </c>
      <c r="S4511" s="289">
        <v>0</v>
      </c>
      <c r="T4511" s="289">
        <v>0</v>
      </c>
      <c r="U4511" s="289">
        <v>0</v>
      </c>
      <c r="V4511" s="289">
        <v>0</v>
      </c>
      <c r="W4511" s="289">
        <v>0</v>
      </c>
      <c r="X4511" s="289">
        <v>0</v>
      </c>
      <c r="Z4511" s="290">
        <f t="shared" si="678"/>
        <v>270000</v>
      </c>
      <c r="AA4511" s="291">
        <f t="shared" si="679"/>
        <v>0</v>
      </c>
    </row>
    <row r="4512" spans="5:27" hidden="1" x14ac:dyDescent="0.3">
      <c r="E4512" t="s">
        <v>6813</v>
      </c>
      <c r="F4512" t="s">
        <v>6814</v>
      </c>
      <c r="G4512" t="s">
        <v>566</v>
      </c>
      <c r="H4512" t="s">
        <v>703</v>
      </c>
      <c r="I4512" s="277">
        <v>264000</v>
      </c>
      <c r="K4512" s="287">
        <f t="shared" si="681"/>
        <v>-0.9</v>
      </c>
      <c r="M4512" s="288">
        <v>0</v>
      </c>
      <c r="N4512" s="289">
        <f t="shared" si="680"/>
        <v>264000</v>
      </c>
      <c r="O4512" s="289">
        <v>0</v>
      </c>
      <c r="P4512" s="289">
        <v>0</v>
      </c>
      <c r="Q4512" s="289">
        <v>0</v>
      </c>
      <c r="R4512" s="289">
        <v>0</v>
      </c>
      <c r="S4512" s="289">
        <v>0</v>
      </c>
      <c r="T4512" s="289">
        <v>0</v>
      </c>
      <c r="U4512" s="289">
        <v>0</v>
      </c>
      <c r="V4512" s="289">
        <v>0</v>
      </c>
      <c r="W4512" s="289">
        <v>0</v>
      </c>
      <c r="X4512" s="289">
        <v>0</v>
      </c>
      <c r="Z4512" s="290">
        <f t="shared" si="678"/>
        <v>264000</v>
      </c>
      <c r="AA4512" s="291">
        <f t="shared" si="679"/>
        <v>0</v>
      </c>
    </row>
    <row r="4513" spans="5:27" hidden="1" x14ac:dyDescent="0.3">
      <c r="E4513" t="s">
        <v>6815</v>
      </c>
      <c r="F4513" t="s">
        <v>6816</v>
      </c>
      <c r="G4513" t="s">
        <v>566</v>
      </c>
      <c r="H4513" t="s">
        <v>2266</v>
      </c>
      <c r="I4513" s="277">
        <v>523930</v>
      </c>
      <c r="K4513" s="287">
        <f t="shared" si="681"/>
        <v>-0.4</v>
      </c>
      <c r="M4513" s="288">
        <v>0</v>
      </c>
      <c r="N4513" s="289">
        <f t="shared" si="680"/>
        <v>523930</v>
      </c>
      <c r="O4513" s="289">
        <v>0</v>
      </c>
      <c r="P4513" s="289">
        <v>0</v>
      </c>
      <c r="Q4513" s="289">
        <v>0</v>
      </c>
      <c r="R4513" s="289">
        <v>0</v>
      </c>
      <c r="S4513" s="289">
        <v>0</v>
      </c>
      <c r="T4513" s="289">
        <v>0</v>
      </c>
      <c r="U4513" s="289">
        <v>0</v>
      </c>
      <c r="V4513" s="289">
        <v>0</v>
      </c>
      <c r="W4513" s="289">
        <v>0</v>
      </c>
      <c r="X4513" s="289">
        <v>0</v>
      </c>
      <c r="Z4513" s="290">
        <f t="shared" si="678"/>
        <v>523930</v>
      </c>
      <c r="AA4513" s="291">
        <f t="shared" si="679"/>
        <v>0</v>
      </c>
    </row>
    <row r="4514" spans="5:27" hidden="1" x14ac:dyDescent="0.3">
      <c r="E4514" t="s">
        <v>6815</v>
      </c>
      <c r="F4514" t="s">
        <v>6817</v>
      </c>
      <c r="G4514" t="s">
        <v>566</v>
      </c>
      <c r="H4514" t="s">
        <v>2266</v>
      </c>
      <c r="I4514" s="277">
        <v>2327135</v>
      </c>
      <c r="K4514" s="287">
        <f t="shared" si="681"/>
        <v>-0.4</v>
      </c>
      <c r="M4514" s="288">
        <v>0</v>
      </c>
      <c r="N4514" s="289">
        <f t="shared" si="680"/>
        <v>2327135</v>
      </c>
      <c r="O4514" s="289">
        <v>0</v>
      </c>
      <c r="P4514" s="289">
        <v>0</v>
      </c>
      <c r="Q4514" s="289">
        <v>0</v>
      </c>
      <c r="R4514" s="289">
        <v>0</v>
      </c>
      <c r="S4514" s="289">
        <v>0</v>
      </c>
      <c r="T4514" s="289">
        <v>0</v>
      </c>
      <c r="U4514" s="289">
        <v>0</v>
      </c>
      <c r="V4514" s="289">
        <v>0</v>
      </c>
      <c r="W4514" s="289">
        <v>0</v>
      </c>
      <c r="X4514" s="289">
        <v>0</v>
      </c>
      <c r="Z4514" s="290">
        <f t="shared" si="678"/>
        <v>2327135</v>
      </c>
      <c r="AA4514" s="291">
        <f t="shared" si="679"/>
        <v>0</v>
      </c>
    </row>
    <row r="4515" spans="5:27" hidden="1" x14ac:dyDescent="0.3">
      <c r="E4515" t="s">
        <v>6818</v>
      </c>
      <c r="F4515" t="s">
        <v>6819</v>
      </c>
      <c r="G4515" t="s">
        <v>566</v>
      </c>
      <c r="H4515" t="s">
        <v>703</v>
      </c>
      <c r="I4515" s="277">
        <v>796000</v>
      </c>
      <c r="K4515" s="287">
        <f t="shared" si="681"/>
        <v>-0.9</v>
      </c>
      <c r="M4515" s="288">
        <v>0</v>
      </c>
      <c r="N4515" s="289">
        <f t="shared" si="680"/>
        <v>796000</v>
      </c>
      <c r="O4515" s="289">
        <v>0</v>
      </c>
      <c r="P4515" s="289">
        <v>0</v>
      </c>
      <c r="Q4515" s="289">
        <v>0</v>
      </c>
      <c r="R4515" s="289">
        <v>0</v>
      </c>
      <c r="S4515" s="289">
        <v>0</v>
      </c>
      <c r="T4515" s="289">
        <v>0</v>
      </c>
      <c r="U4515" s="289">
        <v>0</v>
      </c>
      <c r="V4515" s="289">
        <v>0</v>
      </c>
      <c r="W4515" s="289">
        <v>0</v>
      </c>
      <c r="X4515" s="289">
        <v>0</v>
      </c>
      <c r="Z4515" s="290">
        <f t="shared" si="678"/>
        <v>796000</v>
      </c>
      <c r="AA4515" s="291">
        <f t="shared" si="679"/>
        <v>0</v>
      </c>
    </row>
    <row r="4516" spans="5:27" hidden="1" x14ac:dyDescent="0.3">
      <c r="E4516" t="s">
        <v>6820</v>
      </c>
      <c r="F4516" t="s">
        <v>6821</v>
      </c>
      <c r="G4516" t="s">
        <v>566</v>
      </c>
      <c r="H4516" t="s">
        <v>2266</v>
      </c>
      <c r="I4516" s="277">
        <v>155084</v>
      </c>
      <c r="K4516" s="287">
        <f t="shared" si="681"/>
        <v>-0.4</v>
      </c>
      <c r="M4516" s="288">
        <v>0</v>
      </c>
      <c r="N4516" s="289">
        <f t="shared" si="680"/>
        <v>155084</v>
      </c>
      <c r="O4516" s="289">
        <v>0</v>
      </c>
      <c r="P4516" s="289">
        <v>0</v>
      </c>
      <c r="Q4516" s="289">
        <v>0</v>
      </c>
      <c r="R4516" s="289">
        <v>0</v>
      </c>
      <c r="S4516" s="289">
        <v>0</v>
      </c>
      <c r="T4516" s="289">
        <v>0</v>
      </c>
      <c r="U4516" s="289">
        <v>0</v>
      </c>
      <c r="V4516" s="289">
        <v>0</v>
      </c>
      <c r="W4516" s="289">
        <v>0</v>
      </c>
      <c r="X4516" s="289">
        <v>0</v>
      </c>
      <c r="Z4516" s="290">
        <f t="shared" si="678"/>
        <v>155084</v>
      </c>
      <c r="AA4516" s="291">
        <f t="shared" si="679"/>
        <v>0</v>
      </c>
    </row>
    <row r="4517" spans="5:27" hidden="1" x14ac:dyDescent="0.3">
      <c r="E4517" t="s">
        <v>6822</v>
      </c>
      <c r="F4517" t="s">
        <v>6823</v>
      </c>
      <c r="G4517" t="s">
        <v>566</v>
      </c>
      <c r="H4517" t="s">
        <v>2266</v>
      </c>
      <c r="I4517" s="277">
        <v>209112</v>
      </c>
      <c r="K4517" s="287">
        <f t="shared" si="681"/>
        <v>-0.4</v>
      </c>
      <c r="M4517" s="288">
        <v>0</v>
      </c>
      <c r="N4517" s="289">
        <f t="shared" si="680"/>
        <v>209112</v>
      </c>
      <c r="O4517" s="289">
        <v>0</v>
      </c>
      <c r="P4517" s="289">
        <v>0</v>
      </c>
      <c r="Q4517" s="289">
        <v>0</v>
      </c>
      <c r="R4517" s="289">
        <v>0</v>
      </c>
      <c r="S4517" s="289">
        <v>0</v>
      </c>
      <c r="T4517" s="289">
        <v>0</v>
      </c>
      <c r="U4517" s="289">
        <v>0</v>
      </c>
      <c r="V4517" s="289">
        <v>0</v>
      </c>
      <c r="W4517" s="289">
        <v>0</v>
      </c>
      <c r="X4517" s="289">
        <v>0</v>
      </c>
      <c r="Z4517" s="290">
        <f t="shared" si="678"/>
        <v>209112</v>
      </c>
      <c r="AA4517" s="291">
        <f t="shared" si="679"/>
        <v>0</v>
      </c>
    </row>
    <row r="4518" spans="5:27" hidden="1" x14ac:dyDescent="0.3">
      <c r="E4518" t="s">
        <v>6822</v>
      </c>
      <c r="F4518" t="s">
        <v>6824</v>
      </c>
      <c r="G4518" t="s">
        <v>566</v>
      </c>
      <c r="H4518" t="s">
        <v>2266</v>
      </c>
      <c r="I4518" s="277">
        <v>79600</v>
      </c>
      <c r="K4518" s="287">
        <f t="shared" si="681"/>
        <v>-0.4</v>
      </c>
      <c r="M4518" s="288">
        <v>0</v>
      </c>
      <c r="N4518" s="289">
        <f t="shared" si="680"/>
        <v>79600</v>
      </c>
      <c r="O4518" s="289">
        <v>0</v>
      </c>
      <c r="P4518" s="289">
        <v>0</v>
      </c>
      <c r="Q4518" s="289">
        <v>0</v>
      </c>
      <c r="R4518" s="289">
        <v>0</v>
      </c>
      <c r="S4518" s="289">
        <v>0</v>
      </c>
      <c r="T4518" s="289">
        <v>0</v>
      </c>
      <c r="U4518" s="289">
        <v>0</v>
      </c>
      <c r="V4518" s="289">
        <v>0</v>
      </c>
      <c r="W4518" s="289">
        <v>0</v>
      </c>
      <c r="X4518" s="289">
        <v>0</v>
      </c>
      <c r="Z4518" s="290">
        <f t="shared" si="678"/>
        <v>79600</v>
      </c>
      <c r="AA4518" s="291">
        <f t="shared" si="679"/>
        <v>0</v>
      </c>
    </row>
    <row r="4519" spans="5:27" hidden="1" x14ac:dyDescent="0.3">
      <c r="E4519" t="s">
        <v>6825</v>
      </c>
      <c r="F4519" t="s">
        <v>6826</v>
      </c>
      <c r="G4519" t="s">
        <v>566</v>
      </c>
      <c r="H4519" t="s">
        <v>2266</v>
      </c>
      <c r="I4519" s="277">
        <v>183374</v>
      </c>
      <c r="K4519" s="287">
        <f t="shared" si="681"/>
        <v>-0.4</v>
      </c>
      <c r="M4519" s="288">
        <v>0</v>
      </c>
      <c r="N4519" s="289">
        <f t="shared" si="680"/>
        <v>183374</v>
      </c>
      <c r="O4519" s="289">
        <v>0</v>
      </c>
      <c r="P4519" s="289">
        <v>0</v>
      </c>
      <c r="Q4519" s="289">
        <v>0</v>
      </c>
      <c r="R4519" s="289">
        <v>0</v>
      </c>
      <c r="S4519" s="289">
        <v>0</v>
      </c>
      <c r="T4519" s="289">
        <v>0</v>
      </c>
      <c r="U4519" s="289">
        <v>0</v>
      </c>
      <c r="V4519" s="289">
        <v>0</v>
      </c>
      <c r="W4519" s="289">
        <v>0</v>
      </c>
      <c r="X4519" s="289">
        <v>0</v>
      </c>
      <c r="Z4519" s="290">
        <f t="shared" si="678"/>
        <v>183374</v>
      </c>
      <c r="AA4519" s="291">
        <f t="shared" si="679"/>
        <v>0</v>
      </c>
    </row>
    <row r="4520" spans="5:27" hidden="1" x14ac:dyDescent="0.3">
      <c r="E4520" t="s">
        <v>6825</v>
      </c>
      <c r="F4520" t="s">
        <v>6827</v>
      </c>
      <c r="G4520" t="s">
        <v>566</v>
      </c>
      <c r="H4520" t="s">
        <v>2266</v>
      </c>
      <c r="I4520" s="277">
        <v>520000</v>
      </c>
      <c r="K4520" s="287">
        <f t="shared" si="681"/>
        <v>-0.4</v>
      </c>
      <c r="M4520" s="288">
        <v>0</v>
      </c>
      <c r="N4520" s="289">
        <f t="shared" si="680"/>
        <v>520000</v>
      </c>
      <c r="O4520" s="289">
        <v>0</v>
      </c>
      <c r="P4520" s="289">
        <v>0</v>
      </c>
      <c r="Q4520" s="289">
        <v>0</v>
      </c>
      <c r="R4520" s="289">
        <v>0</v>
      </c>
      <c r="S4520" s="289">
        <v>0</v>
      </c>
      <c r="T4520" s="289">
        <v>0</v>
      </c>
      <c r="U4520" s="289">
        <v>0</v>
      </c>
      <c r="V4520" s="289">
        <v>0</v>
      </c>
      <c r="W4520" s="289">
        <v>0</v>
      </c>
      <c r="X4520" s="289">
        <v>0</v>
      </c>
      <c r="Z4520" s="290">
        <f t="shared" si="678"/>
        <v>520000</v>
      </c>
      <c r="AA4520" s="291">
        <f t="shared" si="679"/>
        <v>0</v>
      </c>
    </row>
    <row r="4521" spans="5:27" hidden="1" x14ac:dyDescent="0.3">
      <c r="E4521" t="s">
        <v>6828</v>
      </c>
      <c r="F4521" t="s">
        <v>6829</v>
      </c>
      <c r="G4521" t="s">
        <v>566</v>
      </c>
      <c r="H4521" t="s">
        <v>703</v>
      </c>
      <c r="I4521" s="277">
        <v>205040</v>
      </c>
      <c r="K4521" s="287">
        <f t="shared" si="681"/>
        <v>-0.9</v>
      </c>
      <c r="M4521" s="288">
        <v>0</v>
      </c>
      <c r="N4521" s="289">
        <f t="shared" si="680"/>
        <v>205040</v>
      </c>
      <c r="O4521" s="289">
        <v>0</v>
      </c>
      <c r="P4521" s="289">
        <v>0</v>
      </c>
      <c r="Q4521" s="289">
        <v>0</v>
      </c>
      <c r="R4521" s="289">
        <v>0</v>
      </c>
      <c r="S4521" s="289">
        <v>0</v>
      </c>
      <c r="T4521" s="289">
        <v>0</v>
      </c>
      <c r="U4521" s="289">
        <v>0</v>
      </c>
      <c r="V4521" s="289">
        <v>0</v>
      </c>
      <c r="W4521" s="289">
        <v>0</v>
      </c>
      <c r="X4521" s="289">
        <v>0</v>
      </c>
      <c r="Z4521" s="290">
        <f t="shared" si="678"/>
        <v>205040</v>
      </c>
      <c r="AA4521" s="291">
        <f t="shared" si="679"/>
        <v>0</v>
      </c>
    </row>
    <row r="4522" spans="5:27" hidden="1" x14ac:dyDescent="0.3">
      <c r="E4522" t="s">
        <v>6828</v>
      </c>
      <c r="F4522" t="s">
        <v>6830</v>
      </c>
      <c r="G4522" t="s">
        <v>566</v>
      </c>
      <c r="H4522" t="s">
        <v>703</v>
      </c>
      <c r="I4522" s="277">
        <v>130092</v>
      </c>
      <c r="K4522" s="287">
        <f t="shared" si="681"/>
        <v>-0.9</v>
      </c>
      <c r="M4522" s="288">
        <v>0</v>
      </c>
      <c r="N4522" s="289">
        <f t="shared" si="680"/>
        <v>130092</v>
      </c>
      <c r="O4522" s="289">
        <v>0</v>
      </c>
      <c r="P4522" s="289">
        <v>0</v>
      </c>
      <c r="Q4522" s="289">
        <v>0</v>
      </c>
      <c r="R4522" s="289">
        <v>0</v>
      </c>
      <c r="S4522" s="289">
        <v>0</v>
      </c>
      <c r="T4522" s="289">
        <v>0</v>
      </c>
      <c r="U4522" s="289">
        <v>0</v>
      </c>
      <c r="V4522" s="289">
        <v>0</v>
      </c>
      <c r="W4522" s="289">
        <v>0</v>
      </c>
      <c r="X4522" s="289">
        <v>0</v>
      </c>
      <c r="Z4522" s="290">
        <f t="shared" si="678"/>
        <v>130092</v>
      </c>
      <c r="AA4522" s="291">
        <f t="shared" si="679"/>
        <v>0</v>
      </c>
    </row>
    <row r="4523" spans="5:27" hidden="1" x14ac:dyDescent="0.3">
      <c r="E4523" t="s">
        <v>6828</v>
      </c>
      <c r="F4523" t="s">
        <v>6831</v>
      </c>
      <c r="G4523" t="s">
        <v>566</v>
      </c>
      <c r="H4523" t="s">
        <v>703</v>
      </c>
      <c r="I4523" s="277">
        <v>251856</v>
      </c>
      <c r="K4523" s="287">
        <f t="shared" si="681"/>
        <v>-0.9</v>
      </c>
      <c r="M4523" s="288">
        <v>0</v>
      </c>
      <c r="N4523" s="289">
        <f t="shared" si="680"/>
        <v>251856</v>
      </c>
      <c r="O4523" s="289">
        <v>0</v>
      </c>
      <c r="P4523" s="289">
        <v>0</v>
      </c>
      <c r="Q4523" s="289">
        <v>0</v>
      </c>
      <c r="R4523" s="289">
        <v>0</v>
      </c>
      <c r="S4523" s="289">
        <v>0</v>
      </c>
      <c r="T4523" s="289">
        <v>0</v>
      </c>
      <c r="U4523" s="289">
        <v>0</v>
      </c>
      <c r="V4523" s="289">
        <v>0</v>
      </c>
      <c r="W4523" s="289">
        <v>0</v>
      </c>
      <c r="X4523" s="289">
        <v>0</v>
      </c>
      <c r="Z4523" s="290">
        <f t="shared" si="678"/>
        <v>251856</v>
      </c>
      <c r="AA4523" s="291">
        <f t="shared" si="679"/>
        <v>0</v>
      </c>
    </row>
    <row r="4524" spans="5:27" hidden="1" x14ac:dyDescent="0.3">
      <c r="E4524" t="s">
        <v>6832</v>
      </c>
      <c r="F4524" t="s">
        <v>6833</v>
      </c>
      <c r="G4524" t="s">
        <v>566</v>
      </c>
      <c r="H4524" t="s">
        <v>2266</v>
      </c>
      <c r="I4524" s="277">
        <v>1770889</v>
      </c>
      <c r="K4524" s="287">
        <f t="shared" si="681"/>
        <v>-0.4</v>
      </c>
      <c r="M4524" s="288">
        <v>0</v>
      </c>
      <c r="N4524" s="289">
        <f t="shared" si="680"/>
        <v>1770889</v>
      </c>
      <c r="O4524" s="289">
        <v>0</v>
      </c>
      <c r="P4524" s="289">
        <v>0</v>
      </c>
      <c r="Q4524" s="289">
        <v>0</v>
      </c>
      <c r="R4524" s="289">
        <v>0</v>
      </c>
      <c r="S4524" s="289">
        <v>0</v>
      </c>
      <c r="T4524" s="289">
        <v>0</v>
      </c>
      <c r="U4524" s="289">
        <v>0</v>
      </c>
      <c r="V4524" s="289">
        <v>0</v>
      </c>
      <c r="W4524" s="289">
        <v>0</v>
      </c>
      <c r="X4524" s="289">
        <v>0</v>
      </c>
      <c r="Z4524" s="290">
        <f t="shared" si="678"/>
        <v>1770889</v>
      </c>
      <c r="AA4524" s="291">
        <f t="shared" si="679"/>
        <v>0</v>
      </c>
    </row>
    <row r="4525" spans="5:27" hidden="1" x14ac:dyDescent="0.3">
      <c r="E4525" t="s">
        <v>6832</v>
      </c>
      <c r="F4525" t="s">
        <v>6834</v>
      </c>
      <c r="G4525" t="s">
        <v>566</v>
      </c>
      <c r="H4525" t="s">
        <v>2266</v>
      </c>
      <c r="I4525" s="277">
        <v>488000</v>
      </c>
      <c r="K4525" s="287">
        <f t="shared" si="681"/>
        <v>-0.4</v>
      </c>
      <c r="M4525" s="288">
        <v>0</v>
      </c>
      <c r="N4525" s="289">
        <f t="shared" si="680"/>
        <v>488000</v>
      </c>
      <c r="O4525" s="289">
        <v>0</v>
      </c>
      <c r="P4525" s="289">
        <v>0</v>
      </c>
      <c r="Q4525" s="289">
        <v>0</v>
      </c>
      <c r="R4525" s="289">
        <v>0</v>
      </c>
      <c r="S4525" s="289">
        <v>0</v>
      </c>
      <c r="T4525" s="289">
        <v>0</v>
      </c>
      <c r="U4525" s="289">
        <v>0</v>
      </c>
      <c r="V4525" s="289">
        <v>0</v>
      </c>
      <c r="W4525" s="289">
        <v>0</v>
      </c>
      <c r="X4525" s="289">
        <v>0</v>
      </c>
      <c r="Z4525" s="290">
        <f t="shared" si="678"/>
        <v>488000</v>
      </c>
      <c r="AA4525" s="291">
        <f t="shared" si="679"/>
        <v>0</v>
      </c>
    </row>
    <row r="4526" spans="5:27" hidden="1" x14ac:dyDescent="0.3">
      <c r="E4526" t="s">
        <v>6835</v>
      </c>
      <c r="F4526" t="s">
        <v>6836</v>
      </c>
      <c r="G4526" t="s">
        <v>566</v>
      </c>
      <c r="H4526" t="s">
        <v>703</v>
      </c>
      <c r="I4526" s="277">
        <v>381478</v>
      </c>
      <c r="K4526" s="287">
        <f t="shared" si="681"/>
        <v>-0.9</v>
      </c>
      <c r="M4526" s="288">
        <v>0</v>
      </c>
      <c r="N4526" s="289">
        <f t="shared" si="680"/>
        <v>381478</v>
      </c>
      <c r="O4526" s="289">
        <v>0</v>
      </c>
      <c r="P4526" s="289">
        <v>0</v>
      </c>
      <c r="Q4526" s="289">
        <v>0</v>
      </c>
      <c r="R4526" s="289">
        <v>0</v>
      </c>
      <c r="S4526" s="289">
        <v>0</v>
      </c>
      <c r="T4526" s="289">
        <v>0</v>
      </c>
      <c r="U4526" s="289">
        <v>0</v>
      </c>
      <c r="V4526" s="289">
        <v>0</v>
      </c>
      <c r="W4526" s="289">
        <v>0</v>
      </c>
      <c r="X4526" s="289">
        <v>0</v>
      </c>
      <c r="Z4526" s="290">
        <f t="shared" si="678"/>
        <v>381478</v>
      </c>
      <c r="AA4526" s="291">
        <f t="shared" si="679"/>
        <v>0</v>
      </c>
    </row>
    <row r="4527" spans="5:27" hidden="1" x14ac:dyDescent="0.3">
      <c r="E4527" t="s">
        <v>6837</v>
      </c>
      <c r="F4527" t="s">
        <v>6838</v>
      </c>
      <c r="G4527" t="s">
        <v>566</v>
      </c>
      <c r="H4527" t="s">
        <v>2266</v>
      </c>
      <c r="I4527" s="277">
        <v>415204</v>
      </c>
      <c r="K4527" s="287">
        <f t="shared" si="681"/>
        <v>-0.4</v>
      </c>
      <c r="M4527" s="288">
        <v>0</v>
      </c>
      <c r="N4527" s="289">
        <f t="shared" si="680"/>
        <v>415204</v>
      </c>
      <c r="O4527" s="289">
        <v>0</v>
      </c>
      <c r="P4527" s="289">
        <v>0</v>
      </c>
      <c r="Q4527" s="289">
        <v>0</v>
      </c>
      <c r="R4527" s="289">
        <v>0</v>
      </c>
      <c r="S4527" s="289">
        <v>0</v>
      </c>
      <c r="T4527" s="289">
        <v>0</v>
      </c>
      <c r="U4527" s="289">
        <v>0</v>
      </c>
      <c r="V4527" s="289">
        <v>0</v>
      </c>
      <c r="W4527" s="289">
        <v>0</v>
      </c>
      <c r="X4527" s="289">
        <v>0</v>
      </c>
      <c r="Z4527" s="290">
        <f t="shared" si="678"/>
        <v>415204</v>
      </c>
      <c r="AA4527" s="291">
        <f t="shared" si="679"/>
        <v>0</v>
      </c>
    </row>
    <row r="4528" spans="5:27" hidden="1" x14ac:dyDescent="0.3">
      <c r="E4528" t="s">
        <v>6839</v>
      </c>
      <c r="F4528" t="s">
        <v>6840</v>
      </c>
      <c r="G4528" t="s">
        <v>566</v>
      </c>
      <c r="H4528" t="s">
        <v>2266</v>
      </c>
      <c r="I4528" s="277">
        <v>559152</v>
      </c>
      <c r="K4528" s="287">
        <f t="shared" si="681"/>
        <v>-0.4</v>
      </c>
      <c r="M4528" s="288">
        <v>0</v>
      </c>
      <c r="N4528" s="289">
        <f t="shared" si="680"/>
        <v>559152</v>
      </c>
      <c r="O4528" s="289">
        <v>0</v>
      </c>
      <c r="P4528" s="289">
        <v>0</v>
      </c>
      <c r="Q4528" s="289">
        <v>0</v>
      </c>
      <c r="R4528" s="289">
        <v>0</v>
      </c>
      <c r="S4528" s="289">
        <v>0</v>
      </c>
      <c r="T4528" s="289">
        <v>0</v>
      </c>
      <c r="U4528" s="289">
        <v>0</v>
      </c>
      <c r="V4528" s="289">
        <v>0</v>
      </c>
      <c r="W4528" s="289">
        <v>0</v>
      </c>
      <c r="X4528" s="289">
        <v>0</v>
      </c>
      <c r="Z4528" s="290">
        <f t="shared" si="678"/>
        <v>559152</v>
      </c>
      <c r="AA4528" s="291">
        <f t="shared" si="679"/>
        <v>0</v>
      </c>
    </row>
    <row r="4529" spans="5:27" hidden="1" x14ac:dyDescent="0.3">
      <c r="E4529" t="s">
        <v>6841</v>
      </c>
      <c r="F4529" t="s">
        <v>6842</v>
      </c>
      <c r="G4529" t="s">
        <v>566</v>
      </c>
      <c r="H4529" t="s">
        <v>2266</v>
      </c>
      <c r="I4529" s="277">
        <v>632970</v>
      </c>
      <c r="K4529" s="287">
        <f t="shared" si="681"/>
        <v>-0.4</v>
      </c>
      <c r="M4529" s="288">
        <v>0</v>
      </c>
      <c r="N4529" s="289">
        <f t="shared" si="680"/>
        <v>632970</v>
      </c>
      <c r="O4529" s="289">
        <v>0</v>
      </c>
      <c r="P4529" s="289">
        <v>0</v>
      </c>
      <c r="Q4529" s="289">
        <v>0</v>
      </c>
      <c r="R4529" s="289">
        <v>0</v>
      </c>
      <c r="S4529" s="289">
        <v>0</v>
      </c>
      <c r="T4529" s="289">
        <v>0</v>
      </c>
      <c r="U4529" s="289">
        <v>0</v>
      </c>
      <c r="V4529" s="289">
        <v>0</v>
      </c>
      <c r="W4529" s="289">
        <v>0</v>
      </c>
      <c r="X4529" s="289">
        <v>0</v>
      </c>
      <c r="Z4529" s="290">
        <f t="shared" si="678"/>
        <v>632970</v>
      </c>
      <c r="AA4529" s="291">
        <f t="shared" si="679"/>
        <v>0</v>
      </c>
    </row>
    <row r="4530" spans="5:27" hidden="1" x14ac:dyDescent="0.3">
      <c r="E4530" t="s">
        <v>6843</v>
      </c>
      <c r="F4530" t="s">
        <v>6844</v>
      </c>
      <c r="G4530" t="s">
        <v>566</v>
      </c>
      <c r="H4530" t="s">
        <v>2266</v>
      </c>
      <c r="I4530" s="277">
        <v>31108</v>
      </c>
      <c r="K4530" s="287">
        <f t="shared" si="681"/>
        <v>-0.4</v>
      </c>
      <c r="M4530" s="288">
        <v>0</v>
      </c>
      <c r="N4530" s="289">
        <f t="shared" si="680"/>
        <v>31108</v>
      </c>
      <c r="O4530" s="289">
        <v>0</v>
      </c>
      <c r="P4530" s="289">
        <v>0</v>
      </c>
      <c r="Q4530" s="289">
        <v>0</v>
      </c>
      <c r="R4530" s="289">
        <v>0</v>
      </c>
      <c r="S4530" s="289">
        <v>0</v>
      </c>
      <c r="T4530" s="289">
        <v>0</v>
      </c>
      <c r="U4530" s="289">
        <v>0</v>
      </c>
      <c r="V4530" s="289">
        <v>0</v>
      </c>
      <c r="W4530" s="289">
        <v>0</v>
      </c>
      <c r="X4530" s="289">
        <v>0</v>
      </c>
      <c r="Z4530" s="290">
        <f t="shared" si="678"/>
        <v>31108</v>
      </c>
      <c r="AA4530" s="291">
        <f t="shared" si="679"/>
        <v>0</v>
      </c>
    </row>
    <row r="4531" spans="5:27" hidden="1" x14ac:dyDescent="0.3">
      <c r="E4531" t="s">
        <v>6845</v>
      </c>
      <c r="F4531" t="s">
        <v>6846</v>
      </c>
      <c r="G4531" t="s">
        <v>566</v>
      </c>
      <c r="H4531" t="s">
        <v>703</v>
      </c>
      <c r="I4531" s="277">
        <v>8526174</v>
      </c>
      <c r="K4531" s="287">
        <f t="shared" si="681"/>
        <v>-0.9</v>
      </c>
      <c r="M4531" s="288">
        <v>0</v>
      </c>
      <c r="N4531" s="289">
        <f t="shared" si="680"/>
        <v>8526174</v>
      </c>
      <c r="O4531" s="289">
        <v>0</v>
      </c>
      <c r="P4531" s="289">
        <v>0</v>
      </c>
      <c r="Q4531" s="289">
        <v>0</v>
      </c>
      <c r="R4531" s="289">
        <v>0</v>
      </c>
      <c r="S4531" s="289">
        <v>0</v>
      </c>
      <c r="T4531" s="289">
        <v>0</v>
      </c>
      <c r="U4531" s="289">
        <v>0</v>
      </c>
      <c r="V4531" s="289">
        <v>0</v>
      </c>
      <c r="W4531" s="289">
        <v>0</v>
      </c>
      <c r="X4531" s="289">
        <v>0</v>
      </c>
      <c r="Z4531" s="290">
        <f t="shared" si="678"/>
        <v>8526174</v>
      </c>
      <c r="AA4531" s="291">
        <f t="shared" si="679"/>
        <v>0</v>
      </c>
    </row>
    <row r="4532" spans="5:27" hidden="1" x14ac:dyDescent="0.3">
      <c r="E4532" t="s">
        <v>6847</v>
      </c>
      <c r="F4532" t="s">
        <v>6848</v>
      </c>
      <c r="G4532" t="s">
        <v>566</v>
      </c>
      <c r="H4532" t="s">
        <v>2266</v>
      </c>
      <c r="I4532" s="277">
        <v>205300</v>
      </c>
      <c r="K4532" s="287">
        <f t="shared" si="681"/>
        <v>-0.4</v>
      </c>
      <c r="M4532" s="288">
        <v>0</v>
      </c>
      <c r="N4532" s="289">
        <f t="shared" si="680"/>
        <v>205300</v>
      </c>
      <c r="O4532" s="289">
        <v>0</v>
      </c>
      <c r="P4532" s="289">
        <v>0</v>
      </c>
      <c r="Q4532" s="289">
        <v>0</v>
      </c>
      <c r="R4532" s="289">
        <v>0</v>
      </c>
      <c r="S4532" s="289">
        <v>0</v>
      </c>
      <c r="T4532" s="289">
        <v>0</v>
      </c>
      <c r="U4532" s="289">
        <v>0</v>
      </c>
      <c r="V4532" s="289">
        <v>0</v>
      </c>
      <c r="W4532" s="289">
        <v>0</v>
      </c>
      <c r="X4532" s="289">
        <v>0</v>
      </c>
      <c r="Z4532" s="290">
        <f t="shared" si="678"/>
        <v>205300</v>
      </c>
      <c r="AA4532" s="291">
        <f t="shared" si="679"/>
        <v>0</v>
      </c>
    </row>
    <row r="4533" spans="5:27" hidden="1" x14ac:dyDescent="0.3">
      <c r="E4533" t="s">
        <v>6849</v>
      </c>
      <c r="F4533" t="s">
        <v>6850</v>
      </c>
      <c r="G4533" t="s">
        <v>566</v>
      </c>
      <c r="H4533" t="s">
        <v>2266</v>
      </c>
      <c r="I4533" s="277">
        <v>535124</v>
      </c>
      <c r="K4533" s="287">
        <f t="shared" si="681"/>
        <v>-0.4</v>
      </c>
      <c r="M4533" s="288">
        <v>0</v>
      </c>
      <c r="N4533" s="289">
        <f t="shared" si="680"/>
        <v>535124</v>
      </c>
      <c r="O4533" s="289">
        <v>0</v>
      </c>
      <c r="P4533" s="289">
        <v>0</v>
      </c>
      <c r="Q4533" s="289">
        <v>0</v>
      </c>
      <c r="R4533" s="289">
        <v>0</v>
      </c>
      <c r="S4533" s="289">
        <v>0</v>
      </c>
      <c r="T4533" s="289">
        <v>0</v>
      </c>
      <c r="U4533" s="289">
        <v>0</v>
      </c>
      <c r="V4533" s="289">
        <v>0</v>
      </c>
      <c r="W4533" s="289">
        <v>0</v>
      </c>
      <c r="X4533" s="289">
        <v>0</v>
      </c>
      <c r="Z4533" s="290">
        <f t="shared" si="678"/>
        <v>535124</v>
      </c>
      <c r="AA4533" s="291">
        <f t="shared" si="679"/>
        <v>0</v>
      </c>
    </row>
    <row r="4534" spans="5:27" hidden="1" x14ac:dyDescent="0.3">
      <c r="E4534" t="s">
        <v>6851</v>
      </c>
      <c r="F4534" t="s">
        <v>6852</v>
      </c>
      <c r="G4534" t="s">
        <v>566</v>
      </c>
      <c r="H4534" t="s">
        <v>2266</v>
      </c>
      <c r="I4534" s="277">
        <v>514755</v>
      </c>
      <c r="K4534" s="287">
        <f t="shared" si="681"/>
        <v>-0.4</v>
      </c>
      <c r="M4534" s="288">
        <v>0</v>
      </c>
      <c r="N4534" s="289">
        <f t="shared" si="680"/>
        <v>514755</v>
      </c>
      <c r="O4534" s="289">
        <v>0</v>
      </c>
      <c r="P4534" s="289">
        <v>0</v>
      </c>
      <c r="Q4534" s="289">
        <v>0</v>
      </c>
      <c r="R4534" s="289">
        <v>0</v>
      </c>
      <c r="S4534" s="289">
        <v>0</v>
      </c>
      <c r="T4534" s="289">
        <v>0</v>
      </c>
      <c r="U4534" s="289">
        <v>0</v>
      </c>
      <c r="V4534" s="289">
        <v>0</v>
      </c>
      <c r="W4534" s="289">
        <v>0</v>
      </c>
      <c r="X4534" s="289">
        <v>0</v>
      </c>
      <c r="Z4534" s="290">
        <f t="shared" si="678"/>
        <v>514755</v>
      </c>
      <c r="AA4534" s="291">
        <f t="shared" si="679"/>
        <v>0</v>
      </c>
    </row>
    <row r="4535" spans="5:27" hidden="1" x14ac:dyDescent="0.3">
      <c r="E4535" t="s">
        <v>6851</v>
      </c>
      <c r="F4535" t="s">
        <v>6853</v>
      </c>
      <c r="G4535" t="s">
        <v>566</v>
      </c>
      <c r="H4535" t="s">
        <v>2266</v>
      </c>
      <c r="I4535" s="277">
        <v>247000</v>
      </c>
      <c r="K4535" s="287">
        <f t="shared" si="681"/>
        <v>-0.4</v>
      </c>
      <c r="M4535" s="288">
        <v>0</v>
      </c>
      <c r="N4535" s="289">
        <f t="shared" si="680"/>
        <v>247000</v>
      </c>
      <c r="O4535" s="289">
        <v>0</v>
      </c>
      <c r="P4535" s="289">
        <v>0</v>
      </c>
      <c r="Q4535" s="289">
        <v>0</v>
      </c>
      <c r="R4535" s="289">
        <v>0</v>
      </c>
      <c r="S4535" s="289">
        <v>0</v>
      </c>
      <c r="T4535" s="289">
        <v>0</v>
      </c>
      <c r="U4535" s="289">
        <v>0</v>
      </c>
      <c r="V4535" s="289">
        <v>0</v>
      </c>
      <c r="W4535" s="289">
        <v>0</v>
      </c>
      <c r="X4535" s="289">
        <v>0</v>
      </c>
      <c r="Z4535" s="290">
        <f t="shared" si="678"/>
        <v>247000</v>
      </c>
      <c r="AA4535" s="291">
        <f t="shared" si="679"/>
        <v>0</v>
      </c>
    </row>
    <row r="4536" spans="5:27" hidden="1" x14ac:dyDescent="0.3">
      <c r="E4536" t="s">
        <v>6854</v>
      </c>
      <c r="F4536" t="s">
        <v>6855</v>
      </c>
      <c r="G4536" t="s">
        <v>566</v>
      </c>
      <c r="H4536" t="s">
        <v>2266</v>
      </c>
      <c r="I4536" s="277">
        <v>289201</v>
      </c>
      <c r="K4536" s="287">
        <f t="shared" si="681"/>
        <v>-0.4</v>
      </c>
      <c r="M4536" s="288">
        <v>0</v>
      </c>
      <c r="N4536" s="289">
        <f t="shared" si="680"/>
        <v>289201</v>
      </c>
      <c r="O4536" s="289">
        <v>0</v>
      </c>
      <c r="P4536" s="289">
        <v>0</v>
      </c>
      <c r="Q4536" s="289">
        <v>0</v>
      </c>
      <c r="R4536" s="289">
        <v>0</v>
      </c>
      <c r="S4536" s="289">
        <v>0</v>
      </c>
      <c r="T4536" s="289">
        <v>0</v>
      </c>
      <c r="U4536" s="289">
        <v>0</v>
      </c>
      <c r="V4536" s="289">
        <v>0</v>
      </c>
      <c r="W4536" s="289">
        <v>0</v>
      </c>
      <c r="X4536" s="289">
        <v>0</v>
      </c>
      <c r="Z4536" s="290">
        <f t="shared" si="678"/>
        <v>289201</v>
      </c>
      <c r="AA4536" s="291">
        <f t="shared" si="679"/>
        <v>0</v>
      </c>
    </row>
    <row r="4537" spans="5:27" hidden="1" x14ac:dyDescent="0.3">
      <c r="E4537" t="s">
        <v>6854</v>
      </c>
      <c r="F4537" t="s">
        <v>6856</v>
      </c>
      <c r="G4537" t="s">
        <v>566</v>
      </c>
      <c r="H4537" t="s">
        <v>2266</v>
      </c>
      <c r="I4537" s="277">
        <v>46000</v>
      </c>
      <c r="K4537" s="287">
        <f t="shared" si="681"/>
        <v>-0.4</v>
      </c>
      <c r="M4537" s="288">
        <v>0</v>
      </c>
      <c r="N4537" s="289">
        <f t="shared" si="680"/>
        <v>46000</v>
      </c>
      <c r="O4537" s="289">
        <v>0</v>
      </c>
      <c r="P4537" s="289">
        <v>0</v>
      </c>
      <c r="Q4537" s="289">
        <v>0</v>
      </c>
      <c r="R4537" s="289">
        <v>0</v>
      </c>
      <c r="S4537" s="289">
        <v>0</v>
      </c>
      <c r="T4537" s="289">
        <v>0</v>
      </c>
      <c r="U4537" s="289">
        <v>0</v>
      </c>
      <c r="V4537" s="289">
        <v>0</v>
      </c>
      <c r="W4537" s="289">
        <v>0</v>
      </c>
      <c r="X4537" s="289">
        <v>0</v>
      </c>
      <c r="Z4537" s="290">
        <f t="shared" si="678"/>
        <v>46000</v>
      </c>
      <c r="AA4537" s="291">
        <f t="shared" si="679"/>
        <v>0</v>
      </c>
    </row>
    <row r="4538" spans="5:27" hidden="1" x14ac:dyDescent="0.3">
      <c r="E4538" t="s">
        <v>6857</v>
      </c>
      <c r="F4538" t="s">
        <v>6858</v>
      </c>
      <c r="G4538" t="s">
        <v>566</v>
      </c>
      <c r="H4538" t="s">
        <v>1314</v>
      </c>
      <c r="I4538" s="277">
        <v>1818840</v>
      </c>
      <c r="K4538" s="287">
        <f t="shared" si="681"/>
        <v>-1.9</v>
      </c>
      <c r="M4538" s="288">
        <v>0</v>
      </c>
      <c r="N4538" s="289">
        <f t="shared" si="680"/>
        <v>1818840</v>
      </c>
      <c r="O4538" s="289">
        <v>0</v>
      </c>
      <c r="P4538" s="289">
        <v>0</v>
      </c>
      <c r="Q4538" s="289">
        <v>0</v>
      </c>
      <c r="R4538" s="289">
        <v>0</v>
      </c>
      <c r="S4538" s="289">
        <v>0</v>
      </c>
      <c r="T4538" s="289">
        <v>0</v>
      </c>
      <c r="U4538" s="289">
        <v>0</v>
      </c>
      <c r="V4538" s="289">
        <v>0</v>
      </c>
      <c r="W4538" s="289">
        <v>0</v>
      </c>
      <c r="X4538" s="289">
        <v>0</v>
      </c>
      <c r="Z4538" s="290">
        <f t="shared" si="678"/>
        <v>1818840</v>
      </c>
      <c r="AA4538" s="291">
        <f t="shared" si="679"/>
        <v>0</v>
      </c>
    </row>
    <row r="4539" spans="5:27" hidden="1" x14ac:dyDescent="0.3">
      <c r="E4539" t="s">
        <v>6857</v>
      </c>
      <c r="F4539" t="s">
        <v>6859</v>
      </c>
      <c r="G4539" t="s">
        <v>566</v>
      </c>
      <c r="H4539" t="s">
        <v>1314</v>
      </c>
      <c r="I4539" s="277">
        <v>1194357</v>
      </c>
      <c r="K4539" s="287">
        <f t="shared" si="681"/>
        <v>-1.9</v>
      </c>
      <c r="M4539" s="288">
        <v>0</v>
      </c>
      <c r="N4539" s="289">
        <f t="shared" si="680"/>
        <v>1194357</v>
      </c>
      <c r="O4539" s="289">
        <v>0</v>
      </c>
      <c r="P4539" s="289">
        <v>0</v>
      </c>
      <c r="Q4539" s="289">
        <v>0</v>
      </c>
      <c r="R4539" s="289">
        <v>0</v>
      </c>
      <c r="S4539" s="289">
        <v>0</v>
      </c>
      <c r="T4539" s="289">
        <v>0</v>
      </c>
      <c r="U4539" s="289">
        <v>0</v>
      </c>
      <c r="V4539" s="289">
        <v>0</v>
      </c>
      <c r="W4539" s="289">
        <v>0</v>
      </c>
      <c r="X4539" s="289">
        <v>0</v>
      </c>
      <c r="Z4539" s="290">
        <f t="shared" si="678"/>
        <v>1194357</v>
      </c>
      <c r="AA4539" s="291">
        <f t="shared" si="679"/>
        <v>0</v>
      </c>
    </row>
    <row r="4540" spans="5:27" hidden="1" x14ac:dyDescent="0.3">
      <c r="E4540" t="s">
        <v>6860</v>
      </c>
      <c r="F4540" t="s">
        <v>6861</v>
      </c>
      <c r="G4540" t="s">
        <v>566</v>
      </c>
      <c r="H4540" t="s">
        <v>2266</v>
      </c>
      <c r="I4540" s="277">
        <v>48162</v>
      </c>
      <c r="K4540" s="287">
        <f t="shared" si="681"/>
        <v>-0.4</v>
      </c>
      <c r="M4540" s="288">
        <v>0</v>
      </c>
      <c r="N4540" s="289">
        <f t="shared" si="680"/>
        <v>48162</v>
      </c>
      <c r="O4540" s="289">
        <v>0</v>
      </c>
      <c r="P4540" s="289">
        <v>0</v>
      </c>
      <c r="Q4540" s="289">
        <v>0</v>
      </c>
      <c r="R4540" s="289">
        <v>0</v>
      </c>
      <c r="S4540" s="289">
        <v>0</v>
      </c>
      <c r="T4540" s="289">
        <v>0</v>
      </c>
      <c r="U4540" s="289">
        <v>0</v>
      </c>
      <c r="V4540" s="289">
        <v>0</v>
      </c>
      <c r="W4540" s="289">
        <v>0</v>
      </c>
      <c r="X4540" s="289">
        <v>0</v>
      </c>
      <c r="Z4540" s="290">
        <f t="shared" si="678"/>
        <v>48162</v>
      </c>
      <c r="AA4540" s="291">
        <f t="shared" si="679"/>
        <v>0</v>
      </c>
    </row>
    <row r="4541" spans="5:27" hidden="1" x14ac:dyDescent="0.3">
      <c r="E4541" t="s">
        <v>6862</v>
      </c>
      <c r="F4541" t="s">
        <v>6863</v>
      </c>
      <c r="G4541" t="s">
        <v>566</v>
      </c>
      <c r="H4541" t="s">
        <v>2266</v>
      </c>
      <c r="I4541" s="277">
        <v>793346</v>
      </c>
      <c r="K4541" s="287">
        <f t="shared" si="681"/>
        <v>-0.4</v>
      </c>
      <c r="M4541" s="288">
        <v>0</v>
      </c>
      <c r="N4541" s="289">
        <f t="shared" si="680"/>
        <v>793346</v>
      </c>
      <c r="O4541" s="289">
        <v>0</v>
      </c>
      <c r="P4541" s="289">
        <v>0</v>
      </c>
      <c r="Q4541" s="289">
        <v>0</v>
      </c>
      <c r="R4541" s="289">
        <v>0</v>
      </c>
      <c r="S4541" s="289">
        <v>0</v>
      </c>
      <c r="T4541" s="289">
        <v>0</v>
      </c>
      <c r="U4541" s="289">
        <v>0</v>
      </c>
      <c r="V4541" s="289">
        <v>0</v>
      </c>
      <c r="W4541" s="289">
        <v>0</v>
      </c>
      <c r="X4541" s="289">
        <v>0</v>
      </c>
      <c r="Z4541" s="290">
        <f t="shared" si="678"/>
        <v>793346</v>
      </c>
      <c r="AA4541" s="291">
        <f t="shared" si="679"/>
        <v>0</v>
      </c>
    </row>
    <row r="4542" spans="5:27" hidden="1" x14ac:dyDescent="0.3">
      <c r="E4542" t="s">
        <v>6864</v>
      </c>
      <c r="F4542" t="s">
        <v>6865</v>
      </c>
      <c r="G4542" t="s">
        <v>566</v>
      </c>
      <c r="H4542" t="s">
        <v>703</v>
      </c>
      <c r="I4542" s="277">
        <v>458953</v>
      </c>
      <c r="K4542" s="287">
        <f t="shared" si="681"/>
        <v>-0.9</v>
      </c>
      <c r="M4542" s="288">
        <v>0</v>
      </c>
      <c r="N4542" s="289">
        <f t="shared" si="680"/>
        <v>458953</v>
      </c>
      <c r="O4542" s="289">
        <v>0</v>
      </c>
      <c r="P4542" s="289">
        <v>0</v>
      </c>
      <c r="Q4542" s="289">
        <v>0</v>
      </c>
      <c r="R4542" s="289">
        <v>0</v>
      </c>
      <c r="S4542" s="289">
        <v>0</v>
      </c>
      <c r="T4542" s="289">
        <v>0</v>
      </c>
      <c r="U4542" s="289">
        <v>0</v>
      </c>
      <c r="V4542" s="289">
        <v>0</v>
      </c>
      <c r="W4542" s="289">
        <v>0</v>
      </c>
      <c r="X4542" s="289">
        <v>0</v>
      </c>
      <c r="Z4542" s="290">
        <f t="shared" si="678"/>
        <v>458953</v>
      </c>
      <c r="AA4542" s="291">
        <f t="shared" si="679"/>
        <v>0</v>
      </c>
    </row>
    <row r="4543" spans="5:27" hidden="1" x14ac:dyDescent="0.3">
      <c r="E4543" t="s">
        <v>6828</v>
      </c>
      <c r="F4543" t="s">
        <v>6866</v>
      </c>
      <c r="G4543" t="s">
        <v>566</v>
      </c>
      <c r="H4543" t="s">
        <v>703</v>
      </c>
      <c r="I4543" s="277">
        <v>465960</v>
      </c>
      <c r="K4543" s="287">
        <f t="shared" si="681"/>
        <v>-0.9</v>
      </c>
      <c r="M4543" s="288">
        <v>0</v>
      </c>
      <c r="N4543" s="289">
        <f t="shared" si="680"/>
        <v>465960</v>
      </c>
      <c r="O4543" s="289">
        <v>0</v>
      </c>
      <c r="P4543" s="289">
        <v>0</v>
      </c>
      <c r="Q4543" s="289">
        <v>0</v>
      </c>
      <c r="R4543" s="289">
        <v>0</v>
      </c>
      <c r="S4543" s="289">
        <v>0</v>
      </c>
      <c r="T4543" s="289">
        <v>0</v>
      </c>
      <c r="U4543" s="289">
        <v>0</v>
      </c>
      <c r="V4543" s="289">
        <v>0</v>
      </c>
      <c r="W4543" s="289">
        <v>0</v>
      </c>
      <c r="X4543" s="289">
        <v>0</v>
      </c>
      <c r="Z4543" s="290">
        <f t="shared" si="678"/>
        <v>465960</v>
      </c>
      <c r="AA4543" s="291">
        <f t="shared" si="679"/>
        <v>0</v>
      </c>
    </row>
    <row r="4544" spans="5:27" hidden="1" x14ac:dyDescent="0.3">
      <c r="E4544" t="s">
        <v>6867</v>
      </c>
      <c r="F4544" t="s">
        <v>6868</v>
      </c>
      <c r="G4544" t="s">
        <v>566</v>
      </c>
      <c r="H4544" t="s">
        <v>1866</v>
      </c>
      <c r="I4544" s="277">
        <v>653354</v>
      </c>
      <c r="K4544" s="287">
        <f t="shared" si="681"/>
        <v>-2.9</v>
      </c>
      <c r="M4544" s="288">
        <v>0</v>
      </c>
      <c r="N4544" s="289">
        <f t="shared" si="680"/>
        <v>653354</v>
      </c>
      <c r="O4544" s="289">
        <v>0</v>
      </c>
      <c r="P4544" s="289">
        <v>0</v>
      </c>
      <c r="Q4544" s="289">
        <v>0</v>
      </c>
      <c r="R4544" s="289">
        <v>0</v>
      </c>
      <c r="S4544" s="289">
        <v>0</v>
      </c>
      <c r="T4544" s="289">
        <v>0</v>
      </c>
      <c r="U4544" s="289">
        <v>0</v>
      </c>
      <c r="V4544" s="289">
        <v>0</v>
      </c>
      <c r="W4544" s="289">
        <v>0</v>
      </c>
      <c r="X4544" s="289">
        <v>0</v>
      </c>
      <c r="Z4544" s="290">
        <f t="shared" si="678"/>
        <v>653354</v>
      </c>
      <c r="AA4544" s="291">
        <f t="shared" si="679"/>
        <v>0</v>
      </c>
    </row>
    <row r="4545" spans="5:27" hidden="1" x14ac:dyDescent="0.3">
      <c r="E4545" t="s">
        <v>6867</v>
      </c>
      <c r="F4545" t="s">
        <v>6869</v>
      </c>
      <c r="G4545" t="s">
        <v>566</v>
      </c>
      <c r="H4545" t="s">
        <v>703</v>
      </c>
      <c r="I4545" s="277">
        <v>1040000</v>
      </c>
      <c r="K4545" s="287">
        <f t="shared" si="681"/>
        <v>-0.9</v>
      </c>
      <c r="M4545" s="288">
        <v>0</v>
      </c>
      <c r="N4545" s="289">
        <f t="shared" si="680"/>
        <v>1040000</v>
      </c>
      <c r="O4545" s="289">
        <v>0</v>
      </c>
      <c r="P4545" s="289">
        <v>0</v>
      </c>
      <c r="Q4545" s="289">
        <v>0</v>
      </c>
      <c r="R4545" s="289">
        <v>0</v>
      </c>
      <c r="S4545" s="289">
        <v>0</v>
      </c>
      <c r="T4545" s="289">
        <v>0</v>
      </c>
      <c r="U4545" s="289">
        <v>0</v>
      </c>
      <c r="V4545" s="289">
        <v>0</v>
      </c>
      <c r="W4545" s="289">
        <v>0</v>
      </c>
      <c r="X4545" s="289">
        <v>0</v>
      </c>
      <c r="Z4545" s="290">
        <f t="shared" si="678"/>
        <v>1040000</v>
      </c>
      <c r="AA4545" s="291">
        <f t="shared" si="679"/>
        <v>0</v>
      </c>
    </row>
    <row r="4546" spans="5:27" hidden="1" x14ac:dyDescent="0.3">
      <c r="E4546" t="s">
        <v>6870</v>
      </c>
      <c r="F4546" t="s">
        <v>6871</v>
      </c>
      <c r="G4546" t="s">
        <v>566</v>
      </c>
      <c r="H4546" t="s">
        <v>703</v>
      </c>
      <c r="I4546" s="277">
        <v>2076162</v>
      </c>
      <c r="K4546" s="287">
        <f t="shared" si="681"/>
        <v>-0.9</v>
      </c>
      <c r="M4546" s="288">
        <v>0</v>
      </c>
      <c r="N4546" s="289">
        <f t="shared" si="680"/>
        <v>2076162</v>
      </c>
      <c r="O4546" s="289">
        <v>0</v>
      </c>
      <c r="P4546" s="289">
        <v>0</v>
      </c>
      <c r="Q4546" s="289">
        <v>0</v>
      </c>
      <c r="R4546" s="289">
        <v>0</v>
      </c>
      <c r="S4546" s="289">
        <v>0</v>
      </c>
      <c r="T4546" s="289">
        <v>0</v>
      </c>
      <c r="U4546" s="289">
        <v>0</v>
      </c>
      <c r="V4546" s="289">
        <v>0</v>
      </c>
      <c r="W4546" s="289">
        <v>0</v>
      </c>
      <c r="X4546" s="289">
        <v>0</v>
      </c>
      <c r="Z4546" s="290">
        <f t="shared" si="678"/>
        <v>2076162</v>
      </c>
      <c r="AA4546" s="291">
        <f t="shared" si="679"/>
        <v>0</v>
      </c>
    </row>
    <row r="4547" spans="5:27" hidden="1" x14ac:dyDescent="0.3">
      <c r="E4547" t="s">
        <v>6870</v>
      </c>
      <c r="F4547" t="s">
        <v>6872</v>
      </c>
      <c r="G4547" t="s">
        <v>566</v>
      </c>
      <c r="H4547" t="s">
        <v>703</v>
      </c>
      <c r="I4547" s="277">
        <v>270000</v>
      </c>
      <c r="K4547" s="287">
        <f t="shared" si="681"/>
        <v>-0.9</v>
      </c>
      <c r="M4547" s="288">
        <v>0</v>
      </c>
      <c r="N4547" s="289">
        <f t="shared" si="680"/>
        <v>270000</v>
      </c>
      <c r="O4547" s="289">
        <v>0</v>
      </c>
      <c r="P4547" s="289">
        <v>0</v>
      </c>
      <c r="Q4547" s="289">
        <v>0</v>
      </c>
      <c r="R4547" s="289">
        <v>0</v>
      </c>
      <c r="S4547" s="289">
        <v>0</v>
      </c>
      <c r="T4547" s="289">
        <v>0</v>
      </c>
      <c r="U4547" s="289">
        <v>0</v>
      </c>
      <c r="V4547" s="289">
        <v>0</v>
      </c>
      <c r="W4547" s="289">
        <v>0</v>
      </c>
      <c r="X4547" s="289">
        <v>0</v>
      </c>
      <c r="Z4547" s="290">
        <f t="shared" si="678"/>
        <v>270000</v>
      </c>
      <c r="AA4547" s="291">
        <f t="shared" si="679"/>
        <v>0</v>
      </c>
    </row>
    <row r="4548" spans="5:27" hidden="1" x14ac:dyDescent="0.3">
      <c r="E4548" t="s">
        <v>6873</v>
      </c>
      <c r="F4548" t="s">
        <v>6874</v>
      </c>
      <c r="G4548" t="s">
        <v>570</v>
      </c>
      <c r="H4548" t="s">
        <v>2218</v>
      </c>
      <c r="I4548" s="277">
        <v>1514294</v>
      </c>
      <c r="K4548" s="287">
        <f t="shared" si="681"/>
        <v>-0.93333333333333335</v>
      </c>
      <c r="M4548" s="288">
        <v>0</v>
      </c>
      <c r="N4548" s="289">
        <f t="shared" si="680"/>
        <v>1514294</v>
      </c>
      <c r="O4548" s="289">
        <v>0</v>
      </c>
      <c r="P4548" s="289">
        <v>0</v>
      </c>
      <c r="Q4548" s="289">
        <v>0</v>
      </c>
      <c r="R4548" s="289">
        <v>0</v>
      </c>
      <c r="S4548" s="289">
        <v>0</v>
      </c>
      <c r="T4548" s="289">
        <v>0</v>
      </c>
      <c r="U4548" s="289">
        <v>0</v>
      </c>
      <c r="V4548" s="289">
        <v>0</v>
      </c>
      <c r="W4548" s="289">
        <v>0</v>
      </c>
      <c r="X4548" s="289">
        <v>0</v>
      </c>
      <c r="Z4548" s="290">
        <f t="shared" ref="Z4548:Z4611" si="682">+SUM(M4548:X4548)</f>
        <v>1514294</v>
      </c>
      <c r="AA4548" s="291">
        <f t="shared" ref="AA4548:AA4611" si="683">+I4548-Z4548</f>
        <v>0</v>
      </c>
    </row>
    <row r="4549" spans="5:27" hidden="1" x14ac:dyDescent="0.3">
      <c r="E4549" t="s">
        <v>6873</v>
      </c>
      <c r="F4549" t="s">
        <v>6875</v>
      </c>
      <c r="G4549" t="s">
        <v>570</v>
      </c>
      <c r="H4549" t="s">
        <v>2218</v>
      </c>
      <c r="I4549" s="277">
        <v>270000</v>
      </c>
      <c r="K4549" s="287">
        <f t="shared" si="681"/>
        <v>-0.93333333333333335</v>
      </c>
      <c r="M4549" s="288">
        <v>0</v>
      </c>
      <c r="N4549" s="289">
        <f t="shared" si="680"/>
        <v>270000</v>
      </c>
      <c r="O4549" s="289">
        <v>0</v>
      </c>
      <c r="P4549" s="289">
        <v>0</v>
      </c>
      <c r="Q4549" s="289">
        <v>0</v>
      </c>
      <c r="R4549" s="289">
        <v>0</v>
      </c>
      <c r="S4549" s="289">
        <v>0</v>
      </c>
      <c r="T4549" s="289">
        <v>0</v>
      </c>
      <c r="U4549" s="289">
        <v>0</v>
      </c>
      <c r="V4549" s="289">
        <v>0</v>
      </c>
      <c r="W4549" s="289">
        <v>0</v>
      </c>
      <c r="X4549" s="289">
        <v>0</v>
      </c>
      <c r="Z4549" s="290">
        <f t="shared" si="682"/>
        <v>270000</v>
      </c>
      <c r="AA4549" s="291">
        <f t="shared" si="683"/>
        <v>0</v>
      </c>
    </row>
    <row r="4550" spans="5:27" hidden="1" x14ac:dyDescent="0.3">
      <c r="E4550" t="s">
        <v>6876</v>
      </c>
      <c r="F4550" t="s">
        <v>6877</v>
      </c>
      <c r="G4550" t="s">
        <v>570</v>
      </c>
      <c r="H4550" t="s">
        <v>2269</v>
      </c>
      <c r="I4550" s="277">
        <v>346026</v>
      </c>
      <c r="K4550" s="287">
        <f t="shared" si="681"/>
        <v>-0.43333333333333335</v>
      </c>
      <c r="M4550" s="288">
        <v>0</v>
      </c>
      <c r="N4550" s="289">
        <f t="shared" si="680"/>
        <v>346026</v>
      </c>
      <c r="O4550" s="289">
        <v>0</v>
      </c>
      <c r="P4550" s="289">
        <v>0</v>
      </c>
      <c r="Q4550" s="289">
        <v>0</v>
      </c>
      <c r="R4550" s="289">
        <v>0</v>
      </c>
      <c r="S4550" s="289">
        <v>0</v>
      </c>
      <c r="T4550" s="289">
        <v>0</v>
      </c>
      <c r="U4550" s="289">
        <v>0</v>
      </c>
      <c r="V4550" s="289">
        <v>0</v>
      </c>
      <c r="W4550" s="289">
        <v>0</v>
      </c>
      <c r="X4550" s="289">
        <v>0</v>
      </c>
      <c r="Z4550" s="290">
        <f t="shared" si="682"/>
        <v>346026</v>
      </c>
      <c r="AA4550" s="291">
        <f t="shared" si="683"/>
        <v>0</v>
      </c>
    </row>
    <row r="4551" spans="5:27" hidden="1" x14ac:dyDescent="0.3">
      <c r="E4551" t="s">
        <v>6876</v>
      </c>
      <c r="F4551" t="s">
        <v>6878</v>
      </c>
      <c r="G4551" t="s">
        <v>570</v>
      </c>
      <c r="H4551" t="s">
        <v>2269</v>
      </c>
      <c r="I4551" s="277">
        <v>520000</v>
      </c>
      <c r="K4551" s="287">
        <f t="shared" si="681"/>
        <v>-0.43333333333333335</v>
      </c>
      <c r="M4551" s="288">
        <v>0</v>
      </c>
      <c r="N4551" s="289">
        <f t="shared" si="680"/>
        <v>520000</v>
      </c>
      <c r="O4551" s="289">
        <v>0</v>
      </c>
      <c r="P4551" s="289">
        <v>0</v>
      </c>
      <c r="Q4551" s="289">
        <v>0</v>
      </c>
      <c r="R4551" s="289">
        <v>0</v>
      </c>
      <c r="S4551" s="289">
        <v>0</v>
      </c>
      <c r="T4551" s="289">
        <v>0</v>
      </c>
      <c r="U4551" s="289">
        <v>0</v>
      </c>
      <c r="V4551" s="289">
        <v>0</v>
      </c>
      <c r="W4551" s="289">
        <v>0</v>
      </c>
      <c r="X4551" s="289">
        <v>0</v>
      </c>
      <c r="Z4551" s="290">
        <f t="shared" si="682"/>
        <v>520000</v>
      </c>
      <c r="AA4551" s="291">
        <f t="shared" si="683"/>
        <v>0</v>
      </c>
    </row>
    <row r="4552" spans="5:27" hidden="1" x14ac:dyDescent="0.3">
      <c r="E4552" t="s">
        <v>6851</v>
      </c>
      <c r="F4552" t="s">
        <v>6879</v>
      </c>
      <c r="G4552" t="s">
        <v>570</v>
      </c>
      <c r="H4552" t="s">
        <v>2269</v>
      </c>
      <c r="I4552" s="277">
        <v>183282</v>
      </c>
      <c r="K4552" s="287">
        <f t="shared" si="681"/>
        <v>-0.43333333333333335</v>
      </c>
      <c r="M4552" s="288">
        <v>0</v>
      </c>
      <c r="N4552" s="289">
        <f t="shared" si="680"/>
        <v>183282</v>
      </c>
      <c r="O4552" s="289">
        <v>0</v>
      </c>
      <c r="P4552" s="289">
        <v>0</v>
      </c>
      <c r="Q4552" s="289">
        <v>0</v>
      </c>
      <c r="R4552" s="289">
        <v>0</v>
      </c>
      <c r="S4552" s="289">
        <v>0</v>
      </c>
      <c r="T4552" s="289">
        <v>0</v>
      </c>
      <c r="U4552" s="289">
        <v>0</v>
      </c>
      <c r="V4552" s="289">
        <v>0</v>
      </c>
      <c r="W4552" s="289">
        <v>0</v>
      </c>
      <c r="X4552" s="289">
        <v>0</v>
      </c>
      <c r="Z4552" s="290">
        <f t="shared" si="682"/>
        <v>183282</v>
      </c>
      <c r="AA4552" s="291">
        <f t="shared" si="683"/>
        <v>0</v>
      </c>
    </row>
    <row r="4553" spans="5:27" hidden="1" x14ac:dyDescent="0.3">
      <c r="E4553" t="s">
        <v>6880</v>
      </c>
      <c r="F4553" t="s">
        <v>6881</v>
      </c>
      <c r="G4553" t="s">
        <v>570</v>
      </c>
      <c r="H4553" t="s">
        <v>2269</v>
      </c>
      <c r="I4553" s="277">
        <v>247374</v>
      </c>
      <c r="K4553" s="287">
        <f t="shared" si="681"/>
        <v>-0.43333333333333335</v>
      </c>
      <c r="M4553" s="288">
        <v>0</v>
      </c>
      <c r="N4553" s="289">
        <f t="shared" ref="N4553:N4604" si="684">+I4553</f>
        <v>247374</v>
      </c>
      <c r="O4553" s="289">
        <v>0</v>
      </c>
      <c r="P4553" s="289">
        <v>0</v>
      </c>
      <c r="Q4553" s="289">
        <v>0</v>
      </c>
      <c r="R4553" s="289">
        <v>0</v>
      </c>
      <c r="S4553" s="289">
        <v>0</v>
      </c>
      <c r="T4553" s="289">
        <v>0</v>
      </c>
      <c r="U4553" s="289">
        <v>0</v>
      </c>
      <c r="V4553" s="289">
        <v>0</v>
      </c>
      <c r="W4553" s="289">
        <v>0</v>
      </c>
      <c r="X4553" s="289">
        <v>0</v>
      </c>
      <c r="Z4553" s="290">
        <f t="shared" si="682"/>
        <v>247374</v>
      </c>
      <c r="AA4553" s="291">
        <f t="shared" si="683"/>
        <v>0</v>
      </c>
    </row>
    <row r="4554" spans="5:27" hidden="1" x14ac:dyDescent="0.3">
      <c r="E4554" t="s">
        <v>6882</v>
      </c>
      <c r="F4554" t="s">
        <v>6883</v>
      </c>
      <c r="G4554" t="s">
        <v>570</v>
      </c>
      <c r="H4554" t="s">
        <v>2218</v>
      </c>
      <c r="I4554" s="277">
        <v>2382124</v>
      </c>
      <c r="K4554" s="287">
        <f t="shared" si="681"/>
        <v>-0.93333333333333335</v>
      </c>
      <c r="M4554" s="288">
        <v>0</v>
      </c>
      <c r="N4554" s="289">
        <f t="shared" si="684"/>
        <v>2382124</v>
      </c>
      <c r="O4554" s="289">
        <v>0</v>
      </c>
      <c r="P4554" s="289">
        <v>0</v>
      </c>
      <c r="Q4554" s="289">
        <v>0</v>
      </c>
      <c r="R4554" s="289">
        <v>0</v>
      </c>
      <c r="S4554" s="289">
        <v>0</v>
      </c>
      <c r="T4554" s="289">
        <v>0</v>
      </c>
      <c r="U4554" s="289">
        <v>0</v>
      </c>
      <c r="V4554" s="289">
        <v>0</v>
      </c>
      <c r="W4554" s="289">
        <v>0</v>
      </c>
      <c r="X4554" s="289">
        <v>0</v>
      </c>
      <c r="Z4554" s="290">
        <f t="shared" si="682"/>
        <v>2382124</v>
      </c>
      <c r="AA4554" s="291">
        <f t="shared" si="683"/>
        <v>0</v>
      </c>
    </row>
    <row r="4555" spans="5:27" hidden="1" x14ac:dyDescent="0.3">
      <c r="E4555" t="s">
        <v>6882</v>
      </c>
      <c r="F4555" t="s">
        <v>6884</v>
      </c>
      <c r="G4555" t="s">
        <v>570</v>
      </c>
      <c r="H4555" t="s">
        <v>2218</v>
      </c>
      <c r="I4555" s="277">
        <v>2896353</v>
      </c>
      <c r="K4555" s="287">
        <f t="shared" si="681"/>
        <v>-0.93333333333333335</v>
      </c>
      <c r="M4555" s="288">
        <v>0</v>
      </c>
      <c r="N4555" s="289">
        <f t="shared" si="684"/>
        <v>2896353</v>
      </c>
      <c r="O4555" s="289">
        <v>0</v>
      </c>
      <c r="P4555" s="289">
        <v>0</v>
      </c>
      <c r="Q4555" s="289">
        <v>0</v>
      </c>
      <c r="R4555" s="289">
        <v>0</v>
      </c>
      <c r="S4555" s="289">
        <v>0</v>
      </c>
      <c r="T4555" s="289">
        <v>0</v>
      </c>
      <c r="U4555" s="289">
        <v>0</v>
      </c>
      <c r="V4555" s="289">
        <v>0</v>
      </c>
      <c r="W4555" s="289">
        <v>0</v>
      </c>
      <c r="X4555" s="289">
        <v>0</v>
      </c>
      <c r="Z4555" s="290">
        <f t="shared" si="682"/>
        <v>2896353</v>
      </c>
      <c r="AA4555" s="291">
        <f t="shared" si="683"/>
        <v>0</v>
      </c>
    </row>
    <row r="4556" spans="5:27" hidden="1" x14ac:dyDescent="0.3">
      <c r="E4556" t="s">
        <v>6882</v>
      </c>
      <c r="F4556" t="s">
        <v>6885</v>
      </c>
      <c r="G4556" t="s">
        <v>570</v>
      </c>
      <c r="H4556" t="s">
        <v>2218</v>
      </c>
      <c r="I4556" s="277">
        <v>1006383</v>
      </c>
      <c r="K4556" s="287">
        <f t="shared" si="681"/>
        <v>-0.93333333333333335</v>
      </c>
      <c r="M4556" s="288">
        <v>0</v>
      </c>
      <c r="N4556" s="289">
        <f t="shared" si="684"/>
        <v>1006383</v>
      </c>
      <c r="O4556" s="289">
        <v>0</v>
      </c>
      <c r="P4556" s="289">
        <v>0</v>
      </c>
      <c r="Q4556" s="289">
        <v>0</v>
      </c>
      <c r="R4556" s="289">
        <v>0</v>
      </c>
      <c r="S4556" s="289">
        <v>0</v>
      </c>
      <c r="T4556" s="289">
        <v>0</v>
      </c>
      <c r="U4556" s="289">
        <v>0</v>
      </c>
      <c r="V4556" s="289">
        <v>0</v>
      </c>
      <c r="W4556" s="289">
        <v>0</v>
      </c>
      <c r="X4556" s="289">
        <v>0</v>
      </c>
      <c r="Z4556" s="290">
        <f t="shared" si="682"/>
        <v>1006383</v>
      </c>
      <c r="AA4556" s="291">
        <f t="shared" si="683"/>
        <v>0</v>
      </c>
    </row>
    <row r="4557" spans="5:27" hidden="1" x14ac:dyDescent="0.3">
      <c r="E4557" t="s">
        <v>6633</v>
      </c>
      <c r="F4557" t="s">
        <v>6886</v>
      </c>
      <c r="G4557" t="s">
        <v>570</v>
      </c>
      <c r="H4557" t="s">
        <v>2218</v>
      </c>
      <c r="I4557" s="277">
        <v>2526803</v>
      </c>
      <c r="K4557" s="287">
        <f t="shared" si="681"/>
        <v>-0.93333333333333335</v>
      </c>
      <c r="M4557" s="288">
        <v>0</v>
      </c>
      <c r="N4557" s="289">
        <f t="shared" si="684"/>
        <v>2526803</v>
      </c>
      <c r="O4557" s="289">
        <v>0</v>
      </c>
      <c r="P4557" s="289">
        <v>0</v>
      </c>
      <c r="Q4557" s="289">
        <v>0</v>
      </c>
      <c r="R4557" s="289">
        <v>0</v>
      </c>
      <c r="S4557" s="289">
        <v>0</v>
      </c>
      <c r="T4557" s="289">
        <v>0</v>
      </c>
      <c r="U4557" s="289">
        <v>0</v>
      </c>
      <c r="V4557" s="289">
        <v>0</v>
      </c>
      <c r="W4557" s="289">
        <v>0</v>
      </c>
      <c r="X4557" s="289">
        <v>0</v>
      </c>
      <c r="Z4557" s="290">
        <f t="shared" si="682"/>
        <v>2526803</v>
      </c>
      <c r="AA4557" s="291">
        <f t="shared" si="683"/>
        <v>0</v>
      </c>
    </row>
    <row r="4558" spans="5:27" hidden="1" x14ac:dyDescent="0.3">
      <c r="E4558" t="s">
        <v>6633</v>
      </c>
      <c r="F4558" t="s">
        <v>6887</v>
      </c>
      <c r="G4558" t="s">
        <v>570</v>
      </c>
      <c r="H4558" t="s">
        <v>2218</v>
      </c>
      <c r="I4558" s="277">
        <v>574377</v>
      </c>
      <c r="K4558" s="287">
        <f t="shared" si="681"/>
        <v>-0.93333333333333335</v>
      </c>
      <c r="M4558" s="288">
        <v>0</v>
      </c>
      <c r="N4558" s="289">
        <f t="shared" si="684"/>
        <v>574377</v>
      </c>
      <c r="O4558" s="289">
        <v>0</v>
      </c>
      <c r="P4558" s="289">
        <v>0</v>
      </c>
      <c r="Q4558" s="289">
        <v>0</v>
      </c>
      <c r="R4558" s="289">
        <v>0</v>
      </c>
      <c r="S4558" s="289">
        <v>0</v>
      </c>
      <c r="T4558" s="289">
        <v>0</v>
      </c>
      <c r="U4558" s="289">
        <v>0</v>
      </c>
      <c r="V4558" s="289">
        <v>0</v>
      </c>
      <c r="W4558" s="289">
        <v>0</v>
      </c>
      <c r="X4558" s="289">
        <v>0</v>
      </c>
      <c r="Z4558" s="290">
        <f t="shared" si="682"/>
        <v>574377</v>
      </c>
      <c r="AA4558" s="291">
        <f t="shared" si="683"/>
        <v>0</v>
      </c>
    </row>
    <row r="4559" spans="5:27" hidden="1" x14ac:dyDescent="0.3">
      <c r="E4559" t="s">
        <v>6888</v>
      </c>
      <c r="F4559" t="s">
        <v>6889</v>
      </c>
      <c r="G4559" t="s">
        <v>570</v>
      </c>
      <c r="H4559" t="s">
        <v>2269</v>
      </c>
      <c r="I4559" s="277">
        <v>1494470</v>
      </c>
      <c r="K4559" s="287">
        <f t="shared" si="681"/>
        <v>-0.43333333333333335</v>
      </c>
      <c r="M4559" s="288">
        <v>0</v>
      </c>
      <c r="N4559" s="289">
        <f t="shared" si="684"/>
        <v>1494470</v>
      </c>
      <c r="O4559" s="289">
        <v>0</v>
      </c>
      <c r="P4559" s="289">
        <v>0</v>
      </c>
      <c r="Q4559" s="289">
        <v>0</v>
      </c>
      <c r="R4559" s="289">
        <v>0</v>
      </c>
      <c r="S4559" s="289">
        <v>0</v>
      </c>
      <c r="T4559" s="289">
        <v>0</v>
      </c>
      <c r="U4559" s="289">
        <v>0</v>
      </c>
      <c r="V4559" s="289">
        <v>0</v>
      </c>
      <c r="W4559" s="289">
        <v>0</v>
      </c>
      <c r="X4559" s="289">
        <v>0</v>
      </c>
      <c r="Z4559" s="290">
        <f t="shared" si="682"/>
        <v>1494470</v>
      </c>
      <c r="AA4559" s="291">
        <f t="shared" si="683"/>
        <v>0</v>
      </c>
    </row>
    <row r="4560" spans="5:27" hidden="1" x14ac:dyDescent="0.3">
      <c r="E4560" t="s">
        <v>6888</v>
      </c>
      <c r="F4560" t="s">
        <v>6890</v>
      </c>
      <c r="G4560" t="s">
        <v>570</v>
      </c>
      <c r="H4560" t="s">
        <v>2269</v>
      </c>
      <c r="I4560" s="277">
        <v>416988</v>
      </c>
      <c r="K4560" s="287">
        <f t="shared" si="681"/>
        <v>-0.43333333333333335</v>
      </c>
      <c r="M4560" s="288">
        <v>0</v>
      </c>
      <c r="N4560" s="289">
        <f t="shared" si="684"/>
        <v>416988</v>
      </c>
      <c r="O4560" s="289">
        <v>0</v>
      </c>
      <c r="P4560" s="289">
        <v>0</v>
      </c>
      <c r="Q4560" s="289">
        <v>0</v>
      </c>
      <c r="R4560" s="289">
        <v>0</v>
      </c>
      <c r="S4560" s="289">
        <v>0</v>
      </c>
      <c r="T4560" s="289">
        <v>0</v>
      </c>
      <c r="U4560" s="289">
        <v>0</v>
      </c>
      <c r="V4560" s="289">
        <v>0</v>
      </c>
      <c r="W4560" s="289">
        <v>0</v>
      </c>
      <c r="X4560" s="289">
        <v>0</v>
      </c>
      <c r="Z4560" s="290">
        <f t="shared" si="682"/>
        <v>416988</v>
      </c>
      <c r="AA4560" s="291">
        <f t="shared" si="683"/>
        <v>0</v>
      </c>
    </row>
    <row r="4561" spans="5:27" hidden="1" x14ac:dyDescent="0.3">
      <c r="E4561" t="s">
        <v>6694</v>
      </c>
      <c r="F4561" t="s">
        <v>6891</v>
      </c>
      <c r="G4561" t="s">
        <v>570</v>
      </c>
      <c r="H4561" t="s">
        <v>2218</v>
      </c>
      <c r="I4561" s="277">
        <v>179850</v>
      </c>
      <c r="K4561" s="287">
        <f t="shared" si="681"/>
        <v>-0.93333333333333335</v>
      </c>
      <c r="M4561" s="288">
        <v>0</v>
      </c>
      <c r="N4561" s="289">
        <f t="shared" si="684"/>
        <v>179850</v>
      </c>
      <c r="O4561" s="289">
        <v>0</v>
      </c>
      <c r="P4561" s="289">
        <v>0</v>
      </c>
      <c r="Q4561" s="289">
        <v>0</v>
      </c>
      <c r="R4561" s="289">
        <v>0</v>
      </c>
      <c r="S4561" s="289">
        <v>0</v>
      </c>
      <c r="T4561" s="289">
        <v>0</v>
      </c>
      <c r="U4561" s="289">
        <v>0</v>
      </c>
      <c r="V4561" s="289">
        <v>0</v>
      </c>
      <c r="W4561" s="289">
        <v>0</v>
      </c>
      <c r="X4561" s="289">
        <v>0</v>
      </c>
      <c r="Z4561" s="290">
        <f t="shared" si="682"/>
        <v>179850</v>
      </c>
      <c r="AA4561" s="291">
        <f t="shared" si="683"/>
        <v>0</v>
      </c>
    </row>
    <row r="4562" spans="5:27" hidden="1" x14ac:dyDescent="0.3">
      <c r="E4562" t="s">
        <v>6892</v>
      </c>
      <c r="F4562" t="s">
        <v>6893</v>
      </c>
      <c r="G4562" t="s">
        <v>570</v>
      </c>
      <c r="H4562" t="s">
        <v>2269</v>
      </c>
      <c r="I4562" s="277">
        <v>264000</v>
      </c>
      <c r="K4562" s="287">
        <f t="shared" si="681"/>
        <v>-0.43333333333333335</v>
      </c>
      <c r="M4562" s="288">
        <v>0</v>
      </c>
      <c r="N4562" s="289">
        <f t="shared" si="684"/>
        <v>264000</v>
      </c>
      <c r="O4562" s="289">
        <v>0</v>
      </c>
      <c r="P4562" s="289">
        <v>0</v>
      </c>
      <c r="Q4562" s="289">
        <v>0</v>
      </c>
      <c r="R4562" s="289">
        <v>0</v>
      </c>
      <c r="S4562" s="289">
        <v>0</v>
      </c>
      <c r="T4562" s="289">
        <v>0</v>
      </c>
      <c r="U4562" s="289">
        <v>0</v>
      </c>
      <c r="V4562" s="289">
        <v>0</v>
      </c>
      <c r="W4562" s="289">
        <v>0</v>
      </c>
      <c r="X4562" s="289">
        <v>0</v>
      </c>
      <c r="Z4562" s="290">
        <f t="shared" si="682"/>
        <v>264000</v>
      </c>
      <c r="AA4562" s="291">
        <f t="shared" si="683"/>
        <v>0</v>
      </c>
    </row>
    <row r="4563" spans="5:27" hidden="1" x14ac:dyDescent="0.3">
      <c r="E4563" t="s">
        <v>6894</v>
      </c>
      <c r="F4563" t="s">
        <v>6895</v>
      </c>
      <c r="G4563" t="s">
        <v>570</v>
      </c>
      <c r="H4563" t="s">
        <v>2269</v>
      </c>
      <c r="I4563" s="277">
        <v>1547040</v>
      </c>
      <c r="K4563" s="287">
        <f t="shared" si="681"/>
        <v>-0.43333333333333335</v>
      </c>
      <c r="M4563" s="288">
        <v>0</v>
      </c>
      <c r="N4563" s="289">
        <f t="shared" si="684"/>
        <v>1547040</v>
      </c>
      <c r="O4563" s="289">
        <v>0</v>
      </c>
      <c r="P4563" s="289">
        <v>0</v>
      </c>
      <c r="Q4563" s="289">
        <v>0</v>
      </c>
      <c r="R4563" s="289">
        <v>0</v>
      </c>
      <c r="S4563" s="289">
        <v>0</v>
      </c>
      <c r="T4563" s="289">
        <v>0</v>
      </c>
      <c r="U4563" s="289">
        <v>0</v>
      </c>
      <c r="V4563" s="289">
        <v>0</v>
      </c>
      <c r="W4563" s="289">
        <v>0</v>
      </c>
      <c r="X4563" s="289">
        <v>0</v>
      </c>
      <c r="Z4563" s="290">
        <f t="shared" si="682"/>
        <v>1547040</v>
      </c>
      <c r="AA4563" s="291">
        <f t="shared" si="683"/>
        <v>0</v>
      </c>
    </row>
    <row r="4564" spans="5:27" hidden="1" x14ac:dyDescent="0.3">
      <c r="E4564" t="s">
        <v>6882</v>
      </c>
      <c r="F4564" t="s">
        <v>6896</v>
      </c>
      <c r="G4564" t="s">
        <v>570</v>
      </c>
      <c r="H4564" t="s">
        <v>2218</v>
      </c>
      <c r="I4564" s="277">
        <v>499978</v>
      </c>
      <c r="K4564" s="287">
        <f t="shared" si="681"/>
        <v>-0.93333333333333335</v>
      </c>
      <c r="M4564" s="288">
        <v>0</v>
      </c>
      <c r="N4564" s="289">
        <f t="shared" si="684"/>
        <v>499978</v>
      </c>
      <c r="O4564" s="289">
        <v>0</v>
      </c>
      <c r="P4564" s="289">
        <v>0</v>
      </c>
      <c r="Q4564" s="289">
        <v>0</v>
      </c>
      <c r="R4564" s="289">
        <v>0</v>
      </c>
      <c r="S4564" s="289">
        <v>0</v>
      </c>
      <c r="T4564" s="289">
        <v>0</v>
      </c>
      <c r="U4564" s="289">
        <v>0</v>
      </c>
      <c r="V4564" s="289">
        <v>0</v>
      </c>
      <c r="W4564" s="289">
        <v>0</v>
      </c>
      <c r="X4564" s="289">
        <v>0</v>
      </c>
      <c r="Z4564" s="290">
        <f t="shared" si="682"/>
        <v>499978</v>
      </c>
      <c r="AA4564" s="291">
        <f t="shared" si="683"/>
        <v>0</v>
      </c>
    </row>
    <row r="4565" spans="5:27" hidden="1" x14ac:dyDescent="0.3">
      <c r="E4565" t="s">
        <v>6897</v>
      </c>
      <c r="F4565" t="s">
        <v>6898</v>
      </c>
      <c r="G4565" t="s">
        <v>570</v>
      </c>
      <c r="H4565" t="s">
        <v>2269</v>
      </c>
      <c r="I4565" s="277">
        <v>167695</v>
      </c>
      <c r="K4565" s="287">
        <f t="shared" si="681"/>
        <v>-0.43333333333333335</v>
      </c>
      <c r="M4565" s="288">
        <v>0</v>
      </c>
      <c r="N4565" s="289">
        <f t="shared" si="684"/>
        <v>167695</v>
      </c>
      <c r="O4565" s="289">
        <v>0</v>
      </c>
      <c r="P4565" s="289">
        <v>0</v>
      </c>
      <c r="Q4565" s="289">
        <v>0</v>
      </c>
      <c r="R4565" s="289">
        <v>0</v>
      </c>
      <c r="S4565" s="289">
        <v>0</v>
      </c>
      <c r="T4565" s="289">
        <v>0</v>
      </c>
      <c r="U4565" s="289">
        <v>0</v>
      </c>
      <c r="V4565" s="289">
        <v>0</v>
      </c>
      <c r="W4565" s="289">
        <v>0</v>
      </c>
      <c r="X4565" s="289">
        <v>0</v>
      </c>
      <c r="Z4565" s="290">
        <f t="shared" si="682"/>
        <v>167695</v>
      </c>
      <c r="AA4565" s="291">
        <f t="shared" si="683"/>
        <v>0</v>
      </c>
    </row>
    <row r="4566" spans="5:27" hidden="1" x14ac:dyDescent="0.3">
      <c r="E4566" t="s">
        <v>6897</v>
      </c>
      <c r="F4566" t="s">
        <v>6899</v>
      </c>
      <c r="G4566" t="s">
        <v>570</v>
      </c>
      <c r="H4566" t="s">
        <v>2269</v>
      </c>
      <c r="I4566" s="277">
        <v>46000</v>
      </c>
      <c r="K4566" s="287">
        <f t="shared" ref="K4566:K4613" si="685">+($K$2-H4566)/30</f>
        <v>-0.43333333333333335</v>
      </c>
      <c r="M4566" s="288">
        <v>0</v>
      </c>
      <c r="N4566" s="289">
        <f t="shared" si="684"/>
        <v>46000</v>
      </c>
      <c r="O4566" s="289">
        <v>0</v>
      </c>
      <c r="P4566" s="289">
        <v>0</v>
      </c>
      <c r="Q4566" s="289">
        <v>0</v>
      </c>
      <c r="R4566" s="289">
        <v>0</v>
      </c>
      <c r="S4566" s="289">
        <v>0</v>
      </c>
      <c r="T4566" s="289">
        <v>0</v>
      </c>
      <c r="U4566" s="289">
        <v>0</v>
      </c>
      <c r="V4566" s="289">
        <v>0</v>
      </c>
      <c r="W4566" s="289">
        <v>0</v>
      </c>
      <c r="X4566" s="289">
        <v>0</v>
      </c>
      <c r="Z4566" s="290">
        <f t="shared" si="682"/>
        <v>46000</v>
      </c>
      <c r="AA4566" s="291">
        <f t="shared" si="683"/>
        <v>0</v>
      </c>
    </row>
    <row r="4567" spans="5:27" hidden="1" x14ac:dyDescent="0.3">
      <c r="E4567" t="s">
        <v>6900</v>
      </c>
      <c r="F4567" t="s">
        <v>6901</v>
      </c>
      <c r="G4567" t="s">
        <v>570</v>
      </c>
      <c r="H4567" t="s">
        <v>2269</v>
      </c>
      <c r="I4567" s="277">
        <v>219754</v>
      </c>
      <c r="K4567" s="287">
        <f t="shared" si="685"/>
        <v>-0.43333333333333335</v>
      </c>
      <c r="M4567" s="288">
        <v>0</v>
      </c>
      <c r="N4567" s="289">
        <f t="shared" si="684"/>
        <v>219754</v>
      </c>
      <c r="O4567" s="289">
        <v>0</v>
      </c>
      <c r="P4567" s="289">
        <v>0</v>
      </c>
      <c r="Q4567" s="289">
        <v>0</v>
      </c>
      <c r="R4567" s="289">
        <v>0</v>
      </c>
      <c r="S4567" s="289">
        <v>0</v>
      </c>
      <c r="T4567" s="289">
        <v>0</v>
      </c>
      <c r="U4567" s="289">
        <v>0</v>
      </c>
      <c r="V4567" s="289">
        <v>0</v>
      </c>
      <c r="W4567" s="289">
        <v>0</v>
      </c>
      <c r="X4567" s="289">
        <v>0</v>
      </c>
      <c r="Z4567" s="290">
        <f t="shared" si="682"/>
        <v>219754</v>
      </c>
      <c r="AA4567" s="291">
        <f t="shared" si="683"/>
        <v>0</v>
      </c>
    </row>
    <row r="4568" spans="5:27" hidden="1" x14ac:dyDescent="0.3">
      <c r="E4568" t="s">
        <v>6902</v>
      </c>
      <c r="F4568" t="s">
        <v>6903</v>
      </c>
      <c r="G4568" t="s">
        <v>570</v>
      </c>
      <c r="H4568" t="s">
        <v>2218</v>
      </c>
      <c r="I4568" s="277">
        <v>300524</v>
      </c>
      <c r="K4568" s="287">
        <f t="shared" si="685"/>
        <v>-0.93333333333333335</v>
      </c>
      <c r="M4568" s="288">
        <v>0</v>
      </c>
      <c r="N4568" s="289">
        <f t="shared" si="684"/>
        <v>300524</v>
      </c>
      <c r="O4568" s="289">
        <v>0</v>
      </c>
      <c r="P4568" s="289">
        <v>0</v>
      </c>
      <c r="Q4568" s="289">
        <v>0</v>
      </c>
      <c r="R4568" s="289">
        <v>0</v>
      </c>
      <c r="S4568" s="289">
        <v>0</v>
      </c>
      <c r="T4568" s="289">
        <v>0</v>
      </c>
      <c r="U4568" s="289">
        <v>0</v>
      </c>
      <c r="V4568" s="289">
        <v>0</v>
      </c>
      <c r="W4568" s="289">
        <v>0</v>
      </c>
      <c r="X4568" s="289">
        <v>0</v>
      </c>
      <c r="Z4568" s="290">
        <f t="shared" si="682"/>
        <v>300524</v>
      </c>
      <c r="AA4568" s="291">
        <f t="shared" si="683"/>
        <v>0</v>
      </c>
    </row>
    <row r="4569" spans="5:27" hidden="1" x14ac:dyDescent="0.3">
      <c r="E4569" t="s">
        <v>6904</v>
      </c>
      <c r="F4569" t="s">
        <v>6905</v>
      </c>
      <c r="G4569" t="s">
        <v>570</v>
      </c>
      <c r="H4569" t="s">
        <v>2269</v>
      </c>
      <c r="I4569" s="277">
        <v>645752</v>
      </c>
      <c r="K4569" s="287">
        <f t="shared" si="685"/>
        <v>-0.43333333333333335</v>
      </c>
      <c r="M4569" s="288">
        <v>0</v>
      </c>
      <c r="N4569" s="289">
        <f t="shared" si="684"/>
        <v>645752</v>
      </c>
      <c r="O4569" s="289">
        <v>0</v>
      </c>
      <c r="P4569" s="289">
        <v>0</v>
      </c>
      <c r="Q4569" s="289">
        <v>0</v>
      </c>
      <c r="R4569" s="289">
        <v>0</v>
      </c>
      <c r="S4569" s="289">
        <v>0</v>
      </c>
      <c r="T4569" s="289">
        <v>0</v>
      </c>
      <c r="U4569" s="289">
        <v>0</v>
      </c>
      <c r="V4569" s="289">
        <v>0</v>
      </c>
      <c r="W4569" s="289">
        <v>0</v>
      </c>
      <c r="X4569" s="289">
        <v>0</v>
      </c>
      <c r="Z4569" s="290">
        <f t="shared" si="682"/>
        <v>645752</v>
      </c>
      <c r="AA4569" s="291">
        <f t="shared" si="683"/>
        <v>0</v>
      </c>
    </row>
    <row r="4570" spans="5:27" hidden="1" x14ac:dyDescent="0.3">
      <c r="E4570" t="s">
        <v>6906</v>
      </c>
      <c r="F4570" t="s">
        <v>6907</v>
      </c>
      <c r="G4570" t="s">
        <v>570</v>
      </c>
      <c r="H4570" t="s">
        <v>2269</v>
      </c>
      <c r="I4570" s="277">
        <v>720403</v>
      </c>
      <c r="K4570" s="287">
        <f t="shared" si="685"/>
        <v>-0.43333333333333335</v>
      </c>
      <c r="M4570" s="288">
        <v>0</v>
      </c>
      <c r="N4570" s="289">
        <f t="shared" si="684"/>
        <v>720403</v>
      </c>
      <c r="O4570" s="289">
        <v>0</v>
      </c>
      <c r="P4570" s="289">
        <v>0</v>
      </c>
      <c r="Q4570" s="289">
        <v>0</v>
      </c>
      <c r="R4570" s="289">
        <v>0</v>
      </c>
      <c r="S4570" s="289">
        <v>0</v>
      </c>
      <c r="T4570" s="289">
        <v>0</v>
      </c>
      <c r="U4570" s="289">
        <v>0</v>
      </c>
      <c r="V4570" s="289">
        <v>0</v>
      </c>
      <c r="W4570" s="289">
        <v>0</v>
      </c>
      <c r="X4570" s="289">
        <v>0</v>
      </c>
      <c r="Z4570" s="290">
        <f t="shared" si="682"/>
        <v>720403</v>
      </c>
      <c r="AA4570" s="291">
        <f t="shared" si="683"/>
        <v>0</v>
      </c>
    </row>
    <row r="4571" spans="5:27" hidden="1" x14ac:dyDescent="0.3">
      <c r="E4571" t="s">
        <v>6906</v>
      </c>
      <c r="F4571" t="s">
        <v>6908</v>
      </c>
      <c r="G4571" t="s">
        <v>570</v>
      </c>
      <c r="H4571" t="s">
        <v>2269</v>
      </c>
      <c r="I4571" s="277">
        <v>494000</v>
      </c>
      <c r="K4571" s="287">
        <f t="shared" si="685"/>
        <v>-0.43333333333333335</v>
      </c>
      <c r="M4571" s="288">
        <v>0</v>
      </c>
      <c r="N4571" s="289">
        <f t="shared" si="684"/>
        <v>494000</v>
      </c>
      <c r="O4571" s="289">
        <v>0</v>
      </c>
      <c r="P4571" s="289">
        <v>0</v>
      </c>
      <c r="Q4571" s="289">
        <v>0</v>
      </c>
      <c r="R4571" s="289">
        <v>0</v>
      </c>
      <c r="S4571" s="289">
        <v>0</v>
      </c>
      <c r="T4571" s="289">
        <v>0</v>
      </c>
      <c r="U4571" s="289">
        <v>0</v>
      </c>
      <c r="V4571" s="289">
        <v>0</v>
      </c>
      <c r="W4571" s="289">
        <v>0</v>
      </c>
      <c r="X4571" s="289">
        <v>0</v>
      </c>
      <c r="Z4571" s="290">
        <f t="shared" si="682"/>
        <v>494000</v>
      </c>
      <c r="AA4571" s="291">
        <f t="shared" si="683"/>
        <v>0</v>
      </c>
    </row>
    <row r="4572" spans="5:27" hidden="1" x14ac:dyDescent="0.3">
      <c r="E4572" t="s">
        <v>6909</v>
      </c>
      <c r="F4572" t="s">
        <v>6910</v>
      </c>
      <c r="G4572" t="s">
        <v>570</v>
      </c>
      <c r="H4572" t="s">
        <v>2269</v>
      </c>
      <c r="I4572" s="277">
        <v>229371</v>
      </c>
      <c r="K4572" s="287">
        <f t="shared" si="685"/>
        <v>-0.43333333333333335</v>
      </c>
      <c r="M4572" s="288">
        <v>0</v>
      </c>
      <c r="N4572" s="289">
        <f t="shared" si="684"/>
        <v>229371</v>
      </c>
      <c r="O4572" s="289">
        <v>0</v>
      </c>
      <c r="P4572" s="289">
        <v>0</v>
      </c>
      <c r="Q4572" s="289">
        <v>0</v>
      </c>
      <c r="R4572" s="289">
        <v>0</v>
      </c>
      <c r="S4572" s="289">
        <v>0</v>
      </c>
      <c r="T4572" s="289">
        <v>0</v>
      </c>
      <c r="U4572" s="289">
        <v>0</v>
      </c>
      <c r="V4572" s="289">
        <v>0</v>
      </c>
      <c r="W4572" s="289">
        <v>0</v>
      </c>
      <c r="X4572" s="289">
        <v>0</v>
      </c>
      <c r="Z4572" s="290">
        <f t="shared" si="682"/>
        <v>229371</v>
      </c>
      <c r="AA4572" s="291">
        <f t="shared" si="683"/>
        <v>0</v>
      </c>
    </row>
    <row r="4573" spans="5:27" hidden="1" x14ac:dyDescent="0.3">
      <c r="E4573" t="s">
        <v>6909</v>
      </c>
      <c r="F4573" t="s">
        <v>6911</v>
      </c>
      <c r="G4573" t="s">
        <v>570</v>
      </c>
      <c r="H4573" t="s">
        <v>2269</v>
      </c>
      <c r="I4573" s="277">
        <v>249600</v>
      </c>
      <c r="K4573" s="287">
        <f t="shared" si="685"/>
        <v>-0.43333333333333335</v>
      </c>
      <c r="M4573" s="288">
        <v>0</v>
      </c>
      <c r="N4573" s="289">
        <f t="shared" si="684"/>
        <v>249600</v>
      </c>
      <c r="O4573" s="289">
        <v>0</v>
      </c>
      <c r="P4573" s="289">
        <v>0</v>
      </c>
      <c r="Q4573" s="289">
        <v>0</v>
      </c>
      <c r="R4573" s="289">
        <v>0</v>
      </c>
      <c r="S4573" s="289">
        <v>0</v>
      </c>
      <c r="T4573" s="289">
        <v>0</v>
      </c>
      <c r="U4573" s="289">
        <v>0</v>
      </c>
      <c r="V4573" s="289">
        <v>0</v>
      </c>
      <c r="W4573" s="289">
        <v>0</v>
      </c>
      <c r="X4573" s="289">
        <v>0</v>
      </c>
      <c r="Z4573" s="290">
        <f t="shared" si="682"/>
        <v>249600</v>
      </c>
      <c r="AA4573" s="291">
        <f t="shared" si="683"/>
        <v>0</v>
      </c>
    </row>
    <row r="4574" spans="5:27" hidden="1" x14ac:dyDescent="0.3">
      <c r="E4574" t="s">
        <v>6912</v>
      </c>
      <c r="F4574" t="s">
        <v>6913</v>
      </c>
      <c r="G4574" t="s">
        <v>570</v>
      </c>
      <c r="H4574" t="s">
        <v>2269</v>
      </c>
      <c r="I4574" s="277">
        <v>703076</v>
      </c>
      <c r="K4574" s="287">
        <f t="shared" si="685"/>
        <v>-0.43333333333333335</v>
      </c>
      <c r="M4574" s="288">
        <v>0</v>
      </c>
      <c r="N4574" s="289">
        <f t="shared" si="684"/>
        <v>703076</v>
      </c>
      <c r="O4574" s="289">
        <v>0</v>
      </c>
      <c r="P4574" s="289">
        <v>0</v>
      </c>
      <c r="Q4574" s="289">
        <v>0</v>
      </c>
      <c r="R4574" s="289">
        <v>0</v>
      </c>
      <c r="S4574" s="289">
        <v>0</v>
      </c>
      <c r="T4574" s="289">
        <v>0</v>
      </c>
      <c r="U4574" s="289">
        <v>0</v>
      </c>
      <c r="V4574" s="289">
        <v>0</v>
      </c>
      <c r="W4574" s="289">
        <v>0</v>
      </c>
      <c r="X4574" s="289">
        <v>0</v>
      </c>
      <c r="Z4574" s="290">
        <f t="shared" si="682"/>
        <v>703076</v>
      </c>
      <c r="AA4574" s="291">
        <f t="shared" si="683"/>
        <v>0</v>
      </c>
    </row>
    <row r="4575" spans="5:27" hidden="1" x14ac:dyDescent="0.3">
      <c r="E4575" t="s">
        <v>6914</v>
      </c>
      <c r="F4575" t="s">
        <v>6915</v>
      </c>
      <c r="G4575" t="s">
        <v>570</v>
      </c>
      <c r="H4575" t="s">
        <v>2269</v>
      </c>
      <c r="I4575" s="277">
        <v>563671</v>
      </c>
      <c r="K4575" s="287">
        <f t="shared" si="685"/>
        <v>-0.43333333333333335</v>
      </c>
      <c r="M4575" s="288">
        <v>0</v>
      </c>
      <c r="N4575" s="289">
        <f t="shared" si="684"/>
        <v>563671</v>
      </c>
      <c r="O4575" s="289">
        <v>0</v>
      </c>
      <c r="P4575" s="289">
        <v>0</v>
      </c>
      <c r="Q4575" s="289">
        <v>0</v>
      </c>
      <c r="R4575" s="289">
        <v>0</v>
      </c>
      <c r="S4575" s="289">
        <v>0</v>
      </c>
      <c r="T4575" s="289">
        <v>0</v>
      </c>
      <c r="U4575" s="289">
        <v>0</v>
      </c>
      <c r="V4575" s="289">
        <v>0</v>
      </c>
      <c r="W4575" s="289">
        <v>0</v>
      </c>
      <c r="X4575" s="289">
        <v>0</v>
      </c>
      <c r="Z4575" s="290">
        <f t="shared" si="682"/>
        <v>563671</v>
      </c>
      <c r="AA4575" s="291">
        <f t="shared" si="683"/>
        <v>0</v>
      </c>
    </row>
    <row r="4576" spans="5:27" hidden="1" x14ac:dyDescent="0.3">
      <c r="E4576" t="s">
        <v>6916</v>
      </c>
      <c r="F4576" t="s">
        <v>6917</v>
      </c>
      <c r="G4576" t="s">
        <v>570</v>
      </c>
      <c r="H4576" t="s">
        <v>2218</v>
      </c>
      <c r="I4576" s="277">
        <v>806085</v>
      </c>
      <c r="K4576" s="287">
        <f t="shared" si="685"/>
        <v>-0.93333333333333335</v>
      </c>
      <c r="M4576" s="288">
        <v>0</v>
      </c>
      <c r="N4576" s="289">
        <f t="shared" si="684"/>
        <v>806085</v>
      </c>
      <c r="O4576" s="289">
        <v>0</v>
      </c>
      <c r="P4576" s="289">
        <v>0</v>
      </c>
      <c r="Q4576" s="289">
        <v>0</v>
      </c>
      <c r="R4576" s="289">
        <v>0</v>
      </c>
      <c r="S4576" s="289">
        <v>0</v>
      </c>
      <c r="T4576" s="289">
        <v>0</v>
      </c>
      <c r="U4576" s="289">
        <v>0</v>
      </c>
      <c r="V4576" s="289">
        <v>0</v>
      </c>
      <c r="W4576" s="289">
        <v>0</v>
      </c>
      <c r="X4576" s="289">
        <v>0</v>
      </c>
      <c r="Z4576" s="290">
        <f t="shared" si="682"/>
        <v>806085</v>
      </c>
      <c r="AA4576" s="291">
        <f t="shared" si="683"/>
        <v>0</v>
      </c>
    </row>
    <row r="4577" spans="5:27" hidden="1" x14ac:dyDescent="0.3">
      <c r="E4577" t="s">
        <v>6918</v>
      </c>
      <c r="F4577" t="s">
        <v>6919</v>
      </c>
      <c r="G4577" t="s">
        <v>570</v>
      </c>
      <c r="H4577" t="s">
        <v>2269</v>
      </c>
      <c r="I4577" s="277">
        <v>223844</v>
      </c>
      <c r="K4577" s="287">
        <f t="shared" si="685"/>
        <v>-0.43333333333333335</v>
      </c>
      <c r="M4577" s="288">
        <v>0</v>
      </c>
      <c r="N4577" s="289">
        <f t="shared" si="684"/>
        <v>223844</v>
      </c>
      <c r="O4577" s="289">
        <v>0</v>
      </c>
      <c r="P4577" s="289">
        <v>0</v>
      </c>
      <c r="Q4577" s="289">
        <v>0</v>
      </c>
      <c r="R4577" s="289">
        <v>0</v>
      </c>
      <c r="S4577" s="289">
        <v>0</v>
      </c>
      <c r="T4577" s="289">
        <v>0</v>
      </c>
      <c r="U4577" s="289">
        <v>0</v>
      </c>
      <c r="V4577" s="289">
        <v>0</v>
      </c>
      <c r="W4577" s="289">
        <v>0</v>
      </c>
      <c r="X4577" s="289">
        <v>0</v>
      </c>
      <c r="Z4577" s="290">
        <f t="shared" si="682"/>
        <v>223844</v>
      </c>
      <c r="AA4577" s="291">
        <f t="shared" si="683"/>
        <v>0</v>
      </c>
    </row>
    <row r="4578" spans="5:27" hidden="1" x14ac:dyDescent="0.3">
      <c r="E4578" t="s">
        <v>6920</v>
      </c>
      <c r="F4578" t="s">
        <v>6921</v>
      </c>
      <c r="G4578" t="s">
        <v>570</v>
      </c>
      <c r="H4578" t="s">
        <v>2269</v>
      </c>
      <c r="I4578" s="277">
        <v>167640</v>
      </c>
      <c r="K4578" s="287">
        <f t="shared" si="685"/>
        <v>-0.43333333333333335</v>
      </c>
      <c r="M4578" s="288">
        <v>0</v>
      </c>
      <c r="N4578" s="289">
        <f t="shared" si="684"/>
        <v>167640</v>
      </c>
      <c r="O4578" s="289">
        <v>0</v>
      </c>
      <c r="P4578" s="289">
        <v>0</v>
      </c>
      <c r="Q4578" s="289">
        <v>0</v>
      </c>
      <c r="R4578" s="289">
        <v>0</v>
      </c>
      <c r="S4578" s="289">
        <v>0</v>
      </c>
      <c r="T4578" s="289">
        <v>0</v>
      </c>
      <c r="U4578" s="289">
        <v>0</v>
      </c>
      <c r="V4578" s="289">
        <v>0</v>
      </c>
      <c r="W4578" s="289">
        <v>0</v>
      </c>
      <c r="X4578" s="289">
        <v>0</v>
      </c>
      <c r="Z4578" s="290">
        <f t="shared" si="682"/>
        <v>167640</v>
      </c>
      <c r="AA4578" s="291">
        <f t="shared" si="683"/>
        <v>0</v>
      </c>
    </row>
    <row r="4579" spans="5:27" hidden="1" x14ac:dyDescent="0.3">
      <c r="E4579" t="s">
        <v>6922</v>
      </c>
      <c r="F4579" t="s">
        <v>6923</v>
      </c>
      <c r="G4579" t="s">
        <v>570</v>
      </c>
      <c r="H4579" t="s">
        <v>2269</v>
      </c>
      <c r="I4579" s="277">
        <v>589331</v>
      </c>
      <c r="K4579" s="287">
        <f t="shared" si="685"/>
        <v>-0.43333333333333335</v>
      </c>
      <c r="M4579" s="288">
        <v>0</v>
      </c>
      <c r="N4579" s="289">
        <f t="shared" si="684"/>
        <v>589331</v>
      </c>
      <c r="O4579" s="289">
        <v>0</v>
      </c>
      <c r="P4579" s="289">
        <v>0</v>
      </c>
      <c r="Q4579" s="289">
        <v>0</v>
      </c>
      <c r="R4579" s="289">
        <v>0</v>
      </c>
      <c r="S4579" s="289">
        <v>0</v>
      </c>
      <c r="T4579" s="289">
        <v>0</v>
      </c>
      <c r="U4579" s="289">
        <v>0</v>
      </c>
      <c r="V4579" s="289">
        <v>0</v>
      </c>
      <c r="W4579" s="289">
        <v>0</v>
      </c>
      <c r="X4579" s="289">
        <v>0</v>
      </c>
      <c r="Z4579" s="290">
        <f t="shared" si="682"/>
        <v>589331</v>
      </c>
      <c r="AA4579" s="291">
        <f t="shared" si="683"/>
        <v>0</v>
      </c>
    </row>
    <row r="4580" spans="5:27" hidden="1" x14ac:dyDescent="0.3">
      <c r="E4580" t="s">
        <v>6922</v>
      </c>
      <c r="F4580" t="s">
        <v>6924</v>
      </c>
      <c r="G4580" t="s">
        <v>570</v>
      </c>
      <c r="H4580" t="s">
        <v>2269</v>
      </c>
      <c r="I4580" s="277">
        <v>72400</v>
      </c>
      <c r="K4580" s="287">
        <f t="shared" si="685"/>
        <v>-0.43333333333333335</v>
      </c>
      <c r="M4580" s="288">
        <v>0</v>
      </c>
      <c r="N4580" s="289">
        <f t="shared" si="684"/>
        <v>72400</v>
      </c>
      <c r="O4580" s="289">
        <v>0</v>
      </c>
      <c r="P4580" s="289">
        <v>0</v>
      </c>
      <c r="Q4580" s="289">
        <v>0</v>
      </c>
      <c r="R4580" s="289">
        <v>0</v>
      </c>
      <c r="S4580" s="289">
        <v>0</v>
      </c>
      <c r="T4580" s="289">
        <v>0</v>
      </c>
      <c r="U4580" s="289">
        <v>0</v>
      </c>
      <c r="V4580" s="289">
        <v>0</v>
      </c>
      <c r="W4580" s="289">
        <v>0</v>
      </c>
      <c r="X4580" s="289">
        <v>0</v>
      </c>
      <c r="Z4580" s="290">
        <f t="shared" si="682"/>
        <v>72400</v>
      </c>
      <c r="AA4580" s="291">
        <f t="shared" si="683"/>
        <v>0</v>
      </c>
    </row>
    <row r="4581" spans="5:27" hidden="1" x14ac:dyDescent="0.3">
      <c r="E4581" t="s">
        <v>6925</v>
      </c>
      <c r="F4581" t="s">
        <v>6926</v>
      </c>
      <c r="G4581" t="s">
        <v>570</v>
      </c>
      <c r="H4581" t="s">
        <v>2269</v>
      </c>
      <c r="I4581" s="277">
        <v>408600</v>
      </c>
      <c r="K4581" s="287">
        <f t="shared" si="685"/>
        <v>-0.43333333333333335</v>
      </c>
      <c r="M4581" s="288">
        <v>0</v>
      </c>
      <c r="N4581" s="289">
        <f t="shared" si="684"/>
        <v>408600</v>
      </c>
      <c r="O4581" s="289">
        <v>0</v>
      </c>
      <c r="P4581" s="289">
        <v>0</v>
      </c>
      <c r="Q4581" s="289">
        <v>0</v>
      </c>
      <c r="R4581" s="289">
        <v>0</v>
      </c>
      <c r="S4581" s="289">
        <v>0</v>
      </c>
      <c r="T4581" s="289">
        <v>0</v>
      </c>
      <c r="U4581" s="289">
        <v>0</v>
      </c>
      <c r="V4581" s="289">
        <v>0</v>
      </c>
      <c r="W4581" s="289">
        <v>0</v>
      </c>
      <c r="X4581" s="289">
        <v>0</v>
      </c>
      <c r="Z4581" s="290">
        <f t="shared" si="682"/>
        <v>408600</v>
      </c>
      <c r="AA4581" s="291">
        <f t="shared" si="683"/>
        <v>0</v>
      </c>
    </row>
    <row r="4582" spans="5:27" hidden="1" x14ac:dyDescent="0.3">
      <c r="E4582" t="s">
        <v>6927</v>
      </c>
      <c r="F4582" t="s">
        <v>6928</v>
      </c>
      <c r="G4582" t="s">
        <v>570</v>
      </c>
      <c r="H4582" t="s">
        <v>2269</v>
      </c>
      <c r="I4582" s="277">
        <v>86792</v>
      </c>
      <c r="K4582" s="287">
        <f t="shared" si="685"/>
        <v>-0.43333333333333335</v>
      </c>
      <c r="M4582" s="288">
        <v>0</v>
      </c>
      <c r="N4582" s="289">
        <f t="shared" si="684"/>
        <v>86792</v>
      </c>
      <c r="O4582" s="289">
        <v>0</v>
      </c>
      <c r="P4582" s="289">
        <v>0</v>
      </c>
      <c r="Q4582" s="289">
        <v>0</v>
      </c>
      <c r="R4582" s="289">
        <v>0</v>
      </c>
      <c r="S4582" s="289">
        <v>0</v>
      </c>
      <c r="T4582" s="289">
        <v>0</v>
      </c>
      <c r="U4582" s="289">
        <v>0</v>
      </c>
      <c r="V4582" s="289">
        <v>0</v>
      </c>
      <c r="W4582" s="289">
        <v>0</v>
      </c>
      <c r="X4582" s="289">
        <v>0</v>
      </c>
      <c r="Z4582" s="290">
        <f t="shared" si="682"/>
        <v>86792</v>
      </c>
      <c r="AA4582" s="291">
        <f t="shared" si="683"/>
        <v>0</v>
      </c>
    </row>
    <row r="4583" spans="5:27" hidden="1" x14ac:dyDescent="0.3">
      <c r="E4583" t="s">
        <v>6927</v>
      </c>
      <c r="F4583" t="s">
        <v>6929</v>
      </c>
      <c r="G4583" t="s">
        <v>570</v>
      </c>
      <c r="H4583" t="s">
        <v>2269</v>
      </c>
      <c r="I4583" s="277">
        <v>52800</v>
      </c>
      <c r="K4583" s="287">
        <f t="shared" si="685"/>
        <v>-0.43333333333333335</v>
      </c>
      <c r="M4583" s="288">
        <v>0</v>
      </c>
      <c r="N4583" s="289">
        <f t="shared" si="684"/>
        <v>52800</v>
      </c>
      <c r="O4583" s="289">
        <v>0</v>
      </c>
      <c r="P4583" s="289">
        <v>0</v>
      </c>
      <c r="Q4583" s="289">
        <v>0</v>
      </c>
      <c r="R4583" s="289">
        <v>0</v>
      </c>
      <c r="S4583" s="289">
        <v>0</v>
      </c>
      <c r="T4583" s="289">
        <v>0</v>
      </c>
      <c r="U4583" s="289">
        <v>0</v>
      </c>
      <c r="V4583" s="289">
        <v>0</v>
      </c>
      <c r="W4583" s="289">
        <v>0</v>
      </c>
      <c r="X4583" s="289">
        <v>0</v>
      </c>
      <c r="Z4583" s="290">
        <f t="shared" si="682"/>
        <v>52800</v>
      </c>
      <c r="AA4583" s="291">
        <f t="shared" si="683"/>
        <v>0</v>
      </c>
    </row>
    <row r="4584" spans="5:27" hidden="1" x14ac:dyDescent="0.3">
      <c r="E4584" t="s">
        <v>6930</v>
      </c>
      <c r="F4584" t="s">
        <v>6931</v>
      </c>
      <c r="G4584" t="s">
        <v>570</v>
      </c>
      <c r="H4584" t="s">
        <v>2269</v>
      </c>
      <c r="I4584" s="277">
        <v>270000</v>
      </c>
      <c r="K4584" s="287">
        <f t="shared" si="685"/>
        <v>-0.43333333333333335</v>
      </c>
      <c r="M4584" s="288">
        <v>0</v>
      </c>
      <c r="N4584" s="289">
        <f t="shared" si="684"/>
        <v>270000</v>
      </c>
      <c r="O4584" s="289">
        <v>0</v>
      </c>
      <c r="P4584" s="289">
        <v>0</v>
      </c>
      <c r="Q4584" s="289">
        <v>0</v>
      </c>
      <c r="R4584" s="289">
        <v>0</v>
      </c>
      <c r="S4584" s="289">
        <v>0</v>
      </c>
      <c r="T4584" s="289">
        <v>0</v>
      </c>
      <c r="U4584" s="289">
        <v>0</v>
      </c>
      <c r="V4584" s="289">
        <v>0</v>
      </c>
      <c r="W4584" s="289">
        <v>0</v>
      </c>
      <c r="X4584" s="289">
        <v>0</v>
      </c>
      <c r="Z4584" s="290">
        <f t="shared" si="682"/>
        <v>270000</v>
      </c>
      <c r="AA4584" s="291">
        <f t="shared" si="683"/>
        <v>0</v>
      </c>
    </row>
    <row r="4585" spans="5:27" hidden="1" x14ac:dyDescent="0.3">
      <c r="E4585" t="s">
        <v>6930</v>
      </c>
      <c r="F4585" t="s">
        <v>6932</v>
      </c>
      <c r="G4585" t="s">
        <v>570</v>
      </c>
      <c r="H4585" t="s">
        <v>2269</v>
      </c>
      <c r="I4585" s="277">
        <v>423839</v>
      </c>
      <c r="K4585" s="287">
        <f t="shared" si="685"/>
        <v>-0.43333333333333335</v>
      </c>
      <c r="M4585" s="288">
        <v>0</v>
      </c>
      <c r="N4585" s="289">
        <f t="shared" si="684"/>
        <v>423839</v>
      </c>
      <c r="O4585" s="289">
        <v>0</v>
      </c>
      <c r="P4585" s="289">
        <v>0</v>
      </c>
      <c r="Q4585" s="289">
        <v>0</v>
      </c>
      <c r="R4585" s="289">
        <v>0</v>
      </c>
      <c r="S4585" s="289">
        <v>0</v>
      </c>
      <c r="T4585" s="289">
        <v>0</v>
      </c>
      <c r="U4585" s="289">
        <v>0</v>
      </c>
      <c r="V4585" s="289">
        <v>0</v>
      </c>
      <c r="W4585" s="289">
        <v>0</v>
      </c>
      <c r="X4585" s="289">
        <v>0</v>
      </c>
      <c r="Z4585" s="290">
        <f t="shared" si="682"/>
        <v>423839</v>
      </c>
      <c r="AA4585" s="291">
        <f t="shared" si="683"/>
        <v>0</v>
      </c>
    </row>
    <row r="4586" spans="5:27" hidden="1" x14ac:dyDescent="0.3">
      <c r="E4586" t="s">
        <v>6717</v>
      </c>
      <c r="F4586" t="s">
        <v>6933</v>
      </c>
      <c r="G4586" t="s">
        <v>570</v>
      </c>
      <c r="H4586" t="s">
        <v>2128</v>
      </c>
      <c r="I4586" s="277">
        <v>2665182</v>
      </c>
      <c r="K4586" s="287">
        <f t="shared" si="685"/>
        <v>-1.4333333333333333</v>
      </c>
      <c r="M4586" s="288">
        <v>0</v>
      </c>
      <c r="N4586" s="289">
        <f t="shared" si="684"/>
        <v>2665182</v>
      </c>
      <c r="O4586" s="289">
        <v>0</v>
      </c>
      <c r="P4586" s="289">
        <v>0</v>
      </c>
      <c r="Q4586" s="289">
        <v>0</v>
      </c>
      <c r="R4586" s="289">
        <v>0</v>
      </c>
      <c r="S4586" s="289">
        <v>0</v>
      </c>
      <c r="T4586" s="289">
        <v>0</v>
      </c>
      <c r="U4586" s="289">
        <v>0</v>
      </c>
      <c r="V4586" s="289">
        <v>0</v>
      </c>
      <c r="W4586" s="289">
        <v>0</v>
      </c>
      <c r="X4586" s="289">
        <v>0</v>
      </c>
      <c r="Z4586" s="290">
        <f t="shared" si="682"/>
        <v>2665182</v>
      </c>
      <c r="AA4586" s="291">
        <f t="shared" si="683"/>
        <v>0</v>
      </c>
    </row>
    <row r="4587" spans="5:27" hidden="1" x14ac:dyDescent="0.3">
      <c r="E4587" t="s">
        <v>6717</v>
      </c>
      <c r="F4587" t="s">
        <v>6934</v>
      </c>
      <c r="G4587" t="s">
        <v>706</v>
      </c>
      <c r="H4587" t="s">
        <v>4683</v>
      </c>
      <c r="I4587" s="277">
        <v>1711739</v>
      </c>
      <c r="K4587" s="287">
        <f t="shared" si="685"/>
        <v>-1.4666666666666666</v>
      </c>
      <c r="M4587" s="288">
        <v>0</v>
      </c>
      <c r="N4587" s="289">
        <f t="shared" si="684"/>
        <v>1711739</v>
      </c>
      <c r="O4587" s="289">
        <v>0</v>
      </c>
      <c r="P4587" s="289">
        <v>0</v>
      </c>
      <c r="Q4587" s="289">
        <v>0</v>
      </c>
      <c r="R4587" s="289">
        <v>0</v>
      </c>
      <c r="S4587" s="289">
        <v>0</v>
      </c>
      <c r="T4587" s="289">
        <v>0</v>
      </c>
      <c r="U4587" s="289">
        <v>0</v>
      </c>
      <c r="V4587" s="289">
        <v>0</v>
      </c>
      <c r="W4587" s="289">
        <v>0</v>
      </c>
      <c r="X4587" s="289">
        <v>0</v>
      </c>
      <c r="Z4587" s="290">
        <f t="shared" si="682"/>
        <v>1711739</v>
      </c>
      <c r="AA4587" s="291">
        <f t="shared" si="683"/>
        <v>0</v>
      </c>
    </row>
    <row r="4588" spans="5:27" hidden="1" x14ac:dyDescent="0.3">
      <c r="E4588" t="s">
        <v>6717</v>
      </c>
      <c r="F4588" t="s">
        <v>6935</v>
      </c>
      <c r="G4588" t="s">
        <v>706</v>
      </c>
      <c r="H4588" t="s">
        <v>707</v>
      </c>
      <c r="I4588" s="277">
        <v>1012000</v>
      </c>
      <c r="K4588" s="287">
        <f t="shared" si="685"/>
        <v>-0.96666666666666667</v>
      </c>
      <c r="M4588" s="288">
        <v>0</v>
      </c>
      <c r="N4588" s="289">
        <f t="shared" si="684"/>
        <v>1012000</v>
      </c>
      <c r="O4588" s="289">
        <v>0</v>
      </c>
      <c r="P4588" s="289">
        <v>0</v>
      </c>
      <c r="Q4588" s="289">
        <v>0</v>
      </c>
      <c r="R4588" s="289">
        <v>0</v>
      </c>
      <c r="S4588" s="289">
        <v>0</v>
      </c>
      <c r="T4588" s="289">
        <v>0</v>
      </c>
      <c r="U4588" s="289">
        <v>0</v>
      </c>
      <c r="V4588" s="289">
        <v>0</v>
      </c>
      <c r="W4588" s="289">
        <v>0</v>
      </c>
      <c r="X4588" s="289">
        <v>0</v>
      </c>
      <c r="Z4588" s="290">
        <f t="shared" si="682"/>
        <v>1012000</v>
      </c>
      <c r="AA4588" s="291">
        <f t="shared" si="683"/>
        <v>0</v>
      </c>
    </row>
    <row r="4589" spans="5:27" hidden="1" x14ac:dyDescent="0.3">
      <c r="E4589" t="s">
        <v>6936</v>
      </c>
      <c r="F4589" t="s">
        <v>6937</v>
      </c>
      <c r="G4589" t="s">
        <v>706</v>
      </c>
      <c r="H4589" t="s">
        <v>707</v>
      </c>
      <c r="I4589" s="277">
        <v>728076</v>
      </c>
      <c r="K4589" s="287">
        <f t="shared" si="685"/>
        <v>-0.96666666666666667</v>
      </c>
      <c r="M4589" s="288">
        <v>0</v>
      </c>
      <c r="N4589" s="289">
        <f t="shared" si="684"/>
        <v>728076</v>
      </c>
      <c r="O4589" s="289">
        <v>0</v>
      </c>
      <c r="P4589" s="289">
        <v>0</v>
      </c>
      <c r="Q4589" s="289">
        <v>0</v>
      </c>
      <c r="R4589" s="289">
        <v>0</v>
      </c>
      <c r="S4589" s="289">
        <v>0</v>
      </c>
      <c r="T4589" s="289">
        <v>0</v>
      </c>
      <c r="U4589" s="289">
        <v>0</v>
      </c>
      <c r="V4589" s="289">
        <v>0</v>
      </c>
      <c r="W4589" s="289">
        <v>0</v>
      </c>
      <c r="X4589" s="289">
        <v>0</v>
      </c>
      <c r="Z4589" s="290">
        <f t="shared" si="682"/>
        <v>728076</v>
      </c>
      <c r="AA4589" s="291">
        <f t="shared" si="683"/>
        <v>0</v>
      </c>
    </row>
    <row r="4590" spans="5:27" hidden="1" x14ac:dyDescent="0.3">
      <c r="E4590" t="s">
        <v>6938</v>
      </c>
      <c r="F4590" t="s">
        <v>6939</v>
      </c>
      <c r="G4590" t="s">
        <v>706</v>
      </c>
      <c r="H4590" t="s">
        <v>660</v>
      </c>
      <c r="I4590" s="277">
        <v>1484628</v>
      </c>
      <c r="K4590" s="287">
        <f t="shared" si="685"/>
        <v>-0.46666666666666667</v>
      </c>
      <c r="M4590" s="288">
        <v>0</v>
      </c>
      <c r="N4590" s="289">
        <f t="shared" si="684"/>
        <v>1484628</v>
      </c>
      <c r="O4590" s="289">
        <v>0</v>
      </c>
      <c r="P4590" s="289">
        <v>0</v>
      </c>
      <c r="Q4590" s="289">
        <v>0</v>
      </c>
      <c r="R4590" s="289">
        <v>0</v>
      </c>
      <c r="S4590" s="289">
        <v>0</v>
      </c>
      <c r="T4590" s="289">
        <v>0</v>
      </c>
      <c r="U4590" s="289">
        <v>0</v>
      </c>
      <c r="V4590" s="289">
        <v>0</v>
      </c>
      <c r="W4590" s="289">
        <v>0</v>
      </c>
      <c r="X4590" s="289">
        <v>0</v>
      </c>
      <c r="Z4590" s="290">
        <f t="shared" si="682"/>
        <v>1484628</v>
      </c>
      <c r="AA4590" s="291">
        <f t="shared" si="683"/>
        <v>0</v>
      </c>
    </row>
    <row r="4591" spans="5:27" hidden="1" x14ac:dyDescent="0.3">
      <c r="E4591" t="s">
        <v>6940</v>
      </c>
      <c r="F4591" t="s">
        <v>6941</v>
      </c>
      <c r="G4591" t="s">
        <v>706</v>
      </c>
      <c r="H4591" t="s">
        <v>660</v>
      </c>
      <c r="I4591" s="277">
        <v>841778</v>
      </c>
      <c r="K4591" s="287">
        <f t="shared" si="685"/>
        <v>-0.46666666666666667</v>
      </c>
      <c r="M4591" s="288">
        <v>0</v>
      </c>
      <c r="N4591" s="289">
        <f t="shared" si="684"/>
        <v>841778</v>
      </c>
      <c r="O4591" s="289">
        <v>0</v>
      </c>
      <c r="P4591" s="289">
        <v>0</v>
      </c>
      <c r="Q4591" s="289">
        <v>0</v>
      </c>
      <c r="R4591" s="289">
        <v>0</v>
      </c>
      <c r="S4591" s="289">
        <v>0</v>
      </c>
      <c r="T4591" s="289">
        <v>0</v>
      </c>
      <c r="U4591" s="289">
        <v>0</v>
      </c>
      <c r="V4591" s="289">
        <v>0</v>
      </c>
      <c r="W4591" s="289">
        <v>0</v>
      </c>
      <c r="X4591" s="289">
        <v>0</v>
      </c>
      <c r="Z4591" s="290">
        <f t="shared" si="682"/>
        <v>841778</v>
      </c>
      <c r="AA4591" s="291">
        <f t="shared" si="683"/>
        <v>0</v>
      </c>
    </row>
    <row r="4592" spans="5:27" hidden="1" x14ac:dyDescent="0.3">
      <c r="E4592" t="s">
        <v>6942</v>
      </c>
      <c r="F4592" t="s">
        <v>6943</v>
      </c>
      <c r="G4592" t="s">
        <v>706</v>
      </c>
      <c r="H4592" t="s">
        <v>660</v>
      </c>
      <c r="I4592" s="277">
        <v>653344</v>
      </c>
      <c r="K4592" s="287">
        <f t="shared" si="685"/>
        <v>-0.46666666666666667</v>
      </c>
      <c r="M4592" s="288">
        <v>0</v>
      </c>
      <c r="N4592" s="289">
        <f t="shared" si="684"/>
        <v>653344</v>
      </c>
      <c r="O4592" s="289">
        <v>0</v>
      </c>
      <c r="P4592" s="289">
        <v>0</v>
      </c>
      <c r="Q4592" s="289">
        <v>0</v>
      </c>
      <c r="R4592" s="289">
        <v>0</v>
      </c>
      <c r="S4592" s="289">
        <v>0</v>
      </c>
      <c r="T4592" s="289">
        <v>0</v>
      </c>
      <c r="U4592" s="289">
        <v>0</v>
      </c>
      <c r="V4592" s="289">
        <v>0</v>
      </c>
      <c r="W4592" s="289">
        <v>0</v>
      </c>
      <c r="X4592" s="289">
        <v>0</v>
      </c>
      <c r="Z4592" s="290">
        <f t="shared" si="682"/>
        <v>653344</v>
      </c>
      <c r="AA4592" s="291">
        <f t="shared" si="683"/>
        <v>0</v>
      </c>
    </row>
    <row r="4593" spans="1:27" hidden="1" x14ac:dyDescent="0.3">
      <c r="E4593" t="s">
        <v>6942</v>
      </c>
      <c r="F4593" t="s">
        <v>6944</v>
      </c>
      <c r="G4593" t="s">
        <v>706</v>
      </c>
      <c r="H4593" t="s">
        <v>660</v>
      </c>
      <c r="I4593" s="277">
        <v>514000</v>
      </c>
      <c r="K4593" s="287">
        <f t="shared" si="685"/>
        <v>-0.46666666666666667</v>
      </c>
      <c r="M4593" s="288">
        <v>0</v>
      </c>
      <c r="N4593" s="289">
        <f t="shared" si="684"/>
        <v>514000</v>
      </c>
      <c r="O4593" s="289">
        <v>0</v>
      </c>
      <c r="P4593" s="289">
        <v>0</v>
      </c>
      <c r="Q4593" s="289">
        <v>0</v>
      </c>
      <c r="R4593" s="289">
        <v>0</v>
      </c>
      <c r="S4593" s="289">
        <v>0</v>
      </c>
      <c r="T4593" s="289">
        <v>0</v>
      </c>
      <c r="U4593" s="289">
        <v>0</v>
      </c>
      <c r="V4593" s="289">
        <v>0</v>
      </c>
      <c r="W4593" s="289">
        <v>0</v>
      </c>
      <c r="X4593" s="289">
        <v>0</v>
      </c>
      <c r="Z4593" s="290">
        <f t="shared" si="682"/>
        <v>514000</v>
      </c>
      <c r="AA4593" s="291">
        <f t="shared" si="683"/>
        <v>0</v>
      </c>
    </row>
    <row r="4594" spans="1:27" hidden="1" x14ac:dyDescent="0.3">
      <c r="E4594" t="s">
        <v>6945</v>
      </c>
      <c r="F4594" t="s">
        <v>6946</v>
      </c>
      <c r="G4594" t="s">
        <v>706</v>
      </c>
      <c r="H4594" t="s">
        <v>707</v>
      </c>
      <c r="I4594" s="277">
        <v>243600</v>
      </c>
      <c r="K4594" s="287">
        <f t="shared" si="685"/>
        <v>-0.96666666666666667</v>
      </c>
      <c r="M4594" s="288">
        <v>0</v>
      </c>
      <c r="N4594" s="289">
        <f t="shared" si="684"/>
        <v>243600</v>
      </c>
      <c r="O4594" s="289">
        <v>0</v>
      </c>
      <c r="P4594" s="289">
        <v>0</v>
      </c>
      <c r="Q4594" s="289">
        <v>0</v>
      </c>
      <c r="R4594" s="289">
        <v>0</v>
      </c>
      <c r="S4594" s="289">
        <v>0</v>
      </c>
      <c r="T4594" s="289">
        <v>0</v>
      </c>
      <c r="U4594" s="289">
        <v>0</v>
      </c>
      <c r="V4594" s="289">
        <v>0</v>
      </c>
      <c r="W4594" s="289">
        <v>0</v>
      </c>
      <c r="X4594" s="289">
        <v>0</v>
      </c>
      <c r="Z4594" s="290">
        <f t="shared" si="682"/>
        <v>243600</v>
      </c>
      <c r="AA4594" s="291">
        <f t="shared" si="683"/>
        <v>0</v>
      </c>
    </row>
    <row r="4595" spans="1:27" hidden="1" x14ac:dyDescent="0.3">
      <c r="E4595" t="s">
        <v>6947</v>
      </c>
      <c r="F4595" t="s">
        <v>6948</v>
      </c>
      <c r="G4595" t="s">
        <v>706</v>
      </c>
      <c r="H4595" t="s">
        <v>660</v>
      </c>
      <c r="I4595" s="277">
        <v>244000</v>
      </c>
      <c r="K4595" s="287">
        <f t="shared" si="685"/>
        <v>-0.46666666666666667</v>
      </c>
      <c r="M4595" s="288">
        <v>0</v>
      </c>
      <c r="N4595" s="289">
        <f t="shared" si="684"/>
        <v>244000</v>
      </c>
      <c r="O4595" s="289">
        <v>0</v>
      </c>
      <c r="P4595" s="289">
        <v>0</v>
      </c>
      <c r="Q4595" s="289">
        <v>0</v>
      </c>
      <c r="R4595" s="289">
        <v>0</v>
      </c>
      <c r="S4595" s="289">
        <v>0</v>
      </c>
      <c r="T4595" s="289">
        <v>0</v>
      </c>
      <c r="U4595" s="289">
        <v>0</v>
      </c>
      <c r="V4595" s="289">
        <v>0</v>
      </c>
      <c r="W4595" s="289">
        <v>0</v>
      </c>
      <c r="X4595" s="289">
        <v>0</v>
      </c>
      <c r="Z4595" s="290">
        <f t="shared" si="682"/>
        <v>244000</v>
      </c>
      <c r="AA4595" s="291">
        <f t="shared" si="683"/>
        <v>0</v>
      </c>
    </row>
    <row r="4596" spans="1:27" hidden="1" x14ac:dyDescent="0.3">
      <c r="E4596" t="s">
        <v>6949</v>
      </c>
      <c r="F4596" t="s">
        <v>6950</v>
      </c>
      <c r="G4596" t="s">
        <v>706</v>
      </c>
      <c r="H4596" t="s">
        <v>707</v>
      </c>
      <c r="I4596" s="277">
        <v>2470000</v>
      </c>
      <c r="K4596" s="287">
        <f t="shared" si="685"/>
        <v>-0.96666666666666667</v>
      </c>
      <c r="M4596" s="288">
        <v>0</v>
      </c>
      <c r="N4596" s="289">
        <f t="shared" si="684"/>
        <v>2470000</v>
      </c>
      <c r="O4596" s="289">
        <v>0</v>
      </c>
      <c r="P4596" s="289">
        <v>0</v>
      </c>
      <c r="Q4596" s="289">
        <v>0</v>
      </c>
      <c r="R4596" s="289">
        <v>0</v>
      </c>
      <c r="S4596" s="289">
        <v>0</v>
      </c>
      <c r="T4596" s="289">
        <v>0</v>
      </c>
      <c r="U4596" s="289">
        <v>0</v>
      </c>
      <c r="V4596" s="289">
        <v>0</v>
      </c>
      <c r="W4596" s="289">
        <v>0</v>
      </c>
      <c r="X4596" s="289">
        <v>0</v>
      </c>
      <c r="Z4596" s="290">
        <f t="shared" si="682"/>
        <v>2470000</v>
      </c>
      <c r="AA4596" s="291">
        <f t="shared" si="683"/>
        <v>0</v>
      </c>
    </row>
    <row r="4597" spans="1:27" hidden="1" x14ac:dyDescent="0.3">
      <c r="E4597" t="s">
        <v>6951</v>
      </c>
      <c r="F4597" t="s">
        <v>6952</v>
      </c>
      <c r="G4597" t="s">
        <v>706</v>
      </c>
      <c r="H4597" t="s">
        <v>707</v>
      </c>
      <c r="I4597" s="277">
        <v>236000</v>
      </c>
      <c r="K4597" s="287">
        <f t="shared" si="685"/>
        <v>-0.96666666666666667</v>
      </c>
      <c r="M4597" s="288">
        <v>0</v>
      </c>
      <c r="N4597" s="289">
        <f t="shared" si="684"/>
        <v>236000</v>
      </c>
      <c r="O4597" s="289">
        <v>0</v>
      </c>
      <c r="P4597" s="289">
        <v>0</v>
      </c>
      <c r="Q4597" s="289">
        <v>0</v>
      </c>
      <c r="R4597" s="289">
        <v>0</v>
      </c>
      <c r="S4597" s="289">
        <v>0</v>
      </c>
      <c r="T4597" s="289">
        <v>0</v>
      </c>
      <c r="U4597" s="289">
        <v>0</v>
      </c>
      <c r="V4597" s="289">
        <v>0</v>
      </c>
      <c r="W4597" s="289">
        <v>0</v>
      </c>
      <c r="X4597" s="289">
        <v>0</v>
      </c>
      <c r="Z4597" s="290">
        <f t="shared" si="682"/>
        <v>236000</v>
      </c>
      <c r="AA4597" s="291">
        <f t="shared" si="683"/>
        <v>0</v>
      </c>
    </row>
    <row r="4598" spans="1:27" hidden="1" x14ac:dyDescent="0.3">
      <c r="E4598" t="s">
        <v>6953</v>
      </c>
      <c r="F4598" t="s">
        <v>6954</v>
      </c>
      <c r="G4598" t="s">
        <v>706</v>
      </c>
      <c r="H4598" t="s">
        <v>660</v>
      </c>
      <c r="I4598" s="277">
        <v>236000</v>
      </c>
      <c r="K4598" s="287">
        <f t="shared" si="685"/>
        <v>-0.46666666666666667</v>
      </c>
      <c r="M4598" s="288">
        <v>0</v>
      </c>
      <c r="N4598" s="289">
        <f t="shared" si="684"/>
        <v>236000</v>
      </c>
      <c r="O4598" s="289">
        <v>0</v>
      </c>
      <c r="P4598" s="289">
        <v>0</v>
      </c>
      <c r="Q4598" s="289">
        <v>0</v>
      </c>
      <c r="R4598" s="289">
        <v>0</v>
      </c>
      <c r="S4598" s="289">
        <v>0</v>
      </c>
      <c r="T4598" s="289">
        <v>0</v>
      </c>
      <c r="U4598" s="289">
        <v>0</v>
      </c>
      <c r="V4598" s="289">
        <v>0</v>
      </c>
      <c r="W4598" s="289">
        <v>0</v>
      </c>
      <c r="X4598" s="289">
        <v>0</v>
      </c>
      <c r="Z4598" s="290">
        <f t="shared" si="682"/>
        <v>236000</v>
      </c>
      <c r="AA4598" s="291">
        <f t="shared" si="683"/>
        <v>0</v>
      </c>
    </row>
    <row r="4599" spans="1:27" hidden="1" x14ac:dyDescent="0.3">
      <c r="E4599" t="s">
        <v>6955</v>
      </c>
      <c r="F4599" t="s">
        <v>6956</v>
      </c>
      <c r="G4599" t="s">
        <v>706</v>
      </c>
      <c r="H4599" t="s">
        <v>660</v>
      </c>
      <c r="I4599" s="277">
        <v>54000</v>
      </c>
      <c r="K4599" s="287">
        <f t="shared" si="685"/>
        <v>-0.46666666666666667</v>
      </c>
      <c r="M4599" s="288">
        <v>0</v>
      </c>
      <c r="N4599" s="289">
        <f t="shared" si="684"/>
        <v>54000</v>
      </c>
      <c r="O4599" s="289">
        <v>0</v>
      </c>
      <c r="P4599" s="289">
        <v>0</v>
      </c>
      <c r="Q4599" s="289">
        <v>0</v>
      </c>
      <c r="R4599" s="289">
        <v>0</v>
      </c>
      <c r="S4599" s="289">
        <v>0</v>
      </c>
      <c r="T4599" s="289">
        <v>0</v>
      </c>
      <c r="U4599" s="289">
        <v>0</v>
      </c>
      <c r="V4599" s="289">
        <v>0</v>
      </c>
      <c r="W4599" s="289">
        <v>0</v>
      </c>
      <c r="X4599" s="289">
        <v>0</v>
      </c>
      <c r="Z4599" s="290">
        <f t="shared" si="682"/>
        <v>54000</v>
      </c>
      <c r="AA4599" s="291">
        <f t="shared" si="683"/>
        <v>0</v>
      </c>
    </row>
    <row r="4600" spans="1:27" hidden="1" x14ac:dyDescent="0.3">
      <c r="E4600" t="s">
        <v>6957</v>
      </c>
      <c r="F4600" t="s">
        <v>6958</v>
      </c>
      <c r="G4600" t="s">
        <v>706</v>
      </c>
      <c r="H4600" t="s">
        <v>660</v>
      </c>
      <c r="I4600" s="277">
        <v>143550</v>
      </c>
      <c r="K4600" s="287">
        <f t="shared" si="685"/>
        <v>-0.46666666666666667</v>
      </c>
      <c r="M4600" s="288">
        <v>0</v>
      </c>
      <c r="N4600" s="289">
        <f t="shared" si="684"/>
        <v>143550</v>
      </c>
      <c r="O4600" s="289">
        <v>0</v>
      </c>
      <c r="P4600" s="289">
        <v>0</v>
      </c>
      <c r="Q4600" s="289">
        <v>0</v>
      </c>
      <c r="R4600" s="289">
        <v>0</v>
      </c>
      <c r="S4600" s="289">
        <v>0</v>
      </c>
      <c r="T4600" s="289">
        <v>0</v>
      </c>
      <c r="U4600" s="289">
        <v>0</v>
      </c>
      <c r="V4600" s="289">
        <v>0</v>
      </c>
      <c r="W4600" s="289">
        <v>0</v>
      </c>
      <c r="X4600" s="289">
        <v>0</v>
      </c>
      <c r="Z4600" s="290">
        <f t="shared" si="682"/>
        <v>143550</v>
      </c>
      <c r="AA4600" s="291">
        <f t="shared" si="683"/>
        <v>0</v>
      </c>
    </row>
    <row r="4601" spans="1:27" hidden="1" x14ac:dyDescent="0.3">
      <c r="E4601" t="s">
        <v>6959</v>
      </c>
      <c r="F4601" t="s">
        <v>6960</v>
      </c>
      <c r="G4601" t="s">
        <v>706</v>
      </c>
      <c r="H4601" t="s">
        <v>660</v>
      </c>
      <c r="I4601" s="277">
        <v>346207</v>
      </c>
      <c r="K4601" s="287">
        <f t="shared" si="685"/>
        <v>-0.46666666666666667</v>
      </c>
      <c r="M4601" s="288">
        <v>0</v>
      </c>
      <c r="N4601" s="289">
        <f t="shared" si="684"/>
        <v>346207</v>
      </c>
      <c r="O4601" s="289">
        <v>0</v>
      </c>
      <c r="P4601" s="289">
        <v>0</v>
      </c>
      <c r="Q4601" s="289">
        <v>0</v>
      </c>
      <c r="R4601" s="289">
        <v>0</v>
      </c>
      <c r="S4601" s="289">
        <v>0</v>
      </c>
      <c r="T4601" s="289">
        <v>0</v>
      </c>
      <c r="U4601" s="289">
        <v>0</v>
      </c>
      <c r="V4601" s="289">
        <v>0</v>
      </c>
      <c r="W4601" s="289">
        <v>0</v>
      </c>
      <c r="X4601" s="289">
        <v>0</v>
      </c>
      <c r="Z4601" s="290">
        <f t="shared" si="682"/>
        <v>346207</v>
      </c>
      <c r="AA4601" s="291">
        <f t="shared" si="683"/>
        <v>0</v>
      </c>
    </row>
    <row r="4602" spans="1:27" hidden="1" x14ac:dyDescent="0.3">
      <c r="E4602" t="s">
        <v>6940</v>
      </c>
      <c r="F4602" t="s">
        <v>6961</v>
      </c>
      <c r="G4602" t="s">
        <v>706</v>
      </c>
      <c r="H4602" t="s">
        <v>660</v>
      </c>
      <c r="I4602" s="277">
        <v>92715</v>
      </c>
      <c r="K4602" s="287">
        <f t="shared" si="685"/>
        <v>-0.46666666666666667</v>
      </c>
      <c r="M4602" s="288">
        <v>0</v>
      </c>
      <c r="N4602" s="289">
        <f t="shared" si="684"/>
        <v>92715</v>
      </c>
      <c r="O4602" s="289">
        <v>0</v>
      </c>
      <c r="P4602" s="289">
        <v>0</v>
      </c>
      <c r="Q4602" s="289">
        <v>0</v>
      </c>
      <c r="R4602" s="289">
        <v>0</v>
      </c>
      <c r="S4602" s="289">
        <v>0</v>
      </c>
      <c r="T4602" s="289">
        <v>0</v>
      </c>
      <c r="U4602" s="289">
        <v>0</v>
      </c>
      <c r="V4602" s="289">
        <v>0</v>
      </c>
      <c r="W4602" s="289">
        <v>0</v>
      </c>
      <c r="X4602" s="289">
        <v>0</v>
      </c>
      <c r="Z4602" s="290">
        <f t="shared" si="682"/>
        <v>92715</v>
      </c>
      <c r="AA4602" s="291">
        <f t="shared" si="683"/>
        <v>0</v>
      </c>
    </row>
    <row r="4603" spans="1:27" hidden="1" x14ac:dyDescent="0.3">
      <c r="E4603" t="s">
        <v>6951</v>
      </c>
      <c r="F4603" t="s">
        <v>6962</v>
      </c>
      <c r="G4603" t="s">
        <v>706</v>
      </c>
      <c r="H4603" t="s">
        <v>707</v>
      </c>
      <c r="I4603" s="277">
        <v>640922</v>
      </c>
      <c r="K4603" s="287">
        <f t="shared" si="685"/>
        <v>-0.96666666666666667</v>
      </c>
      <c r="M4603" s="288">
        <v>0</v>
      </c>
      <c r="N4603" s="289">
        <f t="shared" si="684"/>
        <v>640922</v>
      </c>
      <c r="O4603" s="289">
        <v>0</v>
      </c>
      <c r="P4603" s="289">
        <v>0</v>
      </c>
      <c r="Q4603" s="289">
        <v>0</v>
      </c>
      <c r="R4603" s="289">
        <v>0</v>
      </c>
      <c r="S4603" s="289">
        <v>0</v>
      </c>
      <c r="T4603" s="289">
        <v>0</v>
      </c>
      <c r="U4603" s="289">
        <v>0</v>
      </c>
      <c r="V4603" s="289">
        <v>0</v>
      </c>
      <c r="W4603" s="289">
        <v>0</v>
      </c>
      <c r="X4603" s="289">
        <v>0</v>
      </c>
      <c r="Z4603" s="290">
        <f t="shared" si="682"/>
        <v>640922</v>
      </c>
      <c r="AA4603" s="291">
        <f t="shared" si="683"/>
        <v>0</v>
      </c>
    </row>
    <row r="4604" spans="1:27" hidden="1" x14ac:dyDescent="0.3">
      <c r="E4604" t="s">
        <v>6786</v>
      </c>
      <c r="F4604" t="s">
        <v>6963</v>
      </c>
      <c r="G4604" t="s">
        <v>706</v>
      </c>
      <c r="H4604" t="s">
        <v>660</v>
      </c>
      <c r="I4604" s="277">
        <v>645097</v>
      </c>
      <c r="K4604" s="287">
        <f t="shared" si="685"/>
        <v>-0.46666666666666667</v>
      </c>
      <c r="M4604" s="288">
        <v>0</v>
      </c>
      <c r="N4604" s="289">
        <f t="shared" si="684"/>
        <v>645097</v>
      </c>
      <c r="O4604" s="289">
        <v>0</v>
      </c>
      <c r="P4604" s="289">
        <v>0</v>
      </c>
      <c r="Q4604" s="289">
        <v>0</v>
      </c>
      <c r="R4604" s="289">
        <v>0</v>
      </c>
      <c r="S4604" s="289">
        <v>0</v>
      </c>
      <c r="T4604" s="289">
        <v>0</v>
      </c>
      <c r="U4604" s="289">
        <v>0</v>
      </c>
      <c r="V4604" s="289">
        <v>0</v>
      </c>
      <c r="W4604" s="289">
        <v>0</v>
      </c>
      <c r="X4604" s="289">
        <v>0</v>
      </c>
      <c r="Z4604" s="290">
        <f t="shared" si="682"/>
        <v>645097</v>
      </c>
      <c r="AA4604" s="291">
        <f t="shared" si="683"/>
        <v>0</v>
      </c>
    </row>
    <row r="4605" spans="1:27" hidden="1" x14ac:dyDescent="0.3">
      <c r="D4605" t="s">
        <v>530</v>
      </c>
      <c r="E4605" t="s">
        <v>6964</v>
      </c>
      <c r="F4605" t="s">
        <v>6965</v>
      </c>
      <c r="G4605" t="s">
        <v>2687</v>
      </c>
      <c r="H4605" t="s">
        <v>2528</v>
      </c>
      <c r="I4605" s="277">
        <v>-15060</v>
      </c>
      <c r="K4605" s="287" t="s">
        <v>427</v>
      </c>
      <c r="M4605" s="288">
        <f>+I4605</f>
        <v>-15060</v>
      </c>
      <c r="N4605" s="289">
        <v>0</v>
      </c>
      <c r="O4605" s="289">
        <v>0</v>
      </c>
      <c r="P4605" s="289">
        <v>0</v>
      </c>
      <c r="Q4605" s="289">
        <v>0</v>
      </c>
      <c r="R4605" s="289">
        <v>0</v>
      </c>
      <c r="S4605" s="289">
        <v>0</v>
      </c>
      <c r="T4605" s="289">
        <v>0</v>
      </c>
      <c r="U4605" s="289">
        <v>0</v>
      </c>
      <c r="V4605" s="289">
        <v>0</v>
      </c>
      <c r="W4605" s="289">
        <v>0</v>
      </c>
      <c r="X4605" s="289">
        <v>0</v>
      </c>
      <c r="Z4605" s="290">
        <f t="shared" si="682"/>
        <v>-15060</v>
      </c>
      <c r="AA4605" s="291">
        <f t="shared" si="683"/>
        <v>0</v>
      </c>
    </row>
    <row r="4606" spans="1:27" hidden="1" x14ac:dyDescent="0.3">
      <c r="A4606" t="s">
        <v>10158</v>
      </c>
      <c r="E4606" t="s">
        <v>6966</v>
      </c>
      <c r="F4606" t="s">
        <v>6967</v>
      </c>
      <c r="G4606" t="s">
        <v>6968</v>
      </c>
      <c r="H4606" t="s">
        <v>6969</v>
      </c>
      <c r="I4606" s="276">
        <v>99499</v>
      </c>
      <c r="K4606" s="287">
        <f t="shared" si="685"/>
        <v>85.1</v>
      </c>
      <c r="M4606" s="288">
        <v>0</v>
      </c>
      <c r="N4606" s="289">
        <v>0</v>
      </c>
      <c r="O4606" s="289">
        <v>0</v>
      </c>
      <c r="P4606" s="289">
        <v>0</v>
      </c>
      <c r="Q4606" s="289">
        <v>0</v>
      </c>
      <c r="R4606" s="289">
        <v>0</v>
      </c>
      <c r="S4606" s="289">
        <v>0</v>
      </c>
      <c r="T4606" s="289">
        <v>0</v>
      </c>
      <c r="U4606" s="289">
        <v>0</v>
      </c>
      <c r="V4606" s="289">
        <v>0</v>
      </c>
      <c r="W4606" s="289">
        <v>0</v>
      </c>
      <c r="X4606" s="289">
        <f t="shared" ref="X4606:X4608" si="686">+I4606</f>
        <v>99499</v>
      </c>
      <c r="Z4606" s="290">
        <f t="shared" si="682"/>
        <v>99499</v>
      </c>
      <c r="AA4606" s="291">
        <f t="shared" si="683"/>
        <v>0</v>
      </c>
    </row>
    <row r="4607" spans="1:27" hidden="1" x14ac:dyDescent="0.3">
      <c r="A4607" t="s">
        <v>10158</v>
      </c>
      <c r="E4607" t="s">
        <v>6966</v>
      </c>
      <c r="F4607" t="s">
        <v>6970</v>
      </c>
      <c r="G4607" t="s">
        <v>6968</v>
      </c>
      <c r="H4607" t="s">
        <v>6969</v>
      </c>
      <c r="I4607" s="276">
        <v>850742</v>
      </c>
      <c r="K4607" s="287">
        <f t="shared" si="685"/>
        <v>85.1</v>
      </c>
      <c r="M4607" s="288">
        <v>0</v>
      </c>
      <c r="N4607" s="289">
        <v>0</v>
      </c>
      <c r="O4607" s="289">
        <v>0</v>
      </c>
      <c r="P4607" s="289">
        <v>0</v>
      </c>
      <c r="Q4607" s="289">
        <v>0</v>
      </c>
      <c r="R4607" s="289">
        <v>0</v>
      </c>
      <c r="S4607" s="289">
        <v>0</v>
      </c>
      <c r="T4607" s="289">
        <v>0</v>
      </c>
      <c r="U4607" s="289">
        <v>0</v>
      </c>
      <c r="V4607" s="289">
        <v>0</v>
      </c>
      <c r="W4607" s="289">
        <v>0</v>
      </c>
      <c r="X4607" s="289">
        <f t="shared" si="686"/>
        <v>850742</v>
      </c>
      <c r="Z4607" s="290">
        <f t="shared" si="682"/>
        <v>850742</v>
      </c>
      <c r="AA4607" s="291">
        <f t="shared" si="683"/>
        <v>0</v>
      </c>
    </row>
    <row r="4608" spans="1:27" hidden="1" x14ac:dyDescent="0.3">
      <c r="A4608" t="s">
        <v>10158</v>
      </c>
      <c r="E4608" t="s">
        <v>6966</v>
      </c>
      <c r="F4608" t="s">
        <v>6971</v>
      </c>
      <c r="G4608" t="s">
        <v>6972</v>
      </c>
      <c r="H4608" t="s">
        <v>6973</v>
      </c>
      <c r="I4608" s="276">
        <v>1053909</v>
      </c>
      <c r="K4608" s="287">
        <f t="shared" si="685"/>
        <v>83.666666666666671</v>
      </c>
      <c r="M4608" s="288">
        <v>0</v>
      </c>
      <c r="N4608" s="289">
        <v>0</v>
      </c>
      <c r="O4608" s="289">
        <v>0</v>
      </c>
      <c r="P4608" s="289">
        <v>0</v>
      </c>
      <c r="Q4608" s="289">
        <v>0</v>
      </c>
      <c r="R4608" s="289">
        <v>0</v>
      </c>
      <c r="S4608" s="289">
        <v>0</v>
      </c>
      <c r="T4608" s="289">
        <v>0</v>
      </c>
      <c r="U4608" s="289">
        <v>0</v>
      </c>
      <c r="V4608" s="289">
        <v>0</v>
      </c>
      <c r="W4608" s="289">
        <v>0</v>
      </c>
      <c r="X4608" s="289">
        <f t="shared" si="686"/>
        <v>1053909</v>
      </c>
      <c r="Z4608" s="290">
        <f t="shared" si="682"/>
        <v>1053909</v>
      </c>
      <c r="AA4608" s="291">
        <f t="shared" si="683"/>
        <v>0</v>
      </c>
    </row>
    <row r="4609" spans="1:27" hidden="1" x14ac:dyDescent="0.3">
      <c r="D4609" t="s">
        <v>530</v>
      </c>
      <c r="E4609" t="s">
        <v>6633</v>
      </c>
      <c r="F4609" t="s">
        <v>6974</v>
      </c>
      <c r="G4609" t="s">
        <v>557</v>
      </c>
      <c r="H4609" t="s">
        <v>683</v>
      </c>
      <c r="I4609" s="277">
        <v>-135920</v>
      </c>
      <c r="K4609" s="287" t="s">
        <v>427</v>
      </c>
      <c r="M4609" s="288">
        <f>+I4609</f>
        <v>-135920</v>
      </c>
      <c r="N4609" s="289">
        <v>0</v>
      </c>
      <c r="O4609" s="289">
        <v>0</v>
      </c>
      <c r="P4609" s="289">
        <v>0</v>
      </c>
      <c r="Q4609" s="289">
        <v>0</v>
      </c>
      <c r="R4609" s="289">
        <v>0</v>
      </c>
      <c r="S4609" s="289">
        <v>0</v>
      </c>
      <c r="T4609" s="289">
        <v>0</v>
      </c>
      <c r="U4609" s="289">
        <v>0</v>
      </c>
      <c r="V4609" s="289">
        <v>0</v>
      </c>
      <c r="W4609" s="289">
        <v>0</v>
      </c>
      <c r="X4609" s="289">
        <v>0</v>
      </c>
      <c r="Z4609" s="290">
        <f t="shared" si="682"/>
        <v>-135920</v>
      </c>
      <c r="AA4609" s="291">
        <f t="shared" si="683"/>
        <v>0</v>
      </c>
    </row>
    <row r="4610" spans="1:27" hidden="1" x14ac:dyDescent="0.3">
      <c r="A4610" t="s">
        <v>10158</v>
      </c>
      <c r="E4610" t="s">
        <v>6671</v>
      </c>
      <c r="F4610" t="s">
        <v>6975</v>
      </c>
      <c r="G4610" t="s">
        <v>6976</v>
      </c>
      <c r="H4610" t="s">
        <v>6977</v>
      </c>
      <c r="I4610" s="276">
        <v>32000</v>
      </c>
      <c r="K4610" s="287">
        <f t="shared" si="685"/>
        <v>51.733333333333334</v>
      </c>
      <c r="M4610" s="288">
        <v>0</v>
      </c>
      <c r="N4610" s="289">
        <v>0</v>
      </c>
      <c r="O4610" s="289">
        <v>0</v>
      </c>
      <c r="P4610" s="289">
        <v>0</v>
      </c>
      <c r="Q4610" s="289">
        <v>0</v>
      </c>
      <c r="R4610" s="289">
        <v>0</v>
      </c>
      <c r="S4610" s="289">
        <v>0</v>
      </c>
      <c r="T4610" s="289">
        <v>0</v>
      </c>
      <c r="U4610" s="289">
        <v>0</v>
      </c>
      <c r="V4610" s="289">
        <v>0</v>
      </c>
      <c r="W4610" s="289">
        <v>0</v>
      </c>
      <c r="X4610" s="289">
        <f t="shared" ref="X4610:X4613" si="687">+I4610</f>
        <v>32000</v>
      </c>
      <c r="Z4610" s="290">
        <f t="shared" si="682"/>
        <v>32000</v>
      </c>
      <c r="AA4610" s="291">
        <f t="shared" si="683"/>
        <v>0</v>
      </c>
    </row>
    <row r="4611" spans="1:27" hidden="1" x14ac:dyDescent="0.3">
      <c r="A4611" s="311" t="s">
        <v>1891</v>
      </c>
      <c r="E4611" t="s">
        <v>6978</v>
      </c>
      <c r="F4611" t="s">
        <v>6979</v>
      </c>
      <c r="G4611" t="s">
        <v>6980</v>
      </c>
      <c r="H4611" t="s">
        <v>6981</v>
      </c>
      <c r="I4611" s="276">
        <v>1145209</v>
      </c>
      <c r="K4611" s="287">
        <f t="shared" si="685"/>
        <v>47.233333333333334</v>
      </c>
      <c r="M4611" s="288">
        <v>0</v>
      </c>
      <c r="N4611" s="289">
        <v>0</v>
      </c>
      <c r="O4611" s="289">
        <v>0</v>
      </c>
      <c r="P4611" s="289">
        <v>0</v>
      </c>
      <c r="Q4611" s="289">
        <v>0</v>
      </c>
      <c r="R4611" s="289">
        <v>0</v>
      </c>
      <c r="S4611" s="289">
        <v>0</v>
      </c>
      <c r="T4611" s="289">
        <v>0</v>
      </c>
      <c r="U4611" s="289">
        <v>0</v>
      </c>
      <c r="V4611" s="289">
        <v>0</v>
      </c>
      <c r="W4611" s="289">
        <v>0</v>
      </c>
      <c r="X4611" s="289">
        <f t="shared" si="687"/>
        <v>1145209</v>
      </c>
      <c r="Z4611" s="290">
        <f t="shared" si="682"/>
        <v>1145209</v>
      </c>
      <c r="AA4611" s="291">
        <f t="shared" si="683"/>
        <v>0</v>
      </c>
    </row>
    <row r="4612" spans="1:27" hidden="1" x14ac:dyDescent="0.3">
      <c r="A4612" s="311" t="s">
        <v>1891</v>
      </c>
      <c r="E4612" t="s">
        <v>6978</v>
      </c>
      <c r="F4612" t="s">
        <v>6982</v>
      </c>
      <c r="G4612" t="s">
        <v>6980</v>
      </c>
      <c r="H4612" t="s">
        <v>6981</v>
      </c>
      <c r="I4612" s="276">
        <v>44922</v>
      </c>
      <c r="K4612" s="287">
        <f t="shared" si="685"/>
        <v>47.233333333333334</v>
      </c>
      <c r="M4612" s="288">
        <v>0</v>
      </c>
      <c r="N4612" s="289">
        <v>0</v>
      </c>
      <c r="O4612" s="289">
        <v>0</v>
      </c>
      <c r="P4612" s="289">
        <v>0</v>
      </c>
      <c r="Q4612" s="289">
        <v>0</v>
      </c>
      <c r="R4612" s="289">
        <v>0</v>
      </c>
      <c r="S4612" s="289">
        <v>0</v>
      </c>
      <c r="T4612" s="289">
        <v>0</v>
      </c>
      <c r="U4612" s="289">
        <v>0</v>
      </c>
      <c r="V4612" s="289">
        <v>0</v>
      </c>
      <c r="W4612" s="289">
        <v>0</v>
      </c>
      <c r="X4612" s="289">
        <f t="shared" si="687"/>
        <v>44922</v>
      </c>
      <c r="Z4612" s="290">
        <f t="shared" ref="Z4612:Z4675" si="688">+SUM(M4612:X4612)</f>
        <v>44922</v>
      </c>
      <c r="AA4612" s="291">
        <f t="shared" ref="AA4612:AA4675" si="689">+I4612-Z4612</f>
        <v>0</v>
      </c>
    </row>
    <row r="4613" spans="1:27" hidden="1" x14ac:dyDescent="0.3">
      <c r="A4613" s="311" t="s">
        <v>1891</v>
      </c>
      <c r="E4613" t="s">
        <v>6978</v>
      </c>
      <c r="F4613" t="s">
        <v>6983</v>
      </c>
      <c r="G4613" t="s">
        <v>6980</v>
      </c>
      <c r="H4613" t="s">
        <v>6981</v>
      </c>
      <c r="I4613" s="276">
        <v>3358</v>
      </c>
      <c r="K4613" s="287">
        <f t="shared" si="685"/>
        <v>47.233333333333334</v>
      </c>
      <c r="M4613" s="288">
        <v>0</v>
      </c>
      <c r="N4613" s="289">
        <v>0</v>
      </c>
      <c r="O4613" s="289">
        <v>0</v>
      </c>
      <c r="P4613" s="289">
        <v>0</v>
      </c>
      <c r="Q4613" s="289">
        <v>0</v>
      </c>
      <c r="R4613" s="289">
        <v>0</v>
      </c>
      <c r="S4613" s="289">
        <v>0</v>
      </c>
      <c r="T4613" s="289">
        <v>0</v>
      </c>
      <c r="U4613" s="289">
        <v>0</v>
      </c>
      <c r="V4613" s="289">
        <v>0</v>
      </c>
      <c r="W4613" s="289">
        <v>0</v>
      </c>
      <c r="X4613" s="289">
        <f t="shared" si="687"/>
        <v>3358</v>
      </c>
      <c r="Z4613" s="290">
        <f t="shared" si="688"/>
        <v>3358</v>
      </c>
      <c r="AA4613" s="291">
        <f t="shared" si="689"/>
        <v>0</v>
      </c>
    </row>
    <row r="4614" spans="1:27" hidden="1" x14ac:dyDescent="0.3">
      <c r="D4614" t="s">
        <v>530</v>
      </c>
      <c r="E4614" t="s">
        <v>6984</v>
      </c>
      <c r="F4614" t="s">
        <v>6985</v>
      </c>
      <c r="G4614" t="s">
        <v>827</v>
      </c>
      <c r="H4614" t="s">
        <v>713</v>
      </c>
      <c r="I4614" s="277">
        <v>-2421</v>
      </c>
      <c r="K4614" s="287" t="s">
        <v>427</v>
      </c>
      <c r="M4614" s="288">
        <f t="shared" ref="M4614:M4664" si="690">+I4614</f>
        <v>-2421</v>
      </c>
      <c r="N4614" s="289">
        <v>0</v>
      </c>
      <c r="O4614" s="289">
        <v>0</v>
      </c>
      <c r="P4614" s="289">
        <v>0</v>
      </c>
      <c r="Q4614" s="289">
        <v>0</v>
      </c>
      <c r="R4614" s="289">
        <v>0</v>
      </c>
      <c r="S4614" s="289">
        <v>0</v>
      </c>
      <c r="T4614" s="289">
        <v>0</v>
      </c>
      <c r="U4614" s="289">
        <v>0</v>
      </c>
      <c r="V4614" s="289">
        <v>0</v>
      </c>
      <c r="W4614" s="289">
        <v>0</v>
      </c>
      <c r="X4614" s="289">
        <v>0</v>
      </c>
      <c r="Z4614" s="290">
        <f t="shared" si="688"/>
        <v>-2421</v>
      </c>
      <c r="AA4614" s="291">
        <f t="shared" si="689"/>
        <v>0</v>
      </c>
    </row>
    <row r="4615" spans="1:27" hidden="1" x14ac:dyDescent="0.3">
      <c r="D4615" t="s">
        <v>530</v>
      </c>
      <c r="E4615" t="s">
        <v>6986</v>
      </c>
      <c r="F4615" t="s">
        <v>6987</v>
      </c>
      <c r="G4615" t="s">
        <v>833</v>
      </c>
      <c r="H4615" t="s">
        <v>1518</v>
      </c>
      <c r="I4615" s="277">
        <v>-20202</v>
      </c>
      <c r="K4615" s="287" t="s">
        <v>427</v>
      </c>
      <c r="M4615" s="288">
        <f t="shared" si="690"/>
        <v>-20202</v>
      </c>
      <c r="N4615" s="289">
        <v>0</v>
      </c>
      <c r="O4615" s="289">
        <v>0</v>
      </c>
      <c r="P4615" s="289">
        <v>0</v>
      </c>
      <c r="Q4615" s="289">
        <v>0</v>
      </c>
      <c r="R4615" s="289">
        <v>0</v>
      </c>
      <c r="S4615" s="289">
        <v>0</v>
      </c>
      <c r="T4615" s="289">
        <v>0</v>
      </c>
      <c r="U4615" s="289">
        <v>0</v>
      </c>
      <c r="V4615" s="289">
        <v>0</v>
      </c>
      <c r="W4615" s="289">
        <v>0</v>
      </c>
      <c r="X4615" s="289">
        <v>0</v>
      </c>
      <c r="Z4615" s="290">
        <f t="shared" si="688"/>
        <v>-20202</v>
      </c>
      <c r="AA4615" s="291">
        <f t="shared" si="689"/>
        <v>0</v>
      </c>
    </row>
    <row r="4616" spans="1:27" hidden="1" x14ac:dyDescent="0.3">
      <c r="D4616" t="s">
        <v>530</v>
      </c>
      <c r="E4616" t="s">
        <v>6988</v>
      </c>
      <c r="F4616" t="s">
        <v>6989</v>
      </c>
      <c r="G4616" t="s">
        <v>1231</v>
      </c>
      <c r="H4616" t="s">
        <v>939</v>
      </c>
      <c r="I4616" s="277">
        <v>-5983</v>
      </c>
      <c r="K4616" s="287" t="s">
        <v>427</v>
      </c>
      <c r="M4616" s="288">
        <f t="shared" si="690"/>
        <v>-5983</v>
      </c>
      <c r="N4616" s="289">
        <v>0</v>
      </c>
      <c r="O4616" s="289">
        <v>0</v>
      </c>
      <c r="P4616" s="289">
        <v>0</v>
      </c>
      <c r="Q4616" s="289">
        <v>0</v>
      </c>
      <c r="R4616" s="289">
        <v>0</v>
      </c>
      <c r="S4616" s="289">
        <v>0</v>
      </c>
      <c r="T4616" s="289">
        <v>0</v>
      </c>
      <c r="U4616" s="289">
        <v>0</v>
      </c>
      <c r="V4616" s="289">
        <v>0</v>
      </c>
      <c r="W4616" s="289">
        <v>0</v>
      </c>
      <c r="X4616" s="289">
        <v>0</v>
      </c>
      <c r="Z4616" s="290">
        <f t="shared" si="688"/>
        <v>-5983</v>
      </c>
      <c r="AA4616" s="291">
        <f t="shared" si="689"/>
        <v>0</v>
      </c>
    </row>
    <row r="4617" spans="1:27" hidden="1" x14ac:dyDescent="0.3">
      <c r="D4617" t="s">
        <v>530</v>
      </c>
      <c r="E4617" t="s">
        <v>6990</v>
      </c>
      <c r="F4617" t="s">
        <v>6991</v>
      </c>
      <c r="G4617" t="s">
        <v>1792</v>
      </c>
      <c r="H4617" t="s">
        <v>761</v>
      </c>
      <c r="I4617" s="277">
        <v>-190242</v>
      </c>
      <c r="K4617" s="287" t="s">
        <v>427</v>
      </c>
      <c r="M4617" s="288">
        <f t="shared" si="690"/>
        <v>-190242</v>
      </c>
      <c r="N4617" s="289">
        <v>0</v>
      </c>
      <c r="O4617" s="289">
        <v>0</v>
      </c>
      <c r="P4617" s="289">
        <v>0</v>
      </c>
      <c r="Q4617" s="289">
        <v>0</v>
      </c>
      <c r="R4617" s="289">
        <v>0</v>
      </c>
      <c r="S4617" s="289">
        <v>0</v>
      </c>
      <c r="T4617" s="289">
        <v>0</v>
      </c>
      <c r="U4617" s="289">
        <v>0</v>
      </c>
      <c r="V4617" s="289">
        <v>0</v>
      </c>
      <c r="W4617" s="289">
        <v>0</v>
      </c>
      <c r="X4617" s="289">
        <v>0</v>
      </c>
      <c r="Z4617" s="290">
        <f t="shared" si="688"/>
        <v>-190242</v>
      </c>
      <c r="AA4617" s="291">
        <f t="shared" si="689"/>
        <v>0</v>
      </c>
    </row>
    <row r="4618" spans="1:27" hidden="1" x14ac:dyDescent="0.3">
      <c r="D4618" t="s">
        <v>530</v>
      </c>
      <c r="E4618" t="s">
        <v>6990</v>
      </c>
      <c r="F4618" t="s">
        <v>6992</v>
      </c>
      <c r="G4618" t="s">
        <v>1792</v>
      </c>
      <c r="H4618" t="s">
        <v>761</v>
      </c>
      <c r="I4618" s="277">
        <v>-64500</v>
      </c>
      <c r="K4618" s="287" t="s">
        <v>427</v>
      </c>
      <c r="M4618" s="288">
        <f t="shared" si="690"/>
        <v>-64500</v>
      </c>
      <c r="N4618" s="289">
        <v>0</v>
      </c>
      <c r="O4618" s="289">
        <v>0</v>
      </c>
      <c r="P4618" s="289">
        <v>0</v>
      </c>
      <c r="Q4618" s="289">
        <v>0</v>
      </c>
      <c r="R4618" s="289">
        <v>0</v>
      </c>
      <c r="S4618" s="289">
        <v>0</v>
      </c>
      <c r="T4618" s="289">
        <v>0</v>
      </c>
      <c r="U4618" s="289">
        <v>0</v>
      </c>
      <c r="V4618" s="289">
        <v>0</v>
      </c>
      <c r="W4618" s="289">
        <v>0</v>
      </c>
      <c r="X4618" s="289">
        <v>0</v>
      </c>
      <c r="Z4618" s="290">
        <f t="shared" si="688"/>
        <v>-64500</v>
      </c>
      <c r="AA4618" s="291">
        <f t="shared" si="689"/>
        <v>0</v>
      </c>
    </row>
    <row r="4619" spans="1:27" hidden="1" x14ac:dyDescent="0.3">
      <c r="D4619" t="s">
        <v>530</v>
      </c>
      <c r="E4619" t="s">
        <v>6993</v>
      </c>
      <c r="F4619" t="s">
        <v>6994</v>
      </c>
      <c r="G4619" t="s">
        <v>586</v>
      </c>
      <c r="H4619" t="s">
        <v>1594</v>
      </c>
      <c r="I4619" s="277">
        <v>-9240</v>
      </c>
      <c r="K4619" s="287" t="s">
        <v>427</v>
      </c>
      <c r="M4619" s="288">
        <f t="shared" si="690"/>
        <v>-9240</v>
      </c>
      <c r="N4619" s="289">
        <v>0</v>
      </c>
      <c r="O4619" s="289">
        <v>0</v>
      </c>
      <c r="P4619" s="289">
        <v>0</v>
      </c>
      <c r="Q4619" s="289">
        <v>0</v>
      </c>
      <c r="R4619" s="289">
        <v>0</v>
      </c>
      <c r="S4619" s="289">
        <v>0</v>
      </c>
      <c r="T4619" s="289">
        <v>0</v>
      </c>
      <c r="U4619" s="289">
        <v>0</v>
      </c>
      <c r="V4619" s="289">
        <v>0</v>
      </c>
      <c r="W4619" s="289">
        <v>0</v>
      </c>
      <c r="X4619" s="289">
        <v>0</v>
      </c>
      <c r="Z4619" s="290">
        <f t="shared" si="688"/>
        <v>-9240</v>
      </c>
      <c r="AA4619" s="291">
        <f t="shared" si="689"/>
        <v>0</v>
      </c>
    </row>
    <row r="4620" spans="1:27" hidden="1" x14ac:dyDescent="0.3">
      <c r="D4620" t="s">
        <v>530</v>
      </c>
      <c r="E4620" t="s">
        <v>6995</v>
      </c>
      <c r="F4620" t="s">
        <v>6996</v>
      </c>
      <c r="G4620" t="s">
        <v>932</v>
      </c>
      <c r="H4620" t="s">
        <v>542</v>
      </c>
      <c r="I4620" s="277">
        <v>-30501</v>
      </c>
      <c r="K4620" s="287" t="s">
        <v>427</v>
      </c>
      <c r="M4620" s="288">
        <f t="shared" si="690"/>
        <v>-30501</v>
      </c>
      <c r="N4620" s="289">
        <v>0</v>
      </c>
      <c r="O4620" s="289">
        <v>0</v>
      </c>
      <c r="P4620" s="289">
        <v>0</v>
      </c>
      <c r="Q4620" s="289">
        <v>0</v>
      </c>
      <c r="R4620" s="289">
        <v>0</v>
      </c>
      <c r="S4620" s="289">
        <v>0</v>
      </c>
      <c r="T4620" s="289">
        <v>0</v>
      </c>
      <c r="U4620" s="289">
        <v>0</v>
      </c>
      <c r="V4620" s="289">
        <v>0</v>
      </c>
      <c r="W4620" s="289">
        <v>0</v>
      </c>
      <c r="X4620" s="289">
        <v>0</v>
      </c>
      <c r="Z4620" s="290">
        <f t="shared" si="688"/>
        <v>-30501</v>
      </c>
      <c r="AA4620" s="291">
        <f t="shared" si="689"/>
        <v>0</v>
      </c>
    </row>
    <row r="4621" spans="1:27" hidden="1" x14ac:dyDescent="0.3">
      <c r="D4621" t="s">
        <v>530</v>
      </c>
      <c r="E4621" t="s">
        <v>6997</v>
      </c>
      <c r="F4621" t="s">
        <v>6998</v>
      </c>
      <c r="G4621" t="s">
        <v>587</v>
      </c>
      <c r="H4621" t="s">
        <v>967</v>
      </c>
      <c r="I4621" s="277">
        <v>-64500</v>
      </c>
      <c r="K4621" s="287" t="s">
        <v>427</v>
      </c>
      <c r="M4621" s="288">
        <f t="shared" si="690"/>
        <v>-64500</v>
      </c>
      <c r="N4621" s="289">
        <v>0</v>
      </c>
      <c r="O4621" s="289">
        <v>0</v>
      </c>
      <c r="P4621" s="289">
        <v>0</v>
      </c>
      <c r="Q4621" s="289">
        <v>0</v>
      </c>
      <c r="R4621" s="289">
        <v>0</v>
      </c>
      <c r="S4621" s="289">
        <v>0</v>
      </c>
      <c r="T4621" s="289">
        <v>0</v>
      </c>
      <c r="U4621" s="289">
        <v>0</v>
      </c>
      <c r="V4621" s="289">
        <v>0</v>
      </c>
      <c r="W4621" s="289">
        <v>0</v>
      </c>
      <c r="X4621" s="289">
        <v>0</v>
      </c>
      <c r="Z4621" s="290">
        <f t="shared" si="688"/>
        <v>-64500</v>
      </c>
      <c r="AA4621" s="291">
        <f t="shared" si="689"/>
        <v>0</v>
      </c>
    </row>
    <row r="4622" spans="1:27" hidden="1" x14ac:dyDescent="0.3">
      <c r="D4622" t="s">
        <v>530</v>
      </c>
      <c r="E4622" t="s">
        <v>6999</v>
      </c>
      <c r="F4622" t="s">
        <v>7000</v>
      </c>
      <c r="G4622" t="s">
        <v>587</v>
      </c>
      <c r="H4622" t="s">
        <v>967</v>
      </c>
      <c r="I4622" s="277">
        <v>-217035</v>
      </c>
      <c r="K4622" s="287" t="s">
        <v>427</v>
      </c>
      <c r="M4622" s="288">
        <f t="shared" si="690"/>
        <v>-217035</v>
      </c>
      <c r="N4622" s="289">
        <v>0</v>
      </c>
      <c r="O4622" s="289">
        <v>0</v>
      </c>
      <c r="P4622" s="289">
        <v>0</v>
      </c>
      <c r="Q4622" s="289">
        <v>0</v>
      </c>
      <c r="R4622" s="289">
        <v>0</v>
      </c>
      <c r="S4622" s="289">
        <v>0</v>
      </c>
      <c r="T4622" s="289">
        <v>0</v>
      </c>
      <c r="U4622" s="289">
        <v>0</v>
      </c>
      <c r="V4622" s="289">
        <v>0</v>
      </c>
      <c r="W4622" s="289">
        <v>0</v>
      </c>
      <c r="X4622" s="289">
        <v>0</v>
      </c>
      <c r="Z4622" s="290">
        <f t="shared" si="688"/>
        <v>-217035</v>
      </c>
      <c r="AA4622" s="291">
        <f t="shared" si="689"/>
        <v>0</v>
      </c>
    </row>
    <row r="4623" spans="1:27" hidden="1" x14ac:dyDescent="0.3">
      <c r="D4623" t="s">
        <v>530</v>
      </c>
      <c r="E4623" t="s">
        <v>7001</v>
      </c>
      <c r="F4623" t="s">
        <v>7002</v>
      </c>
      <c r="G4623" t="s">
        <v>1249</v>
      </c>
      <c r="H4623" t="s">
        <v>796</v>
      </c>
      <c r="I4623" s="277">
        <v>-351390</v>
      </c>
      <c r="K4623" s="287" t="s">
        <v>427</v>
      </c>
      <c r="M4623" s="288">
        <f t="shared" si="690"/>
        <v>-351390</v>
      </c>
      <c r="N4623" s="289">
        <v>0</v>
      </c>
      <c r="O4623" s="289">
        <v>0</v>
      </c>
      <c r="P4623" s="289">
        <v>0</v>
      </c>
      <c r="Q4623" s="289">
        <v>0</v>
      </c>
      <c r="R4623" s="289">
        <v>0</v>
      </c>
      <c r="S4623" s="289">
        <v>0</v>
      </c>
      <c r="T4623" s="289">
        <v>0</v>
      </c>
      <c r="U4623" s="289">
        <v>0</v>
      </c>
      <c r="V4623" s="289">
        <v>0</v>
      </c>
      <c r="W4623" s="289">
        <v>0</v>
      </c>
      <c r="X4623" s="289">
        <v>0</v>
      </c>
      <c r="Z4623" s="290">
        <f t="shared" si="688"/>
        <v>-351390</v>
      </c>
      <c r="AA4623" s="291">
        <f t="shared" si="689"/>
        <v>0</v>
      </c>
    </row>
    <row r="4624" spans="1:27" hidden="1" x14ac:dyDescent="0.3">
      <c r="D4624" t="s">
        <v>530</v>
      </c>
      <c r="E4624" t="s">
        <v>7001</v>
      </c>
      <c r="F4624" t="s">
        <v>7003</v>
      </c>
      <c r="G4624" t="s">
        <v>1249</v>
      </c>
      <c r="H4624" t="s">
        <v>796</v>
      </c>
      <c r="I4624" s="277">
        <v>-3351</v>
      </c>
      <c r="K4624" s="287" t="s">
        <v>427</v>
      </c>
      <c r="M4624" s="288">
        <f t="shared" si="690"/>
        <v>-3351</v>
      </c>
      <c r="N4624" s="289">
        <v>0</v>
      </c>
      <c r="O4624" s="289">
        <v>0</v>
      </c>
      <c r="P4624" s="289">
        <v>0</v>
      </c>
      <c r="Q4624" s="289">
        <v>0</v>
      </c>
      <c r="R4624" s="289">
        <v>0</v>
      </c>
      <c r="S4624" s="289">
        <v>0</v>
      </c>
      <c r="T4624" s="289">
        <v>0</v>
      </c>
      <c r="U4624" s="289">
        <v>0</v>
      </c>
      <c r="V4624" s="289">
        <v>0</v>
      </c>
      <c r="W4624" s="289">
        <v>0</v>
      </c>
      <c r="X4624" s="289">
        <v>0</v>
      </c>
      <c r="Z4624" s="290">
        <f t="shared" si="688"/>
        <v>-3351</v>
      </c>
      <c r="AA4624" s="291">
        <f t="shared" si="689"/>
        <v>0</v>
      </c>
    </row>
    <row r="4625" spans="4:27" hidden="1" x14ac:dyDescent="0.3">
      <c r="D4625" t="s">
        <v>530</v>
      </c>
      <c r="E4625" t="s">
        <v>7004</v>
      </c>
      <c r="F4625" t="s">
        <v>7005</v>
      </c>
      <c r="G4625" t="s">
        <v>642</v>
      </c>
      <c r="H4625" t="s">
        <v>1011</v>
      </c>
      <c r="I4625" s="277">
        <v>-12000</v>
      </c>
      <c r="K4625" s="287" t="s">
        <v>427</v>
      </c>
      <c r="M4625" s="288">
        <f t="shared" si="690"/>
        <v>-12000</v>
      </c>
      <c r="N4625" s="289">
        <v>0</v>
      </c>
      <c r="O4625" s="289">
        <v>0</v>
      </c>
      <c r="P4625" s="289">
        <v>0</v>
      </c>
      <c r="Q4625" s="289">
        <v>0</v>
      </c>
      <c r="R4625" s="289">
        <v>0</v>
      </c>
      <c r="S4625" s="289">
        <v>0</v>
      </c>
      <c r="T4625" s="289">
        <v>0</v>
      </c>
      <c r="U4625" s="289">
        <v>0</v>
      </c>
      <c r="V4625" s="289">
        <v>0</v>
      </c>
      <c r="W4625" s="289">
        <v>0</v>
      </c>
      <c r="X4625" s="289">
        <v>0</v>
      </c>
      <c r="Z4625" s="290">
        <f t="shared" si="688"/>
        <v>-12000</v>
      </c>
      <c r="AA4625" s="291">
        <f t="shared" si="689"/>
        <v>0</v>
      </c>
    </row>
    <row r="4626" spans="4:27" hidden="1" x14ac:dyDescent="0.3">
      <c r="D4626" t="s">
        <v>530</v>
      </c>
      <c r="E4626" t="s">
        <v>7006</v>
      </c>
      <c r="F4626" t="s">
        <v>7007</v>
      </c>
      <c r="G4626" t="s">
        <v>1005</v>
      </c>
      <c r="H4626" t="s">
        <v>1077</v>
      </c>
      <c r="I4626" s="277">
        <v>-230422</v>
      </c>
      <c r="K4626" s="287" t="s">
        <v>427</v>
      </c>
      <c r="M4626" s="288">
        <f t="shared" si="690"/>
        <v>-230422</v>
      </c>
      <c r="N4626" s="289">
        <v>0</v>
      </c>
      <c r="O4626" s="289">
        <v>0</v>
      </c>
      <c r="P4626" s="289">
        <v>0</v>
      </c>
      <c r="Q4626" s="289">
        <v>0</v>
      </c>
      <c r="R4626" s="289">
        <v>0</v>
      </c>
      <c r="S4626" s="289">
        <v>0</v>
      </c>
      <c r="T4626" s="289">
        <v>0</v>
      </c>
      <c r="U4626" s="289">
        <v>0</v>
      </c>
      <c r="V4626" s="289">
        <v>0</v>
      </c>
      <c r="W4626" s="289">
        <v>0</v>
      </c>
      <c r="X4626" s="289">
        <v>0</v>
      </c>
      <c r="Z4626" s="290">
        <f t="shared" si="688"/>
        <v>-230422</v>
      </c>
      <c r="AA4626" s="291">
        <f t="shared" si="689"/>
        <v>0</v>
      </c>
    </row>
    <row r="4627" spans="4:27" hidden="1" x14ac:dyDescent="0.3">
      <c r="D4627" t="s">
        <v>530</v>
      </c>
      <c r="E4627" t="s">
        <v>7008</v>
      </c>
      <c r="F4627" t="s">
        <v>7009</v>
      </c>
      <c r="G4627" t="s">
        <v>2782</v>
      </c>
      <c r="H4627" t="s">
        <v>611</v>
      </c>
      <c r="I4627" s="277">
        <v>-25525</v>
      </c>
      <c r="K4627" s="287" t="s">
        <v>427</v>
      </c>
      <c r="M4627" s="288">
        <f t="shared" si="690"/>
        <v>-25525</v>
      </c>
      <c r="N4627" s="289">
        <v>0</v>
      </c>
      <c r="O4627" s="289">
        <v>0</v>
      </c>
      <c r="P4627" s="289">
        <v>0</v>
      </c>
      <c r="Q4627" s="289">
        <v>0</v>
      </c>
      <c r="R4627" s="289">
        <v>0</v>
      </c>
      <c r="S4627" s="289">
        <v>0</v>
      </c>
      <c r="T4627" s="289">
        <v>0</v>
      </c>
      <c r="U4627" s="289">
        <v>0</v>
      </c>
      <c r="V4627" s="289">
        <v>0</v>
      </c>
      <c r="W4627" s="289">
        <v>0</v>
      </c>
      <c r="X4627" s="289">
        <v>0</v>
      </c>
      <c r="Z4627" s="290">
        <f t="shared" si="688"/>
        <v>-25525</v>
      </c>
      <c r="AA4627" s="291">
        <f t="shared" si="689"/>
        <v>0</v>
      </c>
    </row>
    <row r="4628" spans="4:27" hidden="1" x14ac:dyDescent="0.3">
      <c r="D4628" t="s">
        <v>530</v>
      </c>
      <c r="E4628" t="s">
        <v>7010</v>
      </c>
      <c r="F4628" t="s">
        <v>7011</v>
      </c>
      <c r="G4628" t="s">
        <v>1718</v>
      </c>
      <c r="H4628" t="s">
        <v>789</v>
      </c>
      <c r="I4628" s="277">
        <v>-91732</v>
      </c>
      <c r="K4628" s="287" t="s">
        <v>427</v>
      </c>
      <c r="M4628" s="288">
        <f t="shared" si="690"/>
        <v>-91732</v>
      </c>
      <c r="N4628" s="289">
        <v>0</v>
      </c>
      <c r="O4628" s="289">
        <v>0</v>
      </c>
      <c r="P4628" s="289">
        <v>0</v>
      </c>
      <c r="Q4628" s="289">
        <v>0</v>
      </c>
      <c r="R4628" s="289">
        <v>0</v>
      </c>
      <c r="S4628" s="289">
        <v>0</v>
      </c>
      <c r="T4628" s="289">
        <v>0</v>
      </c>
      <c r="U4628" s="289">
        <v>0</v>
      </c>
      <c r="V4628" s="289">
        <v>0</v>
      </c>
      <c r="W4628" s="289">
        <v>0</v>
      </c>
      <c r="X4628" s="289">
        <v>0</v>
      </c>
      <c r="Z4628" s="290">
        <f t="shared" si="688"/>
        <v>-91732</v>
      </c>
      <c r="AA4628" s="291">
        <f t="shared" si="689"/>
        <v>0</v>
      </c>
    </row>
    <row r="4629" spans="4:27" hidden="1" x14ac:dyDescent="0.3">
      <c r="D4629" t="s">
        <v>530</v>
      </c>
      <c r="E4629" t="s">
        <v>6593</v>
      </c>
      <c r="F4629" t="s">
        <v>7012</v>
      </c>
      <c r="G4629" t="s">
        <v>618</v>
      </c>
      <c r="H4629" t="s">
        <v>2904</v>
      </c>
      <c r="I4629" s="277">
        <v>-1375137</v>
      </c>
      <c r="K4629" s="287" t="s">
        <v>427</v>
      </c>
      <c r="M4629" s="288">
        <f t="shared" si="690"/>
        <v>-1375137</v>
      </c>
      <c r="N4629" s="289">
        <v>0</v>
      </c>
      <c r="O4629" s="289">
        <v>0</v>
      </c>
      <c r="P4629" s="289">
        <v>0</v>
      </c>
      <c r="Q4629" s="289">
        <v>0</v>
      </c>
      <c r="R4629" s="289">
        <v>0</v>
      </c>
      <c r="S4629" s="289">
        <v>0</v>
      </c>
      <c r="T4629" s="289">
        <v>0</v>
      </c>
      <c r="U4629" s="289">
        <v>0</v>
      </c>
      <c r="V4629" s="289">
        <v>0</v>
      </c>
      <c r="W4629" s="289">
        <v>0</v>
      </c>
      <c r="X4629" s="289">
        <v>0</v>
      </c>
      <c r="Z4629" s="290">
        <f t="shared" si="688"/>
        <v>-1375137</v>
      </c>
      <c r="AA4629" s="291">
        <f t="shared" si="689"/>
        <v>0</v>
      </c>
    </row>
    <row r="4630" spans="4:27" hidden="1" x14ac:dyDescent="0.3">
      <c r="D4630" t="s">
        <v>530</v>
      </c>
      <c r="E4630" t="s">
        <v>6593</v>
      </c>
      <c r="F4630" t="s">
        <v>7013</v>
      </c>
      <c r="G4630" t="s">
        <v>618</v>
      </c>
      <c r="H4630" t="s">
        <v>2904</v>
      </c>
      <c r="I4630" s="277">
        <v>-519128</v>
      </c>
      <c r="K4630" s="287" t="s">
        <v>427</v>
      </c>
      <c r="M4630" s="288">
        <f t="shared" si="690"/>
        <v>-519128</v>
      </c>
      <c r="N4630" s="289">
        <v>0</v>
      </c>
      <c r="O4630" s="289">
        <v>0</v>
      </c>
      <c r="P4630" s="289">
        <v>0</v>
      </c>
      <c r="Q4630" s="289">
        <v>0</v>
      </c>
      <c r="R4630" s="289">
        <v>0</v>
      </c>
      <c r="S4630" s="289">
        <v>0</v>
      </c>
      <c r="T4630" s="289">
        <v>0</v>
      </c>
      <c r="U4630" s="289">
        <v>0</v>
      </c>
      <c r="V4630" s="289">
        <v>0</v>
      </c>
      <c r="W4630" s="289">
        <v>0</v>
      </c>
      <c r="X4630" s="289">
        <v>0</v>
      </c>
      <c r="Z4630" s="290">
        <f t="shared" si="688"/>
        <v>-519128</v>
      </c>
      <c r="AA4630" s="291">
        <f t="shared" si="689"/>
        <v>0</v>
      </c>
    </row>
    <row r="4631" spans="4:27" hidden="1" x14ac:dyDescent="0.3">
      <c r="D4631" t="s">
        <v>530</v>
      </c>
      <c r="E4631" t="s">
        <v>6593</v>
      </c>
      <c r="F4631" t="s">
        <v>7014</v>
      </c>
      <c r="G4631" t="s">
        <v>790</v>
      </c>
      <c r="H4631" t="s">
        <v>3423</v>
      </c>
      <c r="I4631" s="277">
        <v>-11314</v>
      </c>
      <c r="K4631" s="287" t="s">
        <v>427</v>
      </c>
      <c r="M4631" s="288">
        <f t="shared" si="690"/>
        <v>-11314</v>
      </c>
      <c r="N4631" s="289">
        <v>0</v>
      </c>
      <c r="O4631" s="289">
        <v>0</v>
      </c>
      <c r="P4631" s="289">
        <v>0</v>
      </c>
      <c r="Q4631" s="289">
        <v>0</v>
      </c>
      <c r="R4631" s="289">
        <v>0</v>
      </c>
      <c r="S4631" s="289">
        <v>0</v>
      </c>
      <c r="T4631" s="289">
        <v>0</v>
      </c>
      <c r="U4631" s="289">
        <v>0</v>
      </c>
      <c r="V4631" s="289">
        <v>0</v>
      </c>
      <c r="W4631" s="289">
        <v>0</v>
      </c>
      <c r="X4631" s="289">
        <v>0</v>
      </c>
      <c r="Z4631" s="290">
        <f t="shared" si="688"/>
        <v>-11314</v>
      </c>
      <c r="AA4631" s="291">
        <f t="shared" si="689"/>
        <v>0</v>
      </c>
    </row>
    <row r="4632" spans="4:27" hidden="1" x14ac:dyDescent="0.3">
      <c r="D4632" t="s">
        <v>530</v>
      </c>
      <c r="E4632" t="s">
        <v>6593</v>
      </c>
      <c r="F4632" t="s">
        <v>7015</v>
      </c>
      <c r="G4632" t="s">
        <v>790</v>
      </c>
      <c r="H4632" t="s">
        <v>3423</v>
      </c>
      <c r="I4632" s="277">
        <v>-27420</v>
      </c>
      <c r="K4632" s="287" t="s">
        <v>427</v>
      </c>
      <c r="M4632" s="288">
        <f t="shared" si="690"/>
        <v>-27420</v>
      </c>
      <c r="N4632" s="289">
        <v>0</v>
      </c>
      <c r="O4632" s="289">
        <v>0</v>
      </c>
      <c r="P4632" s="289">
        <v>0</v>
      </c>
      <c r="Q4632" s="289">
        <v>0</v>
      </c>
      <c r="R4632" s="289">
        <v>0</v>
      </c>
      <c r="S4632" s="289">
        <v>0</v>
      </c>
      <c r="T4632" s="289">
        <v>0</v>
      </c>
      <c r="U4632" s="289">
        <v>0</v>
      </c>
      <c r="V4632" s="289">
        <v>0</v>
      </c>
      <c r="W4632" s="289">
        <v>0</v>
      </c>
      <c r="X4632" s="289">
        <v>0</v>
      </c>
      <c r="Z4632" s="290">
        <f t="shared" si="688"/>
        <v>-27420</v>
      </c>
      <c r="AA4632" s="291">
        <f t="shared" si="689"/>
        <v>0</v>
      </c>
    </row>
    <row r="4633" spans="4:27" hidden="1" x14ac:dyDescent="0.3">
      <c r="D4633" t="s">
        <v>530</v>
      </c>
      <c r="E4633" t="s">
        <v>6593</v>
      </c>
      <c r="F4633" t="s">
        <v>7016</v>
      </c>
      <c r="G4633" t="s">
        <v>790</v>
      </c>
      <c r="H4633" t="s">
        <v>3423</v>
      </c>
      <c r="I4633" s="277">
        <v>-37422</v>
      </c>
      <c r="K4633" s="287" t="s">
        <v>427</v>
      </c>
      <c r="M4633" s="288">
        <f t="shared" si="690"/>
        <v>-37422</v>
      </c>
      <c r="N4633" s="289">
        <v>0</v>
      </c>
      <c r="O4633" s="289">
        <v>0</v>
      </c>
      <c r="P4633" s="289">
        <v>0</v>
      </c>
      <c r="Q4633" s="289">
        <v>0</v>
      </c>
      <c r="R4633" s="289">
        <v>0</v>
      </c>
      <c r="S4633" s="289">
        <v>0</v>
      </c>
      <c r="T4633" s="289">
        <v>0</v>
      </c>
      <c r="U4633" s="289">
        <v>0</v>
      </c>
      <c r="V4633" s="289">
        <v>0</v>
      </c>
      <c r="W4633" s="289">
        <v>0</v>
      </c>
      <c r="X4633" s="289">
        <v>0</v>
      </c>
      <c r="Z4633" s="290">
        <f t="shared" si="688"/>
        <v>-37422</v>
      </c>
      <c r="AA4633" s="291">
        <f t="shared" si="689"/>
        <v>0</v>
      </c>
    </row>
    <row r="4634" spans="4:27" hidden="1" x14ac:dyDescent="0.3">
      <c r="D4634" t="s">
        <v>530</v>
      </c>
      <c r="E4634" t="s">
        <v>6593</v>
      </c>
      <c r="F4634" t="s">
        <v>7017</v>
      </c>
      <c r="G4634" t="s">
        <v>790</v>
      </c>
      <c r="H4634" t="s">
        <v>3423</v>
      </c>
      <c r="I4634" s="277">
        <v>-14376</v>
      </c>
      <c r="K4634" s="287" t="s">
        <v>427</v>
      </c>
      <c r="M4634" s="288">
        <f t="shared" si="690"/>
        <v>-14376</v>
      </c>
      <c r="N4634" s="289">
        <v>0</v>
      </c>
      <c r="O4634" s="289">
        <v>0</v>
      </c>
      <c r="P4634" s="289">
        <v>0</v>
      </c>
      <c r="Q4634" s="289">
        <v>0</v>
      </c>
      <c r="R4634" s="289">
        <v>0</v>
      </c>
      <c r="S4634" s="289">
        <v>0</v>
      </c>
      <c r="T4634" s="289">
        <v>0</v>
      </c>
      <c r="U4634" s="289">
        <v>0</v>
      </c>
      <c r="V4634" s="289">
        <v>0</v>
      </c>
      <c r="W4634" s="289">
        <v>0</v>
      </c>
      <c r="X4634" s="289">
        <v>0</v>
      </c>
      <c r="Z4634" s="290">
        <f t="shared" si="688"/>
        <v>-14376</v>
      </c>
      <c r="AA4634" s="291">
        <f t="shared" si="689"/>
        <v>0</v>
      </c>
    </row>
    <row r="4635" spans="4:27" hidden="1" x14ac:dyDescent="0.3">
      <c r="D4635" t="s">
        <v>530</v>
      </c>
      <c r="E4635" t="s">
        <v>6593</v>
      </c>
      <c r="F4635" t="s">
        <v>7018</v>
      </c>
      <c r="G4635" t="s">
        <v>790</v>
      </c>
      <c r="H4635" t="s">
        <v>3423</v>
      </c>
      <c r="I4635" s="277">
        <v>-15988</v>
      </c>
      <c r="K4635" s="287" t="s">
        <v>427</v>
      </c>
      <c r="M4635" s="288">
        <f t="shared" si="690"/>
        <v>-15988</v>
      </c>
      <c r="N4635" s="289">
        <v>0</v>
      </c>
      <c r="O4635" s="289">
        <v>0</v>
      </c>
      <c r="P4635" s="289">
        <v>0</v>
      </c>
      <c r="Q4635" s="289">
        <v>0</v>
      </c>
      <c r="R4635" s="289">
        <v>0</v>
      </c>
      <c r="S4635" s="289">
        <v>0</v>
      </c>
      <c r="T4635" s="289">
        <v>0</v>
      </c>
      <c r="U4635" s="289">
        <v>0</v>
      </c>
      <c r="V4635" s="289">
        <v>0</v>
      </c>
      <c r="W4635" s="289">
        <v>0</v>
      </c>
      <c r="X4635" s="289">
        <v>0</v>
      </c>
      <c r="Z4635" s="290">
        <f t="shared" si="688"/>
        <v>-15988</v>
      </c>
      <c r="AA4635" s="291">
        <f t="shared" si="689"/>
        <v>0</v>
      </c>
    </row>
    <row r="4636" spans="4:27" hidden="1" x14ac:dyDescent="0.3">
      <c r="D4636" t="s">
        <v>530</v>
      </c>
      <c r="E4636" t="s">
        <v>6593</v>
      </c>
      <c r="F4636" t="s">
        <v>7019</v>
      </c>
      <c r="G4636" t="s">
        <v>686</v>
      </c>
      <c r="H4636" t="s">
        <v>4723</v>
      </c>
      <c r="I4636" s="277">
        <v>-23540</v>
      </c>
      <c r="K4636" s="287" t="s">
        <v>427</v>
      </c>
      <c r="M4636" s="288">
        <f t="shared" si="690"/>
        <v>-23540</v>
      </c>
      <c r="N4636" s="289">
        <v>0</v>
      </c>
      <c r="O4636" s="289">
        <v>0</v>
      </c>
      <c r="P4636" s="289">
        <v>0</v>
      </c>
      <c r="Q4636" s="289">
        <v>0</v>
      </c>
      <c r="R4636" s="289">
        <v>0</v>
      </c>
      <c r="S4636" s="289">
        <v>0</v>
      </c>
      <c r="T4636" s="289">
        <v>0</v>
      </c>
      <c r="U4636" s="289">
        <v>0</v>
      </c>
      <c r="V4636" s="289">
        <v>0</v>
      </c>
      <c r="W4636" s="289">
        <v>0</v>
      </c>
      <c r="X4636" s="289">
        <v>0</v>
      </c>
      <c r="Z4636" s="290">
        <f t="shared" si="688"/>
        <v>-23540</v>
      </c>
      <c r="AA4636" s="291">
        <f t="shared" si="689"/>
        <v>0</v>
      </c>
    </row>
    <row r="4637" spans="4:27" hidden="1" x14ac:dyDescent="0.3">
      <c r="D4637" t="s">
        <v>530</v>
      </c>
      <c r="E4637" t="s">
        <v>6593</v>
      </c>
      <c r="F4637" t="s">
        <v>7020</v>
      </c>
      <c r="G4637" t="s">
        <v>686</v>
      </c>
      <c r="H4637" t="s">
        <v>4723</v>
      </c>
      <c r="I4637" s="277">
        <v>-35310</v>
      </c>
      <c r="K4637" s="287" t="s">
        <v>427</v>
      </c>
      <c r="M4637" s="288">
        <f t="shared" si="690"/>
        <v>-35310</v>
      </c>
      <c r="N4637" s="289">
        <v>0</v>
      </c>
      <c r="O4637" s="289">
        <v>0</v>
      </c>
      <c r="P4637" s="289">
        <v>0</v>
      </c>
      <c r="Q4637" s="289">
        <v>0</v>
      </c>
      <c r="R4637" s="289">
        <v>0</v>
      </c>
      <c r="S4637" s="289">
        <v>0</v>
      </c>
      <c r="T4637" s="289">
        <v>0</v>
      </c>
      <c r="U4637" s="289">
        <v>0</v>
      </c>
      <c r="V4637" s="289">
        <v>0</v>
      </c>
      <c r="W4637" s="289">
        <v>0</v>
      </c>
      <c r="X4637" s="289">
        <v>0</v>
      </c>
      <c r="Z4637" s="290">
        <f t="shared" si="688"/>
        <v>-35310</v>
      </c>
      <c r="AA4637" s="291">
        <f t="shared" si="689"/>
        <v>0</v>
      </c>
    </row>
    <row r="4638" spans="4:27" hidden="1" x14ac:dyDescent="0.3">
      <c r="D4638" t="s">
        <v>530</v>
      </c>
      <c r="E4638" t="s">
        <v>6593</v>
      </c>
      <c r="F4638" t="s">
        <v>7021</v>
      </c>
      <c r="G4638" t="s">
        <v>686</v>
      </c>
      <c r="H4638" t="s">
        <v>4723</v>
      </c>
      <c r="I4638" s="277">
        <v>-11770</v>
      </c>
      <c r="K4638" s="287" t="s">
        <v>427</v>
      </c>
      <c r="M4638" s="288">
        <f t="shared" si="690"/>
        <v>-11770</v>
      </c>
      <c r="N4638" s="289">
        <v>0</v>
      </c>
      <c r="O4638" s="289">
        <v>0</v>
      </c>
      <c r="P4638" s="289">
        <v>0</v>
      </c>
      <c r="Q4638" s="289">
        <v>0</v>
      </c>
      <c r="R4638" s="289">
        <v>0</v>
      </c>
      <c r="S4638" s="289">
        <v>0</v>
      </c>
      <c r="T4638" s="289">
        <v>0</v>
      </c>
      <c r="U4638" s="289">
        <v>0</v>
      </c>
      <c r="V4638" s="289">
        <v>0</v>
      </c>
      <c r="W4638" s="289">
        <v>0</v>
      </c>
      <c r="X4638" s="289">
        <v>0</v>
      </c>
      <c r="Z4638" s="290">
        <f t="shared" si="688"/>
        <v>-11770</v>
      </c>
      <c r="AA4638" s="291">
        <f t="shared" si="689"/>
        <v>0</v>
      </c>
    </row>
    <row r="4639" spans="4:27" hidden="1" x14ac:dyDescent="0.3">
      <c r="D4639" t="s">
        <v>530</v>
      </c>
      <c r="E4639" t="s">
        <v>6593</v>
      </c>
      <c r="F4639" t="s">
        <v>7022</v>
      </c>
      <c r="G4639" t="s">
        <v>686</v>
      </c>
      <c r="H4639" t="s">
        <v>4723</v>
      </c>
      <c r="I4639" s="277">
        <v>-12114</v>
      </c>
      <c r="K4639" s="287" t="s">
        <v>427</v>
      </c>
      <c r="M4639" s="288">
        <f t="shared" si="690"/>
        <v>-12114</v>
      </c>
      <c r="N4639" s="289">
        <v>0</v>
      </c>
      <c r="O4639" s="289">
        <v>0</v>
      </c>
      <c r="P4639" s="289">
        <v>0</v>
      </c>
      <c r="Q4639" s="289">
        <v>0</v>
      </c>
      <c r="R4639" s="289">
        <v>0</v>
      </c>
      <c r="S4639" s="289">
        <v>0</v>
      </c>
      <c r="T4639" s="289">
        <v>0</v>
      </c>
      <c r="U4639" s="289">
        <v>0</v>
      </c>
      <c r="V4639" s="289">
        <v>0</v>
      </c>
      <c r="W4639" s="289">
        <v>0</v>
      </c>
      <c r="X4639" s="289">
        <v>0</v>
      </c>
      <c r="Z4639" s="290">
        <f t="shared" si="688"/>
        <v>-12114</v>
      </c>
      <c r="AA4639" s="291">
        <f t="shared" si="689"/>
        <v>0</v>
      </c>
    </row>
    <row r="4640" spans="4:27" hidden="1" x14ac:dyDescent="0.3">
      <c r="D4640" t="s">
        <v>530</v>
      </c>
      <c r="E4640" t="s">
        <v>6593</v>
      </c>
      <c r="F4640" t="s">
        <v>7023</v>
      </c>
      <c r="G4640" t="s">
        <v>686</v>
      </c>
      <c r="H4640" t="s">
        <v>4723</v>
      </c>
      <c r="I4640" s="277">
        <v>-56403</v>
      </c>
      <c r="K4640" s="287" t="s">
        <v>427</v>
      </c>
      <c r="M4640" s="288">
        <f t="shared" si="690"/>
        <v>-56403</v>
      </c>
      <c r="N4640" s="289">
        <v>0</v>
      </c>
      <c r="O4640" s="289">
        <v>0</v>
      </c>
      <c r="P4640" s="289">
        <v>0</v>
      </c>
      <c r="Q4640" s="289">
        <v>0</v>
      </c>
      <c r="R4640" s="289">
        <v>0</v>
      </c>
      <c r="S4640" s="289">
        <v>0</v>
      </c>
      <c r="T4640" s="289">
        <v>0</v>
      </c>
      <c r="U4640" s="289">
        <v>0</v>
      </c>
      <c r="V4640" s="289">
        <v>0</v>
      </c>
      <c r="W4640" s="289">
        <v>0</v>
      </c>
      <c r="X4640" s="289">
        <v>0</v>
      </c>
      <c r="Z4640" s="290">
        <f t="shared" si="688"/>
        <v>-56403</v>
      </c>
      <c r="AA4640" s="291">
        <f t="shared" si="689"/>
        <v>0</v>
      </c>
    </row>
    <row r="4641" spans="4:27" hidden="1" x14ac:dyDescent="0.3">
      <c r="D4641" t="s">
        <v>530</v>
      </c>
      <c r="E4641" t="s">
        <v>6593</v>
      </c>
      <c r="F4641" t="s">
        <v>7024</v>
      </c>
      <c r="G4641" t="s">
        <v>686</v>
      </c>
      <c r="H4641" t="s">
        <v>4723</v>
      </c>
      <c r="I4641" s="277">
        <v>-308898</v>
      </c>
      <c r="K4641" s="287" t="s">
        <v>427</v>
      </c>
      <c r="M4641" s="288">
        <f t="shared" si="690"/>
        <v>-308898</v>
      </c>
      <c r="N4641" s="289">
        <v>0</v>
      </c>
      <c r="O4641" s="289">
        <v>0</v>
      </c>
      <c r="P4641" s="289">
        <v>0</v>
      </c>
      <c r="Q4641" s="289">
        <v>0</v>
      </c>
      <c r="R4641" s="289">
        <v>0</v>
      </c>
      <c r="S4641" s="289">
        <v>0</v>
      </c>
      <c r="T4641" s="289">
        <v>0</v>
      </c>
      <c r="U4641" s="289">
        <v>0</v>
      </c>
      <c r="V4641" s="289">
        <v>0</v>
      </c>
      <c r="W4641" s="289">
        <v>0</v>
      </c>
      <c r="X4641" s="289">
        <v>0</v>
      </c>
      <c r="Z4641" s="290">
        <f t="shared" si="688"/>
        <v>-308898</v>
      </c>
      <c r="AA4641" s="291">
        <f t="shared" si="689"/>
        <v>0</v>
      </c>
    </row>
    <row r="4642" spans="4:27" hidden="1" x14ac:dyDescent="0.3">
      <c r="D4642" t="s">
        <v>530</v>
      </c>
      <c r="E4642" t="s">
        <v>6593</v>
      </c>
      <c r="F4642" t="s">
        <v>7025</v>
      </c>
      <c r="G4642" t="s">
        <v>1097</v>
      </c>
      <c r="H4642" t="s">
        <v>1862</v>
      </c>
      <c r="I4642" s="277">
        <v>-29200</v>
      </c>
      <c r="K4642" s="287" t="s">
        <v>427</v>
      </c>
      <c r="M4642" s="288">
        <f t="shared" si="690"/>
        <v>-29200</v>
      </c>
      <c r="N4642" s="289">
        <v>0</v>
      </c>
      <c r="O4642" s="289">
        <v>0</v>
      </c>
      <c r="P4642" s="289">
        <v>0</v>
      </c>
      <c r="Q4642" s="289">
        <v>0</v>
      </c>
      <c r="R4642" s="289">
        <v>0</v>
      </c>
      <c r="S4642" s="289">
        <v>0</v>
      </c>
      <c r="T4642" s="289">
        <v>0</v>
      </c>
      <c r="U4642" s="289">
        <v>0</v>
      </c>
      <c r="V4642" s="289">
        <v>0</v>
      </c>
      <c r="W4642" s="289">
        <v>0</v>
      </c>
      <c r="X4642" s="289">
        <v>0</v>
      </c>
      <c r="Z4642" s="290">
        <f t="shared" si="688"/>
        <v>-29200</v>
      </c>
      <c r="AA4642" s="291">
        <f t="shared" si="689"/>
        <v>0</v>
      </c>
    </row>
    <row r="4643" spans="4:27" hidden="1" x14ac:dyDescent="0.3">
      <c r="D4643" t="s">
        <v>530</v>
      </c>
      <c r="E4643" t="s">
        <v>6593</v>
      </c>
      <c r="F4643" t="s">
        <v>7026</v>
      </c>
      <c r="G4643" t="s">
        <v>1097</v>
      </c>
      <c r="H4643" t="s">
        <v>1862</v>
      </c>
      <c r="I4643" s="277">
        <v>-33670</v>
      </c>
      <c r="K4643" s="287" t="s">
        <v>427</v>
      </c>
      <c r="M4643" s="288">
        <f t="shared" si="690"/>
        <v>-33670</v>
      </c>
      <c r="N4643" s="289">
        <v>0</v>
      </c>
      <c r="O4643" s="289">
        <v>0</v>
      </c>
      <c r="P4643" s="289">
        <v>0</v>
      </c>
      <c r="Q4643" s="289">
        <v>0</v>
      </c>
      <c r="R4643" s="289">
        <v>0</v>
      </c>
      <c r="S4643" s="289">
        <v>0</v>
      </c>
      <c r="T4643" s="289">
        <v>0</v>
      </c>
      <c r="U4643" s="289">
        <v>0</v>
      </c>
      <c r="V4643" s="289">
        <v>0</v>
      </c>
      <c r="W4643" s="289">
        <v>0</v>
      </c>
      <c r="X4643" s="289">
        <v>0</v>
      </c>
      <c r="Z4643" s="290">
        <f t="shared" si="688"/>
        <v>-33670</v>
      </c>
      <c r="AA4643" s="291">
        <f t="shared" si="689"/>
        <v>0</v>
      </c>
    </row>
    <row r="4644" spans="4:27" hidden="1" x14ac:dyDescent="0.3">
      <c r="D4644" t="s">
        <v>530</v>
      </c>
      <c r="E4644" t="s">
        <v>6593</v>
      </c>
      <c r="F4644" t="s">
        <v>7027</v>
      </c>
      <c r="G4644" t="s">
        <v>1097</v>
      </c>
      <c r="H4644" t="s">
        <v>1862</v>
      </c>
      <c r="I4644" s="277">
        <v>-34110</v>
      </c>
      <c r="K4644" s="287" t="s">
        <v>427</v>
      </c>
      <c r="M4644" s="288">
        <f t="shared" si="690"/>
        <v>-34110</v>
      </c>
      <c r="N4644" s="289">
        <v>0</v>
      </c>
      <c r="O4644" s="289">
        <v>0</v>
      </c>
      <c r="P4644" s="289">
        <v>0</v>
      </c>
      <c r="Q4644" s="289">
        <v>0</v>
      </c>
      <c r="R4644" s="289">
        <v>0</v>
      </c>
      <c r="S4644" s="289">
        <v>0</v>
      </c>
      <c r="T4644" s="289">
        <v>0</v>
      </c>
      <c r="U4644" s="289">
        <v>0</v>
      </c>
      <c r="V4644" s="289">
        <v>0</v>
      </c>
      <c r="W4644" s="289">
        <v>0</v>
      </c>
      <c r="X4644" s="289">
        <v>0</v>
      </c>
      <c r="Z4644" s="290">
        <f t="shared" si="688"/>
        <v>-34110</v>
      </c>
      <c r="AA4644" s="291">
        <f t="shared" si="689"/>
        <v>0</v>
      </c>
    </row>
    <row r="4645" spans="4:27" hidden="1" x14ac:dyDescent="0.3">
      <c r="D4645" t="s">
        <v>530</v>
      </c>
      <c r="E4645" t="s">
        <v>6593</v>
      </c>
      <c r="F4645" t="s">
        <v>7028</v>
      </c>
      <c r="G4645" t="s">
        <v>1097</v>
      </c>
      <c r="H4645" t="s">
        <v>1862</v>
      </c>
      <c r="I4645" s="277">
        <v>-19554</v>
      </c>
      <c r="K4645" s="287" t="s">
        <v>427</v>
      </c>
      <c r="M4645" s="288">
        <f t="shared" si="690"/>
        <v>-19554</v>
      </c>
      <c r="N4645" s="289">
        <v>0</v>
      </c>
      <c r="O4645" s="289">
        <v>0</v>
      </c>
      <c r="P4645" s="289">
        <v>0</v>
      </c>
      <c r="Q4645" s="289">
        <v>0</v>
      </c>
      <c r="R4645" s="289">
        <v>0</v>
      </c>
      <c r="S4645" s="289">
        <v>0</v>
      </c>
      <c r="T4645" s="289">
        <v>0</v>
      </c>
      <c r="U4645" s="289">
        <v>0</v>
      </c>
      <c r="V4645" s="289">
        <v>0</v>
      </c>
      <c r="W4645" s="289">
        <v>0</v>
      </c>
      <c r="X4645" s="289">
        <v>0</v>
      </c>
      <c r="Z4645" s="290">
        <f t="shared" si="688"/>
        <v>-19554</v>
      </c>
      <c r="AA4645" s="291">
        <f t="shared" si="689"/>
        <v>0</v>
      </c>
    </row>
    <row r="4646" spans="4:27" hidden="1" x14ac:dyDescent="0.3">
      <c r="D4646" t="s">
        <v>530</v>
      </c>
      <c r="E4646" t="s">
        <v>6593</v>
      </c>
      <c r="F4646" t="s">
        <v>7029</v>
      </c>
      <c r="G4646" t="s">
        <v>1097</v>
      </c>
      <c r="H4646" t="s">
        <v>1862</v>
      </c>
      <c r="I4646" s="277">
        <v>-22370</v>
      </c>
      <c r="K4646" s="287" t="s">
        <v>427</v>
      </c>
      <c r="M4646" s="288">
        <f t="shared" si="690"/>
        <v>-22370</v>
      </c>
      <c r="N4646" s="289">
        <v>0</v>
      </c>
      <c r="O4646" s="289">
        <v>0</v>
      </c>
      <c r="P4646" s="289">
        <v>0</v>
      </c>
      <c r="Q4646" s="289">
        <v>0</v>
      </c>
      <c r="R4646" s="289">
        <v>0</v>
      </c>
      <c r="S4646" s="289">
        <v>0</v>
      </c>
      <c r="T4646" s="289">
        <v>0</v>
      </c>
      <c r="U4646" s="289">
        <v>0</v>
      </c>
      <c r="V4646" s="289">
        <v>0</v>
      </c>
      <c r="W4646" s="289">
        <v>0</v>
      </c>
      <c r="X4646" s="289">
        <v>0</v>
      </c>
      <c r="Z4646" s="290">
        <f t="shared" si="688"/>
        <v>-22370</v>
      </c>
      <c r="AA4646" s="291">
        <f t="shared" si="689"/>
        <v>0</v>
      </c>
    </row>
    <row r="4647" spans="4:27" hidden="1" x14ac:dyDescent="0.3">
      <c r="D4647" t="s">
        <v>530</v>
      </c>
      <c r="E4647" t="s">
        <v>6593</v>
      </c>
      <c r="F4647" t="s">
        <v>7030</v>
      </c>
      <c r="G4647" t="s">
        <v>1097</v>
      </c>
      <c r="H4647" t="s">
        <v>1862</v>
      </c>
      <c r="I4647" s="277">
        <v>-264600</v>
      </c>
      <c r="K4647" s="287" t="s">
        <v>427</v>
      </c>
      <c r="M4647" s="288">
        <f t="shared" si="690"/>
        <v>-264600</v>
      </c>
      <c r="N4647" s="289">
        <v>0</v>
      </c>
      <c r="O4647" s="289">
        <v>0</v>
      </c>
      <c r="P4647" s="289">
        <v>0</v>
      </c>
      <c r="Q4647" s="289">
        <v>0</v>
      </c>
      <c r="R4647" s="289">
        <v>0</v>
      </c>
      <c r="S4647" s="289">
        <v>0</v>
      </c>
      <c r="T4647" s="289">
        <v>0</v>
      </c>
      <c r="U4647" s="289">
        <v>0</v>
      </c>
      <c r="V4647" s="289">
        <v>0</v>
      </c>
      <c r="W4647" s="289">
        <v>0</v>
      </c>
      <c r="X4647" s="289">
        <v>0</v>
      </c>
      <c r="Z4647" s="290">
        <f t="shared" si="688"/>
        <v>-264600</v>
      </c>
      <c r="AA4647" s="291">
        <f t="shared" si="689"/>
        <v>0</v>
      </c>
    </row>
    <row r="4648" spans="4:27" hidden="1" x14ac:dyDescent="0.3">
      <c r="D4648" t="s">
        <v>530</v>
      </c>
      <c r="E4648" t="s">
        <v>6593</v>
      </c>
      <c r="F4648" t="s">
        <v>7031</v>
      </c>
      <c r="G4648" t="s">
        <v>1097</v>
      </c>
      <c r="H4648" t="s">
        <v>1862</v>
      </c>
      <c r="I4648" s="277">
        <v>-33250</v>
      </c>
      <c r="K4648" s="287" t="s">
        <v>427</v>
      </c>
      <c r="M4648" s="288">
        <f t="shared" si="690"/>
        <v>-33250</v>
      </c>
      <c r="N4648" s="289">
        <v>0</v>
      </c>
      <c r="O4648" s="289">
        <v>0</v>
      </c>
      <c r="P4648" s="289">
        <v>0</v>
      </c>
      <c r="Q4648" s="289">
        <v>0</v>
      </c>
      <c r="R4648" s="289">
        <v>0</v>
      </c>
      <c r="S4648" s="289">
        <v>0</v>
      </c>
      <c r="T4648" s="289">
        <v>0</v>
      </c>
      <c r="U4648" s="289">
        <v>0</v>
      </c>
      <c r="V4648" s="289">
        <v>0</v>
      </c>
      <c r="W4648" s="289">
        <v>0</v>
      </c>
      <c r="X4648" s="289">
        <v>0</v>
      </c>
      <c r="Z4648" s="290">
        <f t="shared" si="688"/>
        <v>-33250</v>
      </c>
      <c r="AA4648" s="291">
        <f t="shared" si="689"/>
        <v>0</v>
      </c>
    </row>
    <row r="4649" spans="4:27" hidden="1" x14ac:dyDescent="0.3">
      <c r="D4649" t="s">
        <v>530</v>
      </c>
      <c r="E4649" t="s">
        <v>6593</v>
      </c>
      <c r="F4649" t="s">
        <v>7032</v>
      </c>
      <c r="G4649" t="s">
        <v>1097</v>
      </c>
      <c r="H4649" t="s">
        <v>1862</v>
      </c>
      <c r="I4649" s="277">
        <v>-56403</v>
      </c>
      <c r="K4649" s="287" t="s">
        <v>427</v>
      </c>
      <c r="M4649" s="288">
        <f t="shared" si="690"/>
        <v>-56403</v>
      </c>
      <c r="N4649" s="289">
        <v>0</v>
      </c>
      <c r="O4649" s="289">
        <v>0</v>
      </c>
      <c r="P4649" s="289">
        <v>0</v>
      </c>
      <c r="Q4649" s="289">
        <v>0</v>
      </c>
      <c r="R4649" s="289">
        <v>0</v>
      </c>
      <c r="S4649" s="289">
        <v>0</v>
      </c>
      <c r="T4649" s="289">
        <v>0</v>
      </c>
      <c r="U4649" s="289">
        <v>0</v>
      </c>
      <c r="V4649" s="289">
        <v>0</v>
      </c>
      <c r="W4649" s="289">
        <v>0</v>
      </c>
      <c r="X4649" s="289">
        <v>0</v>
      </c>
      <c r="Z4649" s="290">
        <f t="shared" si="688"/>
        <v>-56403</v>
      </c>
      <c r="AA4649" s="291">
        <f t="shared" si="689"/>
        <v>0</v>
      </c>
    </row>
    <row r="4650" spans="4:27" hidden="1" x14ac:dyDescent="0.3">
      <c r="D4650" t="s">
        <v>530</v>
      </c>
      <c r="E4650" t="s">
        <v>6593</v>
      </c>
      <c r="F4650" t="s">
        <v>7033</v>
      </c>
      <c r="G4650" t="s">
        <v>1097</v>
      </c>
      <c r="H4650" t="s">
        <v>1862</v>
      </c>
      <c r="I4650" s="277">
        <v>-33897</v>
      </c>
      <c r="K4650" s="287" t="s">
        <v>427</v>
      </c>
      <c r="M4650" s="288">
        <f t="shared" si="690"/>
        <v>-33897</v>
      </c>
      <c r="N4650" s="289">
        <v>0</v>
      </c>
      <c r="O4650" s="289">
        <v>0</v>
      </c>
      <c r="P4650" s="289">
        <v>0</v>
      </c>
      <c r="Q4650" s="289">
        <v>0</v>
      </c>
      <c r="R4650" s="289">
        <v>0</v>
      </c>
      <c r="S4650" s="289">
        <v>0</v>
      </c>
      <c r="T4650" s="289">
        <v>0</v>
      </c>
      <c r="U4650" s="289">
        <v>0</v>
      </c>
      <c r="V4650" s="289">
        <v>0</v>
      </c>
      <c r="W4650" s="289">
        <v>0</v>
      </c>
      <c r="X4650" s="289">
        <v>0</v>
      </c>
      <c r="Z4650" s="290">
        <f t="shared" si="688"/>
        <v>-33897</v>
      </c>
      <c r="AA4650" s="291">
        <f t="shared" si="689"/>
        <v>0</v>
      </c>
    </row>
    <row r="4651" spans="4:27" hidden="1" x14ac:dyDescent="0.3">
      <c r="D4651" t="s">
        <v>530</v>
      </c>
      <c r="E4651" t="s">
        <v>6593</v>
      </c>
      <c r="F4651" t="s">
        <v>7034</v>
      </c>
      <c r="G4651" t="s">
        <v>1097</v>
      </c>
      <c r="H4651" t="s">
        <v>1862</v>
      </c>
      <c r="I4651" s="277">
        <v>-38316</v>
      </c>
      <c r="K4651" s="287" t="s">
        <v>427</v>
      </c>
      <c r="M4651" s="288">
        <f t="shared" si="690"/>
        <v>-38316</v>
      </c>
      <c r="N4651" s="289">
        <v>0</v>
      </c>
      <c r="O4651" s="289">
        <v>0</v>
      </c>
      <c r="P4651" s="289">
        <v>0</v>
      </c>
      <c r="Q4651" s="289">
        <v>0</v>
      </c>
      <c r="R4651" s="289">
        <v>0</v>
      </c>
      <c r="S4651" s="289">
        <v>0</v>
      </c>
      <c r="T4651" s="289">
        <v>0</v>
      </c>
      <c r="U4651" s="289">
        <v>0</v>
      </c>
      <c r="V4651" s="289">
        <v>0</v>
      </c>
      <c r="W4651" s="289">
        <v>0</v>
      </c>
      <c r="X4651" s="289">
        <v>0</v>
      </c>
      <c r="Z4651" s="290">
        <f t="shared" si="688"/>
        <v>-38316</v>
      </c>
      <c r="AA4651" s="291">
        <f t="shared" si="689"/>
        <v>0</v>
      </c>
    </row>
    <row r="4652" spans="4:27" hidden="1" x14ac:dyDescent="0.3">
      <c r="D4652" t="s">
        <v>530</v>
      </c>
      <c r="E4652" t="s">
        <v>6593</v>
      </c>
      <c r="F4652" t="s">
        <v>7035</v>
      </c>
      <c r="G4652" t="s">
        <v>1097</v>
      </c>
      <c r="H4652" t="s">
        <v>1862</v>
      </c>
      <c r="I4652" s="277">
        <v>-103960</v>
      </c>
      <c r="K4652" s="287" t="s">
        <v>427</v>
      </c>
      <c r="M4652" s="288">
        <f t="shared" si="690"/>
        <v>-103960</v>
      </c>
      <c r="N4652" s="289">
        <v>0</v>
      </c>
      <c r="O4652" s="289">
        <v>0</v>
      </c>
      <c r="P4652" s="289">
        <v>0</v>
      </c>
      <c r="Q4652" s="289">
        <v>0</v>
      </c>
      <c r="R4652" s="289">
        <v>0</v>
      </c>
      <c r="S4652" s="289">
        <v>0</v>
      </c>
      <c r="T4652" s="289">
        <v>0</v>
      </c>
      <c r="U4652" s="289">
        <v>0</v>
      </c>
      <c r="V4652" s="289">
        <v>0</v>
      </c>
      <c r="W4652" s="289">
        <v>0</v>
      </c>
      <c r="X4652" s="289">
        <v>0</v>
      </c>
      <c r="Z4652" s="290">
        <f t="shared" si="688"/>
        <v>-103960</v>
      </c>
      <c r="AA4652" s="291">
        <f t="shared" si="689"/>
        <v>0</v>
      </c>
    </row>
    <row r="4653" spans="4:27" hidden="1" x14ac:dyDescent="0.3">
      <c r="D4653" t="s">
        <v>530</v>
      </c>
      <c r="E4653" t="s">
        <v>6593</v>
      </c>
      <c r="F4653" t="s">
        <v>7036</v>
      </c>
      <c r="G4653" t="s">
        <v>649</v>
      </c>
      <c r="H4653" t="s">
        <v>6662</v>
      </c>
      <c r="I4653" s="277">
        <v>-28500</v>
      </c>
      <c r="K4653" s="287" t="s">
        <v>427</v>
      </c>
      <c r="M4653" s="288">
        <f t="shared" si="690"/>
        <v>-28500</v>
      </c>
      <c r="N4653" s="289">
        <v>0</v>
      </c>
      <c r="O4653" s="289">
        <v>0</v>
      </c>
      <c r="P4653" s="289">
        <v>0</v>
      </c>
      <c r="Q4653" s="289">
        <v>0</v>
      </c>
      <c r="R4653" s="289">
        <v>0</v>
      </c>
      <c r="S4653" s="289">
        <v>0</v>
      </c>
      <c r="T4653" s="289">
        <v>0</v>
      </c>
      <c r="U4653" s="289">
        <v>0</v>
      </c>
      <c r="V4653" s="289">
        <v>0</v>
      </c>
      <c r="W4653" s="289">
        <v>0</v>
      </c>
      <c r="X4653" s="289">
        <v>0</v>
      </c>
      <c r="Z4653" s="290">
        <f t="shared" si="688"/>
        <v>-28500</v>
      </c>
      <c r="AA4653" s="291">
        <f t="shared" si="689"/>
        <v>0</v>
      </c>
    </row>
    <row r="4654" spans="4:27" hidden="1" x14ac:dyDescent="0.3">
      <c r="D4654" t="s">
        <v>530</v>
      </c>
      <c r="E4654" t="s">
        <v>6593</v>
      </c>
      <c r="F4654" t="s">
        <v>7037</v>
      </c>
      <c r="G4654" t="s">
        <v>649</v>
      </c>
      <c r="H4654" t="s">
        <v>6662</v>
      </c>
      <c r="I4654" s="277">
        <v>-27300</v>
      </c>
      <c r="K4654" s="287" t="s">
        <v>427</v>
      </c>
      <c r="M4654" s="288">
        <f t="shared" si="690"/>
        <v>-27300</v>
      </c>
      <c r="N4654" s="289">
        <v>0</v>
      </c>
      <c r="O4654" s="289">
        <v>0</v>
      </c>
      <c r="P4654" s="289">
        <v>0</v>
      </c>
      <c r="Q4654" s="289">
        <v>0</v>
      </c>
      <c r="R4654" s="289">
        <v>0</v>
      </c>
      <c r="S4654" s="289">
        <v>0</v>
      </c>
      <c r="T4654" s="289">
        <v>0</v>
      </c>
      <c r="U4654" s="289">
        <v>0</v>
      </c>
      <c r="V4654" s="289">
        <v>0</v>
      </c>
      <c r="W4654" s="289">
        <v>0</v>
      </c>
      <c r="X4654" s="289">
        <v>0</v>
      </c>
      <c r="Z4654" s="290">
        <f t="shared" si="688"/>
        <v>-27300</v>
      </c>
      <c r="AA4654" s="291">
        <f t="shared" si="689"/>
        <v>0</v>
      </c>
    </row>
    <row r="4655" spans="4:27" hidden="1" x14ac:dyDescent="0.3">
      <c r="D4655" t="s">
        <v>530</v>
      </c>
      <c r="E4655" t="s">
        <v>6593</v>
      </c>
      <c r="F4655" t="s">
        <v>7038</v>
      </c>
      <c r="G4655" t="s">
        <v>649</v>
      </c>
      <c r="H4655" t="s">
        <v>6662</v>
      </c>
      <c r="I4655" s="277">
        <v>-21144</v>
      </c>
      <c r="K4655" s="287" t="s">
        <v>427</v>
      </c>
      <c r="M4655" s="288">
        <f t="shared" si="690"/>
        <v>-21144</v>
      </c>
      <c r="N4655" s="289">
        <v>0</v>
      </c>
      <c r="O4655" s="289">
        <v>0</v>
      </c>
      <c r="P4655" s="289">
        <v>0</v>
      </c>
      <c r="Q4655" s="289">
        <v>0</v>
      </c>
      <c r="R4655" s="289">
        <v>0</v>
      </c>
      <c r="S4655" s="289">
        <v>0</v>
      </c>
      <c r="T4655" s="289">
        <v>0</v>
      </c>
      <c r="U4655" s="289">
        <v>0</v>
      </c>
      <c r="V4655" s="289">
        <v>0</v>
      </c>
      <c r="W4655" s="289">
        <v>0</v>
      </c>
      <c r="X4655" s="289">
        <v>0</v>
      </c>
      <c r="Z4655" s="290">
        <f t="shared" si="688"/>
        <v>-21144</v>
      </c>
      <c r="AA4655" s="291">
        <f t="shared" si="689"/>
        <v>0</v>
      </c>
    </row>
    <row r="4656" spans="4:27" hidden="1" x14ac:dyDescent="0.3">
      <c r="D4656" t="s">
        <v>530</v>
      </c>
      <c r="E4656" t="s">
        <v>6593</v>
      </c>
      <c r="F4656" t="s">
        <v>7039</v>
      </c>
      <c r="G4656" t="s">
        <v>649</v>
      </c>
      <c r="H4656" t="s">
        <v>6662</v>
      </c>
      <c r="I4656" s="277">
        <v>-19000</v>
      </c>
      <c r="K4656" s="287" t="s">
        <v>427</v>
      </c>
      <c r="M4656" s="288">
        <f t="shared" si="690"/>
        <v>-19000</v>
      </c>
      <c r="N4656" s="289">
        <v>0</v>
      </c>
      <c r="O4656" s="289">
        <v>0</v>
      </c>
      <c r="P4656" s="289">
        <v>0</v>
      </c>
      <c r="Q4656" s="289">
        <v>0</v>
      </c>
      <c r="R4656" s="289">
        <v>0</v>
      </c>
      <c r="S4656" s="289">
        <v>0</v>
      </c>
      <c r="T4656" s="289">
        <v>0</v>
      </c>
      <c r="U4656" s="289">
        <v>0</v>
      </c>
      <c r="V4656" s="289">
        <v>0</v>
      </c>
      <c r="W4656" s="289">
        <v>0</v>
      </c>
      <c r="X4656" s="289">
        <v>0</v>
      </c>
      <c r="Z4656" s="290">
        <f t="shared" si="688"/>
        <v>-19000</v>
      </c>
      <c r="AA4656" s="291">
        <f t="shared" si="689"/>
        <v>0</v>
      </c>
    </row>
    <row r="4657" spans="4:27" hidden="1" x14ac:dyDescent="0.3">
      <c r="D4657" t="s">
        <v>530</v>
      </c>
      <c r="E4657" t="s">
        <v>6593</v>
      </c>
      <c r="F4657" t="s">
        <v>7040</v>
      </c>
      <c r="G4657" t="s">
        <v>649</v>
      </c>
      <c r="H4657" t="s">
        <v>6662</v>
      </c>
      <c r="I4657" s="277">
        <v>-55239</v>
      </c>
      <c r="K4657" s="287" t="s">
        <v>427</v>
      </c>
      <c r="M4657" s="288">
        <f t="shared" si="690"/>
        <v>-55239</v>
      </c>
      <c r="N4657" s="289">
        <v>0</v>
      </c>
      <c r="O4657" s="289">
        <v>0</v>
      </c>
      <c r="P4657" s="289">
        <v>0</v>
      </c>
      <c r="Q4657" s="289">
        <v>0</v>
      </c>
      <c r="R4657" s="289">
        <v>0</v>
      </c>
      <c r="S4657" s="289">
        <v>0</v>
      </c>
      <c r="T4657" s="289">
        <v>0</v>
      </c>
      <c r="U4657" s="289">
        <v>0</v>
      </c>
      <c r="V4657" s="289">
        <v>0</v>
      </c>
      <c r="W4657" s="289">
        <v>0</v>
      </c>
      <c r="X4657" s="289">
        <v>0</v>
      </c>
      <c r="Z4657" s="290">
        <f t="shared" si="688"/>
        <v>-55239</v>
      </c>
      <c r="AA4657" s="291">
        <f t="shared" si="689"/>
        <v>0</v>
      </c>
    </row>
    <row r="4658" spans="4:27" hidden="1" x14ac:dyDescent="0.3">
      <c r="D4658" t="s">
        <v>530</v>
      </c>
      <c r="E4658" t="s">
        <v>6593</v>
      </c>
      <c r="F4658" t="s">
        <v>7041</v>
      </c>
      <c r="G4658" t="s">
        <v>649</v>
      </c>
      <c r="H4658" t="s">
        <v>6662</v>
      </c>
      <c r="I4658" s="277">
        <v>-39180</v>
      </c>
      <c r="K4658" s="287" t="s">
        <v>427</v>
      </c>
      <c r="M4658" s="288">
        <f t="shared" si="690"/>
        <v>-39180</v>
      </c>
      <c r="N4658" s="289">
        <v>0</v>
      </c>
      <c r="O4658" s="289">
        <v>0</v>
      </c>
      <c r="P4658" s="289">
        <v>0</v>
      </c>
      <c r="Q4658" s="289">
        <v>0</v>
      </c>
      <c r="R4658" s="289">
        <v>0</v>
      </c>
      <c r="S4658" s="289">
        <v>0</v>
      </c>
      <c r="T4658" s="289">
        <v>0</v>
      </c>
      <c r="U4658" s="289">
        <v>0</v>
      </c>
      <c r="V4658" s="289">
        <v>0</v>
      </c>
      <c r="W4658" s="289">
        <v>0</v>
      </c>
      <c r="X4658" s="289">
        <v>0</v>
      </c>
      <c r="Z4658" s="290">
        <f t="shared" si="688"/>
        <v>-39180</v>
      </c>
      <c r="AA4658" s="291">
        <f t="shared" si="689"/>
        <v>0</v>
      </c>
    </row>
    <row r="4659" spans="4:27" hidden="1" x14ac:dyDescent="0.3">
      <c r="D4659" t="s">
        <v>530</v>
      </c>
      <c r="E4659" t="s">
        <v>6593</v>
      </c>
      <c r="F4659" t="s">
        <v>7042</v>
      </c>
      <c r="G4659" t="s">
        <v>649</v>
      </c>
      <c r="H4659" t="s">
        <v>6662</v>
      </c>
      <c r="I4659" s="277">
        <v>-7420</v>
      </c>
      <c r="K4659" s="287" t="s">
        <v>427</v>
      </c>
      <c r="M4659" s="288">
        <f t="shared" si="690"/>
        <v>-7420</v>
      </c>
      <c r="N4659" s="289">
        <v>0</v>
      </c>
      <c r="O4659" s="289">
        <v>0</v>
      </c>
      <c r="P4659" s="289">
        <v>0</v>
      </c>
      <c r="Q4659" s="289">
        <v>0</v>
      </c>
      <c r="R4659" s="289">
        <v>0</v>
      </c>
      <c r="S4659" s="289">
        <v>0</v>
      </c>
      <c r="T4659" s="289">
        <v>0</v>
      </c>
      <c r="U4659" s="289">
        <v>0</v>
      </c>
      <c r="V4659" s="289">
        <v>0</v>
      </c>
      <c r="W4659" s="289">
        <v>0</v>
      </c>
      <c r="X4659" s="289">
        <v>0</v>
      </c>
      <c r="Z4659" s="290">
        <f t="shared" si="688"/>
        <v>-7420</v>
      </c>
      <c r="AA4659" s="291">
        <f t="shared" si="689"/>
        <v>0</v>
      </c>
    </row>
    <row r="4660" spans="4:27" hidden="1" x14ac:dyDescent="0.3">
      <c r="D4660" t="s">
        <v>530</v>
      </c>
      <c r="E4660" t="s">
        <v>6593</v>
      </c>
      <c r="F4660" t="s">
        <v>7043</v>
      </c>
      <c r="G4660" t="s">
        <v>649</v>
      </c>
      <c r="H4660" t="s">
        <v>6662</v>
      </c>
      <c r="I4660" s="277">
        <v>-19554</v>
      </c>
      <c r="K4660" s="287" t="s">
        <v>427</v>
      </c>
      <c r="M4660" s="288">
        <f t="shared" si="690"/>
        <v>-19554</v>
      </c>
      <c r="N4660" s="289">
        <v>0</v>
      </c>
      <c r="O4660" s="289">
        <v>0</v>
      </c>
      <c r="P4660" s="289">
        <v>0</v>
      </c>
      <c r="Q4660" s="289">
        <v>0</v>
      </c>
      <c r="R4660" s="289">
        <v>0</v>
      </c>
      <c r="S4660" s="289">
        <v>0</v>
      </c>
      <c r="T4660" s="289">
        <v>0</v>
      </c>
      <c r="U4660" s="289">
        <v>0</v>
      </c>
      <c r="V4660" s="289">
        <v>0</v>
      </c>
      <c r="W4660" s="289">
        <v>0</v>
      </c>
      <c r="X4660" s="289">
        <v>0</v>
      </c>
      <c r="Z4660" s="290">
        <f t="shared" si="688"/>
        <v>-19554</v>
      </c>
      <c r="AA4660" s="291">
        <f t="shared" si="689"/>
        <v>0</v>
      </c>
    </row>
    <row r="4661" spans="4:27" hidden="1" x14ac:dyDescent="0.3">
      <c r="D4661" t="s">
        <v>530</v>
      </c>
      <c r="E4661" t="s">
        <v>6593</v>
      </c>
      <c r="F4661" t="s">
        <v>7044</v>
      </c>
      <c r="G4661" t="s">
        <v>649</v>
      </c>
      <c r="H4661" t="s">
        <v>6662</v>
      </c>
      <c r="I4661" s="277">
        <v>-77310</v>
      </c>
      <c r="K4661" s="287" t="s">
        <v>427</v>
      </c>
      <c r="M4661" s="288">
        <f t="shared" si="690"/>
        <v>-77310</v>
      </c>
      <c r="N4661" s="289">
        <v>0</v>
      </c>
      <c r="O4661" s="289">
        <v>0</v>
      </c>
      <c r="P4661" s="289">
        <v>0</v>
      </c>
      <c r="Q4661" s="289">
        <v>0</v>
      </c>
      <c r="R4661" s="289">
        <v>0</v>
      </c>
      <c r="S4661" s="289">
        <v>0</v>
      </c>
      <c r="T4661" s="289">
        <v>0</v>
      </c>
      <c r="U4661" s="289">
        <v>0</v>
      </c>
      <c r="V4661" s="289">
        <v>0</v>
      </c>
      <c r="W4661" s="289">
        <v>0</v>
      </c>
      <c r="X4661" s="289">
        <v>0</v>
      </c>
      <c r="Z4661" s="290">
        <f t="shared" si="688"/>
        <v>-77310</v>
      </c>
      <c r="AA4661" s="291">
        <f t="shared" si="689"/>
        <v>0</v>
      </c>
    </row>
    <row r="4662" spans="4:27" hidden="1" x14ac:dyDescent="0.3">
      <c r="D4662" t="s">
        <v>530</v>
      </c>
      <c r="E4662" t="s">
        <v>6593</v>
      </c>
      <c r="F4662" t="s">
        <v>7045</v>
      </c>
      <c r="G4662" t="s">
        <v>649</v>
      </c>
      <c r="H4662" t="s">
        <v>6662</v>
      </c>
      <c r="I4662" s="277">
        <v>-60260</v>
      </c>
      <c r="K4662" s="287" t="s">
        <v>427</v>
      </c>
      <c r="M4662" s="288">
        <f t="shared" si="690"/>
        <v>-60260</v>
      </c>
      <c r="N4662" s="289">
        <v>0</v>
      </c>
      <c r="O4662" s="289">
        <v>0</v>
      </c>
      <c r="P4662" s="289">
        <v>0</v>
      </c>
      <c r="Q4662" s="289">
        <v>0</v>
      </c>
      <c r="R4662" s="289">
        <v>0</v>
      </c>
      <c r="S4662" s="289">
        <v>0</v>
      </c>
      <c r="T4662" s="289">
        <v>0</v>
      </c>
      <c r="U4662" s="289">
        <v>0</v>
      </c>
      <c r="V4662" s="289">
        <v>0</v>
      </c>
      <c r="W4662" s="289">
        <v>0</v>
      </c>
      <c r="X4662" s="289">
        <v>0</v>
      </c>
      <c r="Z4662" s="290">
        <f t="shared" si="688"/>
        <v>-60260</v>
      </c>
      <c r="AA4662" s="291">
        <f t="shared" si="689"/>
        <v>0</v>
      </c>
    </row>
    <row r="4663" spans="4:27" hidden="1" x14ac:dyDescent="0.3">
      <c r="D4663" t="s">
        <v>530</v>
      </c>
      <c r="E4663" t="s">
        <v>7046</v>
      </c>
      <c r="F4663" t="s">
        <v>7047</v>
      </c>
      <c r="G4663" t="s">
        <v>799</v>
      </c>
      <c r="H4663" t="s">
        <v>659</v>
      </c>
      <c r="I4663" s="277">
        <v>-594360</v>
      </c>
      <c r="K4663" s="287" t="s">
        <v>427</v>
      </c>
      <c r="M4663" s="288">
        <f t="shared" si="690"/>
        <v>-594360</v>
      </c>
      <c r="N4663" s="289">
        <v>0</v>
      </c>
      <c r="O4663" s="289">
        <v>0</v>
      </c>
      <c r="P4663" s="289">
        <v>0</v>
      </c>
      <c r="Q4663" s="289">
        <v>0</v>
      </c>
      <c r="R4663" s="289">
        <v>0</v>
      </c>
      <c r="S4663" s="289">
        <v>0</v>
      </c>
      <c r="T4663" s="289">
        <v>0</v>
      </c>
      <c r="U4663" s="289">
        <v>0</v>
      </c>
      <c r="V4663" s="289">
        <v>0</v>
      </c>
      <c r="W4663" s="289">
        <v>0</v>
      </c>
      <c r="X4663" s="289">
        <v>0</v>
      </c>
      <c r="Z4663" s="290">
        <f t="shared" si="688"/>
        <v>-594360</v>
      </c>
      <c r="AA4663" s="291">
        <f t="shared" si="689"/>
        <v>0</v>
      </c>
    </row>
    <row r="4664" spans="4:27" hidden="1" x14ac:dyDescent="0.3">
      <c r="D4664" t="s">
        <v>530</v>
      </c>
      <c r="E4664" t="s">
        <v>7048</v>
      </c>
      <c r="F4664" t="s">
        <v>7049</v>
      </c>
      <c r="G4664" t="s">
        <v>691</v>
      </c>
      <c r="H4664" t="s">
        <v>695</v>
      </c>
      <c r="I4664" s="277">
        <v>-141870</v>
      </c>
      <c r="K4664" s="287" t="s">
        <v>427</v>
      </c>
      <c r="M4664" s="288">
        <f t="shared" si="690"/>
        <v>-141870</v>
      </c>
      <c r="N4664" s="289">
        <v>0</v>
      </c>
      <c r="O4664" s="289">
        <v>0</v>
      </c>
      <c r="P4664" s="289">
        <v>0</v>
      </c>
      <c r="Q4664" s="289">
        <v>0</v>
      </c>
      <c r="R4664" s="289">
        <v>0</v>
      </c>
      <c r="S4664" s="289">
        <v>0</v>
      </c>
      <c r="T4664" s="289">
        <v>0</v>
      </c>
      <c r="U4664" s="289">
        <v>0</v>
      </c>
      <c r="V4664" s="289">
        <v>0</v>
      </c>
      <c r="W4664" s="289">
        <v>0</v>
      </c>
      <c r="X4664" s="289">
        <v>0</v>
      </c>
      <c r="Z4664" s="290">
        <f t="shared" si="688"/>
        <v>-141870</v>
      </c>
      <c r="AA4664" s="291">
        <f t="shared" si="689"/>
        <v>0</v>
      </c>
    </row>
    <row r="4665" spans="4:27" hidden="1" x14ac:dyDescent="0.3">
      <c r="E4665" t="s">
        <v>7050</v>
      </c>
      <c r="F4665" t="s">
        <v>7051</v>
      </c>
      <c r="G4665" t="s">
        <v>967</v>
      </c>
      <c r="H4665" t="s">
        <v>968</v>
      </c>
      <c r="I4665" s="276">
        <v>63212456</v>
      </c>
      <c r="K4665" s="287">
        <f t="shared" ref="K4665:K4728" si="691">+($K$2-H4665)/30</f>
        <v>3.7</v>
      </c>
      <c r="M4665" s="288">
        <v>0</v>
      </c>
      <c r="N4665" s="289">
        <v>0</v>
      </c>
      <c r="O4665" s="289">
        <v>0</v>
      </c>
      <c r="P4665" s="289">
        <v>0</v>
      </c>
      <c r="Q4665" s="289">
        <v>0</v>
      </c>
      <c r="R4665" s="289">
        <f t="shared" ref="R4665:R4666" si="692">+I4665</f>
        <v>63212456</v>
      </c>
      <c r="S4665" s="289">
        <v>0</v>
      </c>
      <c r="T4665" s="289">
        <v>0</v>
      </c>
      <c r="U4665" s="289">
        <v>0</v>
      </c>
      <c r="V4665" s="289">
        <v>0</v>
      </c>
      <c r="W4665" s="289">
        <v>0</v>
      </c>
      <c r="X4665" s="289">
        <v>0</v>
      </c>
      <c r="Z4665" s="290">
        <f t="shared" si="688"/>
        <v>63212456</v>
      </c>
      <c r="AA4665" s="291">
        <f t="shared" si="689"/>
        <v>0</v>
      </c>
    </row>
    <row r="4666" spans="4:27" hidden="1" x14ac:dyDescent="0.3">
      <c r="E4666" t="s">
        <v>7050</v>
      </c>
      <c r="F4666" t="s">
        <v>7052</v>
      </c>
      <c r="G4666" t="s">
        <v>967</v>
      </c>
      <c r="H4666" t="s">
        <v>968</v>
      </c>
      <c r="I4666" s="276">
        <v>16787100</v>
      </c>
      <c r="K4666" s="287">
        <f t="shared" si="691"/>
        <v>3.7</v>
      </c>
      <c r="M4666" s="288">
        <v>0</v>
      </c>
      <c r="N4666" s="289">
        <v>0</v>
      </c>
      <c r="O4666" s="289">
        <v>0</v>
      </c>
      <c r="P4666" s="289">
        <v>0</v>
      </c>
      <c r="Q4666" s="289">
        <v>0</v>
      </c>
      <c r="R4666" s="289">
        <f t="shared" si="692"/>
        <v>16787100</v>
      </c>
      <c r="S4666" s="289">
        <v>0</v>
      </c>
      <c r="T4666" s="289">
        <v>0</v>
      </c>
      <c r="U4666" s="289">
        <v>0</v>
      </c>
      <c r="V4666" s="289">
        <v>0</v>
      </c>
      <c r="W4666" s="289">
        <v>0</v>
      </c>
      <c r="X4666" s="289">
        <v>0</v>
      </c>
      <c r="Z4666" s="290">
        <f t="shared" si="688"/>
        <v>16787100</v>
      </c>
      <c r="AA4666" s="291">
        <f t="shared" si="689"/>
        <v>0</v>
      </c>
    </row>
    <row r="4667" spans="4:27" hidden="1" x14ac:dyDescent="0.3">
      <c r="D4667" t="s">
        <v>530</v>
      </c>
      <c r="E4667" t="s">
        <v>6684</v>
      </c>
      <c r="F4667" t="s">
        <v>7053</v>
      </c>
      <c r="G4667" t="s">
        <v>790</v>
      </c>
      <c r="H4667" t="s">
        <v>3423</v>
      </c>
      <c r="I4667" s="277">
        <v>-286416</v>
      </c>
      <c r="K4667" s="287" t="s">
        <v>427</v>
      </c>
      <c r="M4667" s="288">
        <f t="shared" ref="M4667:M4668" si="693">+I4667</f>
        <v>-286416</v>
      </c>
      <c r="N4667" s="289">
        <v>0</v>
      </c>
      <c r="O4667" s="289">
        <v>0</v>
      </c>
      <c r="P4667" s="289">
        <v>0</v>
      </c>
      <c r="Q4667" s="289">
        <v>0</v>
      </c>
      <c r="R4667" s="289">
        <v>0</v>
      </c>
      <c r="S4667" s="289">
        <v>0</v>
      </c>
      <c r="T4667" s="289">
        <v>0</v>
      </c>
      <c r="U4667" s="289">
        <v>0</v>
      </c>
      <c r="V4667" s="289">
        <v>0</v>
      </c>
      <c r="W4667" s="289">
        <v>0</v>
      </c>
      <c r="X4667" s="289">
        <v>0</v>
      </c>
      <c r="Z4667" s="290">
        <f t="shared" si="688"/>
        <v>-286416</v>
      </c>
      <c r="AA4667" s="291">
        <f t="shared" si="689"/>
        <v>0</v>
      </c>
    </row>
    <row r="4668" spans="4:27" hidden="1" x14ac:dyDescent="0.3">
      <c r="D4668" t="s">
        <v>530</v>
      </c>
      <c r="E4668" t="s">
        <v>6684</v>
      </c>
      <c r="F4668" t="s">
        <v>7054</v>
      </c>
      <c r="G4668" t="s">
        <v>787</v>
      </c>
      <c r="H4668" t="s">
        <v>1860</v>
      </c>
      <c r="I4668" s="277">
        <v>-440700</v>
      </c>
      <c r="K4668" s="287" t="s">
        <v>427</v>
      </c>
      <c r="M4668" s="288">
        <f t="shared" si="693"/>
        <v>-440700</v>
      </c>
      <c r="N4668" s="289">
        <v>0</v>
      </c>
      <c r="O4668" s="289">
        <v>0</v>
      </c>
      <c r="P4668" s="289">
        <v>0</v>
      </c>
      <c r="Q4668" s="289">
        <v>0</v>
      </c>
      <c r="R4668" s="289">
        <v>0</v>
      </c>
      <c r="S4668" s="289">
        <v>0</v>
      </c>
      <c r="T4668" s="289">
        <v>0</v>
      </c>
      <c r="U4668" s="289">
        <v>0</v>
      </c>
      <c r="V4668" s="289">
        <v>0</v>
      </c>
      <c r="W4668" s="289">
        <v>0</v>
      </c>
      <c r="X4668" s="289">
        <v>0</v>
      </c>
      <c r="Z4668" s="290">
        <f t="shared" si="688"/>
        <v>-440700</v>
      </c>
      <c r="AA4668" s="291">
        <f t="shared" si="689"/>
        <v>0</v>
      </c>
    </row>
    <row r="4669" spans="4:27" hidden="1" x14ac:dyDescent="0.3">
      <c r="E4669" t="s">
        <v>7055</v>
      </c>
      <c r="F4669" t="s">
        <v>7056</v>
      </c>
      <c r="G4669" t="s">
        <v>769</v>
      </c>
      <c r="H4669" t="s">
        <v>1001</v>
      </c>
      <c r="I4669" s="276">
        <v>124810</v>
      </c>
      <c r="K4669" s="287">
        <f t="shared" si="691"/>
        <v>4.3</v>
      </c>
      <c r="M4669" s="288">
        <v>0</v>
      </c>
      <c r="N4669" s="289">
        <v>0</v>
      </c>
      <c r="O4669" s="289">
        <v>0</v>
      </c>
      <c r="P4669" s="289">
        <v>0</v>
      </c>
      <c r="Q4669" s="289">
        <v>0</v>
      </c>
      <c r="R4669" s="289">
        <v>0</v>
      </c>
      <c r="S4669" s="289">
        <f>+I4669</f>
        <v>124810</v>
      </c>
      <c r="T4669" s="289">
        <v>0</v>
      </c>
      <c r="U4669" s="289">
        <v>0</v>
      </c>
      <c r="V4669" s="289">
        <v>0</v>
      </c>
      <c r="W4669" s="289">
        <v>0</v>
      </c>
      <c r="X4669" s="289">
        <v>0</v>
      </c>
      <c r="Z4669" s="290">
        <f t="shared" si="688"/>
        <v>124810</v>
      </c>
      <c r="AA4669" s="291">
        <f t="shared" si="689"/>
        <v>0</v>
      </c>
    </row>
    <row r="4670" spans="4:27" hidden="1" x14ac:dyDescent="0.3">
      <c r="D4670" t="s">
        <v>530</v>
      </c>
      <c r="E4670" t="s">
        <v>6646</v>
      </c>
      <c r="F4670" t="s">
        <v>7057</v>
      </c>
      <c r="G4670" t="s">
        <v>1595</v>
      </c>
      <c r="H4670" t="s">
        <v>559</v>
      </c>
      <c r="I4670" s="277">
        <v>-511968</v>
      </c>
      <c r="K4670" s="287" t="s">
        <v>427</v>
      </c>
      <c r="M4670" s="288">
        <f>+I4670</f>
        <v>-511968</v>
      </c>
      <c r="N4670" s="289">
        <v>0</v>
      </c>
      <c r="O4670" s="289">
        <v>0</v>
      </c>
      <c r="P4670" s="289">
        <v>0</v>
      </c>
      <c r="Q4670" s="289">
        <v>0</v>
      </c>
      <c r="R4670" s="289">
        <v>0</v>
      </c>
      <c r="S4670" s="289">
        <v>0</v>
      </c>
      <c r="T4670" s="289">
        <v>0</v>
      </c>
      <c r="U4670" s="289">
        <v>0</v>
      </c>
      <c r="V4670" s="289">
        <v>0</v>
      </c>
      <c r="W4670" s="289">
        <v>0</v>
      </c>
      <c r="X4670" s="289">
        <v>0</v>
      </c>
      <c r="Z4670" s="290">
        <f t="shared" si="688"/>
        <v>-511968</v>
      </c>
      <c r="AA4670" s="291">
        <f t="shared" si="689"/>
        <v>0</v>
      </c>
    </row>
    <row r="4671" spans="4:27" hidden="1" x14ac:dyDescent="0.3">
      <c r="E4671" t="s">
        <v>6617</v>
      </c>
      <c r="F4671" t="s">
        <v>7058</v>
      </c>
      <c r="G4671" t="s">
        <v>600</v>
      </c>
      <c r="H4671" t="s">
        <v>1718</v>
      </c>
      <c r="I4671" s="276">
        <v>4248566</v>
      </c>
      <c r="K4671" s="287">
        <f t="shared" si="691"/>
        <v>2.9666666666666668</v>
      </c>
      <c r="M4671" s="288">
        <v>0</v>
      </c>
      <c r="N4671" s="289">
        <v>0</v>
      </c>
      <c r="O4671" s="289">
        <v>0</v>
      </c>
      <c r="P4671" s="289">
        <v>0</v>
      </c>
      <c r="Q4671" s="289">
        <f t="shared" ref="Q4671:Q4677" si="694">+I4671</f>
        <v>4248566</v>
      </c>
      <c r="R4671" s="289">
        <v>0</v>
      </c>
      <c r="S4671" s="289">
        <v>0</v>
      </c>
      <c r="T4671" s="289">
        <v>0</v>
      </c>
      <c r="U4671" s="289">
        <v>0</v>
      </c>
      <c r="V4671" s="289">
        <v>0</v>
      </c>
      <c r="W4671" s="289">
        <v>0</v>
      </c>
      <c r="X4671" s="289">
        <v>0</v>
      </c>
      <c r="Z4671" s="290">
        <f t="shared" si="688"/>
        <v>4248566</v>
      </c>
      <c r="AA4671" s="291">
        <f t="shared" si="689"/>
        <v>0</v>
      </c>
    </row>
    <row r="4672" spans="4:27" hidden="1" x14ac:dyDescent="0.3">
      <c r="E4672" t="s">
        <v>6617</v>
      </c>
      <c r="F4672" t="s">
        <v>7059</v>
      </c>
      <c r="G4672" t="s">
        <v>600</v>
      </c>
      <c r="H4672" t="s">
        <v>1718</v>
      </c>
      <c r="I4672" s="276">
        <v>1453575</v>
      </c>
      <c r="K4672" s="287">
        <f t="shared" si="691"/>
        <v>2.9666666666666668</v>
      </c>
      <c r="M4672" s="288">
        <v>0</v>
      </c>
      <c r="N4672" s="289">
        <v>0</v>
      </c>
      <c r="O4672" s="289">
        <v>0</v>
      </c>
      <c r="P4672" s="289">
        <v>0</v>
      </c>
      <c r="Q4672" s="289">
        <f t="shared" si="694"/>
        <v>1453575</v>
      </c>
      <c r="R4672" s="289">
        <v>0</v>
      </c>
      <c r="S4672" s="289">
        <v>0</v>
      </c>
      <c r="T4672" s="289">
        <v>0</v>
      </c>
      <c r="U4672" s="289">
        <v>0</v>
      </c>
      <c r="V4672" s="289">
        <v>0</v>
      </c>
      <c r="W4672" s="289">
        <v>0</v>
      </c>
      <c r="X4672" s="289">
        <v>0</v>
      </c>
      <c r="Z4672" s="290">
        <f t="shared" si="688"/>
        <v>1453575</v>
      </c>
      <c r="AA4672" s="291">
        <f t="shared" si="689"/>
        <v>0</v>
      </c>
    </row>
    <row r="4673" spans="4:27" hidden="1" x14ac:dyDescent="0.3">
      <c r="E4673" t="s">
        <v>6617</v>
      </c>
      <c r="F4673" t="s">
        <v>7060</v>
      </c>
      <c r="G4673" t="s">
        <v>600</v>
      </c>
      <c r="H4673" t="s">
        <v>1718</v>
      </c>
      <c r="I4673" s="276">
        <v>1822000</v>
      </c>
      <c r="K4673" s="287">
        <f t="shared" si="691"/>
        <v>2.9666666666666668</v>
      </c>
      <c r="M4673" s="288">
        <v>0</v>
      </c>
      <c r="N4673" s="289">
        <v>0</v>
      </c>
      <c r="O4673" s="289">
        <v>0</v>
      </c>
      <c r="P4673" s="289">
        <v>0</v>
      </c>
      <c r="Q4673" s="289">
        <f t="shared" si="694"/>
        <v>1822000</v>
      </c>
      <c r="R4673" s="289">
        <v>0</v>
      </c>
      <c r="S4673" s="289">
        <v>0</v>
      </c>
      <c r="T4673" s="289">
        <v>0</v>
      </c>
      <c r="U4673" s="289">
        <v>0</v>
      </c>
      <c r="V4673" s="289">
        <v>0</v>
      </c>
      <c r="W4673" s="289">
        <v>0</v>
      </c>
      <c r="X4673" s="289">
        <v>0</v>
      </c>
      <c r="Z4673" s="290">
        <f t="shared" si="688"/>
        <v>1822000</v>
      </c>
      <c r="AA4673" s="291">
        <f t="shared" si="689"/>
        <v>0</v>
      </c>
    </row>
    <row r="4674" spans="4:27" hidden="1" x14ac:dyDescent="0.3">
      <c r="E4674" t="s">
        <v>6617</v>
      </c>
      <c r="F4674" t="s">
        <v>7061</v>
      </c>
      <c r="G4674" t="s">
        <v>600</v>
      </c>
      <c r="H4674" t="s">
        <v>1718</v>
      </c>
      <c r="I4674" s="276">
        <v>3781778</v>
      </c>
      <c r="K4674" s="287">
        <f t="shared" si="691"/>
        <v>2.9666666666666668</v>
      </c>
      <c r="M4674" s="288">
        <v>0</v>
      </c>
      <c r="N4674" s="289">
        <v>0</v>
      </c>
      <c r="O4674" s="289">
        <v>0</v>
      </c>
      <c r="P4674" s="289">
        <v>0</v>
      </c>
      <c r="Q4674" s="289">
        <f t="shared" si="694"/>
        <v>3781778</v>
      </c>
      <c r="R4674" s="289">
        <v>0</v>
      </c>
      <c r="S4674" s="289">
        <v>0</v>
      </c>
      <c r="T4674" s="289">
        <v>0</v>
      </c>
      <c r="U4674" s="289">
        <v>0</v>
      </c>
      <c r="V4674" s="289">
        <v>0</v>
      </c>
      <c r="W4674" s="289">
        <v>0</v>
      </c>
      <c r="X4674" s="289">
        <v>0</v>
      </c>
      <c r="Z4674" s="290">
        <f t="shared" si="688"/>
        <v>3781778</v>
      </c>
      <c r="AA4674" s="291">
        <f t="shared" si="689"/>
        <v>0</v>
      </c>
    </row>
    <row r="4675" spans="4:27" hidden="1" x14ac:dyDescent="0.3">
      <c r="E4675" t="s">
        <v>6617</v>
      </c>
      <c r="F4675" t="s">
        <v>7062</v>
      </c>
      <c r="G4675" t="s">
        <v>1001</v>
      </c>
      <c r="H4675" t="s">
        <v>1701</v>
      </c>
      <c r="I4675" s="276">
        <v>291864</v>
      </c>
      <c r="K4675" s="287">
        <f t="shared" si="691"/>
        <v>2.8</v>
      </c>
      <c r="M4675" s="288">
        <v>0</v>
      </c>
      <c r="N4675" s="289">
        <v>0</v>
      </c>
      <c r="O4675" s="289">
        <v>0</v>
      </c>
      <c r="P4675" s="289">
        <v>0</v>
      </c>
      <c r="Q4675" s="289">
        <f t="shared" si="694"/>
        <v>291864</v>
      </c>
      <c r="R4675" s="289">
        <v>0</v>
      </c>
      <c r="S4675" s="289">
        <v>0</v>
      </c>
      <c r="T4675" s="289">
        <v>0</v>
      </c>
      <c r="U4675" s="289">
        <v>0</v>
      </c>
      <c r="V4675" s="289">
        <v>0</v>
      </c>
      <c r="W4675" s="289">
        <v>0</v>
      </c>
      <c r="X4675" s="289">
        <v>0</v>
      </c>
      <c r="Z4675" s="290">
        <f t="shared" si="688"/>
        <v>291864</v>
      </c>
      <c r="AA4675" s="291">
        <f t="shared" si="689"/>
        <v>0</v>
      </c>
    </row>
    <row r="4676" spans="4:27" hidden="1" x14ac:dyDescent="0.3">
      <c r="E4676" t="s">
        <v>6617</v>
      </c>
      <c r="F4676" t="s">
        <v>7063</v>
      </c>
      <c r="G4676" t="s">
        <v>1005</v>
      </c>
      <c r="H4676" t="s">
        <v>617</v>
      </c>
      <c r="I4676" s="276">
        <v>188136</v>
      </c>
      <c r="K4676" s="287">
        <f t="shared" si="691"/>
        <v>2.7333333333333334</v>
      </c>
      <c r="M4676" s="288">
        <v>0</v>
      </c>
      <c r="N4676" s="289">
        <v>0</v>
      </c>
      <c r="O4676" s="289">
        <v>0</v>
      </c>
      <c r="P4676" s="289">
        <v>0</v>
      </c>
      <c r="Q4676" s="289">
        <f t="shared" si="694"/>
        <v>188136</v>
      </c>
      <c r="R4676" s="289">
        <v>0</v>
      </c>
      <c r="S4676" s="289">
        <v>0</v>
      </c>
      <c r="T4676" s="289">
        <v>0</v>
      </c>
      <c r="U4676" s="289">
        <v>0</v>
      </c>
      <c r="V4676" s="289">
        <v>0</v>
      </c>
      <c r="W4676" s="289">
        <v>0</v>
      </c>
      <c r="X4676" s="289">
        <v>0</v>
      </c>
      <c r="Z4676" s="290">
        <f t="shared" ref="Z4676:Z4739" si="695">+SUM(M4676:X4676)</f>
        <v>188136</v>
      </c>
      <c r="AA4676" s="291">
        <f t="shared" ref="AA4676:AA4739" si="696">+I4676-Z4676</f>
        <v>0</v>
      </c>
    </row>
    <row r="4677" spans="4:27" hidden="1" x14ac:dyDescent="0.3">
      <c r="E4677" t="s">
        <v>7064</v>
      </c>
      <c r="F4677" t="s">
        <v>7065</v>
      </c>
      <c r="G4677" t="s">
        <v>851</v>
      </c>
      <c r="H4677" t="s">
        <v>681</v>
      </c>
      <c r="I4677" s="276">
        <v>3478056</v>
      </c>
      <c r="K4677" s="287">
        <f t="shared" si="691"/>
        <v>2</v>
      </c>
      <c r="M4677" s="288">
        <v>0</v>
      </c>
      <c r="N4677" s="289">
        <v>0</v>
      </c>
      <c r="O4677" s="289">
        <v>0</v>
      </c>
      <c r="P4677" s="289">
        <v>0</v>
      </c>
      <c r="Q4677" s="289">
        <f t="shared" si="694"/>
        <v>3478056</v>
      </c>
      <c r="R4677" s="289">
        <v>0</v>
      </c>
      <c r="S4677" s="289">
        <v>0</v>
      </c>
      <c r="T4677" s="289">
        <v>0</v>
      </c>
      <c r="U4677" s="289">
        <v>0</v>
      </c>
      <c r="V4677" s="289">
        <v>0</v>
      </c>
      <c r="W4677" s="289">
        <v>0</v>
      </c>
      <c r="X4677" s="289">
        <v>0</v>
      </c>
      <c r="Z4677" s="290">
        <f t="shared" si="695"/>
        <v>3478056</v>
      </c>
      <c r="AA4677" s="291">
        <f t="shared" si="696"/>
        <v>0</v>
      </c>
    </row>
    <row r="4678" spans="4:27" hidden="1" x14ac:dyDescent="0.3">
      <c r="E4678" t="s">
        <v>7064</v>
      </c>
      <c r="F4678" t="s">
        <v>7066</v>
      </c>
      <c r="G4678" t="s">
        <v>670</v>
      </c>
      <c r="H4678" t="s">
        <v>782</v>
      </c>
      <c r="I4678" s="276">
        <v>752360</v>
      </c>
      <c r="K4678" s="287">
        <f t="shared" si="691"/>
        <v>1.9</v>
      </c>
      <c r="M4678" s="288">
        <v>0</v>
      </c>
      <c r="N4678" s="289">
        <v>0</v>
      </c>
      <c r="O4678" s="289">
        <v>0</v>
      </c>
      <c r="P4678" s="292">
        <f t="shared" ref="P4678:P4680" si="697">+I4678</f>
        <v>752360</v>
      </c>
      <c r="Q4678" s="289">
        <v>0</v>
      </c>
      <c r="R4678" s="289">
        <v>0</v>
      </c>
      <c r="S4678" s="289">
        <v>0</v>
      </c>
      <c r="T4678" s="289">
        <v>0</v>
      </c>
      <c r="U4678" s="289">
        <v>0</v>
      </c>
      <c r="V4678" s="289">
        <v>0</v>
      </c>
      <c r="W4678" s="289">
        <v>0</v>
      </c>
      <c r="X4678" s="289">
        <v>0</v>
      </c>
      <c r="Z4678" s="290">
        <f t="shared" si="695"/>
        <v>752360</v>
      </c>
      <c r="AA4678" s="291">
        <f t="shared" si="696"/>
        <v>0</v>
      </c>
    </row>
    <row r="4679" spans="4:27" hidden="1" x14ac:dyDescent="0.3">
      <c r="E4679" t="s">
        <v>7064</v>
      </c>
      <c r="F4679" t="s">
        <v>7067</v>
      </c>
      <c r="G4679" t="s">
        <v>856</v>
      </c>
      <c r="H4679" t="s">
        <v>615</v>
      </c>
      <c r="I4679" s="276">
        <v>1455875</v>
      </c>
      <c r="K4679" s="287">
        <f t="shared" si="691"/>
        <v>1.8333333333333333</v>
      </c>
      <c r="M4679" s="288">
        <v>0</v>
      </c>
      <c r="N4679" s="289">
        <v>0</v>
      </c>
      <c r="O4679" s="289">
        <v>0</v>
      </c>
      <c r="P4679" s="292">
        <f t="shared" si="697"/>
        <v>1455875</v>
      </c>
      <c r="Q4679" s="289">
        <v>0</v>
      </c>
      <c r="R4679" s="289">
        <v>0</v>
      </c>
      <c r="S4679" s="289">
        <v>0</v>
      </c>
      <c r="T4679" s="289">
        <v>0</v>
      </c>
      <c r="U4679" s="289">
        <v>0</v>
      </c>
      <c r="V4679" s="289">
        <v>0</v>
      </c>
      <c r="W4679" s="289">
        <v>0</v>
      </c>
      <c r="X4679" s="289">
        <v>0</v>
      </c>
      <c r="Z4679" s="290">
        <f t="shared" si="695"/>
        <v>1455875</v>
      </c>
      <c r="AA4679" s="291">
        <f t="shared" si="696"/>
        <v>0</v>
      </c>
    </row>
    <row r="4680" spans="4:27" hidden="1" x14ac:dyDescent="0.3">
      <c r="E4680" t="s">
        <v>7064</v>
      </c>
      <c r="F4680" t="s">
        <v>7068</v>
      </c>
      <c r="G4680" t="s">
        <v>1663</v>
      </c>
      <c r="H4680" t="s">
        <v>649</v>
      </c>
      <c r="I4680" s="276">
        <v>2003136</v>
      </c>
      <c r="K4680" s="287">
        <f t="shared" si="691"/>
        <v>1.3</v>
      </c>
      <c r="M4680" s="288">
        <v>0</v>
      </c>
      <c r="N4680" s="289">
        <v>0</v>
      </c>
      <c r="O4680" s="289">
        <v>0</v>
      </c>
      <c r="P4680" s="292">
        <f t="shared" si="697"/>
        <v>2003136</v>
      </c>
      <c r="Q4680" s="289">
        <v>0</v>
      </c>
      <c r="R4680" s="289">
        <v>0</v>
      </c>
      <c r="S4680" s="289">
        <v>0</v>
      </c>
      <c r="T4680" s="289">
        <v>0</v>
      </c>
      <c r="U4680" s="289">
        <v>0</v>
      </c>
      <c r="V4680" s="289">
        <v>0</v>
      </c>
      <c r="W4680" s="289">
        <v>0</v>
      </c>
      <c r="X4680" s="289">
        <v>0</v>
      </c>
      <c r="Z4680" s="290">
        <f t="shared" si="695"/>
        <v>2003136</v>
      </c>
      <c r="AA4680" s="291">
        <f t="shared" si="696"/>
        <v>0</v>
      </c>
    </row>
    <row r="4681" spans="4:27" hidden="1" x14ac:dyDescent="0.3">
      <c r="E4681" t="s">
        <v>6624</v>
      </c>
      <c r="F4681" t="s">
        <v>7069</v>
      </c>
      <c r="G4681" t="s">
        <v>556</v>
      </c>
      <c r="H4681" t="s">
        <v>1077</v>
      </c>
      <c r="I4681" s="276">
        <v>602440</v>
      </c>
      <c r="K4681" s="287">
        <f t="shared" si="691"/>
        <v>0.23333333333333334</v>
      </c>
      <c r="M4681" s="288">
        <v>0</v>
      </c>
      <c r="N4681" s="289">
        <v>0</v>
      </c>
      <c r="O4681" s="289">
        <f>+I4681</f>
        <v>602440</v>
      </c>
      <c r="P4681" s="289">
        <v>0</v>
      </c>
      <c r="Q4681" s="289">
        <v>0</v>
      </c>
      <c r="R4681" s="289">
        <v>0</v>
      </c>
      <c r="S4681" s="289">
        <v>0</v>
      </c>
      <c r="T4681" s="289">
        <v>0</v>
      </c>
      <c r="U4681" s="289">
        <v>0</v>
      </c>
      <c r="V4681" s="289">
        <v>0</v>
      </c>
      <c r="W4681" s="289">
        <v>0</v>
      </c>
      <c r="X4681" s="289">
        <v>0</v>
      </c>
      <c r="Z4681" s="290">
        <f t="shared" si="695"/>
        <v>602440</v>
      </c>
      <c r="AA4681" s="291">
        <f t="shared" si="696"/>
        <v>0</v>
      </c>
    </row>
    <row r="4682" spans="4:27" hidden="1" x14ac:dyDescent="0.3">
      <c r="E4682" t="s">
        <v>6847</v>
      </c>
      <c r="F4682" t="s">
        <v>7070</v>
      </c>
      <c r="G4682" t="s">
        <v>680</v>
      </c>
      <c r="H4682" t="s">
        <v>786</v>
      </c>
      <c r="I4682" s="276">
        <v>289196</v>
      </c>
      <c r="K4682" s="287">
        <f t="shared" si="691"/>
        <v>2.5</v>
      </c>
      <c r="M4682" s="288">
        <v>0</v>
      </c>
      <c r="N4682" s="289">
        <v>0</v>
      </c>
      <c r="O4682" s="289">
        <v>0</v>
      </c>
      <c r="P4682" s="289">
        <v>0</v>
      </c>
      <c r="Q4682" s="289">
        <f>+I4682</f>
        <v>289196</v>
      </c>
      <c r="R4682" s="289">
        <v>0</v>
      </c>
      <c r="S4682" s="289">
        <v>0</v>
      </c>
      <c r="T4682" s="289">
        <v>0</v>
      </c>
      <c r="U4682" s="289">
        <v>0</v>
      </c>
      <c r="V4682" s="289">
        <v>0</v>
      </c>
      <c r="W4682" s="289">
        <v>0</v>
      </c>
      <c r="X4682" s="289">
        <v>0</v>
      </c>
      <c r="Z4682" s="290">
        <f t="shared" si="695"/>
        <v>289196</v>
      </c>
      <c r="AA4682" s="291">
        <f t="shared" si="696"/>
        <v>0</v>
      </c>
    </row>
    <row r="4683" spans="4:27" hidden="1" x14ac:dyDescent="0.3">
      <c r="E4683" t="s">
        <v>6677</v>
      </c>
      <c r="F4683" t="s">
        <v>7071</v>
      </c>
      <c r="G4683" t="s">
        <v>680</v>
      </c>
      <c r="H4683" t="s">
        <v>114</v>
      </c>
      <c r="I4683" s="277">
        <v>1056968</v>
      </c>
      <c r="K4683" s="287">
        <f t="shared" si="691"/>
        <v>0</v>
      </c>
      <c r="M4683" s="288">
        <v>0</v>
      </c>
      <c r="N4683" s="289">
        <f>+I4683</f>
        <v>1056968</v>
      </c>
      <c r="O4683" s="289">
        <v>0</v>
      </c>
      <c r="P4683" s="289">
        <v>0</v>
      </c>
      <c r="Q4683" s="289">
        <v>0</v>
      </c>
      <c r="R4683" s="289">
        <v>0</v>
      </c>
      <c r="S4683" s="289">
        <v>0</v>
      </c>
      <c r="T4683" s="289">
        <v>0</v>
      </c>
      <c r="U4683" s="289">
        <v>0</v>
      </c>
      <c r="V4683" s="289">
        <v>0</v>
      </c>
      <c r="W4683" s="289">
        <v>0</v>
      </c>
      <c r="X4683" s="289">
        <v>0</v>
      </c>
      <c r="Z4683" s="290">
        <f t="shared" si="695"/>
        <v>1056968</v>
      </c>
      <c r="AA4683" s="291">
        <f t="shared" si="696"/>
        <v>0</v>
      </c>
    </row>
    <row r="4684" spans="4:27" hidden="1" x14ac:dyDescent="0.3">
      <c r="D4684" t="s">
        <v>530</v>
      </c>
      <c r="E4684" t="s">
        <v>7072</v>
      </c>
      <c r="F4684" t="s">
        <v>7073</v>
      </c>
      <c r="G4684" t="s">
        <v>781</v>
      </c>
      <c r="H4684" t="s">
        <v>860</v>
      </c>
      <c r="I4684" s="277">
        <v>-400</v>
      </c>
      <c r="K4684" s="287" t="s">
        <v>427</v>
      </c>
      <c r="M4684" s="288">
        <f>+I4684</f>
        <v>-400</v>
      </c>
      <c r="N4684" s="289">
        <v>0</v>
      </c>
      <c r="O4684" s="289">
        <v>0</v>
      </c>
      <c r="P4684" s="289">
        <v>0</v>
      </c>
      <c r="Q4684" s="289">
        <v>0</v>
      </c>
      <c r="R4684" s="289">
        <v>0</v>
      </c>
      <c r="S4684" s="289">
        <v>0</v>
      </c>
      <c r="T4684" s="289">
        <v>0</v>
      </c>
      <c r="U4684" s="289">
        <v>0</v>
      </c>
      <c r="V4684" s="289">
        <v>0</v>
      </c>
      <c r="W4684" s="289">
        <v>0</v>
      </c>
      <c r="X4684" s="289">
        <v>0</v>
      </c>
      <c r="Z4684" s="290">
        <f t="shared" si="695"/>
        <v>-400</v>
      </c>
      <c r="AA4684" s="291">
        <f t="shared" si="696"/>
        <v>0</v>
      </c>
    </row>
    <row r="4685" spans="4:27" hidden="1" x14ac:dyDescent="0.3">
      <c r="E4685" t="s">
        <v>6677</v>
      </c>
      <c r="F4685" t="s">
        <v>7074</v>
      </c>
      <c r="G4685" t="s">
        <v>980</v>
      </c>
      <c r="H4685" t="s">
        <v>633</v>
      </c>
      <c r="I4685" s="277">
        <v>2270434</v>
      </c>
      <c r="K4685" s="287">
        <f t="shared" si="691"/>
        <v>-0.23333333333333334</v>
      </c>
      <c r="M4685" s="288">
        <v>0</v>
      </c>
      <c r="N4685" s="289">
        <f>+I4685</f>
        <v>2270434</v>
      </c>
      <c r="O4685" s="289">
        <v>0</v>
      </c>
      <c r="P4685" s="289">
        <v>0</v>
      </c>
      <c r="Q4685" s="289">
        <v>0</v>
      </c>
      <c r="R4685" s="289">
        <v>0</v>
      </c>
      <c r="S4685" s="289">
        <v>0</v>
      </c>
      <c r="T4685" s="289">
        <v>0</v>
      </c>
      <c r="U4685" s="289">
        <v>0</v>
      </c>
      <c r="V4685" s="289">
        <v>0</v>
      </c>
      <c r="W4685" s="289">
        <v>0</v>
      </c>
      <c r="X4685" s="289">
        <v>0</v>
      </c>
      <c r="Z4685" s="290">
        <f t="shared" si="695"/>
        <v>2270434</v>
      </c>
      <c r="AA4685" s="291">
        <f t="shared" si="696"/>
        <v>0</v>
      </c>
    </row>
    <row r="4686" spans="4:27" hidden="1" x14ac:dyDescent="0.3">
      <c r="E4686" t="s">
        <v>6627</v>
      </c>
      <c r="F4686" t="s">
        <v>7075</v>
      </c>
      <c r="G4686" t="s">
        <v>980</v>
      </c>
      <c r="H4686" t="s">
        <v>562</v>
      </c>
      <c r="I4686" s="276">
        <v>6957000</v>
      </c>
      <c r="K4686" s="287">
        <f t="shared" si="691"/>
        <v>1.7666666666666666</v>
      </c>
      <c r="M4686" s="288">
        <v>0</v>
      </c>
      <c r="N4686" s="289">
        <v>0</v>
      </c>
      <c r="O4686" s="289">
        <v>0</v>
      </c>
      <c r="P4686" s="292">
        <f>+I4686</f>
        <v>6957000</v>
      </c>
      <c r="Q4686" s="289">
        <v>0</v>
      </c>
      <c r="R4686" s="289">
        <v>0</v>
      </c>
      <c r="S4686" s="289">
        <v>0</v>
      </c>
      <c r="T4686" s="289">
        <v>0</v>
      </c>
      <c r="U4686" s="289">
        <v>0</v>
      </c>
      <c r="V4686" s="289">
        <v>0</v>
      </c>
      <c r="W4686" s="289">
        <v>0</v>
      </c>
      <c r="X4686" s="289">
        <v>0</v>
      </c>
      <c r="Z4686" s="290">
        <f t="shared" si="695"/>
        <v>6957000</v>
      </c>
      <c r="AA4686" s="291">
        <f t="shared" si="696"/>
        <v>0</v>
      </c>
    </row>
    <row r="4687" spans="4:27" hidden="1" x14ac:dyDescent="0.3">
      <c r="E4687" t="s">
        <v>6959</v>
      </c>
      <c r="F4687" t="s">
        <v>7076</v>
      </c>
      <c r="G4687" t="s">
        <v>621</v>
      </c>
      <c r="H4687" t="s">
        <v>1079</v>
      </c>
      <c r="I4687" s="276">
        <v>34276</v>
      </c>
      <c r="K4687" s="287">
        <f t="shared" si="691"/>
        <v>2.1666666666666665</v>
      </c>
      <c r="M4687" s="288">
        <v>0</v>
      </c>
      <c r="N4687" s="289">
        <v>0</v>
      </c>
      <c r="O4687" s="289">
        <v>0</v>
      </c>
      <c r="P4687" s="289">
        <v>0</v>
      </c>
      <c r="Q4687" s="289">
        <f>+I4687</f>
        <v>34276</v>
      </c>
      <c r="R4687" s="289">
        <v>0</v>
      </c>
      <c r="S4687" s="289">
        <v>0</v>
      </c>
      <c r="T4687" s="289">
        <v>0</v>
      </c>
      <c r="U4687" s="289">
        <v>0</v>
      </c>
      <c r="V4687" s="289">
        <v>0</v>
      </c>
      <c r="W4687" s="289">
        <v>0</v>
      </c>
      <c r="X4687" s="289">
        <v>0</v>
      </c>
      <c r="Z4687" s="290">
        <f t="shared" si="695"/>
        <v>34276</v>
      </c>
      <c r="AA4687" s="291">
        <f t="shared" si="696"/>
        <v>0</v>
      </c>
    </row>
    <row r="4688" spans="4:27" hidden="1" x14ac:dyDescent="0.3">
      <c r="E4688" t="s">
        <v>6651</v>
      </c>
      <c r="F4688" t="s">
        <v>7077</v>
      </c>
      <c r="G4688" t="s">
        <v>1704</v>
      </c>
      <c r="H4688" t="s">
        <v>659</v>
      </c>
      <c r="I4688" s="276">
        <v>1946102</v>
      </c>
      <c r="K4688" s="287">
        <f t="shared" si="691"/>
        <v>0.53333333333333333</v>
      </c>
      <c r="M4688" s="288">
        <v>0</v>
      </c>
      <c r="N4688" s="289">
        <v>0</v>
      </c>
      <c r="O4688" s="289">
        <f t="shared" ref="O4688:O4689" si="698">+I4688</f>
        <v>1946102</v>
      </c>
      <c r="P4688" s="289">
        <v>0</v>
      </c>
      <c r="Q4688" s="289">
        <v>0</v>
      </c>
      <c r="R4688" s="289">
        <v>0</v>
      </c>
      <c r="S4688" s="289">
        <v>0</v>
      </c>
      <c r="T4688" s="289">
        <v>0</v>
      </c>
      <c r="U4688" s="289">
        <v>0</v>
      </c>
      <c r="V4688" s="289">
        <v>0</v>
      </c>
      <c r="W4688" s="289">
        <v>0</v>
      </c>
      <c r="X4688" s="289">
        <v>0</v>
      </c>
      <c r="Z4688" s="290">
        <f t="shared" si="695"/>
        <v>1946102</v>
      </c>
      <c r="AA4688" s="291">
        <f t="shared" si="696"/>
        <v>0</v>
      </c>
    </row>
    <row r="4689" spans="5:27" hidden="1" x14ac:dyDescent="0.3">
      <c r="E4689" t="s">
        <v>6651</v>
      </c>
      <c r="F4689" t="s">
        <v>7078</v>
      </c>
      <c r="G4689" t="s">
        <v>1704</v>
      </c>
      <c r="H4689" t="s">
        <v>659</v>
      </c>
      <c r="I4689" s="276">
        <v>724546</v>
      </c>
      <c r="K4689" s="287">
        <f t="shared" si="691"/>
        <v>0.53333333333333333</v>
      </c>
      <c r="M4689" s="288">
        <v>0</v>
      </c>
      <c r="N4689" s="289">
        <v>0</v>
      </c>
      <c r="O4689" s="289">
        <f t="shared" si="698"/>
        <v>724546</v>
      </c>
      <c r="P4689" s="289">
        <v>0</v>
      </c>
      <c r="Q4689" s="289">
        <v>0</v>
      </c>
      <c r="R4689" s="289">
        <v>0</v>
      </c>
      <c r="S4689" s="289">
        <v>0</v>
      </c>
      <c r="T4689" s="289">
        <v>0</v>
      </c>
      <c r="U4689" s="289">
        <v>0</v>
      </c>
      <c r="V4689" s="289">
        <v>0</v>
      </c>
      <c r="W4689" s="289">
        <v>0</v>
      </c>
      <c r="X4689" s="289">
        <v>0</v>
      </c>
      <c r="Z4689" s="290">
        <f t="shared" si="695"/>
        <v>724546</v>
      </c>
      <c r="AA4689" s="291">
        <f t="shared" si="696"/>
        <v>0</v>
      </c>
    </row>
    <row r="4690" spans="5:27" hidden="1" x14ac:dyDescent="0.3">
      <c r="E4690" t="s">
        <v>6882</v>
      </c>
      <c r="F4690" t="s">
        <v>7079</v>
      </c>
      <c r="G4690" t="s">
        <v>792</v>
      </c>
      <c r="H4690" t="s">
        <v>793</v>
      </c>
      <c r="I4690" s="276">
        <v>4033404</v>
      </c>
      <c r="K4690" s="287">
        <f t="shared" si="691"/>
        <v>1.3666666666666667</v>
      </c>
      <c r="M4690" s="288">
        <v>0</v>
      </c>
      <c r="N4690" s="289">
        <v>0</v>
      </c>
      <c r="O4690" s="289">
        <v>0</v>
      </c>
      <c r="P4690" s="292">
        <f t="shared" ref="P4690:P4692" si="699">+I4690</f>
        <v>4033404</v>
      </c>
      <c r="Q4690" s="289">
        <v>0</v>
      </c>
      <c r="R4690" s="289">
        <v>0</v>
      </c>
      <c r="S4690" s="289">
        <v>0</v>
      </c>
      <c r="T4690" s="289">
        <v>0</v>
      </c>
      <c r="U4690" s="289">
        <v>0</v>
      </c>
      <c r="V4690" s="289">
        <v>0</v>
      </c>
      <c r="W4690" s="289">
        <v>0</v>
      </c>
      <c r="X4690" s="289">
        <v>0</v>
      </c>
      <c r="Z4690" s="290">
        <f t="shared" si="695"/>
        <v>4033404</v>
      </c>
      <c r="AA4690" s="291">
        <f t="shared" si="696"/>
        <v>0</v>
      </c>
    </row>
    <row r="4691" spans="5:27" hidden="1" x14ac:dyDescent="0.3">
      <c r="E4691" t="s">
        <v>6882</v>
      </c>
      <c r="F4691" t="s">
        <v>7080</v>
      </c>
      <c r="G4691" t="s">
        <v>792</v>
      </c>
      <c r="H4691" t="s">
        <v>793</v>
      </c>
      <c r="I4691" s="276">
        <v>51348</v>
      </c>
      <c r="K4691" s="287">
        <f t="shared" si="691"/>
        <v>1.3666666666666667</v>
      </c>
      <c r="M4691" s="288">
        <v>0</v>
      </c>
      <c r="N4691" s="289">
        <v>0</v>
      </c>
      <c r="O4691" s="289">
        <v>0</v>
      </c>
      <c r="P4691" s="292">
        <f t="shared" si="699"/>
        <v>51348</v>
      </c>
      <c r="Q4691" s="289">
        <v>0</v>
      </c>
      <c r="R4691" s="289">
        <v>0</v>
      </c>
      <c r="S4691" s="289">
        <v>0</v>
      </c>
      <c r="T4691" s="289">
        <v>0</v>
      </c>
      <c r="U4691" s="289">
        <v>0</v>
      </c>
      <c r="V4691" s="289">
        <v>0</v>
      </c>
      <c r="W4691" s="289">
        <v>0</v>
      </c>
      <c r="X4691" s="289">
        <v>0</v>
      </c>
      <c r="Z4691" s="290">
        <f t="shared" si="695"/>
        <v>51348</v>
      </c>
      <c r="AA4691" s="291">
        <f t="shared" si="696"/>
        <v>0</v>
      </c>
    </row>
    <row r="4692" spans="5:27" hidden="1" x14ac:dyDescent="0.3">
      <c r="E4692" t="s">
        <v>6882</v>
      </c>
      <c r="F4692" t="s">
        <v>7081</v>
      </c>
      <c r="G4692" t="s">
        <v>792</v>
      </c>
      <c r="H4692" t="s">
        <v>793</v>
      </c>
      <c r="I4692" s="276">
        <v>691680</v>
      </c>
      <c r="K4692" s="287">
        <f t="shared" si="691"/>
        <v>1.3666666666666667</v>
      </c>
      <c r="M4692" s="288">
        <v>0</v>
      </c>
      <c r="N4692" s="289">
        <v>0</v>
      </c>
      <c r="O4692" s="289">
        <v>0</v>
      </c>
      <c r="P4692" s="292">
        <f t="shared" si="699"/>
        <v>691680</v>
      </c>
      <c r="Q4692" s="289">
        <v>0</v>
      </c>
      <c r="R4692" s="289">
        <v>0</v>
      </c>
      <c r="S4692" s="289">
        <v>0</v>
      </c>
      <c r="T4692" s="289">
        <v>0</v>
      </c>
      <c r="U4692" s="289">
        <v>0</v>
      </c>
      <c r="V4692" s="289">
        <v>0</v>
      </c>
      <c r="W4692" s="289">
        <v>0</v>
      </c>
      <c r="X4692" s="289">
        <v>0</v>
      </c>
      <c r="Z4692" s="290">
        <f t="shared" si="695"/>
        <v>691680</v>
      </c>
      <c r="AA4692" s="291">
        <f t="shared" si="696"/>
        <v>0</v>
      </c>
    </row>
    <row r="4693" spans="5:27" hidden="1" x14ac:dyDescent="0.3">
      <c r="E4693" t="s">
        <v>6627</v>
      </c>
      <c r="F4693" t="s">
        <v>7082</v>
      </c>
      <c r="G4693" t="s">
        <v>648</v>
      </c>
      <c r="H4693" t="s">
        <v>1913</v>
      </c>
      <c r="I4693" s="276">
        <v>2253480</v>
      </c>
      <c r="K4693" s="287">
        <f t="shared" si="691"/>
        <v>0.8</v>
      </c>
      <c r="M4693" s="288">
        <v>0</v>
      </c>
      <c r="N4693" s="289">
        <v>0</v>
      </c>
      <c r="O4693" s="289">
        <f>+I4693</f>
        <v>2253480</v>
      </c>
      <c r="P4693" s="289">
        <v>0</v>
      </c>
      <c r="Q4693" s="289">
        <v>0</v>
      </c>
      <c r="R4693" s="289">
        <v>0</v>
      </c>
      <c r="S4693" s="289">
        <v>0</v>
      </c>
      <c r="T4693" s="289">
        <v>0</v>
      </c>
      <c r="U4693" s="289">
        <v>0</v>
      </c>
      <c r="V4693" s="289">
        <v>0</v>
      </c>
      <c r="W4693" s="289">
        <v>0</v>
      </c>
      <c r="X4693" s="289">
        <v>0</v>
      </c>
      <c r="Z4693" s="290">
        <f t="shared" si="695"/>
        <v>2253480</v>
      </c>
      <c r="AA4693" s="291">
        <f t="shared" si="696"/>
        <v>0</v>
      </c>
    </row>
    <row r="4694" spans="5:27" hidden="1" x14ac:dyDescent="0.3">
      <c r="E4694" t="s">
        <v>6882</v>
      </c>
      <c r="F4694" t="s">
        <v>7083</v>
      </c>
      <c r="G4694" t="s">
        <v>648</v>
      </c>
      <c r="H4694" t="s">
        <v>649</v>
      </c>
      <c r="I4694" s="276">
        <v>2305612</v>
      </c>
      <c r="K4694" s="287">
        <f t="shared" si="691"/>
        <v>1.3</v>
      </c>
      <c r="M4694" s="288">
        <v>0</v>
      </c>
      <c r="N4694" s="289">
        <v>0</v>
      </c>
      <c r="O4694" s="289">
        <v>0</v>
      </c>
      <c r="P4694" s="292">
        <f t="shared" ref="P4694:P4695" si="700">+I4694</f>
        <v>2305612</v>
      </c>
      <c r="Q4694" s="289">
        <v>0</v>
      </c>
      <c r="R4694" s="289">
        <v>0</v>
      </c>
      <c r="S4694" s="289">
        <v>0</v>
      </c>
      <c r="T4694" s="289">
        <v>0</v>
      </c>
      <c r="U4694" s="289">
        <v>0</v>
      </c>
      <c r="V4694" s="289">
        <v>0</v>
      </c>
      <c r="W4694" s="289">
        <v>0</v>
      </c>
      <c r="X4694" s="289">
        <v>0</v>
      </c>
      <c r="Z4694" s="290">
        <f t="shared" si="695"/>
        <v>2305612</v>
      </c>
      <c r="AA4694" s="291">
        <f t="shared" si="696"/>
        <v>0</v>
      </c>
    </row>
    <row r="4695" spans="5:27" hidden="1" x14ac:dyDescent="0.3">
      <c r="E4695" t="s">
        <v>3440</v>
      </c>
      <c r="F4695" t="s">
        <v>7084</v>
      </c>
      <c r="G4695" t="s">
        <v>557</v>
      </c>
      <c r="H4695" t="s">
        <v>683</v>
      </c>
      <c r="I4695" s="276">
        <v>1668</v>
      </c>
      <c r="K4695" s="287">
        <f t="shared" si="691"/>
        <v>1.2333333333333334</v>
      </c>
      <c r="M4695" s="288">
        <v>0</v>
      </c>
      <c r="N4695" s="289">
        <v>0</v>
      </c>
      <c r="O4695" s="289">
        <v>0</v>
      </c>
      <c r="P4695" s="292">
        <f t="shared" si="700"/>
        <v>1668</v>
      </c>
      <c r="Q4695" s="289">
        <v>0</v>
      </c>
      <c r="R4695" s="289">
        <v>0</v>
      </c>
      <c r="S4695" s="289">
        <v>0</v>
      </c>
      <c r="T4695" s="289">
        <v>0</v>
      </c>
      <c r="U4695" s="289">
        <v>0</v>
      </c>
      <c r="V4695" s="289">
        <v>0</v>
      </c>
      <c r="W4695" s="289">
        <v>0</v>
      </c>
      <c r="X4695" s="289">
        <v>0</v>
      </c>
      <c r="Z4695" s="290">
        <f t="shared" si="695"/>
        <v>1668</v>
      </c>
      <c r="AA4695" s="291">
        <f t="shared" si="696"/>
        <v>0</v>
      </c>
    </row>
    <row r="4696" spans="5:27" hidden="1" x14ac:dyDescent="0.3">
      <c r="E4696" t="s">
        <v>6674</v>
      </c>
      <c r="F4696" t="s">
        <v>7085</v>
      </c>
      <c r="G4696" t="s">
        <v>1079</v>
      </c>
      <c r="H4696" t="s">
        <v>820</v>
      </c>
      <c r="I4696" s="276">
        <v>1259625</v>
      </c>
      <c r="K4696" s="287">
        <f t="shared" si="691"/>
        <v>0.16666666666666666</v>
      </c>
      <c r="M4696" s="288">
        <v>0</v>
      </c>
      <c r="N4696" s="289">
        <v>0</v>
      </c>
      <c r="O4696" s="289">
        <f t="shared" ref="O4696:O4697" si="701">+I4696</f>
        <v>1259625</v>
      </c>
      <c r="P4696" s="289">
        <v>0</v>
      </c>
      <c r="Q4696" s="289">
        <v>0</v>
      </c>
      <c r="R4696" s="289">
        <v>0</v>
      </c>
      <c r="S4696" s="289">
        <v>0</v>
      </c>
      <c r="T4696" s="289">
        <v>0</v>
      </c>
      <c r="U4696" s="289">
        <v>0</v>
      </c>
      <c r="V4696" s="289">
        <v>0</v>
      </c>
      <c r="W4696" s="289">
        <v>0</v>
      </c>
      <c r="X4696" s="289">
        <v>0</v>
      </c>
      <c r="Z4696" s="290">
        <f t="shared" si="695"/>
        <v>1259625</v>
      </c>
      <c r="AA4696" s="291">
        <f t="shared" si="696"/>
        <v>0</v>
      </c>
    </row>
    <row r="4697" spans="5:27" hidden="1" x14ac:dyDescent="0.3">
      <c r="E4697" t="s">
        <v>6674</v>
      </c>
      <c r="F4697" t="s">
        <v>7086</v>
      </c>
      <c r="G4697" t="s">
        <v>1079</v>
      </c>
      <c r="H4697" t="s">
        <v>820</v>
      </c>
      <c r="I4697" s="276">
        <v>48692</v>
      </c>
      <c r="K4697" s="287">
        <f t="shared" si="691"/>
        <v>0.16666666666666666</v>
      </c>
      <c r="M4697" s="288">
        <v>0</v>
      </c>
      <c r="N4697" s="289">
        <v>0</v>
      </c>
      <c r="O4697" s="289">
        <f t="shared" si="701"/>
        <v>48692</v>
      </c>
      <c r="P4697" s="289">
        <v>0</v>
      </c>
      <c r="Q4697" s="289">
        <v>0</v>
      </c>
      <c r="R4697" s="289">
        <v>0</v>
      </c>
      <c r="S4697" s="289">
        <v>0</v>
      </c>
      <c r="T4697" s="289">
        <v>0</v>
      </c>
      <c r="U4697" s="289">
        <v>0</v>
      </c>
      <c r="V4697" s="289">
        <v>0</v>
      </c>
      <c r="W4697" s="289">
        <v>0</v>
      </c>
      <c r="X4697" s="289">
        <v>0</v>
      </c>
      <c r="Z4697" s="290">
        <f t="shared" si="695"/>
        <v>48692</v>
      </c>
      <c r="AA4697" s="291">
        <f t="shared" si="696"/>
        <v>0</v>
      </c>
    </row>
    <row r="4698" spans="5:27" hidden="1" x14ac:dyDescent="0.3">
      <c r="E4698" t="s">
        <v>6959</v>
      </c>
      <c r="F4698" t="s">
        <v>7087</v>
      </c>
      <c r="G4698" t="s">
        <v>1079</v>
      </c>
      <c r="H4698" t="s">
        <v>622</v>
      </c>
      <c r="I4698" s="276">
        <v>58344</v>
      </c>
      <c r="K4698" s="287">
        <f t="shared" si="691"/>
        <v>1.6666666666666667</v>
      </c>
      <c r="M4698" s="288">
        <v>0</v>
      </c>
      <c r="N4698" s="289">
        <v>0</v>
      </c>
      <c r="O4698" s="289">
        <v>0</v>
      </c>
      <c r="P4698" s="292">
        <f t="shared" ref="P4698:P4699" si="702">+I4698</f>
        <v>58344</v>
      </c>
      <c r="Q4698" s="289">
        <v>0</v>
      </c>
      <c r="R4698" s="289">
        <v>0</v>
      </c>
      <c r="S4698" s="289">
        <v>0</v>
      </c>
      <c r="T4698" s="289">
        <v>0</v>
      </c>
      <c r="U4698" s="289">
        <v>0</v>
      </c>
      <c r="V4698" s="289">
        <v>0</v>
      </c>
      <c r="W4698" s="289">
        <v>0</v>
      </c>
      <c r="X4698" s="289">
        <v>0</v>
      </c>
      <c r="Z4698" s="290">
        <f t="shared" si="695"/>
        <v>58344</v>
      </c>
      <c r="AA4698" s="291">
        <f t="shared" si="696"/>
        <v>0</v>
      </c>
    </row>
    <row r="4699" spans="5:27" hidden="1" x14ac:dyDescent="0.3">
      <c r="E4699" t="s">
        <v>6959</v>
      </c>
      <c r="F4699" t="s">
        <v>7088</v>
      </c>
      <c r="G4699" t="s">
        <v>1079</v>
      </c>
      <c r="H4699" t="s">
        <v>622</v>
      </c>
      <c r="I4699" s="276">
        <v>92378</v>
      </c>
      <c r="K4699" s="287">
        <f t="shared" si="691"/>
        <v>1.6666666666666667</v>
      </c>
      <c r="M4699" s="288">
        <v>0</v>
      </c>
      <c r="N4699" s="289">
        <v>0</v>
      </c>
      <c r="O4699" s="289">
        <v>0</v>
      </c>
      <c r="P4699" s="292">
        <f t="shared" si="702"/>
        <v>92378</v>
      </c>
      <c r="Q4699" s="289">
        <v>0</v>
      </c>
      <c r="R4699" s="289">
        <v>0</v>
      </c>
      <c r="S4699" s="289">
        <v>0</v>
      </c>
      <c r="T4699" s="289">
        <v>0</v>
      </c>
      <c r="U4699" s="289">
        <v>0</v>
      </c>
      <c r="V4699" s="289">
        <v>0</v>
      </c>
      <c r="W4699" s="289">
        <v>0</v>
      </c>
      <c r="X4699" s="289">
        <v>0</v>
      </c>
      <c r="Z4699" s="290">
        <f t="shared" si="695"/>
        <v>92378</v>
      </c>
      <c r="AA4699" s="291">
        <f t="shared" si="696"/>
        <v>0</v>
      </c>
    </row>
    <row r="4700" spans="5:27" hidden="1" x14ac:dyDescent="0.3">
      <c r="E4700" t="s">
        <v>6674</v>
      </c>
      <c r="F4700" t="s">
        <v>7089</v>
      </c>
      <c r="G4700" t="s">
        <v>628</v>
      </c>
      <c r="H4700" t="s">
        <v>570</v>
      </c>
      <c r="I4700" s="276">
        <v>197850</v>
      </c>
      <c r="K4700" s="287">
        <f t="shared" si="691"/>
        <v>6.6666666666666666E-2</v>
      </c>
      <c r="M4700" s="288">
        <v>0</v>
      </c>
      <c r="N4700" s="289">
        <v>0</v>
      </c>
      <c r="O4700" s="289">
        <f>+I4700</f>
        <v>197850</v>
      </c>
      <c r="P4700" s="289">
        <v>0</v>
      </c>
      <c r="Q4700" s="289">
        <v>0</v>
      </c>
      <c r="R4700" s="289">
        <v>0</v>
      </c>
      <c r="S4700" s="289">
        <v>0</v>
      </c>
      <c r="T4700" s="289">
        <v>0</v>
      </c>
      <c r="U4700" s="289">
        <v>0</v>
      </c>
      <c r="V4700" s="289">
        <v>0</v>
      </c>
      <c r="W4700" s="289">
        <v>0</v>
      </c>
      <c r="X4700" s="289">
        <v>0</v>
      </c>
      <c r="Z4700" s="290">
        <f t="shared" si="695"/>
        <v>197850</v>
      </c>
      <c r="AA4700" s="291">
        <f t="shared" si="696"/>
        <v>0</v>
      </c>
    </row>
    <row r="4701" spans="5:27" hidden="1" x14ac:dyDescent="0.3">
      <c r="E4701" t="s">
        <v>6677</v>
      </c>
      <c r="F4701" t="s">
        <v>7090</v>
      </c>
      <c r="G4701" t="s">
        <v>628</v>
      </c>
      <c r="H4701" t="s">
        <v>2218</v>
      </c>
      <c r="I4701" s="277">
        <v>696328</v>
      </c>
      <c r="K4701" s="287">
        <f t="shared" si="691"/>
        <v>-0.93333333333333335</v>
      </c>
      <c r="M4701" s="288">
        <v>0</v>
      </c>
      <c r="N4701" s="289">
        <f t="shared" ref="N4701:N4705" si="703">+I4701</f>
        <v>696328</v>
      </c>
      <c r="O4701" s="289">
        <v>0</v>
      </c>
      <c r="P4701" s="289">
        <v>0</v>
      </c>
      <c r="Q4701" s="289">
        <v>0</v>
      </c>
      <c r="R4701" s="289">
        <v>0</v>
      </c>
      <c r="S4701" s="289">
        <v>0</v>
      </c>
      <c r="T4701" s="289">
        <v>0</v>
      </c>
      <c r="U4701" s="289">
        <v>0</v>
      </c>
      <c r="V4701" s="289">
        <v>0</v>
      </c>
      <c r="W4701" s="289">
        <v>0</v>
      </c>
      <c r="X4701" s="289">
        <v>0</v>
      </c>
      <c r="Z4701" s="290">
        <f t="shared" si="695"/>
        <v>696328</v>
      </c>
      <c r="AA4701" s="291">
        <f t="shared" si="696"/>
        <v>0</v>
      </c>
    </row>
    <row r="4702" spans="5:27" hidden="1" x14ac:dyDescent="0.3">
      <c r="E4702" t="s">
        <v>6949</v>
      </c>
      <c r="F4702" t="s">
        <v>7091</v>
      </c>
      <c r="G4702" t="s">
        <v>1725</v>
      </c>
      <c r="H4702" t="s">
        <v>1726</v>
      </c>
      <c r="I4702" s="277">
        <v>1120100</v>
      </c>
      <c r="K4702" s="287">
        <f t="shared" si="691"/>
        <v>-6.6666666666666666E-2</v>
      </c>
      <c r="M4702" s="288">
        <v>0</v>
      </c>
      <c r="N4702" s="289">
        <f t="shared" si="703"/>
        <v>1120100</v>
      </c>
      <c r="O4702" s="289">
        <v>0</v>
      </c>
      <c r="P4702" s="289">
        <v>0</v>
      </c>
      <c r="Q4702" s="289">
        <v>0</v>
      </c>
      <c r="R4702" s="289">
        <v>0</v>
      </c>
      <c r="S4702" s="289">
        <v>0</v>
      </c>
      <c r="T4702" s="289">
        <v>0</v>
      </c>
      <c r="U4702" s="289">
        <v>0</v>
      </c>
      <c r="V4702" s="289">
        <v>0</v>
      </c>
      <c r="W4702" s="289">
        <v>0</v>
      </c>
      <c r="X4702" s="289">
        <v>0</v>
      </c>
      <c r="Z4702" s="290">
        <f t="shared" si="695"/>
        <v>1120100</v>
      </c>
      <c r="AA4702" s="291">
        <f t="shared" si="696"/>
        <v>0</v>
      </c>
    </row>
    <row r="4703" spans="5:27" hidden="1" x14ac:dyDescent="0.3">
      <c r="E4703" t="s">
        <v>6657</v>
      </c>
      <c r="F4703" t="s">
        <v>7092</v>
      </c>
      <c r="G4703" t="s">
        <v>782</v>
      </c>
      <c r="H4703" t="s">
        <v>1854</v>
      </c>
      <c r="I4703" s="277">
        <v>393000</v>
      </c>
      <c r="K4703" s="287">
        <f t="shared" si="691"/>
        <v>-1.1000000000000001</v>
      </c>
      <c r="M4703" s="288">
        <v>0</v>
      </c>
      <c r="N4703" s="289">
        <f t="shared" si="703"/>
        <v>393000</v>
      </c>
      <c r="O4703" s="289">
        <v>0</v>
      </c>
      <c r="P4703" s="289">
        <v>0</v>
      </c>
      <c r="Q4703" s="289">
        <v>0</v>
      </c>
      <c r="R4703" s="289">
        <v>0</v>
      </c>
      <c r="S4703" s="289">
        <v>0</v>
      </c>
      <c r="T4703" s="289">
        <v>0</v>
      </c>
      <c r="U4703" s="289">
        <v>0</v>
      </c>
      <c r="V4703" s="289">
        <v>0</v>
      </c>
      <c r="W4703" s="289">
        <v>0</v>
      </c>
      <c r="X4703" s="289">
        <v>0</v>
      </c>
      <c r="Z4703" s="290">
        <f t="shared" si="695"/>
        <v>393000</v>
      </c>
      <c r="AA4703" s="291">
        <f t="shared" si="696"/>
        <v>0</v>
      </c>
    </row>
    <row r="4704" spans="5:27" hidden="1" x14ac:dyDescent="0.3">
      <c r="E4704" t="s">
        <v>6677</v>
      </c>
      <c r="F4704" t="s">
        <v>7093</v>
      </c>
      <c r="G4704" t="s">
        <v>782</v>
      </c>
      <c r="H4704" t="s">
        <v>1854</v>
      </c>
      <c r="I4704" s="277">
        <v>734188</v>
      </c>
      <c r="K4704" s="287">
        <f t="shared" si="691"/>
        <v>-1.1000000000000001</v>
      </c>
      <c r="M4704" s="288">
        <v>0</v>
      </c>
      <c r="N4704" s="289">
        <f t="shared" si="703"/>
        <v>734188</v>
      </c>
      <c r="O4704" s="289">
        <v>0</v>
      </c>
      <c r="P4704" s="289">
        <v>0</v>
      </c>
      <c r="Q4704" s="289">
        <v>0</v>
      </c>
      <c r="R4704" s="289">
        <v>0</v>
      </c>
      <c r="S4704" s="289">
        <v>0</v>
      </c>
      <c r="T4704" s="289">
        <v>0</v>
      </c>
      <c r="U4704" s="289">
        <v>0</v>
      </c>
      <c r="V4704" s="289">
        <v>0</v>
      </c>
      <c r="W4704" s="289">
        <v>0</v>
      </c>
      <c r="X4704" s="289">
        <v>0</v>
      </c>
      <c r="Z4704" s="290">
        <f t="shared" si="695"/>
        <v>734188</v>
      </c>
      <c r="AA4704" s="291">
        <f t="shared" si="696"/>
        <v>0</v>
      </c>
    </row>
    <row r="4705" spans="5:27" hidden="1" x14ac:dyDescent="0.3">
      <c r="E4705" t="s">
        <v>6677</v>
      </c>
      <c r="F4705" t="s">
        <v>7094</v>
      </c>
      <c r="G4705" t="s">
        <v>782</v>
      </c>
      <c r="H4705" t="s">
        <v>1854</v>
      </c>
      <c r="I4705" s="277">
        <v>157260</v>
      </c>
      <c r="K4705" s="287">
        <f t="shared" si="691"/>
        <v>-1.1000000000000001</v>
      </c>
      <c r="M4705" s="288">
        <v>0</v>
      </c>
      <c r="N4705" s="289">
        <f t="shared" si="703"/>
        <v>157260</v>
      </c>
      <c r="O4705" s="289">
        <v>0</v>
      </c>
      <c r="P4705" s="289">
        <v>0</v>
      </c>
      <c r="Q4705" s="289">
        <v>0</v>
      </c>
      <c r="R4705" s="289">
        <v>0</v>
      </c>
      <c r="S4705" s="289">
        <v>0</v>
      </c>
      <c r="T4705" s="289">
        <v>0</v>
      </c>
      <c r="U4705" s="289">
        <v>0</v>
      </c>
      <c r="V4705" s="289">
        <v>0</v>
      </c>
      <c r="W4705" s="289">
        <v>0</v>
      </c>
      <c r="X4705" s="289">
        <v>0</v>
      </c>
      <c r="Z4705" s="290">
        <f t="shared" si="695"/>
        <v>157260</v>
      </c>
      <c r="AA4705" s="291">
        <f t="shared" si="696"/>
        <v>0</v>
      </c>
    </row>
    <row r="4706" spans="5:27" hidden="1" x14ac:dyDescent="0.3">
      <c r="E4706" t="s">
        <v>7095</v>
      </c>
      <c r="F4706" t="s">
        <v>7096</v>
      </c>
      <c r="G4706" t="s">
        <v>782</v>
      </c>
      <c r="H4706" t="s">
        <v>815</v>
      </c>
      <c r="I4706" s="276">
        <v>488000</v>
      </c>
      <c r="K4706" s="287">
        <f t="shared" si="691"/>
        <v>0.9</v>
      </c>
      <c r="M4706" s="288">
        <v>0</v>
      </c>
      <c r="N4706" s="289">
        <v>0</v>
      </c>
      <c r="O4706" s="289">
        <f t="shared" ref="O4706:O4715" si="704">+I4706</f>
        <v>488000</v>
      </c>
      <c r="P4706" s="289">
        <v>0</v>
      </c>
      <c r="Q4706" s="289">
        <v>0</v>
      </c>
      <c r="R4706" s="289">
        <v>0</v>
      </c>
      <c r="S4706" s="289">
        <v>0</v>
      </c>
      <c r="T4706" s="289">
        <v>0</v>
      </c>
      <c r="U4706" s="289">
        <v>0</v>
      </c>
      <c r="V4706" s="289">
        <v>0</v>
      </c>
      <c r="W4706" s="289">
        <v>0</v>
      </c>
      <c r="X4706" s="289">
        <v>0</v>
      </c>
      <c r="Z4706" s="290">
        <f t="shared" si="695"/>
        <v>488000</v>
      </c>
      <c r="AA4706" s="291">
        <f t="shared" si="696"/>
        <v>0</v>
      </c>
    </row>
    <row r="4707" spans="5:27" hidden="1" x14ac:dyDescent="0.3">
      <c r="E4707" t="s">
        <v>7097</v>
      </c>
      <c r="F4707" t="s">
        <v>7098</v>
      </c>
      <c r="G4707" t="s">
        <v>782</v>
      </c>
      <c r="H4707" t="s">
        <v>815</v>
      </c>
      <c r="I4707" s="276">
        <v>1169463</v>
      </c>
      <c r="K4707" s="287">
        <f t="shared" si="691"/>
        <v>0.9</v>
      </c>
      <c r="M4707" s="288">
        <v>0</v>
      </c>
      <c r="N4707" s="289">
        <v>0</v>
      </c>
      <c r="O4707" s="289">
        <f t="shared" si="704"/>
        <v>1169463</v>
      </c>
      <c r="P4707" s="289">
        <v>0</v>
      </c>
      <c r="Q4707" s="289">
        <v>0</v>
      </c>
      <c r="R4707" s="289">
        <v>0</v>
      </c>
      <c r="S4707" s="289">
        <v>0</v>
      </c>
      <c r="T4707" s="289">
        <v>0</v>
      </c>
      <c r="U4707" s="289">
        <v>0</v>
      </c>
      <c r="V4707" s="289">
        <v>0</v>
      </c>
      <c r="W4707" s="289">
        <v>0</v>
      </c>
      <c r="X4707" s="289">
        <v>0</v>
      </c>
      <c r="Z4707" s="290">
        <f t="shared" si="695"/>
        <v>1169463</v>
      </c>
      <c r="AA4707" s="291">
        <f t="shared" si="696"/>
        <v>0</v>
      </c>
    </row>
    <row r="4708" spans="5:27" hidden="1" x14ac:dyDescent="0.3">
      <c r="E4708" t="s">
        <v>7097</v>
      </c>
      <c r="F4708" t="s">
        <v>7099</v>
      </c>
      <c r="G4708" t="s">
        <v>782</v>
      </c>
      <c r="H4708" t="s">
        <v>815</v>
      </c>
      <c r="I4708" s="276">
        <v>954000</v>
      </c>
      <c r="K4708" s="287">
        <f t="shared" si="691"/>
        <v>0.9</v>
      </c>
      <c r="M4708" s="288">
        <v>0</v>
      </c>
      <c r="N4708" s="289">
        <v>0</v>
      </c>
      <c r="O4708" s="289">
        <f t="shared" si="704"/>
        <v>954000</v>
      </c>
      <c r="P4708" s="289">
        <v>0</v>
      </c>
      <c r="Q4708" s="289">
        <v>0</v>
      </c>
      <c r="R4708" s="289">
        <v>0</v>
      </c>
      <c r="S4708" s="289">
        <v>0</v>
      </c>
      <c r="T4708" s="289">
        <v>0</v>
      </c>
      <c r="U4708" s="289">
        <v>0</v>
      </c>
      <c r="V4708" s="289">
        <v>0</v>
      </c>
      <c r="W4708" s="289">
        <v>0</v>
      </c>
      <c r="X4708" s="289">
        <v>0</v>
      </c>
      <c r="Z4708" s="290">
        <f t="shared" si="695"/>
        <v>954000</v>
      </c>
      <c r="AA4708" s="291">
        <f t="shared" si="696"/>
        <v>0</v>
      </c>
    </row>
    <row r="4709" spans="5:27" hidden="1" x14ac:dyDescent="0.3">
      <c r="E4709" t="s">
        <v>7097</v>
      </c>
      <c r="F4709" t="s">
        <v>7100</v>
      </c>
      <c r="G4709" t="s">
        <v>782</v>
      </c>
      <c r="H4709" t="s">
        <v>815</v>
      </c>
      <c r="I4709" s="276">
        <v>1396020</v>
      </c>
      <c r="K4709" s="287">
        <f t="shared" si="691"/>
        <v>0.9</v>
      </c>
      <c r="M4709" s="288">
        <v>0</v>
      </c>
      <c r="N4709" s="289">
        <v>0</v>
      </c>
      <c r="O4709" s="289">
        <f t="shared" si="704"/>
        <v>1396020</v>
      </c>
      <c r="P4709" s="289">
        <v>0</v>
      </c>
      <c r="Q4709" s="289">
        <v>0</v>
      </c>
      <c r="R4709" s="289">
        <v>0</v>
      </c>
      <c r="S4709" s="289">
        <v>0</v>
      </c>
      <c r="T4709" s="289">
        <v>0</v>
      </c>
      <c r="U4709" s="289">
        <v>0</v>
      </c>
      <c r="V4709" s="289">
        <v>0</v>
      </c>
      <c r="W4709" s="289">
        <v>0</v>
      </c>
      <c r="X4709" s="289">
        <v>0</v>
      </c>
      <c r="Z4709" s="290">
        <f t="shared" si="695"/>
        <v>1396020</v>
      </c>
      <c r="AA4709" s="291">
        <f t="shared" si="696"/>
        <v>0</v>
      </c>
    </row>
    <row r="4710" spans="5:27" hidden="1" x14ac:dyDescent="0.3">
      <c r="E4710" t="s">
        <v>7097</v>
      </c>
      <c r="F4710" t="s">
        <v>7101</v>
      </c>
      <c r="G4710" t="s">
        <v>782</v>
      </c>
      <c r="H4710" t="s">
        <v>815</v>
      </c>
      <c r="I4710" s="276">
        <v>1437322</v>
      </c>
      <c r="K4710" s="287">
        <f t="shared" si="691"/>
        <v>0.9</v>
      </c>
      <c r="M4710" s="288">
        <v>0</v>
      </c>
      <c r="N4710" s="289">
        <v>0</v>
      </c>
      <c r="O4710" s="289">
        <f t="shared" si="704"/>
        <v>1437322</v>
      </c>
      <c r="P4710" s="289">
        <v>0</v>
      </c>
      <c r="Q4710" s="289">
        <v>0</v>
      </c>
      <c r="R4710" s="289">
        <v>0</v>
      </c>
      <c r="S4710" s="289">
        <v>0</v>
      </c>
      <c r="T4710" s="289">
        <v>0</v>
      </c>
      <c r="U4710" s="289">
        <v>0</v>
      </c>
      <c r="V4710" s="289">
        <v>0</v>
      </c>
      <c r="W4710" s="289">
        <v>0</v>
      </c>
      <c r="X4710" s="289">
        <v>0</v>
      </c>
      <c r="Z4710" s="290">
        <f t="shared" si="695"/>
        <v>1437322</v>
      </c>
      <c r="AA4710" s="291">
        <f t="shared" si="696"/>
        <v>0</v>
      </c>
    </row>
    <row r="4711" spans="5:27" hidden="1" x14ac:dyDescent="0.3">
      <c r="E4711" t="s">
        <v>7097</v>
      </c>
      <c r="F4711" t="s">
        <v>7102</v>
      </c>
      <c r="G4711" t="s">
        <v>782</v>
      </c>
      <c r="H4711" t="s">
        <v>815</v>
      </c>
      <c r="I4711" s="276">
        <v>431820</v>
      </c>
      <c r="K4711" s="287">
        <f t="shared" si="691"/>
        <v>0.9</v>
      </c>
      <c r="M4711" s="288">
        <v>0</v>
      </c>
      <c r="N4711" s="289">
        <v>0</v>
      </c>
      <c r="O4711" s="289">
        <f t="shared" si="704"/>
        <v>431820</v>
      </c>
      <c r="P4711" s="289">
        <v>0</v>
      </c>
      <c r="Q4711" s="289">
        <v>0</v>
      </c>
      <c r="R4711" s="289">
        <v>0</v>
      </c>
      <c r="S4711" s="289">
        <v>0</v>
      </c>
      <c r="T4711" s="289">
        <v>0</v>
      </c>
      <c r="U4711" s="289">
        <v>0</v>
      </c>
      <c r="V4711" s="289">
        <v>0</v>
      </c>
      <c r="W4711" s="289">
        <v>0</v>
      </c>
      <c r="X4711" s="289">
        <v>0</v>
      </c>
      <c r="Z4711" s="290">
        <f t="shared" si="695"/>
        <v>431820</v>
      </c>
      <c r="AA4711" s="291">
        <f t="shared" si="696"/>
        <v>0</v>
      </c>
    </row>
    <row r="4712" spans="5:27" hidden="1" x14ac:dyDescent="0.3">
      <c r="E4712" t="s">
        <v>7095</v>
      </c>
      <c r="F4712" t="s">
        <v>7103</v>
      </c>
      <c r="G4712" t="s">
        <v>615</v>
      </c>
      <c r="H4712" t="s">
        <v>1063</v>
      </c>
      <c r="I4712" s="276">
        <v>143208</v>
      </c>
      <c r="K4712" s="287">
        <f t="shared" si="691"/>
        <v>0.83333333333333337</v>
      </c>
      <c r="M4712" s="288">
        <v>0</v>
      </c>
      <c r="N4712" s="289">
        <v>0</v>
      </c>
      <c r="O4712" s="289">
        <f t="shared" si="704"/>
        <v>143208</v>
      </c>
      <c r="P4712" s="289">
        <v>0</v>
      </c>
      <c r="Q4712" s="289">
        <v>0</v>
      </c>
      <c r="R4712" s="289">
        <v>0</v>
      </c>
      <c r="S4712" s="289">
        <v>0</v>
      </c>
      <c r="T4712" s="289">
        <v>0</v>
      </c>
      <c r="U4712" s="289">
        <v>0</v>
      </c>
      <c r="V4712" s="289">
        <v>0</v>
      </c>
      <c r="W4712" s="289">
        <v>0</v>
      </c>
      <c r="X4712" s="289">
        <v>0</v>
      </c>
      <c r="Z4712" s="290">
        <f t="shared" si="695"/>
        <v>143208</v>
      </c>
      <c r="AA4712" s="291">
        <f t="shared" si="696"/>
        <v>0</v>
      </c>
    </row>
    <row r="4713" spans="5:27" hidden="1" x14ac:dyDescent="0.3">
      <c r="E4713" t="s">
        <v>7095</v>
      </c>
      <c r="F4713" t="s">
        <v>7104</v>
      </c>
      <c r="G4713" t="s">
        <v>615</v>
      </c>
      <c r="H4713" t="s">
        <v>1063</v>
      </c>
      <c r="I4713" s="276">
        <v>354735</v>
      </c>
      <c r="K4713" s="287">
        <f t="shared" si="691"/>
        <v>0.83333333333333337</v>
      </c>
      <c r="M4713" s="288">
        <v>0</v>
      </c>
      <c r="N4713" s="289">
        <v>0</v>
      </c>
      <c r="O4713" s="289">
        <f t="shared" si="704"/>
        <v>354735</v>
      </c>
      <c r="P4713" s="289">
        <v>0</v>
      </c>
      <c r="Q4713" s="289">
        <v>0</v>
      </c>
      <c r="R4713" s="289">
        <v>0</v>
      </c>
      <c r="S4713" s="289">
        <v>0</v>
      </c>
      <c r="T4713" s="289">
        <v>0</v>
      </c>
      <c r="U4713" s="289">
        <v>0</v>
      </c>
      <c r="V4713" s="289">
        <v>0</v>
      </c>
      <c r="W4713" s="289">
        <v>0</v>
      </c>
      <c r="X4713" s="289">
        <v>0</v>
      </c>
      <c r="Z4713" s="290">
        <f t="shared" si="695"/>
        <v>354735</v>
      </c>
      <c r="AA4713" s="291">
        <f t="shared" si="696"/>
        <v>0</v>
      </c>
    </row>
    <row r="4714" spans="5:27" hidden="1" x14ac:dyDescent="0.3">
      <c r="E4714" t="s">
        <v>7095</v>
      </c>
      <c r="F4714" t="s">
        <v>7105</v>
      </c>
      <c r="G4714" t="s">
        <v>615</v>
      </c>
      <c r="H4714" t="s">
        <v>1063</v>
      </c>
      <c r="I4714" s="276">
        <v>562576</v>
      </c>
      <c r="K4714" s="287">
        <f t="shared" si="691"/>
        <v>0.83333333333333337</v>
      </c>
      <c r="M4714" s="288">
        <v>0</v>
      </c>
      <c r="N4714" s="289">
        <v>0</v>
      </c>
      <c r="O4714" s="289">
        <f t="shared" si="704"/>
        <v>562576</v>
      </c>
      <c r="P4714" s="289">
        <v>0</v>
      </c>
      <c r="Q4714" s="289">
        <v>0</v>
      </c>
      <c r="R4714" s="289">
        <v>0</v>
      </c>
      <c r="S4714" s="289">
        <v>0</v>
      </c>
      <c r="T4714" s="289">
        <v>0</v>
      </c>
      <c r="U4714" s="289">
        <v>0</v>
      </c>
      <c r="V4714" s="289">
        <v>0</v>
      </c>
      <c r="W4714" s="289">
        <v>0</v>
      </c>
      <c r="X4714" s="289">
        <v>0</v>
      </c>
      <c r="Z4714" s="290">
        <f t="shared" si="695"/>
        <v>562576</v>
      </c>
      <c r="AA4714" s="291">
        <f t="shared" si="696"/>
        <v>0</v>
      </c>
    </row>
    <row r="4715" spans="5:27" hidden="1" x14ac:dyDescent="0.3">
      <c r="E4715" t="s">
        <v>7095</v>
      </c>
      <c r="F4715" t="s">
        <v>7106</v>
      </c>
      <c r="G4715" t="s">
        <v>615</v>
      </c>
      <c r="H4715" t="s">
        <v>1063</v>
      </c>
      <c r="I4715" s="276">
        <v>287880</v>
      </c>
      <c r="K4715" s="287">
        <f t="shared" si="691"/>
        <v>0.83333333333333337</v>
      </c>
      <c r="M4715" s="288">
        <v>0</v>
      </c>
      <c r="N4715" s="289">
        <v>0</v>
      </c>
      <c r="O4715" s="289">
        <f t="shared" si="704"/>
        <v>287880</v>
      </c>
      <c r="P4715" s="289">
        <v>0</v>
      </c>
      <c r="Q4715" s="289">
        <v>0</v>
      </c>
      <c r="R4715" s="289">
        <v>0</v>
      </c>
      <c r="S4715" s="289">
        <v>0</v>
      </c>
      <c r="T4715" s="289">
        <v>0</v>
      </c>
      <c r="U4715" s="289">
        <v>0</v>
      </c>
      <c r="V4715" s="289">
        <v>0</v>
      </c>
      <c r="W4715" s="289">
        <v>0</v>
      </c>
      <c r="X4715" s="289">
        <v>0</v>
      </c>
      <c r="Z4715" s="290">
        <f t="shared" si="695"/>
        <v>287880</v>
      </c>
      <c r="AA4715" s="291">
        <f t="shared" si="696"/>
        <v>0</v>
      </c>
    </row>
    <row r="4716" spans="5:27" hidden="1" x14ac:dyDescent="0.3">
      <c r="E4716" t="s">
        <v>6674</v>
      </c>
      <c r="F4716" t="s">
        <v>7107</v>
      </c>
      <c r="G4716" t="s">
        <v>807</v>
      </c>
      <c r="H4716" t="s">
        <v>2266</v>
      </c>
      <c r="I4716" s="277">
        <v>1418092</v>
      </c>
      <c r="K4716" s="287">
        <f t="shared" si="691"/>
        <v>-0.4</v>
      </c>
      <c r="M4716" s="288">
        <v>0</v>
      </c>
      <c r="N4716" s="289">
        <f>+I4716</f>
        <v>1418092</v>
      </c>
      <c r="O4716" s="289">
        <v>0</v>
      </c>
      <c r="P4716" s="289">
        <v>0</v>
      </c>
      <c r="Q4716" s="289">
        <v>0</v>
      </c>
      <c r="R4716" s="289">
        <v>0</v>
      </c>
      <c r="S4716" s="289">
        <v>0</v>
      </c>
      <c r="T4716" s="289">
        <v>0</v>
      </c>
      <c r="U4716" s="289">
        <v>0</v>
      </c>
      <c r="V4716" s="289">
        <v>0</v>
      </c>
      <c r="W4716" s="289">
        <v>0</v>
      </c>
      <c r="X4716" s="289">
        <v>0</v>
      </c>
      <c r="Z4716" s="290">
        <f t="shared" si="695"/>
        <v>1418092</v>
      </c>
      <c r="AA4716" s="291">
        <f t="shared" si="696"/>
        <v>0</v>
      </c>
    </row>
    <row r="4717" spans="5:27" hidden="1" x14ac:dyDescent="0.3">
      <c r="E4717" t="s">
        <v>6629</v>
      </c>
      <c r="F4717" t="s">
        <v>7108</v>
      </c>
      <c r="G4717" t="s">
        <v>807</v>
      </c>
      <c r="H4717" t="s">
        <v>808</v>
      </c>
      <c r="I4717" s="276">
        <v>2254418</v>
      </c>
      <c r="K4717" s="287">
        <f t="shared" si="691"/>
        <v>0.6</v>
      </c>
      <c r="M4717" s="288">
        <v>0</v>
      </c>
      <c r="N4717" s="289">
        <v>0</v>
      </c>
      <c r="O4717" s="289">
        <f t="shared" ref="O4717:O4719" si="705">+I4717</f>
        <v>2254418</v>
      </c>
      <c r="P4717" s="289">
        <v>0</v>
      </c>
      <c r="Q4717" s="289">
        <v>0</v>
      </c>
      <c r="R4717" s="289">
        <v>0</v>
      </c>
      <c r="S4717" s="289">
        <v>0</v>
      </c>
      <c r="T4717" s="289">
        <v>0</v>
      </c>
      <c r="U4717" s="289">
        <v>0</v>
      </c>
      <c r="V4717" s="289">
        <v>0</v>
      </c>
      <c r="W4717" s="289">
        <v>0</v>
      </c>
      <c r="X4717" s="289">
        <v>0</v>
      </c>
      <c r="Z4717" s="290">
        <f t="shared" si="695"/>
        <v>2254418</v>
      </c>
      <c r="AA4717" s="291">
        <f t="shared" si="696"/>
        <v>0</v>
      </c>
    </row>
    <row r="4718" spans="5:27" hidden="1" x14ac:dyDescent="0.3">
      <c r="E4718" t="s">
        <v>6629</v>
      </c>
      <c r="F4718" t="s">
        <v>7109</v>
      </c>
      <c r="G4718" t="s">
        <v>807</v>
      </c>
      <c r="H4718" t="s">
        <v>808</v>
      </c>
      <c r="I4718" s="276">
        <v>1732668</v>
      </c>
      <c r="K4718" s="287">
        <f t="shared" si="691"/>
        <v>0.6</v>
      </c>
      <c r="M4718" s="288">
        <v>0</v>
      </c>
      <c r="N4718" s="289">
        <v>0</v>
      </c>
      <c r="O4718" s="289">
        <f t="shared" si="705"/>
        <v>1732668</v>
      </c>
      <c r="P4718" s="289">
        <v>0</v>
      </c>
      <c r="Q4718" s="289">
        <v>0</v>
      </c>
      <c r="R4718" s="289">
        <v>0</v>
      </c>
      <c r="S4718" s="289">
        <v>0</v>
      </c>
      <c r="T4718" s="289">
        <v>0</v>
      </c>
      <c r="U4718" s="289">
        <v>0</v>
      </c>
      <c r="V4718" s="289">
        <v>0</v>
      </c>
      <c r="W4718" s="289">
        <v>0</v>
      </c>
      <c r="X4718" s="289">
        <v>0</v>
      </c>
      <c r="Z4718" s="290">
        <f t="shared" si="695"/>
        <v>1732668</v>
      </c>
      <c r="AA4718" s="291">
        <f t="shared" si="696"/>
        <v>0</v>
      </c>
    </row>
    <row r="4719" spans="5:27" hidden="1" x14ac:dyDescent="0.3">
      <c r="E4719" t="s">
        <v>6649</v>
      </c>
      <c r="F4719" t="s">
        <v>7110</v>
      </c>
      <c r="G4719" t="s">
        <v>807</v>
      </c>
      <c r="H4719" t="s">
        <v>808</v>
      </c>
      <c r="I4719" s="276">
        <v>1665302</v>
      </c>
      <c r="K4719" s="287">
        <f t="shared" si="691"/>
        <v>0.6</v>
      </c>
      <c r="M4719" s="288">
        <v>0</v>
      </c>
      <c r="N4719" s="289">
        <v>0</v>
      </c>
      <c r="O4719" s="289">
        <f t="shared" si="705"/>
        <v>1665302</v>
      </c>
      <c r="P4719" s="289">
        <v>0</v>
      </c>
      <c r="Q4719" s="289">
        <v>0</v>
      </c>
      <c r="R4719" s="289">
        <v>0</v>
      </c>
      <c r="S4719" s="289">
        <v>0</v>
      </c>
      <c r="T4719" s="289">
        <v>0</v>
      </c>
      <c r="U4719" s="289">
        <v>0</v>
      </c>
      <c r="V4719" s="289">
        <v>0</v>
      </c>
      <c r="W4719" s="289">
        <v>0</v>
      </c>
      <c r="X4719" s="289">
        <v>0</v>
      </c>
      <c r="Z4719" s="290">
        <f t="shared" si="695"/>
        <v>1665302</v>
      </c>
      <c r="AA4719" s="291">
        <f t="shared" si="696"/>
        <v>0</v>
      </c>
    </row>
    <row r="4720" spans="5:27" hidden="1" x14ac:dyDescent="0.3">
      <c r="E4720" t="s">
        <v>6684</v>
      </c>
      <c r="F4720" t="s">
        <v>7111</v>
      </c>
      <c r="G4720" t="s">
        <v>807</v>
      </c>
      <c r="H4720" t="s">
        <v>1741</v>
      </c>
      <c r="I4720" s="277">
        <v>21648</v>
      </c>
      <c r="K4720" s="287">
        <f t="shared" si="691"/>
        <v>-1.4</v>
      </c>
      <c r="M4720" s="288">
        <v>0</v>
      </c>
      <c r="N4720" s="289">
        <f>+I4720</f>
        <v>21648</v>
      </c>
      <c r="O4720" s="289">
        <v>0</v>
      </c>
      <c r="P4720" s="289">
        <v>0</v>
      </c>
      <c r="Q4720" s="289">
        <v>0</v>
      </c>
      <c r="R4720" s="289">
        <v>0</v>
      </c>
      <c r="S4720" s="289">
        <v>0</v>
      </c>
      <c r="T4720" s="289">
        <v>0</v>
      </c>
      <c r="U4720" s="289">
        <v>0</v>
      </c>
      <c r="V4720" s="289">
        <v>0</v>
      </c>
      <c r="W4720" s="289">
        <v>0</v>
      </c>
      <c r="X4720" s="289">
        <v>0</v>
      </c>
      <c r="Z4720" s="290">
        <f t="shared" si="695"/>
        <v>21648</v>
      </c>
      <c r="AA4720" s="291">
        <f t="shared" si="696"/>
        <v>0</v>
      </c>
    </row>
    <row r="4721" spans="1:27" hidden="1" x14ac:dyDescent="0.3">
      <c r="A4721" t="s">
        <v>10158</v>
      </c>
      <c r="E4721" t="s">
        <v>6671</v>
      </c>
      <c r="F4721" t="s">
        <v>7112</v>
      </c>
      <c r="G4721" t="s">
        <v>793</v>
      </c>
      <c r="H4721" t="s">
        <v>695</v>
      </c>
      <c r="I4721" s="276">
        <v>1061658</v>
      </c>
      <c r="K4721" s="287">
        <f t="shared" si="691"/>
        <v>0.36666666666666664</v>
      </c>
      <c r="M4721" s="288">
        <v>0</v>
      </c>
      <c r="N4721" s="289">
        <v>0</v>
      </c>
      <c r="O4721" s="289">
        <f t="shared" ref="O4721:O4726" si="706">+I4721</f>
        <v>1061658</v>
      </c>
      <c r="P4721" s="289">
        <v>0</v>
      </c>
      <c r="Q4721" s="289">
        <v>0</v>
      </c>
      <c r="R4721" s="289">
        <v>0</v>
      </c>
      <c r="S4721" s="289">
        <v>0</v>
      </c>
      <c r="T4721" s="289">
        <v>0</v>
      </c>
      <c r="U4721" s="289">
        <v>0</v>
      </c>
      <c r="V4721" s="289">
        <v>0</v>
      </c>
      <c r="W4721" s="289">
        <v>0</v>
      </c>
      <c r="X4721" s="289">
        <v>0</v>
      </c>
      <c r="Z4721" s="290">
        <f t="shared" si="695"/>
        <v>1061658</v>
      </c>
      <c r="AA4721" s="291">
        <f t="shared" si="696"/>
        <v>0</v>
      </c>
    </row>
    <row r="4722" spans="1:27" hidden="1" x14ac:dyDescent="0.3">
      <c r="A4722" t="s">
        <v>10158</v>
      </c>
      <c r="E4722" t="s">
        <v>6671</v>
      </c>
      <c r="F4722" t="s">
        <v>7113</v>
      </c>
      <c r="G4722" t="s">
        <v>793</v>
      </c>
      <c r="H4722" t="s">
        <v>695</v>
      </c>
      <c r="I4722" s="276">
        <v>151300</v>
      </c>
      <c r="K4722" s="287">
        <f t="shared" si="691"/>
        <v>0.36666666666666664</v>
      </c>
      <c r="M4722" s="288">
        <v>0</v>
      </c>
      <c r="N4722" s="289">
        <v>0</v>
      </c>
      <c r="O4722" s="289">
        <f t="shared" si="706"/>
        <v>151300</v>
      </c>
      <c r="P4722" s="289">
        <v>0</v>
      </c>
      <c r="Q4722" s="289">
        <v>0</v>
      </c>
      <c r="R4722" s="289">
        <v>0</v>
      </c>
      <c r="S4722" s="289">
        <v>0</v>
      </c>
      <c r="T4722" s="289">
        <v>0</v>
      </c>
      <c r="U4722" s="289">
        <v>0</v>
      </c>
      <c r="V4722" s="289">
        <v>0</v>
      </c>
      <c r="W4722" s="289">
        <v>0</v>
      </c>
      <c r="X4722" s="289">
        <v>0</v>
      </c>
      <c r="Z4722" s="290">
        <f t="shared" si="695"/>
        <v>151300</v>
      </c>
      <c r="AA4722" s="291">
        <f t="shared" si="696"/>
        <v>0</v>
      </c>
    </row>
    <row r="4723" spans="1:27" hidden="1" x14ac:dyDescent="0.3">
      <c r="E4723" t="s">
        <v>7114</v>
      </c>
      <c r="F4723" t="s">
        <v>7115</v>
      </c>
      <c r="G4723" t="s">
        <v>1097</v>
      </c>
      <c r="H4723" t="s">
        <v>868</v>
      </c>
      <c r="I4723" s="276">
        <v>1517175</v>
      </c>
      <c r="K4723" s="287">
        <f t="shared" si="691"/>
        <v>0.33333333333333331</v>
      </c>
      <c r="M4723" s="288">
        <v>0</v>
      </c>
      <c r="N4723" s="289">
        <v>0</v>
      </c>
      <c r="O4723" s="289">
        <f t="shared" si="706"/>
        <v>1517175</v>
      </c>
      <c r="P4723" s="289">
        <v>0</v>
      </c>
      <c r="Q4723" s="289">
        <v>0</v>
      </c>
      <c r="R4723" s="289">
        <v>0</v>
      </c>
      <c r="S4723" s="289">
        <v>0</v>
      </c>
      <c r="T4723" s="289">
        <v>0</v>
      </c>
      <c r="U4723" s="289">
        <v>0</v>
      </c>
      <c r="V4723" s="289">
        <v>0</v>
      </c>
      <c r="W4723" s="289">
        <v>0</v>
      </c>
      <c r="X4723" s="289">
        <v>0</v>
      </c>
      <c r="Z4723" s="290">
        <f t="shared" si="695"/>
        <v>1517175</v>
      </c>
      <c r="AA4723" s="291">
        <f t="shared" si="696"/>
        <v>0</v>
      </c>
    </row>
    <row r="4724" spans="1:27" hidden="1" x14ac:dyDescent="0.3">
      <c r="E4724" t="s">
        <v>7114</v>
      </c>
      <c r="F4724" t="s">
        <v>7116</v>
      </c>
      <c r="G4724" t="s">
        <v>1097</v>
      </c>
      <c r="H4724" t="s">
        <v>868</v>
      </c>
      <c r="I4724" s="276">
        <v>173580</v>
      </c>
      <c r="K4724" s="287">
        <f t="shared" si="691"/>
        <v>0.33333333333333331</v>
      </c>
      <c r="M4724" s="288">
        <v>0</v>
      </c>
      <c r="N4724" s="289">
        <v>0</v>
      </c>
      <c r="O4724" s="289">
        <f t="shared" si="706"/>
        <v>173580</v>
      </c>
      <c r="P4724" s="289">
        <v>0</v>
      </c>
      <c r="Q4724" s="289">
        <v>0</v>
      </c>
      <c r="R4724" s="289">
        <v>0</v>
      </c>
      <c r="S4724" s="289">
        <v>0</v>
      </c>
      <c r="T4724" s="289">
        <v>0</v>
      </c>
      <c r="U4724" s="289">
        <v>0</v>
      </c>
      <c r="V4724" s="289">
        <v>0</v>
      </c>
      <c r="W4724" s="289">
        <v>0</v>
      </c>
      <c r="X4724" s="289">
        <v>0</v>
      </c>
      <c r="Z4724" s="290">
        <f t="shared" si="695"/>
        <v>173580</v>
      </c>
      <c r="AA4724" s="291">
        <f t="shared" si="696"/>
        <v>0</v>
      </c>
    </row>
    <row r="4725" spans="1:27" hidden="1" x14ac:dyDescent="0.3">
      <c r="E4725" t="s">
        <v>3440</v>
      </c>
      <c r="F4725" t="s">
        <v>7117</v>
      </c>
      <c r="G4725" t="s">
        <v>1097</v>
      </c>
      <c r="H4725" t="s">
        <v>868</v>
      </c>
      <c r="I4725" s="276">
        <v>5862001</v>
      </c>
      <c r="K4725" s="287">
        <f t="shared" si="691"/>
        <v>0.33333333333333331</v>
      </c>
      <c r="M4725" s="288">
        <v>0</v>
      </c>
      <c r="N4725" s="289">
        <v>0</v>
      </c>
      <c r="O4725" s="289">
        <f t="shared" si="706"/>
        <v>5862001</v>
      </c>
      <c r="P4725" s="289">
        <v>0</v>
      </c>
      <c r="Q4725" s="289">
        <v>0</v>
      </c>
      <c r="R4725" s="289">
        <v>0</v>
      </c>
      <c r="S4725" s="289">
        <v>0</v>
      </c>
      <c r="T4725" s="289">
        <v>0</v>
      </c>
      <c r="U4725" s="289">
        <v>0</v>
      </c>
      <c r="V4725" s="289">
        <v>0</v>
      </c>
      <c r="W4725" s="289">
        <v>0</v>
      </c>
      <c r="X4725" s="289">
        <v>0</v>
      </c>
      <c r="Z4725" s="290">
        <f t="shared" si="695"/>
        <v>5862001</v>
      </c>
      <c r="AA4725" s="291">
        <f t="shared" si="696"/>
        <v>0</v>
      </c>
    </row>
    <row r="4726" spans="1:27" hidden="1" x14ac:dyDescent="0.3">
      <c r="E4726" t="s">
        <v>3440</v>
      </c>
      <c r="F4726" t="s">
        <v>7118</v>
      </c>
      <c r="G4726" t="s">
        <v>1097</v>
      </c>
      <c r="H4726" t="s">
        <v>868</v>
      </c>
      <c r="I4726" s="276">
        <v>2263969</v>
      </c>
      <c r="K4726" s="287">
        <f t="shared" si="691"/>
        <v>0.33333333333333331</v>
      </c>
      <c r="M4726" s="288">
        <v>0</v>
      </c>
      <c r="N4726" s="289">
        <v>0</v>
      </c>
      <c r="O4726" s="289">
        <f t="shared" si="706"/>
        <v>2263969</v>
      </c>
      <c r="P4726" s="289">
        <v>0</v>
      </c>
      <c r="Q4726" s="289">
        <v>0</v>
      </c>
      <c r="R4726" s="289">
        <v>0</v>
      </c>
      <c r="S4726" s="289">
        <v>0</v>
      </c>
      <c r="T4726" s="289">
        <v>0</v>
      </c>
      <c r="U4726" s="289">
        <v>0</v>
      </c>
      <c r="V4726" s="289">
        <v>0</v>
      </c>
      <c r="W4726" s="289">
        <v>0</v>
      </c>
      <c r="X4726" s="289">
        <v>0</v>
      </c>
      <c r="Z4726" s="290">
        <f t="shared" si="695"/>
        <v>2263969</v>
      </c>
      <c r="AA4726" s="291">
        <f t="shared" si="696"/>
        <v>0</v>
      </c>
    </row>
    <row r="4727" spans="1:27" hidden="1" x14ac:dyDescent="0.3">
      <c r="E4727" t="s">
        <v>6657</v>
      </c>
      <c r="F4727" t="s">
        <v>7119</v>
      </c>
      <c r="G4727" t="s">
        <v>649</v>
      </c>
      <c r="H4727" t="s">
        <v>6662</v>
      </c>
      <c r="I4727" s="277">
        <v>1177660</v>
      </c>
      <c r="K4727" s="287">
        <f t="shared" si="691"/>
        <v>-1.7</v>
      </c>
      <c r="M4727" s="288">
        <v>0</v>
      </c>
      <c r="N4727" s="289">
        <f t="shared" ref="N4727:N4731" si="707">+I4727</f>
        <v>1177660</v>
      </c>
      <c r="O4727" s="289">
        <v>0</v>
      </c>
      <c r="P4727" s="289">
        <v>0</v>
      </c>
      <c r="Q4727" s="289">
        <v>0</v>
      </c>
      <c r="R4727" s="289">
        <v>0</v>
      </c>
      <c r="S4727" s="289">
        <v>0</v>
      </c>
      <c r="T4727" s="289">
        <v>0</v>
      </c>
      <c r="U4727" s="289">
        <v>0</v>
      </c>
      <c r="V4727" s="289">
        <v>0</v>
      </c>
      <c r="W4727" s="289">
        <v>0</v>
      </c>
      <c r="X4727" s="289">
        <v>0</v>
      </c>
      <c r="Z4727" s="290">
        <f t="shared" si="695"/>
        <v>1177660</v>
      </c>
      <c r="AA4727" s="291">
        <f t="shared" si="696"/>
        <v>0</v>
      </c>
    </row>
    <row r="4728" spans="1:27" hidden="1" x14ac:dyDescent="0.3">
      <c r="E4728" t="s">
        <v>6657</v>
      </c>
      <c r="F4728" t="s">
        <v>7120</v>
      </c>
      <c r="G4728" t="s">
        <v>649</v>
      </c>
      <c r="H4728" t="s">
        <v>6662</v>
      </c>
      <c r="I4728" s="277">
        <v>6741958</v>
      </c>
      <c r="K4728" s="287">
        <f t="shared" si="691"/>
        <v>-1.7</v>
      </c>
      <c r="M4728" s="288">
        <v>0</v>
      </c>
      <c r="N4728" s="289">
        <f t="shared" si="707"/>
        <v>6741958</v>
      </c>
      <c r="O4728" s="289">
        <v>0</v>
      </c>
      <c r="P4728" s="289">
        <v>0</v>
      </c>
      <c r="Q4728" s="289">
        <v>0</v>
      </c>
      <c r="R4728" s="289">
        <v>0</v>
      </c>
      <c r="S4728" s="289">
        <v>0</v>
      </c>
      <c r="T4728" s="289">
        <v>0</v>
      </c>
      <c r="U4728" s="289">
        <v>0</v>
      </c>
      <c r="V4728" s="289">
        <v>0</v>
      </c>
      <c r="W4728" s="289">
        <v>0</v>
      </c>
      <c r="X4728" s="289">
        <v>0</v>
      </c>
      <c r="Z4728" s="290">
        <f t="shared" si="695"/>
        <v>6741958</v>
      </c>
      <c r="AA4728" s="291">
        <f t="shared" si="696"/>
        <v>0</v>
      </c>
    </row>
    <row r="4729" spans="1:27" hidden="1" x14ac:dyDescent="0.3">
      <c r="E4729" t="s">
        <v>6657</v>
      </c>
      <c r="F4729" t="s">
        <v>7121</v>
      </c>
      <c r="G4729" t="s">
        <v>649</v>
      </c>
      <c r="H4729" t="s">
        <v>6662</v>
      </c>
      <c r="I4729" s="277">
        <v>106800</v>
      </c>
      <c r="K4729" s="287">
        <f t="shared" ref="K4729:K4792" si="708">+($K$2-H4729)/30</f>
        <v>-1.7</v>
      </c>
      <c r="M4729" s="288">
        <v>0</v>
      </c>
      <c r="N4729" s="289">
        <f t="shared" si="707"/>
        <v>106800</v>
      </c>
      <c r="O4729" s="289">
        <v>0</v>
      </c>
      <c r="P4729" s="289">
        <v>0</v>
      </c>
      <c r="Q4729" s="289">
        <v>0</v>
      </c>
      <c r="R4729" s="289">
        <v>0</v>
      </c>
      <c r="S4729" s="289">
        <v>0</v>
      </c>
      <c r="T4729" s="289">
        <v>0</v>
      </c>
      <c r="U4729" s="289">
        <v>0</v>
      </c>
      <c r="V4729" s="289">
        <v>0</v>
      </c>
      <c r="W4729" s="289">
        <v>0</v>
      </c>
      <c r="X4729" s="289">
        <v>0</v>
      </c>
      <c r="Z4729" s="290">
        <f t="shared" si="695"/>
        <v>106800</v>
      </c>
      <c r="AA4729" s="291">
        <f t="shared" si="696"/>
        <v>0</v>
      </c>
    </row>
    <row r="4730" spans="1:27" hidden="1" x14ac:dyDescent="0.3">
      <c r="E4730" t="s">
        <v>6717</v>
      </c>
      <c r="F4730" t="s">
        <v>7122</v>
      </c>
      <c r="G4730" t="s">
        <v>796</v>
      </c>
      <c r="H4730" t="s">
        <v>633</v>
      </c>
      <c r="I4730" s="277">
        <v>1715349</v>
      </c>
      <c r="K4730" s="287">
        <f t="shared" si="708"/>
        <v>-0.23333333333333334</v>
      </c>
      <c r="M4730" s="288">
        <v>0</v>
      </c>
      <c r="N4730" s="289">
        <f t="shared" si="707"/>
        <v>1715349</v>
      </c>
      <c r="O4730" s="289">
        <v>0</v>
      </c>
      <c r="P4730" s="289">
        <v>0</v>
      </c>
      <c r="Q4730" s="289">
        <v>0</v>
      </c>
      <c r="R4730" s="289">
        <v>0</v>
      </c>
      <c r="S4730" s="289">
        <v>0</v>
      </c>
      <c r="T4730" s="289">
        <v>0</v>
      </c>
      <c r="U4730" s="289">
        <v>0</v>
      </c>
      <c r="V4730" s="289">
        <v>0</v>
      </c>
      <c r="W4730" s="289">
        <v>0</v>
      </c>
      <c r="X4730" s="289">
        <v>0</v>
      </c>
      <c r="Z4730" s="290">
        <f t="shared" si="695"/>
        <v>1715349</v>
      </c>
      <c r="AA4730" s="291">
        <f t="shared" si="696"/>
        <v>0</v>
      </c>
    </row>
    <row r="4731" spans="1:27" hidden="1" x14ac:dyDescent="0.3">
      <c r="E4731" t="s">
        <v>6717</v>
      </c>
      <c r="F4731" t="s">
        <v>7123</v>
      </c>
      <c r="G4731" t="s">
        <v>796</v>
      </c>
      <c r="H4731" t="s">
        <v>633</v>
      </c>
      <c r="I4731" s="277">
        <v>287880</v>
      </c>
      <c r="K4731" s="287">
        <f t="shared" si="708"/>
        <v>-0.23333333333333334</v>
      </c>
      <c r="M4731" s="288">
        <v>0</v>
      </c>
      <c r="N4731" s="289">
        <f t="shared" si="707"/>
        <v>287880</v>
      </c>
      <c r="O4731" s="289">
        <v>0</v>
      </c>
      <c r="P4731" s="289">
        <v>0</v>
      </c>
      <c r="Q4731" s="289">
        <v>0</v>
      </c>
      <c r="R4731" s="289">
        <v>0</v>
      </c>
      <c r="S4731" s="289">
        <v>0</v>
      </c>
      <c r="T4731" s="289">
        <v>0</v>
      </c>
      <c r="U4731" s="289">
        <v>0</v>
      </c>
      <c r="V4731" s="289">
        <v>0</v>
      </c>
      <c r="W4731" s="289">
        <v>0</v>
      </c>
      <c r="X4731" s="289">
        <v>0</v>
      </c>
      <c r="Z4731" s="290">
        <f t="shared" si="695"/>
        <v>287880</v>
      </c>
      <c r="AA4731" s="291">
        <f t="shared" si="696"/>
        <v>0</v>
      </c>
    </row>
    <row r="4732" spans="1:27" hidden="1" x14ac:dyDescent="0.3">
      <c r="E4732" t="s">
        <v>7124</v>
      </c>
      <c r="F4732" t="s">
        <v>7125</v>
      </c>
      <c r="G4732" t="s">
        <v>631</v>
      </c>
      <c r="H4732" t="s">
        <v>1070</v>
      </c>
      <c r="I4732" s="276">
        <v>300</v>
      </c>
      <c r="K4732" s="287">
        <f t="shared" si="708"/>
        <v>0.5</v>
      </c>
      <c r="M4732" s="288">
        <v>0</v>
      </c>
      <c r="N4732" s="289">
        <v>0</v>
      </c>
      <c r="O4732" s="289">
        <f>+I4732</f>
        <v>300</v>
      </c>
      <c r="P4732" s="289">
        <v>0</v>
      </c>
      <c r="Q4732" s="289">
        <v>0</v>
      </c>
      <c r="R4732" s="289">
        <v>0</v>
      </c>
      <c r="S4732" s="289">
        <v>0</v>
      </c>
      <c r="T4732" s="289">
        <v>0</v>
      </c>
      <c r="U4732" s="289">
        <v>0</v>
      </c>
      <c r="V4732" s="289">
        <v>0</v>
      </c>
      <c r="W4732" s="289">
        <v>0</v>
      </c>
      <c r="X4732" s="289">
        <v>0</v>
      </c>
      <c r="Z4732" s="290">
        <f t="shared" si="695"/>
        <v>300</v>
      </c>
      <c r="AA4732" s="291">
        <f t="shared" si="696"/>
        <v>0</v>
      </c>
    </row>
    <row r="4733" spans="1:27" hidden="1" x14ac:dyDescent="0.3">
      <c r="E4733" t="s">
        <v>6679</v>
      </c>
      <c r="F4733" t="s">
        <v>7126</v>
      </c>
      <c r="G4733" t="s">
        <v>802</v>
      </c>
      <c r="H4733" t="s">
        <v>4626</v>
      </c>
      <c r="I4733" s="277">
        <v>5270526</v>
      </c>
      <c r="K4733" s="287">
        <f t="shared" si="708"/>
        <v>-1.0333333333333334</v>
      </c>
      <c r="M4733" s="288">
        <v>0</v>
      </c>
      <c r="N4733" s="289">
        <f t="shared" ref="N4733:N4795" si="709">+I4733</f>
        <v>5270526</v>
      </c>
      <c r="O4733" s="289">
        <v>0</v>
      </c>
      <c r="P4733" s="289">
        <v>0</v>
      </c>
      <c r="Q4733" s="289">
        <v>0</v>
      </c>
      <c r="R4733" s="289">
        <v>0</v>
      </c>
      <c r="S4733" s="289">
        <v>0</v>
      </c>
      <c r="T4733" s="289">
        <v>0</v>
      </c>
      <c r="U4733" s="289">
        <v>0</v>
      </c>
      <c r="V4733" s="289">
        <v>0</v>
      </c>
      <c r="W4733" s="289">
        <v>0</v>
      </c>
      <c r="X4733" s="289">
        <v>0</v>
      </c>
      <c r="Z4733" s="290">
        <f t="shared" si="695"/>
        <v>5270526</v>
      </c>
      <c r="AA4733" s="291">
        <f t="shared" si="696"/>
        <v>0</v>
      </c>
    </row>
    <row r="4734" spans="1:27" hidden="1" x14ac:dyDescent="0.3">
      <c r="E4734" t="s">
        <v>6679</v>
      </c>
      <c r="F4734" t="s">
        <v>7127</v>
      </c>
      <c r="G4734" t="s">
        <v>802</v>
      </c>
      <c r="H4734" t="s">
        <v>4626</v>
      </c>
      <c r="I4734" s="277">
        <v>1885644</v>
      </c>
      <c r="K4734" s="287">
        <f t="shared" si="708"/>
        <v>-1.0333333333333334</v>
      </c>
      <c r="M4734" s="288">
        <v>0</v>
      </c>
      <c r="N4734" s="289">
        <f t="shared" si="709"/>
        <v>1885644</v>
      </c>
      <c r="O4734" s="289">
        <v>0</v>
      </c>
      <c r="P4734" s="289">
        <v>0</v>
      </c>
      <c r="Q4734" s="289">
        <v>0</v>
      </c>
      <c r="R4734" s="289">
        <v>0</v>
      </c>
      <c r="S4734" s="289">
        <v>0</v>
      </c>
      <c r="T4734" s="289">
        <v>0</v>
      </c>
      <c r="U4734" s="289">
        <v>0</v>
      </c>
      <c r="V4734" s="289">
        <v>0</v>
      </c>
      <c r="W4734" s="289">
        <v>0</v>
      </c>
      <c r="X4734" s="289">
        <v>0</v>
      </c>
      <c r="Z4734" s="290">
        <f t="shared" si="695"/>
        <v>1885644</v>
      </c>
      <c r="AA4734" s="291">
        <f t="shared" si="696"/>
        <v>0</v>
      </c>
    </row>
    <row r="4735" spans="1:27" hidden="1" x14ac:dyDescent="0.3">
      <c r="E4735" t="s">
        <v>6679</v>
      </c>
      <c r="F4735" t="s">
        <v>7128</v>
      </c>
      <c r="G4735" t="s">
        <v>802</v>
      </c>
      <c r="H4735" t="s">
        <v>4626</v>
      </c>
      <c r="I4735" s="277">
        <v>11462000</v>
      </c>
      <c r="K4735" s="287">
        <f t="shared" si="708"/>
        <v>-1.0333333333333334</v>
      </c>
      <c r="M4735" s="288">
        <v>0</v>
      </c>
      <c r="N4735" s="289">
        <f t="shared" si="709"/>
        <v>11462000</v>
      </c>
      <c r="O4735" s="289">
        <v>0</v>
      </c>
      <c r="P4735" s="289">
        <v>0</v>
      </c>
      <c r="Q4735" s="289">
        <v>0</v>
      </c>
      <c r="R4735" s="289">
        <v>0</v>
      </c>
      <c r="S4735" s="289">
        <v>0</v>
      </c>
      <c r="T4735" s="289">
        <v>0</v>
      </c>
      <c r="U4735" s="289">
        <v>0</v>
      </c>
      <c r="V4735" s="289">
        <v>0</v>
      </c>
      <c r="W4735" s="289">
        <v>0</v>
      </c>
      <c r="X4735" s="289">
        <v>0</v>
      </c>
      <c r="Z4735" s="290">
        <f t="shared" si="695"/>
        <v>11462000</v>
      </c>
      <c r="AA4735" s="291">
        <f t="shared" si="696"/>
        <v>0</v>
      </c>
    </row>
    <row r="4736" spans="1:27" hidden="1" x14ac:dyDescent="0.3">
      <c r="E4736" t="s">
        <v>6679</v>
      </c>
      <c r="F4736" t="s">
        <v>7129</v>
      </c>
      <c r="G4736" t="s">
        <v>802</v>
      </c>
      <c r="H4736" t="s">
        <v>4626</v>
      </c>
      <c r="I4736" s="277">
        <v>419112</v>
      </c>
      <c r="K4736" s="287">
        <f t="shared" si="708"/>
        <v>-1.0333333333333334</v>
      </c>
      <c r="M4736" s="288">
        <v>0</v>
      </c>
      <c r="N4736" s="289">
        <f t="shared" si="709"/>
        <v>419112</v>
      </c>
      <c r="O4736" s="289">
        <v>0</v>
      </c>
      <c r="P4736" s="289">
        <v>0</v>
      </c>
      <c r="Q4736" s="289">
        <v>0</v>
      </c>
      <c r="R4736" s="289">
        <v>0</v>
      </c>
      <c r="S4736" s="289">
        <v>0</v>
      </c>
      <c r="T4736" s="289">
        <v>0</v>
      </c>
      <c r="U4736" s="289">
        <v>0</v>
      </c>
      <c r="V4736" s="289">
        <v>0</v>
      </c>
      <c r="W4736" s="289">
        <v>0</v>
      </c>
      <c r="X4736" s="289">
        <v>0</v>
      </c>
      <c r="Z4736" s="290">
        <f t="shared" si="695"/>
        <v>419112</v>
      </c>
      <c r="AA4736" s="291">
        <f t="shared" si="696"/>
        <v>0</v>
      </c>
    </row>
    <row r="4737" spans="5:27" hidden="1" x14ac:dyDescent="0.3">
      <c r="E4737" t="s">
        <v>6845</v>
      </c>
      <c r="F4737" t="s">
        <v>7130</v>
      </c>
      <c r="G4737" t="s">
        <v>815</v>
      </c>
      <c r="H4737" t="s">
        <v>816</v>
      </c>
      <c r="I4737" s="277">
        <v>3037300</v>
      </c>
      <c r="K4737" s="287">
        <f t="shared" si="708"/>
        <v>-0.1</v>
      </c>
      <c r="M4737" s="288">
        <v>0</v>
      </c>
      <c r="N4737" s="289">
        <f t="shared" si="709"/>
        <v>3037300</v>
      </c>
      <c r="O4737" s="289">
        <v>0</v>
      </c>
      <c r="P4737" s="289">
        <v>0</v>
      </c>
      <c r="Q4737" s="289">
        <v>0</v>
      </c>
      <c r="R4737" s="289">
        <v>0</v>
      </c>
      <c r="S4737" s="289">
        <v>0</v>
      </c>
      <c r="T4737" s="289">
        <v>0</v>
      </c>
      <c r="U4737" s="289">
        <v>0</v>
      </c>
      <c r="V4737" s="289">
        <v>0</v>
      </c>
      <c r="W4737" s="289">
        <v>0</v>
      </c>
      <c r="X4737" s="289">
        <v>0</v>
      </c>
      <c r="Z4737" s="290">
        <f t="shared" si="695"/>
        <v>3037300</v>
      </c>
      <c r="AA4737" s="291">
        <f t="shared" si="696"/>
        <v>0</v>
      </c>
    </row>
    <row r="4738" spans="5:27" hidden="1" x14ac:dyDescent="0.3">
      <c r="E4738" t="s">
        <v>6627</v>
      </c>
      <c r="F4738" t="s">
        <v>7131</v>
      </c>
      <c r="G4738" t="s">
        <v>815</v>
      </c>
      <c r="H4738" t="s">
        <v>1302</v>
      </c>
      <c r="I4738" s="277">
        <v>179400</v>
      </c>
      <c r="K4738" s="287">
        <f t="shared" si="708"/>
        <v>-0.6</v>
      </c>
      <c r="M4738" s="288">
        <v>0</v>
      </c>
      <c r="N4738" s="289">
        <f t="shared" si="709"/>
        <v>179400</v>
      </c>
      <c r="O4738" s="289">
        <v>0</v>
      </c>
      <c r="P4738" s="289">
        <v>0</v>
      </c>
      <c r="Q4738" s="289">
        <v>0</v>
      </c>
      <c r="R4738" s="289">
        <v>0</v>
      </c>
      <c r="S4738" s="289">
        <v>0</v>
      </c>
      <c r="T4738" s="289">
        <v>0</v>
      </c>
      <c r="U4738" s="289">
        <v>0</v>
      </c>
      <c r="V4738" s="289">
        <v>0</v>
      </c>
      <c r="W4738" s="289">
        <v>0</v>
      </c>
      <c r="X4738" s="289">
        <v>0</v>
      </c>
      <c r="Z4738" s="290">
        <f t="shared" si="695"/>
        <v>179400</v>
      </c>
      <c r="AA4738" s="291">
        <f t="shared" si="696"/>
        <v>0</v>
      </c>
    </row>
    <row r="4739" spans="5:27" hidden="1" x14ac:dyDescent="0.3">
      <c r="E4739" t="s">
        <v>6679</v>
      </c>
      <c r="F4739" t="s">
        <v>7132</v>
      </c>
      <c r="G4739" t="s">
        <v>815</v>
      </c>
      <c r="H4739" t="s">
        <v>1854</v>
      </c>
      <c r="I4739" s="277">
        <v>1148860</v>
      </c>
      <c r="K4739" s="287">
        <f t="shared" si="708"/>
        <v>-1.1000000000000001</v>
      </c>
      <c r="M4739" s="288">
        <v>0</v>
      </c>
      <c r="N4739" s="289">
        <f t="shared" si="709"/>
        <v>1148860</v>
      </c>
      <c r="O4739" s="289">
        <v>0</v>
      </c>
      <c r="P4739" s="289">
        <v>0</v>
      </c>
      <c r="Q4739" s="289">
        <v>0</v>
      </c>
      <c r="R4739" s="289">
        <v>0</v>
      </c>
      <c r="S4739" s="289">
        <v>0</v>
      </c>
      <c r="T4739" s="289">
        <v>0</v>
      </c>
      <c r="U4739" s="289">
        <v>0</v>
      </c>
      <c r="V4739" s="289">
        <v>0</v>
      </c>
      <c r="W4739" s="289">
        <v>0</v>
      </c>
      <c r="X4739" s="289">
        <v>0</v>
      </c>
      <c r="Z4739" s="290">
        <f t="shared" si="695"/>
        <v>1148860</v>
      </c>
      <c r="AA4739" s="291">
        <f t="shared" si="696"/>
        <v>0</v>
      </c>
    </row>
    <row r="4740" spans="5:27" hidden="1" x14ac:dyDescent="0.3">
      <c r="E4740" t="s">
        <v>6691</v>
      </c>
      <c r="F4740" t="s">
        <v>7133</v>
      </c>
      <c r="G4740" t="s">
        <v>815</v>
      </c>
      <c r="H4740" t="s">
        <v>816</v>
      </c>
      <c r="I4740" s="277">
        <v>4017245</v>
      </c>
      <c r="K4740" s="287">
        <f t="shared" si="708"/>
        <v>-0.1</v>
      </c>
      <c r="M4740" s="288">
        <v>0</v>
      </c>
      <c r="N4740" s="289">
        <f t="shared" si="709"/>
        <v>4017245</v>
      </c>
      <c r="O4740" s="289">
        <v>0</v>
      </c>
      <c r="P4740" s="289">
        <v>0</v>
      </c>
      <c r="Q4740" s="289">
        <v>0</v>
      </c>
      <c r="R4740" s="289">
        <v>0</v>
      </c>
      <c r="S4740" s="289">
        <v>0</v>
      </c>
      <c r="T4740" s="289">
        <v>0</v>
      </c>
      <c r="U4740" s="289">
        <v>0</v>
      </c>
      <c r="V4740" s="289">
        <v>0</v>
      </c>
      <c r="W4740" s="289">
        <v>0</v>
      </c>
      <c r="X4740" s="289">
        <v>0</v>
      </c>
      <c r="Z4740" s="290">
        <f t="shared" ref="Z4740:Z4803" si="710">+SUM(M4740:X4740)</f>
        <v>4017245</v>
      </c>
      <c r="AA4740" s="291">
        <f t="shared" ref="AA4740:AA4803" si="711">+I4740-Z4740</f>
        <v>0</v>
      </c>
    </row>
    <row r="4741" spans="5:27" hidden="1" x14ac:dyDescent="0.3">
      <c r="E4741" t="s">
        <v>6629</v>
      </c>
      <c r="F4741" t="s">
        <v>7134</v>
      </c>
      <c r="G4741" t="s">
        <v>635</v>
      </c>
      <c r="H4741" t="s">
        <v>636</v>
      </c>
      <c r="I4741" s="277">
        <v>613920</v>
      </c>
      <c r="K4741" s="287">
        <f t="shared" si="708"/>
        <v>-0.26666666666666666</v>
      </c>
      <c r="M4741" s="288">
        <v>0</v>
      </c>
      <c r="N4741" s="289">
        <f t="shared" si="709"/>
        <v>613920</v>
      </c>
      <c r="O4741" s="289">
        <v>0</v>
      </c>
      <c r="P4741" s="289">
        <v>0</v>
      </c>
      <c r="Q4741" s="289">
        <v>0</v>
      </c>
      <c r="R4741" s="289">
        <v>0</v>
      </c>
      <c r="S4741" s="289">
        <v>0</v>
      </c>
      <c r="T4741" s="289">
        <v>0</v>
      </c>
      <c r="U4741" s="289">
        <v>0</v>
      </c>
      <c r="V4741" s="289">
        <v>0</v>
      </c>
      <c r="W4741" s="289">
        <v>0</v>
      </c>
      <c r="X4741" s="289">
        <v>0</v>
      </c>
      <c r="Z4741" s="290">
        <f t="shared" si="710"/>
        <v>613920</v>
      </c>
      <c r="AA4741" s="291">
        <f t="shared" si="711"/>
        <v>0</v>
      </c>
    </row>
    <row r="4742" spans="5:27" hidden="1" x14ac:dyDescent="0.3">
      <c r="E4742" t="s">
        <v>7135</v>
      </c>
      <c r="F4742" t="s">
        <v>7136</v>
      </c>
      <c r="G4742" t="s">
        <v>635</v>
      </c>
      <c r="H4742" t="s">
        <v>636</v>
      </c>
      <c r="I4742" s="277">
        <v>77935</v>
      </c>
      <c r="K4742" s="287">
        <f t="shared" si="708"/>
        <v>-0.26666666666666666</v>
      </c>
      <c r="M4742" s="288">
        <v>0</v>
      </c>
      <c r="N4742" s="289">
        <f t="shared" si="709"/>
        <v>77935</v>
      </c>
      <c r="O4742" s="289">
        <v>0</v>
      </c>
      <c r="P4742" s="289">
        <v>0</v>
      </c>
      <c r="Q4742" s="289">
        <v>0</v>
      </c>
      <c r="R4742" s="289">
        <v>0</v>
      </c>
      <c r="S4742" s="289">
        <v>0</v>
      </c>
      <c r="T4742" s="289">
        <v>0</v>
      </c>
      <c r="U4742" s="289">
        <v>0</v>
      </c>
      <c r="V4742" s="289">
        <v>0</v>
      </c>
      <c r="W4742" s="289">
        <v>0</v>
      </c>
      <c r="X4742" s="289">
        <v>0</v>
      </c>
      <c r="Z4742" s="290">
        <f t="shared" si="710"/>
        <v>77935</v>
      </c>
      <c r="AA4742" s="291">
        <f t="shared" si="711"/>
        <v>0</v>
      </c>
    </row>
    <row r="4743" spans="5:27" hidden="1" x14ac:dyDescent="0.3">
      <c r="E4743" t="s">
        <v>7097</v>
      </c>
      <c r="F4743" t="s">
        <v>7137</v>
      </c>
      <c r="G4743" t="s">
        <v>2127</v>
      </c>
      <c r="H4743" t="s">
        <v>2269</v>
      </c>
      <c r="I4743" s="277">
        <v>460000</v>
      </c>
      <c r="K4743" s="287">
        <f t="shared" si="708"/>
        <v>-0.43333333333333335</v>
      </c>
      <c r="M4743" s="288">
        <v>0</v>
      </c>
      <c r="N4743" s="289">
        <f t="shared" si="709"/>
        <v>460000</v>
      </c>
      <c r="O4743" s="289">
        <v>0</v>
      </c>
      <c r="P4743" s="289">
        <v>0</v>
      </c>
      <c r="Q4743" s="289">
        <v>0</v>
      </c>
      <c r="R4743" s="289">
        <v>0</v>
      </c>
      <c r="S4743" s="289">
        <v>0</v>
      </c>
      <c r="T4743" s="289">
        <v>0</v>
      </c>
      <c r="U4743" s="289">
        <v>0</v>
      </c>
      <c r="V4743" s="289">
        <v>0</v>
      </c>
      <c r="W4743" s="289">
        <v>0</v>
      </c>
      <c r="X4743" s="289">
        <v>0</v>
      </c>
      <c r="Z4743" s="290">
        <f t="shared" si="710"/>
        <v>460000</v>
      </c>
      <c r="AA4743" s="291">
        <f t="shared" si="711"/>
        <v>0</v>
      </c>
    </row>
    <row r="4744" spans="5:27" hidden="1" x14ac:dyDescent="0.3">
      <c r="E4744" t="s">
        <v>6936</v>
      </c>
      <c r="F4744" t="s">
        <v>7138</v>
      </c>
      <c r="G4744" t="s">
        <v>1070</v>
      </c>
      <c r="H4744" t="s">
        <v>1291</v>
      </c>
      <c r="I4744" s="277">
        <v>51084</v>
      </c>
      <c r="K4744" s="287">
        <f t="shared" si="708"/>
        <v>-0.5</v>
      </c>
      <c r="M4744" s="288">
        <v>0</v>
      </c>
      <c r="N4744" s="289">
        <f t="shared" si="709"/>
        <v>51084</v>
      </c>
      <c r="O4744" s="289">
        <v>0</v>
      </c>
      <c r="P4744" s="289">
        <v>0</v>
      </c>
      <c r="Q4744" s="289">
        <v>0</v>
      </c>
      <c r="R4744" s="289">
        <v>0</v>
      </c>
      <c r="S4744" s="289">
        <v>0</v>
      </c>
      <c r="T4744" s="289">
        <v>0</v>
      </c>
      <c r="U4744" s="289">
        <v>0</v>
      </c>
      <c r="V4744" s="289">
        <v>0</v>
      </c>
      <c r="W4744" s="289">
        <v>0</v>
      </c>
      <c r="X4744" s="289">
        <v>0</v>
      </c>
      <c r="Z4744" s="290">
        <f t="shared" si="710"/>
        <v>51084</v>
      </c>
      <c r="AA4744" s="291">
        <f t="shared" si="711"/>
        <v>0</v>
      </c>
    </row>
    <row r="4745" spans="5:27" hidden="1" x14ac:dyDescent="0.3">
      <c r="E4745" t="s">
        <v>6665</v>
      </c>
      <c r="F4745" t="s">
        <v>7139</v>
      </c>
      <c r="G4745" t="s">
        <v>1070</v>
      </c>
      <c r="H4745" t="s">
        <v>1850</v>
      </c>
      <c r="I4745" s="277">
        <v>1486281</v>
      </c>
      <c r="K4745" s="287">
        <f t="shared" si="708"/>
        <v>-1</v>
      </c>
      <c r="M4745" s="288">
        <v>0</v>
      </c>
      <c r="N4745" s="289">
        <f t="shared" si="709"/>
        <v>1486281</v>
      </c>
      <c r="O4745" s="289">
        <v>0</v>
      </c>
      <c r="P4745" s="289">
        <v>0</v>
      </c>
      <c r="Q4745" s="289">
        <v>0</v>
      </c>
      <c r="R4745" s="289">
        <v>0</v>
      </c>
      <c r="S4745" s="289">
        <v>0</v>
      </c>
      <c r="T4745" s="289">
        <v>0</v>
      </c>
      <c r="U4745" s="289">
        <v>0</v>
      </c>
      <c r="V4745" s="289">
        <v>0</v>
      </c>
      <c r="W4745" s="289">
        <v>0</v>
      </c>
      <c r="X4745" s="289">
        <v>0</v>
      </c>
      <c r="Z4745" s="290">
        <f t="shared" si="710"/>
        <v>1486281</v>
      </c>
      <c r="AA4745" s="291">
        <f t="shared" si="711"/>
        <v>0</v>
      </c>
    </row>
    <row r="4746" spans="5:27" hidden="1" x14ac:dyDescent="0.3">
      <c r="E4746" t="s">
        <v>6665</v>
      </c>
      <c r="F4746" t="s">
        <v>7140</v>
      </c>
      <c r="G4746" t="s">
        <v>1070</v>
      </c>
      <c r="H4746" t="s">
        <v>1291</v>
      </c>
      <c r="I4746" s="277">
        <v>1012000</v>
      </c>
      <c r="K4746" s="287">
        <f t="shared" si="708"/>
        <v>-0.5</v>
      </c>
      <c r="M4746" s="288">
        <v>0</v>
      </c>
      <c r="N4746" s="289">
        <f t="shared" si="709"/>
        <v>1012000</v>
      </c>
      <c r="O4746" s="289">
        <v>0</v>
      </c>
      <c r="P4746" s="289">
        <v>0</v>
      </c>
      <c r="Q4746" s="289">
        <v>0</v>
      </c>
      <c r="R4746" s="289">
        <v>0</v>
      </c>
      <c r="S4746" s="289">
        <v>0</v>
      </c>
      <c r="T4746" s="289">
        <v>0</v>
      </c>
      <c r="U4746" s="289">
        <v>0</v>
      </c>
      <c r="V4746" s="289">
        <v>0</v>
      </c>
      <c r="W4746" s="289">
        <v>0</v>
      </c>
      <c r="X4746" s="289">
        <v>0</v>
      </c>
      <c r="Z4746" s="290">
        <f t="shared" si="710"/>
        <v>1012000</v>
      </c>
      <c r="AA4746" s="291">
        <f t="shared" si="711"/>
        <v>0</v>
      </c>
    </row>
    <row r="4747" spans="5:27" hidden="1" x14ac:dyDescent="0.3">
      <c r="E4747" t="s">
        <v>7141</v>
      </c>
      <c r="F4747" t="s">
        <v>7142</v>
      </c>
      <c r="G4747" t="s">
        <v>1070</v>
      </c>
      <c r="H4747" t="s">
        <v>114</v>
      </c>
      <c r="I4747" s="277">
        <v>400000</v>
      </c>
      <c r="K4747" s="287">
        <f t="shared" si="708"/>
        <v>0</v>
      </c>
      <c r="M4747" s="288">
        <v>0</v>
      </c>
      <c r="N4747" s="289">
        <f t="shared" si="709"/>
        <v>400000</v>
      </c>
      <c r="O4747" s="289">
        <v>0</v>
      </c>
      <c r="P4747" s="289">
        <v>0</v>
      </c>
      <c r="Q4747" s="289">
        <v>0</v>
      </c>
      <c r="R4747" s="289">
        <v>0</v>
      </c>
      <c r="S4747" s="289">
        <v>0</v>
      </c>
      <c r="T4747" s="289">
        <v>0</v>
      </c>
      <c r="U4747" s="289">
        <v>0</v>
      </c>
      <c r="V4747" s="289">
        <v>0</v>
      </c>
      <c r="W4747" s="289">
        <v>0</v>
      </c>
      <c r="X4747" s="289">
        <v>0</v>
      </c>
      <c r="Z4747" s="290">
        <f t="shared" si="710"/>
        <v>400000</v>
      </c>
      <c r="AA4747" s="291">
        <f t="shared" si="711"/>
        <v>0</v>
      </c>
    </row>
    <row r="4748" spans="5:27" hidden="1" x14ac:dyDescent="0.3">
      <c r="E4748" t="s">
        <v>6745</v>
      </c>
      <c r="F4748" t="s">
        <v>7143</v>
      </c>
      <c r="G4748" t="s">
        <v>1070</v>
      </c>
      <c r="H4748" t="s">
        <v>114</v>
      </c>
      <c r="I4748" s="277">
        <v>816037</v>
      </c>
      <c r="K4748" s="287">
        <f t="shared" si="708"/>
        <v>0</v>
      </c>
      <c r="M4748" s="288">
        <v>0</v>
      </c>
      <c r="N4748" s="289">
        <f t="shared" si="709"/>
        <v>816037</v>
      </c>
      <c r="O4748" s="289">
        <v>0</v>
      </c>
      <c r="P4748" s="289">
        <v>0</v>
      </c>
      <c r="Q4748" s="289">
        <v>0</v>
      </c>
      <c r="R4748" s="289">
        <v>0</v>
      </c>
      <c r="S4748" s="289">
        <v>0</v>
      </c>
      <c r="T4748" s="289">
        <v>0</v>
      </c>
      <c r="U4748" s="289">
        <v>0</v>
      </c>
      <c r="V4748" s="289">
        <v>0</v>
      </c>
      <c r="W4748" s="289">
        <v>0</v>
      </c>
      <c r="X4748" s="289">
        <v>0</v>
      </c>
      <c r="Z4748" s="290">
        <f t="shared" si="710"/>
        <v>816037</v>
      </c>
      <c r="AA4748" s="291">
        <f t="shared" si="711"/>
        <v>0</v>
      </c>
    </row>
    <row r="4749" spans="5:27" hidden="1" x14ac:dyDescent="0.3">
      <c r="E4749" t="s">
        <v>6745</v>
      </c>
      <c r="F4749" t="s">
        <v>7144</v>
      </c>
      <c r="G4749" t="s">
        <v>687</v>
      </c>
      <c r="H4749" t="s">
        <v>1726</v>
      </c>
      <c r="I4749" s="277">
        <v>183480</v>
      </c>
      <c r="K4749" s="287">
        <f t="shared" si="708"/>
        <v>-6.6666666666666666E-2</v>
      </c>
      <c r="M4749" s="288">
        <v>0</v>
      </c>
      <c r="N4749" s="289">
        <f t="shared" si="709"/>
        <v>183480</v>
      </c>
      <c r="O4749" s="289">
        <v>0</v>
      </c>
      <c r="P4749" s="289">
        <v>0</v>
      </c>
      <c r="Q4749" s="289">
        <v>0</v>
      </c>
      <c r="R4749" s="289">
        <v>0</v>
      </c>
      <c r="S4749" s="289">
        <v>0</v>
      </c>
      <c r="T4749" s="289">
        <v>0</v>
      </c>
      <c r="U4749" s="289">
        <v>0</v>
      </c>
      <c r="V4749" s="289">
        <v>0</v>
      </c>
      <c r="W4749" s="289">
        <v>0</v>
      </c>
      <c r="X4749" s="289">
        <v>0</v>
      </c>
      <c r="Z4749" s="290">
        <f t="shared" si="710"/>
        <v>183480</v>
      </c>
      <c r="AA4749" s="291">
        <f t="shared" si="711"/>
        <v>0</v>
      </c>
    </row>
    <row r="4750" spans="5:27" hidden="1" x14ac:dyDescent="0.3">
      <c r="E4750" t="s">
        <v>6736</v>
      </c>
      <c r="F4750" t="s">
        <v>7145</v>
      </c>
      <c r="G4750" t="s">
        <v>687</v>
      </c>
      <c r="H4750" t="s">
        <v>1087</v>
      </c>
      <c r="I4750" s="277">
        <v>63360</v>
      </c>
      <c r="K4750" s="287">
        <f t="shared" si="708"/>
        <v>-0.56666666666666665</v>
      </c>
      <c r="M4750" s="288">
        <v>0</v>
      </c>
      <c r="N4750" s="289">
        <f t="shared" si="709"/>
        <v>63360</v>
      </c>
      <c r="O4750" s="289">
        <v>0</v>
      </c>
      <c r="P4750" s="289">
        <v>0</v>
      </c>
      <c r="Q4750" s="289">
        <v>0</v>
      </c>
      <c r="R4750" s="289">
        <v>0</v>
      </c>
      <c r="S4750" s="289">
        <v>0</v>
      </c>
      <c r="T4750" s="289">
        <v>0</v>
      </c>
      <c r="U4750" s="289">
        <v>0</v>
      </c>
      <c r="V4750" s="289">
        <v>0</v>
      </c>
      <c r="W4750" s="289">
        <v>0</v>
      </c>
      <c r="X4750" s="289">
        <v>0</v>
      </c>
      <c r="Z4750" s="290">
        <f t="shared" si="710"/>
        <v>63360</v>
      </c>
      <c r="AA4750" s="291">
        <f t="shared" si="711"/>
        <v>0</v>
      </c>
    </row>
    <row r="4751" spans="5:27" hidden="1" x14ac:dyDescent="0.3">
      <c r="E4751" t="s">
        <v>6745</v>
      </c>
      <c r="F4751" t="s">
        <v>7146</v>
      </c>
      <c r="G4751" t="s">
        <v>687</v>
      </c>
      <c r="H4751" t="s">
        <v>1726</v>
      </c>
      <c r="I4751" s="277">
        <v>110484</v>
      </c>
      <c r="K4751" s="287">
        <f t="shared" si="708"/>
        <v>-6.6666666666666666E-2</v>
      </c>
      <c r="M4751" s="288">
        <v>0</v>
      </c>
      <c r="N4751" s="289">
        <f t="shared" si="709"/>
        <v>110484</v>
      </c>
      <c r="O4751" s="289">
        <v>0</v>
      </c>
      <c r="P4751" s="289">
        <v>0</v>
      </c>
      <c r="Q4751" s="289">
        <v>0</v>
      </c>
      <c r="R4751" s="289">
        <v>0</v>
      </c>
      <c r="S4751" s="289">
        <v>0</v>
      </c>
      <c r="T4751" s="289">
        <v>0</v>
      </c>
      <c r="U4751" s="289">
        <v>0</v>
      </c>
      <c r="V4751" s="289">
        <v>0</v>
      </c>
      <c r="W4751" s="289">
        <v>0</v>
      </c>
      <c r="X4751" s="289">
        <v>0</v>
      </c>
      <c r="Z4751" s="290">
        <f t="shared" si="710"/>
        <v>110484</v>
      </c>
      <c r="AA4751" s="291">
        <f t="shared" si="711"/>
        <v>0</v>
      </c>
    </row>
    <row r="4752" spans="5:27" hidden="1" x14ac:dyDescent="0.3">
      <c r="E4752" t="s">
        <v>7135</v>
      </c>
      <c r="F4752" t="s">
        <v>7147</v>
      </c>
      <c r="G4752" t="s">
        <v>574</v>
      </c>
      <c r="H4752" t="s">
        <v>575</v>
      </c>
      <c r="I4752" s="277">
        <v>18337</v>
      </c>
      <c r="K4752" s="287">
        <f t="shared" si="708"/>
        <v>-0.7</v>
      </c>
      <c r="M4752" s="288">
        <v>0</v>
      </c>
      <c r="N4752" s="289">
        <f t="shared" si="709"/>
        <v>18337</v>
      </c>
      <c r="O4752" s="289">
        <v>0</v>
      </c>
      <c r="P4752" s="289">
        <v>0</v>
      </c>
      <c r="Q4752" s="289">
        <v>0</v>
      </c>
      <c r="R4752" s="289">
        <v>0</v>
      </c>
      <c r="S4752" s="289">
        <v>0</v>
      </c>
      <c r="T4752" s="289">
        <v>0</v>
      </c>
      <c r="U4752" s="289">
        <v>0</v>
      </c>
      <c r="V4752" s="289">
        <v>0</v>
      </c>
      <c r="W4752" s="289">
        <v>0</v>
      </c>
      <c r="X4752" s="289">
        <v>0</v>
      </c>
      <c r="Z4752" s="290">
        <f t="shared" si="710"/>
        <v>18337</v>
      </c>
      <c r="AA4752" s="291">
        <f t="shared" si="711"/>
        <v>0</v>
      </c>
    </row>
    <row r="4753" spans="5:27" hidden="1" x14ac:dyDescent="0.3">
      <c r="E4753" t="s">
        <v>7148</v>
      </c>
      <c r="F4753" t="s">
        <v>7149</v>
      </c>
      <c r="G4753" t="s">
        <v>574</v>
      </c>
      <c r="H4753" t="s">
        <v>575</v>
      </c>
      <c r="I4753" s="277">
        <v>2387401</v>
      </c>
      <c r="K4753" s="287">
        <f t="shared" si="708"/>
        <v>-0.7</v>
      </c>
      <c r="M4753" s="288">
        <v>0</v>
      </c>
      <c r="N4753" s="289">
        <f t="shared" si="709"/>
        <v>2387401</v>
      </c>
      <c r="O4753" s="289">
        <v>0</v>
      </c>
      <c r="P4753" s="289">
        <v>0</v>
      </c>
      <c r="Q4753" s="289">
        <v>0</v>
      </c>
      <c r="R4753" s="289">
        <v>0</v>
      </c>
      <c r="S4753" s="289">
        <v>0</v>
      </c>
      <c r="T4753" s="289">
        <v>0</v>
      </c>
      <c r="U4753" s="289">
        <v>0</v>
      </c>
      <c r="V4753" s="289">
        <v>0</v>
      </c>
      <c r="W4753" s="289">
        <v>0</v>
      </c>
      <c r="X4753" s="289">
        <v>0</v>
      </c>
      <c r="Z4753" s="290">
        <f t="shared" si="710"/>
        <v>2387401</v>
      </c>
      <c r="AA4753" s="291">
        <f t="shared" si="711"/>
        <v>0</v>
      </c>
    </row>
    <row r="4754" spans="5:27" hidden="1" x14ac:dyDescent="0.3">
      <c r="E4754" t="s">
        <v>6684</v>
      </c>
      <c r="F4754" t="s">
        <v>7150</v>
      </c>
      <c r="G4754" t="s">
        <v>1304</v>
      </c>
      <c r="H4754" t="s">
        <v>1305</v>
      </c>
      <c r="I4754" s="277">
        <v>970572</v>
      </c>
      <c r="K4754" s="287">
        <f t="shared" si="708"/>
        <v>-0.73333333333333328</v>
      </c>
      <c r="M4754" s="288">
        <v>0</v>
      </c>
      <c r="N4754" s="289">
        <f t="shared" si="709"/>
        <v>970572</v>
      </c>
      <c r="O4754" s="289">
        <v>0</v>
      </c>
      <c r="P4754" s="289">
        <v>0</v>
      </c>
      <c r="Q4754" s="289">
        <v>0</v>
      </c>
      <c r="R4754" s="289">
        <v>0</v>
      </c>
      <c r="S4754" s="289">
        <v>0</v>
      </c>
      <c r="T4754" s="289">
        <v>0</v>
      </c>
      <c r="U4754" s="289">
        <v>0</v>
      </c>
      <c r="V4754" s="289">
        <v>0</v>
      </c>
      <c r="W4754" s="289">
        <v>0</v>
      </c>
      <c r="X4754" s="289">
        <v>0</v>
      </c>
      <c r="Z4754" s="290">
        <f t="shared" si="710"/>
        <v>970572</v>
      </c>
      <c r="AA4754" s="291">
        <f t="shared" si="711"/>
        <v>0</v>
      </c>
    </row>
    <row r="4755" spans="5:27" hidden="1" x14ac:dyDescent="0.3">
      <c r="E4755" t="s">
        <v>6835</v>
      </c>
      <c r="F4755" t="s">
        <v>7151</v>
      </c>
      <c r="G4755" t="s">
        <v>1304</v>
      </c>
      <c r="H4755" t="s">
        <v>3267</v>
      </c>
      <c r="I4755" s="277">
        <v>41745</v>
      </c>
      <c r="K4755" s="287">
        <f t="shared" si="708"/>
        <v>-1.2333333333333334</v>
      </c>
      <c r="M4755" s="288">
        <v>0</v>
      </c>
      <c r="N4755" s="289">
        <f t="shared" si="709"/>
        <v>41745</v>
      </c>
      <c r="O4755" s="289">
        <v>0</v>
      </c>
      <c r="P4755" s="289">
        <v>0</v>
      </c>
      <c r="Q4755" s="289">
        <v>0</v>
      </c>
      <c r="R4755" s="289">
        <v>0</v>
      </c>
      <c r="S4755" s="289">
        <v>0</v>
      </c>
      <c r="T4755" s="289">
        <v>0</v>
      </c>
      <c r="U4755" s="289">
        <v>0</v>
      </c>
      <c r="V4755" s="289">
        <v>0</v>
      </c>
      <c r="W4755" s="289">
        <v>0</v>
      </c>
      <c r="X4755" s="289">
        <v>0</v>
      </c>
      <c r="Z4755" s="290">
        <f t="shared" si="710"/>
        <v>41745</v>
      </c>
      <c r="AA4755" s="291">
        <f t="shared" si="711"/>
        <v>0</v>
      </c>
    </row>
    <row r="4756" spans="5:27" hidden="1" x14ac:dyDescent="0.3">
      <c r="E4756" t="s">
        <v>6779</v>
      </c>
      <c r="F4756" t="s">
        <v>7152</v>
      </c>
      <c r="G4756" t="s">
        <v>1304</v>
      </c>
      <c r="H4756" t="s">
        <v>1305</v>
      </c>
      <c r="I4756" s="277">
        <v>241056</v>
      </c>
      <c r="K4756" s="287">
        <f t="shared" si="708"/>
        <v>-0.73333333333333328</v>
      </c>
      <c r="M4756" s="288">
        <v>0</v>
      </c>
      <c r="N4756" s="289">
        <f t="shared" si="709"/>
        <v>241056</v>
      </c>
      <c r="O4756" s="289">
        <v>0</v>
      </c>
      <c r="P4756" s="289">
        <v>0</v>
      </c>
      <c r="Q4756" s="289">
        <v>0</v>
      </c>
      <c r="R4756" s="289">
        <v>0</v>
      </c>
      <c r="S4756" s="289">
        <v>0</v>
      </c>
      <c r="T4756" s="289">
        <v>0</v>
      </c>
      <c r="U4756" s="289">
        <v>0</v>
      </c>
      <c r="V4756" s="289">
        <v>0</v>
      </c>
      <c r="W4756" s="289">
        <v>0</v>
      </c>
      <c r="X4756" s="289">
        <v>0</v>
      </c>
      <c r="Z4756" s="290">
        <f t="shared" si="710"/>
        <v>241056</v>
      </c>
      <c r="AA4756" s="291">
        <f t="shared" si="711"/>
        <v>0</v>
      </c>
    </row>
    <row r="4757" spans="5:27" hidden="1" x14ac:dyDescent="0.3">
      <c r="E4757" t="s">
        <v>6702</v>
      </c>
      <c r="F4757" t="s">
        <v>7153</v>
      </c>
      <c r="G4757" t="s">
        <v>566</v>
      </c>
      <c r="H4757" t="s">
        <v>703</v>
      </c>
      <c r="I4757" s="277">
        <v>232408</v>
      </c>
      <c r="K4757" s="287">
        <f t="shared" si="708"/>
        <v>-0.9</v>
      </c>
      <c r="M4757" s="288">
        <v>0</v>
      </c>
      <c r="N4757" s="289">
        <f t="shared" si="709"/>
        <v>232408</v>
      </c>
      <c r="O4757" s="289">
        <v>0</v>
      </c>
      <c r="P4757" s="289">
        <v>0</v>
      </c>
      <c r="Q4757" s="289">
        <v>0</v>
      </c>
      <c r="R4757" s="289">
        <v>0</v>
      </c>
      <c r="S4757" s="289">
        <v>0</v>
      </c>
      <c r="T4757" s="289">
        <v>0</v>
      </c>
      <c r="U4757" s="289">
        <v>0</v>
      </c>
      <c r="V4757" s="289">
        <v>0</v>
      </c>
      <c r="W4757" s="289">
        <v>0</v>
      </c>
      <c r="X4757" s="289">
        <v>0</v>
      </c>
      <c r="Z4757" s="290">
        <f t="shared" si="710"/>
        <v>232408</v>
      </c>
      <c r="AA4757" s="291">
        <f t="shared" si="711"/>
        <v>0</v>
      </c>
    </row>
    <row r="4758" spans="5:27" hidden="1" x14ac:dyDescent="0.3">
      <c r="E4758" t="s">
        <v>6702</v>
      </c>
      <c r="F4758" t="s">
        <v>7154</v>
      </c>
      <c r="G4758" t="s">
        <v>566</v>
      </c>
      <c r="H4758" t="s">
        <v>703</v>
      </c>
      <c r="I4758" s="277">
        <v>805860</v>
      </c>
      <c r="K4758" s="287">
        <f t="shared" si="708"/>
        <v>-0.9</v>
      </c>
      <c r="M4758" s="288">
        <v>0</v>
      </c>
      <c r="N4758" s="289">
        <f t="shared" si="709"/>
        <v>805860</v>
      </c>
      <c r="O4758" s="289">
        <v>0</v>
      </c>
      <c r="P4758" s="289">
        <v>0</v>
      </c>
      <c r="Q4758" s="289">
        <v>0</v>
      </c>
      <c r="R4758" s="289">
        <v>0</v>
      </c>
      <c r="S4758" s="289">
        <v>0</v>
      </c>
      <c r="T4758" s="289">
        <v>0</v>
      </c>
      <c r="U4758" s="289">
        <v>0</v>
      </c>
      <c r="V4758" s="289">
        <v>0</v>
      </c>
      <c r="W4758" s="289">
        <v>0</v>
      </c>
      <c r="X4758" s="289">
        <v>0</v>
      </c>
      <c r="Z4758" s="290">
        <f t="shared" si="710"/>
        <v>805860</v>
      </c>
      <c r="AA4758" s="291">
        <f t="shared" si="711"/>
        <v>0</v>
      </c>
    </row>
    <row r="4759" spans="5:27" hidden="1" x14ac:dyDescent="0.3">
      <c r="E4759" t="s">
        <v>6627</v>
      </c>
      <c r="F4759" t="s">
        <v>7155</v>
      </c>
      <c r="G4759" t="s">
        <v>570</v>
      </c>
      <c r="H4759" t="s">
        <v>2128</v>
      </c>
      <c r="I4759" s="277">
        <v>2625226</v>
      </c>
      <c r="K4759" s="287">
        <f t="shared" si="708"/>
        <v>-1.4333333333333333</v>
      </c>
      <c r="M4759" s="288">
        <v>0</v>
      </c>
      <c r="N4759" s="289">
        <f t="shared" si="709"/>
        <v>2625226</v>
      </c>
      <c r="O4759" s="289">
        <v>0</v>
      </c>
      <c r="P4759" s="289">
        <v>0</v>
      </c>
      <c r="Q4759" s="289">
        <v>0</v>
      </c>
      <c r="R4759" s="289">
        <v>0</v>
      </c>
      <c r="S4759" s="289">
        <v>0</v>
      </c>
      <c r="T4759" s="289">
        <v>0</v>
      </c>
      <c r="U4759" s="289">
        <v>0</v>
      </c>
      <c r="V4759" s="289">
        <v>0</v>
      </c>
      <c r="W4759" s="289">
        <v>0</v>
      </c>
      <c r="X4759" s="289">
        <v>0</v>
      </c>
      <c r="Z4759" s="290">
        <f t="shared" si="710"/>
        <v>2625226</v>
      </c>
      <c r="AA4759" s="291">
        <f t="shared" si="711"/>
        <v>0</v>
      </c>
    </row>
    <row r="4760" spans="5:27" hidden="1" x14ac:dyDescent="0.3">
      <c r="E4760" t="s">
        <v>7156</v>
      </c>
      <c r="F4760" t="s">
        <v>7157</v>
      </c>
      <c r="G4760" t="s">
        <v>570</v>
      </c>
      <c r="H4760" t="s">
        <v>2269</v>
      </c>
      <c r="I4760" s="277">
        <v>1187616</v>
      </c>
      <c r="K4760" s="287">
        <f t="shared" si="708"/>
        <v>-0.43333333333333335</v>
      </c>
      <c r="M4760" s="288">
        <v>0</v>
      </c>
      <c r="N4760" s="289">
        <f t="shared" si="709"/>
        <v>1187616</v>
      </c>
      <c r="O4760" s="289">
        <v>0</v>
      </c>
      <c r="P4760" s="289">
        <v>0</v>
      </c>
      <c r="Q4760" s="289">
        <v>0</v>
      </c>
      <c r="R4760" s="289">
        <v>0</v>
      </c>
      <c r="S4760" s="289">
        <v>0</v>
      </c>
      <c r="T4760" s="289">
        <v>0</v>
      </c>
      <c r="U4760" s="289">
        <v>0</v>
      </c>
      <c r="V4760" s="289">
        <v>0</v>
      </c>
      <c r="W4760" s="289">
        <v>0</v>
      </c>
      <c r="X4760" s="289">
        <v>0</v>
      </c>
      <c r="Z4760" s="290">
        <f t="shared" si="710"/>
        <v>1187616</v>
      </c>
      <c r="AA4760" s="291">
        <f t="shared" si="711"/>
        <v>0</v>
      </c>
    </row>
    <row r="4761" spans="5:27" hidden="1" x14ac:dyDescent="0.3">
      <c r="E4761" t="s">
        <v>7156</v>
      </c>
      <c r="F4761" t="s">
        <v>7158</v>
      </c>
      <c r="G4761" t="s">
        <v>570</v>
      </c>
      <c r="H4761" t="s">
        <v>2269</v>
      </c>
      <c r="I4761" s="277">
        <v>102960</v>
      </c>
      <c r="K4761" s="287">
        <f t="shared" si="708"/>
        <v>-0.43333333333333335</v>
      </c>
      <c r="M4761" s="288">
        <v>0</v>
      </c>
      <c r="N4761" s="289">
        <f t="shared" si="709"/>
        <v>102960</v>
      </c>
      <c r="O4761" s="289">
        <v>0</v>
      </c>
      <c r="P4761" s="289">
        <v>0</v>
      </c>
      <c r="Q4761" s="289">
        <v>0</v>
      </c>
      <c r="R4761" s="289">
        <v>0</v>
      </c>
      <c r="S4761" s="289">
        <v>0</v>
      </c>
      <c r="T4761" s="289">
        <v>0</v>
      </c>
      <c r="U4761" s="289">
        <v>0</v>
      </c>
      <c r="V4761" s="289">
        <v>0</v>
      </c>
      <c r="W4761" s="289">
        <v>0</v>
      </c>
      <c r="X4761" s="289">
        <v>0</v>
      </c>
      <c r="Z4761" s="290">
        <f t="shared" si="710"/>
        <v>102960</v>
      </c>
      <c r="AA4761" s="291">
        <f t="shared" si="711"/>
        <v>0</v>
      </c>
    </row>
    <row r="4762" spans="5:27" hidden="1" x14ac:dyDescent="0.3">
      <c r="E4762" t="s">
        <v>7156</v>
      </c>
      <c r="F4762" t="s">
        <v>7159</v>
      </c>
      <c r="G4762" t="s">
        <v>570</v>
      </c>
      <c r="H4762" t="s">
        <v>2269</v>
      </c>
      <c r="I4762" s="277">
        <v>247000</v>
      </c>
      <c r="K4762" s="287">
        <f t="shared" si="708"/>
        <v>-0.43333333333333335</v>
      </c>
      <c r="M4762" s="288">
        <v>0</v>
      </c>
      <c r="N4762" s="289">
        <f t="shared" si="709"/>
        <v>247000</v>
      </c>
      <c r="O4762" s="289">
        <v>0</v>
      </c>
      <c r="P4762" s="289">
        <v>0</v>
      </c>
      <c r="Q4762" s="289">
        <v>0</v>
      </c>
      <c r="R4762" s="289">
        <v>0</v>
      </c>
      <c r="S4762" s="289">
        <v>0</v>
      </c>
      <c r="T4762" s="289">
        <v>0</v>
      </c>
      <c r="U4762" s="289">
        <v>0</v>
      </c>
      <c r="V4762" s="289">
        <v>0</v>
      </c>
      <c r="W4762" s="289">
        <v>0</v>
      </c>
      <c r="X4762" s="289">
        <v>0</v>
      </c>
      <c r="Z4762" s="290">
        <f t="shared" si="710"/>
        <v>247000</v>
      </c>
      <c r="AA4762" s="291">
        <f t="shared" si="711"/>
        <v>0</v>
      </c>
    </row>
    <row r="4763" spans="5:27" hidden="1" x14ac:dyDescent="0.3">
      <c r="E4763" t="s">
        <v>7160</v>
      </c>
      <c r="F4763" t="s">
        <v>7161</v>
      </c>
      <c r="G4763" t="s">
        <v>570</v>
      </c>
      <c r="H4763" t="s">
        <v>2269</v>
      </c>
      <c r="I4763" s="277">
        <v>893066</v>
      </c>
      <c r="K4763" s="287">
        <f t="shared" si="708"/>
        <v>-0.43333333333333335</v>
      </c>
      <c r="M4763" s="288">
        <v>0</v>
      </c>
      <c r="N4763" s="289">
        <f t="shared" si="709"/>
        <v>893066</v>
      </c>
      <c r="O4763" s="289">
        <v>0</v>
      </c>
      <c r="P4763" s="289">
        <v>0</v>
      </c>
      <c r="Q4763" s="289">
        <v>0</v>
      </c>
      <c r="R4763" s="289">
        <v>0</v>
      </c>
      <c r="S4763" s="289">
        <v>0</v>
      </c>
      <c r="T4763" s="289">
        <v>0</v>
      </c>
      <c r="U4763" s="289">
        <v>0</v>
      </c>
      <c r="V4763" s="289">
        <v>0</v>
      </c>
      <c r="W4763" s="289">
        <v>0</v>
      </c>
      <c r="X4763" s="289">
        <v>0</v>
      </c>
      <c r="Z4763" s="290">
        <f t="shared" si="710"/>
        <v>893066</v>
      </c>
      <c r="AA4763" s="291">
        <f t="shared" si="711"/>
        <v>0</v>
      </c>
    </row>
    <row r="4764" spans="5:27" hidden="1" x14ac:dyDescent="0.3">
      <c r="E4764" t="s">
        <v>7160</v>
      </c>
      <c r="F4764" t="s">
        <v>7162</v>
      </c>
      <c r="G4764" t="s">
        <v>570</v>
      </c>
      <c r="H4764" t="s">
        <v>2269</v>
      </c>
      <c r="I4764" s="277">
        <v>494000</v>
      </c>
      <c r="K4764" s="287">
        <f t="shared" si="708"/>
        <v>-0.43333333333333335</v>
      </c>
      <c r="M4764" s="288">
        <v>0</v>
      </c>
      <c r="N4764" s="289">
        <f t="shared" si="709"/>
        <v>494000</v>
      </c>
      <c r="O4764" s="289">
        <v>0</v>
      </c>
      <c r="P4764" s="289">
        <v>0</v>
      </c>
      <c r="Q4764" s="289">
        <v>0</v>
      </c>
      <c r="R4764" s="289">
        <v>0</v>
      </c>
      <c r="S4764" s="289">
        <v>0</v>
      </c>
      <c r="T4764" s="289">
        <v>0</v>
      </c>
      <c r="U4764" s="289">
        <v>0</v>
      </c>
      <c r="V4764" s="289">
        <v>0</v>
      </c>
      <c r="W4764" s="289">
        <v>0</v>
      </c>
      <c r="X4764" s="289">
        <v>0</v>
      </c>
      <c r="Z4764" s="290">
        <f t="shared" si="710"/>
        <v>494000</v>
      </c>
      <c r="AA4764" s="291">
        <f t="shared" si="711"/>
        <v>0</v>
      </c>
    </row>
    <row r="4765" spans="5:27" hidden="1" x14ac:dyDescent="0.3">
      <c r="E4765" t="s">
        <v>6832</v>
      </c>
      <c r="F4765" t="s">
        <v>7163</v>
      </c>
      <c r="G4765" t="s">
        <v>570</v>
      </c>
      <c r="H4765" t="s">
        <v>2269</v>
      </c>
      <c r="I4765" s="277">
        <v>220370</v>
      </c>
      <c r="K4765" s="287">
        <f t="shared" si="708"/>
        <v>-0.43333333333333335</v>
      </c>
      <c r="M4765" s="288">
        <v>0</v>
      </c>
      <c r="N4765" s="289">
        <f t="shared" si="709"/>
        <v>220370</v>
      </c>
      <c r="O4765" s="289">
        <v>0</v>
      </c>
      <c r="P4765" s="289">
        <v>0</v>
      </c>
      <c r="Q4765" s="289">
        <v>0</v>
      </c>
      <c r="R4765" s="289">
        <v>0</v>
      </c>
      <c r="S4765" s="289">
        <v>0</v>
      </c>
      <c r="T4765" s="289">
        <v>0</v>
      </c>
      <c r="U4765" s="289">
        <v>0</v>
      </c>
      <c r="V4765" s="289">
        <v>0</v>
      </c>
      <c r="W4765" s="289">
        <v>0</v>
      </c>
      <c r="X4765" s="289">
        <v>0</v>
      </c>
      <c r="Z4765" s="290">
        <f t="shared" si="710"/>
        <v>220370</v>
      </c>
      <c r="AA4765" s="291">
        <f t="shared" si="711"/>
        <v>0</v>
      </c>
    </row>
    <row r="4766" spans="5:27" hidden="1" x14ac:dyDescent="0.3">
      <c r="E4766" t="s">
        <v>6867</v>
      </c>
      <c r="F4766" t="s">
        <v>7164</v>
      </c>
      <c r="G4766" t="s">
        <v>570</v>
      </c>
      <c r="H4766" t="s">
        <v>1870</v>
      </c>
      <c r="I4766" s="277">
        <v>418782</v>
      </c>
      <c r="K4766" s="287">
        <f t="shared" si="708"/>
        <v>-2.9333333333333331</v>
      </c>
      <c r="M4766" s="288">
        <v>0</v>
      </c>
      <c r="N4766" s="289">
        <f t="shared" si="709"/>
        <v>418782</v>
      </c>
      <c r="O4766" s="289">
        <v>0</v>
      </c>
      <c r="P4766" s="289">
        <v>0</v>
      </c>
      <c r="Q4766" s="289">
        <v>0</v>
      </c>
      <c r="R4766" s="289">
        <v>0</v>
      </c>
      <c r="S4766" s="289">
        <v>0</v>
      </c>
      <c r="T4766" s="289">
        <v>0</v>
      </c>
      <c r="U4766" s="289">
        <v>0</v>
      </c>
      <c r="V4766" s="289">
        <v>0</v>
      </c>
      <c r="W4766" s="289">
        <v>0</v>
      </c>
      <c r="X4766" s="289">
        <v>0</v>
      </c>
      <c r="Z4766" s="290">
        <f t="shared" si="710"/>
        <v>418782</v>
      </c>
      <c r="AA4766" s="291">
        <f t="shared" si="711"/>
        <v>0</v>
      </c>
    </row>
    <row r="4767" spans="5:27" hidden="1" x14ac:dyDescent="0.3">
      <c r="E4767" t="s">
        <v>7165</v>
      </c>
      <c r="F4767" t="s">
        <v>7166</v>
      </c>
      <c r="G4767" t="s">
        <v>570</v>
      </c>
      <c r="H4767" t="s">
        <v>2269</v>
      </c>
      <c r="I4767" s="277">
        <v>180319</v>
      </c>
      <c r="K4767" s="287">
        <f t="shared" si="708"/>
        <v>-0.43333333333333335</v>
      </c>
      <c r="M4767" s="288">
        <v>0</v>
      </c>
      <c r="N4767" s="289">
        <f t="shared" si="709"/>
        <v>180319</v>
      </c>
      <c r="O4767" s="289">
        <v>0</v>
      </c>
      <c r="P4767" s="289">
        <v>0</v>
      </c>
      <c r="Q4767" s="289">
        <v>0</v>
      </c>
      <c r="R4767" s="289">
        <v>0</v>
      </c>
      <c r="S4767" s="289">
        <v>0</v>
      </c>
      <c r="T4767" s="289">
        <v>0</v>
      </c>
      <c r="U4767" s="289">
        <v>0</v>
      </c>
      <c r="V4767" s="289">
        <v>0</v>
      </c>
      <c r="W4767" s="289">
        <v>0</v>
      </c>
      <c r="X4767" s="289">
        <v>0</v>
      </c>
      <c r="Z4767" s="290">
        <f t="shared" si="710"/>
        <v>180319</v>
      </c>
      <c r="AA4767" s="291">
        <f t="shared" si="711"/>
        <v>0</v>
      </c>
    </row>
    <row r="4768" spans="5:27" hidden="1" x14ac:dyDescent="0.3">
      <c r="E4768" t="s">
        <v>7165</v>
      </c>
      <c r="F4768" t="s">
        <v>7167</v>
      </c>
      <c r="G4768" t="s">
        <v>570</v>
      </c>
      <c r="H4768" t="s">
        <v>2269</v>
      </c>
      <c r="I4768" s="277">
        <v>69000</v>
      </c>
      <c r="K4768" s="287">
        <f t="shared" si="708"/>
        <v>-0.43333333333333335</v>
      </c>
      <c r="M4768" s="288">
        <v>0</v>
      </c>
      <c r="N4768" s="289">
        <f t="shared" si="709"/>
        <v>69000</v>
      </c>
      <c r="O4768" s="289">
        <v>0</v>
      </c>
      <c r="P4768" s="289">
        <v>0</v>
      </c>
      <c r="Q4768" s="289">
        <v>0</v>
      </c>
      <c r="R4768" s="289">
        <v>0</v>
      </c>
      <c r="S4768" s="289">
        <v>0</v>
      </c>
      <c r="T4768" s="289">
        <v>0</v>
      </c>
      <c r="U4768" s="289">
        <v>0</v>
      </c>
      <c r="V4768" s="289">
        <v>0</v>
      </c>
      <c r="W4768" s="289">
        <v>0</v>
      </c>
      <c r="X4768" s="289">
        <v>0</v>
      </c>
      <c r="Z4768" s="290">
        <f t="shared" si="710"/>
        <v>69000</v>
      </c>
      <c r="AA4768" s="291">
        <f t="shared" si="711"/>
        <v>0</v>
      </c>
    </row>
    <row r="4769" spans="5:27" hidden="1" x14ac:dyDescent="0.3">
      <c r="E4769" t="s">
        <v>7168</v>
      </c>
      <c r="F4769" t="s">
        <v>7169</v>
      </c>
      <c r="G4769" t="s">
        <v>570</v>
      </c>
      <c r="H4769" t="s">
        <v>2269</v>
      </c>
      <c r="I4769" s="277">
        <v>147720</v>
      </c>
      <c r="K4769" s="287">
        <f t="shared" si="708"/>
        <v>-0.43333333333333335</v>
      </c>
      <c r="M4769" s="288">
        <v>0</v>
      </c>
      <c r="N4769" s="289">
        <f t="shared" si="709"/>
        <v>147720</v>
      </c>
      <c r="O4769" s="289">
        <v>0</v>
      </c>
      <c r="P4769" s="289">
        <v>0</v>
      </c>
      <c r="Q4769" s="289">
        <v>0</v>
      </c>
      <c r="R4769" s="289">
        <v>0</v>
      </c>
      <c r="S4769" s="289">
        <v>0</v>
      </c>
      <c r="T4769" s="289">
        <v>0</v>
      </c>
      <c r="U4769" s="289">
        <v>0</v>
      </c>
      <c r="V4769" s="289">
        <v>0</v>
      </c>
      <c r="W4769" s="289">
        <v>0</v>
      </c>
      <c r="X4769" s="289">
        <v>0</v>
      </c>
      <c r="Z4769" s="290">
        <f t="shared" si="710"/>
        <v>147720</v>
      </c>
      <c r="AA4769" s="291">
        <f t="shared" si="711"/>
        <v>0</v>
      </c>
    </row>
    <row r="4770" spans="5:27" hidden="1" x14ac:dyDescent="0.3">
      <c r="E4770" t="s">
        <v>7168</v>
      </c>
      <c r="F4770" t="s">
        <v>7170</v>
      </c>
      <c r="G4770" t="s">
        <v>570</v>
      </c>
      <c r="H4770" t="s">
        <v>2269</v>
      </c>
      <c r="I4770" s="277">
        <v>23000</v>
      </c>
      <c r="K4770" s="287">
        <f t="shared" si="708"/>
        <v>-0.43333333333333335</v>
      </c>
      <c r="M4770" s="288">
        <v>0</v>
      </c>
      <c r="N4770" s="289">
        <f t="shared" si="709"/>
        <v>23000</v>
      </c>
      <c r="O4770" s="289">
        <v>0</v>
      </c>
      <c r="P4770" s="289">
        <v>0</v>
      </c>
      <c r="Q4770" s="289">
        <v>0</v>
      </c>
      <c r="R4770" s="289">
        <v>0</v>
      </c>
      <c r="S4770" s="289">
        <v>0</v>
      </c>
      <c r="T4770" s="289">
        <v>0</v>
      </c>
      <c r="U4770" s="289">
        <v>0</v>
      </c>
      <c r="V4770" s="289">
        <v>0</v>
      </c>
      <c r="W4770" s="289">
        <v>0</v>
      </c>
      <c r="X4770" s="289">
        <v>0</v>
      </c>
      <c r="Z4770" s="290">
        <f t="shared" si="710"/>
        <v>23000</v>
      </c>
      <c r="AA4770" s="291">
        <f t="shared" si="711"/>
        <v>0</v>
      </c>
    </row>
    <row r="4771" spans="5:27" hidden="1" x14ac:dyDescent="0.3">
      <c r="E4771" t="s">
        <v>7171</v>
      </c>
      <c r="F4771" t="s">
        <v>7172</v>
      </c>
      <c r="G4771" t="s">
        <v>570</v>
      </c>
      <c r="H4771" t="s">
        <v>2269</v>
      </c>
      <c r="I4771" s="277">
        <v>476027</v>
      </c>
      <c r="K4771" s="287">
        <f t="shared" si="708"/>
        <v>-0.43333333333333335</v>
      </c>
      <c r="M4771" s="288">
        <v>0</v>
      </c>
      <c r="N4771" s="289">
        <f t="shared" si="709"/>
        <v>476027</v>
      </c>
      <c r="O4771" s="289">
        <v>0</v>
      </c>
      <c r="P4771" s="289">
        <v>0</v>
      </c>
      <c r="Q4771" s="289">
        <v>0</v>
      </c>
      <c r="R4771" s="289">
        <v>0</v>
      </c>
      <c r="S4771" s="289">
        <v>0</v>
      </c>
      <c r="T4771" s="289">
        <v>0</v>
      </c>
      <c r="U4771" s="289">
        <v>0</v>
      </c>
      <c r="V4771" s="289">
        <v>0</v>
      </c>
      <c r="W4771" s="289">
        <v>0</v>
      </c>
      <c r="X4771" s="289">
        <v>0</v>
      </c>
      <c r="Z4771" s="290">
        <f t="shared" si="710"/>
        <v>476027</v>
      </c>
      <c r="AA4771" s="291">
        <f t="shared" si="711"/>
        <v>0</v>
      </c>
    </row>
    <row r="4772" spans="5:27" hidden="1" x14ac:dyDescent="0.3">
      <c r="E4772" t="s">
        <v>7171</v>
      </c>
      <c r="F4772" t="s">
        <v>7173</v>
      </c>
      <c r="G4772" t="s">
        <v>570</v>
      </c>
      <c r="H4772" t="s">
        <v>2269</v>
      </c>
      <c r="I4772" s="277">
        <v>236000</v>
      </c>
      <c r="K4772" s="287">
        <f t="shared" si="708"/>
        <v>-0.43333333333333335</v>
      </c>
      <c r="M4772" s="288">
        <v>0</v>
      </c>
      <c r="N4772" s="289">
        <f t="shared" si="709"/>
        <v>236000</v>
      </c>
      <c r="O4772" s="289">
        <v>0</v>
      </c>
      <c r="P4772" s="289">
        <v>0</v>
      </c>
      <c r="Q4772" s="289">
        <v>0</v>
      </c>
      <c r="R4772" s="289">
        <v>0</v>
      </c>
      <c r="S4772" s="289">
        <v>0</v>
      </c>
      <c r="T4772" s="289">
        <v>0</v>
      </c>
      <c r="U4772" s="289">
        <v>0</v>
      </c>
      <c r="V4772" s="289">
        <v>0</v>
      </c>
      <c r="W4772" s="289">
        <v>0</v>
      </c>
      <c r="X4772" s="289">
        <v>0</v>
      </c>
      <c r="Z4772" s="290">
        <f t="shared" si="710"/>
        <v>236000</v>
      </c>
      <c r="AA4772" s="291">
        <f t="shared" si="711"/>
        <v>0</v>
      </c>
    </row>
    <row r="4773" spans="5:27" hidden="1" x14ac:dyDescent="0.3">
      <c r="E4773" t="s">
        <v>6644</v>
      </c>
      <c r="F4773" t="s">
        <v>7174</v>
      </c>
      <c r="G4773" t="s">
        <v>570</v>
      </c>
      <c r="H4773" t="s">
        <v>2269</v>
      </c>
      <c r="I4773" s="277">
        <v>988000</v>
      </c>
      <c r="K4773" s="287">
        <f t="shared" si="708"/>
        <v>-0.43333333333333335</v>
      </c>
      <c r="M4773" s="288">
        <v>0</v>
      </c>
      <c r="N4773" s="289">
        <f t="shared" si="709"/>
        <v>988000</v>
      </c>
      <c r="O4773" s="289">
        <v>0</v>
      </c>
      <c r="P4773" s="289">
        <v>0</v>
      </c>
      <c r="Q4773" s="289">
        <v>0</v>
      </c>
      <c r="R4773" s="289">
        <v>0</v>
      </c>
      <c r="S4773" s="289">
        <v>0</v>
      </c>
      <c r="T4773" s="289">
        <v>0</v>
      </c>
      <c r="U4773" s="289">
        <v>0</v>
      </c>
      <c r="V4773" s="289">
        <v>0</v>
      </c>
      <c r="W4773" s="289">
        <v>0</v>
      </c>
      <c r="X4773" s="289">
        <v>0</v>
      </c>
      <c r="Z4773" s="290">
        <f t="shared" si="710"/>
        <v>988000</v>
      </c>
      <c r="AA4773" s="291">
        <f t="shared" si="711"/>
        <v>0</v>
      </c>
    </row>
    <row r="4774" spans="5:27" hidden="1" x14ac:dyDescent="0.3">
      <c r="E4774" t="s">
        <v>6644</v>
      </c>
      <c r="F4774" t="s">
        <v>7175</v>
      </c>
      <c r="G4774" t="s">
        <v>570</v>
      </c>
      <c r="H4774" t="s">
        <v>2269</v>
      </c>
      <c r="I4774" s="277">
        <v>133710</v>
      </c>
      <c r="K4774" s="287">
        <f t="shared" si="708"/>
        <v>-0.43333333333333335</v>
      </c>
      <c r="M4774" s="288">
        <v>0</v>
      </c>
      <c r="N4774" s="289">
        <f t="shared" si="709"/>
        <v>133710</v>
      </c>
      <c r="O4774" s="289">
        <v>0</v>
      </c>
      <c r="P4774" s="289">
        <v>0</v>
      </c>
      <c r="Q4774" s="289">
        <v>0</v>
      </c>
      <c r="R4774" s="289">
        <v>0</v>
      </c>
      <c r="S4774" s="289">
        <v>0</v>
      </c>
      <c r="T4774" s="289">
        <v>0</v>
      </c>
      <c r="U4774" s="289">
        <v>0</v>
      </c>
      <c r="V4774" s="289">
        <v>0</v>
      </c>
      <c r="W4774" s="289">
        <v>0</v>
      </c>
      <c r="X4774" s="289">
        <v>0</v>
      </c>
      <c r="Z4774" s="290">
        <f t="shared" si="710"/>
        <v>133710</v>
      </c>
      <c r="AA4774" s="291">
        <f t="shared" si="711"/>
        <v>0</v>
      </c>
    </row>
    <row r="4775" spans="5:27" hidden="1" x14ac:dyDescent="0.3">
      <c r="E4775" t="s">
        <v>7176</v>
      </c>
      <c r="F4775" t="s">
        <v>7177</v>
      </c>
      <c r="G4775" t="s">
        <v>570</v>
      </c>
      <c r="H4775" t="s">
        <v>2269</v>
      </c>
      <c r="I4775" s="277">
        <v>319476</v>
      </c>
      <c r="K4775" s="287">
        <f t="shared" si="708"/>
        <v>-0.43333333333333335</v>
      </c>
      <c r="M4775" s="288">
        <v>0</v>
      </c>
      <c r="N4775" s="289">
        <f t="shared" si="709"/>
        <v>319476</v>
      </c>
      <c r="O4775" s="289">
        <v>0</v>
      </c>
      <c r="P4775" s="289">
        <v>0</v>
      </c>
      <c r="Q4775" s="289">
        <v>0</v>
      </c>
      <c r="R4775" s="289">
        <v>0</v>
      </c>
      <c r="S4775" s="289">
        <v>0</v>
      </c>
      <c r="T4775" s="289">
        <v>0</v>
      </c>
      <c r="U4775" s="289">
        <v>0</v>
      </c>
      <c r="V4775" s="289">
        <v>0</v>
      </c>
      <c r="W4775" s="289">
        <v>0</v>
      </c>
      <c r="X4775" s="289">
        <v>0</v>
      </c>
      <c r="Z4775" s="290">
        <f t="shared" si="710"/>
        <v>319476</v>
      </c>
      <c r="AA4775" s="291">
        <f t="shared" si="711"/>
        <v>0</v>
      </c>
    </row>
    <row r="4776" spans="5:27" hidden="1" x14ac:dyDescent="0.3">
      <c r="E4776" t="s">
        <v>7178</v>
      </c>
      <c r="F4776" t="s">
        <v>7179</v>
      </c>
      <c r="G4776" t="s">
        <v>570</v>
      </c>
      <c r="H4776" t="s">
        <v>2269</v>
      </c>
      <c r="I4776" s="277">
        <v>629509</v>
      </c>
      <c r="K4776" s="287">
        <f t="shared" si="708"/>
        <v>-0.43333333333333335</v>
      </c>
      <c r="M4776" s="288">
        <v>0</v>
      </c>
      <c r="N4776" s="289">
        <f t="shared" si="709"/>
        <v>629509</v>
      </c>
      <c r="O4776" s="289">
        <v>0</v>
      </c>
      <c r="P4776" s="289">
        <v>0</v>
      </c>
      <c r="Q4776" s="289">
        <v>0</v>
      </c>
      <c r="R4776" s="289">
        <v>0</v>
      </c>
      <c r="S4776" s="289">
        <v>0</v>
      </c>
      <c r="T4776" s="289">
        <v>0</v>
      </c>
      <c r="U4776" s="289">
        <v>0</v>
      </c>
      <c r="V4776" s="289">
        <v>0</v>
      </c>
      <c r="W4776" s="289">
        <v>0</v>
      </c>
      <c r="X4776" s="289">
        <v>0</v>
      </c>
      <c r="Z4776" s="290">
        <f t="shared" si="710"/>
        <v>629509</v>
      </c>
      <c r="AA4776" s="291">
        <f t="shared" si="711"/>
        <v>0</v>
      </c>
    </row>
    <row r="4777" spans="5:27" hidden="1" x14ac:dyDescent="0.3">
      <c r="E4777" t="s">
        <v>6704</v>
      </c>
      <c r="F4777" t="s">
        <v>7180</v>
      </c>
      <c r="G4777" t="s">
        <v>570</v>
      </c>
      <c r="H4777" t="s">
        <v>2218</v>
      </c>
      <c r="I4777" s="277">
        <v>612294</v>
      </c>
      <c r="K4777" s="287">
        <f t="shared" si="708"/>
        <v>-0.93333333333333335</v>
      </c>
      <c r="M4777" s="288">
        <v>0</v>
      </c>
      <c r="N4777" s="289">
        <f t="shared" si="709"/>
        <v>612294</v>
      </c>
      <c r="O4777" s="289">
        <v>0</v>
      </c>
      <c r="P4777" s="289">
        <v>0</v>
      </c>
      <c r="Q4777" s="289">
        <v>0</v>
      </c>
      <c r="R4777" s="289">
        <v>0</v>
      </c>
      <c r="S4777" s="289">
        <v>0</v>
      </c>
      <c r="T4777" s="289">
        <v>0</v>
      </c>
      <c r="U4777" s="289">
        <v>0</v>
      </c>
      <c r="V4777" s="289">
        <v>0</v>
      </c>
      <c r="W4777" s="289">
        <v>0</v>
      </c>
      <c r="X4777" s="289">
        <v>0</v>
      </c>
      <c r="Z4777" s="290">
        <f t="shared" si="710"/>
        <v>612294</v>
      </c>
      <c r="AA4777" s="291">
        <f t="shared" si="711"/>
        <v>0</v>
      </c>
    </row>
    <row r="4778" spans="5:27" hidden="1" x14ac:dyDescent="0.3">
      <c r="E4778" t="s">
        <v>6704</v>
      </c>
      <c r="F4778" t="s">
        <v>7181</v>
      </c>
      <c r="G4778" t="s">
        <v>570</v>
      </c>
      <c r="H4778" t="s">
        <v>2218</v>
      </c>
      <c r="I4778" s="277">
        <v>540000</v>
      </c>
      <c r="K4778" s="287">
        <f t="shared" si="708"/>
        <v>-0.93333333333333335</v>
      </c>
      <c r="M4778" s="288">
        <v>0</v>
      </c>
      <c r="N4778" s="289">
        <f t="shared" si="709"/>
        <v>540000</v>
      </c>
      <c r="O4778" s="289">
        <v>0</v>
      </c>
      <c r="P4778" s="289">
        <v>0</v>
      </c>
      <c r="Q4778" s="289">
        <v>0</v>
      </c>
      <c r="R4778" s="289">
        <v>0</v>
      </c>
      <c r="S4778" s="289">
        <v>0</v>
      </c>
      <c r="T4778" s="289">
        <v>0</v>
      </c>
      <c r="U4778" s="289">
        <v>0</v>
      </c>
      <c r="V4778" s="289">
        <v>0</v>
      </c>
      <c r="W4778" s="289">
        <v>0</v>
      </c>
      <c r="X4778" s="289">
        <v>0</v>
      </c>
      <c r="Z4778" s="290">
        <f t="shared" si="710"/>
        <v>540000</v>
      </c>
      <c r="AA4778" s="291">
        <f t="shared" si="711"/>
        <v>0</v>
      </c>
    </row>
    <row r="4779" spans="5:27" hidden="1" x14ac:dyDescent="0.3">
      <c r="E4779" t="s">
        <v>6847</v>
      </c>
      <c r="F4779" t="s">
        <v>7182</v>
      </c>
      <c r="G4779" t="s">
        <v>570</v>
      </c>
      <c r="H4779" t="s">
        <v>2269</v>
      </c>
      <c r="I4779" s="277">
        <v>37190</v>
      </c>
      <c r="K4779" s="287">
        <f t="shared" si="708"/>
        <v>-0.43333333333333335</v>
      </c>
      <c r="M4779" s="288">
        <v>0</v>
      </c>
      <c r="N4779" s="289">
        <f t="shared" si="709"/>
        <v>37190</v>
      </c>
      <c r="O4779" s="289">
        <v>0</v>
      </c>
      <c r="P4779" s="289">
        <v>0</v>
      </c>
      <c r="Q4779" s="289">
        <v>0</v>
      </c>
      <c r="R4779" s="289">
        <v>0</v>
      </c>
      <c r="S4779" s="289">
        <v>0</v>
      </c>
      <c r="T4779" s="289">
        <v>0</v>
      </c>
      <c r="U4779" s="289">
        <v>0</v>
      </c>
      <c r="V4779" s="289">
        <v>0</v>
      </c>
      <c r="W4779" s="289">
        <v>0</v>
      </c>
      <c r="X4779" s="289">
        <v>0</v>
      </c>
      <c r="Z4779" s="290">
        <f t="shared" si="710"/>
        <v>37190</v>
      </c>
      <c r="AA4779" s="291">
        <f t="shared" si="711"/>
        <v>0</v>
      </c>
    </row>
    <row r="4780" spans="5:27" hidden="1" x14ac:dyDescent="0.3">
      <c r="E4780" t="s">
        <v>7055</v>
      </c>
      <c r="F4780" t="s">
        <v>7183</v>
      </c>
      <c r="G4780" t="s">
        <v>570</v>
      </c>
      <c r="H4780" t="s">
        <v>2269</v>
      </c>
      <c r="I4780" s="277">
        <v>377894</v>
      </c>
      <c r="K4780" s="287">
        <f t="shared" si="708"/>
        <v>-0.43333333333333335</v>
      </c>
      <c r="M4780" s="288">
        <v>0</v>
      </c>
      <c r="N4780" s="289">
        <f t="shared" si="709"/>
        <v>377894</v>
      </c>
      <c r="O4780" s="289">
        <v>0</v>
      </c>
      <c r="P4780" s="289">
        <v>0</v>
      </c>
      <c r="Q4780" s="289">
        <v>0</v>
      </c>
      <c r="R4780" s="289">
        <v>0</v>
      </c>
      <c r="S4780" s="289">
        <v>0</v>
      </c>
      <c r="T4780" s="289">
        <v>0</v>
      </c>
      <c r="U4780" s="289">
        <v>0</v>
      </c>
      <c r="V4780" s="289">
        <v>0</v>
      </c>
      <c r="W4780" s="289">
        <v>0</v>
      </c>
      <c r="X4780" s="289">
        <v>0</v>
      </c>
      <c r="Z4780" s="290">
        <f t="shared" si="710"/>
        <v>377894</v>
      </c>
      <c r="AA4780" s="291">
        <f t="shared" si="711"/>
        <v>0</v>
      </c>
    </row>
    <row r="4781" spans="5:27" hidden="1" x14ac:dyDescent="0.3">
      <c r="E4781" t="s">
        <v>7184</v>
      </c>
      <c r="F4781" t="s">
        <v>7185</v>
      </c>
      <c r="G4781" t="s">
        <v>570</v>
      </c>
      <c r="H4781" t="s">
        <v>2218</v>
      </c>
      <c r="I4781" s="277">
        <v>1040000</v>
      </c>
      <c r="K4781" s="287">
        <f t="shared" si="708"/>
        <v>-0.93333333333333335</v>
      </c>
      <c r="M4781" s="288">
        <v>0</v>
      </c>
      <c r="N4781" s="289">
        <f t="shared" si="709"/>
        <v>1040000</v>
      </c>
      <c r="O4781" s="289">
        <v>0</v>
      </c>
      <c r="P4781" s="289">
        <v>0</v>
      </c>
      <c r="Q4781" s="289">
        <v>0</v>
      </c>
      <c r="R4781" s="289">
        <v>0</v>
      </c>
      <c r="S4781" s="289">
        <v>0</v>
      </c>
      <c r="T4781" s="289">
        <v>0</v>
      </c>
      <c r="U4781" s="289">
        <v>0</v>
      </c>
      <c r="V4781" s="289">
        <v>0</v>
      </c>
      <c r="W4781" s="289">
        <v>0</v>
      </c>
      <c r="X4781" s="289">
        <v>0</v>
      </c>
      <c r="Z4781" s="290">
        <f t="shared" si="710"/>
        <v>1040000</v>
      </c>
      <c r="AA4781" s="291">
        <f t="shared" si="711"/>
        <v>0</v>
      </c>
    </row>
    <row r="4782" spans="5:27" hidden="1" x14ac:dyDescent="0.3">
      <c r="E4782" t="s">
        <v>7184</v>
      </c>
      <c r="F4782" t="s">
        <v>7186</v>
      </c>
      <c r="G4782" t="s">
        <v>570</v>
      </c>
      <c r="H4782" t="s">
        <v>2218</v>
      </c>
      <c r="I4782" s="277">
        <v>1476882</v>
      </c>
      <c r="K4782" s="287">
        <f t="shared" si="708"/>
        <v>-0.93333333333333335</v>
      </c>
      <c r="M4782" s="288">
        <v>0</v>
      </c>
      <c r="N4782" s="289">
        <f t="shared" si="709"/>
        <v>1476882</v>
      </c>
      <c r="O4782" s="289">
        <v>0</v>
      </c>
      <c r="P4782" s="289">
        <v>0</v>
      </c>
      <c r="Q4782" s="289">
        <v>0</v>
      </c>
      <c r="R4782" s="289">
        <v>0</v>
      </c>
      <c r="S4782" s="289">
        <v>0</v>
      </c>
      <c r="T4782" s="289">
        <v>0</v>
      </c>
      <c r="U4782" s="289">
        <v>0</v>
      </c>
      <c r="V4782" s="289">
        <v>0</v>
      </c>
      <c r="W4782" s="289">
        <v>0</v>
      </c>
      <c r="X4782" s="289">
        <v>0</v>
      </c>
      <c r="Z4782" s="290">
        <f t="shared" si="710"/>
        <v>1476882</v>
      </c>
      <c r="AA4782" s="291">
        <f t="shared" si="711"/>
        <v>0</v>
      </c>
    </row>
    <row r="4783" spans="5:27" hidden="1" x14ac:dyDescent="0.3">
      <c r="E4783" t="s">
        <v>7187</v>
      </c>
      <c r="F4783" t="s">
        <v>7188</v>
      </c>
      <c r="G4783" t="s">
        <v>706</v>
      </c>
      <c r="H4783" t="s">
        <v>660</v>
      </c>
      <c r="I4783" s="277">
        <v>202687</v>
      </c>
      <c r="K4783" s="287">
        <f t="shared" si="708"/>
        <v>-0.46666666666666667</v>
      </c>
      <c r="M4783" s="288">
        <v>0</v>
      </c>
      <c r="N4783" s="289">
        <f t="shared" si="709"/>
        <v>202687</v>
      </c>
      <c r="O4783" s="289">
        <v>0</v>
      </c>
      <c r="P4783" s="289">
        <v>0</v>
      </c>
      <c r="Q4783" s="289">
        <v>0</v>
      </c>
      <c r="R4783" s="289">
        <v>0</v>
      </c>
      <c r="S4783" s="289">
        <v>0</v>
      </c>
      <c r="T4783" s="289">
        <v>0</v>
      </c>
      <c r="U4783" s="289">
        <v>0</v>
      </c>
      <c r="V4783" s="289">
        <v>0</v>
      </c>
      <c r="W4783" s="289">
        <v>0</v>
      </c>
      <c r="X4783" s="289">
        <v>0</v>
      </c>
      <c r="Z4783" s="290">
        <f t="shared" si="710"/>
        <v>202687</v>
      </c>
      <c r="AA4783" s="291">
        <f t="shared" si="711"/>
        <v>0</v>
      </c>
    </row>
    <row r="4784" spans="5:27" hidden="1" x14ac:dyDescent="0.3">
      <c r="E4784" t="s">
        <v>7189</v>
      </c>
      <c r="F4784" t="s">
        <v>7190</v>
      </c>
      <c r="G4784" t="s">
        <v>706</v>
      </c>
      <c r="H4784" t="s">
        <v>660</v>
      </c>
      <c r="I4784" s="277">
        <v>472000</v>
      </c>
      <c r="K4784" s="287">
        <f t="shared" si="708"/>
        <v>-0.46666666666666667</v>
      </c>
      <c r="M4784" s="288">
        <v>0</v>
      </c>
      <c r="N4784" s="289">
        <f t="shared" si="709"/>
        <v>472000</v>
      </c>
      <c r="O4784" s="289">
        <v>0</v>
      </c>
      <c r="P4784" s="289">
        <v>0</v>
      </c>
      <c r="Q4784" s="289">
        <v>0</v>
      </c>
      <c r="R4784" s="289">
        <v>0</v>
      </c>
      <c r="S4784" s="289">
        <v>0</v>
      </c>
      <c r="T4784" s="289">
        <v>0</v>
      </c>
      <c r="U4784" s="289">
        <v>0</v>
      </c>
      <c r="V4784" s="289">
        <v>0</v>
      </c>
      <c r="W4784" s="289">
        <v>0</v>
      </c>
      <c r="X4784" s="289">
        <v>0</v>
      </c>
      <c r="Z4784" s="290">
        <f t="shared" si="710"/>
        <v>472000</v>
      </c>
      <c r="AA4784" s="291">
        <f t="shared" si="711"/>
        <v>0</v>
      </c>
    </row>
    <row r="4785" spans="5:27" hidden="1" x14ac:dyDescent="0.3">
      <c r="E4785" t="s">
        <v>7191</v>
      </c>
      <c r="F4785" t="s">
        <v>7192</v>
      </c>
      <c r="G4785" t="s">
        <v>706</v>
      </c>
      <c r="H4785" t="s">
        <v>707</v>
      </c>
      <c r="I4785" s="277">
        <v>73380</v>
      </c>
      <c r="K4785" s="287">
        <f t="shared" si="708"/>
        <v>-0.96666666666666667</v>
      </c>
      <c r="M4785" s="288">
        <v>0</v>
      </c>
      <c r="N4785" s="289">
        <f t="shared" si="709"/>
        <v>73380</v>
      </c>
      <c r="O4785" s="289">
        <v>0</v>
      </c>
      <c r="P4785" s="289">
        <v>0</v>
      </c>
      <c r="Q4785" s="289">
        <v>0</v>
      </c>
      <c r="R4785" s="289">
        <v>0</v>
      </c>
      <c r="S4785" s="289">
        <v>0</v>
      </c>
      <c r="T4785" s="289">
        <v>0</v>
      </c>
      <c r="U4785" s="289">
        <v>0</v>
      </c>
      <c r="V4785" s="289">
        <v>0</v>
      </c>
      <c r="W4785" s="289">
        <v>0</v>
      </c>
      <c r="X4785" s="289">
        <v>0</v>
      </c>
      <c r="Z4785" s="290">
        <f t="shared" si="710"/>
        <v>73380</v>
      </c>
      <c r="AA4785" s="291">
        <f t="shared" si="711"/>
        <v>0</v>
      </c>
    </row>
    <row r="4786" spans="5:27" hidden="1" x14ac:dyDescent="0.3">
      <c r="E4786" t="s">
        <v>7193</v>
      </c>
      <c r="F4786" t="s">
        <v>7194</v>
      </c>
      <c r="G4786" t="s">
        <v>706</v>
      </c>
      <c r="H4786" t="s">
        <v>660</v>
      </c>
      <c r="I4786" s="277">
        <v>494000</v>
      </c>
      <c r="K4786" s="287">
        <f t="shared" si="708"/>
        <v>-0.46666666666666667</v>
      </c>
      <c r="M4786" s="288">
        <v>0</v>
      </c>
      <c r="N4786" s="289">
        <f t="shared" si="709"/>
        <v>494000</v>
      </c>
      <c r="O4786" s="289">
        <v>0</v>
      </c>
      <c r="P4786" s="289">
        <v>0</v>
      </c>
      <c r="Q4786" s="289">
        <v>0</v>
      </c>
      <c r="R4786" s="289">
        <v>0</v>
      </c>
      <c r="S4786" s="289">
        <v>0</v>
      </c>
      <c r="T4786" s="289">
        <v>0</v>
      </c>
      <c r="U4786" s="289">
        <v>0</v>
      </c>
      <c r="V4786" s="289">
        <v>0</v>
      </c>
      <c r="W4786" s="289">
        <v>0</v>
      </c>
      <c r="X4786" s="289">
        <v>0</v>
      </c>
      <c r="Z4786" s="290">
        <f t="shared" si="710"/>
        <v>494000</v>
      </c>
      <c r="AA4786" s="291">
        <f t="shared" si="711"/>
        <v>0</v>
      </c>
    </row>
    <row r="4787" spans="5:27" hidden="1" x14ac:dyDescent="0.3">
      <c r="E4787" t="s">
        <v>7193</v>
      </c>
      <c r="F4787" t="s">
        <v>7195</v>
      </c>
      <c r="G4787" t="s">
        <v>706</v>
      </c>
      <c r="H4787" t="s">
        <v>660</v>
      </c>
      <c r="I4787" s="277">
        <v>543860</v>
      </c>
      <c r="K4787" s="287">
        <f t="shared" si="708"/>
        <v>-0.46666666666666667</v>
      </c>
      <c r="M4787" s="288">
        <v>0</v>
      </c>
      <c r="N4787" s="289">
        <f t="shared" si="709"/>
        <v>543860</v>
      </c>
      <c r="O4787" s="289">
        <v>0</v>
      </c>
      <c r="P4787" s="289">
        <v>0</v>
      </c>
      <c r="Q4787" s="289">
        <v>0</v>
      </c>
      <c r="R4787" s="289">
        <v>0</v>
      </c>
      <c r="S4787" s="289">
        <v>0</v>
      </c>
      <c r="T4787" s="289">
        <v>0</v>
      </c>
      <c r="U4787" s="289">
        <v>0</v>
      </c>
      <c r="V4787" s="289">
        <v>0</v>
      </c>
      <c r="W4787" s="289">
        <v>0</v>
      </c>
      <c r="X4787" s="289">
        <v>0</v>
      </c>
      <c r="Z4787" s="290">
        <f t="shared" si="710"/>
        <v>543860</v>
      </c>
      <c r="AA4787" s="291">
        <f t="shared" si="711"/>
        <v>0</v>
      </c>
    </row>
    <row r="4788" spans="5:27" hidden="1" x14ac:dyDescent="0.3">
      <c r="E4788" t="s">
        <v>6637</v>
      </c>
      <c r="F4788" t="s">
        <v>7196</v>
      </c>
      <c r="G4788" t="s">
        <v>706</v>
      </c>
      <c r="H4788" t="s">
        <v>707</v>
      </c>
      <c r="I4788" s="277">
        <v>2764000</v>
      </c>
      <c r="K4788" s="287">
        <f t="shared" si="708"/>
        <v>-0.96666666666666667</v>
      </c>
      <c r="M4788" s="288">
        <v>0</v>
      </c>
      <c r="N4788" s="289">
        <f t="shared" si="709"/>
        <v>2764000</v>
      </c>
      <c r="O4788" s="289">
        <v>0</v>
      </c>
      <c r="P4788" s="289">
        <v>0</v>
      </c>
      <c r="Q4788" s="289">
        <v>0</v>
      </c>
      <c r="R4788" s="289">
        <v>0</v>
      </c>
      <c r="S4788" s="289">
        <v>0</v>
      </c>
      <c r="T4788" s="289">
        <v>0</v>
      </c>
      <c r="U4788" s="289">
        <v>0</v>
      </c>
      <c r="V4788" s="289">
        <v>0</v>
      </c>
      <c r="W4788" s="289">
        <v>0</v>
      </c>
      <c r="X4788" s="289">
        <v>0</v>
      </c>
      <c r="Z4788" s="290">
        <f t="shared" si="710"/>
        <v>2764000</v>
      </c>
      <c r="AA4788" s="291">
        <f t="shared" si="711"/>
        <v>0</v>
      </c>
    </row>
    <row r="4789" spans="5:27" hidden="1" x14ac:dyDescent="0.3">
      <c r="E4789" t="s">
        <v>6786</v>
      </c>
      <c r="F4789" t="s">
        <v>7197</v>
      </c>
      <c r="G4789" t="s">
        <v>706</v>
      </c>
      <c r="H4789" t="s">
        <v>660</v>
      </c>
      <c r="I4789" s="277">
        <v>1617600</v>
      </c>
      <c r="K4789" s="287">
        <f t="shared" si="708"/>
        <v>-0.46666666666666667</v>
      </c>
      <c r="M4789" s="288">
        <v>0</v>
      </c>
      <c r="N4789" s="289">
        <f t="shared" si="709"/>
        <v>1617600</v>
      </c>
      <c r="O4789" s="289">
        <v>0</v>
      </c>
      <c r="P4789" s="289">
        <v>0</v>
      </c>
      <c r="Q4789" s="289">
        <v>0</v>
      </c>
      <c r="R4789" s="289">
        <v>0</v>
      </c>
      <c r="S4789" s="289">
        <v>0</v>
      </c>
      <c r="T4789" s="289">
        <v>0</v>
      </c>
      <c r="U4789" s="289">
        <v>0</v>
      </c>
      <c r="V4789" s="289">
        <v>0</v>
      </c>
      <c r="W4789" s="289">
        <v>0</v>
      </c>
      <c r="X4789" s="289">
        <v>0</v>
      </c>
      <c r="Z4789" s="290">
        <f t="shared" si="710"/>
        <v>1617600</v>
      </c>
      <c r="AA4789" s="291">
        <f t="shared" si="711"/>
        <v>0</v>
      </c>
    </row>
    <row r="4790" spans="5:27" hidden="1" x14ac:dyDescent="0.3">
      <c r="E4790" t="s">
        <v>6619</v>
      </c>
      <c r="F4790" t="s">
        <v>7198</v>
      </c>
      <c r="G4790" t="s">
        <v>706</v>
      </c>
      <c r="H4790" t="s">
        <v>707</v>
      </c>
      <c r="I4790" s="277">
        <v>974000</v>
      </c>
      <c r="K4790" s="287">
        <f t="shared" si="708"/>
        <v>-0.96666666666666667</v>
      </c>
      <c r="M4790" s="288">
        <v>0</v>
      </c>
      <c r="N4790" s="289">
        <f t="shared" si="709"/>
        <v>974000</v>
      </c>
      <c r="O4790" s="289">
        <v>0</v>
      </c>
      <c r="P4790" s="289">
        <v>0</v>
      </c>
      <c r="Q4790" s="289">
        <v>0</v>
      </c>
      <c r="R4790" s="289">
        <v>0</v>
      </c>
      <c r="S4790" s="289">
        <v>0</v>
      </c>
      <c r="T4790" s="289">
        <v>0</v>
      </c>
      <c r="U4790" s="289">
        <v>0</v>
      </c>
      <c r="V4790" s="289">
        <v>0</v>
      </c>
      <c r="W4790" s="289">
        <v>0</v>
      </c>
      <c r="X4790" s="289">
        <v>0</v>
      </c>
      <c r="Z4790" s="290">
        <f t="shared" si="710"/>
        <v>974000</v>
      </c>
      <c r="AA4790" s="291">
        <f t="shared" si="711"/>
        <v>0</v>
      </c>
    </row>
    <row r="4791" spans="5:27" hidden="1" x14ac:dyDescent="0.3">
      <c r="E4791" t="s">
        <v>7199</v>
      </c>
      <c r="F4791" t="s">
        <v>7200</v>
      </c>
      <c r="G4791" t="s">
        <v>706</v>
      </c>
      <c r="H4791" t="s">
        <v>660</v>
      </c>
      <c r="I4791" s="277">
        <v>230000</v>
      </c>
      <c r="K4791" s="287">
        <f t="shared" si="708"/>
        <v>-0.46666666666666667</v>
      </c>
      <c r="M4791" s="288">
        <v>0</v>
      </c>
      <c r="N4791" s="289">
        <f t="shared" si="709"/>
        <v>230000</v>
      </c>
      <c r="O4791" s="289">
        <v>0</v>
      </c>
      <c r="P4791" s="289">
        <v>0</v>
      </c>
      <c r="Q4791" s="289">
        <v>0</v>
      </c>
      <c r="R4791" s="289">
        <v>0</v>
      </c>
      <c r="S4791" s="289">
        <v>0</v>
      </c>
      <c r="T4791" s="289">
        <v>0</v>
      </c>
      <c r="U4791" s="289">
        <v>0</v>
      </c>
      <c r="V4791" s="289">
        <v>0</v>
      </c>
      <c r="W4791" s="289">
        <v>0</v>
      </c>
      <c r="X4791" s="289">
        <v>0</v>
      </c>
      <c r="Z4791" s="290">
        <f t="shared" si="710"/>
        <v>230000</v>
      </c>
      <c r="AA4791" s="291">
        <f t="shared" si="711"/>
        <v>0</v>
      </c>
    </row>
    <row r="4792" spans="5:27" hidden="1" x14ac:dyDescent="0.3">
      <c r="E4792" t="s">
        <v>7201</v>
      </c>
      <c r="F4792" t="s">
        <v>7202</v>
      </c>
      <c r="G4792" t="s">
        <v>706</v>
      </c>
      <c r="H4792" t="s">
        <v>4683</v>
      </c>
      <c r="I4792" s="277">
        <v>3557170</v>
      </c>
      <c r="K4792" s="287">
        <f t="shared" si="708"/>
        <v>-1.4666666666666666</v>
      </c>
      <c r="M4792" s="288">
        <v>0</v>
      </c>
      <c r="N4792" s="289">
        <f t="shared" si="709"/>
        <v>3557170</v>
      </c>
      <c r="O4792" s="289">
        <v>0</v>
      </c>
      <c r="P4792" s="289">
        <v>0</v>
      </c>
      <c r="Q4792" s="289">
        <v>0</v>
      </c>
      <c r="R4792" s="289">
        <v>0</v>
      </c>
      <c r="S4792" s="289">
        <v>0</v>
      </c>
      <c r="T4792" s="289">
        <v>0</v>
      </c>
      <c r="U4792" s="289">
        <v>0</v>
      </c>
      <c r="V4792" s="289">
        <v>0</v>
      </c>
      <c r="W4792" s="289">
        <v>0</v>
      </c>
      <c r="X4792" s="289">
        <v>0</v>
      </c>
      <c r="Z4792" s="290">
        <f t="shared" si="710"/>
        <v>3557170</v>
      </c>
      <c r="AA4792" s="291">
        <f t="shared" si="711"/>
        <v>0</v>
      </c>
    </row>
    <row r="4793" spans="5:27" hidden="1" x14ac:dyDescent="0.3">
      <c r="E4793" t="s">
        <v>7201</v>
      </c>
      <c r="F4793" t="s">
        <v>7203</v>
      </c>
      <c r="G4793" t="s">
        <v>706</v>
      </c>
      <c r="H4793" t="s">
        <v>4683</v>
      </c>
      <c r="I4793" s="277">
        <v>5670410</v>
      </c>
      <c r="K4793" s="287">
        <f t="shared" ref="K4793:K4856" si="712">+($K$2-H4793)/30</f>
        <v>-1.4666666666666666</v>
      </c>
      <c r="M4793" s="288">
        <v>0</v>
      </c>
      <c r="N4793" s="289">
        <f t="shared" si="709"/>
        <v>5670410</v>
      </c>
      <c r="O4793" s="289">
        <v>0</v>
      </c>
      <c r="P4793" s="289">
        <v>0</v>
      </c>
      <c r="Q4793" s="289">
        <v>0</v>
      </c>
      <c r="R4793" s="289">
        <v>0</v>
      </c>
      <c r="S4793" s="289">
        <v>0</v>
      </c>
      <c r="T4793" s="289">
        <v>0</v>
      </c>
      <c r="U4793" s="289">
        <v>0</v>
      </c>
      <c r="V4793" s="289">
        <v>0</v>
      </c>
      <c r="W4793" s="289">
        <v>0</v>
      </c>
      <c r="X4793" s="289">
        <v>0</v>
      </c>
      <c r="Z4793" s="290">
        <f t="shared" si="710"/>
        <v>5670410</v>
      </c>
      <c r="AA4793" s="291">
        <f t="shared" si="711"/>
        <v>0</v>
      </c>
    </row>
    <row r="4794" spans="5:27" hidden="1" x14ac:dyDescent="0.3">
      <c r="E4794" t="s">
        <v>7201</v>
      </c>
      <c r="F4794" t="s">
        <v>7204</v>
      </c>
      <c r="G4794" t="s">
        <v>706</v>
      </c>
      <c r="H4794" t="s">
        <v>4683</v>
      </c>
      <c r="I4794" s="277">
        <v>208285</v>
      </c>
      <c r="K4794" s="287">
        <f t="shared" si="712"/>
        <v>-1.4666666666666666</v>
      </c>
      <c r="M4794" s="288">
        <v>0</v>
      </c>
      <c r="N4794" s="289">
        <f t="shared" si="709"/>
        <v>208285</v>
      </c>
      <c r="O4794" s="289">
        <v>0</v>
      </c>
      <c r="P4794" s="289">
        <v>0</v>
      </c>
      <c r="Q4794" s="289">
        <v>0</v>
      </c>
      <c r="R4794" s="289">
        <v>0</v>
      </c>
      <c r="S4794" s="289">
        <v>0</v>
      </c>
      <c r="T4794" s="289">
        <v>0</v>
      </c>
      <c r="U4794" s="289">
        <v>0</v>
      </c>
      <c r="V4794" s="289">
        <v>0</v>
      </c>
      <c r="W4794" s="289">
        <v>0</v>
      </c>
      <c r="X4794" s="289">
        <v>0</v>
      </c>
      <c r="Z4794" s="290">
        <f t="shared" si="710"/>
        <v>208285</v>
      </c>
      <c r="AA4794" s="291">
        <f t="shared" si="711"/>
        <v>0</v>
      </c>
    </row>
    <row r="4795" spans="5:27" hidden="1" x14ac:dyDescent="0.3">
      <c r="E4795" t="s">
        <v>6949</v>
      </c>
      <c r="F4795" t="s">
        <v>7205</v>
      </c>
      <c r="G4795" t="s">
        <v>706</v>
      </c>
      <c r="H4795" t="s">
        <v>707</v>
      </c>
      <c r="I4795" s="277">
        <v>794972</v>
      </c>
      <c r="K4795" s="287">
        <f t="shared" si="712"/>
        <v>-0.96666666666666667</v>
      </c>
      <c r="M4795" s="288">
        <v>0</v>
      </c>
      <c r="N4795" s="289">
        <f t="shared" si="709"/>
        <v>794972</v>
      </c>
      <c r="O4795" s="289">
        <v>0</v>
      </c>
      <c r="P4795" s="289">
        <v>0</v>
      </c>
      <c r="Q4795" s="289">
        <v>0</v>
      </c>
      <c r="R4795" s="289">
        <v>0</v>
      </c>
      <c r="S4795" s="289">
        <v>0</v>
      </c>
      <c r="T4795" s="289">
        <v>0</v>
      </c>
      <c r="U4795" s="289">
        <v>0</v>
      </c>
      <c r="V4795" s="289">
        <v>0</v>
      </c>
      <c r="W4795" s="289">
        <v>0</v>
      </c>
      <c r="X4795" s="289">
        <v>0</v>
      </c>
      <c r="Z4795" s="290">
        <f t="shared" si="710"/>
        <v>794972</v>
      </c>
      <c r="AA4795" s="291">
        <f t="shared" si="711"/>
        <v>0</v>
      </c>
    </row>
    <row r="4796" spans="5:27" hidden="1" x14ac:dyDescent="0.3">
      <c r="E4796" t="s">
        <v>6646</v>
      </c>
      <c r="F4796" t="s">
        <v>7206</v>
      </c>
      <c r="G4796" t="s">
        <v>1595</v>
      </c>
      <c r="H4796" t="s">
        <v>559</v>
      </c>
      <c r="I4796" s="276">
        <v>511968</v>
      </c>
      <c r="K4796" s="287">
        <f t="shared" si="712"/>
        <v>3.2</v>
      </c>
      <c r="M4796" s="288">
        <v>0</v>
      </c>
      <c r="N4796" s="289">
        <v>0</v>
      </c>
      <c r="O4796" s="289">
        <v>0</v>
      </c>
      <c r="P4796" s="289">
        <v>0</v>
      </c>
      <c r="Q4796" s="289">
        <v>0</v>
      </c>
      <c r="R4796" s="289">
        <f>+I4796</f>
        <v>511968</v>
      </c>
      <c r="S4796" s="289">
        <v>0</v>
      </c>
      <c r="T4796" s="289">
        <v>0</v>
      </c>
      <c r="U4796" s="289">
        <v>0</v>
      </c>
      <c r="V4796" s="289">
        <v>0</v>
      </c>
      <c r="W4796" s="289">
        <v>0</v>
      </c>
      <c r="X4796" s="289">
        <v>0</v>
      </c>
      <c r="Z4796" s="290">
        <f t="shared" si="710"/>
        <v>511968</v>
      </c>
      <c r="AA4796" s="291">
        <f t="shared" si="711"/>
        <v>0</v>
      </c>
    </row>
    <row r="4797" spans="5:27" hidden="1" x14ac:dyDescent="0.3">
      <c r="E4797" t="s">
        <v>6617</v>
      </c>
      <c r="F4797" t="s">
        <v>7207</v>
      </c>
      <c r="G4797" t="s">
        <v>855</v>
      </c>
      <c r="H4797" t="s">
        <v>554</v>
      </c>
      <c r="I4797" s="276">
        <v>400164</v>
      </c>
      <c r="K4797" s="287">
        <f t="shared" si="712"/>
        <v>2.8333333333333335</v>
      </c>
      <c r="M4797" s="288">
        <v>0</v>
      </c>
      <c r="N4797" s="289">
        <v>0</v>
      </c>
      <c r="O4797" s="289">
        <v>0</v>
      </c>
      <c r="P4797" s="289">
        <v>0</v>
      </c>
      <c r="Q4797" s="289">
        <f>+I4797</f>
        <v>400164</v>
      </c>
      <c r="R4797" s="289">
        <v>0</v>
      </c>
      <c r="S4797" s="289">
        <v>0</v>
      </c>
      <c r="T4797" s="289">
        <v>0</v>
      </c>
      <c r="U4797" s="289">
        <v>0</v>
      </c>
      <c r="V4797" s="289">
        <v>0</v>
      </c>
      <c r="W4797" s="289">
        <v>0</v>
      </c>
      <c r="X4797" s="289">
        <v>0</v>
      </c>
      <c r="Z4797" s="290">
        <f t="shared" si="710"/>
        <v>400164</v>
      </c>
      <c r="AA4797" s="291">
        <f t="shared" si="711"/>
        <v>0</v>
      </c>
    </row>
    <row r="4798" spans="5:27" hidden="1" x14ac:dyDescent="0.3">
      <c r="E4798" t="s">
        <v>7208</v>
      </c>
      <c r="F4798" t="s">
        <v>7209</v>
      </c>
      <c r="G4798" t="s">
        <v>663</v>
      </c>
      <c r="H4798" t="s">
        <v>779</v>
      </c>
      <c r="I4798" s="276">
        <v>130000</v>
      </c>
      <c r="K4798" s="287">
        <f t="shared" si="712"/>
        <v>3.6666666666666665</v>
      </c>
      <c r="M4798" s="288">
        <v>0</v>
      </c>
      <c r="N4798" s="289">
        <v>0</v>
      </c>
      <c r="O4798" s="289">
        <v>0</v>
      </c>
      <c r="P4798" s="289">
        <v>0</v>
      </c>
      <c r="Q4798" s="289">
        <v>0</v>
      </c>
      <c r="R4798" s="289">
        <f>+I4798</f>
        <v>130000</v>
      </c>
      <c r="S4798" s="289">
        <v>0</v>
      </c>
      <c r="T4798" s="289">
        <v>0</v>
      </c>
      <c r="U4798" s="289">
        <v>0</v>
      </c>
      <c r="V4798" s="289">
        <v>0</v>
      </c>
      <c r="W4798" s="289">
        <v>0</v>
      </c>
      <c r="X4798" s="289">
        <v>0</v>
      </c>
      <c r="Z4798" s="290">
        <f t="shared" si="710"/>
        <v>130000</v>
      </c>
      <c r="AA4798" s="291">
        <f t="shared" si="711"/>
        <v>0</v>
      </c>
    </row>
    <row r="4799" spans="5:27" hidden="1" x14ac:dyDescent="0.3">
      <c r="E4799" t="s">
        <v>6627</v>
      </c>
      <c r="F4799" t="s">
        <v>7210</v>
      </c>
      <c r="G4799" t="s">
        <v>1056</v>
      </c>
      <c r="H4799" t="s">
        <v>686</v>
      </c>
      <c r="I4799" s="276">
        <v>1718768</v>
      </c>
      <c r="K4799" s="287">
        <f t="shared" si="712"/>
        <v>1.4333333333333333</v>
      </c>
      <c r="M4799" s="288">
        <v>0</v>
      </c>
      <c r="N4799" s="289">
        <v>0</v>
      </c>
      <c r="O4799" s="289">
        <v>0</v>
      </c>
      <c r="P4799" s="292">
        <f t="shared" ref="P4799:P4802" si="713">+I4799</f>
        <v>1718768</v>
      </c>
      <c r="Q4799" s="289">
        <v>0</v>
      </c>
      <c r="R4799" s="289">
        <v>0</v>
      </c>
      <c r="S4799" s="289">
        <v>0</v>
      </c>
      <c r="T4799" s="289">
        <v>0</v>
      </c>
      <c r="U4799" s="289">
        <v>0</v>
      </c>
      <c r="V4799" s="289">
        <v>0</v>
      </c>
      <c r="W4799" s="289">
        <v>0</v>
      </c>
      <c r="X4799" s="289">
        <v>0</v>
      </c>
      <c r="Z4799" s="290">
        <f t="shared" si="710"/>
        <v>1718768</v>
      </c>
      <c r="AA4799" s="291">
        <f t="shared" si="711"/>
        <v>0</v>
      </c>
    </row>
    <row r="4800" spans="5:27" hidden="1" x14ac:dyDescent="0.3">
      <c r="E4800" t="s">
        <v>6627</v>
      </c>
      <c r="F4800" t="s">
        <v>7211</v>
      </c>
      <c r="G4800" t="s">
        <v>1056</v>
      </c>
      <c r="H4800" t="s">
        <v>686</v>
      </c>
      <c r="I4800" s="276">
        <v>1643112</v>
      </c>
      <c r="K4800" s="287">
        <f t="shared" si="712"/>
        <v>1.4333333333333333</v>
      </c>
      <c r="M4800" s="288">
        <v>0</v>
      </c>
      <c r="N4800" s="289">
        <v>0</v>
      </c>
      <c r="O4800" s="289">
        <v>0</v>
      </c>
      <c r="P4800" s="292">
        <f t="shared" si="713"/>
        <v>1643112</v>
      </c>
      <c r="Q4800" s="289">
        <v>0</v>
      </c>
      <c r="R4800" s="289">
        <v>0</v>
      </c>
      <c r="S4800" s="289">
        <v>0</v>
      </c>
      <c r="T4800" s="289">
        <v>0</v>
      </c>
      <c r="U4800" s="289">
        <v>0</v>
      </c>
      <c r="V4800" s="289">
        <v>0</v>
      </c>
      <c r="W4800" s="289">
        <v>0</v>
      </c>
      <c r="X4800" s="289">
        <v>0</v>
      </c>
      <c r="Z4800" s="290">
        <f t="shared" si="710"/>
        <v>1643112</v>
      </c>
      <c r="AA4800" s="291">
        <f t="shared" si="711"/>
        <v>0</v>
      </c>
    </row>
    <row r="4801" spans="4:27" hidden="1" x14ac:dyDescent="0.3">
      <c r="E4801" t="s">
        <v>6627</v>
      </c>
      <c r="F4801" t="s">
        <v>7212</v>
      </c>
      <c r="G4801" t="s">
        <v>609</v>
      </c>
      <c r="H4801" t="s">
        <v>793</v>
      </c>
      <c r="I4801" s="276">
        <v>1440000</v>
      </c>
      <c r="K4801" s="287">
        <f t="shared" si="712"/>
        <v>1.3666666666666667</v>
      </c>
      <c r="M4801" s="288">
        <v>0</v>
      </c>
      <c r="N4801" s="289">
        <v>0</v>
      </c>
      <c r="O4801" s="289">
        <v>0</v>
      </c>
      <c r="P4801" s="292">
        <f t="shared" si="713"/>
        <v>1440000</v>
      </c>
      <c r="Q4801" s="289">
        <v>0</v>
      </c>
      <c r="R4801" s="289">
        <v>0</v>
      </c>
      <c r="S4801" s="289">
        <v>0</v>
      </c>
      <c r="T4801" s="289">
        <v>0</v>
      </c>
      <c r="U4801" s="289">
        <v>0</v>
      </c>
      <c r="V4801" s="289">
        <v>0</v>
      </c>
      <c r="W4801" s="289">
        <v>0</v>
      </c>
      <c r="X4801" s="289">
        <v>0</v>
      </c>
      <c r="Z4801" s="290">
        <f t="shared" si="710"/>
        <v>1440000</v>
      </c>
      <c r="AA4801" s="291">
        <f t="shared" si="711"/>
        <v>0</v>
      </c>
    </row>
    <row r="4802" spans="4:27" hidden="1" x14ac:dyDescent="0.3">
      <c r="E4802" t="s">
        <v>6882</v>
      </c>
      <c r="F4802" t="s">
        <v>7213</v>
      </c>
      <c r="G4802" t="s">
        <v>860</v>
      </c>
      <c r="H4802" t="s">
        <v>861</v>
      </c>
      <c r="I4802" s="276">
        <v>45864</v>
      </c>
      <c r="K4802" s="287">
        <f t="shared" si="712"/>
        <v>1.4</v>
      </c>
      <c r="M4802" s="288">
        <v>0</v>
      </c>
      <c r="N4802" s="289">
        <v>0</v>
      </c>
      <c r="O4802" s="289">
        <v>0</v>
      </c>
      <c r="P4802" s="292">
        <f t="shared" si="713"/>
        <v>45864</v>
      </c>
      <c r="Q4802" s="289">
        <v>0</v>
      </c>
      <c r="R4802" s="289">
        <v>0</v>
      </c>
      <c r="S4802" s="289">
        <v>0</v>
      </c>
      <c r="T4802" s="289">
        <v>0</v>
      </c>
      <c r="U4802" s="289">
        <v>0</v>
      </c>
      <c r="V4802" s="289">
        <v>0</v>
      </c>
      <c r="W4802" s="289">
        <v>0</v>
      </c>
      <c r="X4802" s="289">
        <v>0</v>
      </c>
      <c r="Z4802" s="290">
        <f t="shared" si="710"/>
        <v>45864</v>
      </c>
      <c r="AA4802" s="291">
        <f t="shared" si="711"/>
        <v>0</v>
      </c>
    </row>
    <row r="4803" spans="4:27" hidden="1" x14ac:dyDescent="0.3">
      <c r="D4803" t="s">
        <v>530</v>
      </c>
      <c r="E4803" t="s">
        <v>7168</v>
      </c>
      <c r="F4803" t="s">
        <v>7214</v>
      </c>
      <c r="G4803" t="s">
        <v>1725</v>
      </c>
      <c r="H4803" t="s">
        <v>1725</v>
      </c>
      <c r="I4803" s="277">
        <v>-588</v>
      </c>
      <c r="K4803" s="287" t="s">
        <v>427</v>
      </c>
      <c r="M4803" s="288">
        <f>+I4803</f>
        <v>-588</v>
      </c>
      <c r="N4803" s="289">
        <v>0</v>
      </c>
      <c r="O4803" s="289">
        <v>0</v>
      </c>
      <c r="P4803" s="289">
        <v>0</v>
      </c>
      <c r="Q4803" s="289">
        <v>0</v>
      </c>
      <c r="R4803" s="289">
        <v>0</v>
      </c>
      <c r="S4803" s="289">
        <v>0</v>
      </c>
      <c r="T4803" s="289">
        <v>0</v>
      </c>
      <c r="U4803" s="289">
        <v>0</v>
      </c>
      <c r="V4803" s="289">
        <v>0</v>
      </c>
      <c r="W4803" s="289">
        <v>0</v>
      </c>
      <c r="X4803" s="289">
        <v>0</v>
      </c>
      <c r="Z4803" s="290">
        <f t="shared" si="710"/>
        <v>-588</v>
      </c>
      <c r="AA4803" s="291">
        <f t="shared" si="711"/>
        <v>0</v>
      </c>
    </row>
    <row r="4804" spans="4:27" hidden="1" x14ac:dyDescent="0.3">
      <c r="E4804" t="s">
        <v>6627</v>
      </c>
      <c r="F4804" t="s">
        <v>7215</v>
      </c>
      <c r="G4804" t="s">
        <v>628</v>
      </c>
      <c r="H4804" t="s">
        <v>2127</v>
      </c>
      <c r="I4804" s="276">
        <v>2342164</v>
      </c>
      <c r="K4804" s="287">
        <f t="shared" si="712"/>
        <v>0.56666666666666665</v>
      </c>
      <c r="M4804" s="288">
        <v>0</v>
      </c>
      <c r="N4804" s="289">
        <v>0</v>
      </c>
      <c r="O4804" s="289">
        <f>+I4804</f>
        <v>2342164</v>
      </c>
      <c r="P4804" s="289">
        <v>0</v>
      </c>
      <c r="Q4804" s="289">
        <v>0</v>
      </c>
      <c r="R4804" s="289">
        <v>0</v>
      </c>
      <c r="S4804" s="289">
        <v>0</v>
      </c>
      <c r="T4804" s="289">
        <v>0</v>
      </c>
      <c r="U4804" s="289">
        <v>0</v>
      </c>
      <c r="V4804" s="289">
        <v>0</v>
      </c>
      <c r="W4804" s="289">
        <v>0</v>
      </c>
      <c r="X4804" s="289">
        <v>0</v>
      </c>
      <c r="Z4804" s="290">
        <f t="shared" ref="Z4804:Z4867" si="714">+SUM(M4804:X4804)</f>
        <v>2342164</v>
      </c>
      <c r="AA4804" s="291">
        <f t="shared" ref="AA4804:AA4867" si="715">+I4804-Z4804</f>
        <v>0</v>
      </c>
    </row>
    <row r="4805" spans="4:27" hidden="1" x14ac:dyDescent="0.3">
      <c r="E4805" t="s">
        <v>6624</v>
      </c>
      <c r="F4805" t="s">
        <v>7216</v>
      </c>
      <c r="G4805" t="s">
        <v>628</v>
      </c>
      <c r="H4805" t="s">
        <v>2218</v>
      </c>
      <c r="I4805" s="277">
        <v>6846236</v>
      </c>
      <c r="K4805" s="287">
        <f t="shared" si="712"/>
        <v>-0.93333333333333335</v>
      </c>
      <c r="M4805" s="288">
        <v>0</v>
      </c>
      <c r="N4805" s="289">
        <f t="shared" ref="N4805:N4806" si="716">+I4805</f>
        <v>6846236</v>
      </c>
      <c r="O4805" s="289">
        <v>0</v>
      </c>
      <c r="P4805" s="289">
        <v>0</v>
      </c>
      <c r="Q4805" s="289">
        <v>0</v>
      </c>
      <c r="R4805" s="289">
        <v>0</v>
      </c>
      <c r="S4805" s="289">
        <v>0</v>
      </c>
      <c r="T4805" s="289">
        <v>0</v>
      </c>
      <c r="U4805" s="289">
        <v>0</v>
      </c>
      <c r="V4805" s="289">
        <v>0</v>
      </c>
      <c r="W4805" s="289">
        <v>0</v>
      </c>
      <c r="X4805" s="289">
        <v>0</v>
      </c>
      <c r="Z4805" s="290">
        <f t="shared" si="714"/>
        <v>6846236</v>
      </c>
      <c r="AA4805" s="291">
        <f t="shared" si="715"/>
        <v>0</v>
      </c>
    </row>
    <row r="4806" spans="4:27" hidden="1" x14ac:dyDescent="0.3">
      <c r="E4806" t="s">
        <v>6624</v>
      </c>
      <c r="F4806" t="s">
        <v>7217</v>
      </c>
      <c r="G4806" t="s">
        <v>798</v>
      </c>
      <c r="H4806" t="s">
        <v>707</v>
      </c>
      <c r="I4806" s="277">
        <v>130116</v>
      </c>
      <c r="K4806" s="287">
        <f t="shared" si="712"/>
        <v>-0.96666666666666667</v>
      </c>
      <c r="M4806" s="288">
        <v>0</v>
      </c>
      <c r="N4806" s="289">
        <f t="shared" si="716"/>
        <v>130116</v>
      </c>
      <c r="O4806" s="289">
        <v>0</v>
      </c>
      <c r="P4806" s="289">
        <v>0</v>
      </c>
      <c r="Q4806" s="289">
        <v>0</v>
      </c>
      <c r="R4806" s="289">
        <v>0</v>
      </c>
      <c r="S4806" s="289">
        <v>0</v>
      </c>
      <c r="T4806" s="289">
        <v>0</v>
      </c>
      <c r="U4806" s="289">
        <v>0</v>
      </c>
      <c r="V4806" s="289">
        <v>0</v>
      </c>
      <c r="W4806" s="289">
        <v>0</v>
      </c>
      <c r="X4806" s="289">
        <v>0</v>
      </c>
      <c r="Z4806" s="290">
        <f t="shared" si="714"/>
        <v>130116</v>
      </c>
      <c r="AA4806" s="291">
        <f t="shared" si="715"/>
        <v>0</v>
      </c>
    </row>
    <row r="4807" spans="4:27" hidden="1" x14ac:dyDescent="0.3">
      <c r="E4807" t="s">
        <v>6637</v>
      </c>
      <c r="F4807" t="s">
        <v>7218</v>
      </c>
      <c r="G4807" t="s">
        <v>798</v>
      </c>
      <c r="H4807" t="s">
        <v>706</v>
      </c>
      <c r="I4807" s="276">
        <v>618700</v>
      </c>
      <c r="K4807" s="287">
        <f t="shared" si="712"/>
        <v>3.3333333333333333E-2</v>
      </c>
      <c r="M4807" s="288">
        <v>0</v>
      </c>
      <c r="N4807" s="289">
        <v>0</v>
      </c>
      <c r="O4807" s="289">
        <f>+I4807</f>
        <v>618700</v>
      </c>
      <c r="P4807" s="289">
        <v>0</v>
      </c>
      <c r="Q4807" s="289">
        <v>0</v>
      </c>
      <c r="R4807" s="289">
        <v>0</v>
      </c>
      <c r="S4807" s="289">
        <v>0</v>
      </c>
      <c r="T4807" s="289">
        <v>0</v>
      </c>
      <c r="U4807" s="289">
        <v>0</v>
      </c>
      <c r="V4807" s="289">
        <v>0</v>
      </c>
      <c r="W4807" s="289">
        <v>0</v>
      </c>
      <c r="X4807" s="289">
        <v>0</v>
      </c>
      <c r="Z4807" s="290">
        <f t="shared" si="714"/>
        <v>618700</v>
      </c>
      <c r="AA4807" s="291">
        <f t="shared" si="715"/>
        <v>0</v>
      </c>
    </row>
    <row r="4808" spans="4:27" hidden="1" x14ac:dyDescent="0.3">
      <c r="E4808" t="s">
        <v>6637</v>
      </c>
      <c r="F4808" t="s">
        <v>7219</v>
      </c>
      <c r="G4808" t="s">
        <v>798</v>
      </c>
      <c r="H4808" t="s">
        <v>799</v>
      </c>
      <c r="I4808" s="276">
        <v>236000</v>
      </c>
      <c r="K4808" s="287">
        <f t="shared" si="712"/>
        <v>1.0333333333333334</v>
      </c>
      <c r="M4808" s="288">
        <v>0</v>
      </c>
      <c r="N4808" s="289">
        <v>0</v>
      </c>
      <c r="O4808" s="289">
        <v>0</v>
      </c>
      <c r="P4808" s="292">
        <f>+I4808</f>
        <v>236000</v>
      </c>
      <c r="Q4808" s="289">
        <v>0</v>
      </c>
      <c r="R4808" s="289">
        <v>0</v>
      </c>
      <c r="S4808" s="289">
        <v>0</v>
      </c>
      <c r="T4808" s="289">
        <v>0</v>
      </c>
      <c r="U4808" s="289">
        <v>0</v>
      </c>
      <c r="V4808" s="289">
        <v>0</v>
      </c>
      <c r="W4808" s="289">
        <v>0</v>
      </c>
      <c r="X4808" s="289">
        <v>0</v>
      </c>
      <c r="Z4808" s="290">
        <f t="shared" si="714"/>
        <v>236000</v>
      </c>
      <c r="AA4808" s="291">
        <f t="shared" si="715"/>
        <v>0</v>
      </c>
    </row>
    <row r="4809" spans="4:27" hidden="1" x14ac:dyDescent="0.3">
      <c r="E4809" t="s">
        <v>6624</v>
      </c>
      <c r="F4809" t="s">
        <v>7220</v>
      </c>
      <c r="G4809" t="s">
        <v>615</v>
      </c>
      <c r="H4809" t="s">
        <v>1734</v>
      </c>
      <c r="I4809" s="277">
        <v>832651</v>
      </c>
      <c r="K4809" s="287">
        <f t="shared" si="712"/>
        <v>-1.1666666666666667</v>
      </c>
      <c r="M4809" s="288">
        <v>0</v>
      </c>
      <c r="N4809" s="289">
        <f>+I4809</f>
        <v>832651</v>
      </c>
      <c r="O4809" s="289">
        <v>0</v>
      </c>
      <c r="P4809" s="289">
        <v>0</v>
      </c>
      <c r="Q4809" s="289">
        <v>0</v>
      </c>
      <c r="R4809" s="289">
        <v>0</v>
      </c>
      <c r="S4809" s="289">
        <v>0</v>
      </c>
      <c r="T4809" s="289">
        <v>0</v>
      </c>
      <c r="U4809" s="289">
        <v>0</v>
      </c>
      <c r="V4809" s="289">
        <v>0</v>
      </c>
      <c r="W4809" s="289">
        <v>0</v>
      </c>
      <c r="X4809" s="289">
        <v>0</v>
      </c>
      <c r="Z4809" s="290">
        <f t="shared" si="714"/>
        <v>832651</v>
      </c>
      <c r="AA4809" s="291">
        <f t="shared" si="715"/>
        <v>0</v>
      </c>
    </row>
    <row r="4810" spans="4:27" hidden="1" x14ac:dyDescent="0.3">
      <c r="E4810" t="s">
        <v>6646</v>
      </c>
      <c r="F4810" t="s">
        <v>7221</v>
      </c>
      <c r="G4810" t="s">
        <v>615</v>
      </c>
      <c r="H4810" t="s">
        <v>868</v>
      </c>
      <c r="I4810" s="276">
        <v>48967</v>
      </c>
      <c r="K4810" s="287">
        <f t="shared" si="712"/>
        <v>0.33333333333333331</v>
      </c>
      <c r="M4810" s="288">
        <v>0</v>
      </c>
      <c r="N4810" s="289">
        <v>0</v>
      </c>
      <c r="O4810" s="289">
        <f t="shared" ref="O4810:O4811" si="717">+I4810</f>
        <v>48967</v>
      </c>
      <c r="P4810" s="289">
        <v>0</v>
      </c>
      <c r="Q4810" s="289">
        <v>0</v>
      </c>
      <c r="R4810" s="289">
        <v>0</v>
      </c>
      <c r="S4810" s="289">
        <v>0</v>
      </c>
      <c r="T4810" s="289">
        <v>0</v>
      </c>
      <c r="U4810" s="289">
        <v>0</v>
      </c>
      <c r="V4810" s="289">
        <v>0</v>
      </c>
      <c r="W4810" s="289">
        <v>0</v>
      </c>
      <c r="X4810" s="289">
        <v>0</v>
      </c>
      <c r="Z4810" s="290">
        <f t="shared" si="714"/>
        <v>48967</v>
      </c>
      <c r="AA4810" s="291">
        <f t="shared" si="715"/>
        <v>0</v>
      </c>
    </row>
    <row r="4811" spans="4:27" hidden="1" x14ac:dyDescent="0.3">
      <c r="E4811" t="s">
        <v>7097</v>
      </c>
      <c r="F4811" t="s">
        <v>7222</v>
      </c>
      <c r="G4811" t="s">
        <v>615</v>
      </c>
      <c r="H4811" t="s">
        <v>1063</v>
      </c>
      <c r="I4811" s="276">
        <v>311520</v>
      </c>
      <c r="K4811" s="287">
        <f t="shared" si="712"/>
        <v>0.83333333333333337</v>
      </c>
      <c r="M4811" s="288">
        <v>0</v>
      </c>
      <c r="N4811" s="289">
        <v>0</v>
      </c>
      <c r="O4811" s="289">
        <f t="shared" si="717"/>
        <v>311520</v>
      </c>
      <c r="P4811" s="289">
        <v>0</v>
      </c>
      <c r="Q4811" s="289">
        <v>0</v>
      </c>
      <c r="R4811" s="289">
        <v>0</v>
      </c>
      <c r="S4811" s="289">
        <v>0</v>
      </c>
      <c r="T4811" s="289">
        <v>0</v>
      </c>
      <c r="U4811" s="289">
        <v>0</v>
      </c>
      <c r="V4811" s="289">
        <v>0</v>
      </c>
      <c r="W4811" s="289">
        <v>0</v>
      </c>
      <c r="X4811" s="289">
        <v>0</v>
      </c>
      <c r="Z4811" s="290">
        <f t="shared" si="714"/>
        <v>311520</v>
      </c>
      <c r="AA4811" s="291">
        <f t="shared" si="715"/>
        <v>0</v>
      </c>
    </row>
    <row r="4812" spans="4:27" hidden="1" x14ac:dyDescent="0.3">
      <c r="E4812" t="s">
        <v>6684</v>
      </c>
      <c r="F4812" t="s">
        <v>7223</v>
      </c>
      <c r="G4812" t="s">
        <v>784</v>
      </c>
      <c r="H4812" t="s">
        <v>1840</v>
      </c>
      <c r="I4812" s="277">
        <v>2084336</v>
      </c>
      <c r="K4812" s="287">
        <f t="shared" si="712"/>
        <v>-0.3</v>
      </c>
      <c r="M4812" s="288">
        <v>0</v>
      </c>
      <c r="N4812" s="289">
        <f t="shared" ref="N4812:N4813" si="718">+I4812</f>
        <v>2084336</v>
      </c>
      <c r="O4812" s="289">
        <v>0</v>
      </c>
      <c r="P4812" s="289">
        <v>0</v>
      </c>
      <c r="Q4812" s="289">
        <v>0</v>
      </c>
      <c r="R4812" s="289">
        <v>0</v>
      </c>
      <c r="S4812" s="289">
        <v>0</v>
      </c>
      <c r="T4812" s="289">
        <v>0</v>
      </c>
      <c r="U4812" s="289">
        <v>0</v>
      </c>
      <c r="V4812" s="289">
        <v>0</v>
      </c>
      <c r="W4812" s="289">
        <v>0</v>
      </c>
      <c r="X4812" s="289">
        <v>0</v>
      </c>
      <c r="Z4812" s="290">
        <f t="shared" si="714"/>
        <v>2084336</v>
      </c>
      <c r="AA4812" s="291">
        <f t="shared" si="715"/>
        <v>0</v>
      </c>
    </row>
    <row r="4813" spans="4:27" hidden="1" x14ac:dyDescent="0.3">
      <c r="E4813" t="s">
        <v>6714</v>
      </c>
      <c r="F4813" t="s">
        <v>7224</v>
      </c>
      <c r="G4813" t="s">
        <v>622</v>
      </c>
      <c r="H4813" t="s">
        <v>3416</v>
      </c>
      <c r="I4813" s="277">
        <v>4500</v>
      </c>
      <c r="K4813" s="287">
        <f t="shared" si="712"/>
        <v>-1.3333333333333333</v>
      </c>
      <c r="M4813" s="288">
        <v>0</v>
      </c>
      <c r="N4813" s="289">
        <f t="shared" si="718"/>
        <v>4500</v>
      </c>
      <c r="O4813" s="289">
        <v>0</v>
      </c>
      <c r="P4813" s="289">
        <v>0</v>
      </c>
      <c r="Q4813" s="289">
        <v>0</v>
      </c>
      <c r="R4813" s="289">
        <v>0</v>
      </c>
      <c r="S4813" s="289">
        <v>0</v>
      </c>
      <c r="T4813" s="289">
        <v>0</v>
      </c>
      <c r="U4813" s="289">
        <v>0</v>
      </c>
      <c r="V4813" s="289">
        <v>0</v>
      </c>
      <c r="W4813" s="289">
        <v>0</v>
      </c>
      <c r="X4813" s="289">
        <v>0</v>
      </c>
      <c r="Z4813" s="290">
        <f t="shared" si="714"/>
        <v>4500</v>
      </c>
      <c r="AA4813" s="291">
        <f t="shared" si="715"/>
        <v>0</v>
      </c>
    </row>
    <row r="4814" spans="4:27" hidden="1" x14ac:dyDescent="0.3">
      <c r="E4814" t="s">
        <v>6627</v>
      </c>
      <c r="F4814" t="s">
        <v>7225</v>
      </c>
      <c r="G4814" t="s">
        <v>622</v>
      </c>
      <c r="H4814" t="s">
        <v>820</v>
      </c>
      <c r="I4814" s="276">
        <v>1795195</v>
      </c>
      <c r="K4814" s="287">
        <f t="shared" si="712"/>
        <v>0.16666666666666666</v>
      </c>
      <c r="M4814" s="288">
        <v>0</v>
      </c>
      <c r="N4814" s="289">
        <v>0</v>
      </c>
      <c r="O4814" s="289">
        <f>+I4814</f>
        <v>1795195</v>
      </c>
      <c r="P4814" s="289">
        <v>0</v>
      </c>
      <c r="Q4814" s="289">
        <v>0</v>
      </c>
      <c r="R4814" s="289">
        <v>0</v>
      </c>
      <c r="S4814" s="289">
        <v>0</v>
      </c>
      <c r="T4814" s="289">
        <v>0</v>
      </c>
      <c r="U4814" s="289">
        <v>0</v>
      </c>
      <c r="V4814" s="289">
        <v>0</v>
      </c>
      <c r="W4814" s="289">
        <v>0</v>
      </c>
      <c r="X4814" s="289">
        <v>0</v>
      </c>
      <c r="Z4814" s="290">
        <f t="shared" si="714"/>
        <v>1795195</v>
      </c>
      <c r="AA4814" s="291">
        <f t="shared" si="715"/>
        <v>0</v>
      </c>
    </row>
    <row r="4815" spans="4:27" hidden="1" x14ac:dyDescent="0.3">
      <c r="E4815" t="s">
        <v>6624</v>
      </c>
      <c r="F4815" t="s">
        <v>7226</v>
      </c>
      <c r="G4815" t="s">
        <v>649</v>
      </c>
      <c r="H4815" t="s">
        <v>6662</v>
      </c>
      <c r="I4815" s="277">
        <v>6575578</v>
      </c>
      <c r="K4815" s="287">
        <f t="shared" si="712"/>
        <v>-1.7</v>
      </c>
      <c r="M4815" s="288">
        <v>0</v>
      </c>
      <c r="N4815" s="289">
        <f>+I4815</f>
        <v>6575578</v>
      </c>
      <c r="O4815" s="289">
        <v>0</v>
      </c>
      <c r="P4815" s="289">
        <v>0</v>
      </c>
      <c r="Q4815" s="289">
        <v>0</v>
      </c>
      <c r="R4815" s="289">
        <v>0</v>
      </c>
      <c r="S4815" s="289">
        <v>0</v>
      </c>
      <c r="T4815" s="289">
        <v>0</v>
      </c>
      <c r="U4815" s="289">
        <v>0</v>
      </c>
      <c r="V4815" s="289">
        <v>0</v>
      </c>
      <c r="W4815" s="289">
        <v>0</v>
      </c>
      <c r="X4815" s="289">
        <v>0</v>
      </c>
      <c r="Z4815" s="290">
        <f t="shared" si="714"/>
        <v>6575578</v>
      </c>
      <c r="AA4815" s="291">
        <f t="shared" si="715"/>
        <v>0</v>
      </c>
    </row>
    <row r="4816" spans="4:27" hidden="1" x14ac:dyDescent="0.3">
      <c r="E4816" t="s">
        <v>6624</v>
      </c>
      <c r="F4816" t="s">
        <v>7227</v>
      </c>
      <c r="G4816" t="s">
        <v>649</v>
      </c>
      <c r="H4816" t="s">
        <v>574</v>
      </c>
      <c r="I4816" s="276">
        <v>8100000</v>
      </c>
      <c r="K4816" s="287">
        <f t="shared" si="712"/>
        <v>0.3</v>
      </c>
      <c r="M4816" s="288">
        <v>0</v>
      </c>
      <c r="N4816" s="289">
        <v>0</v>
      </c>
      <c r="O4816" s="289">
        <f t="shared" ref="O4816:O4818" si="719">+I4816</f>
        <v>8100000</v>
      </c>
      <c r="P4816" s="289">
        <v>0</v>
      </c>
      <c r="Q4816" s="289">
        <v>0</v>
      </c>
      <c r="R4816" s="289">
        <v>0</v>
      </c>
      <c r="S4816" s="289">
        <v>0</v>
      </c>
      <c r="T4816" s="289">
        <v>0</v>
      </c>
      <c r="U4816" s="289">
        <v>0</v>
      </c>
      <c r="V4816" s="289">
        <v>0</v>
      </c>
      <c r="W4816" s="289">
        <v>0</v>
      </c>
      <c r="X4816" s="289">
        <v>0</v>
      </c>
      <c r="Z4816" s="290">
        <f t="shared" si="714"/>
        <v>8100000</v>
      </c>
      <c r="AA4816" s="291">
        <f t="shared" si="715"/>
        <v>0</v>
      </c>
    </row>
    <row r="4817" spans="5:27" hidden="1" x14ac:dyDescent="0.3">
      <c r="E4817" t="s">
        <v>6704</v>
      </c>
      <c r="F4817" t="s">
        <v>7228</v>
      </c>
      <c r="G4817" t="s">
        <v>796</v>
      </c>
      <c r="H4817" t="s">
        <v>1304</v>
      </c>
      <c r="I4817" s="276">
        <v>309936</v>
      </c>
      <c r="K4817" s="287">
        <f t="shared" si="712"/>
        <v>0.26666666666666666</v>
      </c>
      <c r="M4817" s="288">
        <v>0</v>
      </c>
      <c r="N4817" s="289">
        <v>0</v>
      </c>
      <c r="O4817" s="289">
        <f t="shared" si="719"/>
        <v>309936</v>
      </c>
      <c r="P4817" s="289">
        <v>0</v>
      </c>
      <c r="Q4817" s="289">
        <v>0</v>
      </c>
      <c r="R4817" s="289">
        <v>0</v>
      </c>
      <c r="S4817" s="289">
        <v>0</v>
      </c>
      <c r="T4817" s="289">
        <v>0</v>
      </c>
      <c r="U4817" s="289">
        <v>0</v>
      </c>
      <c r="V4817" s="289">
        <v>0</v>
      </c>
      <c r="W4817" s="289">
        <v>0</v>
      </c>
      <c r="X4817" s="289">
        <v>0</v>
      </c>
      <c r="Z4817" s="290">
        <f t="shared" si="714"/>
        <v>309936</v>
      </c>
      <c r="AA4817" s="291">
        <f t="shared" si="715"/>
        <v>0</v>
      </c>
    </row>
    <row r="4818" spans="5:27" hidden="1" x14ac:dyDescent="0.3">
      <c r="E4818" t="s">
        <v>7229</v>
      </c>
      <c r="F4818" t="s">
        <v>7230</v>
      </c>
      <c r="G4818" t="s">
        <v>683</v>
      </c>
      <c r="H4818" t="s">
        <v>1077</v>
      </c>
      <c r="I4818" s="276">
        <v>1218136</v>
      </c>
      <c r="K4818" s="287">
        <f t="shared" si="712"/>
        <v>0.23333333333333334</v>
      </c>
      <c r="M4818" s="288">
        <v>0</v>
      </c>
      <c r="N4818" s="289">
        <v>0</v>
      </c>
      <c r="O4818" s="289">
        <f t="shared" si="719"/>
        <v>1218136</v>
      </c>
      <c r="P4818" s="289">
        <v>0</v>
      </c>
      <c r="Q4818" s="289">
        <v>0</v>
      </c>
      <c r="R4818" s="289">
        <v>0</v>
      </c>
      <c r="S4818" s="289">
        <v>0</v>
      </c>
      <c r="T4818" s="289">
        <v>0</v>
      </c>
      <c r="U4818" s="289">
        <v>0</v>
      </c>
      <c r="V4818" s="289">
        <v>0</v>
      </c>
      <c r="W4818" s="289">
        <v>0</v>
      </c>
      <c r="X4818" s="289">
        <v>0</v>
      </c>
      <c r="Z4818" s="290">
        <f t="shared" si="714"/>
        <v>1218136</v>
      </c>
      <c r="AA4818" s="291">
        <f t="shared" si="715"/>
        <v>0</v>
      </c>
    </row>
    <row r="4819" spans="5:27" hidden="1" x14ac:dyDescent="0.3">
      <c r="E4819" t="s">
        <v>7231</v>
      </c>
      <c r="F4819" t="s">
        <v>7232</v>
      </c>
      <c r="G4819" t="s">
        <v>683</v>
      </c>
      <c r="H4819" t="s">
        <v>636</v>
      </c>
      <c r="I4819" s="277">
        <v>1094429</v>
      </c>
      <c r="K4819" s="287">
        <f t="shared" si="712"/>
        <v>-0.26666666666666666</v>
      </c>
      <c r="M4819" s="288">
        <v>0</v>
      </c>
      <c r="N4819" s="289">
        <f t="shared" ref="N4819:N4820" si="720">+I4819</f>
        <v>1094429</v>
      </c>
      <c r="O4819" s="289">
        <v>0</v>
      </c>
      <c r="P4819" s="289">
        <v>0</v>
      </c>
      <c r="Q4819" s="289">
        <v>0</v>
      </c>
      <c r="R4819" s="289">
        <v>0</v>
      </c>
      <c r="S4819" s="289">
        <v>0</v>
      </c>
      <c r="T4819" s="289">
        <v>0</v>
      </c>
      <c r="U4819" s="289">
        <v>0</v>
      </c>
      <c r="V4819" s="289">
        <v>0</v>
      </c>
      <c r="W4819" s="289">
        <v>0</v>
      </c>
      <c r="X4819" s="289">
        <v>0</v>
      </c>
      <c r="Z4819" s="290">
        <f t="shared" si="714"/>
        <v>1094429</v>
      </c>
      <c r="AA4819" s="291">
        <f t="shared" si="715"/>
        <v>0</v>
      </c>
    </row>
    <row r="4820" spans="5:27" hidden="1" x14ac:dyDescent="0.3">
      <c r="E4820" t="s">
        <v>7231</v>
      </c>
      <c r="F4820" t="s">
        <v>7233</v>
      </c>
      <c r="G4820" t="s">
        <v>683</v>
      </c>
      <c r="H4820" t="s">
        <v>636</v>
      </c>
      <c r="I4820" s="277">
        <v>303600</v>
      </c>
      <c r="K4820" s="287">
        <f t="shared" si="712"/>
        <v>-0.26666666666666666</v>
      </c>
      <c r="M4820" s="288">
        <v>0</v>
      </c>
      <c r="N4820" s="289">
        <f t="shared" si="720"/>
        <v>303600</v>
      </c>
      <c r="O4820" s="289">
        <v>0</v>
      </c>
      <c r="P4820" s="289">
        <v>0</v>
      </c>
      <c r="Q4820" s="289">
        <v>0</v>
      </c>
      <c r="R4820" s="289">
        <v>0</v>
      </c>
      <c r="S4820" s="289">
        <v>0</v>
      </c>
      <c r="T4820" s="289">
        <v>0</v>
      </c>
      <c r="U4820" s="289">
        <v>0</v>
      </c>
      <c r="V4820" s="289">
        <v>0</v>
      </c>
      <c r="W4820" s="289">
        <v>0</v>
      </c>
      <c r="X4820" s="289">
        <v>0</v>
      </c>
      <c r="Z4820" s="290">
        <f t="shared" si="714"/>
        <v>303600</v>
      </c>
      <c r="AA4820" s="291">
        <f t="shared" si="715"/>
        <v>0</v>
      </c>
    </row>
    <row r="4821" spans="5:27" hidden="1" x14ac:dyDescent="0.3">
      <c r="E4821" t="s">
        <v>6669</v>
      </c>
      <c r="F4821" t="s">
        <v>7234</v>
      </c>
      <c r="G4821" t="s">
        <v>1099</v>
      </c>
      <c r="H4821" t="s">
        <v>699</v>
      </c>
      <c r="I4821" s="276">
        <v>170832</v>
      </c>
      <c r="K4821" s="287">
        <f t="shared" si="712"/>
        <v>0.13333333333333333</v>
      </c>
      <c r="M4821" s="288">
        <v>0</v>
      </c>
      <c r="N4821" s="289">
        <v>0</v>
      </c>
      <c r="O4821" s="289">
        <f>+I4821</f>
        <v>170832</v>
      </c>
      <c r="P4821" s="289">
        <v>0</v>
      </c>
      <c r="Q4821" s="289">
        <v>0</v>
      </c>
      <c r="R4821" s="289">
        <v>0</v>
      </c>
      <c r="S4821" s="289">
        <v>0</v>
      </c>
      <c r="T4821" s="289">
        <v>0</v>
      </c>
      <c r="U4821" s="289">
        <v>0</v>
      </c>
      <c r="V4821" s="289">
        <v>0</v>
      </c>
      <c r="W4821" s="289">
        <v>0</v>
      </c>
      <c r="X4821" s="289">
        <v>0</v>
      </c>
      <c r="Z4821" s="290">
        <f t="shared" si="714"/>
        <v>170832</v>
      </c>
      <c r="AA4821" s="291">
        <f t="shared" si="715"/>
        <v>0</v>
      </c>
    </row>
    <row r="4822" spans="5:27" hidden="1" x14ac:dyDescent="0.3">
      <c r="E4822" t="s">
        <v>7231</v>
      </c>
      <c r="F4822" t="s">
        <v>7235</v>
      </c>
      <c r="G4822" t="s">
        <v>1099</v>
      </c>
      <c r="H4822" t="s">
        <v>657</v>
      </c>
      <c r="I4822" s="277">
        <v>30432</v>
      </c>
      <c r="K4822" s="287">
        <f t="shared" si="712"/>
        <v>-0.36666666666666664</v>
      </c>
      <c r="M4822" s="288">
        <v>0</v>
      </c>
      <c r="N4822" s="289">
        <f t="shared" ref="N4822:N4832" si="721">+I4822</f>
        <v>30432</v>
      </c>
      <c r="O4822" s="289">
        <v>0</v>
      </c>
      <c r="P4822" s="289">
        <v>0</v>
      </c>
      <c r="Q4822" s="289">
        <v>0</v>
      </c>
      <c r="R4822" s="289">
        <v>0</v>
      </c>
      <c r="S4822" s="289">
        <v>0</v>
      </c>
      <c r="T4822" s="289">
        <v>0</v>
      </c>
      <c r="U4822" s="289">
        <v>0</v>
      </c>
      <c r="V4822" s="289">
        <v>0</v>
      </c>
      <c r="W4822" s="289">
        <v>0</v>
      </c>
      <c r="X4822" s="289">
        <v>0</v>
      </c>
      <c r="Z4822" s="290">
        <f t="shared" si="714"/>
        <v>30432</v>
      </c>
      <c r="AA4822" s="291">
        <f t="shared" si="715"/>
        <v>0</v>
      </c>
    </row>
    <row r="4823" spans="5:27" hidden="1" x14ac:dyDescent="0.3">
      <c r="E4823" t="s">
        <v>6990</v>
      </c>
      <c r="F4823" t="s">
        <v>7236</v>
      </c>
      <c r="G4823" t="s">
        <v>635</v>
      </c>
      <c r="H4823" t="s">
        <v>2104</v>
      </c>
      <c r="I4823" s="277">
        <v>2519914</v>
      </c>
      <c r="K4823" s="287">
        <f t="shared" si="712"/>
        <v>-0.76666666666666672</v>
      </c>
      <c r="M4823" s="288">
        <v>0</v>
      </c>
      <c r="N4823" s="289">
        <f t="shared" si="721"/>
        <v>2519914</v>
      </c>
      <c r="O4823" s="289">
        <v>0</v>
      </c>
      <c r="P4823" s="289">
        <v>0</v>
      </c>
      <c r="Q4823" s="289">
        <v>0</v>
      </c>
      <c r="R4823" s="289">
        <v>0</v>
      </c>
      <c r="S4823" s="289">
        <v>0</v>
      </c>
      <c r="T4823" s="289">
        <v>0</v>
      </c>
      <c r="U4823" s="289">
        <v>0</v>
      </c>
      <c r="V4823" s="289">
        <v>0</v>
      </c>
      <c r="W4823" s="289">
        <v>0</v>
      </c>
      <c r="X4823" s="289">
        <v>0</v>
      </c>
      <c r="Z4823" s="290">
        <f t="shared" si="714"/>
        <v>2519914</v>
      </c>
      <c r="AA4823" s="291">
        <f t="shared" si="715"/>
        <v>0</v>
      </c>
    </row>
    <row r="4824" spans="5:27" hidden="1" x14ac:dyDescent="0.3">
      <c r="E4824" t="s">
        <v>6637</v>
      </c>
      <c r="F4824" t="s">
        <v>7237</v>
      </c>
      <c r="G4824" t="s">
        <v>656</v>
      </c>
      <c r="H4824" t="s">
        <v>1856</v>
      </c>
      <c r="I4824" s="277">
        <v>3334072</v>
      </c>
      <c r="K4824" s="287">
        <f t="shared" si="712"/>
        <v>-1.3666666666666667</v>
      </c>
      <c r="M4824" s="288">
        <v>0</v>
      </c>
      <c r="N4824" s="289">
        <f t="shared" si="721"/>
        <v>3334072</v>
      </c>
      <c r="O4824" s="289">
        <v>0</v>
      </c>
      <c r="P4824" s="289">
        <v>0</v>
      </c>
      <c r="Q4824" s="289">
        <v>0</v>
      </c>
      <c r="R4824" s="289">
        <v>0</v>
      </c>
      <c r="S4824" s="289">
        <v>0</v>
      </c>
      <c r="T4824" s="289">
        <v>0</v>
      </c>
      <c r="U4824" s="289">
        <v>0</v>
      </c>
      <c r="V4824" s="289">
        <v>0</v>
      </c>
      <c r="W4824" s="289">
        <v>0</v>
      </c>
      <c r="X4824" s="289">
        <v>0</v>
      </c>
      <c r="Z4824" s="290">
        <f t="shared" si="714"/>
        <v>3334072</v>
      </c>
      <c r="AA4824" s="291">
        <f t="shared" si="715"/>
        <v>0</v>
      </c>
    </row>
    <row r="4825" spans="5:27" hidden="1" x14ac:dyDescent="0.3">
      <c r="E4825" t="s">
        <v>6637</v>
      </c>
      <c r="F4825" t="s">
        <v>7238</v>
      </c>
      <c r="G4825" t="s">
        <v>656</v>
      </c>
      <c r="H4825" t="s">
        <v>657</v>
      </c>
      <c r="I4825" s="277">
        <v>494000</v>
      </c>
      <c r="K4825" s="287">
        <f t="shared" si="712"/>
        <v>-0.36666666666666664</v>
      </c>
      <c r="M4825" s="288">
        <v>0</v>
      </c>
      <c r="N4825" s="289">
        <f t="shared" si="721"/>
        <v>494000</v>
      </c>
      <c r="O4825" s="289">
        <v>0</v>
      </c>
      <c r="P4825" s="289">
        <v>0</v>
      </c>
      <c r="Q4825" s="289">
        <v>0</v>
      </c>
      <c r="R4825" s="289">
        <v>0</v>
      </c>
      <c r="S4825" s="289">
        <v>0</v>
      </c>
      <c r="T4825" s="289">
        <v>0</v>
      </c>
      <c r="U4825" s="289">
        <v>0</v>
      </c>
      <c r="V4825" s="289">
        <v>0</v>
      </c>
      <c r="W4825" s="289">
        <v>0</v>
      </c>
      <c r="X4825" s="289">
        <v>0</v>
      </c>
      <c r="Z4825" s="290">
        <f t="shared" si="714"/>
        <v>494000</v>
      </c>
      <c r="AA4825" s="291">
        <f t="shared" si="715"/>
        <v>0</v>
      </c>
    </row>
    <row r="4826" spans="5:27" hidden="1" x14ac:dyDescent="0.3">
      <c r="E4826" t="s">
        <v>6637</v>
      </c>
      <c r="F4826" t="s">
        <v>7239</v>
      </c>
      <c r="G4826" t="s">
        <v>656</v>
      </c>
      <c r="H4826" t="s">
        <v>1856</v>
      </c>
      <c r="I4826" s="277">
        <v>4746892</v>
      </c>
      <c r="K4826" s="287">
        <f t="shared" si="712"/>
        <v>-1.3666666666666667</v>
      </c>
      <c r="M4826" s="288">
        <v>0</v>
      </c>
      <c r="N4826" s="289">
        <f t="shared" si="721"/>
        <v>4746892</v>
      </c>
      <c r="O4826" s="289">
        <v>0</v>
      </c>
      <c r="P4826" s="289">
        <v>0</v>
      </c>
      <c r="Q4826" s="289">
        <v>0</v>
      </c>
      <c r="R4826" s="289">
        <v>0</v>
      </c>
      <c r="S4826" s="289">
        <v>0</v>
      </c>
      <c r="T4826" s="289">
        <v>0</v>
      </c>
      <c r="U4826" s="289">
        <v>0</v>
      </c>
      <c r="V4826" s="289">
        <v>0</v>
      </c>
      <c r="W4826" s="289">
        <v>0</v>
      </c>
      <c r="X4826" s="289">
        <v>0</v>
      </c>
      <c r="Z4826" s="290">
        <f t="shared" si="714"/>
        <v>4746892</v>
      </c>
      <c r="AA4826" s="291">
        <f t="shared" si="715"/>
        <v>0</v>
      </c>
    </row>
    <row r="4827" spans="5:27" hidden="1" x14ac:dyDescent="0.3">
      <c r="E4827" t="s">
        <v>6637</v>
      </c>
      <c r="F4827" t="s">
        <v>7240</v>
      </c>
      <c r="G4827" t="s">
        <v>656</v>
      </c>
      <c r="H4827" t="s">
        <v>1856</v>
      </c>
      <c r="I4827" s="277">
        <v>1452200</v>
      </c>
      <c r="K4827" s="287">
        <f t="shared" si="712"/>
        <v>-1.3666666666666667</v>
      </c>
      <c r="M4827" s="288">
        <v>0</v>
      </c>
      <c r="N4827" s="289">
        <f t="shared" si="721"/>
        <v>1452200</v>
      </c>
      <c r="O4827" s="289">
        <v>0</v>
      </c>
      <c r="P4827" s="289">
        <v>0</v>
      </c>
      <c r="Q4827" s="289">
        <v>0</v>
      </c>
      <c r="R4827" s="289">
        <v>0</v>
      </c>
      <c r="S4827" s="289">
        <v>0</v>
      </c>
      <c r="T4827" s="289">
        <v>0</v>
      </c>
      <c r="U4827" s="289">
        <v>0</v>
      </c>
      <c r="V4827" s="289">
        <v>0</v>
      </c>
      <c r="W4827" s="289">
        <v>0</v>
      </c>
      <c r="X4827" s="289">
        <v>0</v>
      </c>
      <c r="Z4827" s="290">
        <f t="shared" si="714"/>
        <v>1452200</v>
      </c>
      <c r="AA4827" s="291">
        <f t="shared" si="715"/>
        <v>0</v>
      </c>
    </row>
    <row r="4828" spans="5:27" hidden="1" x14ac:dyDescent="0.3">
      <c r="E4828" t="s">
        <v>6637</v>
      </c>
      <c r="F4828" t="s">
        <v>7241</v>
      </c>
      <c r="G4828" t="s">
        <v>656</v>
      </c>
      <c r="H4828" t="s">
        <v>1856</v>
      </c>
      <c r="I4828" s="277">
        <v>361248</v>
      </c>
      <c r="K4828" s="287">
        <f t="shared" si="712"/>
        <v>-1.3666666666666667</v>
      </c>
      <c r="M4828" s="288">
        <v>0</v>
      </c>
      <c r="N4828" s="289">
        <f t="shared" si="721"/>
        <v>361248</v>
      </c>
      <c r="O4828" s="289">
        <v>0</v>
      </c>
      <c r="P4828" s="289">
        <v>0</v>
      </c>
      <c r="Q4828" s="289">
        <v>0</v>
      </c>
      <c r="R4828" s="289">
        <v>0</v>
      </c>
      <c r="S4828" s="289">
        <v>0</v>
      </c>
      <c r="T4828" s="289">
        <v>0</v>
      </c>
      <c r="U4828" s="289">
        <v>0</v>
      </c>
      <c r="V4828" s="289">
        <v>0</v>
      </c>
      <c r="W4828" s="289">
        <v>0</v>
      </c>
      <c r="X4828" s="289">
        <v>0</v>
      </c>
      <c r="Z4828" s="290">
        <f t="shared" si="714"/>
        <v>361248</v>
      </c>
      <c r="AA4828" s="291">
        <f t="shared" si="715"/>
        <v>0</v>
      </c>
    </row>
    <row r="4829" spans="5:27" hidden="1" x14ac:dyDescent="0.3">
      <c r="E4829" t="s">
        <v>6637</v>
      </c>
      <c r="F4829" t="s">
        <v>7242</v>
      </c>
      <c r="G4829" t="s">
        <v>656</v>
      </c>
      <c r="H4829" t="s">
        <v>1856</v>
      </c>
      <c r="I4829" s="277">
        <v>575760</v>
      </c>
      <c r="K4829" s="287">
        <f t="shared" si="712"/>
        <v>-1.3666666666666667</v>
      </c>
      <c r="M4829" s="288">
        <v>0</v>
      </c>
      <c r="N4829" s="289">
        <f t="shared" si="721"/>
        <v>575760</v>
      </c>
      <c r="O4829" s="289">
        <v>0</v>
      </c>
      <c r="P4829" s="289">
        <v>0</v>
      </c>
      <c r="Q4829" s="289">
        <v>0</v>
      </c>
      <c r="R4829" s="289">
        <v>0</v>
      </c>
      <c r="S4829" s="289">
        <v>0</v>
      </c>
      <c r="T4829" s="289">
        <v>0</v>
      </c>
      <c r="U4829" s="289">
        <v>0</v>
      </c>
      <c r="V4829" s="289">
        <v>0</v>
      </c>
      <c r="W4829" s="289">
        <v>0</v>
      </c>
      <c r="X4829" s="289">
        <v>0</v>
      </c>
      <c r="Z4829" s="290">
        <f t="shared" si="714"/>
        <v>575760</v>
      </c>
      <c r="AA4829" s="291">
        <f t="shared" si="715"/>
        <v>0</v>
      </c>
    </row>
    <row r="4830" spans="5:27" hidden="1" x14ac:dyDescent="0.3">
      <c r="E4830" t="s">
        <v>7097</v>
      </c>
      <c r="F4830" t="s">
        <v>7243</v>
      </c>
      <c r="G4830" t="s">
        <v>2127</v>
      </c>
      <c r="H4830" t="s">
        <v>2269</v>
      </c>
      <c r="I4830" s="277">
        <v>155700</v>
      </c>
      <c r="K4830" s="287">
        <f t="shared" si="712"/>
        <v>-0.43333333333333335</v>
      </c>
      <c r="M4830" s="288">
        <v>0</v>
      </c>
      <c r="N4830" s="289">
        <f t="shared" si="721"/>
        <v>155700</v>
      </c>
      <c r="O4830" s="289">
        <v>0</v>
      </c>
      <c r="P4830" s="289">
        <v>0</v>
      </c>
      <c r="Q4830" s="289">
        <v>0</v>
      </c>
      <c r="R4830" s="289">
        <v>0</v>
      </c>
      <c r="S4830" s="289">
        <v>0</v>
      </c>
      <c r="T4830" s="289">
        <v>0</v>
      </c>
      <c r="U4830" s="289">
        <v>0</v>
      </c>
      <c r="V4830" s="289">
        <v>0</v>
      </c>
      <c r="W4830" s="289">
        <v>0</v>
      </c>
      <c r="X4830" s="289">
        <v>0</v>
      </c>
      <c r="Z4830" s="290">
        <f t="shared" si="714"/>
        <v>155700</v>
      </c>
      <c r="AA4830" s="291">
        <f t="shared" si="715"/>
        <v>0</v>
      </c>
    </row>
    <row r="4831" spans="5:27" hidden="1" x14ac:dyDescent="0.3">
      <c r="E4831" t="s">
        <v>6714</v>
      </c>
      <c r="F4831" t="s">
        <v>7244</v>
      </c>
      <c r="G4831" t="s">
        <v>654</v>
      </c>
      <c r="H4831" t="s">
        <v>7245</v>
      </c>
      <c r="I4831" s="277">
        <v>9441392</v>
      </c>
      <c r="K4831" s="287">
        <f t="shared" si="712"/>
        <v>-2.8</v>
      </c>
      <c r="M4831" s="288">
        <v>0</v>
      </c>
      <c r="N4831" s="289">
        <f t="shared" si="721"/>
        <v>9441392</v>
      </c>
      <c r="O4831" s="289">
        <v>0</v>
      </c>
      <c r="P4831" s="289">
        <v>0</v>
      </c>
      <c r="Q4831" s="289">
        <v>0</v>
      </c>
      <c r="R4831" s="289">
        <v>0</v>
      </c>
      <c r="S4831" s="289">
        <v>0</v>
      </c>
      <c r="T4831" s="289">
        <v>0</v>
      </c>
      <c r="U4831" s="289">
        <v>0</v>
      </c>
      <c r="V4831" s="289">
        <v>0</v>
      </c>
      <c r="W4831" s="289">
        <v>0</v>
      </c>
      <c r="X4831" s="289">
        <v>0</v>
      </c>
      <c r="Z4831" s="290">
        <f t="shared" si="714"/>
        <v>9441392</v>
      </c>
      <c r="AA4831" s="291">
        <f t="shared" si="715"/>
        <v>0</v>
      </c>
    </row>
    <row r="4832" spans="5:27" hidden="1" x14ac:dyDescent="0.3">
      <c r="E4832" t="s">
        <v>6714</v>
      </c>
      <c r="F4832" t="s">
        <v>7246</v>
      </c>
      <c r="G4832" t="s">
        <v>654</v>
      </c>
      <c r="H4832" t="s">
        <v>7245</v>
      </c>
      <c r="I4832" s="277">
        <v>1313474</v>
      </c>
      <c r="K4832" s="287">
        <f t="shared" si="712"/>
        <v>-2.8</v>
      </c>
      <c r="M4832" s="288">
        <v>0</v>
      </c>
      <c r="N4832" s="289">
        <f t="shared" si="721"/>
        <v>1313474</v>
      </c>
      <c r="O4832" s="289">
        <v>0</v>
      </c>
      <c r="P4832" s="289">
        <v>0</v>
      </c>
      <c r="Q4832" s="289">
        <v>0</v>
      </c>
      <c r="R4832" s="289">
        <v>0</v>
      </c>
      <c r="S4832" s="289">
        <v>0</v>
      </c>
      <c r="T4832" s="289">
        <v>0</v>
      </c>
      <c r="U4832" s="289">
        <v>0</v>
      </c>
      <c r="V4832" s="289">
        <v>0</v>
      </c>
      <c r="W4832" s="289">
        <v>0</v>
      </c>
      <c r="X4832" s="289">
        <v>0</v>
      </c>
      <c r="Z4832" s="290">
        <f t="shared" si="714"/>
        <v>1313474</v>
      </c>
      <c r="AA4832" s="291">
        <f t="shared" si="715"/>
        <v>0</v>
      </c>
    </row>
    <row r="4833" spans="4:27" hidden="1" x14ac:dyDescent="0.3">
      <c r="D4833" t="s">
        <v>530</v>
      </c>
      <c r="E4833" t="s">
        <v>7247</v>
      </c>
      <c r="F4833" t="s">
        <v>7248</v>
      </c>
      <c r="G4833" t="s">
        <v>2597</v>
      </c>
      <c r="H4833" t="s">
        <v>2601</v>
      </c>
      <c r="I4833" s="277">
        <v>-4930</v>
      </c>
      <c r="K4833" s="287" t="s">
        <v>427</v>
      </c>
      <c r="M4833" s="288">
        <f t="shared" ref="M4833:M4850" si="722">+I4833</f>
        <v>-4930</v>
      </c>
      <c r="N4833" s="289">
        <v>0</v>
      </c>
      <c r="O4833" s="289">
        <v>0</v>
      </c>
      <c r="P4833" s="289">
        <v>0</v>
      </c>
      <c r="Q4833" s="289">
        <v>0</v>
      </c>
      <c r="R4833" s="289">
        <v>0</v>
      </c>
      <c r="S4833" s="289">
        <v>0</v>
      </c>
      <c r="T4833" s="289">
        <v>0</v>
      </c>
      <c r="U4833" s="289">
        <v>0</v>
      </c>
      <c r="V4833" s="289">
        <v>0</v>
      </c>
      <c r="W4833" s="289">
        <v>0</v>
      </c>
      <c r="X4833" s="289">
        <v>0</v>
      </c>
      <c r="Z4833" s="290">
        <f t="shared" si="714"/>
        <v>-4930</v>
      </c>
      <c r="AA4833" s="291">
        <f t="shared" si="715"/>
        <v>0</v>
      </c>
    </row>
    <row r="4834" spans="4:27" hidden="1" x14ac:dyDescent="0.3">
      <c r="D4834" t="s">
        <v>530</v>
      </c>
      <c r="E4834" t="s">
        <v>7247</v>
      </c>
      <c r="F4834" t="s">
        <v>7249</v>
      </c>
      <c r="G4834" t="s">
        <v>7250</v>
      </c>
      <c r="H4834" t="s">
        <v>7250</v>
      </c>
      <c r="I4834" s="277">
        <v>-3010</v>
      </c>
      <c r="K4834" s="287" t="s">
        <v>427</v>
      </c>
      <c r="M4834" s="288">
        <f t="shared" si="722"/>
        <v>-3010</v>
      </c>
      <c r="N4834" s="289">
        <v>0</v>
      </c>
      <c r="O4834" s="289">
        <v>0</v>
      </c>
      <c r="P4834" s="289">
        <v>0</v>
      </c>
      <c r="Q4834" s="289">
        <v>0</v>
      </c>
      <c r="R4834" s="289">
        <v>0</v>
      </c>
      <c r="S4834" s="289">
        <v>0</v>
      </c>
      <c r="T4834" s="289">
        <v>0</v>
      </c>
      <c r="U4834" s="289">
        <v>0</v>
      </c>
      <c r="V4834" s="289">
        <v>0</v>
      </c>
      <c r="W4834" s="289">
        <v>0</v>
      </c>
      <c r="X4834" s="289">
        <v>0</v>
      </c>
      <c r="Z4834" s="290">
        <f t="shared" si="714"/>
        <v>-3010</v>
      </c>
      <c r="AA4834" s="291">
        <f t="shared" si="715"/>
        <v>0</v>
      </c>
    </row>
    <row r="4835" spans="4:27" hidden="1" x14ac:dyDescent="0.3">
      <c r="D4835" t="s">
        <v>530</v>
      </c>
      <c r="E4835" t="s">
        <v>6627</v>
      </c>
      <c r="F4835" t="s">
        <v>7251</v>
      </c>
      <c r="G4835" t="s">
        <v>3302</v>
      </c>
      <c r="H4835" t="s">
        <v>7252</v>
      </c>
      <c r="I4835" s="277">
        <v>-145900</v>
      </c>
      <c r="K4835" s="287" t="s">
        <v>427</v>
      </c>
      <c r="M4835" s="288">
        <f t="shared" si="722"/>
        <v>-145900</v>
      </c>
      <c r="N4835" s="289">
        <v>0</v>
      </c>
      <c r="O4835" s="289">
        <v>0</v>
      </c>
      <c r="P4835" s="289">
        <v>0</v>
      </c>
      <c r="Q4835" s="289">
        <v>0</v>
      </c>
      <c r="R4835" s="289">
        <v>0</v>
      </c>
      <c r="S4835" s="289">
        <v>0</v>
      </c>
      <c r="T4835" s="289">
        <v>0</v>
      </c>
      <c r="U4835" s="289">
        <v>0</v>
      </c>
      <c r="V4835" s="289">
        <v>0</v>
      </c>
      <c r="W4835" s="289">
        <v>0</v>
      </c>
      <c r="X4835" s="289">
        <v>0</v>
      </c>
      <c r="Z4835" s="290">
        <f t="shared" si="714"/>
        <v>-145900</v>
      </c>
      <c r="AA4835" s="291">
        <f t="shared" si="715"/>
        <v>0</v>
      </c>
    </row>
    <row r="4836" spans="4:27" hidden="1" x14ac:dyDescent="0.3">
      <c r="D4836" t="s">
        <v>530</v>
      </c>
      <c r="E4836" t="s">
        <v>7253</v>
      </c>
      <c r="F4836" t="s">
        <v>7254</v>
      </c>
      <c r="G4836" t="s">
        <v>643</v>
      </c>
      <c r="H4836" t="s">
        <v>643</v>
      </c>
      <c r="I4836" s="277">
        <v>-54990</v>
      </c>
      <c r="K4836" s="287" t="s">
        <v>427</v>
      </c>
      <c r="M4836" s="288">
        <f t="shared" si="722"/>
        <v>-54990</v>
      </c>
      <c r="N4836" s="289">
        <v>0</v>
      </c>
      <c r="O4836" s="289">
        <v>0</v>
      </c>
      <c r="P4836" s="289">
        <v>0</v>
      </c>
      <c r="Q4836" s="289">
        <v>0</v>
      </c>
      <c r="R4836" s="289">
        <v>0</v>
      </c>
      <c r="S4836" s="289">
        <v>0</v>
      </c>
      <c r="T4836" s="289">
        <v>0</v>
      </c>
      <c r="U4836" s="289">
        <v>0</v>
      </c>
      <c r="V4836" s="289">
        <v>0</v>
      </c>
      <c r="W4836" s="289">
        <v>0</v>
      </c>
      <c r="X4836" s="289">
        <v>0</v>
      </c>
      <c r="Z4836" s="290">
        <f t="shared" si="714"/>
        <v>-54990</v>
      </c>
      <c r="AA4836" s="291">
        <f t="shared" si="715"/>
        <v>0</v>
      </c>
    </row>
    <row r="4837" spans="4:27" hidden="1" x14ac:dyDescent="0.3">
      <c r="D4837" t="s">
        <v>530</v>
      </c>
      <c r="E4837" t="s">
        <v>7255</v>
      </c>
      <c r="F4837" t="s">
        <v>7256</v>
      </c>
      <c r="G4837" t="s">
        <v>841</v>
      </c>
      <c r="H4837" t="s">
        <v>841</v>
      </c>
      <c r="I4837" s="277">
        <v>-13160</v>
      </c>
      <c r="K4837" s="287" t="s">
        <v>427</v>
      </c>
      <c r="M4837" s="288">
        <f t="shared" si="722"/>
        <v>-13160</v>
      </c>
      <c r="N4837" s="289">
        <v>0</v>
      </c>
      <c r="O4837" s="289">
        <v>0</v>
      </c>
      <c r="P4837" s="289">
        <v>0</v>
      </c>
      <c r="Q4837" s="289">
        <v>0</v>
      </c>
      <c r="R4837" s="289">
        <v>0</v>
      </c>
      <c r="S4837" s="289">
        <v>0</v>
      </c>
      <c r="T4837" s="289">
        <v>0</v>
      </c>
      <c r="U4837" s="289">
        <v>0</v>
      </c>
      <c r="V4837" s="289">
        <v>0</v>
      </c>
      <c r="W4837" s="289">
        <v>0</v>
      </c>
      <c r="X4837" s="289">
        <v>0</v>
      </c>
      <c r="Z4837" s="290">
        <f t="shared" si="714"/>
        <v>-13160</v>
      </c>
      <c r="AA4837" s="291">
        <f t="shared" si="715"/>
        <v>0</v>
      </c>
    </row>
    <row r="4838" spans="4:27" hidden="1" x14ac:dyDescent="0.3">
      <c r="D4838" t="s">
        <v>530</v>
      </c>
      <c r="E4838" t="s">
        <v>7257</v>
      </c>
      <c r="F4838" t="s">
        <v>7258</v>
      </c>
      <c r="G4838" t="s">
        <v>1792</v>
      </c>
      <c r="H4838" t="s">
        <v>1792</v>
      </c>
      <c r="I4838" s="277">
        <v>-6600</v>
      </c>
      <c r="K4838" s="287" t="s">
        <v>427</v>
      </c>
      <c r="M4838" s="288">
        <f t="shared" si="722"/>
        <v>-6600</v>
      </c>
      <c r="N4838" s="289">
        <v>0</v>
      </c>
      <c r="O4838" s="289">
        <v>0</v>
      </c>
      <c r="P4838" s="289">
        <v>0</v>
      </c>
      <c r="Q4838" s="289">
        <v>0</v>
      </c>
      <c r="R4838" s="289">
        <v>0</v>
      </c>
      <c r="S4838" s="289">
        <v>0</v>
      </c>
      <c r="T4838" s="289">
        <v>0</v>
      </c>
      <c r="U4838" s="289">
        <v>0</v>
      </c>
      <c r="V4838" s="289">
        <v>0</v>
      </c>
      <c r="W4838" s="289">
        <v>0</v>
      </c>
      <c r="X4838" s="289">
        <v>0</v>
      </c>
      <c r="Z4838" s="290">
        <f t="shared" si="714"/>
        <v>-6600</v>
      </c>
      <c r="AA4838" s="291">
        <f t="shared" si="715"/>
        <v>0</v>
      </c>
    </row>
    <row r="4839" spans="4:27" hidden="1" x14ac:dyDescent="0.3">
      <c r="D4839" t="s">
        <v>530</v>
      </c>
      <c r="E4839" t="s">
        <v>6617</v>
      </c>
      <c r="F4839" t="s">
        <v>7259</v>
      </c>
      <c r="G4839" t="s">
        <v>750</v>
      </c>
      <c r="H4839" t="s">
        <v>750</v>
      </c>
      <c r="I4839" s="277">
        <v>-3171</v>
      </c>
      <c r="K4839" s="287" t="s">
        <v>427</v>
      </c>
      <c r="M4839" s="288">
        <f t="shared" si="722"/>
        <v>-3171</v>
      </c>
      <c r="N4839" s="289">
        <v>0</v>
      </c>
      <c r="O4839" s="289">
        <v>0</v>
      </c>
      <c r="P4839" s="289">
        <v>0</v>
      </c>
      <c r="Q4839" s="289">
        <v>0</v>
      </c>
      <c r="R4839" s="289">
        <v>0</v>
      </c>
      <c r="S4839" s="289">
        <v>0</v>
      </c>
      <c r="T4839" s="289">
        <v>0</v>
      </c>
      <c r="U4839" s="289">
        <v>0</v>
      </c>
      <c r="V4839" s="289">
        <v>0</v>
      </c>
      <c r="W4839" s="289">
        <v>0</v>
      </c>
      <c r="X4839" s="289">
        <v>0</v>
      </c>
      <c r="Z4839" s="290">
        <f t="shared" si="714"/>
        <v>-3171</v>
      </c>
      <c r="AA4839" s="291">
        <f t="shared" si="715"/>
        <v>0</v>
      </c>
    </row>
    <row r="4840" spans="4:27" hidden="1" x14ac:dyDescent="0.3">
      <c r="D4840" t="s">
        <v>530</v>
      </c>
      <c r="E4840" t="s">
        <v>7260</v>
      </c>
      <c r="F4840" t="s">
        <v>7261</v>
      </c>
      <c r="G4840" t="s">
        <v>1954</v>
      </c>
      <c r="H4840" t="s">
        <v>7262</v>
      </c>
      <c r="I4840" s="277">
        <v>-4670</v>
      </c>
      <c r="K4840" s="287" t="s">
        <v>427</v>
      </c>
      <c r="M4840" s="288">
        <f t="shared" si="722"/>
        <v>-4670</v>
      </c>
      <c r="N4840" s="289">
        <v>0</v>
      </c>
      <c r="O4840" s="289">
        <v>0</v>
      </c>
      <c r="P4840" s="289">
        <v>0</v>
      </c>
      <c r="Q4840" s="289">
        <v>0</v>
      </c>
      <c r="R4840" s="289">
        <v>0</v>
      </c>
      <c r="S4840" s="289">
        <v>0</v>
      </c>
      <c r="T4840" s="289">
        <v>0</v>
      </c>
      <c r="U4840" s="289">
        <v>0</v>
      </c>
      <c r="V4840" s="289">
        <v>0</v>
      </c>
      <c r="W4840" s="289">
        <v>0</v>
      </c>
      <c r="X4840" s="289">
        <v>0</v>
      </c>
      <c r="Z4840" s="290">
        <f t="shared" si="714"/>
        <v>-4670</v>
      </c>
      <c r="AA4840" s="291">
        <f t="shared" si="715"/>
        <v>0</v>
      </c>
    </row>
    <row r="4841" spans="4:27" hidden="1" x14ac:dyDescent="0.3">
      <c r="D4841" t="s">
        <v>530</v>
      </c>
      <c r="E4841" t="s">
        <v>3440</v>
      </c>
      <c r="F4841" t="s">
        <v>7263</v>
      </c>
      <c r="G4841" t="s">
        <v>945</v>
      </c>
      <c r="H4841" t="s">
        <v>945</v>
      </c>
      <c r="I4841" s="277">
        <v>-4450</v>
      </c>
      <c r="K4841" s="287" t="s">
        <v>427</v>
      </c>
      <c r="M4841" s="288">
        <f t="shared" si="722"/>
        <v>-4450</v>
      </c>
      <c r="N4841" s="289">
        <v>0</v>
      </c>
      <c r="O4841" s="289">
        <v>0</v>
      </c>
      <c r="P4841" s="289">
        <v>0</v>
      </c>
      <c r="Q4841" s="289">
        <v>0</v>
      </c>
      <c r="R4841" s="289">
        <v>0</v>
      </c>
      <c r="S4841" s="289">
        <v>0</v>
      </c>
      <c r="T4841" s="289">
        <v>0</v>
      </c>
      <c r="U4841" s="289">
        <v>0</v>
      </c>
      <c r="V4841" s="289">
        <v>0</v>
      </c>
      <c r="W4841" s="289">
        <v>0</v>
      </c>
      <c r="X4841" s="289">
        <v>0</v>
      </c>
      <c r="Z4841" s="290">
        <f t="shared" si="714"/>
        <v>-4450</v>
      </c>
      <c r="AA4841" s="291">
        <f t="shared" si="715"/>
        <v>0</v>
      </c>
    </row>
    <row r="4842" spans="4:27" hidden="1" x14ac:dyDescent="0.3">
      <c r="D4842" t="s">
        <v>530</v>
      </c>
      <c r="E4842" t="s">
        <v>7264</v>
      </c>
      <c r="F4842" t="s">
        <v>7265</v>
      </c>
      <c r="G4842" t="s">
        <v>592</v>
      </c>
      <c r="H4842" t="s">
        <v>592</v>
      </c>
      <c r="I4842" s="277">
        <v>-99994</v>
      </c>
      <c r="K4842" s="287" t="s">
        <v>427</v>
      </c>
      <c r="M4842" s="288">
        <f t="shared" si="722"/>
        <v>-99994</v>
      </c>
      <c r="N4842" s="289">
        <v>0</v>
      </c>
      <c r="O4842" s="289">
        <v>0</v>
      </c>
      <c r="P4842" s="289">
        <v>0</v>
      </c>
      <c r="Q4842" s="289">
        <v>0</v>
      </c>
      <c r="R4842" s="289">
        <v>0</v>
      </c>
      <c r="S4842" s="289">
        <v>0</v>
      </c>
      <c r="T4842" s="289">
        <v>0</v>
      </c>
      <c r="U4842" s="289">
        <v>0</v>
      </c>
      <c r="V4842" s="289">
        <v>0</v>
      </c>
      <c r="W4842" s="289">
        <v>0</v>
      </c>
      <c r="X4842" s="289">
        <v>0</v>
      </c>
      <c r="Z4842" s="290">
        <f t="shared" si="714"/>
        <v>-99994</v>
      </c>
      <c r="AA4842" s="291">
        <f t="shared" si="715"/>
        <v>0</v>
      </c>
    </row>
    <row r="4843" spans="4:27" hidden="1" x14ac:dyDescent="0.3">
      <c r="D4843" t="s">
        <v>530</v>
      </c>
      <c r="E4843" t="s">
        <v>6674</v>
      </c>
      <c r="F4843" t="s">
        <v>7266</v>
      </c>
      <c r="G4843" t="s">
        <v>609</v>
      </c>
      <c r="H4843" t="s">
        <v>609</v>
      </c>
      <c r="I4843" s="277">
        <v>-105115</v>
      </c>
      <c r="K4843" s="287" t="s">
        <v>427</v>
      </c>
      <c r="M4843" s="288">
        <f t="shared" si="722"/>
        <v>-105115</v>
      </c>
      <c r="N4843" s="289">
        <v>0</v>
      </c>
      <c r="O4843" s="289">
        <v>0</v>
      </c>
      <c r="P4843" s="289">
        <v>0</v>
      </c>
      <c r="Q4843" s="289">
        <v>0</v>
      </c>
      <c r="R4843" s="289">
        <v>0</v>
      </c>
      <c r="S4843" s="289">
        <v>0</v>
      </c>
      <c r="T4843" s="289">
        <v>0</v>
      </c>
      <c r="U4843" s="289">
        <v>0</v>
      </c>
      <c r="V4843" s="289">
        <v>0</v>
      </c>
      <c r="W4843" s="289">
        <v>0</v>
      </c>
      <c r="X4843" s="289">
        <v>0</v>
      </c>
      <c r="Z4843" s="290">
        <f t="shared" si="714"/>
        <v>-105115</v>
      </c>
      <c r="AA4843" s="291">
        <f t="shared" si="715"/>
        <v>0</v>
      </c>
    </row>
    <row r="4844" spans="4:27" hidden="1" x14ac:dyDescent="0.3">
      <c r="D4844" t="s">
        <v>530</v>
      </c>
      <c r="E4844" t="s">
        <v>6427</v>
      </c>
      <c r="F4844" t="s">
        <v>7267</v>
      </c>
      <c r="G4844" t="s">
        <v>1245</v>
      </c>
      <c r="H4844" t="s">
        <v>1245</v>
      </c>
      <c r="I4844" s="277">
        <v>-6600</v>
      </c>
      <c r="K4844" s="287" t="s">
        <v>427</v>
      </c>
      <c r="M4844" s="288">
        <f t="shared" si="722"/>
        <v>-6600</v>
      </c>
      <c r="N4844" s="289">
        <v>0</v>
      </c>
      <c r="O4844" s="289">
        <v>0</v>
      </c>
      <c r="P4844" s="289">
        <v>0</v>
      </c>
      <c r="Q4844" s="289">
        <v>0</v>
      </c>
      <c r="R4844" s="289">
        <v>0</v>
      </c>
      <c r="S4844" s="289">
        <v>0</v>
      </c>
      <c r="T4844" s="289">
        <v>0</v>
      </c>
      <c r="U4844" s="289">
        <v>0</v>
      </c>
      <c r="V4844" s="289">
        <v>0</v>
      </c>
      <c r="W4844" s="289">
        <v>0</v>
      </c>
      <c r="X4844" s="289">
        <v>0</v>
      </c>
      <c r="Z4844" s="290">
        <f t="shared" si="714"/>
        <v>-6600</v>
      </c>
      <c r="AA4844" s="291">
        <f t="shared" si="715"/>
        <v>0</v>
      </c>
    </row>
    <row r="4845" spans="4:27" hidden="1" x14ac:dyDescent="0.3">
      <c r="D4845" t="s">
        <v>530</v>
      </c>
      <c r="E4845" t="s">
        <v>6617</v>
      </c>
      <c r="F4845" t="s">
        <v>7268</v>
      </c>
      <c r="G4845" t="s">
        <v>943</v>
      </c>
      <c r="H4845" t="s">
        <v>943</v>
      </c>
      <c r="I4845" s="277">
        <v>-6404</v>
      </c>
      <c r="K4845" s="287" t="s">
        <v>427</v>
      </c>
      <c r="M4845" s="288">
        <f t="shared" si="722"/>
        <v>-6404</v>
      </c>
      <c r="N4845" s="289">
        <v>0</v>
      </c>
      <c r="O4845" s="289">
        <v>0</v>
      </c>
      <c r="P4845" s="289">
        <v>0</v>
      </c>
      <c r="Q4845" s="289">
        <v>0</v>
      </c>
      <c r="R4845" s="289">
        <v>0</v>
      </c>
      <c r="S4845" s="289">
        <v>0</v>
      </c>
      <c r="T4845" s="289">
        <v>0</v>
      </c>
      <c r="U4845" s="289">
        <v>0</v>
      </c>
      <c r="V4845" s="289">
        <v>0</v>
      </c>
      <c r="W4845" s="289">
        <v>0</v>
      </c>
      <c r="X4845" s="289">
        <v>0</v>
      </c>
      <c r="Z4845" s="290">
        <f t="shared" si="714"/>
        <v>-6404</v>
      </c>
      <c r="AA4845" s="291">
        <f t="shared" si="715"/>
        <v>0</v>
      </c>
    </row>
    <row r="4846" spans="4:27" hidden="1" x14ac:dyDescent="0.3">
      <c r="D4846" t="s">
        <v>530</v>
      </c>
      <c r="E4846" t="s">
        <v>6822</v>
      </c>
      <c r="F4846" t="s">
        <v>7269</v>
      </c>
      <c r="G4846" t="s">
        <v>1599</v>
      </c>
      <c r="H4846" t="s">
        <v>1599</v>
      </c>
      <c r="I4846" s="277">
        <v>-4300</v>
      </c>
      <c r="K4846" s="287" t="s">
        <v>427</v>
      </c>
      <c r="M4846" s="288">
        <f t="shared" si="722"/>
        <v>-4300</v>
      </c>
      <c r="N4846" s="289">
        <v>0</v>
      </c>
      <c r="O4846" s="289">
        <v>0</v>
      </c>
      <c r="P4846" s="289">
        <v>0</v>
      </c>
      <c r="Q4846" s="289">
        <v>0</v>
      </c>
      <c r="R4846" s="289">
        <v>0</v>
      </c>
      <c r="S4846" s="289">
        <v>0</v>
      </c>
      <c r="T4846" s="289">
        <v>0</v>
      </c>
      <c r="U4846" s="289">
        <v>0</v>
      </c>
      <c r="V4846" s="289">
        <v>0</v>
      </c>
      <c r="W4846" s="289">
        <v>0</v>
      </c>
      <c r="X4846" s="289">
        <v>0</v>
      </c>
      <c r="Z4846" s="290">
        <f t="shared" si="714"/>
        <v>-4300</v>
      </c>
      <c r="AA4846" s="291">
        <f t="shared" si="715"/>
        <v>0</v>
      </c>
    </row>
    <row r="4847" spans="4:27" hidden="1" x14ac:dyDescent="0.3">
      <c r="D4847" t="s">
        <v>530</v>
      </c>
      <c r="E4847" t="s">
        <v>3440</v>
      </c>
      <c r="F4847" t="s">
        <v>7270</v>
      </c>
      <c r="G4847" t="s">
        <v>1011</v>
      </c>
      <c r="H4847" t="s">
        <v>1011</v>
      </c>
      <c r="I4847" s="277">
        <v>-186604</v>
      </c>
      <c r="K4847" s="287" t="s">
        <v>427</v>
      </c>
      <c r="M4847" s="288">
        <f t="shared" si="722"/>
        <v>-186604</v>
      </c>
      <c r="N4847" s="289">
        <v>0</v>
      </c>
      <c r="O4847" s="289">
        <v>0</v>
      </c>
      <c r="P4847" s="289">
        <v>0</v>
      </c>
      <c r="Q4847" s="289">
        <v>0</v>
      </c>
      <c r="R4847" s="289">
        <v>0</v>
      </c>
      <c r="S4847" s="289">
        <v>0</v>
      </c>
      <c r="T4847" s="289">
        <v>0</v>
      </c>
      <c r="U4847" s="289">
        <v>0</v>
      </c>
      <c r="V4847" s="289">
        <v>0</v>
      </c>
      <c r="W4847" s="289">
        <v>0</v>
      </c>
      <c r="X4847" s="289">
        <v>0</v>
      </c>
      <c r="Z4847" s="290">
        <f t="shared" si="714"/>
        <v>-186604</v>
      </c>
      <c r="AA4847" s="291">
        <f t="shared" si="715"/>
        <v>0</v>
      </c>
    </row>
    <row r="4848" spans="4:27" hidden="1" x14ac:dyDescent="0.3">
      <c r="D4848" t="s">
        <v>530</v>
      </c>
      <c r="E4848" t="s">
        <v>7271</v>
      </c>
      <c r="F4848" t="s">
        <v>7272</v>
      </c>
      <c r="G4848" t="s">
        <v>617</v>
      </c>
      <c r="H4848" t="s">
        <v>617</v>
      </c>
      <c r="I4848" s="277">
        <v>-100068</v>
      </c>
      <c r="K4848" s="287" t="s">
        <v>427</v>
      </c>
      <c r="M4848" s="288">
        <f t="shared" si="722"/>
        <v>-100068</v>
      </c>
      <c r="N4848" s="289">
        <v>0</v>
      </c>
      <c r="O4848" s="289">
        <v>0</v>
      </c>
      <c r="P4848" s="289">
        <v>0</v>
      </c>
      <c r="Q4848" s="289">
        <v>0</v>
      </c>
      <c r="R4848" s="289">
        <v>0</v>
      </c>
      <c r="S4848" s="289">
        <v>0</v>
      </c>
      <c r="T4848" s="289">
        <v>0</v>
      </c>
      <c r="U4848" s="289">
        <v>0</v>
      </c>
      <c r="V4848" s="289">
        <v>0</v>
      </c>
      <c r="W4848" s="289">
        <v>0</v>
      </c>
      <c r="X4848" s="289">
        <v>0</v>
      </c>
      <c r="Z4848" s="290">
        <f t="shared" si="714"/>
        <v>-100068</v>
      </c>
      <c r="AA4848" s="291">
        <f t="shared" si="715"/>
        <v>0</v>
      </c>
    </row>
    <row r="4849" spans="1:27" hidden="1" x14ac:dyDescent="0.3">
      <c r="D4849" t="s">
        <v>530</v>
      </c>
      <c r="E4849" t="s">
        <v>6995</v>
      </c>
      <c r="F4849" t="s">
        <v>7273</v>
      </c>
      <c r="G4849" t="s">
        <v>2732</v>
      </c>
      <c r="H4849" t="s">
        <v>2732</v>
      </c>
      <c r="I4849" s="277">
        <v>-5000</v>
      </c>
      <c r="K4849" s="287" t="s">
        <v>427</v>
      </c>
      <c r="M4849" s="288">
        <f t="shared" si="722"/>
        <v>-5000</v>
      </c>
      <c r="N4849" s="289">
        <v>0</v>
      </c>
      <c r="O4849" s="289">
        <v>0</v>
      </c>
      <c r="P4849" s="289">
        <v>0</v>
      </c>
      <c r="Q4849" s="289">
        <v>0</v>
      </c>
      <c r="R4849" s="289">
        <v>0</v>
      </c>
      <c r="S4849" s="289">
        <v>0</v>
      </c>
      <c r="T4849" s="289">
        <v>0</v>
      </c>
      <c r="U4849" s="289">
        <v>0</v>
      </c>
      <c r="V4849" s="289">
        <v>0</v>
      </c>
      <c r="W4849" s="289">
        <v>0</v>
      </c>
      <c r="X4849" s="289">
        <v>0</v>
      </c>
      <c r="Z4849" s="290">
        <f t="shared" si="714"/>
        <v>-5000</v>
      </c>
      <c r="AA4849" s="291">
        <f t="shared" si="715"/>
        <v>0</v>
      </c>
    </row>
    <row r="4850" spans="1:27" hidden="1" x14ac:dyDescent="0.3">
      <c r="D4850" t="s">
        <v>530</v>
      </c>
      <c r="E4850" t="s">
        <v>7274</v>
      </c>
      <c r="F4850" t="s">
        <v>7275</v>
      </c>
      <c r="G4850" t="s">
        <v>577</v>
      </c>
      <c r="H4850" t="s">
        <v>577</v>
      </c>
      <c r="I4850" s="277">
        <v>-6000</v>
      </c>
      <c r="K4850" s="287" t="s">
        <v>427</v>
      </c>
      <c r="M4850" s="288">
        <f t="shared" si="722"/>
        <v>-6000</v>
      </c>
      <c r="N4850" s="289">
        <v>0</v>
      </c>
      <c r="O4850" s="289">
        <v>0</v>
      </c>
      <c r="P4850" s="289">
        <v>0</v>
      </c>
      <c r="Q4850" s="289">
        <v>0</v>
      </c>
      <c r="R4850" s="289">
        <v>0</v>
      </c>
      <c r="S4850" s="289">
        <v>0</v>
      </c>
      <c r="T4850" s="289">
        <v>0</v>
      </c>
      <c r="U4850" s="289">
        <v>0</v>
      </c>
      <c r="V4850" s="289">
        <v>0</v>
      </c>
      <c r="W4850" s="289">
        <v>0</v>
      </c>
      <c r="X4850" s="289">
        <v>0</v>
      </c>
      <c r="Z4850" s="290">
        <f t="shared" si="714"/>
        <v>-6000</v>
      </c>
      <c r="AA4850" s="291">
        <f t="shared" si="715"/>
        <v>0</v>
      </c>
    </row>
    <row r="4851" spans="1:27" hidden="1" x14ac:dyDescent="0.3">
      <c r="A4851" s="311" t="s">
        <v>1891</v>
      </c>
      <c r="E4851" t="s">
        <v>6978</v>
      </c>
      <c r="F4851" t="s">
        <v>7276</v>
      </c>
      <c r="G4851" t="s">
        <v>7277</v>
      </c>
      <c r="H4851" t="s">
        <v>7278</v>
      </c>
      <c r="I4851" s="276">
        <v>53479</v>
      </c>
      <c r="K4851" s="287">
        <f t="shared" si="712"/>
        <v>51.233333333333334</v>
      </c>
      <c r="M4851" s="288">
        <v>0</v>
      </c>
      <c r="N4851" s="289">
        <v>0</v>
      </c>
      <c r="O4851" s="289">
        <v>0</v>
      </c>
      <c r="P4851" s="289">
        <v>0</v>
      </c>
      <c r="Q4851" s="289">
        <v>0</v>
      </c>
      <c r="R4851" s="289">
        <v>0</v>
      </c>
      <c r="S4851" s="289">
        <v>0</v>
      </c>
      <c r="T4851" s="289">
        <v>0</v>
      </c>
      <c r="U4851" s="289">
        <v>0</v>
      </c>
      <c r="V4851" s="289">
        <v>0</v>
      </c>
      <c r="W4851" s="289">
        <v>0</v>
      </c>
      <c r="X4851" s="289">
        <f t="shared" ref="X4851:X4853" si="723">+I4851</f>
        <v>53479</v>
      </c>
      <c r="Z4851" s="290">
        <f t="shared" si="714"/>
        <v>53479</v>
      </c>
      <c r="AA4851" s="291">
        <f t="shared" si="715"/>
        <v>0</v>
      </c>
    </row>
    <row r="4852" spans="1:27" hidden="1" x14ac:dyDescent="0.3">
      <c r="A4852" s="311" t="s">
        <v>1891</v>
      </c>
      <c r="E4852" t="s">
        <v>6978</v>
      </c>
      <c r="F4852" t="s">
        <v>7279</v>
      </c>
      <c r="G4852" t="s">
        <v>7277</v>
      </c>
      <c r="H4852" t="s">
        <v>7278</v>
      </c>
      <c r="I4852" s="276">
        <v>6340</v>
      </c>
      <c r="K4852" s="287">
        <f t="shared" si="712"/>
        <v>51.233333333333334</v>
      </c>
      <c r="M4852" s="288">
        <v>0</v>
      </c>
      <c r="N4852" s="289">
        <v>0</v>
      </c>
      <c r="O4852" s="289">
        <v>0</v>
      </c>
      <c r="P4852" s="289">
        <v>0</v>
      </c>
      <c r="Q4852" s="289">
        <v>0</v>
      </c>
      <c r="R4852" s="289">
        <v>0</v>
      </c>
      <c r="S4852" s="289">
        <v>0</v>
      </c>
      <c r="T4852" s="289">
        <v>0</v>
      </c>
      <c r="U4852" s="289">
        <v>0</v>
      </c>
      <c r="V4852" s="289">
        <v>0</v>
      </c>
      <c r="W4852" s="289">
        <v>0</v>
      </c>
      <c r="X4852" s="289">
        <f t="shared" si="723"/>
        <v>6340</v>
      </c>
      <c r="Z4852" s="290">
        <f t="shared" si="714"/>
        <v>6340</v>
      </c>
      <c r="AA4852" s="291">
        <f t="shared" si="715"/>
        <v>0</v>
      </c>
    </row>
    <row r="4853" spans="1:27" hidden="1" x14ac:dyDescent="0.3">
      <c r="A4853" t="s">
        <v>10158</v>
      </c>
      <c r="E4853" t="s">
        <v>7280</v>
      </c>
      <c r="F4853" t="s">
        <v>7281</v>
      </c>
      <c r="G4853" t="s">
        <v>7282</v>
      </c>
      <c r="H4853" t="s">
        <v>7283</v>
      </c>
      <c r="I4853" s="276">
        <v>961356</v>
      </c>
      <c r="K4853" s="287">
        <f t="shared" si="712"/>
        <v>38</v>
      </c>
      <c r="M4853" s="288">
        <v>0</v>
      </c>
      <c r="N4853" s="289">
        <v>0</v>
      </c>
      <c r="O4853" s="289">
        <v>0</v>
      </c>
      <c r="P4853" s="289">
        <v>0</v>
      </c>
      <c r="Q4853" s="289">
        <v>0</v>
      </c>
      <c r="R4853" s="289">
        <v>0</v>
      </c>
      <c r="S4853" s="289">
        <v>0</v>
      </c>
      <c r="T4853" s="289">
        <v>0</v>
      </c>
      <c r="U4853" s="289">
        <v>0</v>
      </c>
      <c r="V4853" s="289">
        <v>0</v>
      </c>
      <c r="W4853" s="289">
        <v>0</v>
      </c>
      <c r="X4853" s="289">
        <f t="shared" si="723"/>
        <v>961356</v>
      </c>
      <c r="Z4853" s="290">
        <f t="shared" si="714"/>
        <v>961356</v>
      </c>
      <c r="AA4853" s="291">
        <f t="shared" si="715"/>
        <v>0</v>
      </c>
    </row>
    <row r="4854" spans="1:27" hidden="1" x14ac:dyDescent="0.3">
      <c r="A4854" s="311" t="s">
        <v>1891</v>
      </c>
      <c r="E4854" t="s">
        <v>6978</v>
      </c>
      <c r="F4854" t="s">
        <v>7284</v>
      </c>
      <c r="G4854" t="s">
        <v>7285</v>
      </c>
      <c r="H4854" t="s">
        <v>7286</v>
      </c>
      <c r="I4854" s="276">
        <v>223389</v>
      </c>
      <c r="K4854" s="287">
        <f t="shared" si="712"/>
        <v>35.366666666666667</v>
      </c>
      <c r="M4854" s="288">
        <v>0</v>
      </c>
      <c r="N4854" s="289">
        <v>0</v>
      </c>
      <c r="O4854" s="289">
        <v>0</v>
      </c>
      <c r="P4854" s="289">
        <v>0</v>
      </c>
      <c r="Q4854" s="289">
        <v>0</v>
      </c>
      <c r="R4854" s="289">
        <v>0</v>
      </c>
      <c r="S4854" s="289">
        <v>0</v>
      </c>
      <c r="T4854" s="289">
        <v>0</v>
      </c>
      <c r="U4854" s="289">
        <v>0</v>
      </c>
      <c r="V4854" s="289">
        <v>0</v>
      </c>
      <c r="W4854" s="289">
        <f t="shared" ref="W4854:W4857" si="724">+I4854</f>
        <v>223389</v>
      </c>
      <c r="X4854" s="289">
        <v>0</v>
      </c>
      <c r="Z4854" s="290">
        <f t="shared" si="714"/>
        <v>223389</v>
      </c>
      <c r="AA4854" s="291">
        <f t="shared" si="715"/>
        <v>0</v>
      </c>
    </row>
    <row r="4855" spans="1:27" hidden="1" x14ac:dyDescent="0.3">
      <c r="E4855" t="s">
        <v>7287</v>
      </c>
      <c r="F4855" t="s">
        <v>7288</v>
      </c>
      <c r="G4855" t="s">
        <v>7289</v>
      </c>
      <c r="H4855" t="s">
        <v>5084</v>
      </c>
      <c r="I4855" s="276">
        <v>860000</v>
      </c>
      <c r="K4855" s="287">
        <f t="shared" si="712"/>
        <v>30.233333333333334</v>
      </c>
      <c r="M4855" s="288">
        <v>0</v>
      </c>
      <c r="N4855" s="289">
        <v>0</v>
      </c>
      <c r="O4855" s="289">
        <v>0</v>
      </c>
      <c r="P4855" s="289">
        <v>0</v>
      </c>
      <c r="Q4855" s="289">
        <v>0</v>
      </c>
      <c r="R4855" s="289">
        <v>0</v>
      </c>
      <c r="S4855" s="289">
        <v>0</v>
      </c>
      <c r="T4855" s="289">
        <v>0</v>
      </c>
      <c r="U4855" s="289">
        <v>0</v>
      </c>
      <c r="V4855" s="289">
        <v>0</v>
      </c>
      <c r="W4855" s="289">
        <f t="shared" si="724"/>
        <v>860000</v>
      </c>
      <c r="X4855" s="289">
        <v>0</v>
      </c>
      <c r="Z4855" s="290">
        <f t="shared" si="714"/>
        <v>860000</v>
      </c>
      <c r="AA4855" s="291">
        <f t="shared" si="715"/>
        <v>0</v>
      </c>
    </row>
    <row r="4856" spans="1:27" hidden="1" x14ac:dyDescent="0.3">
      <c r="A4856" s="311" t="s">
        <v>1891</v>
      </c>
      <c r="E4856" t="s">
        <v>6978</v>
      </c>
      <c r="F4856" t="s">
        <v>7290</v>
      </c>
      <c r="G4856" t="s">
        <v>7291</v>
      </c>
      <c r="H4856" t="s">
        <v>7292</v>
      </c>
      <c r="I4856" s="276">
        <v>56800</v>
      </c>
      <c r="K4856" s="287">
        <f t="shared" si="712"/>
        <v>25.566666666666666</v>
      </c>
      <c r="M4856" s="288">
        <v>0</v>
      </c>
      <c r="N4856" s="289">
        <v>0</v>
      </c>
      <c r="O4856" s="289">
        <v>0</v>
      </c>
      <c r="P4856" s="289">
        <v>0</v>
      </c>
      <c r="Q4856" s="289">
        <v>0</v>
      </c>
      <c r="R4856" s="289">
        <v>0</v>
      </c>
      <c r="S4856" s="289">
        <v>0</v>
      </c>
      <c r="T4856" s="289">
        <v>0</v>
      </c>
      <c r="U4856" s="289">
        <v>0</v>
      </c>
      <c r="V4856" s="289">
        <v>0</v>
      </c>
      <c r="W4856" s="289">
        <f t="shared" si="724"/>
        <v>56800</v>
      </c>
      <c r="X4856" s="289">
        <v>0</v>
      </c>
      <c r="Z4856" s="290">
        <f t="shared" si="714"/>
        <v>56800</v>
      </c>
      <c r="AA4856" s="291">
        <f t="shared" si="715"/>
        <v>0</v>
      </c>
    </row>
    <row r="4857" spans="1:27" hidden="1" x14ac:dyDescent="0.3">
      <c r="A4857" s="311" t="s">
        <v>1891</v>
      </c>
      <c r="E4857" t="s">
        <v>6978</v>
      </c>
      <c r="F4857" t="s">
        <v>7293</v>
      </c>
      <c r="G4857" t="s">
        <v>3311</v>
      </c>
      <c r="H4857" t="s">
        <v>7294</v>
      </c>
      <c r="I4857" s="276">
        <v>26740</v>
      </c>
      <c r="K4857" s="287">
        <f t="shared" ref="K4857:K4920" si="725">+($K$2-H4857)/30</f>
        <v>25.466666666666665</v>
      </c>
      <c r="M4857" s="288">
        <v>0</v>
      </c>
      <c r="N4857" s="289">
        <v>0</v>
      </c>
      <c r="O4857" s="289">
        <v>0</v>
      </c>
      <c r="P4857" s="289">
        <v>0</v>
      </c>
      <c r="Q4857" s="289">
        <v>0</v>
      </c>
      <c r="R4857" s="289">
        <v>0</v>
      </c>
      <c r="S4857" s="289">
        <v>0</v>
      </c>
      <c r="T4857" s="289">
        <v>0</v>
      </c>
      <c r="U4857" s="289">
        <v>0</v>
      </c>
      <c r="V4857" s="289">
        <v>0</v>
      </c>
      <c r="W4857" s="289">
        <f t="shared" si="724"/>
        <v>26740</v>
      </c>
      <c r="X4857" s="289">
        <v>0</v>
      </c>
      <c r="Z4857" s="290">
        <f t="shared" si="714"/>
        <v>26740</v>
      </c>
      <c r="AA4857" s="291">
        <f t="shared" si="715"/>
        <v>0</v>
      </c>
    </row>
    <row r="4858" spans="1:27" hidden="1" x14ac:dyDescent="0.3">
      <c r="A4858" t="s">
        <v>10158</v>
      </c>
      <c r="E4858" t="s">
        <v>7295</v>
      </c>
      <c r="F4858" t="s">
        <v>7296</v>
      </c>
      <c r="G4858" t="s">
        <v>7297</v>
      </c>
      <c r="H4858" t="s">
        <v>3243</v>
      </c>
      <c r="I4858" s="276">
        <v>322163</v>
      </c>
      <c r="K4858" s="287">
        <f t="shared" si="725"/>
        <v>22.8</v>
      </c>
      <c r="M4858" s="288">
        <v>0</v>
      </c>
      <c r="N4858" s="289">
        <v>0</v>
      </c>
      <c r="O4858" s="289">
        <v>0</v>
      </c>
      <c r="P4858" s="289">
        <v>0</v>
      </c>
      <c r="Q4858" s="289">
        <v>0</v>
      </c>
      <c r="R4858" s="289">
        <v>0</v>
      </c>
      <c r="S4858" s="289">
        <v>0</v>
      </c>
      <c r="T4858" s="289">
        <v>0</v>
      </c>
      <c r="U4858" s="289">
        <v>0</v>
      </c>
      <c r="V4858" s="289">
        <f t="shared" ref="V4858:V4861" si="726">+I4858</f>
        <v>322163</v>
      </c>
      <c r="W4858" s="289">
        <v>0</v>
      </c>
      <c r="X4858" s="289">
        <v>0</v>
      </c>
      <c r="Z4858" s="290">
        <f t="shared" si="714"/>
        <v>322163</v>
      </c>
      <c r="AA4858" s="291">
        <f t="shared" si="715"/>
        <v>0</v>
      </c>
    </row>
    <row r="4859" spans="1:27" hidden="1" x14ac:dyDescent="0.3">
      <c r="A4859" t="s">
        <v>10158</v>
      </c>
      <c r="E4859" t="s">
        <v>7298</v>
      </c>
      <c r="F4859" t="s">
        <v>7299</v>
      </c>
      <c r="G4859" t="s">
        <v>7297</v>
      </c>
      <c r="H4859" t="s">
        <v>3243</v>
      </c>
      <c r="I4859" s="276">
        <v>327709</v>
      </c>
      <c r="K4859" s="287">
        <f t="shared" si="725"/>
        <v>22.8</v>
      </c>
      <c r="M4859" s="288">
        <v>0</v>
      </c>
      <c r="N4859" s="289">
        <v>0</v>
      </c>
      <c r="O4859" s="289">
        <v>0</v>
      </c>
      <c r="P4859" s="289">
        <v>0</v>
      </c>
      <c r="Q4859" s="289">
        <v>0</v>
      </c>
      <c r="R4859" s="289">
        <v>0</v>
      </c>
      <c r="S4859" s="289">
        <v>0</v>
      </c>
      <c r="T4859" s="289">
        <v>0</v>
      </c>
      <c r="U4859" s="289">
        <v>0</v>
      </c>
      <c r="V4859" s="289">
        <f t="shared" si="726"/>
        <v>327709</v>
      </c>
      <c r="W4859" s="289">
        <v>0</v>
      </c>
      <c r="X4859" s="289">
        <v>0</v>
      </c>
      <c r="Z4859" s="290">
        <f t="shared" si="714"/>
        <v>327709</v>
      </c>
      <c r="AA4859" s="291">
        <f t="shared" si="715"/>
        <v>0</v>
      </c>
    </row>
    <row r="4860" spans="1:27" hidden="1" x14ac:dyDescent="0.3">
      <c r="A4860" t="s">
        <v>10158</v>
      </c>
      <c r="E4860" t="s">
        <v>7300</v>
      </c>
      <c r="F4860" t="s">
        <v>7301</v>
      </c>
      <c r="G4860" t="s">
        <v>7297</v>
      </c>
      <c r="H4860" t="s">
        <v>3243</v>
      </c>
      <c r="I4860" s="276">
        <v>322166</v>
      </c>
      <c r="K4860" s="287">
        <f t="shared" si="725"/>
        <v>22.8</v>
      </c>
      <c r="M4860" s="288">
        <v>0</v>
      </c>
      <c r="N4860" s="289">
        <v>0</v>
      </c>
      <c r="O4860" s="289">
        <v>0</v>
      </c>
      <c r="P4860" s="289">
        <v>0</v>
      </c>
      <c r="Q4860" s="289">
        <v>0</v>
      </c>
      <c r="R4860" s="289">
        <v>0</v>
      </c>
      <c r="S4860" s="289">
        <v>0</v>
      </c>
      <c r="T4860" s="289">
        <v>0</v>
      </c>
      <c r="U4860" s="289">
        <v>0</v>
      </c>
      <c r="V4860" s="289">
        <f t="shared" si="726"/>
        <v>322166</v>
      </c>
      <c r="W4860" s="289">
        <v>0</v>
      </c>
      <c r="X4860" s="289">
        <v>0</v>
      </c>
      <c r="Z4860" s="290">
        <f t="shared" si="714"/>
        <v>322166</v>
      </c>
      <c r="AA4860" s="291">
        <f t="shared" si="715"/>
        <v>0</v>
      </c>
    </row>
    <row r="4861" spans="1:27" hidden="1" x14ac:dyDescent="0.3">
      <c r="A4861" t="s">
        <v>10158</v>
      </c>
      <c r="E4861" t="s">
        <v>7302</v>
      </c>
      <c r="F4861" t="s">
        <v>7303</v>
      </c>
      <c r="G4861" t="s">
        <v>2510</v>
      </c>
      <c r="H4861" t="s">
        <v>2511</v>
      </c>
      <c r="I4861" s="276">
        <v>45910</v>
      </c>
      <c r="K4861" s="287">
        <f t="shared" si="725"/>
        <v>20.533333333333335</v>
      </c>
      <c r="M4861" s="288">
        <v>0</v>
      </c>
      <c r="N4861" s="289">
        <v>0</v>
      </c>
      <c r="O4861" s="289">
        <v>0</v>
      </c>
      <c r="P4861" s="289">
        <v>0</v>
      </c>
      <c r="Q4861" s="289">
        <v>0</v>
      </c>
      <c r="R4861" s="289">
        <v>0</v>
      </c>
      <c r="S4861" s="289">
        <v>0</v>
      </c>
      <c r="T4861" s="289">
        <v>0</v>
      </c>
      <c r="U4861" s="289">
        <v>0</v>
      </c>
      <c r="V4861" s="289">
        <f t="shared" si="726"/>
        <v>45910</v>
      </c>
      <c r="W4861" s="289">
        <v>0</v>
      </c>
      <c r="X4861" s="289">
        <v>0</v>
      </c>
      <c r="Z4861" s="290">
        <f t="shared" si="714"/>
        <v>45910</v>
      </c>
      <c r="AA4861" s="291">
        <f t="shared" si="715"/>
        <v>0</v>
      </c>
    </row>
    <row r="4862" spans="1:27" hidden="1" x14ac:dyDescent="0.3">
      <c r="D4862" t="s">
        <v>530</v>
      </c>
      <c r="E4862" t="s">
        <v>7304</v>
      </c>
      <c r="F4862" t="s">
        <v>7305</v>
      </c>
      <c r="G4862" t="s">
        <v>1718</v>
      </c>
      <c r="H4862" t="s">
        <v>801</v>
      </c>
      <c r="I4862" s="277">
        <v>-879190</v>
      </c>
      <c r="K4862" s="287" t="s">
        <v>427</v>
      </c>
      <c r="M4862" s="288">
        <f>+I4862</f>
        <v>-879190</v>
      </c>
      <c r="N4862" s="289">
        <v>0</v>
      </c>
      <c r="O4862" s="289">
        <v>0</v>
      </c>
      <c r="P4862" s="289">
        <v>0</v>
      </c>
      <c r="Q4862" s="289">
        <v>0</v>
      </c>
      <c r="R4862" s="289">
        <v>0</v>
      </c>
      <c r="S4862" s="289">
        <v>0</v>
      </c>
      <c r="T4862" s="289">
        <v>0</v>
      </c>
      <c r="U4862" s="289">
        <v>0</v>
      </c>
      <c r="V4862" s="289">
        <v>0</v>
      </c>
      <c r="W4862" s="289">
        <v>0</v>
      </c>
      <c r="X4862" s="289">
        <v>0</v>
      </c>
      <c r="Z4862" s="290">
        <f t="shared" si="714"/>
        <v>-879190</v>
      </c>
      <c r="AA4862" s="291">
        <f t="shared" si="715"/>
        <v>0</v>
      </c>
    </row>
    <row r="4863" spans="1:27" hidden="1" x14ac:dyDescent="0.3">
      <c r="A4863" t="s">
        <v>10158</v>
      </c>
      <c r="E4863" t="s">
        <v>7302</v>
      </c>
      <c r="F4863" t="s">
        <v>7306</v>
      </c>
      <c r="G4863" t="s">
        <v>2628</v>
      </c>
      <c r="H4863" t="s">
        <v>7307</v>
      </c>
      <c r="I4863" s="276">
        <v>15294</v>
      </c>
      <c r="K4863" s="287">
        <f t="shared" si="725"/>
        <v>19.166666666666668</v>
      </c>
      <c r="M4863" s="288">
        <v>0</v>
      </c>
      <c r="N4863" s="289">
        <v>0</v>
      </c>
      <c r="O4863" s="289">
        <v>0</v>
      </c>
      <c r="P4863" s="289">
        <v>0</v>
      </c>
      <c r="Q4863" s="289">
        <v>0</v>
      </c>
      <c r="R4863" s="289">
        <v>0</v>
      </c>
      <c r="S4863" s="289">
        <v>0</v>
      </c>
      <c r="T4863" s="289">
        <v>0</v>
      </c>
      <c r="U4863" s="289">
        <v>0</v>
      </c>
      <c r="V4863" s="289">
        <f t="shared" ref="V4863:V4871" si="727">+I4863</f>
        <v>15294</v>
      </c>
      <c r="W4863" s="289">
        <v>0</v>
      </c>
      <c r="X4863" s="289">
        <v>0</v>
      </c>
      <c r="Z4863" s="290">
        <f t="shared" si="714"/>
        <v>15294</v>
      </c>
      <c r="AA4863" s="291">
        <f t="shared" si="715"/>
        <v>0</v>
      </c>
    </row>
    <row r="4864" spans="1:27" hidden="1" x14ac:dyDescent="0.3">
      <c r="A4864" t="s">
        <v>10158</v>
      </c>
      <c r="E4864" t="s">
        <v>7308</v>
      </c>
      <c r="F4864" t="s">
        <v>7309</v>
      </c>
      <c r="G4864" t="s">
        <v>3374</v>
      </c>
      <c r="H4864" t="s">
        <v>2663</v>
      </c>
      <c r="I4864" s="276">
        <v>2140043</v>
      </c>
      <c r="K4864" s="287">
        <f t="shared" si="725"/>
        <v>15.6</v>
      </c>
      <c r="M4864" s="288">
        <v>0</v>
      </c>
      <c r="N4864" s="289">
        <v>0</v>
      </c>
      <c r="O4864" s="289">
        <v>0</v>
      </c>
      <c r="P4864" s="289">
        <v>0</v>
      </c>
      <c r="Q4864" s="289">
        <v>0</v>
      </c>
      <c r="R4864" s="289">
        <v>0</v>
      </c>
      <c r="S4864" s="289">
        <v>0</v>
      </c>
      <c r="T4864" s="289">
        <v>0</v>
      </c>
      <c r="U4864" s="289">
        <v>0</v>
      </c>
      <c r="V4864" s="289">
        <f t="shared" si="727"/>
        <v>2140043</v>
      </c>
      <c r="W4864" s="289">
        <v>0</v>
      </c>
      <c r="X4864" s="289">
        <v>0</v>
      </c>
      <c r="Z4864" s="290">
        <f t="shared" si="714"/>
        <v>2140043</v>
      </c>
      <c r="AA4864" s="291">
        <f t="shared" si="715"/>
        <v>0</v>
      </c>
    </row>
    <row r="4865" spans="1:27" hidden="1" x14ac:dyDescent="0.3">
      <c r="A4865" t="s">
        <v>10158</v>
      </c>
      <c r="E4865" t="s">
        <v>7308</v>
      </c>
      <c r="F4865" t="s">
        <v>7310</v>
      </c>
      <c r="G4865" t="s">
        <v>3374</v>
      </c>
      <c r="H4865" t="s">
        <v>2663</v>
      </c>
      <c r="I4865" s="276">
        <v>996777</v>
      </c>
      <c r="K4865" s="287">
        <f t="shared" si="725"/>
        <v>15.6</v>
      </c>
      <c r="M4865" s="288">
        <v>0</v>
      </c>
      <c r="N4865" s="289">
        <v>0</v>
      </c>
      <c r="O4865" s="289">
        <v>0</v>
      </c>
      <c r="P4865" s="289">
        <v>0</v>
      </c>
      <c r="Q4865" s="289">
        <v>0</v>
      </c>
      <c r="R4865" s="289">
        <v>0</v>
      </c>
      <c r="S4865" s="289">
        <v>0</v>
      </c>
      <c r="T4865" s="289">
        <v>0</v>
      </c>
      <c r="U4865" s="289">
        <v>0</v>
      </c>
      <c r="V4865" s="289">
        <f t="shared" si="727"/>
        <v>996777</v>
      </c>
      <c r="W4865" s="289">
        <v>0</v>
      </c>
      <c r="X4865" s="289">
        <v>0</v>
      </c>
      <c r="Z4865" s="290">
        <f t="shared" si="714"/>
        <v>996777</v>
      </c>
      <c r="AA4865" s="291">
        <f t="shared" si="715"/>
        <v>0</v>
      </c>
    </row>
    <row r="4866" spans="1:27" hidden="1" x14ac:dyDescent="0.3">
      <c r="A4866" t="s">
        <v>10158</v>
      </c>
      <c r="E4866" t="s">
        <v>7308</v>
      </c>
      <c r="F4866" t="s">
        <v>7311</v>
      </c>
      <c r="G4866" t="s">
        <v>7312</v>
      </c>
      <c r="H4866" t="s">
        <v>4242</v>
      </c>
      <c r="I4866" s="276">
        <v>209290</v>
      </c>
      <c r="K4866" s="287">
        <f t="shared" si="725"/>
        <v>15.533333333333333</v>
      </c>
      <c r="M4866" s="288">
        <v>0</v>
      </c>
      <c r="N4866" s="289">
        <v>0</v>
      </c>
      <c r="O4866" s="289">
        <v>0</v>
      </c>
      <c r="P4866" s="289">
        <v>0</v>
      </c>
      <c r="Q4866" s="289">
        <v>0</v>
      </c>
      <c r="R4866" s="289">
        <v>0</v>
      </c>
      <c r="S4866" s="289">
        <v>0</v>
      </c>
      <c r="T4866" s="289">
        <v>0</v>
      </c>
      <c r="U4866" s="289">
        <v>0</v>
      </c>
      <c r="V4866" s="289">
        <f t="shared" si="727"/>
        <v>209290</v>
      </c>
      <c r="W4866" s="289">
        <v>0</v>
      </c>
      <c r="X4866" s="289">
        <v>0</v>
      </c>
      <c r="Z4866" s="290">
        <f t="shared" si="714"/>
        <v>209290</v>
      </c>
      <c r="AA4866" s="291">
        <f t="shared" si="715"/>
        <v>0</v>
      </c>
    </row>
    <row r="4867" spans="1:27" hidden="1" x14ac:dyDescent="0.3">
      <c r="A4867" t="s">
        <v>10158</v>
      </c>
      <c r="E4867" t="s">
        <v>7308</v>
      </c>
      <c r="F4867" t="s">
        <v>7313</v>
      </c>
      <c r="G4867" t="s">
        <v>4259</v>
      </c>
      <c r="H4867" t="s">
        <v>7314</v>
      </c>
      <c r="I4867" s="276">
        <v>1864852</v>
      </c>
      <c r="K4867" s="287">
        <f t="shared" si="725"/>
        <v>15.566666666666666</v>
      </c>
      <c r="M4867" s="288">
        <v>0</v>
      </c>
      <c r="N4867" s="289">
        <v>0</v>
      </c>
      <c r="O4867" s="289">
        <v>0</v>
      </c>
      <c r="P4867" s="289">
        <v>0</v>
      </c>
      <c r="Q4867" s="289">
        <v>0</v>
      </c>
      <c r="R4867" s="289">
        <v>0</v>
      </c>
      <c r="S4867" s="289">
        <v>0</v>
      </c>
      <c r="T4867" s="289">
        <v>0</v>
      </c>
      <c r="U4867" s="289">
        <v>0</v>
      </c>
      <c r="V4867" s="289">
        <f t="shared" si="727"/>
        <v>1864852</v>
      </c>
      <c r="W4867" s="289">
        <v>0</v>
      </c>
      <c r="X4867" s="289">
        <v>0</v>
      </c>
      <c r="Z4867" s="290">
        <f t="shared" si="714"/>
        <v>1864852</v>
      </c>
      <c r="AA4867" s="291">
        <f t="shared" si="715"/>
        <v>0</v>
      </c>
    </row>
    <row r="4868" spans="1:27" hidden="1" x14ac:dyDescent="0.3">
      <c r="A4868" t="s">
        <v>10158</v>
      </c>
      <c r="E4868" t="s">
        <v>7302</v>
      </c>
      <c r="F4868" t="s">
        <v>7315</v>
      </c>
      <c r="G4868" t="s">
        <v>7316</v>
      </c>
      <c r="H4868" t="s">
        <v>2669</v>
      </c>
      <c r="I4868" s="276">
        <v>38547</v>
      </c>
      <c r="K4868" s="287">
        <f t="shared" si="725"/>
        <v>15.366666666666667</v>
      </c>
      <c r="M4868" s="288">
        <v>0</v>
      </c>
      <c r="N4868" s="289">
        <v>0</v>
      </c>
      <c r="O4868" s="289">
        <v>0</v>
      </c>
      <c r="P4868" s="289">
        <v>0</v>
      </c>
      <c r="Q4868" s="289">
        <v>0</v>
      </c>
      <c r="R4868" s="289">
        <v>0</v>
      </c>
      <c r="S4868" s="289">
        <v>0</v>
      </c>
      <c r="T4868" s="289">
        <v>0</v>
      </c>
      <c r="U4868" s="289">
        <v>0</v>
      </c>
      <c r="V4868" s="289">
        <f t="shared" si="727"/>
        <v>38547</v>
      </c>
      <c r="W4868" s="289">
        <v>0</v>
      </c>
      <c r="X4868" s="289">
        <v>0</v>
      </c>
      <c r="Z4868" s="290">
        <f t="shared" ref="Z4868:Z4931" si="728">+SUM(M4868:X4868)</f>
        <v>38547</v>
      </c>
      <c r="AA4868" s="291">
        <f t="shared" ref="AA4868:AA4931" si="729">+I4868-Z4868</f>
        <v>0</v>
      </c>
    </row>
    <row r="4869" spans="1:27" hidden="1" x14ac:dyDescent="0.3">
      <c r="A4869" t="s">
        <v>10158</v>
      </c>
      <c r="E4869" t="s">
        <v>7302</v>
      </c>
      <c r="F4869" t="s">
        <v>7317</v>
      </c>
      <c r="G4869" t="s">
        <v>7316</v>
      </c>
      <c r="H4869" t="s">
        <v>2669</v>
      </c>
      <c r="I4869" s="276">
        <v>4283</v>
      </c>
      <c r="K4869" s="287">
        <f t="shared" si="725"/>
        <v>15.366666666666667</v>
      </c>
      <c r="M4869" s="288">
        <v>0</v>
      </c>
      <c r="N4869" s="289">
        <v>0</v>
      </c>
      <c r="O4869" s="289">
        <v>0</v>
      </c>
      <c r="P4869" s="289">
        <v>0</v>
      </c>
      <c r="Q4869" s="289">
        <v>0</v>
      </c>
      <c r="R4869" s="289">
        <v>0</v>
      </c>
      <c r="S4869" s="289">
        <v>0</v>
      </c>
      <c r="T4869" s="289">
        <v>0</v>
      </c>
      <c r="U4869" s="289">
        <v>0</v>
      </c>
      <c r="V4869" s="289">
        <f t="shared" si="727"/>
        <v>4283</v>
      </c>
      <c r="W4869" s="289">
        <v>0</v>
      </c>
      <c r="X4869" s="289">
        <v>0</v>
      </c>
      <c r="Z4869" s="290">
        <f t="shared" si="728"/>
        <v>4283</v>
      </c>
      <c r="AA4869" s="291">
        <f t="shared" si="729"/>
        <v>0</v>
      </c>
    </row>
    <row r="4870" spans="1:27" hidden="1" x14ac:dyDescent="0.3">
      <c r="A4870" t="s">
        <v>10158</v>
      </c>
      <c r="E4870" t="s">
        <v>7318</v>
      </c>
      <c r="F4870" t="s">
        <v>7319</v>
      </c>
      <c r="G4870" t="s">
        <v>7320</v>
      </c>
      <c r="H4870" t="s">
        <v>7321</v>
      </c>
      <c r="I4870" s="276">
        <v>230544</v>
      </c>
      <c r="K4870" s="287">
        <f t="shared" si="725"/>
        <v>14.033333333333333</v>
      </c>
      <c r="M4870" s="288">
        <v>0</v>
      </c>
      <c r="N4870" s="289">
        <v>0</v>
      </c>
      <c r="O4870" s="289">
        <v>0</v>
      </c>
      <c r="P4870" s="289">
        <v>0</v>
      </c>
      <c r="Q4870" s="289">
        <v>0</v>
      </c>
      <c r="R4870" s="289">
        <v>0</v>
      </c>
      <c r="S4870" s="289">
        <v>0</v>
      </c>
      <c r="T4870" s="289">
        <v>0</v>
      </c>
      <c r="U4870" s="289">
        <v>0</v>
      </c>
      <c r="V4870" s="289">
        <f t="shared" si="727"/>
        <v>230544</v>
      </c>
      <c r="W4870" s="289">
        <v>0</v>
      </c>
      <c r="X4870" s="289">
        <v>0</v>
      </c>
      <c r="Z4870" s="290">
        <f t="shared" si="728"/>
        <v>230544</v>
      </c>
      <c r="AA4870" s="291">
        <f t="shared" si="729"/>
        <v>0</v>
      </c>
    </row>
    <row r="4871" spans="1:27" hidden="1" x14ac:dyDescent="0.3">
      <c r="A4871" t="s">
        <v>10158</v>
      </c>
      <c r="E4871" t="s">
        <v>7318</v>
      </c>
      <c r="F4871" t="s">
        <v>7322</v>
      </c>
      <c r="G4871" t="s">
        <v>4242</v>
      </c>
      <c r="H4871" t="s">
        <v>7323</v>
      </c>
      <c r="I4871" s="276">
        <v>342400</v>
      </c>
      <c r="K4871" s="287">
        <f t="shared" si="725"/>
        <v>13.533333333333333</v>
      </c>
      <c r="M4871" s="288">
        <v>0</v>
      </c>
      <c r="N4871" s="289">
        <v>0</v>
      </c>
      <c r="O4871" s="289">
        <v>0</v>
      </c>
      <c r="P4871" s="289">
        <v>0</v>
      </c>
      <c r="Q4871" s="289">
        <v>0</v>
      </c>
      <c r="R4871" s="289">
        <v>0</v>
      </c>
      <c r="S4871" s="289">
        <v>0</v>
      </c>
      <c r="T4871" s="289">
        <v>0</v>
      </c>
      <c r="U4871" s="289">
        <v>0</v>
      </c>
      <c r="V4871" s="289">
        <f t="shared" si="727"/>
        <v>342400</v>
      </c>
      <c r="W4871" s="289">
        <v>0</v>
      </c>
      <c r="X4871" s="289">
        <v>0</v>
      </c>
      <c r="Z4871" s="290">
        <f t="shared" si="728"/>
        <v>342400</v>
      </c>
      <c r="AA4871" s="291">
        <f t="shared" si="729"/>
        <v>0</v>
      </c>
    </row>
    <row r="4872" spans="1:27" hidden="1" x14ac:dyDescent="0.3">
      <c r="D4872" t="s">
        <v>530</v>
      </c>
      <c r="E4872" t="s">
        <v>7324</v>
      </c>
      <c r="F4872" t="s">
        <v>7325</v>
      </c>
      <c r="G4872" t="s">
        <v>2682</v>
      </c>
      <c r="H4872" t="s">
        <v>2693</v>
      </c>
      <c r="I4872" s="277">
        <v>-27</v>
      </c>
      <c r="K4872" s="287" t="s">
        <v>427</v>
      </c>
      <c r="M4872" s="288">
        <f t="shared" ref="M4872:M4879" si="730">+I4872</f>
        <v>-27</v>
      </c>
      <c r="N4872" s="289">
        <v>0</v>
      </c>
      <c r="O4872" s="289">
        <v>0</v>
      </c>
      <c r="P4872" s="289">
        <v>0</v>
      </c>
      <c r="Q4872" s="289">
        <v>0</v>
      </c>
      <c r="R4872" s="289">
        <v>0</v>
      </c>
      <c r="S4872" s="289">
        <v>0</v>
      </c>
      <c r="T4872" s="289">
        <v>0</v>
      </c>
      <c r="U4872" s="289">
        <v>0</v>
      </c>
      <c r="V4872" s="289">
        <v>0</v>
      </c>
      <c r="W4872" s="289">
        <v>0</v>
      </c>
      <c r="X4872" s="289">
        <v>0</v>
      </c>
      <c r="Z4872" s="290">
        <f t="shared" si="728"/>
        <v>-27</v>
      </c>
      <c r="AA4872" s="291">
        <f t="shared" si="729"/>
        <v>0</v>
      </c>
    </row>
    <row r="4873" spans="1:27" hidden="1" x14ac:dyDescent="0.3">
      <c r="D4873" t="s">
        <v>530</v>
      </c>
      <c r="E4873" t="s">
        <v>7326</v>
      </c>
      <c r="F4873" t="s">
        <v>7327</v>
      </c>
      <c r="G4873" t="s">
        <v>570</v>
      </c>
      <c r="H4873" t="s">
        <v>1914</v>
      </c>
      <c r="I4873" s="277">
        <v>-65000</v>
      </c>
      <c r="K4873" s="287" t="s">
        <v>427</v>
      </c>
      <c r="M4873" s="288">
        <f t="shared" si="730"/>
        <v>-65000</v>
      </c>
      <c r="N4873" s="289">
        <v>0</v>
      </c>
      <c r="O4873" s="289">
        <v>0</v>
      </c>
      <c r="P4873" s="289">
        <v>0</v>
      </c>
      <c r="Q4873" s="289">
        <v>0</v>
      </c>
      <c r="R4873" s="289">
        <v>0</v>
      </c>
      <c r="S4873" s="289">
        <v>0</v>
      </c>
      <c r="T4873" s="289">
        <v>0</v>
      </c>
      <c r="U4873" s="289">
        <v>0</v>
      </c>
      <c r="V4873" s="289">
        <v>0</v>
      </c>
      <c r="W4873" s="289">
        <v>0</v>
      </c>
      <c r="X4873" s="289">
        <v>0</v>
      </c>
      <c r="Z4873" s="290">
        <f t="shared" si="728"/>
        <v>-65000</v>
      </c>
      <c r="AA4873" s="291">
        <f t="shared" si="729"/>
        <v>0</v>
      </c>
    </row>
    <row r="4874" spans="1:27" hidden="1" x14ac:dyDescent="0.3">
      <c r="D4874" t="s">
        <v>530</v>
      </c>
      <c r="E4874" t="s">
        <v>7328</v>
      </c>
      <c r="F4874" t="s">
        <v>7329</v>
      </c>
      <c r="G4874" t="s">
        <v>793</v>
      </c>
      <c r="H4874" t="s">
        <v>1844</v>
      </c>
      <c r="I4874" s="277">
        <v>-44404</v>
      </c>
      <c r="K4874" s="287" t="s">
        <v>427</v>
      </c>
      <c r="M4874" s="288">
        <f t="shared" si="730"/>
        <v>-44404</v>
      </c>
      <c r="N4874" s="289">
        <v>0</v>
      </c>
      <c r="O4874" s="289">
        <v>0</v>
      </c>
      <c r="P4874" s="289">
        <v>0</v>
      </c>
      <c r="Q4874" s="289">
        <v>0</v>
      </c>
      <c r="R4874" s="289">
        <v>0</v>
      </c>
      <c r="S4874" s="289">
        <v>0</v>
      </c>
      <c r="T4874" s="289">
        <v>0</v>
      </c>
      <c r="U4874" s="289">
        <v>0</v>
      </c>
      <c r="V4874" s="289">
        <v>0</v>
      </c>
      <c r="W4874" s="289">
        <v>0</v>
      </c>
      <c r="X4874" s="289">
        <v>0</v>
      </c>
      <c r="Z4874" s="290">
        <f t="shared" si="728"/>
        <v>-44404</v>
      </c>
      <c r="AA4874" s="291">
        <f t="shared" si="729"/>
        <v>0</v>
      </c>
    </row>
    <row r="4875" spans="1:27" hidden="1" x14ac:dyDescent="0.3">
      <c r="D4875" t="s">
        <v>530</v>
      </c>
      <c r="E4875" t="s">
        <v>7328</v>
      </c>
      <c r="F4875" t="s">
        <v>7330</v>
      </c>
      <c r="G4875" t="s">
        <v>793</v>
      </c>
      <c r="H4875" t="s">
        <v>1844</v>
      </c>
      <c r="I4875" s="277">
        <v>-33340</v>
      </c>
      <c r="K4875" s="287" t="s">
        <v>427</v>
      </c>
      <c r="M4875" s="288">
        <f t="shared" si="730"/>
        <v>-33340</v>
      </c>
      <c r="N4875" s="289">
        <v>0</v>
      </c>
      <c r="O4875" s="289">
        <v>0</v>
      </c>
      <c r="P4875" s="289">
        <v>0</v>
      </c>
      <c r="Q4875" s="289">
        <v>0</v>
      </c>
      <c r="R4875" s="289">
        <v>0</v>
      </c>
      <c r="S4875" s="289">
        <v>0</v>
      </c>
      <c r="T4875" s="289">
        <v>0</v>
      </c>
      <c r="U4875" s="289">
        <v>0</v>
      </c>
      <c r="V4875" s="289">
        <v>0</v>
      </c>
      <c r="W4875" s="289">
        <v>0</v>
      </c>
      <c r="X4875" s="289">
        <v>0</v>
      </c>
      <c r="Z4875" s="290">
        <f t="shared" si="728"/>
        <v>-33340</v>
      </c>
      <c r="AA4875" s="291">
        <f t="shared" si="729"/>
        <v>0</v>
      </c>
    </row>
    <row r="4876" spans="1:27" hidden="1" x14ac:dyDescent="0.3">
      <c r="D4876" t="s">
        <v>530</v>
      </c>
      <c r="E4876" t="s">
        <v>7328</v>
      </c>
      <c r="F4876" t="s">
        <v>7331</v>
      </c>
      <c r="G4876" t="s">
        <v>793</v>
      </c>
      <c r="H4876" t="s">
        <v>1844</v>
      </c>
      <c r="I4876" s="277">
        <v>-28490</v>
      </c>
      <c r="K4876" s="287" t="s">
        <v>427</v>
      </c>
      <c r="M4876" s="288">
        <f t="shared" si="730"/>
        <v>-28490</v>
      </c>
      <c r="N4876" s="289">
        <v>0</v>
      </c>
      <c r="O4876" s="289">
        <v>0</v>
      </c>
      <c r="P4876" s="289">
        <v>0</v>
      </c>
      <c r="Q4876" s="289">
        <v>0</v>
      </c>
      <c r="R4876" s="289">
        <v>0</v>
      </c>
      <c r="S4876" s="289">
        <v>0</v>
      </c>
      <c r="T4876" s="289">
        <v>0</v>
      </c>
      <c r="U4876" s="289">
        <v>0</v>
      </c>
      <c r="V4876" s="289">
        <v>0</v>
      </c>
      <c r="W4876" s="289">
        <v>0</v>
      </c>
      <c r="X4876" s="289">
        <v>0</v>
      </c>
      <c r="Z4876" s="290">
        <f t="shared" si="728"/>
        <v>-28490</v>
      </c>
      <c r="AA4876" s="291">
        <f t="shared" si="729"/>
        <v>0</v>
      </c>
    </row>
    <row r="4877" spans="1:27" hidden="1" x14ac:dyDescent="0.3">
      <c r="D4877" t="s">
        <v>530</v>
      </c>
      <c r="E4877" t="s">
        <v>7328</v>
      </c>
      <c r="F4877" t="s">
        <v>7332</v>
      </c>
      <c r="G4877" t="s">
        <v>1097</v>
      </c>
      <c r="H4877" t="s">
        <v>1862</v>
      </c>
      <c r="I4877" s="277">
        <v>-22740</v>
      </c>
      <c r="K4877" s="287" t="s">
        <v>427</v>
      </c>
      <c r="M4877" s="288">
        <f t="shared" si="730"/>
        <v>-22740</v>
      </c>
      <c r="N4877" s="289">
        <v>0</v>
      </c>
      <c r="O4877" s="289">
        <v>0</v>
      </c>
      <c r="P4877" s="289">
        <v>0</v>
      </c>
      <c r="Q4877" s="289">
        <v>0</v>
      </c>
      <c r="R4877" s="289">
        <v>0</v>
      </c>
      <c r="S4877" s="289">
        <v>0</v>
      </c>
      <c r="T4877" s="289">
        <v>0</v>
      </c>
      <c r="U4877" s="289">
        <v>0</v>
      </c>
      <c r="V4877" s="289">
        <v>0</v>
      </c>
      <c r="W4877" s="289">
        <v>0</v>
      </c>
      <c r="X4877" s="289">
        <v>0</v>
      </c>
      <c r="Z4877" s="290">
        <f t="shared" si="728"/>
        <v>-22740</v>
      </c>
      <c r="AA4877" s="291">
        <f t="shared" si="729"/>
        <v>0</v>
      </c>
    </row>
    <row r="4878" spans="1:27" hidden="1" x14ac:dyDescent="0.3">
      <c r="D4878" t="s">
        <v>530</v>
      </c>
      <c r="E4878" t="s">
        <v>7328</v>
      </c>
      <c r="F4878" t="s">
        <v>7333</v>
      </c>
      <c r="G4878" t="s">
        <v>1097</v>
      </c>
      <c r="H4878" t="s">
        <v>1862</v>
      </c>
      <c r="I4878" s="277">
        <v>-23540</v>
      </c>
      <c r="K4878" s="287" t="s">
        <v>427</v>
      </c>
      <c r="M4878" s="288">
        <f t="shared" si="730"/>
        <v>-23540</v>
      </c>
      <c r="N4878" s="289">
        <v>0</v>
      </c>
      <c r="O4878" s="289">
        <v>0</v>
      </c>
      <c r="P4878" s="289">
        <v>0</v>
      </c>
      <c r="Q4878" s="289">
        <v>0</v>
      </c>
      <c r="R4878" s="289">
        <v>0</v>
      </c>
      <c r="S4878" s="289">
        <v>0</v>
      </c>
      <c r="T4878" s="289">
        <v>0</v>
      </c>
      <c r="U4878" s="289">
        <v>0</v>
      </c>
      <c r="V4878" s="289">
        <v>0</v>
      </c>
      <c r="W4878" s="289">
        <v>0</v>
      </c>
      <c r="X4878" s="289">
        <v>0</v>
      </c>
      <c r="Z4878" s="290">
        <f t="shared" si="728"/>
        <v>-23540</v>
      </c>
      <c r="AA4878" s="291">
        <f t="shared" si="729"/>
        <v>0</v>
      </c>
    </row>
    <row r="4879" spans="1:27" hidden="1" x14ac:dyDescent="0.3">
      <c r="D4879" t="s">
        <v>530</v>
      </c>
      <c r="E4879" t="s">
        <v>7328</v>
      </c>
      <c r="F4879" t="s">
        <v>7334</v>
      </c>
      <c r="G4879" t="s">
        <v>649</v>
      </c>
      <c r="H4879" t="s">
        <v>6662</v>
      </c>
      <c r="I4879" s="277">
        <v>-24850</v>
      </c>
      <c r="K4879" s="287" t="s">
        <v>427</v>
      </c>
      <c r="M4879" s="288">
        <f t="shared" si="730"/>
        <v>-24850</v>
      </c>
      <c r="N4879" s="289">
        <v>0</v>
      </c>
      <c r="O4879" s="289">
        <v>0</v>
      </c>
      <c r="P4879" s="289">
        <v>0</v>
      </c>
      <c r="Q4879" s="289">
        <v>0</v>
      </c>
      <c r="R4879" s="289">
        <v>0</v>
      </c>
      <c r="S4879" s="289">
        <v>0</v>
      </c>
      <c r="T4879" s="289">
        <v>0</v>
      </c>
      <c r="U4879" s="289">
        <v>0</v>
      </c>
      <c r="V4879" s="289">
        <v>0</v>
      </c>
      <c r="W4879" s="289">
        <v>0</v>
      </c>
      <c r="X4879" s="289">
        <v>0</v>
      </c>
      <c r="Z4879" s="290">
        <f t="shared" si="728"/>
        <v>-24850</v>
      </c>
      <c r="AA4879" s="291">
        <f t="shared" si="729"/>
        <v>0</v>
      </c>
    </row>
    <row r="4880" spans="1:27" hidden="1" x14ac:dyDescent="0.3">
      <c r="C4880" t="s">
        <v>529</v>
      </c>
      <c r="E4880" t="s">
        <v>1777</v>
      </c>
      <c r="F4880" t="s">
        <v>1778</v>
      </c>
      <c r="G4880" t="s">
        <v>1109</v>
      </c>
      <c r="H4880" t="s">
        <v>1572</v>
      </c>
      <c r="I4880" s="276">
        <v>1386000</v>
      </c>
      <c r="K4880" s="287">
        <f t="shared" si="725"/>
        <v>7.4</v>
      </c>
      <c r="M4880" s="288">
        <v>0</v>
      </c>
      <c r="N4880" s="289">
        <v>0</v>
      </c>
      <c r="O4880" s="289">
        <v>0</v>
      </c>
      <c r="P4880" s="289">
        <v>0</v>
      </c>
      <c r="Q4880" s="289">
        <v>0</v>
      </c>
      <c r="R4880" s="289">
        <v>0</v>
      </c>
      <c r="S4880" s="289">
        <v>0</v>
      </c>
      <c r="T4880" s="289">
        <v>0</v>
      </c>
      <c r="U4880" s="289">
        <f t="shared" ref="U4880:U4881" si="731">+I4880</f>
        <v>1386000</v>
      </c>
      <c r="V4880" s="289">
        <v>0</v>
      </c>
      <c r="W4880" s="289">
        <v>0</v>
      </c>
      <c r="X4880" s="289">
        <v>0</v>
      </c>
      <c r="Z4880" s="290">
        <f t="shared" si="728"/>
        <v>1386000</v>
      </c>
      <c r="AA4880" s="291">
        <f t="shared" si="729"/>
        <v>0</v>
      </c>
    </row>
    <row r="4881" spans="3:27" hidden="1" x14ac:dyDescent="0.3">
      <c r="C4881" t="s">
        <v>529</v>
      </c>
      <c r="E4881" t="s">
        <v>1777</v>
      </c>
      <c r="F4881" t="s">
        <v>1779</v>
      </c>
      <c r="G4881" t="s">
        <v>1133</v>
      </c>
      <c r="H4881" t="s">
        <v>586</v>
      </c>
      <c r="I4881" s="276">
        <v>202800</v>
      </c>
      <c r="K4881" s="287">
        <f t="shared" si="725"/>
        <v>7.2</v>
      </c>
      <c r="M4881" s="288">
        <v>0</v>
      </c>
      <c r="N4881" s="289">
        <v>0</v>
      </c>
      <c r="O4881" s="289">
        <v>0</v>
      </c>
      <c r="P4881" s="289">
        <v>0</v>
      </c>
      <c r="Q4881" s="289">
        <v>0</v>
      </c>
      <c r="R4881" s="289">
        <v>0</v>
      </c>
      <c r="S4881" s="289">
        <v>0</v>
      </c>
      <c r="T4881" s="289">
        <v>0</v>
      </c>
      <c r="U4881" s="289">
        <f t="shared" si="731"/>
        <v>202800</v>
      </c>
      <c r="V4881" s="289">
        <v>0</v>
      </c>
      <c r="W4881" s="289">
        <v>0</v>
      </c>
      <c r="X4881" s="289">
        <v>0</v>
      </c>
      <c r="Z4881" s="290">
        <f t="shared" si="728"/>
        <v>202800</v>
      </c>
      <c r="AA4881" s="291">
        <f t="shared" si="729"/>
        <v>0</v>
      </c>
    </row>
    <row r="4882" spans="3:27" hidden="1" x14ac:dyDescent="0.3">
      <c r="D4882" t="s">
        <v>530</v>
      </c>
      <c r="E4882" t="s">
        <v>7335</v>
      </c>
      <c r="F4882" t="s">
        <v>7336</v>
      </c>
      <c r="G4882" t="s">
        <v>1433</v>
      </c>
      <c r="H4882" t="s">
        <v>1455</v>
      </c>
      <c r="I4882" s="277">
        <v>-33955</v>
      </c>
      <c r="K4882" s="287" t="s">
        <v>427</v>
      </c>
      <c r="M4882" s="288">
        <f>+I4882</f>
        <v>-33955</v>
      </c>
      <c r="N4882" s="289">
        <v>0</v>
      </c>
      <c r="O4882" s="289">
        <v>0</v>
      </c>
      <c r="P4882" s="289">
        <v>0</v>
      </c>
      <c r="Q4882" s="289">
        <v>0</v>
      </c>
      <c r="R4882" s="289">
        <v>0</v>
      </c>
      <c r="S4882" s="289">
        <v>0</v>
      </c>
      <c r="T4882" s="289">
        <v>0</v>
      </c>
      <c r="U4882" s="289">
        <v>0</v>
      </c>
      <c r="V4882" s="289">
        <v>0</v>
      </c>
      <c r="W4882" s="289">
        <v>0</v>
      </c>
      <c r="X4882" s="289">
        <v>0</v>
      </c>
      <c r="Z4882" s="290">
        <f t="shared" si="728"/>
        <v>-33955</v>
      </c>
      <c r="AA4882" s="291">
        <f t="shared" si="729"/>
        <v>0</v>
      </c>
    </row>
    <row r="4883" spans="3:27" hidden="1" x14ac:dyDescent="0.3">
      <c r="E4883" t="s">
        <v>7337</v>
      </c>
      <c r="F4883" t="s">
        <v>7338</v>
      </c>
      <c r="G4883" t="s">
        <v>722</v>
      </c>
      <c r="H4883" t="s">
        <v>1786</v>
      </c>
      <c r="I4883" s="276">
        <v>217470</v>
      </c>
      <c r="K4883" s="287">
        <f t="shared" si="725"/>
        <v>7.7</v>
      </c>
      <c r="M4883" s="288">
        <v>0</v>
      </c>
      <c r="N4883" s="289">
        <v>0</v>
      </c>
      <c r="O4883" s="289">
        <v>0</v>
      </c>
      <c r="P4883" s="289">
        <v>0</v>
      </c>
      <c r="Q4883" s="289">
        <v>0</v>
      </c>
      <c r="R4883" s="289">
        <v>0</v>
      </c>
      <c r="S4883" s="289">
        <v>0</v>
      </c>
      <c r="T4883" s="289">
        <v>0</v>
      </c>
      <c r="U4883" s="289">
        <f t="shared" ref="U4883:U4887" si="732">+I4883</f>
        <v>217470</v>
      </c>
      <c r="V4883" s="289">
        <v>0</v>
      </c>
      <c r="W4883" s="289">
        <v>0</v>
      </c>
      <c r="X4883" s="289">
        <v>0</v>
      </c>
      <c r="Z4883" s="290">
        <f t="shared" si="728"/>
        <v>217470</v>
      </c>
      <c r="AA4883" s="291">
        <f t="shared" si="729"/>
        <v>0</v>
      </c>
    </row>
    <row r="4884" spans="3:27" hidden="1" x14ac:dyDescent="0.3">
      <c r="C4884" t="s">
        <v>529</v>
      </c>
      <c r="E4884" t="s">
        <v>1777</v>
      </c>
      <c r="F4884" t="s">
        <v>1780</v>
      </c>
      <c r="G4884" t="s">
        <v>725</v>
      </c>
      <c r="H4884" t="s">
        <v>726</v>
      </c>
      <c r="I4884" s="276">
        <v>66889800</v>
      </c>
      <c r="K4884" s="287">
        <f t="shared" si="725"/>
        <v>8.6666666666666661</v>
      </c>
      <c r="M4884" s="288">
        <v>0</v>
      </c>
      <c r="N4884" s="289">
        <v>0</v>
      </c>
      <c r="O4884" s="289">
        <v>0</v>
      </c>
      <c r="P4884" s="289">
        <v>0</v>
      </c>
      <c r="Q4884" s="289">
        <v>0</v>
      </c>
      <c r="R4884" s="289">
        <v>0</v>
      </c>
      <c r="S4884" s="289">
        <v>0</v>
      </c>
      <c r="T4884" s="289">
        <v>0</v>
      </c>
      <c r="U4884" s="289">
        <f t="shared" si="732"/>
        <v>66889800</v>
      </c>
      <c r="V4884" s="289">
        <v>0</v>
      </c>
      <c r="W4884" s="289">
        <v>0</v>
      </c>
      <c r="X4884" s="289">
        <v>0</v>
      </c>
      <c r="Z4884" s="290">
        <f t="shared" si="728"/>
        <v>66889800</v>
      </c>
      <c r="AA4884" s="291">
        <f t="shared" si="729"/>
        <v>0</v>
      </c>
    </row>
    <row r="4885" spans="3:27" hidden="1" x14ac:dyDescent="0.3">
      <c r="C4885" t="s">
        <v>529</v>
      </c>
      <c r="E4885" t="s">
        <v>1777</v>
      </c>
      <c r="F4885" t="s">
        <v>1781</v>
      </c>
      <c r="G4885" t="s">
        <v>1158</v>
      </c>
      <c r="H4885" t="s">
        <v>756</v>
      </c>
      <c r="I4885" s="276">
        <v>4282200</v>
      </c>
      <c r="K4885" s="287">
        <f t="shared" si="725"/>
        <v>6.5333333333333332</v>
      </c>
      <c r="M4885" s="288">
        <v>0</v>
      </c>
      <c r="N4885" s="289">
        <v>0</v>
      </c>
      <c r="O4885" s="289">
        <v>0</v>
      </c>
      <c r="P4885" s="289">
        <v>0</v>
      </c>
      <c r="Q4885" s="289">
        <v>0</v>
      </c>
      <c r="R4885" s="289">
        <v>0</v>
      </c>
      <c r="S4885" s="289">
        <v>0</v>
      </c>
      <c r="T4885" s="289">
        <v>0</v>
      </c>
      <c r="U4885" s="289">
        <f t="shared" si="732"/>
        <v>4282200</v>
      </c>
      <c r="V4885" s="289">
        <v>0</v>
      </c>
      <c r="W4885" s="289">
        <v>0</v>
      </c>
      <c r="X4885" s="289">
        <v>0</v>
      </c>
      <c r="Z4885" s="290">
        <f t="shared" si="728"/>
        <v>4282200</v>
      </c>
      <c r="AA4885" s="291">
        <f t="shared" si="729"/>
        <v>0</v>
      </c>
    </row>
    <row r="4886" spans="3:27" hidden="1" x14ac:dyDescent="0.3">
      <c r="C4886" t="s">
        <v>529</v>
      </c>
      <c r="E4886" t="s">
        <v>1777</v>
      </c>
      <c r="F4886" t="s">
        <v>1782</v>
      </c>
      <c r="G4886" t="s">
        <v>1518</v>
      </c>
      <c r="H4886" t="s">
        <v>945</v>
      </c>
      <c r="I4886" s="276">
        <v>50700</v>
      </c>
      <c r="K4886" s="287">
        <f t="shared" si="725"/>
        <v>6.5</v>
      </c>
      <c r="M4886" s="288">
        <v>0</v>
      </c>
      <c r="N4886" s="289">
        <v>0</v>
      </c>
      <c r="O4886" s="289">
        <v>0</v>
      </c>
      <c r="P4886" s="289">
        <v>0</v>
      </c>
      <c r="Q4886" s="289">
        <v>0</v>
      </c>
      <c r="R4886" s="289">
        <v>0</v>
      </c>
      <c r="S4886" s="289">
        <v>0</v>
      </c>
      <c r="T4886" s="289">
        <v>0</v>
      </c>
      <c r="U4886" s="289">
        <f t="shared" si="732"/>
        <v>50700</v>
      </c>
      <c r="V4886" s="289">
        <v>0</v>
      </c>
      <c r="W4886" s="289">
        <v>0</v>
      </c>
      <c r="X4886" s="289">
        <v>0</v>
      </c>
      <c r="Z4886" s="290">
        <f t="shared" si="728"/>
        <v>50700</v>
      </c>
      <c r="AA4886" s="291">
        <f t="shared" si="729"/>
        <v>0</v>
      </c>
    </row>
    <row r="4887" spans="3:27" hidden="1" x14ac:dyDescent="0.3">
      <c r="E4887" t="s">
        <v>7339</v>
      </c>
      <c r="F4887" t="s">
        <v>7340</v>
      </c>
      <c r="G4887" t="s">
        <v>717</v>
      </c>
      <c r="H4887" t="s">
        <v>932</v>
      </c>
      <c r="I4887" s="276">
        <v>415801</v>
      </c>
      <c r="K4887" s="287">
        <f t="shared" si="725"/>
        <v>6.9333333333333336</v>
      </c>
      <c r="M4887" s="288">
        <v>0</v>
      </c>
      <c r="N4887" s="289">
        <v>0</v>
      </c>
      <c r="O4887" s="289">
        <v>0</v>
      </c>
      <c r="P4887" s="289">
        <v>0</v>
      </c>
      <c r="Q4887" s="289">
        <v>0</v>
      </c>
      <c r="R4887" s="289">
        <v>0</v>
      </c>
      <c r="S4887" s="289">
        <v>0</v>
      </c>
      <c r="T4887" s="289">
        <v>0</v>
      </c>
      <c r="U4887" s="289">
        <f t="shared" si="732"/>
        <v>415801</v>
      </c>
      <c r="V4887" s="289">
        <v>0</v>
      </c>
      <c r="W4887" s="289">
        <v>0</v>
      </c>
      <c r="X4887" s="289">
        <v>0</v>
      </c>
      <c r="Z4887" s="290">
        <f t="shared" si="728"/>
        <v>415801</v>
      </c>
      <c r="AA4887" s="291">
        <f t="shared" si="729"/>
        <v>0</v>
      </c>
    </row>
    <row r="4888" spans="3:27" hidden="1" x14ac:dyDescent="0.3">
      <c r="C4888" t="s">
        <v>529</v>
      </c>
      <c r="E4888" t="s">
        <v>1777</v>
      </c>
      <c r="F4888" t="s">
        <v>1783</v>
      </c>
      <c r="G4888" t="s">
        <v>723</v>
      </c>
      <c r="H4888" t="s">
        <v>967</v>
      </c>
      <c r="I4888" s="276">
        <v>10343156</v>
      </c>
      <c r="K4888" s="287">
        <f t="shared" si="725"/>
        <v>5.7</v>
      </c>
      <c r="M4888" s="288">
        <v>0</v>
      </c>
      <c r="N4888" s="289">
        <v>0</v>
      </c>
      <c r="O4888" s="289">
        <v>0</v>
      </c>
      <c r="P4888" s="289">
        <v>0</v>
      </c>
      <c r="Q4888" s="289">
        <v>0</v>
      </c>
      <c r="R4888" s="289">
        <v>0</v>
      </c>
      <c r="S4888" s="289">
        <v>0</v>
      </c>
      <c r="T4888" s="289">
        <f t="shared" ref="T4888:T4889" si="733">+I4888</f>
        <v>10343156</v>
      </c>
      <c r="U4888" s="289">
        <v>0</v>
      </c>
      <c r="V4888" s="289">
        <v>0</v>
      </c>
      <c r="W4888" s="289">
        <v>0</v>
      </c>
      <c r="X4888" s="289">
        <v>0</v>
      </c>
      <c r="Z4888" s="290">
        <f t="shared" si="728"/>
        <v>10343156</v>
      </c>
      <c r="AA4888" s="291">
        <f t="shared" si="729"/>
        <v>0</v>
      </c>
    </row>
    <row r="4889" spans="3:27" hidden="1" x14ac:dyDescent="0.3">
      <c r="C4889" t="s">
        <v>529</v>
      </c>
      <c r="E4889" t="s">
        <v>1777</v>
      </c>
      <c r="F4889" t="s">
        <v>1784</v>
      </c>
      <c r="G4889" t="s">
        <v>723</v>
      </c>
      <c r="H4889" t="s">
        <v>967</v>
      </c>
      <c r="I4889" s="276">
        <v>11619528</v>
      </c>
      <c r="K4889" s="287">
        <f t="shared" si="725"/>
        <v>5.7</v>
      </c>
      <c r="M4889" s="288">
        <v>0</v>
      </c>
      <c r="N4889" s="289">
        <v>0</v>
      </c>
      <c r="O4889" s="289">
        <v>0</v>
      </c>
      <c r="P4889" s="289">
        <v>0</v>
      </c>
      <c r="Q4889" s="289">
        <v>0</v>
      </c>
      <c r="R4889" s="289">
        <v>0</v>
      </c>
      <c r="S4889" s="289">
        <v>0</v>
      </c>
      <c r="T4889" s="289">
        <f t="shared" si="733"/>
        <v>11619528</v>
      </c>
      <c r="U4889" s="289">
        <v>0</v>
      </c>
      <c r="V4889" s="289">
        <v>0</v>
      </c>
      <c r="W4889" s="289">
        <v>0</v>
      </c>
      <c r="X4889" s="289">
        <v>0</v>
      </c>
      <c r="Z4889" s="290">
        <f t="shared" si="728"/>
        <v>11619528</v>
      </c>
      <c r="AA4889" s="291">
        <f t="shared" si="729"/>
        <v>0</v>
      </c>
    </row>
    <row r="4890" spans="3:27" hidden="1" x14ac:dyDescent="0.3">
      <c r="C4890" t="s">
        <v>529</v>
      </c>
      <c r="E4890" t="s">
        <v>1777</v>
      </c>
      <c r="F4890" t="s">
        <v>1785</v>
      </c>
      <c r="G4890" t="s">
        <v>723</v>
      </c>
      <c r="H4890" t="s">
        <v>1786</v>
      </c>
      <c r="I4890" s="276">
        <v>3000000</v>
      </c>
      <c r="K4890" s="287">
        <f t="shared" si="725"/>
        <v>7.7</v>
      </c>
      <c r="M4890" s="288">
        <v>0</v>
      </c>
      <c r="N4890" s="289">
        <v>0</v>
      </c>
      <c r="O4890" s="289">
        <v>0</v>
      </c>
      <c r="P4890" s="289">
        <v>0</v>
      </c>
      <c r="Q4890" s="289">
        <v>0</v>
      </c>
      <c r="R4890" s="289">
        <v>0</v>
      </c>
      <c r="S4890" s="289">
        <v>0</v>
      </c>
      <c r="T4890" s="289">
        <v>0</v>
      </c>
      <c r="U4890" s="289">
        <f t="shared" ref="U4890:U4893" si="734">+I4890</f>
        <v>3000000</v>
      </c>
      <c r="V4890" s="289">
        <v>0</v>
      </c>
      <c r="W4890" s="289">
        <v>0</v>
      </c>
      <c r="X4890" s="289">
        <v>0</v>
      </c>
      <c r="Z4890" s="290">
        <f t="shared" si="728"/>
        <v>3000000</v>
      </c>
      <c r="AA4890" s="291">
        <f t="shared" si="729"/>
        <v>0</v>
      </c>
    </row>
    <row r="4891" spans="3:27" hidden="1" x14ac:dyDescent="0.3">
      <c r="C4891" t="s">
        <v>529</v>
      </c>
      <c r="E4891" t="s">
        <v>1777</v>
      </c>
      <c r="F4891" t="s">
        <v>1787</v>
      </c>
      <c r="G4891" t="s">
        <v>726</v>
      </c>
      <c r="H4891" t="s">
        <v>1229</v>
      </c>
      <c r="I4891" s="276">
        <v>18740160</v>
      </c>
      <c r="K4891" s="287">
        <f t="shared" si="725"/>
        <v>7.666666666666667</v>
      </c>
      <c r="M4891" s="288">
        <v>0</v>
      </c>
      <c r="N4891" s="289">
        <v>0</v>
      </c>
      <c r="O4891" s="289">
        <v>0</v>
      </c>
      <c r="P4891" s="289">
        <v>0</v>
      </c>
      <c r="Q4891" s="289">
        <v>0</v>
      </c>
      <c r="R4891" s="289">
        <v>0</v>
      </c>
      <c r="S4891" s="289">
        <v>0</v>
      </c>
      <c r="T4891" s="289">
        <v>0</v>
      </c>
      <c r="U4891" s="289">
        <f t="shared" si="734"/>
        <v>18740160</v>
      </c>
      <c r="V4891" s="289">
        <v>0</v>
      </c>
      <c r="W4891" s="289">
        <v>0</v>
      </c>
      <c r="X4891" s="289">
        <v>0</v>
      </c>
      <c r="Z4891" s="290">
        <f t="shared" si="728"/>
        <v>18740160</v>
      </c>
      <c r="AA4891" s="291">
        <f t="shared" si="729"/>
        <v>0</v>
      </c>
    </row>
    <row r="4892" spans="3:27" hidden="1" x14ac:dyDescent="0.3">
      <c r="C4892" t="s">
        <v>529</v>
      </c>
      <c r="E4892" t="s">
        <v>1777</v>
      </c>
      <c r="F4892" t="s">
        <v>1788</v>
      </c>
      <c r="G4892" t="s">
        <v>735</v>
      </c>
      <c r="H4892" t="s">
        <v>843</v>
      </c>
      <c r="I4892" s="276">
        <v>18740160</v>
      </c>
      <c r="K4892" s="287">
        <f t="shared" si="725"/>
        <v>6.3</v>
      </c>
      <c r="M4892" s="288">
        <v>0</v>
      </c>
      <c r="N4892" s="289">
        <v>0</v>
      </c>
      <c r="O4892" s="289">
        <v>0</v>
      </c>
      <c r="P4892" s="289">
        <v>0</v>
      </c>
      <c r="Q4892" s="289">
        <v>0</v>
      </c>
      <c r="R4892" s="289">
        <v>0</v>
      </c>
      <c r="S4892" s="289">
        <v>0</v>
      </c>
      <c r="T4892" s="289">
        <v>0</v>
      </c>
      <c r="U4892" s="289">
        <f t="shared" si="734"/>
        <v>18740160</v>
      </c>
      <c r="V4892" s="289">
        <v>0</v>
      </c>
      <c r="W4892" s="289">
        <v>0</v>
      </c>
      <c r="X4892" s="289">
        <v>0</v>
      </c>
      <c r="Z4892" s="290">
        <f t="shared" si="728"/>
        <v>18740160</v>
      </c>
      <c r="AA4892" s="291">
        <f t="shared" si="729"/>
        <v>0</v>
      </c>
    </row>
    <row r="4893" spans="3:27" hidden="1" x14ac:dyDescent="0.3">
      <c r="C4893" t="s">
        <v>529</v>
      </c>
      <c r="E4893" t="s">
        <v>1777</v>
      </c>
      <c r="F4893" t="s">
        <v>1789</v>
      </c>
      <c r="G4893" t="s">
        <v>752</v>
      </c>
      <c r="H4893" t="s">
        <v>759</v>
      </c>
      <c r="I4893" s="276">
        <v>58317840</v>
      </c>
      <c r="K4893" s="287">
        <f t="shared" si="725"/>
        <v>6.1333333333333337</v>
      </c>
      <c r="M4893" s="288">
        <v>0</v>
      </c>
      <c r="N4893" s="289">
        <v>0</v>
      </c>
      <c r="O4893" s="289">
        <v>0</v>
      </c>
      <c r="P4893" s="289">
        <v>0</v>
      </c>
      <c r="Q4893" s="289">
        <v>0</v>
      </c>
      <c r="R4893" s="289">
        <v>0</v>
      </c>
      <c r="S4893" s="289">
        <v>0</v>
      </c>
      <c r="T4893" s="289">
        <v>0</v>
      </c>
      <c r="U4893" s="289">
        <f t="shared" si="734"/>
        <v>58317840</v>
      </c>
      <c r="V4893" s="289">
        <v>0</v>
      </c>
      <c r="W4893" s="289">
        <v>0</v>
      </c>
      <c r="X4893" s="289">
        <v>0</v>
      </c>
      <c r="Z4893" s="290">
        <f t="shared" si="728"/>
        <v>58317840</v>
      </c>
      <c r="AA4893" s="291">
        <f t="shared" si="729"/>
        <v>0</v>
      </c>
    </row>
    <row r="4894" spans="3:27" hidden="1" x14ac:dyDescent="0.3">
      <c r="C4894" t="s">
        <v>529</v>
      </c>
      <c r="E4894" t="s">
        <v>1777</v>
      </c>
      <c r="F4894" t="s">
        <v>1790</v>
      </c>
      <c r="G4894" t="s">
        <v>752</v>
      </c>
      <c r="H4894" t="s">
        <v>1259</v>
      </c>
      <c r="I4894" s="276">
        <v>5690334</v>
      </c>
      <c r="K4894" s="287">
        <f t="shared" si="725"/>
        <v>5.1333333333333337</v>
      </c>
      <c r="M4894" s="288">
        <v>0</v>
      </c>
      <c r="N4894" s="289">
        <v>0</v>
      </c>
      <c r="O4894" s="289">
        <v>0</v>
      </c>
      <c r="P4894" s="289">
        <v>0</v>
      </c>
      <c r="Q4894" s="289">
        <v>0</v>
      </c>
      <c r="R4894" s="289">
        <v>0</v>
      </c>
      <c r="S4894" s="289">
        <v>0</v>
      </c>
      <c r="T4894" s="289">
        <f t="shared" ref="T4894:T4895" si="735">+I4894</f>
        <v>5690334</v>
      </c>
      <c r="U4894" s="289">
        <v>0</v>
      </c>
      <c r="V4894" s="289">
        <v>0</v>
      </c>
      <c r="W4894" s="289">
        <v>0</v>
      </c>
      <c r="X4894" s="289">
        <v>0</v>
      </c>
      <c r="Z4894" s="290">
        <f t="shared" si="728"/>
        <v>5690334</v>
      </c>
      <c r="AA4894" s="291">
        <f t="shared" si="729"/>
        <v>0</v>
      </c>
    </row>
    <row r="4895" spans="3:27" hidden="1" x14ac:dyDescent="0.3">
      <c r="C4895" t="s">
        <v>529</v>
      </c>
      <c r="E4895" t="s">
        <v>1777</v>
      </c>
      <c r="F4895" t="s">
        <v>1791</v>
      </c>
      <c r="G4895" t="s">
        <v>1792</v>
      </c>
      <c r="H4895" t="s">
        <v>762</v>
      </c>
      <c r="I4895" s="276">
        <v>47679840</v>
      </c>
      <c r="K4895" s="287">
        <f t="shared" si="725"/>
        <v>5.5666666666666664</v>
      </c>
      <c r="M4895" s="288">
        <v>0</v>
      </c>
      <c r="N4895" s="289">
        <v>0</v>
      </c>
      <c r="O4895" s="289">
        <v>0</v>
      </c>
      <c r="P4895" s="289">
        <v>0</v>
      </c>
      <c r="Q4895" s="289">
        <v>0</v>
      </c>
      <c r="R4895" s="289">
        <v>0</v>
      </c>
      <c r="S4895" s="289">
        <v>0</v>
      </c>
      <c r="T4895" s="289">
        <f t="shared" si="735"/>
        <v>47679840</v>
      </c>
      <c r="U4895" s="289">
        <v>0</v>
      </c>
      <c r="V4895" s="289">
        <v>0</v>
      </c>
      <c r="W4895" s="289">
        <v>0</v>
      </c>
      <c r="X4895" s="289">
        <v>0</v>
      </c>
      <c r="Z4895" s="290">
        <f t="shared" si="728"/>
        <v>47679840</v>
      </c>
      <c r="AA4895" s="291">
        <f t="shared" si="729"/>
        <v>0</v>
      </c>
    </row>
    <row r="4896" spans="3:27" hidden="1" x14ac:dyDescent="0.3">
      <c r="C4896" t="s">
        <v>529</v>
      </c>
      <c r="E4896" t="s">
        <v>1777</v>
      </c>
      <c r="F4896" t="s">
        <v>1793</v>
      </c>
      <c r="G4896" t="s">
        <v>541</v>
      </c>
      <c r="H4896" t="s">
        <v>539</v>
      </c>
      <c r="I4896" s="276">
        <v>3000000</v>
      </c>
      <c r="K4896" s="287">
        <f t="shared" si="725"/>
        <v>4.4333333333333336</v>
      </c>
      <c r="M4896" s="288">
        <v>0</v>
      </c>
      <c r="N4896" s="289">
        <v>0</v>
      </c>
      <c r="O4896" s="289">
        <v>0</v>
      </c>
      <c r="P4896" s="289">
        <v>0</v>
      </c>
      <c r="Q4896" s="289">
        <v>0</v>
      </c>
      <c r="R4896" s="289">
        <v>0</v>
      </c>
      <c r="S4896" s="289">
        <f t="shared" ref="S4896:S4898" si="736">+I4896</f>
        <v>3000000</v>
      </c>
      <c r="T4896" s="289">
        <v>0</v>
      </c>
      <c r="U4896" s="289">
        <v>0</v>
      </c>
      <c r="V4896" s="289">
        <v>0</v>
      </c>
      <c r="W4896" s="289">
        <v>0</v>
      </c>
      <c r="X4896" s="289">
        <v>0</v>
      </c>
      <c r="Z4896" s="290">
        <f t="shared" si="728"/>
        <v>3000000</v>
      </c>
      <c r="AA4896" s="291">
        <f t="shared" si="729"/>
        <v>0</v>
      </c>
    </row>
    <row r="4897" spans="3:27" hidden="1" x14ac:dyDescent="0.3">
      <c r="C4897" t="s">
        <v>529</v>
      </c>
      <c r="E4897" t="s">
        <v>1777</v>
      </c>
      <c r="F4897" t="s">
        <v>1794</v>
      </c>
      <c r="G4897" t="s">
        <v>1572</v>
      </c>
      <c r="H4897" t="s">
        <v>1607</v>
      </c>
      <c r="I4897" s="276">
        <v>10140</v>
      </c>
      <c r="K4897" s="287">
        <f t="shared" si="725"/>
        <v>4.4000000000000004</v>
      </c>
      <c r="M4897" s="288">
        <v>0</v>
      </c>
      <c r="N4897" s="289">
        <v>0</v>
      </c>
      <c r="O4897" s="289">
        <v>0</v>
      </c>
      <c r="P4897" s="289">
        <v>0</v>
      </c>
      <c r="Q4897" s="289">
        <v>0</v>
      </c>
      <c r="R4897" s="289">
        <v>0</v>
      </c>
      <c r="S4897" s="289">
        <f t="shared" si="736"/>
        <v>10140</v>
      </c>
      <c r="T4897" s="289">
        <v>0</v>
      </c>
      <c r="U4897" s="289">
        <v>0</v>
      </c>
      <c r="V4897" s="289">
        <v>0</v>
      </c>
      <c r="W4897" s="289">
        <v>0</v>
      </c>
      <c r="X4897" s="289">
        <v>0</v>
      </c>
      <c r="Z4897" s="290">
        <f t="shared" si="728"/>
        <v>10140</v>
      </c>
      <c r="AA4897" s="291">
        <f t="shared" si="729"/>
        <v>0</v>
      </c>
    </row>
    <row r="4898" spans="3:27" hidden="1" x14ac:dyDescent="0.3">
      <c r="C4898" t="s">
        <v>529</v>
      </c>
      <c r="E4898" t="s">
        <v>1777</v>
      </c>
      <c r="F4898" t="s">
        <v>1795</v>
      </c>
      <c r="G4898" t="s">
        <v>582</v>
      </c>
      <c r="H4898" t="s">
        <v>947</v>
      </c>
      <c r="I4898" s="276">
        <v>7348540</v>
      </c>
      <c r="K4898" s="287">
        <f t="shared" si="725"/>
        <v>4.3666666666666663</v>
      </c>
      <c r="M4898" s="288">
        <v>0</v>
      </c>
      <c r="N4898" s="289">
        <v>0</v>
      </c>
      <c r="O4898" s="289">
        <v>0</v>
      </c>
      <c r="P4898" s="289">
        <v>0</v>
      </c>
      <c r="Q4898" s="289">
        <v>0</v>
      </c>
      <c r="R4898" s="289">
        <v>0</v>
      </c>
      <c r="S4898" s="289">
        <f t="shared" si="736"/>
        <v>7348540</v>
      </c>
      <c r="T4898" s="289">
        <v>0</v>
      </c>
      <c r="U4898" s="289">
        <v>0</v>
      </c>
      <c r="V4898" s="289">
        <v>0</v>
      </c>
      <c r="W4898" s="289">
        <v>0</v>
      </c>
      <c r="X4898" s="289">
        <v>0</v>
      </c>
      <c r="Z4898" s="290">
        <f t="shared" si="728"/>
        <v>7348540</v>
      </c>
      <c r="AA4898" s="291">
        <f t="shared" si="729"/>
        <v>0</v>
      </c>
    </row>
    <row r="4899" spans="3:27" hidden="1" x14ac:dyDescent="0.3">
      <c r="E4899" t="s">
        <v>7339</v>
      </c>
      <c r="F4899" t="s">
        <v>7341</v>
      </c>
      <c r="G4899" t="s">
        <v>923</v>
      </c>
      <c r="H4899" t="s">
        <v>665</v>
      </c>
      <c r="I4899" s="276">
        <v>700476</v>
      </c>
      <c r="K4899" s="287">
        <f t="shared" si="725"/>
        <v>5.0333333333333332</v>
      </c>
      <c r="M4899" s="288">
        <v>0</v>
      </c>
      <c r="N4899" s="289">
        <v>0</v>
      </c>
      <c r="O4899" s="289">
        <v>0</v>
      </c>
      <c r="P4899" s="289">
        <v>0</v>
      </c>
      <c r="Q4899" s="289">
        <v>0</v>
      </c>
      <c r="R4899" s="289">
        <v>0</v>
      </c>
      <c r="S4899" s="289">
        <v>0</v>
      </c>
      <c r="T4899" s="289">
        <f>+I4899</f>
        <v>700476</v>
      </c>
      <c r="U4899" s="289">
        <v>0</v>
      </c>
      <c r="V4899" s="289">
        <v>0</v>
      </c>
      <c r="W4899" s="289">
        <v>0</v>
      </c>
      <c r="X4899" s="289">
        <v>0</v>
      </c>
      <c r="Z4899" s="290">
        <f t="shared" si="728"/>
        <v>700476</v>
      </c>
      <c r="AA4899" s="291">
        <f t="shared" si="729"/>
        <v>0</v>
      </c>
    </row>
    <row r="4900" spans="3:27" hidden="1" x14ac:dyDescent="0.3">
      <c r="C4900" t="s">
        <v>529</v>
      </c>
      <c r="E4900" t="s">
        <v>1777</v>
      </c>
      <c r="F4900" t="s">
        <v>1796</v>
      </c>
      <c r="G4900" t="s">
        <v>1797</v>
      </c>
      <c r="H4900" t="s">
        <v>955</v>
      </c>
      <c r="I4900" s="276">
        <v>3000000</v>
      </c>
      <c r="K4900" s="287">
        <f t="shared" si="725"/>
        <v>3.9666666666666668</v>
      </c>
      <c r="M4900" s="288">
        <v>0</v>
      </c>
      <c r="N4900" s="289">
        <v>0</v>
      </c>
      <c r="O4900" s="289">
        <v>0</v>
      </c>
      <c r="P4900" s="289">
        <v>0</v>
      </c>
      <c r="Q4900" s="289">
        <v>0</v>
      </c>
      <c r="R4900" s="289">
        <f>+I4900</f>
        <v>3000000</v>
      </c>
      <c r="S4900" s="289">
        <v>0</v>
      </c>
      <c r="T4900" s="289">
        <v>0</v>
      </c>
      <c r="U4900" s="289">
        <v>0</v>
      </c>
      <c r="V4900" s="289">
        <v>0</v>
      </c>
      <c r="W4900" s="289">
        <v>0</v>
      </c>
      <c r="X4900" s="289">
        <v>0</v>
      </c>
      <c r="Z4900" s="290">
        <f t="shared" si="728"/>
        <v>3000000</v>
      </c>
      <c r="AA4900" s="291">
        <f t="shared" si="729"/>
        <v>0</v>
      </c>
    </row>
    <row r="4901" spans="3:27" hidden="1" x14ac:dyDescent="0.3">
      <c r="C4901" t="s">
        <v>529</v>
      </c>
      <c r="E4901" t="s">
        <v>1777</v>
      </c>
      <c r="F4901" t="s">
        <v>1798</v>
      </c>
      <c r="G4901" t="s">
        <v>1266</v>
      </c>
      <c r="H4901" t="s">
        <v>769</v>
      </c>
      <c r="I4901" s="276">
        <v>41384520</v>
      </c>
      <c r="K4901" s="287">
        <f t="shared" si="725"/>
        <v>4.8</v>
      </c>
      <c r="M4901" s="288">
        <v>0</v>
      </c>
      <c r="N4901" s="289">
        <v>0</v>
      </c>
      <c r="O4901" s="289">
        <v>0</v>
      </c>
      <c r="P4901" s="289">
        <v>0</v>
      </c>
      <c r="Q4901" s="289">
        <v>0</v>
      </c>
      <c r="R4901" s="289">
        <v>0</v>
      </c>
      <c r="S4901" s="289">
        <f>+I4901</f>
        <v>41384520</v>
      </c>
      <c r="T4901" s="289">
        <v>0</v>
      </c>
      <c r="U4901" s="289">
        <v>0</v>
      </c>
      <c r="V4901" s="289">
        <v>0</v>
      </c>
      <c r="W4901" s="289">
        <v>0</v>
      </c>
      <c r="X4901" s="289">
        <v>0</v>
      </c>
      <c r="Z4901" s="290">
        <f t="shared" si="728"/>
        <v>41384520</v>
      </c>
      <c r="AA4901" s="291">
        <f t="shared" si="729"/>
        <v>0</v>
      </c>
    </row>
    <row r="4902" spans="3:27" hidden="1" x14ac:dyDescent="0.3">
      <c r="C4902" t="s">
        <v>529</v>
      </c>
      <c r="E4902" t="s">
        <v>1777</v>
      </c>
      <c r="F4902" t="s">
        <v>1799</v>
      </c>
      <c r="G4902" t="s">
        <v>1594</v>
      </c>
      <c r="H4902" t="s">
        <v>968</v>
      </c>
      <c r="I4902" s="276">
        <v>6970424</v>
      </c>
      <c r="K4902" s="287">
        <f t="shared" si="725"/>
        <v>3.7</v>
      </c>
      <c r="M4902" s="288">
        <v>0</v>
      </c>
      <c r="N4902" s="289">
        <v>0</v>
      </c>
      <c r="O4902" s="289">
        <v>0</v>
      </c>
      <c r="P4902" s="289">
        <v>0</v>
      </c>
      <c r="Q4902" s="289">
        <v>0</v>
      </c>
      <c r="R4902" s="289">
        <f>+I4902</f>
        <v>6970424</v>
      </c>
      <c r="S4902" s="289">
        <v>0</v>
      </c>
      <c r="T4902" s="289">
        <v>0</v>
      </c>
      <c r="U4902" s="289">
        <v>0</v>
      </c>
      <c r="V4902" s="289">
        <v>0</v>
      </c>
      <c r="W4902" s="289">
        <v>0</v>
      </c>
      <c r="X4902" s="289">
        <v>0</v>
      </c>
      <c r="Z4902" s="290">
        <f t="shared" si="728"/>
        <v>6970424</v>
      </c>
      <c r="AA4902" s="291">
        <f t="shared" si="729"/>
        <v>0</v>
      </c>
    </row>
    <row r="4903" spans="3:27" hidden="1" x14ac:dyDescent="0.3">
      <c r="C4903" t="s">
        <v>529</v>
      </c>
      <c r="E4903" t="s">
        <v>1800</v>
      </c>
      <c r="F4903" t="s">
        <v>1801</v>
      </c>
      <c r="G4903" t="s">
        <v>939</v>
      </c>
      <c r="H4903" t="s">
        <v>1232</v>
      </c>
      <c r="I4903" s="276">
        <v>198051360</v>
      </c>
      <c r="K4903" s="287">
        <f t="shared" si="725"/>
        <v>5.6333333333333337</v>
      </c>
      <c r="M4903" s="288">
        <v>0</v>
      </c>
      <c r="N4903" s="289">
        <v>0</v>
      </c>
      <c r="O4903" s="289">
        <v>0</v>
      </c>
      <c r="P4903" s="289">
        <v>0</v>
      </c>
      <c r="Q4903" s="289">
        <v>0</v>
      </c>
      <c r="R4903" s="289">
        <v>0</v>
      </c>
      <c r="S4903" s="289">
        <v>0</v>
      </c>
      <c r="T4903" s="289">
        <f t="shared" ref="T4903:T4904" si="737">+I4903</f>
        <v>198051360</v>
      </c>
      <c r="U4903" s="289">
        <v>0</v>
      </c>
      <c r="V4903" s="289">
        <v>0</v>
      </c>
      <c r="W4903" s="289">
        <v>0</v>
      </c>
      <c r="X4903" s="289">
        <v>0</v>
      </c>
      <c r="Z4903" s="290">
        <f t="shared" si="728"/>
        <v>198051360</v>
      </c>
      <c r="AA4903" s="291">
        <f t="shared" si="729"/>
        <v>0</v>
      </c>
    </row>
    <row r="4904" spans="3:27" hidden="1" x14ac:dyDescent="0.3">
      <c r="C4904" t="s">
        <v>529</v>
      </c>
      <c r="E4904" t="s">
        <v>1802</v>
      </c>
      <c r="F4904" t="s">
        <v>1803</v>
      </c>
      <c r="G4904" t="s">
        <v>761</v>
      </c>
      <c r="H4904" t="s">
        <v>762</v>
      </c>
      <c r="I4904" s="276">
        <v>90838440</v>
      </c>
      <c r="K4904" s="287">
        <f t="shared" si="725"/>
        <v>5.5666666666666664</v>
      </c>
      <c r="M4904" s="288">
        <v>0</v>
      </c>
      <c r="N4904" s="289">
        <v>0</v>
      </c>
      <c r="O4904" s="289">
        <v>0</v>
      </c>
      <c r="P4904" s="289">
        <v>0</v>
      </c>
      <c r="Q4904" s="289">
        <v>0</v>
      </c>
      <c r="R4904" s="289">
        <v>0</v>
      </c>
      <c r="S4904" s="289">
        <v>0</v>
      </c>
      <c r="T4904" s="289">
        <f t="shared" si="737"/>
        <v>90838440</v>
      </c>
      <c r="U4904" s="289">
        <v>0</v>
      </c>
      <c r="V4904" s="289">
        <v>0</v>
      </c>
      <c r="W4904" s="289">
        <v>0</v>
      </c>
      <c r="X4904" s="289">
        <v>0</v>
      </c>
      <c r="Z4904" s="290">
        <f t="shared" si="728"/>
        <v>90838440</v>
      </c>
      <c r="AA4904" s="291">
        <f t="shared" si="729"/>
        <v>0</v>
      </c>
    </row>
    <row r="4905" spans="3:27" hidden="1" x14ac:dyDescent="0.3">
      <c r="C4905" t="s">
        <v>529</v>
      </c>
      <c r="E4905" t="s">
        <v>1777</v>
      </c>
      <c r="F4905" t="s">
        <v>1804</v>
      </c>
      <c r="G4905" t="s">
        <v>1606</v>
      </c>
      <c r="H4905" t="s">
        <v>1607</v>
      </c>
      <c r="I4905" s="276">
        <v>19402740</v>
      </c>
      <c r="K4905" s="287">
        <f t="shared" si="725"/>
        <v>4.4000000000000004</v>
      </c>
      <c r="M4905" s="288">
        <v>0</v>
      </c>
      <c r="N4905" s="289">
        <v>0</v>
      </c>
      <c r="O4905" s="289">
        <v>0</v>
      </c>
      <c r="P4905" s="289">
        <v>0</v>
      </c>
      <c r="Q4905" s="289">
        <v>0</v>
      </c>
      <c r="R4905" s="289">
        <v>0</v>
      </c>
      <c r="S4905" s="289">
        <f>+I4905</f>
        <v>19402740</v>
      </c>
      <c r="T4905" s="289">
        <v>0</v>
      </c>
      <c r="U4905" s="289">
        <v>0</v>
      </c>
      <c r="V4905" s="289">
        <v>0</v>
      </c>
      <c r="W4905" s="289">
        <v>0</v>
      </c>
      <c r="X4905" s="289">
        <v>0</v>
      </c>
      <c r="Z4905" s="290">
        <f t="shared" si="728"/>
        <v>19402740</v>
      </c>
      <c r="AA4905" s="291">
        <f t="shared" si="729"/>
        <v>0</v>
      </c>
    </row>
    <row r="4906" spans="3:27" hidden="1" x14ac:dyDescent="0.3">
      <c r="E4906" t="s">
        <v>7342</v>
      </c>
      <c r="F4906" t="s">
        <v>7343</v>
      </c>
      <c r="G4906" t="s">
        <v>583</v>
      </c>
      <c r="H4906" t="s">
        <v>881</v>
      </c>
      <c r="I4906" s="276">
        <v>1032778</v>
      </c>
      <c r="K4906" s="287">
        <f t="shared" si="725"/>
        <v>5.3666666666666663</v>
      </c>
      <c r="M4906" s="288">
        <v>0</v>
      </c>
      <c r="N4906" s="289">
        <v>0</v>
      </c>
      <c r="O4906" s="289">
        <v>0</v>
      </c>
      <c r="P4906" s="289">
        <v>0</v>
      </c>
      <c r="Q4906" s="289">
        <v>0</v>
      </c>
      <c r="R4906" s="289">
        <v>0</v>
      </c>
      <c r="S4906" s="289">
        <v>0</v>
      </c>
      <c r="T4906" s="289">
        <f>+I4906</f>
        <v>1032778</v>
      </c>
      <c r="U4906" s="289">
        <v>0</v>
      </c>
      <c r="V4906" s="289">
        <v>0</v>
      </c>
      <c r="W4906" s="289">
        <v>0</v>
      </c>
      <c r="X4906" s="289">
        <v>0</v>
      </c>
      <c r="Z4906" s="290">
        <f t="shared" si="728"/>
        <v>1032778</v>
      </c>
      <c r="AA4906" s="291">
        <f t="shared" si="729"/>
        <v>0</v>
      </c>
    </row>
    <row r="4907" spans="3:27" hidden="1" x14ac:dyDescent="0.3">
      <c r="C4907" t="s">
        <v>529</v>
      </c>
      <c r="E4907" t="s">
        <v>1800</v>
      </c>
      <c r="F4907" t="s">
        <v>1805</v>
      </c>
      <c r="G4907" t="s">
        <v>577</v>
      </c>
      <c r="H4907" t="s">
        <v>1005</v>
      </c>
      <c r="I4907" s="276">
        <v>210174480</v>
      </c>
      <c r="K4907" s="287">
        <f t="shared" si="725"/>
        <v>4.2333333333333334</v>
      </c>
      <c r="M4907" s="288">
        <v>0</v>
      </c>
      <c r="N4907" s="289">
        <v>0</v>
      </c>
      <c r="O4907" s="289">
        <v>0</v>
      </c>
      <c r="P4907" s="289">
        <v>0</v>
      </c>
      <c r="Q4907" s="289">
        <v>0</v>
      </c>
      <c r="R4907" s="289">
        <v>0</v>
      </c>
      <c r="S4907" s="289">
        <f>+I4907</f>
        <v>210174480</v>
      </c>
      <c r="T4907" s="289">
        <v>0</v>
      </c>
      <c r="U4907" s="289">
        <v>0</v>
      </c>
      <c r="V4907" s="289">
        <v>0</v>
      </c>
      <c r="W4907" s="289">
        <v>0</v>
      </c>
      <c r="X4907" s="289">
        <v>0</v>
      </c>
      <c r="Z4907" s="290">
        <f t="shared" si="728"/>
        <v>210174480</v>
      </c>
      <c r="AA4907" s="291">
        <f t="shared" si="729"/>
        <v>0</v>
      </c>
    </row>
    <row r="4908" spans="3:27" hidden="1" x14ac:dyDescent="0.3">
      <c r="E4908" t="s">
        <v>7344</v>
      </c>
      <c r="F4908" t="s">
        <v>7345</v>
      </c>
      <c r="G4908" t="s">
        <v>764</v>
      </c>
      <c r="H4908" t="s">
        <v>1275</v>
      </c>
      <c r="I4908" s="276">
        <v>3000000</v>
      </c>
      <c r="K4908" s="287">
        <f t="shared" si="725"/>
        <v>3.9333333333333331</v>
      </c>
      <c r="M4908" s="288">
        <v>0</v>
      </c>
      <c r="N4908" s="289">
        <v>0</v>
      </c>
      <c r="O4908" s="289">
        <v>0</v>
      </c>
      <c r="P4908" s="289">
        <v>0</v>
      </c>
      <c r="Q4908" s="289">
        <v>0</v>
      </c>
      <c r="R4908" s="289">
        <f t="shared" ref="R4908:R4910" si="738">+I4908</f>
        <v>3000000</v>
      </c>
      <c r="S4908" s="289">
        <v>0</v>
      </c>
      <c r="T4908" s="289">
        <v>0</v>
      </c>
      <c r="U4908" s="289">
        <v>0</v>
      </c>
      <c r="V4908" s="289">
        <v>0</v>
      </c>
      <c r="W4908" s="289">
        <v>0</v>
      </c>
      <c r="X4908" s="289">
        <v>0</v>
      </c>
      <c r="Z4908" s="290">
        <f t="shared" si="728"/>
        <v>3000000</v>
      </c>
      <c r="AA4908" s="291">
        <f t="shared" si="729"/>
        <v>0</v>
      </c>
    </row>
    <row r="4909" spans="3:27" hidden="1" x14ac:dyDescent="0.3">
      <c r="E4909" t="s">
        <v>7346</v>
      </c>
      <c r="F4909" t="s">
        <v>7347</v>
      </c>
      <c r="G4909" t="s">
        <v>848</v>
      </c>
      <c r="H4909" t="s">
        <v>770</v>
      </c>
      <c r="I4909" s="276">
        <v>850000</v>
      </c>
      <c r="K4909" s="287">
        <f t="shared" si="725"/>
        <v>3.8</v>
      </c>
      <c r="M4909" s="288">
        <v>0</v>
      </c>
      <c r="N4909" s="289">
        <v>0</v>
      </c>
      <c r="O4909" s="289">
        <v>0</v>
      </c>
      <c r="P4909" s="289">
        <v>0</v>
      </c>
      <c r="Q4909" s="289">
        <v>0</v>
      </c>
      <c r="R4909" s="289">
        <f t="shared" si="738"/>
        <v>850000</v>
      </c>
      <c r="S4909" s="289">
        <v>0</v>
      </c>
      <c r="T4909" s="289">
        <v>0</v>
      </c>
      <c r="U4909" s="289">
        <v>0</v>
      </c>
      <c r="V4909" s="289">
        <v>0</v>
      </c>
      <c r="W4909" s="289">
        <v>0</v>
      </c>
      <c r="X4909" s="289">
        <v>0</v>
      </c>
      <c r="Z4909" s="290">
        <f t="shared" si="728"/>
        <v>850000</v>
      </c>
      <c r="AA4909" s="291">
        <f t="shared" si="729"/>
        <v>0</v>
      </c>
    </row>
    <row r="4910" spans="3:27" hidden="1" x14ac:dyDescent="0.3">
      <c r="E4910" t="s">
        <v>7348</v>
      </c>
      <c r="F4910" t="s">
        <v>7349</v>
      </c>
      <c r="G4910" t="s">
        <v>848</v>
      </c>
      <c r="H4910" t="s">
        <v>770</v>
      </c>
      <c r="I4910" s="276">
        <v>1060000</v>
      </c>
      <c r="K4910" s="287">
        <f t="shared" si="725"/>
        <v>3.8</v>
      </c>
      <c r="M4910" s="288">
        <v>0</v>
      </c>
      <c r="N4910" s="289">
        <v>0</v>
      </c>
      <c r="O4910" s="289">
        <v>0</v>
      </c>
      <c r="P4910" s="289">
        <v>0</v>
      </c>
      <c r="Q4910" s="289">
        <v>0</v>
      </c>
      <c r="R4910" s="289">
        <f t="shared" si="738"/>
        <v>1060000</v>
      </c>
      <c r="S4910" s="289">
        <v>0</v>
      </c>
      <c r="T4910" s="289">
        <v>0</v>
      </c>
      <c r="U4910" s="289">
        <v>0</v>
      </c>
      <c r="V4910" s="289">
        <v>0</v>
      </c>
      <c r="W4910" s="289">
        <v>0</v>
      </c>
      <c r="X4910" s="289">
        <v>0</v>
      </c>
      <c r="Z4910" s="290">
        <f t="shared" si="728"/>
        <v>1060000</v>
      </c>
      <c r="AA4910" s="291">
        <f t="shared" si="729"/>
        <v>0</v>
      </c>
    </row>
    <row r="4911" spans="3:27" hidden="1" x14ac:dyDescent="0.3">
      <c r="E4911" t="s">
        <v>7350</v>
      </c>
      <c r="F4911" t="s">
        <v>7351</v>
      </c>
      <c r="G4911" t="s">
        <v>767</v>
      </c>
      <c r="H4911" t="s">
        <v>980</v>
      </c>
      <c r="I4911" s="276">
        <v>209433</v>
      </c>
      <c r="K4911" s="287">
        <f t="shared" si="725"/>
        <v>2.7666666666666666</v>
      </c>
      <c r="M4911" s="288">
        <v>0</v>
      </c>
      <c r="N4911" s="289">
        <v>0</v>
      </c>
      <c r="O4911" s="289">
        <v>0</v>
      </c>
      <c r="P4911" s="289">
        <v>0</v>
      </c>
      <c r="Q4911" s="289">
        <f t="shared" ref="Q4911:Q4917" si="739">+I4911</f>
        <v>209433</v>
      </c>
      <c r="R4911" s="289">
        <v>0</v>
      </c>
      <c r="S4911" s="289">
        <v>0</v>
      </c>
      <c r="T4911" s="289">
        <v>0</v>
      </c>
      <c r="U4911" s="289">
        <v>0</v>
      </c>
      <c r="V4911" s="289">
        <v>0</v>
      </c>
      <c r="W4911" s="289">
        <v>0</v>
      </c>
      <c r="X4911" s="289">
        <v>0</v>
      </c>
      <c r="Z4911" s="290">
        <f t="shared" si="728"/>
        <v>209433</v>
      </c>
      <c r="AA4911" s="291">
        <f t="shared" si="729"/>
        <v>0</v>
      </c>
    </row>
    <row r="4912" spans="3:27" hidden="1" x14ac:dyDescent="0.3">
      <c r="E4912" t="s">
        <v>7350</v>
      </c>
      <c r="F4912" t="s">
        <v>7352</v>
      </c>
      <c r="G4912" t="s">
        <v>767</v>
      </c>
      <c r="H4912" t="s">
        <v>980</v>
      </c>
      <c r="I4912" s="276">
        <v>237650</v>
      </c>
      <c r="K4912" s="287">
        <f t="shared" si="725"/>
        <v>2.7666666666666666</v>
      </c>
      <c r="M4912" s="288">
        <v>0</v>
      </c>
      <c r="N4912" s="289">
        <v>0</v>
      </c>
      <c r="O4912" s="289">
        <v>0</v>
      </c>
      <c r="P4912" s="289">
        <v>0</v>
      </c>
      <c r="Q4912" s="289">
        <f t="shared" si="739"/>
        <v>237650</v>
      </c>
      <c r="R4912" s="289">
        <v>0</v>
      </c>
      <c r="S4912" s="289">
        <v>0</v>
      </c>
      <c r="T4912" s="289">
        <v>0</v>
      </c>
      <c r="U4912" s="289">
        <v>0</v>
      </c>
      <c r="V4912" s="289">
        <v>0</v>
      </c>
      <c r="W4912" s="289">
        <v>0</v>
      </c>
      <c r="X4912" s="289">
        <v>0</v>
      </c>
      <c r="Z4912" s="290">
        <f t="shared" si="728"/>
        <v>237650</v>
      </c>
      <c r="AA4912" s="291">
        <f t="shared" si="729"/>
        <v>0</v>
      </c>
    </row>
    <row r="4913" spans="3:27" hidden="1" x14ac:dyDescent="0.3">
      <c r="E4913" t="s">
        <v>7350</v>
      </c>
      <c r="F4913" t="s">
        <v>7353</v>
      </c>
      <c r="G4913" t="s">
        <v>767</v>
      </c>
      <c r="H4913" t="s">
        <v>980</v>
      </c>
      <c r="I4913" s="276">
        <v>1292700</v>
      </c>
      <c r="K4913" s="287">
        <f t="shared" si="725"/>
        <v>2.7666666666666666</v>
      </c>
      <c r="M4913" s="288">
        <v>0</v>
      </c>
      <c r="N4913" s="289">
        <v>0</v>
      </c>
      <c r="O4913" s="289">
        <v>0</v>
      </c>
      <c r="P4913" s="289">
        <v>0</v>
      </c>
      <c r="Q4913" s="289">
        <f t="shared" si="739"/>
        <v>1292700</v>
      </c>
      <c r="R4913" s="289">
        <v>0</v>
      </c>
      <c r="S4913" s="289">
        <v>0</v>
      </c>
      <c r="T4913" s="289">
        <v>0</v>
      </c>
      <c r="U4913" s="289">
        <v>0</v>
      </c>
      <c r="V4913" s="289">
        <v>0</v>
      </c>
      <c r="W4913" s="289">
        <v>0</v>
      </c>
      <c r="X4913" s="289">
        <v>0</v>
      </c>
      <c r="Z4913" s="290">
        <f t="shared" si="728"/>
        <v>1292700</v>
      </c>
      <c r="AA4913" s="291">
        <f t="shared" si="729"/>
        <v>0</v>
      </c>
    </row>
    <row r="4914" spans="3:27" hidden="1" x14ac:dyDescent="0.3">
      <c r="E4914" t="s">
        <v>7350</v>
      </c>
      <c r="F4914" t="s">
        <v>7354</v>
      </c>
      <c r="G4914" t="s">
        <v>767</v>
      </c>
      <c r="H4914" t="s">
        <v>980</v>
      </c>
      <c r="I4914" s="276">
        <v>4473543</v>
      </c>
      <c r="K4914" s="287">
        <f t="shared" si="725"/>
        <v>2.7666666666666666</v>
      </c>
      <c r="M4914" s="288">
        <v>0</v>
      </c>
      <c r="N4914" s="289">
        <v>0</v>
      </c>
      <c r="O4914" s="289">
        <v>0</v>
      </c>
      <c r="P4914" s="289">
        <v>0</v>
      </c>
      <c r="Q4914" s="289">
        <f t="shared" si="739"/>
        <v>4473543</v>
      </c>
      <c r="R4914" s="289">
        <v>0</v>
      </c>
      <c r="S4914" s="289">
        <v>0</v>
      </c>
      <c r="T4914" s="289">
        <v>0</v>
      </c>
      <c r="U4914" s="289">
        <v>0</v>
      </c>
      <c r="V4914" s="289">
        <v>0</v>
      </c>
      <c r="W4914" s="289">
        <v>0</v>
      </c>
      <c r="X4914" s="289">
        <v>0</v>
      </c>
      <c r="Z4914" s="290">
        <f t="shared" si="728"/>
        <v>4473543</v>
      </c>
      <c r="AA4914" s="291">
        <f t="shared" si="729"/>
        <v>0</v>
      </c>
    </row>
    <row r="4915" spans="3:27" hidden="1" x14ac:dyDescent="0.3">
      <c r="E4915" t="s">
        <v>7350</v>
      </c>
      <c r="F4915" t="s">
        <v>7355</v>
      </c>
      <c r="G4915" t="s">
        <v>767</v>
      </c>
      <c r="H4915" t="s">
        <v>980</v>
      </c>
      <c r="I4915" s="276">
        <v>1203897</v>
      </c>
      <c r="K4915" s="287">
        <f t="shared" si="725"/>
        <v>2.7666666666666666</v>
      </c>
      <c r="M4915" s="288">
        <v>0</v>
      </c>
      <c r="N4915" s="289">
        <v>0</v>
      </c>
      <c r="O4915" s="289">
        <v>0</v>
      </c>
      <c r="P4915" s="289">
        <v>0</v>
      </c>
      <c r="Q4915" s="289">
        <f t="shared" si="739"/>
        <v>1203897</v>
      </c>
      <c r="R4915" s="289">
        <v>0</v>
      </c>
      <c r="S4915" s="289">
        <v>0</v>
      </c>
      <c r="T4915" s="289">
        <v>0</v>
      </c>
      <c r="U4915" s="289">
        <v>0</v>
      </c>
      <c r="V4915" s="289">
        <v>0</v>
      </c>
      <c r="W4915" s="289">
        <v>0</v>
      </c>
      <c r="X4915" s="289">
        <v>0</v>
      </c>
      <c r="Z4915" s="290">
        <f t="shared" si="728"/>
        <v>1203897</v>
      </c>
      <c r="AA4915" s="291">
        <f t="shared" si="729"/>
        <v>0</v>
      </c>
    </row>
    <row r="4916" spans="3:27" hidden="1" x14ac:dyDescent="0.3">
      <c r="E4916" t="s">
        <v>7350</v>
      </c>
      <c r="F4916" t="s">
        <v>7356</v>
      </c>
      <c r="G4916" t="s">
        <v>767</v>
      </c>
      <c r="H4916" t="s">
        <v>980</v>
      </c>
      <c r="I4916" s="276">
        <v>3312272</v>
      </c>
      <c r="K4916" s="287">
        <f t="shared" si="725"/>
        <v>2.7666666666666666</v>
      </c>
      <c r="M4916" s="288">
        <v>0</v>
      </c>
      <c r="N4916" s="289">
        <v>0</v>
      </c>
      <c r="O4916" s="289">
        <v>0</v>
      </c>
      <c r="P4916" s="289">
        <v>0</v>
      </c>
      <c r="Q4916" s="289">
        <f t="shared" si="739"/>
        <v>3312272</v>
      </c>
      <c r="R4916" s="289">
        <v>0</v>
      </c>
      <c r="S4916" s="289">
        <v>0</v>
      </c>
      <c r="T4916" s="289">
        <v>0</v>
      </c>
      <c r="U4916" s="289">
        <v>0</v>
      </c>
      <c r="V4916" s="289">
        <v>0</v>
      </c>
      <c r="W4916" s="289">
        <v>0</v>
      </c>
      <c r="X4916" s="289">
        <v>0</v>
      </c>
      <c r="Z4916" s="290">
        <f t="shared" si="728"/>
        <v>3312272</v>
      </c>
      <c r="AA4916" s="291">
        <f t="shared" si="729"/>
        <v>0</v>
      </c>
    </row>
    <row r="4917" spans="3:27" hidden="1" x14ac:dyDescent="0.3">
      <c r="E4917" t="s">
        <v>7350</v>
      </c>
      <c r="F4917" t="s">
        <v>7357</v>
      </c>
      <c r="G4917" t="s">
        <v>767</v>
      </c>
      <c r="H4917" t="s">
        <v>980</v>
      </c>
      <c r="I4917" s="276">
        <v>3362312</v>
      </c>
      <c r="K4917" s="287">
        <f t="shared" si="725"/>
        <v>2.7666666666666666</v>
      </c>
      <c r="M4917" s="288">
        <v>0</v>
      </c>
      <c r="N4917" s="289">
        <v>0</v>
      </c>
      <c r="O4917" s="289">
        <v>0</v>
      </c>
      <c r="P4917" s="289">
        <v>0</v>
      </c>
      <c r="Q4917" s="289">
        <f t="shared" si="739"/>
        <v>3362312</v>
      </c>
      <c r="R4917" s="289">
        <v>0</v>
      </c>
      <c r="S4917" s="289">
        <v>0</v>
      </c>
      <c r="T4917" s="289">
        <v>0</v>
      </c>
      <c r="U4917" s="289">
        <v>0</v>
      </c>
      <c r="V4917" s="289">
        <v>0</v>
      </c>
      <c r="W4917" s="289">
        <v>0</v>
      </c>
      <c r="X4917" s="289">
        <v>0</v>
      </c>
      <c r="Z4917" s="290">
        <f t="shared" si="728"/>
        <v>3362312</v>
      </c>
      <c r="AA4917" s="291">
        <f t="shared" si="729"/>
        <v>0</v>
      </c>
    </row>
    <row r="4918" spans="3:27" hidden="1" x14ac:dyDescent="0.3">
      <c r="E4918" t="s">
        <v>7358</v>
      </c>
      <c r="F4918" t="s">
        <v>7359</v>
      </c>
      <c r="G4918" t="s">
        <v>592</v>
      </c>
      <c r="H4918" t="s">
        <v>779</v>
      </c>
      <c r="I4918" s="276">
        <v>2540914</v>
      </c>
      <c r="K4918" s="287">
        <f t="shared" si="725"/>
        <v>3.6666666666666665</v>
      </c>
      <c r="M4918" s="288">
        <v>0</v>
      </c>
      <c r="N4918" s="289">
        <v>0</v>
      </c>
      <c r="O4918" s="289">
        <v>0</v>
      </c>
      <c r="P4918" s="289">
        <v>0</v>
      </c>
      <c r="Q4918" s="289">
        <v>0</v>
      </c>
      <c r="R4918" s="289">
        <f>+I4918</f>
        <v>2540914</v>
      </c>
      <c r="S4918" s="289">
        <v>0</v>
      </c>
      <c r="T4918" s="289">
        <v>0</v>
      </c>
      <c r="U4918" s="289">
        <v>0</v>
      </c>
      <c r="V4918" s="289">
        <v>0</v>
      </c>
      <c r="W4918" s="289">
        <v>0</v>
      </c>
      <c r="X4918" s="289">
        <v>0</v>
      </c>
      <c r="Z4918" s="290">
        <f t="shared" si="728"/>
        <v>2540914</v>
      </c>
      <c r="AA4918" s="291">
        <f t="shared" si="729"/>
        <v>0</v>
      </c>
    </row>
    <row r="4919" spans="3:27" hidden="1" x14ac:dyDescent="0.3">
      <c r="E4919" t="s">
        <v>7350</v>
      </c>
      <c r="F4919" t="s">
        <v>7360</v>
      </c>
      <c r="G4919" t="s">
        <v>1650</v>
      </c>
      <c r="H4919" t="s">
        <v>786</v>
      </c>
      <c r="I4919" s="276">
        <v>2994020</v>
      </c>
      <c r="K4919" s="287">
        <f t="shared" si="725"/>
        <v>2.5</v>
      </c>
      <c r="M4919" s="288">
        <v>0</v>
      </c>
      <c r="N4919" s="289">
        <v>0</v>
      </c>
      <c r="O4919" s="289">
        <v>0</v>
      </c>
      <c r="P4919" s="289">
        <v>0</v>
      </c>
      <c r="Q4919" s="289">
        <f t="shared" ref="Q4919:Q4930" si="740">+I4919</f>
        <v>2994020</v>
      </c>
      <c r="R4919" s="289">
        <v>0</v>
      </c>
      <c r="S4919" s="289">
        <v>0</v>
      </c>
      <c r="T4919" s="289">
        <v>0</v>
      </c>
      <c r="U4919" s="289">
        <v>0</v>
      </c>
      <c r="V4919" s="289">
        <v>0</v>
      </c>
      <c r="W4919" s="289">
        <v>0</v>
      </c>
      <c r="X4919" s="289">
        <v>0</v>
      </c>
      <c r="Z4919" s="290">
        <f t="shared" si="728"/>
        <v>2994020</v>
      </c>
      <c r="AA4919" s="291">
        <f t="shared" si="729"/>
        <v>0</v>
      </c>
    </row>
    <row r="4920" spans="3:27" hidden="1" x14ac:dyDescent="0.3">
      <c r="E4920" t="s">
        <v>7350</v>
      </c>
      <c r="F4920" t="s">
        <v>7361</v>
      </c>
      <c r="G4920" t="s">
        <v>1650</v>
      </c>
      <c r="H4920" t="s">
        <v>786</v>
      </c>
      <c r="I4920" s="276">
        <v>2343830</v>
      </c>
      <c r="K4920" s="287">
        <f t="shared" si="725"/>
        <v>2.5</v>
      </c>
      <c r="M4920" s="288">
        <v>0</v>
      </c>
      <c r="N4920" s="289">
        <v>0</v>
      </c>
      <c r="O4920" s="289">
        <v>0</v>
      </c>
      <c r="P4920" s="289">
        <v>0</v>
      </c>
      <c r="Q4920" s="289">
        <f t="shared" si="740"/>
        <v>2343830</v>
      </c>
      <c r="R4920" s="289">
        <v>0</v>
      </c>
      <c r="S4920" s="289">
        <v>0</v>
      </c>
      <c r="T4920" s="289">
        <v>0</v>
      </c>
      <c r="U4920" s="289">
        <v>0</v>
      </c>
      <c r="V4920" s="289">
        <v>0</v>
      </c>
      <c r="W4920" s="289">
        <v>0</v>
      </c>
      <c r="X4920" s="289">
        <v>0</v>
      </c>
      <c r="Z4920" s="290">
        <f t="shared" si="728"/>
        <v>2343830</v>
      </c>
      <c r="AA4920" s="291">
        <f t="shared" si="729"/>
        <v>0</v>
      </c>
    </row>
    <row r="4921" spans="3:27" hidden="1" x14ac:dyDescent="0.3">
      <c r="E4921" t="s">
        <v>7350</v>
      </c>
      <c r="F4921" t="s">
        <v>7362</v>
      </c>
      <c r="G4921" t="s">
        <v>1650</v>
      </c>
      <c r="H4921" t="s">
        <v>786</v>
      </c>
      <c r="I4921" s="276">
        <v>365700</v>
      </c>
      <c r="K4921" s="287">
        <f t="shared" ref="K4921:K4984" si="741">+($K$2-H4921)/30</f>
        <v>2.5</v>
      </c>
      <c r="M4921" s="288">
        <v>0</v>
      </c>
      <c r="N4921" s="289">
        <v>0</v>
      </c>
      <c r="O4921" s="289">
        <v>0</v>
      </c>
      <c r="P4921" s="289">
        <v>0</v>
      </c>
      <c r="Q4921" s="289">
        <f t="shared" si="740"/>
        <v>365700</v>
      </c>
      <c r="R4921" s="289">
        <v>0</v>
      </c>
      <c r="S4921" s="289">
        <v>0</v>
      </c>
      <c r="T4921" s="289">
        <v>0</v>
      </c>
      <c r="U4921" s="289">
        <v>0</v>
      </c>
      <c r="V4921" s="289">
        <v>0</v>
      </c>
      <c r="W4921" s="289">
        <v>0</v>
      </c>
      <c r="X4921" s="289">
        <v>0</v>
      </c>
      <c r="Z4921" s="290">
        <f t="shared" si="728"/>
        <v>365700</v>
      </c>
      <c r="AA4921" s="291">
        <f t="shared" si="729"/>
        <v>0</v>
      </c>
    </row>
    <row r="4922" spans="3:27" hidden="1" x14ac:dyDescent="0.3">
      <c r="E4922" t="s">
        <v>7363</v>
      </c>
      <c r="F4922" t="s">
        <v>7364</v>
      </c>
      <c r="G4922" t="s">
        <v>599</v>
      </c>
      <c r="H4922" t="s">
        <v>789</v>
      </c>
      <c r="I4922" s="276">
        <v>819086</v>
      </c>
      <c r="K4922" s="287">
        <f t="shared" si="741"/>
        <v>2.4666666666666668</v>
      </c>
      <c r="M4922" s="288">
        <v>0</v>
      </c>
      <c r="N4922" s="289">
        <v>0</v>
      </c>
      <c r="O4922" s="289">
        <v>0</v>
      </c>
      <c r="P4922" s="289">
        <v>0</v>
      </c>
      <c r="Q4922" s="289">
        <f t="shared" si="740"/>
        <v>819086</v>
      </c>
      <c r="R4922" s="289">
        <v>0</v>
      </c>
      <c r="S4922" s="289">
        <v>0</v>
      </c>
      <c r="T4922" s="289">
        <v>0</v>
      </c>
      <c r="U4922" s="289">
        <v>0</v>
      </c>
      <c r="V4922" s="289">
        <v>0</v>
      </c>
      <c r="W4922" s="289">
        <v>0</v>
      </c>
      <c r="X4922" s="289">
        <v>0</v>
      </c>
      <c r="Z4922" s="290">
        <f t="shared" si="728"/>
        <v>819086</v>
      </c>
      <c r="AA4922" s="291">
        <f t="shared" si="729"/>
        <v>0</v>
      </c>
    </row>
    <row r="4923" spans="3:27" hidden="1" x14ac:dyDescent="0.3">
      <c r="E4923" t="s">
        <v>7363</v>
      </c>
      <c r="F4923" t="s">
        <v>7365</v>
      </c>
      <c r="G4923" t="s">
        <v>599</v>
      </c>
      <c r="H4923" t="s">
        <v>789</v>
      </c>
      <c r="I4923" s="276">
        <v>313885</v>
      </c>
      <c r="K4923" s="287">
        <f t="shared" si="741"/>
        <v>2.4666666666666668</v>
      </c>
      <c r="M4923" s="288">
        <v>0</v>
      </c>
      <c r="N4923" s="289">
        <v>0</v>
      </c>
      <c r="O4923" s="289">
        <v>0</v>
      </c>
      <c r="P4923" s="289">
        <v>0</v>
      </c>
      <c r="Q4923" s="289">
        <f t="shared" si="740"/>
        <v>313885</v>
      </c>
      <c r="R4923" s="289">
        <v>0</v>
      </c>
      <c r="S4923" s="289">
        <v>0</v>
      </c>
      <c r="T4923" s="289">
        <v>0</v>
      </c>
      <c r="U4923" s="289">
        <v>0</v>
      </c>
      <c r="V4923" s="289">
        <v>0</v>
      </c>
      <c r="W4923" s="289">
        <v>0</v>
      </c>
      <c r="X4923" s="289">
        <v>0</v>
      </c>
      <c r="Z4923" s="290">
        <f t="shared" si="728"/>
        <v>313885</v>
      </c>
      <c r="AA4923" s="291">
        <f t="shared" si="729"/>
        <v>0</v>
      </c>
    </row>
    <row r="4924" spans="3:27" hidden="1" x14ac:dyDescent="0.3">
      <c r="E4924" t="s">
        <v>7363</v>
      </c>
      <c r="F4924" t="s">
        <v>7366</v>
      </c>
      <c r="G4924" t="s">
        <v>599</v>
      </c>
      <c r="H4924" t="s">
        <v>789</v>
      </c>
      <c r="I4924" s="276">
        <v>32570</v>
      </c>
      <c r="K4924" s="287">
        <f t="shared" si="741"/>
        <v>2.4666666666666668</v>
      </c>
      <c r="M4924" s="288">
        <v>0</v>
      </c>
      <c r="N4924" s="289">
        <v>0</v>
      </c>
      <c r="O4924" s="289">
        <v>0</v>
      </c>
      <c r="P4924" s="289">
        <v>0</v>
      </c>
      <c r="Q4924" s="289">
        <f t="shared" si="740"/>
        <v>32570</v>
      </c>
      <c r="R4924" s="289">
        <v>0</v>
      </c>
      <c r="S4924" s="289">
        <v>0</v>
      </c>
      <c r="T4924" s="289">
        <v>0</v>
      </c>
      <c r="U4924" s="289">
        <v>0</v>
      </c>
      <c r="V4924" s="289">
        <v>0</v>
      </c>
      <c r="W4924" s="289">
        <v>0</v>
      </c>
      <c r="X4924" s="289">
        <v>0</v>
      </c>
      <c r="Z4924" s="290">
        <f t="shared" si="728"/>
        <v>32570</v>
      </c>
      <c r="AA4924" s="291">
        <f t="shared" si="729"/>
        <v>0</v>
      </c>
    </row>
    <row r="4925" spans="3:27" hidden="1" x14ac:dyDescent="0.3">
      <c r="E4925" t="s">
        <v>7363</v>
      </c>
      <c r="F4925" t="s">
        <v>7367</v>
      </c>
      <c r="G4925" t="s">
        <v>599</v>
      </c>
      <c r="H4925" t="s">
        <v>789</v>
      </c>
      <c r="I4925" s="276">
        <v>776020</v>
      </c>
      <c r="K4925" s="287">
        <f t="shared" si="741"/>
        <v>2.4666666666666668</v>
      </c>
      <c r="M4925" s="288">
        <v>0</v>
      </c>
      <c r="N4925" s="289">
        <v>0</v>
      </c>
      <c r="O4925" s="289">
        <v>0</v>
      </c>
      <c r="P4925" s="289">
        <v>0</v>
      </c>
      <c r="Q4925" s="289">
        <f t="shared" si="740"/>
        <v>776020</v>
      </c>
      <c r="R4925" s="289">
        <v>0</v>
      </c>
      <c r="S4925" s="289">
        <v>0</v>
      </c>
      <c r="T4925" s="289">
        <v>0</v>
      </c>
      <c r="U4925" s="289">
        <v>0</v>
      </c>
      <c r="V4925" s="289">
        <v>0</v>
      </c>
      <c r="W4925" s="289">
        <v>0</v>
      </c>
      <c r="X4925" s="289">
        <v>0</v>
      </c>
      <c r="Z4925" s="290">
        <f t="shared" si="728"/>
        <v>776020</v>
      </c>
      <c r="AA4925" s="291">
        <f t="shared" si="729"/>
        <v>0</v>
      </c>
    </row>
    <row r="4926" spans="3:27" hidden="1" x14ac:dyDescent="0.3">
      <c r="C4926" t="s">
        <v>529</v>
      </c>
      <c r="E4926" t="s">
        <v>1777</v>
      </c>
      <c r="F4926" t="s">
        <v>1806</v>
      </c>
      <c r="G4926" t="s">
        <v>1573</v>
      </c>
      <c r="H4926" t="s">
        <v>860</v>
      </c>
      <c r="I4926" s="276">
        <v>9340556</v>
      </c>
      <c r="K4926" s="287">
        <f t="shared" si="741"/>
        <v>2.4</v>
      </c>
      <c r="M4926" s="288">
        <v>0</v>
      </c>
      <c r="N4926" s="289">
        <v>0</v>
      </c>
      <c r="O4926" s="289">
        <v>0</v>
      </c>
      <c r="P4926" s="289">
        <v>0</v>
      </c>
      <c r="Q4926" s="289">
        <f t="shared" si="740"/>
        <v>9340556</v>
      </c>
      <c r="R4926" s="289">
        <v>0</v>
      </c>
      <c r="S4926" s="289">
        <v>0</v>
      </c>
      <c r="T4926" s="289">
        <v>0</v>
      </c>
      <c r="U4926" s="289">
        <v>0</v>
      </c>
      <c r="V4926" s="289">
        <v>0</v>
      </c>
      <c r="W4926" s="289">
        <v>0</v>
      </c>
      <c r="X4926" s="289">
        <v>0</v>
      </c>
      <c r="Z4926" s="290">
        <f t="shared" si="728"/>
        <v>9340556</v>
      </c>
      <c r="AA4926" s="291">
        <f t="shared" si="729"/>
        <v>0</v>
      </c>
    </row>
    <row r="4927" spans="3:27" hidden="1" x14ac:dyDescent="0.3">
      <c r="C4927" t="s">
        <v>529</v>
      </c>
      <c r="E4927" t="s">
        <v>1777</v>
      </c>
      <c r="F4927" t="s">
        <v>1807</v>
      </c>
      <c r="G4927" t="s">
        <v>1573</v>
      </c>
      <c r="H4927" t="s">
        <v>860</v>
      </c>
      <c r="I4927" s="276">
        <v>2867456</v>
      </c>
      <c r="K4927" s="287">
        <f t="shared" si="741"/>
        <v>2.4</v>
      </c>
      <c r="M4927" s="288">
        <v>0</v>
      </c>
      <c r="N4927" s="289">
        <v>0</v>
      </c>
      <c r="O4927" s="289">
        <v>0</v>
      </c>
      <c r="P4927" s="289">
        <v>0</v>
      </c>
      <c r="Q4927" s="289">
        <f t="shared" si="740"/>
        <v>2867456</v>
      </c>
      <c r="R4927" s="289">
        <v>0</v>
      </c>
      <c r="S4927" s="289">
        <v>0</v>
      </c>
      <c r="T4927" s="289">
        <v>0</v>
      </c>
      <c r="U4927" s="289">
        <v>0</v>
      </c>
      <c r="V4927" s="289">
        <v>0</v>
      </c>
      <c r="W4927" s="289">
        <v>0</v>
      </c>
      <c r="X4927" s="289">
        <v>0</v>
      </c>
      <c r="Z4927" s="290">
        <f t="shared" si="728"/>
        <v>2867456</v>
      </c>
      <c r="AA4927" s="291">
        <f t="shared" si="729"/>
        <v>0</v>
      </c>
    </row>
    <row r="4928" spans="3:27" hidden="1" x14ac:dyDescent="0.3">
      <c r="C4928" t="s">
        <v>529</v>
      </c>
      <c r="E4928" t="s">
        <v>1777</v>
      </c>
      <c r="F4928" t="s">
        <v>1808</v>
      </c>
      <c r="G4928" t="s">
        <v>1573</v>
      </c>
      <c r="H4928" t="s">
        <v>860</v>
      </c>
      <c r="I4928" s="276">
        <v>211200</v>
      </c>
      <c r="K4928" s="287">
        <f t="shared" si="741"/>
        <v>2.4</v>
      </c>
      <c r="M4928" s="288">
        <v>0</v>
      </c>
      <c r="N4928" s="289">
        <v>0</v>
      </c>
      <c r="O4928" s="289">
        <v>0</v>
      </c>
      <c r="P4928" s="289">
        <v>0</v>
      </c>
      <c r="Q4928" s="289">
        <f t="shared" si="740"/>
        <v>211200</v>
      </c>
      <c r="R4928" s="289">
        <v>0</v>
      </c>
      <c r="S4928" s="289">
        <v>0</v>
      </c>
      <c r="T4928" s="289">
        <v>0</v>
      </c>
      <c r="U4928" s="289">
        <v>0</v>
      </c>
      <c r="V4928" s="289">
        <v>0</v>
      </c>
      <c r="W4928" s="289">
        <v>0</v>
      </c>
      <c r="X4928" s="289">
        <v>0</v>
      </c>
      <c r="Z4928" s="290">
        <f t="shared" si="728"/>
        <v>211200</v>
      </c>
      <c r="AA4928" s="291">
        <f t="shared" si="729"/>
        <v>0</v>
      </c>
    </row>
    <row r="4929" spans="5:27" hidden="1" x14ac:dyDescent="0.3">
      <c r="E4929" t="s">
        <v>7350</v>
      </c>
      <c r="F4929" t="s">
        <v>7368</v>
      </c>
      <c r="G4929" t="s">
        <v>914</v>
      </c>
      <c r="H4929" t="s">
        <v>997</v>
      </c>
      <c r="I4929" s="276">
        <v>1744425</v>
      </c>
      <c r="K4929" s="287">
        <f t="shared" si="741"/>
        <v>2.3333333333333335</v>
      </c>
      <c r="M4929" s="288">
        <v>0</v>
      </c>
      <c r="N4929" s="289">
        <v>0</v>
      </c>
      <c r="O4929" s="289">
        <v>0</v>
      </c>
      <c r="P4929" s="289">
        <v>0</v>
      </c>
      <c r="Q4929" s="289">
        <f t="shared" si="740"/>
        <v>1744425</v>
      </c>
      <c r="R4929" s="289">
        <v>0</v>
      </c>
      <c r="S4929" s="289">
        <v>0</v>
      </c>
      <c r="T4929" s="289">
        <v>0</v>
      </c>
      <c r="U4929" s="289">
        <v>0</v>
      </c>
      <c r="V4929" s="289">
        <v>0</v>
      </c>
      <c r="W4929" s="289">
        <v>0</v>
      </c>
      <c r="X4929" s="289">
        <v>0</v>
      </c>
      <c r="Z4929" s="290">
        <f t="shared" si="728"/>
        <v>1744425</v>
      </c>
      <c r="AA4929" s="291">
        <f t="shared" si="729"/>
        <v>0</v>
      </c>
    </row>
    <row r="4930" spans="5:27" hidden="1" x14ac:dyDescent="0.3">
      <c r="E4930" t="s">
        <v>7350</v>
      </c>
      <c r="F4930" t="s">
        <v>7369</v>
      </c>
      <c r="G4930" t="s">
        <v>914</v>
      </c>
      <c r="H4930" t="s">
        <v>997</v>
      </c>
      <c r="I4930" s="276">
        <v>1457443</v>
      </c>
      <c r="K4930" s="287">
        <f t="shared" si="741"/>
        <v>2.3333333333333335</v>
      </c>
      <c r="M4930" s="288">
        <v>0</v>
      </c>
      <c r="N4930" s="289">
        <v>0</v>
      </c>
      <c r="O4930" s="289">
        <v>0</v>
      </c>
      <c r="P4930" s="289">
        <v>0</v>
      </c>
      <c r="Q4930" s="289">
        <f t="shared" si="740"/>
        <v>1457443</v>
      </c>
      <c r="R4930" s="289">
        <v>0</v>
      </c>
      <c r="S4930" s="289">
        <v>0</v>
      </c>
      <c r="T4930" s="289">
        <v>0</v>
      </c>
      <c r="U4930" s="289">
        <v>0</v>
      </c>
      <c r="V4930" s="289">
        <v>0</v>
      </c>
      <c r="W4930" s="289">
        <v>0</v>
      </c>
      <c r="X4930" s="289">
        <v>0</v>
      </c>
      <c r="Z4930" s="290">
        <f t="shared" si="728"/>
        <v>1457443</v>
      </c>
      <c r="AA4930" s="291">
        <f t="shared" si="729"/>
        <v>0</v>
      </c>
    </row>
    <row r="4931" spans="5:27" hidden="1" x14ac:dyDescent="0.3">
      <c r="E4931" t="s">
        <v>7339</v>
      </c>
      <c r="F4931" t="s">
        <v>7370</v>
      </c>
      <c r="G4931" t="s">
        <v>662</v>
      </c>
      <c r="H4931" t="s">
        <v>1674</v>
      </c>
      <c r="I4931" s="276">
        <v>203494</v>
      </c>
      <c r="K4931" s="287">
        <f t="shared" si="741"/>
        <v>3.1666666666666665</v>
      </c>
      <c r="M4931" s="288">
        <v>0</v>
      </c>
      <c r="N4931" s="289">
        <v>0</v>
      </c>
      <c r="O4931" s="289">
        <v>0</v>
      </c>
      <c r="P4931" s="289">
        <v>0</v>
      </c>
      <c r="Q4931" s="289">
        <v>0</v>
      </c>
      <c r="R4931" s="289">
        <f>+I4931</f>
        <v>203494</v>
      </c>
      <c r="S4931" s="289">
        <v>0</v>
      </c>
      <c r="T4931" s="289">
        <v>0</v>
      </c>
      <c r="U4931" s="289">
        <v>0</v>
      </c>
      <c r="V4931" s="289">
        <v>0</v>
      </c>
      <c r="W4931" s="289">
        <v>0</v>
      </c>
      <c r="X4931" s="289">
        <v>0</v>
      </c>
      <c r="Z4931" s="290">
        <f t="shared" si="728"/>
        <v>203494</v>
      </c>
      <c r="AA4931" s="291">
        <f t="shared" si="729"/>
        <v>0</v>
      </c>
    </row>
    <row r="4932" spans="5:27" hidden="1" x14ac:dyDescent="0.3">
      <c r="E4932" t="s">
        <v>7363</v>
      </c>
      <c r="F4932" t="s">
        <v>7371</v>
      </c>
      <c r="G4932" t="s">
        <v>1262</v>
      </c>
      <c r="H4932" t="s">
        <v>4507</v>
      </c>
      <c r="I4932" s="276">
        <v>330232</v>
      </c>
      <c r="K4932" s="287">
        <f t="shared" si="741"/>
        <v>2.1</v>
      </c>
      <c r="M4932" s="288">
        <v>0</v>
      </c>
      <c r="N4932" s="289">
        <v>0</v>
      </c>
      <c r="O4932" s="289">
        <v>0</v>
      </c>
      <c r="P4932" s="289">
        <v>0</v>
      </c>
      <c r="Q4932" s="289">
        <f t="shared" ref="Q4932:Q4949" si="742">+I4932</f>
        <v>330232</v>
      </c>
      <c r="R4932" s="289">
        <v>0</v>
      </c>
      <c r="S4932" s="289">
        <v>0</v>
      </c>
      <c r="T4932" s="289">
        <v>0</v>
      </c>
      <c r="U4932" s="289">
        <v>0</v>
      </c>
      <c r="V4932" s="289">
        <v>0</v>
      </c>
      <c r="W4932" s="289">
        <v>0</v>
      </c>
      <c r="X4932" s="289">
        <v>0</v>
      </c>
      <c r="Z4932" s="290">
        <f t="shared" ref="Z4932:Z4995" si="743">+SUM(M4932:X4932)</f>
        <v>330232</v>
      </c>
      <c r="AA4932" s="291">
        <f t="shared" ref="AA4932:AA4995" si="744">+I4932-Z4932</f>
        <v>0</v>
      </c>
    </row>
    <row r="4933" spans="5:27" hidden="1" x14ac:dyDescent="0.3">
      <c r="E4933" t="s">
        <v>7372</v>
      </c>
      <c r="F4933" t="s">
        <v>7373</v>
      </c>
      <c r="G4933" t="s">
        <v>921</v>
      </c>
      <c r="H4933" t="s">
        <v>628</v>
      </c>
      <c r="I4933" s="276">
        <v>2573278</v>
      </c>
      <c r="K4933" s="287">
        <f t="shared" si="741"/>
        <v>2.0666666666666669</v>
      </c>
      <c r="M4933" s="288">
        <v>0</v>
      </c>
      <c r="N4933" s="289">
        <v>0</v>
      </c>
      <c r="O4933" s="289">
        <v>0</v>
      </c>
      <c r="P4933" s="289">
        <v>0</v>
      </c>
      <c r="Q4933" s="289">
        <f t="shared" si="742"/>
        <v>2573278</v>
      </c>
      <c r="R4933" s="289">
        <v>0</v>
      </c>
      <c r="S4933" s="289">
        <v>0</v>
      </c>
      <c r="T4933" s="289">
        <v>0</v>
      </c>
      <c r="U4933" s="289">
        <v>0</v>
      </c>
      <c r="V4933" s="289">
        <v>0</v>
      </c>
      <c r="W4933" s="289">
        <v>0</v>
      </c>
      <c r="X4933" s="289">
        <v>0</v>
      </c>
      <c r="Z4933" s="290">
        <f t="shared" si="743"/>
        <v>2573278</v>
      </c>
      <c r="AA4933" s="291">
        <f t="shared" si="744"/>
        <v>0</v>
      </c>
    </row>
    <row r="4934" spans="5:27" hidden="1" x14ac:dyDescent="0.3">
      <c r="E4934" t="s">
        <v>7372</v>
      </c>
      <c r="F4934" t="s">
        <v>7374</v>
      </c>
      <c r="G4934" t="s">
        <v>921</v>
      </c>
      <c r="H4934" t="s">
        <v>628</v>
      </c>
      <c r="I4934" s="276">
        <v>2084479</v>
      </c>
      <c r="K4934" s="287">
        <f t="shared" si="741"/>
        <v>2.0666666666666669</v>
      </c>
      <c r="M4934" s="288">
        <v>0</v>
      </c>
      <c r="N4934" s="289">
        <v>0</v>
      </c>
      <c r="O4934" s="289">
        <v>0</v>
      </c>
      <c r="P4934" s="289">
        <v>0</v>
      </c>
      <c r="Q4934" s="289">
        <f t="shared" si="742"/>
        <v>2084479</v>
      </c>
      <c r="R4934" s="289">
        <v>0</v>
      </c>
      <c r="S4934" s="289">
        <v>0</v>
      </c>
      <c r="T4934" s="289">
        <v>0</v>
      </c>
      <c r="U4934" s="289">
        <v>0</v>
      </c>
      <c r="V4934" s="289">
        <v>0</v>
      </c>
      <c r="W4934" s="289">
        <v>0</v>
      </c>
      <c r="X4934" s="289">
        <v>0</v>
      </c>
      <c r="Z4934" s="290">
        <f t="shared" si="743"/>
        <v>2084479</v>
      </c>
      <c r="AA4934" s="291">
        <f t="shared" si="744"/>
        <v>0</v>
      </c>
    </row>
    <row r="4935" spans="5:27" hidden="1" x14ac:dyDescent="0.3">
      <c r="E4935" t="s">
        <v>7372</v>
      </c>
      <c r="F4935" t="s">
        <v>7375</v>
      </c>
      <c r="G4935" t="s">
        <v>921</v>
      </c>
      <c r="H4935" t="s">
        <v>628</v>
      </c>
      <c r="I4935" s="276">
        <v>1199432</v>
      </c>
      <c r="K4935" s="287">
        <f t="shared" si="741"/>
        <v>2.0666666666666669</v>
      </c>
      <c r="M4935" s="288">
        <v>0</v>
      </c>
      <c r="N4935" s="289">
        <v>0</v>
      </c>
      <c r="O4935" s="289">
        <v>0</v>
      </c>
      <c r="P4935" s="289">
        <v>0</v>
      </c>
      <c r="Q4935" s="289">
        <f t="shared" si="742"/>
        <v>1199432</v>
      </c>
      <c r="R4935" s="289">
        <v>0</v>
      </c>
      <c r="S4935" s="289">
        <v>0</v>
      </c>
      <c r="T4935" s="289">
        <v>0</v>
      </c>
      <c r="U4935" s="289">
        <v>0</v>
      </c>
      <c r="V4935" s="289">
        <v>0</v>
      </c>
      <c r="W4935" s="289">
        <v>0</v>
      </c>
      <c r="X4935" s="289">
        <v>0</v>
      </c>
      <c r="Z4935" s="290">
        <f t="shared" si="743"/>
        <v>1199432</v>
      </c>
      <c r="AA4935" s="291">
        <f t="shared" si="744"/>
        <v>0</v>
      </c>
    </row>
    <row r="4936" spans="5:27" hidden="1" x14ac:dyDescent="0.3">
      <c r="E4936" t="s">
        <v>7372</v>
      </c>
      <c r="F4936" t="s">
        <v>7376</v>
      </c>
      <c r="G4936" t="s">
        <v>921</v>
      </c>
      <c r="H4936" t="s">
        <v>628</v>
      </c>
      <c r="I4936" s="276">
        <v>1252023</v>
      </c>
      <c r="K4936" s="287">
        <f t="shared" si="741"/>
        <v>2.0666666666666669</v>
      </c>
      <c r="M4936" s="288">
        <v>0</v>
      </c>
      <c r="N4936" s="289">
        <v>0</v>
      </c>
      <c r="O4936" s="289">
        <v>0</v>
      </c>
      <c r="P4936" s="289">
        <v>0</v>
      </c>
      <c r="Q4936" s="289">
        <f t="shared" si="742"/>
        <v>1252023</v>
      </c>
      <c r="R4936" s="289">
        <v>0</v>
      </c>
      <c r="S4936" s="289">
        <v>0</v>
      </c>
      <c r="T4936" s="289">
        <v>0</v>
      </c>
      <c r="U4936" s="289">
        <v>0</v>
      </c>
      <c r="V4936" s="289">
        <v>0</v>
      </c>
      <c r="W4936" s="289">
        <v>0</v>
      </c>
      <c r="X4936" s="289">
        <v>0</v>
      </c>
      <c r="Z4936" s="290">
        <f t="shared" si="743"/>
        <v>1252023</v>
      </c>
      <c r="AA4936" s="291">
        <f t="shared" si="744"/>
        <v>0</v>
      </c>
    </row>
    <row r="4937" spans="5:27" hidden="1" x14ac:dyDescent="0.3">
      <c r="E4937" t="s">
        <v>7372</v>
      </c>
      <c r="F4937" t="s">
        <v>7377</v>
      </c>
      <c r="G4937" t="s">
        <v>921</v>
      </c>
      <c r="H4937" t="s">
        <v>628</v>
      </c>
      <c r="I4937" s="276">
        <v>1429100</v>
      </c>
      <c r="K4937" s="287">
        <f t="shared" si="741"/>
        <v>2.0666666666666669</v>
      </c>
      <c r="M4937" s="288">
        <v>0</v>
      </c>
      <c r="N4937" s="289">
        <v>0</v>
      </c>
      <c r="O4937" s="289">
        <v>0</v>
      </c>
      <c r="P4937" s="289">
        <v>0</v>
      </c>
      <c r="Q4937" s="289">
        <f t="shared" si="742"/>
        <v>1429100</v>
      </c>
      <c r="R4937" s="289">
        <v>0</v>
      </c>
      <c r="S4937" s="289">
        <v>0</v>
      </c>
      <c r="T4937" s="289">
        <v>0</v>
      </c>
      <c r="U4937" s="289">
        <v>0</v>
      </c>
      <c r="V4937" s="289">
        <v>0</v>
      </c>
      <c r="W4937" s="289">
        <v>0</v>
      </c>
      <c r="X4937" s="289">
        <v>0</v>
      </c>
      <c r="Z4937" s="290">
        <f t="shared" si="743"/>
        <v>1429100</v>
      </c>
      <c r="AA4937" s="291">
        <f t="shared" si="744"/>
        <v>0</v>
      </c>
    </row>
    <row r="4938" spans="5:27" hidden="1" x14ac:dyDescent="0.3">
      <c r="E4938" t="s">
        <v>7372</v>
      </c>
      <c r="F4938" t="s">
        <v>7378</v>
      </c>
      <c r="G4938" t="s">
        <v>921</v>
      </c>
      <c r="H4938" t="s">
        <v>628</v>
      </c>
      <c r="I4938" s="276">
        <v>673577</v>
      </c>
      <c r="K4938" s="287">
        <f t="shared" si="741"/>
        <v>2.0666666666666669</v>
      </c>
      <c r="M4938" s="288">
        <v>0</v>
      </c>
      <c r="N4938" s="289">
        <v>0</v>
      </c>
      <c r="O4938" s="289">
        <v>0</v>
      </c>
      <c r="P4938" s="289">
        <v>0</v>
      </c>
      <c r="Q4938" s="289">
        <f t="shared" si="742"/>
        <v>673577</v>
      </c>
      <c r="R4938" s="289">
        <v>0</v>
      </c>
      <c r="S4938" s="289">
        <v>0</v>
      </c>
      <c r="T4938" s="289">
        <v>0</v>
      </c>
      <c r="U4938" s="289">
        <v>0</v>
      </c>
      <c r="V4938" s="289">
        <v>0</v>
      </c>
      <c r="W4938" s="289">
        <v>0</v>
      </c>
      <c r="X4938" s="289">
        <v>0</v>
      </c>
      <c r="Z4938" s="290">
        <f t="shared" si="743"/>
        <v>673577</v>
      </c>
      <c r="AA4938" s="291">
        <f t="shared" si="744"/>
        <v>0</v>
      </c>
    </row>
    <row r="4939" spans="5:27" hidden="1" x14ac:dyDescent="0.3">
      <c r="E4939" t="s">
        <v>7372</v>
      </c>
      <c r="F4939" t="s">
        <v>7379</v>
      </c>
      <c r="G4939" t="s">
        <v>921</v>
      </c>
      <c r="H4939" t="s">
        <v>628</v>
      </c>
      <c r="I4939" s="276">
        <v>668586</v>
      </c>
      <c r="K4939" s="287">
        <f t="shared" si="741"/>
        <v>2.0666666666666669</v>
      </c>
      <c r="M4939" s="288">
        <v>0</v>
      </c>
      <c r="N4939" s="289">
        <v>0</v>
      </c>
      <c r="O4939" s="289">
        <v>0</v>
      </c>
      <c r="P4939" s="289">
        <v>0</v>
      </c>
      <c r="Q4939" s="289">
        <f t="shared" si="742"/>
        <v>668586</v>
      </c>
      <c r="R4939" s="289">
        <v>0</v>
      </c>
      <c r="S4939" s="289">
        <v>0</v>
      </c>
      <c r="T4939" s="289">
        <v>0</v>
      </c>
      <c r="U4939" s="289">
        <v>0</v>
      </c>
      <c r="V4939" s="289">
        <v>0</v>
      </c>
      <c r="W4939" s="289">
        <v>0</v>
      </c>
      <c r="X4939" s="289">
        <v>0</v>
      </c>
      <c r="Z4939" s="290">
        <f t="shared" si="743"/>
        <v>668586</v>
      </c>
      <c r="AA4939" s="291">
        <f t="shared" si="744"/>
        <v>0</v>
      </c>
    </row>
    <row r="4940" spans="5:27" hidden="1" x14ac:dyDescent="0.3">
      <c r="E4940" t="s">
        <v>7372</v>
      </c>
      <c r="F4940" t="s">
        <v>7380</v>
      </c>
      <c r="G4940" t="s">
        <v>921</v>
      </c>
      <c r="H4940" t="s">
        <v>628</v>
      </c>
      <c r="I4940" s="276">
        <v>2354699</v>
      </c>
      <c r="K4940" s="287">
        <f t="shared" si="741"/>
        <v>2.0666666666666669</v>
      </c>
      <c r="M4940" s="288">
        <v>0</v>
      </c>
      <c r="N4940" s="289">
        <v>0</v>
      </c>
      <c r="O4940" s="289">
        <v>0</v>
      </c>
      <c r="P4940" s="289">
        <v>0</v>
      </c>
      <c r="Q4940" s="289">
        <f t="shared" si="742"/>
        <v>2354699</v>
      </c>
      <c r="R4940" s="289">
        <v>0</v>
      </c>
      <c r="S4940" s="289">
        <v>0</v>
      </c>
      <c r="T4940" s="289">
        <v>0</v>
      </c>
      <c r="U4940" s="289">
        <v>0</v>
      </c>
      <c r="V4940" s="289">
        <v>0</v>
      </c>
      <c r="W4940" s="289">
        <v>0</v>
      </c>
      <c r="X4940" s="289">
        <v>0</v>
      </c>
      <c r="Z4940" s="290">
        <f t="shared" si="743"/>
        <v>2354699</v>
      </c>
      <c r="AA4940" s="291">
        <f t="shared" si="744"/>
        <v>0</v>
      </c>
    </row>
    <row r="4941" spans="5:27" hidden="1" x14ac:dyDescent="0.3">
      <c r="E4941" t="s">
        <v>7372</v>
      </c>
      <c r="F4941" t="s">
        <v>7381</v>
      </c>
      <c r="G4941" t="s">
        <v>921</v>
      </c>
      <c r="H4941" t="s">
        <v>628</v>
      </c>
      <c r="I4941" s="276">
        <v>98250</v>
      </c>
      <c r="K4941" s="287">
        <f t="shared" si="741"/>
        <v>2.0666666666666669</v>
      </c>
      <c r="M4941" s="288">
        <v>0</v>
      </c>
      <c r="N4941" s="289">
        <v>0</v>
      </c>
      <c r="O4941" s="289">
        <v>0</v>
      </c>
      <c r="P4941" s="289">
        <v>0</v>
      </c>
      <c r="Q4941" s="289">
        <f t="shared" si="742"/>
        <v>98250</v>
      </c>
      <c r="R4941" s="289">
        <v>0</v>
      </c>
      <c r="S4941" s="289">
        <v>0</v>
      </c>
      <c r="T4941" s="289">
        <v>0</v>
      </c>
      <c r="U4941" s="289">
        <v>0</v>
      </c>
      <c r="V4941" s="289">
        <v>0</v>
      </c>
      <c r="W4941" s="289">
        <v>0</v>
      </c>
      <c r="X4941" s="289">
        <v>0</v>
      </c>
      <c r="Z4941" s="290">
        <f t="shared" si="743"/>
        <v>98250</v>
      </c>
      <c r="AA4941" s="291">
        <f t="shared" si="744"/>
        <v>0</v>
      </c>
    </row>
    <row r="4942" spans="5:27" hidden="1" x14ac:dyDescent="0.3">
      <c r="E4942" t="s">
        <v>7363</v>
      </c>
      <c r="F4942" t="s">
        <v>7382</v>
      </c>
      <c r="G4942" t="s">
        <v>921</v>
      </c>
      <c r="H4942" t="s">
        <v>628</v>
      </c>
      <c r="I4942" s="276">
        <v>444720</v>
      </c>
      <c r="K4942" s="287">
        <f t="shared" si="741"/>
        <v>2.0666666666666669</v>
      </c>
      <c r="M4942" s="288">
        <v>0</v>
      </c>
      <c r="N4942" s="289">
        <v>0</v>
      </c>
      <c r="O4942" s="289">
        <v>0</v>
      </c>
      <c r="P4942" s="289">
        <v>0</v>
      </c>
      <c r="Q4942" s="289">
        <f t="shared" si="742"/>
        <v>444720</v>
      </c>
      <c r="R4942" s="289">
        <v>0</v>
      </c>
      <c r="S4942" s="289">
        <v>0</v>
      </c>
      <c r="T4942" s="289">
        <v>0</v>
      </c>
      <c r="U4942" s="289">
        <v>0</v>
      </c>
      <c r="V4942" s="289">
        <v>0</v>
      </c>
      <c r="W4942" s="289">
        <v>0</v>
      </c>
      <c r="X4942" s="289">
        <v>0</v>
      </c>
      <c r="Z4942" s="290">
        <f t="shared" si="743"/>
        <v>444720</v>
      </c>
      <c r="AA4942" s="291">
        <f t="shared" si="744"/>
        <v>0</v>
      </c>
    </row>
    <row r="4943" spans="5:27" hidden="1" x14ac:dyDescent="0.3">
      <c r="E4943" t="s">
        <v>7328</v>
      </c>
      <c r="F4943" t="s">
        <v>7383</v>
      </c>
      <c r="G4943" t="s">
        <v>850</v>
      </c>
      <c r="H4943" t="s">
        <v>681</v>
      </c>
      <c r="I4943" s="276">
        <v>4507280</v>
      </c>
      <c r="K4943" s="287">
        <f t="shared" si="741"/>
        <v>2</v>
      </c>
      <c r="M4943" s="288">
        <v>0</v>
      </c>
      <c r="N4943" s="289">
        <v>0</v>
      </c>
      <c r="O4943" s="289">
        <v>0</v>
      </c>
      <c r="P4943" s="289">
        <v>0</v>
      </c>
      <c r="Q4943" s="289">
        <f t="shared" si="742"/>
        <v>4507280</v>
      </c>
      <c r="R4943" s="289">
        <v>0</v>
      </c>
      <c r="S4943" s="289">
        <v>0</v>
      </c>
      <c r="T4943" s="289">
        <v>0</v>
      </c>
      <c r="U4943" s="289">
        <v>0</v>
      </c>
      <c r="V4943" s="289">
        <v>0</v>
      </c>
      <c r="W4943" s="289">
        <v>0</v>
      </c>
      <c r="X4943" s="289">
        <v>0</v>
      </c>
      <c r="Z4943" s="290">
        <f t="shared" si="743"/>
        <v>4507280</v>
      </c>
      <c r="AA4943" s="291">
        <f t="shared" si="744"/>
        <v>0</v>
      </c>
    </row>
    <row r="4944" spans="5:27" hidden="1" x14ac:dyDescent="0.3">
      <c r="E4944" t="s">
        <v>7328</v>
      </c>
      <c r="F4944" t="s">
        <v>7384</v>
      </c>
      <c r="G4944" t="s">
        <v>850</v>
      </c>
      <c r="H4944" t="s">
        <v>681</v>
      </c>
      <c r="I4944" s="276">
        <v>4509920</v>
      </c>
      <c r="K4944" s="287">
        <f t="shared" si="741"/>
        <v>2</v>
      </c>
      <c r="M4944" s="288">
        <v>0</v>
      </c>
      <c r="N4944" s="289">
        <v>0</v>
      </c>
      <c r="O4944" s="289">
        <v>0</v>
      </c>
      <c r="P4944" s="289">
        <v>0</v>
      </c>
      <c r="Q4944" s="289">
        <f t="shared" si="742"/>
        <v>4509920</v>
      </c>
      <c r="R4944" s="289">
        <v>0</v>
      </c>
      <c r="S4944" s="289">
        <v>0</v>
      </c>
      <c r="T4944" s="289">
        <v>0</v>
      </c>
      <c r="U4944" s="289">
        <v>0</v>
      </c>
      <c r="V4944" s="289">
        <v>0</v>
      </c>
      <c r="W4944" s="289">
        <v>0</v>
      </c>
      <c r="X4944" s="289">
        <v>0</v>
      </c>
      <c r="Z4944" s="290">
        <f t="shared" si="743"/>
        <v>4509920</v>
      </c>
      <c r="AA4944" s="291">
        <f t="shared" si="744"/>
        <v>0</v>
      </c>
    </row>
    <row r="4945" spans="3:27" hidden="1" x14ac:dyDescent="0.3">
      <c r="E4945" t="s">
        <v>7328</v>
      </c>
      <c r="F4945" t="s">
        <v>7385</v>
      </c>
      <c r="G4945" t="s">
        <v>850</v>
      </c>
      <c r="H4945" t="s">
        <v>681</v>
      </c>
      <c r="I4945" s="276">
        <v>1310412</v>
      </c>
      <c r="K4945" s="287">
        <f t="shared" si="741"/>
        <v>2</v>
      </c>
      <c r="M4945" s="288">
        <v>0</v>
      </c>
      <c r="N4945" s="289">
        <v>0</v>
      </c>
      <c r="O4945" s="289">
        <v>0</v>
      </c>
      <c r="P4945" s="289">
        <v>0</v>
      </c>
      <c r="Q4945" s="289">
        <f t="shared" si="742"/>
        <v>1310412</v>
      </c>
      <c r="R4945" s="289">
        <v>0</v>
      </c>
      <c r="S4945" s="289">
        <v>0</v>
      </c>
      <c r="T4945" s="289">
        <v>0</v>
      </c>
      <c r="U4945" s="289">
        <v>0</v>
      </c>
      <c r="V4945" s="289">
        <v>0</v>
      </c>
      <c r="W4945" s="289">
        <v>0</v>
      </c>
      <c r="X4945" s="289">
        <v>0</v>
      </c>
      <c r="Z4945" s="290">
        <f t="shared" si="743"/>
        <v>1310412</v>
      </c>
      <c r="AA4945" s="291">
        <f t="shared" si="744"/>
        <v>0</v>
      </c>
    </row>
    <row r="4946" spans="3:27" hidden="1" x14ac:dyDescent="0.3">
      <c r="E4946" t="s">
        <v>7328</v>
      </c>
      <c r="F4946" t="s">
        <v>7386</v>
      </c>
      <c r="G4946" t="s">
        <v>850</v>
      </c>
      <c r="H4946" t="s">
        <v>681</v>
      </c>
      <c r="I4946" s="276">
        <v>2748499</v>
      </c>
      <c r="K4946" s="287">
        <f t="shared" si="741"/>
        <v>2</v>
      </c>
      <c r="M4946" s="288">
        <v>0</v>
      </c>
      <c r="N4946" s="289">
        <v>0</v>
      </c>
      <c r="O4946" s="289">
        <v>0</v>
      </c>
      <c r="P4946" s="289">
        <v>0</v>
      </c>
      <c r="Q4946" s="289">
        <f t="shared" si="742"/>
        <v>2748499</v>
      </c>
      <c r="R4946" s="289">
        <v>0</v>
      </c>
      <c r="S4946" s="289">
        <v>0</v>
      </c>
      <c r="T4946" s="289">
        <v>0</v>
      </c>
      <c r="U4946" s="289">
        <v>0</v>
      </c>
      <c r="V4946" s="289">
        <v>0</v>
      </c>
      <c r="W4946" s="289">
        <v>0</v>
      </c>
      <c r="X4946" s="289">
        <v>0</v>
      </c>
      <c r="Z4946" s="290">
        <f t="shared" si="743"/>
        <v>2748499</v>
      </c>
      <c r="AA4946" s="291">
        <f t="shared" si="744"/>
        <v>0</v>
      </c>
    </row>
    <row r="4947" spans="3:27" hidden="1" x14ac:dyDescent="0.3">
      <c r="E4947" t="s">
        <v>7328</v>
      </c>
      <c r="F4947" t="s">
        <v>7387</v>
      </c>
      <c r="G4947" t="s">
        <v>850</v>
      </c>
      <c r="H4947" t="s">
        <v>681</v>
      </c>
      <c r="I4947" s="276">
        <v>1100341</v>
      </c>
      <c r="K4947" s="287">
        <f t="shared" si="741"/>
        <v>2</v>
      </c>
      <c r="M4947" s="288">
        <v>0</v>
      </c>
      <c r="N4947" s="289">
        <v>0</v>
      </c>
      <c r="O4947" s="289">
        <v>0</v>
      </c>
      <c r="P4947" s="289">
        <v>0</v>
      </c>
      <c r="Q4947" s="289">
        <f t="shared" si="742"/>
        <v>1100341</v>
      </c>
      <c r="R4947" s="289">
        <v>0</v>
      </c>
      <c r="S4947" s="289">
        <v>0</v>
      </c>
      <c r="T4947" s="289">
        <v>0</v>
      </c>
      <c r="U4947" s="289">
        <v>0</v>
      </c>
      <c r="V4947" s="289">
        <v>0</v>
      </c>
      <c r="W4947" s="289">
        <v>0</v>
      </c>
      <c r="X4947" s="289">
        <v>0</v>
      </c>
      <c r="Z4947" s="290">
        <f t="shared" si="743"/>
        <v>1100341</v>
      </c>
      <c r="AA4947" s="291">
        <f t="shared" si="744"/>
        <v>0</v>
      </c>
    </row>
    <row r="4948" spans="3:27" hidden="1" x14ac:dyDescent="0.3">
      <c r="C4948" t="s">
        <v>529</v>
      </c>
      <c r="E4948" t="s">
        <v>1777</v>
      </c>
      <c r="F4948" t="s">
        <v>1809</v>
      </c>
      <c r="G4948" t="s">
        <v>850</v>
      </c>
      <c r="H4948" t="s">
        <v>681</v>
      </c>
      <c r="I4948" s="276">
        <v>12222656</v>
      </c>
      <c r="K4948" s="287">
        <f t="shared" si="741"/>
        <v>2</v>
      </c>
      <c r="M4948" s="288">
        <v>0</v>
      </c>
      <c r="N4948" s="289">
        <v>0</v>
      </c>
      <c r="O4948" s="289">
        <v>0</v>
      </c>
      <c r="P4948" s="289">
        <v>0</v>
      </c>
      <c r="Q4948" s="289">
        <f t="shared" si="742"/>
        <v>12222656</v>
      </c>
      <c r="R4948" s="289">
        <v>0</v>
      </c>
      <c r="S4948" s="289">
        <v>0</v>
      </c>
      <c r="T4948" s="289">
        <v>0</v>
      </c>
      <c r="U4948" s="289">
        <v>0</v>
      </c>
      <c r="V4948" s="289">
        <v>0</v>
      </c>
      <c r="W4948" s="289">
        <v>0</v>
      </c>
      <c r="X4948" s="289">
        <v>0</v>
      </c>
      <c r="Z4948" s="290">
        <f t="shared" si="743"/>
        <v>12222656</v>
      </c>
      <c r="AA4948" s="291">
        <f t="shared" si="744"/>
        <v>0</v>
      </c>
    </row>
    <row r="4949" spans="3:27" hidden="1" x14ac:dyDescent="0.3">
      <c r="C4949" t="s">
        <v>529</v>
      </c>
      <c r="E4949" t="s">
        <v>1777</v>
      </c>
      <c r="F4949" t="s">
        <v>1810</v>
      </c>
      <c r="G4949" t="s">
        <v>850</v>
      </c>
      <c r="H4949" t="s">
        <v>681</v>
      </c>
      <c r="I4949" s="276">
        <v>4165520</v>
      </c>
      <c r="K4949" s="287">
        <f t="shared" si="741"/>
        <v>2</v>
      </c>
      <c r="M4949" s="288">
        <v>0</v>
      </c>
      <c r="N4949" s="289">
        <v>0</v>
      </c>
      <c r="O4949" s="289">
        <v>0</v>
      </c>
      <c r="P4949" s="289">
        <v>0</v>
      </c>
      <c r="Q4949" s="289">
        <f t="shared" si="742"/>
        <v>4165520</v>
      </c>
      <c r="R4949" s="289">
        <v>0</v>
      </c>
      <c r="S4949" s="289">
        <v>0</v>
      </c>
      <c r="T4949" s="289">
        <v>0</v>
      </c>
      <c r="U4949" s="289">
        <v>0</v>
      </c>
      <c r="V4949" s="289">
        <v>0</v>
      </c>
      <c r="W4949" s="289">
        <v>0</v>
      </c>
      <c r="X4949" s="289">
        <v>0</v>
      </c>
      <c r="Z4949" s="290">
        <f t="shared" si="743"/>
        <v>4165520</v>
      </c>
      <c r="AA4949" s="291">
        <f t="shared" si="744"/>
        <v>0</v>
      </c>
    </row>
    <row r="4950" spans="3:27" hidden="1" x14ac:dyDescent="0.3">
      <c r="C4950" t="s">
        <v>529</v>
      </c>
      <c r="E4950" t="s">
        <v>1777</v>
      </c>
      <c r="F4950" t="s">
        <v>1811</v>
      </c>
      <c r="G4950" t="s">
        <v>850</v>
      </c>
      <c r="H4950" t="s">
        <v>680</v>
      </c>
      <c r="I4950" s="276">
        <v>23127210</v>
      </c>
      <c r="K4950" s="287">
        <f t="shared" si="741"/>
        <v>3</v>
      </c>
      <c r="M4950" s="288">
        <v>0</v>
      </c>
      <c r="N4950" s="289">
        <v>0</v>
      </c>
      <c r="O4950" s="289">
        <v>0</v>
      </c>
      <c r="P4950" s="289">
        <v>0</v>
      </c>
      <c r="Q4950" s="289">
        <v>0</v>
      </c>
      <c r="R4950" s="289">
        <f>+I4950</f>
        <v>23127210</v>
      </c>
      <c r="S4950" s="289">
        <v>0</v>
      </c>
      <c r="T4950" s="289">
        <v>0</v>
      </c>
      <c r="U4950" s="289">
        <v>0</v>
      </c>
      <c r="V4950" s="289">
        <v>0</v>
      </c>
      <c r="W4950" s="289">
        <v>0</v>
      </c>
      <c r="X4950" s="289">
        <v>0</v>
      </c>
      <c r="Z4950" s="290">
        <f t="shared" si="743"/>
        <v>23127210</v>
      </c>
      <c r="AA4950" s="291">
        <f t="shared" si="744"/>
        <v>0</v>
      </c>
    </row>
    <row r="4951" spans="3:27" hidden="1" x14ac:dyDescent="0.3">
      <c r="E4951" t="s">
        <v>7388</v>
      </c>
      <c r="F4951" t="s">
        <v>7389</v>
      </c>
      <c r="G4951" t="s">
        <v>850</v>
      </c>
      <c r="H4951" t="s">
        <v>681</v>
      </c>
      <c r="I4951" s="276">
        <v>1760933</v>
      </c>
      <c r="K4951" s="287">
        <f t="shared" si="741"/>
        <v>2</v>
      </c>
      <c r="M4951" s="288">
        <v>0</v>
      </c>
      <c r="N4951" s="289">
        <v>0</v>
      </c>
      <c r="O4951" s="289">
        <v>0</v>
      </c>
      <c r="P4951" s="289">
        <v>0</v>
      </c>
      <c r="Q4951" s="289">
        <f>+I4951</f>
        <v>1760933</v>
      </c>
      <c r="R4951" s="289">
        <v>0</v>
      </c>
      <c r="S4951" s="289">
        <v>0</v>
      </c>
      <c r="T4951" s="289">
        <v>0</v>
      </c>
      <c r="U4951" s="289">
        <v>0</v>
      </c>
      <c r="V4951" s="289">
        <v>0</v>
      </c>
      <c r="W4951" s="289">
        <v>0</v>
      </c>
      <c r="X4951" s="289">
        <v>0</v>
      </c>
      <c r="Z4951" s="290">
        <f t="shared" si="743"/>
        <v>1760933</v>
      </c>
      <c r="AA4951" s="291">
        <f t="shared" si="744"/>
        <v>0</v>
      </c>
    </row>
    <row r="4952" spans="3:27" hidden="1" x14ac:dyDescent="0.3">
      <c r="D4952" t="s">
        <v>530</v>
      </c>
      <c r="E4952" t="s">
        <v>7390</v>
      </c>
      <c r="F4952" t="s">
        <v>7391</v>
      </c>
      <c r="G4952" t="s">
        <v>562</v>
      </c>
      <c r="H4952" t="s">
        <v>787</v>
      </c>
      <c r="I4952" s="277">
        <v>-236808</v>
      </c>
      <c r="K4952" s="287" t="s">
        <v>427</v>
      </c>
      <c r="M4952" s="288">
        <f>+I4952</f>
        <v>-236808</v>
      </c>
      <c r="N4952" s="289">
        <v>0</v>
      </c>
      <c r="O4952" s="289">
        <v>0</v>
      </c>
      <c r="P4952" s="289">
        <v>0</v>
      </c>
      <c r="Q4952" s="289">
        <v>0</v>
      </c>
      <c r="R4952" s="289">
        <v>0</v>
      </c>
      <c r="S4952" s="289">
        <v>0</v>
      </c>
      <c r="T4952" s="289">
        <v>0</v>
      </c>
      <c r="U4952" s="289">
        <v>0</v>
      </c>
      <c r="V4952" s="289">
        <v>0</v>
      </c>
      <c r="W4952" s="289">
        <v>0</v>
      </c>
      <c r="X4952" s="289">
        <v>0</v>
      </c>
      <c r="Z4952" s="290">
        <f t="shared" si="743"/>
        <v>-236808</v>
      </c>
      <c r="AA4952" s="291">
        <f t="shared" si="744"/>
        <v>0</v>
      </c>
    </row>
    <row r="4953" spans="3:27" hidden="1" x14ac:dyDescent="0.3">
      <c r="E4953" t="s">
        <v>7328</v>
      </c>
      <c r="F4953" t="s">
        <v>7392</v>
      </c>
      <c r="G4953" t="s">
        <v>846</v>
      </c>
      <c r="H4953" t="s">
        <v>801</v>
      </c>
      <c r="I4953" s="276">
        <v>5920300</v>
      </c>
      <c r="K4953" s="287">
        <f t="shared" si="741"/>
        <v>1.9666666666666666</v>
      </c>
      <c r="M4953" s="288">
        <v>0</v>
      </c>
      <c r="N4953" s="289">
        <v>0</v>
      </c>
      <c r="O4953" s="289">
        <v>0</v>
      </c>
      <c r="P4953" s="292">
        <f t="shared" ref="P4953:P4956" si="745">+I4953</f>
        <v>5920300</v>
      </c>
      <c r="Q4953" s="289">
        <v>0</v>
      </c>
      <c r="R4953" s="289">
        <v>0</v>
      </c>
      <c r="S4953" s="289">
        <v>0</v>
      </c>
      <c r="T4953" s="289">
        <v>0</v>
      </c>
      <c r="U4953" s="289">
        <v>0</v>
      </c>
      <c r="V4953" s="289">
        <v>0</v>
      </c>
      <c r="W4953" s="289">
        <v>0</v>
      </c>
      <c r="X4953" s="289">
        <v>0</v>
      </c>
      <c r="Z4953" s="290">
        <f t="shared" si="743"/>
        <v>5920300</v>
      </c>
      <c r="AA4953" s="291">
        <f t="shared" si="744"/>
        <v>0</v>
      </c>
    </row>
    <row r="4954" spans="3:27" hidden="1" x14ac:dyDescent="0.3">
      <c r="E4954" t="s">
        <v>7328</v>
      </c>
      <c r="F4954" t="s">
        <v>7393</v>
      </c>
      <c r="G4954" t="s">
        <v>846</v>
      </c>
      <c r="H4954" t="s">
        <v>801</v>
      </c>
      <c r="I4954" s="276">
        <v>4506340</v>
      </c>
      <c r="K4954" s="287">
        <f t="shared" si="741"/>
        <v>1.9666666666666666</v>
      </c>
      <c r="M4954" s="288">
        <v>0</v>
      </c>
      <c r="N4954" s="289">
        <v>0</v>
      </c>
      <c r="O4954" s="289">
        <v>0</v>
      </c>
      <c r="P4954" s="292">
        <f t="shared" si="745"/>
        <v>4506340</v>
      </c>
      <c r="Q4954" s="289">
        <v>0</v>
      </c>
      <c r="R4954" s="289">
        <v>0</v>
      </c>
      <c r="S4954" s="289">
        <v>0</v>
      </c>
      <c r="T4954" s="289">
        <v>0</v>
      </c>
      <c r="U4954" s="289">
        <v>0</v>
      </c>
      <c r="V4954" s="289">
        <v>0</v>
      </c>
      <c r="W4954" s="289">
        <v>0</v>
      </c>
      <c r="X4954" s="289">
        <v>0</v>
      </c>
      <c r="Z4954" s="290">
        <f t="shared" si="743"/>
        <v>4506340</v>
      </c>
      <c r="AA4954" s="291">
        <f t="shared" si="744"/>
        <v>0</v>
      </c>
    </row>
    <row r="4955" spans="3:27" hidden="1" x14ac:dyDescent="0.3">
      <c r="E4955" t="s">
        <v>7328</v>
      </c>
      <c r="F4955" t="s">
        <v>7394</v>
      </c>
      <c r="G4955" t="s">
        <v>846</v>
      </c>
      <c r="H4955" t="s">
        <v>801</v>
      </c>
      <c r="I4955" s="276">
        <v>3742480</v>
      </c>
      <c r="K4955" s="287">
        <f t="shared" si="741"/>
        <v>1.9666666666666666</v>
      </c>
      <c r="M4955" s="288">
        <v>0</v>
      </c>
      <c r="N4955" s="289">
        <v>0</v>
      </c>
      <c r="O4955" s="289">
        <v>0</v>
      </c>
      <c r="P4955" s="292">
        <f t="shared" si="745"/>
        <v>3742480</v>
      </c>
      <c r="Q4955" s="289">
        <v>0</v>
      </c>
      <c r="R4955" s="289">
        <v>0</v>
      </c>
      <c r="S4955" s="289">
        <v>0</v>
      </c>
      <c r="T4955" s="289">
        <v>0</v>
      </c>
      <c r="U4955" s="289">
        <v>0</v>
      </c>
      <c r="V4955" s="289">
        <v>0</v>
      </c>
      <c r="W4955" s="289">
        <v>0</v>
      </c>
      <c r="X4955" s="289">
        <v>0</v>
      </c>
      <c r="Z4955" s="290">
        <f t="shared" si="743"/>
        <v>3742480</v>
      </c>
      <c r="AA4955" s="291">
        <f t="shared" si="744"/>
        <v>0</v>
      </c>
    </row>
    <row r="4956" spans="3:27" hidden="1" x14ac:dyDescent="0.3">
      <c r="E4956" t="s">
        <v>7328</v>
      </c>
      <c r="F4956" t="s">
        <v>7395</v>
      </c>
      <c r="G4956" t="s">
        <v>846</v>
      </c>
      <c r="H4956" t="s">
        <v>801</v>
      </c>
      <c r="I4956" s="276">
        <v>1646528</v>
      </c>
      <c r="K4956" s="287">
        <f t="shared" si="741"/>
        <v>1.9666666666666666</v>
      </c>
      <c r="M4956" s="288">
        <v>0</v>
      </c>
      <c r="N4956" s="289">
        <v>0</v>
      </c>
      <c r="O4956" s="289">
        <v>0</v>
      </c>
      <c r="P4956" s="292">
        <f t="shared" si="745"/>
        <v>1646528</v>
      </c>
      <c r="Q4956" s="289">
        <v>0</v>
      </c>
      <c r="R4956" s="289">
        <v>0</v>
      </c>
      <c r="S4956" s="289">
        <v>0</v>
      </c>
      <c r="T4956" s="289">
        <v>0</v>
      </c>
      <c r="U4956" s="289">
        <v>0</v>
      </c>
      <c r="V4956" s="289">
        <v>0</v>
      </c>
      <c r="W4956" s="289">
        <v>0</v>
      </c>
      <c r="X4956" s="289">
        <v>0</v>
      </c>
      <c r="Z4956" s="290">
        <f t="shared" si="743"/>
        <v>1646528</v>
      </c>
      <c r="AA4956" s="291">
        <f t="shared" si="744"/>
        <v>0</v>
      </c>
    </row>
    <row r="4957" spans="3:27" hidden="1" x14ac:dyDescent="0.3">
      <c r="E4957" t="s">
        <v>7346</v>
      </c>
      <c r="F4957" t="s">
        <v>7396</v>
      </c>
      <c r="G4957" t="s">
        <v>765</v>
      </c>
      <c r="H4957" t="s">
        <v>1056</v>
      </c>
      <c r="I4957" s="276">
        <v>750000</v>
      </c>
      <c r="K4957" s="287">
        <f t="shared" si="741"/>
        <v>2.9333333333333331</v>
      </c>
      <c r="M4957" s="288">
        <v>0</v>
      </c>
      <c r="N4957" s="289">
        <v>0</v>
      </c>
      <c r="O4957" s="289">
        <v>0</v>
      </c>
      <c r="P4957" s="289">
        <v>0</v>
      </c>
      <c r="Q4957" s="289">
        <f>+I4957</f>
        <v>750000</v>
      </c>
      <c r="R4957" s="289">
        <v>0</v>
      </c>
      <c r="S4957" s="289">
        <v>0</v>
      </c>
      <c r="T4957" s="289">
        <v>0</v>
      </c>
      <c r="U4957" s="289">
        <v>0</v>
      </c>
      <c r="V4957" s="289">
        <v>0</v>
      </c>
      <c r="W4957" s="289">
        <v>0</v>
      </c>
      <c r="X4957" s="289">
        <v>0</v>
      </c>
      <c r="Z4957" s="290">
        <f t="shared" si="743"/>
        <v>750000</v>
      </c>
      <c r="AA4957" s="291">
        <f t="shared" si="744"/>
        <v>0</v>
      </c>
    </row>
    <row r="4958" spans="3:27" hidden="1" x14ac:dyDescent="0.3">
      <c r="E4958" t="s">
        <v>7397</v>
      </c>
      <c r="F4958" t="s">
        <v>7398</v>
      </c>
      <c r="G4958" t="s">
        <v>853</v>
      </c>
      <c r="H4958" t="s">
        <v>1017</v>
      </c>
      <c r="I4958" s="276">
        <v>1705652</v>
      </c>
      <c r="K4958" s="287">
        <f t="shared" si="741"/>
        <v>1.8666666666666667</v>
      </c>
      <c r="M4958" s="288">
        <v>0</v>
      </c>
      <c r="N4958" s="289">
        <v>0</v>
      </c>
      <c r="O4958" s="289">
        <v>0</v>
      </c>
      <c r="P4958" s="292">
        <f t="shared" ref="P4958:P4959" si="746">+I4958</f>
        <v>1705652</v>
      </c>
      <c r="Q4958" s="289">
        <v>0</v>
      </c>
      <c r="R4958" s="289">
        <v>0</v>
      </c>
      <c r="S4958" s="289">
        <v>0</v>
      </c>
      <c r="T4958" s="289">
        <v>0</v>
      </c>
      <c r="U4958" s="289">
        <v>0</v>
      </c>
      <c r="V4958" s="289">
        <v>0</v>
      </c>
      <c r="W4958" s="289">
        <v>0</v>
      </c>
      <c r="X4958" s="289">
        <v>0</v>
      </c>
      <c r="Z4958" s="290">
        <f t="shared" si="743"/>
        <v>1705652</v>
      </c>
      <c r="AA4958" s="291">
        <f t="shared" si="744"/>
        <v>0</v>
      </c>
    </row>
    <row r="4959" spans="3:27" hidden="1" x14ac:dyDescent="0.3">
      <c r="E4959" t="s">
        <v>7397</v>
      </c>
      <c r="F4959" t="s">
        <v>7399</v>
      </c>
      <c r="G4959" t="s">
        <v>853</v>
      </c>
      <c r="H4959" t="s">
        <v>1017</v>
      </c>
      <c r="I4959" s="276">
        <v>2825290</v>
      </c>
      <c r="K4959" s="287">
        <f t="shared" si="741"/>
        <v>1.8666666666666667</v>
      </c>
      <c r="M4959" s="288">
        <v>0</v>
      </c>
      <c r="N4959" s="289">
        <v>0</v>
      </c>
      <c r="O4959" s="289">
        <v>0</v>
      </c>
      <c r="P4959" s="292">
        <f t="shared" si="746"/>
        <v>2825290</v>
      </c>
      <c r="Q4959" s="289">
        <v>0</v>
      </c>
      <c r="R4959" s="289">
        <v>0</v>
      </c>
      <c r="S4959" s="289">
        <v>0</v>
      </c>
      <c r="T4959" s="289">
        <v>0</v>
      </c>
      <c r="U4959" s="289">
        <v>0</v>
      </c>
      <c r="V4959" s="289">
        <v>0</v>
      </c>
      <c r="W4959" s="289">
        <v>0</v>
      </c>
      <c r="X4959" s="289">
        <v>0</v>
      </c>
      <c r="Z4959" s="290">
        <f t="shared" si="743"/>
        <v>2825290</v>
      </c>
      <c r="AA4959" s="291">
        <f t="shared" si="744"/>
        <v>0</v>
      </c>
    </row>
    <row r="4960" spans="3:27" hidden="1" x14ac:dyDescent="0.3">
      <c r="E4960" t="s">
        <v>7397</v>
      </c>
      <c r="F4960" t="s">
        <v>7400</v>
      </c>
      <c r="G4960" t="s">
        <v>853</v>
      </c>
      <c r="H4960" t="s">
        <v>608</v>
      </c>
      <c r="I4960" s="276">
        <v>84240</v>
      </c>
      <c r="K4960" s="287">
        <f t="shared" si="741"/>
        <v>3.8666666666666667</v>
      </c>
      <c r="M4960" s="288">
        <v>0</v>
      </c>
      <c r="N4960" s="289">
        <v>0</v>
      </c>
      <c r="O4960" s="289">
        <v>0</v>
      </c>
      <c r="P4960" s="289">
        <v>0</v>
      </c>
      <c r="Q4960" s="289">
        <v>0</v>
      </c>
      <c r="R4960" s="289">
        <f>+I4960</f>
        <v>84240</v>
      </c>
      <c r="S4960" s="289">
        <v>0</v>
      </c>
      <c r="T4960" s="289">
        <v>0</v>
      </c>
      <c r="U4960" s="289">
        <v>0</v>
      </c>
      <c r="V4960" s="289">
        <v>0</v>
      </c>
      <c r="W4960" s="289">
        <v>0</v>
      </c>
      <c r="X4960" s="289">
        <v>0</v>
      </c>
      <c r="Z4960" s="290">
        <f t="shared" si="743"/>
        <v>84240</v>
      </c>
      <c r="AA4960" s="291">
        <f t="shared" si="744"/>
        <v>0</v>
      </c>
    </row>
    <row r="4961" spans="3:27" hidden="1" x14ac:dyDescent="0.3">
      <c r="E4961" t="s">
        <v>7363</v>
      </c>
      <c r="F4961" t="s">
        <v>7401</v>
      </c>
      <c r="G4961" t="s">
        <v>853</v>
      </c>
      <c r="H4961" t="s">
        <v>1017</v>
      </c>
      <c r="I4961" s="276">
        <v>62064</v>
      </c>
      <c r="K4961" s="287">
        <f t="shared" si="741"/>
        <v>1.8666666666666667</v>
      </c>
      <c r="M4961" s="288">
        <v>0</v>
      </c>
      <c r="N4961" s="289">
        <v>0</v>
      </c>
      <c r="O4961" s="289">
        <v>0</v>
      </c>
      <c r="P4961" s="292">
        <f>+I4961</f>
        <v>62064</v>
      </c>
      <c r="Q4961" s="289">
        <v>0</v>
      </c>
      <c r="R4961" s="289">
        <v>0</v>
      </c>
      <c r="S4961" s="289">
        <v>0</v>
      </c>
      <c r="T4961" s="289">
        <v>0</v>
      </c>
      <c r="U4961" s="289">
        <v>0</v>
      </c>
      <c r="V4961" s="289">
        <v>0</v>
      </c>
      <c r="W4961" s="289">
        <v>0</v>
      </c>
      <c r="X4961" s="289">
        <v>0</v>
      </c>
      <c r="Z4961" s="290">
        <f t="shared" si="743"/>
        <v>62064</v>
      </c>
      <c r="AA4961" s="291">
        <f t="shared" si="744"/>
        <v>0</v>
      </c>
    </row>
    <row r="4962" spans="3:27" hidden="1" x14ac:dyDescent="0.3">
      <c r="C4962" t="s">
        <v>529</v>
      </c>
      <c r="E4962" t="s">
        <v>1802</v>
      </c>
      <c r="F4962" t="s">
        <v>1812</v>
      </c>
      <c r="G4962" t="s">
        <v>1696</v>
      </c>
      <c r="H4962" t="s">
        <v>554</v>
      </c>
      <c r="I4962" s="276">
        <v>169048000</v>
      </c>
      <c r="K4962" s="287">
        <f t="shared" si="741"/>
        <v>2.8333333333333335</v>
      </c>
      <c r="M4962" s="288">
        <v>0</v>
      </c>
      <c r="N4962" s="289">
        <v>0</v>
      </c>
      <c r="O4962" s="289">
        <v>0</v>
      </c>
      <c r="P4962" s="289">
        <v>0</v>
      </c>
      <c r="Q4962" s="289">
        <f t="shared" ref="Q4962:Q4963" si="747">+I4962</f>
        <v>169048000</v>
      </c>
      <c r="R4962" s="289">
        <v>0</v>
      </c>
      <c r="S4962" s="289">
        <v>0</v>
      </c>
      <c r="T4962" s="289">
        <v>0</v>
      </c>
      <c r="U4962" s="289">
        <v>0</v>
      </c>
      <c r="V4962" s="289">
        <v>0</v>
      </c>
      <c r="W4962" s="289">
        <v>0</v>
      </c>
      <c r="X4962" s="289">
        <v>0</v>
      </c>
      <c r="Z4962" s="290">
        <f t="shared" si="743"/>
        <v>169048000</v>
      </c>
      <c r="AA4962" s="291">
        <f t="shared" si="744"/>
        <v>0</v>
      </c>
    </row>
    <row r="4963" spans="3:27" hidden="1" x14ac:dyDescent="0.3">
      <c r="C4963" t="s">
        <v>529</v>
      </c>
      <c r="E4963" t="s">
        <v>1777</v>
      </c>
      <c r="F4963" t="s">
        <v>1813</v>
      </c>
      <c r="G4963" t="s">
        <v>1696</v>
      </c>
      <c r="H4963" t="s">
        <v>554</v>
      </c>
      <c r="I4963" s="276">
        <v>49699560</v>
      </c>
      <c r="K4963" s="287">
        <f t="shared" si="741"/>
        <v>2.8333333333333335</v>
      </c>
      <c r="M4963" s="288">
        <v>0</v>
      </c>
      <c r="N4963" s="289">
        <v>0</v>
      </c>
      <c r="O4963" s="289">
        <v>0</v>
      </c>
      <c r="P4963" s="289">
        <v>0</v>
      </c>
      <c r="Q4963" s="289">
        <f t="shared" si="747"/>
        <v>49699560</v>
      </c>
      <c r="R4963" s="289">
        <v>0</v>
      </c>
      <c r="S4963" s="289">
        <v>0</v>
      </c>
      <c r="T4963" s="289">
        <v>0</v>
      </c>
      <c r="U4963" s="289">
        <v>0</v>
      </c>
      <c r="V4963" s="289">
        <v>0</v>
      </c>
      <c r="W4963" s="289">
        <v>0</v>
      </c>
      <c r="X4963" s="289">
        <v>0</v>
      </c>
      <c r="Z4963" s="290">
        <f t="shared" si="743"/>
        <v>49699560</v>
      </c>
      <c r="AA4963" s="291">
        <f t="shared" si="744"/>
        <v>0</v>
      </c>
    </row>
    <row r="4964" spans="3:27" hidden="1" x14ac:dyDescent="0.3">
      <c r="E4964" t="s">
        <v>7328</v>
      </c>
      <c r="F4964" t="s">
        <v>7402</v>
      </c>
      <c r="G4964" t="s">
        <v>1696</v>
      </c>
      <c r="H4964" t="s">
        <v>615</v>
      </c>
      <c r="I4964" s="276">
        <v>2301252</v>
      </c>
      <c r="K4964" s="287">
        <f t="shared" si="741"/>
        <v>1.8333333333333333</v>
      </c>
      <c r="M4964" s="288">
        <v>0</v>
      </c>
      <c r="N4964" s="289">
        <v>0</v>
      </c>
      <c r="O4964" s="289">
        <v>0</v>
      </c>
      <c r="P4964" s="292">
        <f>+I4964</f>
        <v>2301252</v>
      </c>
      <c r="Q4964" s="289">
        <v>0</v>
      </c>
      <c r="R4964" s="289">
        <v>0</v>
      </c>
      <c r="S4964" s="289">
        <v>0</v>
      </c>
      <c r="T4964" s="289">
        <v>0</v>
      </c>
      <c r="U4964" s="289">
        <v>0</v>
      </c>
      <c r="V4964" s="289">
        <v>0</v>
      </c>
      <c r="W4964" s="289">
        <v>0</v>
      </c>
      <c r="X4964" s="289">
        <v>0</v>
      </c>
      <c r="Z4964" s="290">
        <f t="shared" si="743"/>
        <v>2301252</v>
      </c>
      <c r="AA4964" s="291">
        <f t="shared" si="744"/>
        <v>0</v>
      </c>
    </row>
    <row r="4965" spans="3:27" hidden="1" x14ac:dyDescent="0.3">
      <c r="C4965" t="s">
        <v>529</v>
      </c>
      <c r="E4965" t="s">
        <v>1802</v>
      </c>
      <c r="F4965" t="s">
        <v>1814</v>
      </c>
      <c r="G4965" t="s">
        <v>769</v>
      </c>
      <c r="H4965" t="s">
        <v>1701</v>
      </c>
      <c r="I4965" s="276">
        <v>21272000</v>
      </c>
      <c r="K4965" s="287">
        <f t="shared" si="741"/>
        <v>2.8</v>
      </c>
      <c r="M4965" s="288">
        <v>0</v>
      </c>
      <c r="N4965" s="289">
        <v>0</v>
      </c>
      <c r="O4965" s="289">
        <v>0</v>
      </c>
      <c r="P4965" s="289">
        <v>0</v>
      </c>
      <c r="Q4965" s="289">
        <f>+I4965</f>
        <v>21272000</v>
      </c>
      <c r="R4965" s="289">
        <v>0</v>
      </c>
      <c r="S4965" s="289">
        <v>0</v>
      </c>
      <c r="T4965" s="289">
        <v>0</v>
      </c>
      <c r="U4965" s="289">
        <v>0</v>
      </c>
      <c r="V4965" s="289">
        <v>0</v>
      </c>
      <c r="W4965" s="289">
        <v>0</v>
      </c>
      <c r="X4965" s="289">
        <v>0</v>
      </c>
      <c r="Z4965" s="290">
        <f t="shared" si="743"/>
        <v>21272000</v>
      </c>
      <c r="AA4965" s="291">
        <f t="shared" si="744"/>
        <v>0</v>
      </c>
    </row>
    <row r="4966" spans="3:27" hidden="1" x14ac:dyDescent="0.3">
      <c r="E4966" t="s">
        <v>7350</v>
      </c>
      <c r="F4966" t="s">
        <v>7403</v>
      </c>
      <c r="G4966" t="s">
        <v>675</v>
      </c>
      <c r="H4966" t="s">
        <v>562</v>
      </c>
      <c r="I4966" s="276">
        <v>4514270</v>
      </c>
      <c r="K4966" s="287">
        <f t="shared" si="741"/>
        <v>1.7666666666666666</v>
      </c>
      <c r="M4966" s="288">
        <v>0</v>
      </c>
      <c r="N4966" s="289">
        <v>0</v>
      </c>
      <c r="O4966" s="289">
        <v>0</v>
      </c>
      <c r="P4966" s="292">
        <f t="shared" ref="P4966:P4970" si="748">+I4966</f>
        <v>4514270</v>
      </c>
      <c r="Q4966" s="289">
        <v>0</v>
      </c>
      <c r="R4966" s="289">
        <v>0</v>
      </c>
      <c r="S4966" s="289">
        <v>0</v>
      </c>
      <c r="T4966" s="289">
        <v>0</v>
      </c>
      <c r="U4966" s="289">
        <v>0</v>
      </c>
      <c r="V4966" s="289">
        <v>0</v>
      </c>
      <c r="W4966" s="289">
        <v>0</v>
      </c>
      <c r="X4966" s="289">
        <v>0</v>
      </c>
      <c r="Z4966" s="290">
        <f t="shared" si="743"/>
        <v>4514270</v>
      </c>
      <c r="AA4966" s="291">
        <f t="shared" si="744"/>
        <v>0</v>
      </c>
    </row>
    <row r="4967" spans="3:27" hidden="1" x14ac:dyDescent="0.3">
      <c r="E4967" t="s">
        <v>7350</v>
      </c>
      <c r="F4967" t="s">
        <v>7404</v>
      </c>
      <c r="G4967" t="s">
        <v>675</v>
      </c>
      <c r="H4967" t="s">
        <v>562</v>
      </c>
      <c r="I4967" s="276">
        <v>4757517</v>
      </c>
      <c r="K4967" s="287">
        <f t="shared" si="741"/>
        <v>1.7666666666666666</v>
      </c>
      <c r="M4967" s="288">
        <v>0</v>
      </c>
      <c r="N4967" s="289">
        <v>0</v>
      </c>
      <c r="O4967" s="289">
        <v>0</v>
      </c>
      <c r="P4967" s="292">
        <f t="shared" si="748"/>
        <v>4757517</v>
      </c>
      <c r="Q4967" s="289">
        <v>0</v>
      </c>
      <c r="R4967" s="289">
        <v>0</v>
      </c>
      <c r="S4967" s="289">
        <v>0</v>
      </c>
      <c r="T4967" s="289">
        <v>0</v>
      </c>
      <c r="U4967" s="289">
        <v>0</v>
      </c>
      <c r="V4967" s="289">
        <v>0</v>
      </c>
      <c r="W4967" s="289">
        <v>0</v>
      </c>
      <c r="X4967" s="289">
        <v>0</v>
      </c>
      <c r="Z4967" s="290">
        <f t="shared" si="743"/>
        <v>4757517</v>
      </c>
      <c r="AA4967" s="291">
        <f t="shared" si="744"/>
        <v>0</v>
      </c>
    </row>
    <row r="4968" spans="3:27" hidden="1" x14ac:dyDescent="0.3">
      <c r="E4968" t="s">
        <v>7405</v>
      </c>
      <c r="F4968" t="s">
        <v>7406</v>
      </c>
      <c r="G4968" t="s">
        <v>590</v>
      </c>
      <c r="H4968" t="s">
        <v>618</v>
      </c>
      <c r="I4968" s="276">
        <v>2980887</v>
      </c>
      <c r="K4968" s="287">
        <f t="shared" si="741"/>
        <v>1.7333333333333334</v>
      </c>
      <c r="M4968" s="288">
        <v>0</v>
      </c>
      <c r="N4968" s="289">
        <v>0</v>
      </c>
      <c r="O4968" s="289">
        <v>0</v>
      </c>
      <c r="P4968" s="292">
        <f t="shared" si="748"/>
        <v>2980887</v>
      </c>
      <c r="Q4968" s="289">
        <v>0</v>
      </c>
      <c r="R4968" s="289">
        <v>0</v>
      </c>
      <c r="S4968" s="289">
        <v>0</v>
      </c>
      <c r="T4968" s="289">
        <v>0</v>
      </c>
      <c r="U4968" s="289">
        <v>0</v>
      </c>
      <c r="V4968" s="289">
        <v>0</v>
      </c>
      <c r="W4968" s="289">
        <v>0</v>
      </c>
      <c r="X4968" s="289">
        <v>0</v>
      </c>
      <c r="Z4968" s="290">
        <f t="shared" si="743"/>
        <v>2980887</v>
      </c>
      <c r="AA4968" s="291">
        <f t="shared" si="744"/>
        <v>0</v>
      </c>
    </row>
    <row r="4969" spans="3:27" hidden="1" x14ac:dyDescent="0.3">
      <c r="E4969" t="s">
        <v>7405</v>
      </c>
      <c r="F4969" t="s">
        <v>7407</v>
      </c>
      <c r="G4969" t="s">
        <v>590</v>
      </c>
      <c r="H4969" t="s">
        <v>618</v>
      </c>
      <c r="I4969" s="276">
        <v>5356655</v>
      </c>
      <c r="K4969" s="287">
        <f t="shared" si="741"/>
        <v>1.7333333333333334</v>
      </c>
      <c r="M4969" s="288">
        <v>0</v>
      </c>
      <c r="N4969" s="289">
        <v>0</v>
      </c>
      <c r="O4969" s="289">
        <v>0</v>
      </c>
      <c r="P4969" s="292">
        <f t="shared" si="748"/>
        <v>5356655</v>
      </c>
      <c r="Q4969" s="289">
        <v>0</v>
      </c>
      <c r="R4969" s="289">
        <v>0</v>
      </c>
      <c r="S4969" s="289">
        <v>0</v>
      </c>
      <c r="T4969" s="289">
        <v>0</v>
      </c>
      <c r="U4969" s="289">
        <v>0</v>
      </c>
      <c r="V4969" s="289">
        <v>0</v>
      </c>
      <c r="W4969" s="289">
        <v>0</v>
      </c>
      <c r="X4969" s="289">
        <v>0</v>
      </c>
      <c r="Z4969" s="290">
        <f t="shared" si="743"/>
        <v>5356655</v>
      </c>
      <c r="AA4969" s="291">
        <f t="shared" si="744"/>
        <v>0</v>
      </c>
    </row>
    <row r="4970" spans="3:27" hidden="1" x14ac:dyDescent="0.3">
      <c r="E4970" t="s">
        <v>7405</v>
      </c>
      <c r="F4970" t="s">
        <v>7408</v>
      </c>
      <c r="G4970" t="s">
        <v>590</v>
      </c>
      <c r="H4970" t="s">
        <v>618</v>
      </c>
      <c r="I4970" s="276">
        <v>6491964</v>
      </c>
      <c r="K4970" s="287">
        <f t="shared" si="741"/>
        <v>1.7333333333333334</v>
      </c>
      <c r="M4970" s="288">
        <v>0</v>
      </c>
      <c r="N4970" s="289">
        <v>0</v>
      </c>
      <c r="O4970" s="289">
        <v>0</v>
      </c>
      <c r="P4970" s="292">
        <f t="shared" si="748"/>
        <v>6491964</v>
      </c>
      <c r="Q4970" s="289">
        <v>0</v>
      </c>
      <c r="R4970" s="289">
        <v>0</v>
      </c>
      <c r="S4970" s="289">
        <v>0</v>
      </c>
      <c r="T4970" s="289">
        <v>0</v>
      </c>
      <c r="U4970" s="289">
        <v>0</v>
      </c>
      <c r="V4970" s="289">
        <v>0</v>
      </c>
      <c r="W4970" s="289">
        <v>0</v>
      </c>
      <c r="X4970" s="289">
        <v>0</v>
      </c>
      <c r="Z4970" s="290">
        <f t="shared" si="743"/>
        <v>6491964</v>
      </c>
      <c r="AA4970" s="291">
        <f t="shared" si="744"/>
        <v>0</v>
      </c>
    </row>
    <row r="4971" spans="3:27" hidden="1" x14ac:dyDescent="0.3">
      <c r="E4971" t="s">
        <v>7409</v>
      </c>
      <c r="F4971" t="s">
        <v>7410</v>
      </c>
      <c r="G4971" t="s">
        <v>1595</v>
      </c>
      <c r="H4971" t="s">
        <v>709</v>
      </c>
      <c r="I4971" s="276">
        <v>164460</v>
      </c>
      <c r="K4971" s="287">
        <f t="shared" si="741"/>
        <v>2.7</v>
      </c>
      <c r="M4971" s="288">
        <v>0</v>
      </c>
      <c r="N4971" s="289">
        <v>0</v>
      </c>
      <c r="O4971" s="289">
        <v>0</v>
      </c>
      <c r="P4971" s="289">
        <v>0</v>
      </c>
      <c r="Q4971" s="289">
        <f t="shared" ref="Q4971:Q4972" si="749">+I4971</f>
        <v>164460</v>
      </c>
      <c r="R4971" s="289">
        <v>0</v>
      </c>
      <c r="S4971" s="289">
        <v>0</v>
      </c>
      <c r="T4971" s="289">
        <v>0</v>
      </c>
      <c r="U4971" s="289">
        <v>0</v>
      </c>
      <c r="V4971" s="289">
        <v>0</v>
      </c>
      <c r="W4971" s="289">
        <v>0</v>
      </c>
      <c r="X4971" s="289">
        <v>0</v>
      </c>
      <c r="Z4971" s="290">
        <f t="shared" si="743"/>
        <v>164460</v>
      </c>
      <c r="AA4971" s="291">
        <f t="shared" si="744"/>
        <v>0</v>
      </c>
    </row>
    <row r="4972" spans="3:27" hidden="1" x14ac:dyDescent="0.3">
      <c r="E4972" t="s">
        <v>7405</v>
      </c>
      <c r="F4972" t="s">
        <v>7411</v>
      </c>
      <c r="G4972" t="s">
        <v>642</v>
      </c>
      <c r="H4972" t="s">
        <v>986</v>
      </c>
      <c r="I4972" s="276">
        <v>4991470</v>
      </c>
      <c r="K4972" s="287">
        <f t="shared" si="741"/>
        <v>2.6333333333333333</v>
      </c>
      <c r="M4972" s="288">
        <v>0</v>
      </c>
      <c r="N4972" s="289">
        <v>0</v>
      </c>
      <c r="O4972" s="289">
        <v>0</v>
      </c>
      <c r="P4972" s="289">
        <v>0</v>
      </c>
      <c r="Q4972" s="289">
        <f t="shared" si="749"/>
        <v>4991470</v>
      </c>
      <c r="R4972" s="289">
        <v>0</v>
      </c>
      <c r="S4972" s="289">
        <v>0</v>
      </c>
      <c r="T4972" s="289">
        <v>0</v>
      </c>
      <c r="U4972" s="289">
        <v>0</v>
      </c>
      <c r="V4972" s="289">
        <v>0</v>
      </c>
      <c r="W4972" s="289">
        <v>0</v>
      </c>
      <c r="X4972" s="289">
        <v>0</v>
      </c>
      <c r="Z4972" s="290">
        <f t="shared" si="743"/>
        <v>4991470</v>
      </c>
      <c r="AA4972" s="291">
        <f t="shared" si="744"/>
        <v>0</v>
      </c>
    </row>
    <row r="4973" spans="3:27" hidden="1" x14ac:dyDescent="0.3">
      <c r="E4973" t="s">
        <v>7405</v>
      </c>
      <c r="F4973" t="s">
        <v>7412</v>
      </c>
      <c r="G4973" t="s">
        <v>642</v>
      </c>
      <c r="H4973" t="s">
        <v>1040</v>
      </c>
      <c r="I4973" s="276">
        <v>6607642</v>
      </c>
      <c r="K4973" s="287">
        <f t="shared" si="741"/>
        <v>1.6333333333333333</v>
      </c>
      <c r="M4973" s="288">
        <v>0</v>
      </c>
      <c r="N4973" s="289">
        <v>0</v>
      </c>
      <c r="O4973" s="289">
        <v>0</v>
      </c>
      <c r="P4973" s="292">
        <f t="shared" ref="P4973:P4978" si="750">+I4973</f>
        <v>6607642</v>
      </c>
      <c r="Q4973" s="289">
        <v>0</v>
      </c>
      <c r="R4973" s="289">
        <v>0</v>
      </c>
      <c r="S4973" s="289">
        <v>0</v>
      </c>
      <c r="T4973" s="289">
        <v>0</v>
      </c>
      <c r="U4973" s="289">
        <v>0</v>
      </c>
      <c r="V4973" s="289">
        <v>0</v>
      </c>
      <c r="W4973" s="289">
        <v>0</v>
      </c>
      <c r="X4973" s="289">
        <v>0</v>
      </c>
      <c r="Z4973" s="290">
        <f t="shared" si="743"/>
        <v>6607642</v>
      </c>
      <c r="AA4973" s="291">
        <f t="shared" si="744"/>
        <v>0</v>
      </c>
    </row>
    <row r="4974" spans="3:27" hidden="1" x14ac:dyDescent="0.3">
      <c r="E4974" t="s">
        <v>7405</v>
      </c>
      <c r="F4974" t="s">
        <v>7413</v>
      </c>
      <c r="G4974" t="s">
        <v>642</v>
      </c>
      <c r="H4974" t="s">
        <v>1040</v>
      </c>
      <c r="I4974" s="276">
        <v>5760060</v>
      </c>
      <c r="K4974" s="287">
        <f t="shared" si="741"/>
        <v>1.6333333333333333</v>
      </c>
      <c r="M4974" s="288">
        <v>0</v>
      </c>
      <c r="N4974" s="289">
        <v>0</v>
      </c>
      <c r="O4974" s="289">
        <v>0</v>
      </c>
      <c r="P4974" s="292">
        <f t="shared" si="750"/>
        <v>5760060</v>
      </c>
      <c r="Q4974" s="289">
        <v>0</v>
      </c>
      <c r="R4974" s="289">
        <v>0</v>
      </c>
      <c r="S4974" s="289">
        <v>0</v>
      </c>
      <c r="T4974" s="289">
        <v>0</v>
      </c>
      <c r="U4974" s="289">
        <v>0</v>
      </c>
      <c r="V4974" s="289">
        <v>0</v>
      </c>
      <c r="W4974" s="289">
        <v>0</v>
      </c>
      <c r="X4974" s="289">
        <v>0</v>
      </c>
      <c r="Z4974" s="290">
        <f t="shared" si="743"/>
        <v>5760060</v>
      </c>
      <c r="AA4974" s="291">
        <f t="shared" si="744"/>
        <v>0</v>
      </c>
    </row>
    <row r="4975" spans="3:27" hidden="1" x14ac:dyDescent="0.3">
      <c r="E4975" t="s">
        <v>7363</v>
      </c>
      <c r="F4975" t="s">
        <v>7414</v>
      </c>
      <c r="G4975" t="s">
        <v>642</v>
      </c>
      <c r="H4975" t="s">
        <v>1040</v>
      </c>
      <c r="I4975" s="276">
        <v>283566</v>
      </c>
      <c r="K4975" s="287">
        <f t="shared" si="741"/>
        <v>1.6333333333333333</v>
      </c>
      <c r="M4975" s="288">
        <v>0</v>
      </c>
      <c r="N4975" s="289">
        <v>0</v>
      </c>
      <c r="O4975" s="289">
        <v>0</v>
      </c>
      <c r="P4975" s="292">
        <f t="shared" si="750"/>
        <v>283566</v>
      </c>
      <c r="Q4975" s="289">
        <v>0</v>
      </c>
      <c r="R4975" s="289">
        <v>0</v>
      </c>
      <c r="S4975" s="289">
        <v>0</v>
      </c>
      <c r="T4975" s="289">
        <v>0</v>
      </c>
      <c r="U4975" s="289">
        <v>0</v>
      </c>
      <c r="V4975" s="289">
        <v>0</v>
      </c>
      <c r="W4975" s="289">
        <v>0</v>
      </c>
      <c r="X4975" s="289">
        <v>0</v>
      </c>
      <c r="Z4975" s="290">
        <f t="shared" si="743"/>
        <v>283566</v>
      </c>
      <c r="AA4975" s="291">
        <f t="shared" si="744"/>
        <v>0</v>
      </c>
    </row>
    <row r="4976" spans="3:27" hidden="1" x14ac:dyDescent="0.3">
      <c r="E4976" t="s">
        <v>7405</v>
      </c>
      <c r="F4976" t="s">
        <v>7415</v>
      </c>
      <c r="G4976" t="s">
        <v>943</v>
      </c>
      <c r="H4976" t="s">
        <v>807</v>
      </c>
      <c r="I4976" s="276">
        <v>1338710</v>
      </c>
      <c r="K4976" s="287">
        <f t="shared" si="741"/>
        <v>1.6</v>
      </c>
      <c r="M4976" s="288">
        <v>0</v>
      </c>
      <c r="N4976" s="289">
        <v>0</v>
      </c>
      <c r="O4976" s="289">
        <v>0</v>
      </c>
      <c r="P4976" s="292">
        <f t="shared" si="750"/>
        <v>1338710</v>
      </c>
      <c r="Q4976" s="289">
        <v>0</v>
      </c>
      <c r="R4976" s="289">
        <v>0</v>
      </c>
      <c r="S4976" s="289">
        <v>0</v>
      </c>
      <c r="T4976" s="289">
        <v>0</v>
      </c>
      <c r="U4976" s="289">
        <v>0</v>
      </c>
      <c r="V4976" s="289">
        <v>0</v>
      </c>
      <c r="W4976" s="289">
        <v>0</v>
      </c>
      <c r="X4976" s="289">
        <v>0</v>
      </c>
      <c r="Z4976" s="290">
        <f t="shared" si="743"/>
        <v>1338710</v>
      </c>
      <c r="AA4976" s="291">
        <f t="shared" si="744"/>
        <v>0</v>
      </c>
    </row>
    <row r="4977" spans="3:27" hidden="1" x14ac:dyDescent="0.3">
      <c r="E4977" t="s">
        <v>7405</v>
      </c>
      <c r="F4977" t="s">
        <v>7416</v>
      </c>
      <c r="G4977" t="s">
        <v>943</v>
      </c>
      <c r="H4977" t="s">
        <v>807</v>
      </c>
      <c r="I4977" s="276">
        <v>2703654</v>
      </c>
      <c r="K4977" s="287">
        <f t="shared" si="741"/>
        <v>1.6</v>
      </c>
      <c r="M4977" s="288">
        <v>0</v>
      </c>
      <c r="N4977" s="289">
        <v>0</v>
      </c>
      <c r="O4977" s="289">
        <v>0</v>
      </c>
      <c r="P4977" s="292">
        <f t="shared" si="750"/>
        <v>2703654</v>
      </c>
      <c r="Q4977" s="289">
        <v>0</v>
      </c>
      <c r="R4977" s="289">
        <v>0</v>
      </c>
      <c r="S4977" s="289">
        <v>0</v>
      </c>
      <c r="T4977" s="289">
        <v>0</v>
      </c>
      <c r="U4977" s="289">
        <v>0</v>
      </c>
      <c r="V4977" s="289">
        <v>0</v>
      </c>
      <c r="W4977" s="289">
        <v>0</v>
      </c>
      <c r="X4977" s="289">
        <v>0</v>
      </c>
      <c r="Z4977" s="290">
        <f t="shared" si="743"/>
        <v>2703654</v>
      </c>
      <c r="AA4977" s="291">
        <f t="shared" si="744"/>
        <v>0</v>
      </c>
    </row>
    <row r="4978" spans="3:27" hidden="1" x14ac:dyDescent="0.3">
      <c r="E4978" t="s">
        <v>7405</v>
      </c>
      <c r="F4978" t="s">
        <v>7417</v>
      </c>
      <c r="G4978" t="s">
        <v>943</v>
      </c>
      <c r="H4978" t="s">
        <v>807</v>
      </c>
      <c r="I4978" s="276">
        <v>1095280</v>
      </c>
      <c r="K4978" s="287">
        <f t="shared" si="741"/>
        <v>1.6</v>
      </c>
      <c r="M4978" s="288">
        <v>0</v>
      </c>
      <c r="N4978" s="289">
        <v>0</v>
      </c>
      <c r="O4978" s="289">
        <v>0</v>
      </c>
      <c r="P4978" s="292">
        <f t="shared" si="750"/>
        <v>1095280</v>
      </c>
      <c r="Q4978" s="289">
        <v>0</v>
      </c>
      <c r="R4978" s="289">
        <v>0</v>
      </c>
      <c r="S4978" s="289">
        <v>0</v>
      </c>
      <c r="T4978" s="289">
        <v>0</v>
      </c>
      <c r="U4978" s="289">
        <v>0</v>
      </c>
      <c r="V4978" s="289">
        <v>0</v>
      </c>
      <c r="W4978" s="289">
        <v>0</v>
      </c>
      <c r="X4978" s="289">
        <v>0</v>
      </c>
      <c r="Z4978" s="290">
        <f t="shared" si="743"/>
        <v>1095280</v>
      </c>
      <c r="AA4978" s="291">
        <f t="shared" si="744"/>
        <v>0</v>
      </c>
    </row>
    <row r="4979" spans="3:27" hidden="1" x14ac:dyDescent="0.3">
      <c r="D4979" t="s">
        <v>530</v>
      </c>
      <c r="E4979" t="s">
        <v>7418</v>
      </c>
      <c r="F4979" t="s">
        <v>7419</v>
      </c>
      <c r="G4979" t="s">
        <v>1599</v>
      </c>
      <c r="H4979" t="s">
        <v>1001</v>
      </c>
      <c r="I4979" s="277">
        <v>-100</v>
      </c>
      <c r="K4979" s="287" t="s">
        <v>427</v>
      </c>
      <c r="M4979" s="288">
        <f>+I4979</f>
        <v>-100</v>
      </c>
      <c r="N4979" s="289">
        <v>0</v>
      </c>
      <c r="O4979" s="289">
        <v>0</v>
      </c>
      <c r="P4979" s="289">
        <v>0</v>
      </c>
      <c r="Q4979" s="289">
        <v>0</v>
      </c>
      <c r="R4979" s="289">
        <v>0</v>
      </c>
      <c r="S4979" s="289">
        <v>0</v>
      </c>
      <c r="T4979" s="289">
        <v>0</v>
      </c>
      <c r="U4979" s="289">
        <v>0</v>
      </c>
      <c r="V4979" s="289">
        <v>0</v>
      </c>
      <c r="W4979" s="289">
        <v>0</v>
      </c>
      <c r="X4979" s="289">
        <v>0</v>
      </c>
      <c r="Z4979" s="290">
        <f t="shared" si="743"/>
        <v>-100</v>
      </c>
      <c r="AA4979" s="291">
        <f t="shared" si="744"/>
        <v>0</v>
      </c>
    </row>
    <row r="4980" spans="3:27" hidden="1" x14ac:dyDescent="0.3">
      <c r="E4980" t="s">
        <v>7405</v>
      </c>
      <c r="F4980" t="s">
        <v>7420</v>
      </c>
      <c r="G4980" t="s">
        <v>1599</v>
      </c>
      <c r="H4980" t="s">
        <v>1044</v>
      </c>
      <c r="I4980" s="276">
        <v>1152130</v>
      </c>
      <c r="K4980" s="287">
        <f t="shared" si="741"/>
        <v>1.5666666666666667</v>
      </c>
      <c r="M4980" s="288">
        <v>0</v>
      </c>
      <c r="N4980" s="289">
        <v>0</v>
      </c>
      <c r="O4980" s="289">
        <v>0</v>
      </c>
      <c r="P4980" s="292">
        <f t="shared" ref="P4980:P4983" si="751">+I4980</f>
        <v>1152130</v>
      </c>
      <c r="Q4980" s="289">
        <v>0</v>
      </c>
      <c r="R4980" s="289">
        <v>0</v>
      </c>
      <c r="S4980" s="289">
        <v>0</v>
      </c>
      <c r="T4980" s="289">
        <v>0</v>
      </c>
      <c r="U4980" s="289">
        <v>0</v>
      </c>
      <c r="V4980" s="289">
        <v>0</v>
      </c>
      <c r="W4980" s="289">
        <v>0</v>
      </c>
      <c r="X4980" s="289">
        <v>0</v>
      </c>
      <c r="Z4980" s="290">
        <f t="shared" si="743"/>
        <v>1152130</v>
      </c>
      <c r="AA4980" s="291">
        <f t="shared" si="744"/>
        <v>0</v>
      </c>
    </row>
    <row r="4981" spans="3:27" hidden="1" x14ac:dyDescent="0.3">
      <c r="E4981" t="s">
        <v>7405</v>
      </c>
      <c r="F4981" t="s">
        <v>7421</v>
      </c>
      <c r="G4981" t="s">
        <v>1599</v>
      </c>
      <c r="H4981" t="s">
        <v>1044</v>
      </c>
      <c r="I4981" s="276">
        <v>2873472</v>
      </c>
      <c r="K4981" s="287">
        <f t="shared" si="741"/>
        <v>1.5666666666666667</v>
      </c>
      <c r="M4981" s="288">
        <v>0</v>
      </c>
      <c r="N4981" s="289">
        <v>0</v>
      </c>
      <c r="O4981" s="289">
        <v>0</v>
      </c>
      <c r="P4981" s="292">
        <f t="shared" si="751"/>
        <v>2873472</v>
      </c>
      <c r="Q4981" s="289">
        <v>0</v>
      </c>
      <c r="R4981" s="289">
        <v>0</v>
      </c>
      <c r="S4981" s="289">
        <v>0</v>
      </c>
      <c r="T4981" s="289">
        <v>0</v>
      </c>
      <c r="U4981" s="289">
        <v>0</v>
      </c>
      <c r="V4981" s="289">
        <v>0</v>
      </c>
      <c r="W4981" s="289">
        <v>0</v>
      </c>
      <c r="X4981" s="289">
        <v>0</v>
      </c>
      <c r="Z4981" s="290">
        <f t="shared" si="743"/>
        <v>2873472</v>
      </c>
      <c r="AA4981" s="291">
        <f t="shared" si="744"/>
        <v>0</v>
      </c>
    </row>
    <row r="4982" spans="3:27" hidden="1" x14ac:dyDescent="0.3">
      <c r="E4982" t="s">
        <v>7405</v>
      </c>
      <c r="F4982" t="s">
        <v>7422</v>
      </c>
      <c r="G4982" t="s">
        <v>1599</v>
      </c>
      <c r="H4982" t="s">
        <v>1044</v>
      </c>
      <c r="I4982" s="276">
        <v>1326552</v>
      </c>
      <c r="K4982" s="287">
        <f t="shared" si="741"/>
        <v>1.5666666666666667</v>
      </c>
      <c r="M4982" s="288">
        <v>0</v>
      </c>
      <c r="N4982" s="289">
        <v>0</v>
      </c>
      <c r="O4982" s="289">
        <v>0</v>
      </c>
      <c r="P4982" s="292">
        <f t="shared" si="751"/>
        <v>1326552</v>
      </c>
      <c r="Q4982" s="289">
        <v>0</v>
      </c>
      <c r="R4982" s="289">
        <v>0</v>
      </c>
      <c r="S4982" s="289">
        <v>0</v>
      </c>
      <c r="T4982" s="289">
        <v>0</v>
      </c>
      <c r="U4982" s="289">
        <v>0</v>
      </c>
      <c r="V4982" s="289">
        <v>0</v>
      </c>
      <c r="W4982" s="289">
        <v>0</v>
      </c>
      <c r="X4982" s="289">
        <v>0</v>
      </c>
      <c r="Z4982" s="290">
        <f t="shared" si="743"/>
        <v>1326552</v>
      </c>
      <c r="AA4982" s="291">
        <f t="shared" si="744"/>
        <v>0</v>
      </c>
    </row>
    <row r="4983" spans="3:27" hidden="1" x14ac:dyDescent="0.3">
      <c r="C4983" t="s">
        <v>529</v>
      </c>
      <c r="E4983" t="s">
        <v>1777</v>
      </c>
      <c r="F4983" t="s">
        <v>1815</v>
      </c>
      <c r="G4983" t="s">
        <v>1599</v>
      </c>
      <c r="H4983" t="s">
        <v>1044</v>
      </c>
      <c r="I4983" s="276">
        <v>38805480</v>
      </c>
      <c r="K4983" s="287">
        <f t="shared" si="741"/>
        <v>1.5666666666666667</v>
      </c>
      <c r="M4983" s="288">
        <v>0</v>
      </c>
      <c r="N4983" s="289">
        <v>0</v>
      </c>
      <c r="O4983" s="289">
        <v>0</v>
      </c>
      <c r="P4983" s="292">
        <f t="shared" si="751"/>
        <v>38805480</v>
      </c>
      <c r="Q4983" s="289">
        <v>0</v>
      </c>
      <c r="R4983" s="289">
        <v>0</v>
      </c>
      <c r="S4983" s="289">
        <v>0</v>
      </c>
      <c r="T4983" s="289">
        <v>0</v>
      </c>
      <c r="U4983" s="289">
        <v>0</v>
      </c>
      <c r="V4983" s="289">
        <v>0</v>
      </c>
      <c r="W4983" s="289">
        <v>0</v>
      </c>
      <c r="X4983" s="289">
        <v>0</v>
      </c>
      <c r="Z4983" s="290">
        <f t="shared" si="743"/>
        <v>38805480</v>
      </c>
      <c r="AA4983" s="291">
        <f t="shared" si="744"/>
        <v>0</v>
      </c>
    </row>
    <row r="4984" spans="3:27" hidden="1" x14ac:dyDescent="0.3">
      <c r="C4984" t="s">
        <v>529</v>
      </c>
      <c r="E4984" t="s">
        <v>1777</v>
      </c>
      <c r="F4984" t="s">
        <v>1816</v>
      </c>
      <c r="G4984" t="s">
        <v>1599</v>
      </c>
      <c r="H4984" t="s">
        <v>1043</v>
      </c>
      <c r="I4984" s="276">
        <v>3000000</v>
      </c>
      <c r="K4984" s="287">
        <f t="shared" si="741"/>
        <v>3.5666666666666669</v>
      </c>
      <c r="M4984" s="288">
        <v>0</v>
      </c>
      <c r="N4984" s="289">
        <v>0</v>
      </c>
      <c r="O4984" s="289">
        <v>0</v>
      </c>
      <c r="P4984" s="289">
        <v>0</v>
      </c>
      <c r="Q4984" s="289">
        <v>0</v>
      </c>
      <c r="R4984" s="289">
        <f>+I4984</f>
        <v>3000000</v>
      </c>
      <c r="S4984" s="289">
        <v>0</v>
      </c>
      <c r="T4984" s="289">
        <v>0</v>
      </c>
      <c r="U4984" s="289">
        <v>0</v>
      </c>
      <c r="V4984" s="289">
        <v>0</v>
      </c>
      <c r="W4984" s="289">
        <v>0</v>
      </c>
      <c r="X4984" s="289">
        <v>0</v>
      </c>
      <c r="Z4984" s="290">
        <f t="shared" si="743"/>
        <v>3000000</v>
      </c>
      <c r="AA4984" s="291">
        <f t="shared" si="744"/>
        <v>0</v>
      </c>
    </row>
    <row r="4985" spans="3:27" hidden="1" x14ac:dyDescent="0.3">
      <c r="E4985" t="s">
        <v>7405</v>
      </c>
      <c r="F4985" t="s">
        <v>7423</v>
      </c>
      <c r="G4985" t="s">
        <v>605</v>
      </c>
      <c r="H4985" t="s">
        <v>1818</v>
      </c>
      <c r="I4985" s="276">
        <v>2492280</v>
      </c>
      <c r="K4985" s="287">
        <f t="shared" ref="K4985:K5048" si="752">+($K$2-H4985)/30</f>
        <v>1.5333333333333334</v>
      </c>
      <c r="M4985" s="288">
        <v>0</v>
      </c>
      <c r="N4985" s="289">
        <v>0</v>
      </c>
      <c r="O4985" s="289">
        <v>0</v>
      </c>
      <c r="P4985" s="292">
        <f t="shared" ref="P4985:P4988" si="753">+I4985</f>
        <v>2492280</v>
      </c>
      <c r="Q4985" s="289">
        <v>0</v>
      </c>
      <c r="R4985" s="289">
        <v>0</v>
      </c>
      <c r="S4985" s="289">
        <v>0</v>
      </c>
      <c r="T4985" s="289">
        <v>0</v>
      </c>
      <c r="U4985" s="289">
        <v>0</v>
      </c>
      <c r="V4985" s="289">
        <v>0</v>
      </c>
      <c r="W4985" s="289">
        <v>0</v>
      </c>
      <c r="X4985" s="289">
        <v>0</v>
      </c>
      <c r="Z4985" s="290">
        <f t="shared" si="743"/>
        <v>2492280</v>
      </c>
      <c r="AA4985" s="291">
        <f t="shared" si="744"/>
        <v>0</v>
      </c>
    </row>
    <row r="4986" spans="3:27" hidden="1" x14ac:dyDescent="0.3">
      <c r="E4986" t="s">
        <v>7405</v>
      </c>
      <c r="F4986" t="s">
        <v>7424</v>
      </c>
      <c r="G4986" t="s">
        <v>605</v>
      </c>
      <c r="H4986" t="s">
        <v>1818</v>
      </c>
      <c r="I4986" s="276">
        <v>4071427</v>
      </c>
      <c r="K4986" s="287">
        <f t="shared" si="752"/>
        <v>1.5333333333333334</v>
      </c>
      <c r="M4986" s="288">
        <v>0</v>
      </c>
      <c r="N4986" s="289">
        <v>0</v>
      </c>
      <c r="O4986" s="289">
        <v>0</v>
      </c>
      <c r="P4986" s="292">
        <f t="shared" si="753"/>
        <v>4071427</v>
      </c>
      <c r="Q4986" s="289">
        <v>0</v>
      </c>
      <c r="R4986" s="289">
        <v>0</v>
      </c>
      <c r="S4986" s="289">
        <v>0</v>
      </c>
      <c r="T4986" s="289">
        <v>0</v>
      </c>
      <c r="U4986" s="289">
        <v>0</v>
      </c>
      <c r="V4986" s="289">
        <v>0</v>
      </c>
      <c r="W4986" s="289">
        <v>0</v>
      </c>
      <c r="X4986" s="289">
        <v>0</v>
      </c>
      <c r="Z4986" s="290">
        <f t="shared" si="743"/>
        <v>4071427</v>
      </c>
      <c r="AA4986" s="291">
        <f t="shared" si="744"/>
        <v>0</v>
      </c>
    </row>
    <row r="4987" spans="3:27" hidden="1" x14ac:dyDescent="0.3">
      <c r="E4987" t="s">
        <v>7405</v>
      </c>
      <c r="F4987" t="s">
        <v>7425</v>
      </c>
      <c r="G4987" t="s">
        <v>605</v>
      </c>
      <c r="H4987" t="s">
        <v>1818</v>
      </c>
      <c r="I4987" s="276">
        <v>1197100</v>
      </c>
      <c r="K4987" s="287">
        <f t="shared" si="752"/>
        <v>1.5333333333333334</v>
      </c>
      <c r="M4987" s="288">
        <v>0</v>
      </c>
      <c r="N4987" s="289">
        <v>0</v>
      </c>
      <c r="O4987" s="289">
        <v>0</v>
      </c>
      <c r="P4987" s="292">
        <f t="shared" si="753"/>
        <v>1197100</v>
      </c>
      <c r="Q4987" s="289">
        <v>0</v>
      </c>
      <c r="R4987" s="289">
        <v>0</v>
      </c>
      <c r="S4987" s="289">
        <v>0</v>
      </c>
      <c r="T4987" s="289">
        <v>0</v>
      </c>
      <c r="U4987" s="289">
        <v>0</v>
      </c>
      <c r="V4987" s="289">
        <v>0</v>
      </c>
      <c r="W4987" s="289">
        <v>0</v>
      </c>
      <c r="X4987" s="289">
        <v>0</v>
      </c>
      <c r="Z4987" s="290">
        <f t="shared" si="743"/>
        <v>1197100</v>
      </c>
      <c r="AA4987" s="291">
        <f t="shared" si="744"/>
        <v>0</v>
      </c>
    </row>
    <row r="4988" spans="3:27" hidden="1" x14ac:dyDescent="0.3">
      <c r="C4988" t="s">
        <v>529</v>
      </c>
      <c r="E4988" t="s">
        <v>1777</v>
      </c>
      <c r="F4988" t="s">
        <v>1817</v>
      </c>
      <c r="G4988" t="s">
        <v>605</v>
      </c>
      <c r="H4988" t="s">
        <v>1818</v>
      </c>
      <c r="I4988" s="276">
        <v>4979792</v>
      </c>
      <c r="K4988" s="287">
        <f t="shared" si="752"/>
        <v>1.5333333333333334</v>
      </c>
      <c r="M4988" s="288">
        <v>0</v>
      </c>
      <c r="N4988" s="289">
        <v>0</v>
      </c>
      <c r="O4988" s="289">
        <v>0</v>
      </c>
      <c r="P4988" s="292">
        <f t="shared" si="753"/>
        <v>4979792</v>
      </c>
      <c r="Q4988" s="289">
        <v>0</v>
      </c>
      <c r="R4988" s="289">
        <v>0</v>
      </c>
      <c r="S4988" s="289">
        <v>0</v>
      </c>
      <c r="T4988" s="289">
        <v>0</v>
      </c>
      <c r="U4988" s="289">
        <v>0</v>
      </c>
      <c r="V4988" s="289">
        <v>0</v>
      </c>
      <c r="W4988" s="289">
        <v>0</v>
      </c>
      <c r="X4988" s="289">
        <v>0</v>
      </c>
      <c r="Z4988" s="290">
        <f t="shared" si="743"/>
        <v>4979792</v>
      </c>
      <c r="AA4988" s="291">
        <f t="shared" si="744"/>
        <v>0</v>
      </c>
    </row>
    <row r="4989" spans="3:27" hidden="1" x14ac:dyDescent="0.3">
      <c r="C4989" t="s">
        <v>529</v>
      </c>
      <c r="E4989" t="s">
        <v>1802</v>
      </c>
      <c r="F4989" t="s">
        <v>1819</v>
      </c>
      <c r="G4989" t="s">
        <v>676</v>
      </c>
      <c r="H4989" t="s">
        <v>786</v>
      </c>
      <c r="I4989" s="276">
        <v>136140800</v>
      </c>
      <c r="K4989" s="287">
        <f t="shared" si="752"/>
        <v>2.5</v>
      </c>
      <c r="M4989" s="288">
        <v>0</v>
      </c>
      <c r="N4989" s="289">
        <v>0</v>
      </c>
      <c r="O4989" s="289">
        <v>0</v>
      </c>
      <c r="P4989" s="289">
        <v>0</v>
      </c>
      <c r="Q4989" s="289">
        <f>+I4989</f>
        <v>136140800</v>
      </c>
      <c r="R4989" s="289">
        <v>0</v>
      </c>
      <c r="S4989" s="289">
        <v>0</v>
      </c>
      <c r="T4989" s="289">
        <v>0</v>
      </c>
      <c r="U4989" s="289">
        <v>0</v>
      </c>
      <c r="V4989" s="289">
        <v>0</v>
      </c>
      <c r="W4989" s="289">
        <v>0</v>
      </c>
      <c r="X4989" s="289">
        <v>0</v>
      </c>
      <c r="Z4989" s="290">
        <f t="shared" si="743"/>
        <v>136140800</v>
      </c>
      <c r="AA4989" s="291">
        <f t="shared" si="744"/>
        <v>0</v>
      </c>
    </row>
    <row r="4990" spans="3:27" hidden="1" x14ac:dyDescent="0.3">
      <c r="D4990" t="s">
        <v>530</v>
      </c>
      <c r="E4990" t="s">
        <v>7390</v>
      </c>
      <c r="F4990" t="s">
        <v>7426</v>
      </c>
      <c r="G4990" t="s">
        <v>562</v>
      </c>
      <c r="H4990" t="s">
        <v>787</v>
      </c>
      <c r="I4990" s="277">
        <v>-203296</v>
      </c>
      <c r="K4990" s="287" t="s">
        <v>427</v>
      </c>
      <c r="M4990" s="288">
        <f>+I4990</f>
        <v>-203296</v>
      </c>
      <c r="N4990" s="289">
        <v>0</v>
      </c>
      <c r="O4990" s="289">
        <v>0</v>
      </c>
      <c r="P4990" s="289">
        <v>0</v>
      </c>
      <c r="Q4990" s="289">
        <v>0</v>
      </c>
      <c r="R4990" s="289">
        <v>0</v>
      </c>
      <c r="S4990" s="289">
        <v>0</v>
      </c>
      <c r="T4990" s="289">
        <v>0</v>
      </c>
      <c r="U4990" s="289">
        <v>0</v>
      </c>
      <c r="V4990" s="289">
        <v>0</v>
      </c>
      <c r="W4990" s="289">
        <v>0</v>
      </c>
      <c r="X4990" s="289">
        <v>0</v>
      </c>
      <c r="Z4990" s="290">
        <f t="shared" si="743"/>
        <v>-203296</v>
      </c>
      <c r="AA4990" s="291">
        <f t="shared" si="744"/>
        <v>0</v>
      </c>
    </row>
    <row r="4991" spans="3:27" hidden="1" x14ac:dyDescent="0.3">
      <c r="E4991" t="s">
        <v>7405</v>
      </c>
      <c r="F4991" t="s">
        <v>7427</v>
      </c>
      <c r="G4991" t="s">
        <v>1607</v>
      </c>
      <c r="H4991" t="s">
        <v>861</v>
      </c>
      <c r="I4991" s="276">
        <v>1095315</v>
      </c>
      <c r="K4991" s="287">
        <f t="shared" si="752"/>
        <v>1.4</v>
      </c>
      <c r="M4991" s="288">
        <v>0</v>
      </c>
      <c r="N4991" s="289">
        <v>0</v>
      </c>
      <c r="O4991" s="289">
        <v>0</v>
      </c>
      <c r="P4991" s="292">
        <f t="shared" ref="P4991:P5003" si="754">+I4991</f>
        <v>1095315</v>
      </c>
      <c r="Q4991" s="289">
        <v>0</v>
      </c>
      <c r="R4991" s="289">
        <v>0</v>
      </c>
      <c r="S4991" s="289">
        <v>0</v>
      </c>
      <c r="T4991" s="289">
        <v>0</v>
      </c>
      <c r="U4991" s="289">
        <v>0</v>
      </c>
      <c r="V4991" s="289">
        <v>0</v>
      </c>
      <c r="W4991" s="289">
        <v>0</v>
      </c>
      <c r="X4991" s="289">
        <v>0</v>
      </c>
      <c r="Z4991" s="290">
        <f t="shared" si="743"/>
        <v>1095315</v>
      </c>
      <c r="AA4991" s="291">
        <f t="shared" si="744"/>
        <v>0</v>
      </c>
    </row>
    <row r="4992" spans="3:27" hidden="1" x14ac:dyDescent="0.3">
      <c r="E4992" t="s">
        <v>7405</v>
      </c>
      <c r="F4992" t="s">
        <v>7428</v>
      </c>
      <c r="G4992" t="s">
        <v>1607</v>
      </c>
      <c r="H4992" t="s">
        <v>861</v>
      </c>
      <c r="I4992" s="276">
        <v>3953989</v>
      </c>
      <c r="K4992" s="287">
        <f t="shared" si="752"/>
        <v>1.4</v>
      </c>
      <c r="M4992" s="288">
        <v>0</v>
      </c>
      <c r="N4992" s="289">
        <v>0</v>
      </c>
      <c r="O4992" s="289">
        <v>0</v>
      </c>
      <c r="P4992" s="292">
        <f t="shared" si="754"/>
        <v>3953989</v>
      </c>
      <c r="Q4992" s="289">
        <v>0</v>
      </c>
      <c r="R4992" s="289">
        <v>0</v>
      </c>
      <c r="S4992" s="289">
        <v>0</v>
      </c>
      <c r="T4992" s="289">
        <v>0</v>
      </c>
      <c r="U4992" s="289">
        <v>0</v>
      </c>
      <c r="V4992" s="289">
        <v>0</v>
      </c>
      <c r="W4992" s="289">
        <v>0</v>
      </c>
      <c r="X4992" s="289">
        <v>0</v>
      </c>
      <c r="Z4992" s="290">
        <f t="shared" si="743"/>
        <v>3953989</v>
      </c>
      <c r="AA4992" s="291">
        <f t="shared" si="744"/>
        <v>0</v>
      </c>
    </row>
    <row r="4993" spans="5:27" hidden="1" x14ac:dyDescent="0.3">
      <c r="E4993" t="s">
        <v>7405</v>
      </c>
      <c r="F4993" t="s">
        <v>7429</v>
      </c>
      <c r="G4993" t="s">
        <v>1607</v>
      </c>
      <c r="H4993" t="s">
        <v>861</v>
      </c>
      <c r="I4993" s="276">
        <v>2112862</v>
      </c>
      <c r="K4993" s="287">
        <f t="shared" si="752"/>
        <v>1.4</v>
      </c>
      <c r="M4993" s="288">
        <v>0</v>
      </c>
      <c r="N4993" s="289">
        <v>0</v>
      </c>
      <c r="O4993" s="289">
        <v>0</v>
      </c>
      <c r="P4993" s="292">
        <f t="shared" si="754"/>
        <v>2112862</v>
      </c>
      <c r="Q4993" s="289">
        <v>0</v>
      </c>
      <c r="R4993" s="289">
        <v>0</v>
      </c>
      <c r="S4993" s="289">
        <v>0</v>
      </c>
      <c r="T4993" s="289">
        <v>0</v>
      </c>
      <c r="U4993" s="289">
        <v>0</v>
      </c>
      <c r="V4993" s="289">
        <v>0</v>
      </c>
      <c r="W4993" s="289">
        <v>0</v>
      </c>
      <c r="X4993" s="289">
        <v>0</v>
      </c>
      <c r="Z4993" s="290">
        <f t="shared" si="743"/>
        <v>2112862</v>
      </c>
      <c r="AA4993" s="291">
        <f t="shared" si="744"/>
        <v>0</v>
      </c>
    </row>
    <row r="4994" spans="5:27" hidden="1" x14ac:dyDescent="0.3">
      <c r="E4994" t="s">
        <v>7430</v>
      </c>
      <c r="F4994" t="s">
        <v>7431</v>
      </c>
      <c r="G4994" t="s">
        <v>1607</v>
      </c>
      <c r="H4994" t="s">
        <v>861</v>
      </c>
      <c r="I4994" s="276">
        <v>1838985</v>
      </c>
      <c r="K4994" s="287">
        <f t="shared" si="752"/>
        <v>1.4</v>
      </c>
      <c r="M4994" s="288">
        <v>0</v>
      </c>
      <c r="N4994" s="289">
        <v>0</v>
      </c>
      <c r="O4994" s="289">
        <v>0</v>
      </c>
      <c r="P4994" s="292">
        <f t="shared" si="754"/>
        <v>1838985</v>
      </c>
      <c r="Q4994" s="289">
        <v>0</v>
      </c>
      <c r="R4994" s="289">
        <v>0</v>
      </c>
      <c r="S4994" s="289">
        <v>0</v>
      </c>
      <c r="T4994" s="289">
        <v>0</v>
      </c>
      <c r="U4994" s="289">
        <v>0</v>
      </c>
      <c r="V4994" s="289">
        <v>0</v>
      </c>
      <c r="W4994" s="289">
        <v>0</v>
      </c>
      <c r="X4994" s="289">
        <v>0</v>
      </c>
      <c r="Z4994" s="290">
        <f t="shared" si="743"/>
        <v>1838985</v>
      </c>
      <c r="AA4994" s="291">
        <f t="shared" si="744"/>
        <v>0</v>
      </c>
    </row>
    <row r="4995" spans="5:27" hidden="1" x14ac:dyDescent="0.3">
      <c r="E4995" t="s">
        <v>7430</v>
      </c>
      <c r="F4995" t="s">
        <v>7432</v>
      </c>
      <c r="G4995" t="s">
        <v>1607</v>
      </c>
      <c r="H4995" t="s">
        <v>861</v>
      </c>
      <c r="I4995" s="276">
        <v>3120264</v>
      </c>
      <c r="K4995" s="287">
        <f t="shared" si="752"/>
        <v>1.4</v>
      </c>
      <c r="M4995" s="288">
        <v>0</v>
      </c>
      <c r="N4995" s="289">
        <v>0</v>
      </c>
      <c r="O4995" s="289">
        <v>0</v>
      </c>
      <c r="P4995" s="292">
        <f t="shared" si="754"/>
        <v>3120264</v>
      </c>
      <c r="Q4995" s="289">
        <v>0</v>
      </c>
      <c r="R4995" s="289">
        <v>0</v>
      </c>
      <c r="S4995" s="289">
        <v>0</v>
      </c>
      <c r="T4995" s="289">
        <v>0</v>
      </c>
      <c r="U4995" s="289">
        <v>0</v>
      </c>
      <c r="V4995" s="289">
        <v>0</v>
      </c>
      <c r="W4995" s="289">
        <v>0</v>
      </c>
      <c r="X4995" s="289">
        <v>0</v>
      </c>
      <c r="Z4995" s="290">
        <f t="shared" si="743"/>
        <v>3120264</v>
      </c>
      <c r="AA4995" s="291">
        <f t="shared" si="744"/>
        <v>0</v>
      </c>
    </row>
    <row r="4996" spans="5:27" hidden="1" x14ac:dyDescent="0.3">
      <c r="E4996" t="s">
        <v>7430</v>
      </c>
      <c r="F4996" t="s">
        <v>7433</v>
      </c>
      <c r="G4996" t="s">
        <v>1607</v>
      </c>
      <c r="H4996" t="s">
        <v>861</v>
      </c>
      <c r="I4996" s="276">
        <v>3388680</v>
      </c>
      <c r="K4996" s="287">
        <f t="shared" si="752"/>
        <v>1.4</v>
      </c>
      <c r="M4996" s="288">
        <v>0</v>
      </c>
      <c r="N4996" s="289">
        <v>0</v>
      </c>
      <c r="O4996" s="289">
        <v>0</v>
      </c>
      <c r="P4996" s="292">
        <f t="shared" si="754"/>
        <v>3388680</v>
      </c>
      <c r="Q4996" s="289">
        <v>0</v>
      </c>
      <c r="R4996" s="289">
        <v>0</v>
      </c>
      <c r="S4996" s="289">
        <v>0</v>
      </c>
      <c r="T4996" s="289">
        <v>0</v>
      </c>
      <c r="U4996" s="289">
        <v>0</v>
      </c>
      <c r="V4996" s="289">
        <v>0</v>
      </c>
      <c r="W4996" s="289">
        <v>0</v>
      </c>
      <c r="X4996" s="289">
        <v>0</v>
      </c>
      <c r="Z4996" s="290">
        <f t="shared" ref="Z4996:Z5059" si="755">+SUM(M4996:X4996)</f>
        <v>3388680</v>
      </c>
      <c r="AA4996" s="291">
        <f t="shared" ref="AA4996:AA5059" si="756">+I4996-Z4996</f>
        <v>0</v>
      </c>
    </row>
    <row r="4997" spans="5:27" hidden="1" x14ac:dyDescent="0.3">
      <c r="E4997" t="s">
        <v>7430</v>
      </c>
      <c r="F4997" t="s">
        <v>7434</v>
      </c>
      <c r="G4997" t="s">
        <v>1607</v>
      </c>
      <c r="H4997" t="s">
        <v>861</v>
      </c>
      <c r="I4997" s="276">
        <v>1800667</v>
      </c>
      <c r="K4997" s="287">
        <f t="shared" si="752"/>
        <v>1.4</v>
      </c>
      <c r="M4997" s="288">
        <v>0</v>
      </c>
      <c r="N4997" s="289">
        <v>0</v>
      </c>
      <c r="O4997" s="289">
        <v>0</v>
      </c>
      <c r="P4997" s="292">
        <f t="shared" si="754"/>
        <v>1800667</v>
      </c>
      <c r="Q4997" s="289">
        <v>0</v>
      </c>
      <c r="R4997" s="289">
        <v>0</v>
      </c>
      <c r="S4997" s="289">
        <v>0</v>
      </c>
      <c r="T4997" s="289">
        <v>0</v>
      </c>
      <c r="U4997" s="289">
        <v>0</v>
      </c>
      <c r="V4997" s="289">
        <v>0</v>
      </c>
      <c r="W4997" s="289">
        <v>0</v>
      </c>
      <c r="X4997" s="289">
        <v>0</v>
      </c>
      <c r="Z4997" s="290">
        <f t="shared" si="755"/>
        <v>1800667</v>
      </c>
      <c r="AA4997" s="291">
        <f t="shared" si="756"/>
        <v>0</v>
      </c>
    </row>
    <row r="4998" spans="5:27" hidden="1" x14ac:dyDescent="0.3">
      <c r="E4998" t="s">
        <v>7430</v>
      </c>
      <c r="F4998" t="s">
        <v>7435</v>
      </c>
      <c r="G4998" t="s">
        <v>1607</v>
      </c>
      <c r="H4998" t="s">
        <v>861</v>
      </c>
      <c r="I4998" s="276">
        <v>963575</v>
      </c>
      <c r="K4998" s="287">
        <f t="shared" si="752"/>
        <v>1.4</v>
      </c>
      <c r="M4998" s="288">
        <v>0</v>
      </c>
      <c r="N4998" s="289">
        <v>0</v>
      </c>
      <c r="O4998" s="289">
        <v>0</v>
      </c>
      <c r="P4998" s="292">
        <f t="shared" si="754"/>
        <v>963575</v>
      </c>
      <c r="Q4998" s="289">
        <v>0</v>
      </c>
      <c r="R4998" s="289">
        <v>0</v>
      </c>
      <c r="S4998" s="289">
        <v>0</v>
      </c>
      <c r="T4998" s="289">
        <v>0</v>
      </c>
      <c r="U4998" s="289">
        <v>0</v>
      </c>
      <c r="V4998" s="289">
        <v>0</v>
      </c>
      <c r="W4998" s="289">
        <v>0</v>
      </c>
      <c r="X4998" s="289">
        <v>0</v>
      </c>
      <c r="Z4998" s="290">
        <f t="shared" si="755"/>
        <v>963575</v>
      </c>
      <c r="AA4998" s="291">
        <f t="shared" si="756"/>
        <v>0</v>
      </c>
    </row>
    <row r="4999" spans="5:27" hidden="1" x14ac:dyDescent="0.3">
      <c r="E4999" t="s">
        <v>7436</v>
      </c>
      <c r="F4999" t="s">
        <v>7437</v>
      </c>
      <c r="G4999" t="s">
        <v>947</v>
      </c>
      <c r="H4999" t="s">
        <v>793</v>
      </c>
      <c r="I4999" s="276">
        <v>3146832</v>
      </c>
      <c r="K4999" s="287">
        <f t="shared" si="752"/>
        <v>1.3666666666666667</v>
      </c>
      <c r="M4999" s="288">
        <v>0</v>
      </c>
      <c r="N4999" s="289">
        <v>0</v>
      </c>
      <c r="O4999" s="289">
        <v>0</v>
      </c>
      <c r="P4999" s="292">
        <f t="shared" si="754"/>
        <v>3146832</v>
      </c>
      <c r="Q4999" s="289">
        <v>0</v>
      </c>
      <c r="R4999" s="289">
        <v>0</v>
      </c>
      <c r="S4999" s="289">
        <v>0</v>
      </c>
      <c r="T4999" s="289">
        <v>0</v>
      </c>
      <c r="U4999" s="289">
        <v>0</v>
      </c>
      <c r="V4999" s="289">
        <v>0</v>
      </c>
      <c r="W4999" s="289">
        <v>0</v>
      </c>
      <c r="X4999" s="289">
        <v>0</v>
      </c>
      <c r="Z4999" s="290">
        <f t="shared" si="755"/>
        <v>3146832</v>
      </c>
      <c r="AA4999" s="291">
        <f t="shared" si="756"/>
        <v>0</v>
      </c>
    </row>
    <row r="5000" spans="5:27" hidden="1" x14ac:dyDescent="0.3">
      <c r="E5000" t="s">
        <v>7405</v>
      </c>
      <c r="F5000" t="s">
        <v>7438</v>
      </c>
      <c r="G5000" t="s">
        <v>947</v>
      </c>
      <c r="H5000" t="s">
        <v>793</v>
      </c>
      <c r="I5000" s="276">
        <v>2733208</v>
      </c>
      <c r="K5000" s="287">
        <f t="shared" si="752"/>
        <v>1.3666666666666667</v>
      </c>
      <c r="M5000" s="288">
        <v>0</v>
      </c>
      <c r="N5000" s="289">
        <v>0</v>
      </c>
      <c r="O5000" s="289">
        <v>0</v>
      </c>
      <c r="P5000" s="292">
        <f t="shared" si="754"/>
        <v>2733208</v>
      </c>
      <c r="Q5000" s="289">
        <v>0</v>
      </c>
      <c r="R5000" s="289">
        <v>0</v>
      </c>
      <c r="S5000" s="289">
        <v>0</v>
      </c>
      <c r="T5000" s="289">
        <v>0</v>
      </c>
      <c r="U5000" s="289">
        <v>0</v>
      </c>
      <c r="V5000" s="289">
        <v>0</v>
      </c>
      <c r="W5000" s="289">
        <v>0</v>
      </c>
      <c r="X5000" s="289">
        <v>0</v>
      </c>
      <c r="Z5000" s="290">
        <f t="shared" si="755"/>
        <v>2733208</v>
      </c>
      <c r="AA5000" s="291">
        <f t="shared" si="756"/>
        <v>0</v>
      </c>
    </row>
    <row r="5001" spans="5:27" hidden="1" x14ac:dyDescent="0.3">
      <c r="E5001" t="s">
        <v>7405</v>
      </c>
      <c r="F5001" t="s">
        <v>7439</v>
      </c>
      <c r="G5001" t="s">
        <v>947</v>
      </c>
      <c r="H5001" t="s">
        <v>793</v>
      </c>
      <c r="I5001" s="276">
        <v>431280</v>
      </c>
      <c r="K5001" s="287">
        <f t="shared" si="752"/>
        <v>1.3666666666666667</v>
      </c>
      <c r="M5001" s="288">
        <v>0</v>
      </c>
      <c r="N5001" s="289">
        <v>0</v>
      </c>
      <c r="O5001" s="289">
        <v>0</v>
      </c>
      <c r="P5001" s="292">
        <f t="shared" si="754"/>
        <v>431280</v>
      </c>
      <c r="Q5001" s="289">
        <v>0</v>
      </c>
      <c r="R5001" s="289">
        <v>0</v>
      </c>
      <c r="S5001" s="289">
        <v>0</v>
      </c>
      <c r="T5001" s="289">
        <v>0</v>
      </c>
      <c r="U5001" s="289">
        <v>0</v>
      </c>
      <c r="V5001" s="289">
        <v>0</v>
      </c>
      <c r="W5001" s="289">
        <v>0</v>
      </c>
      <c r="X5001" s="289">
        <v>0</v>
      </c>
      <c r="Z5001" s="290">
        <f t="shared" si="755"/>
        <v>431280</v>
      </c>
      <c r="AA5001" s="291">
        <f t="shared" si="756"/>
        <v>0</v>
      </c>
    </row>
    <row r="5002" spans="5:27" hidden="1" x14ac:dyDescent="0.3">
      <c r="E5002" t="s">
        <v>7405</v>
      </c>
      <c r="F5002" t="s">
        <v>7440</v>
      </c>
      <c r="G5002" t="s">
        <v>947</v>
      </c>
      <c r="H5002" t="s">
        <v>793</v>
      </c>
      <c r="I5002" s="276">
        <v>778219</v>
      </c>
      <c r="K5002" s="287">
        <f t="shared" si="752"/>
        <v>1.3666666666666667</v>
      </c>
      <c r="M5002" s="288">
        <v>0</v>
      </c>
      <c r="N5002" s="289">
        <v>0</v>
      </c>
      <c r="O5002" s="289">
        <v>0</v>
      </c>
      <c r="P5002" s="292">
        <f t="shared" si="754"/>
        <v>778219</v>
      </c>
      <c r="Q5002" s="289">
        <v>0</v>
      </c>
      <c r="R5002" s="289">
        <v>0</v>
      </c>
      <c r="S5002" s="289">
        <v>0</v>
      </c>
      <c r="T5002" s="289">
        <v>0</v>
      </c>
      <c r="U5002" s="289">
        <v>0</v>
      </c>
      <c r="V5002" s="289">
        <v>0</v>
      </c>
      <c r="W5002" s="289">
        <v>0</v>
      </c>
      <c r="X5002" s="289">
        <v>0</v>
      </c>
      <c r="Z5002" s="290">
        <f t="shared" si="755"/>
        <v>778219</v>
      </c>
      <c r="AA5002" s="291">
        <f t="shared" si="756"/>
        <v>0</v>
      </c>
    </row>
    <row r="5003" spans="5:27" hidden="1" x14ac:dyDescent="0.3">
      <c r="E5003" t="s">
        <v>7405</v>
      </c>
      <c r="F5003" t="s">
        <v>7441</v>
      </c>
      <c r="G5003" t="s">
        <v>947</v>
      </c>
      <c r="H5003" t="s">
        <v>793</v>
      </c>
      <c r="I5003" s="276">
        <v>3624290</v>
      </c>
      <c r="K5003" s="287">
        <f t="shared" si="752"/>
        <v>1.3666666666666667</v>
      </c>
      <c r="M5003" s="288">
        <v>0</v>
      </c>
      <c r="N5003" s="289">
        <v>0</v>
      </c>
      <c r="O5003" s="289">
        <v>0</v>
      </c>
      <c r="P5003" s="292">
        <f t="shared" si="754"/>
        <v>3624290</v>
      </c>
      <c r="Q5003" s="289">
        <v>0</v>
      </c>
      <c r="R5003" s="289">
        <v>0</v>
      </c>
      <c r="S5003" s="289">
        <v>0</v>
      </c>
      <c r="T5003" s="289">
        <v>0</v>
      </c>
      <c r="U5003" s="289">
        <v>0</v>
      </c>
      <c r="V5003" s="289">
        <v>0</v>
      </c>
      <c r="W5003" s="289">
        <v>0</v>
      </c>
      <c r="X5003" s="289">
        <v>0</v>
      </c>
      <c r="Z5003" s="290">
        <f t="shared" si="755"/>
        <v>3624290</v>
      </c>
      <c r="AA5003" s="291">
        <f t="shared" si="756"/>
        <v>0</v>
      </c>
    </row>
    <row r="5004" spans="5:27" hidden="1" x14ac:dyDescent="0.3">
      <c r="E5004" t="s">
        <v>7405</v>
      </c>
      <c r="F5004" t="s">
        <v>7442</v>
      </c>
      <c r="G5004" t="s">
        <v>947</v>
      </c>
      <c r="H5004" t="s">
        <v>792</v>
      </c>
      <c r="I5004" s="276">
        <v>251590</v>
      </c>
      <c r="K5004" s="287">
        <f t="shared" si="752"/>
        <v>2.3666666666666667</v>
      </c>
      <c r="M5004" s="288">
        <v>0</v>
      </c>
      <c r="N5004" s="289">
        <v>0</v>
      </c>
      <c r="O5004" s="289">
        <v>0</v>
      </c>
      <c r="P5004" s="289">
        <v>0</v>
      </c>
      <c r="Q5004" s="289">
        <f>+I5004</f>
        <v>251590</v>
      </c>
      <c r="R5004" s="289">
        <v>0</v>
      </c>
      <c r="S5004" s="289">
        <v>0</v>
      </c>
      <c r="T5004" s="289">
        <v>0</v>
      </c>
      <c r="U5004" s="289">
        <v>0</v>
      </c>
      <c r="V5004" s="289">
        <v>0</v>
      </c>
      <c r="W5004" s="289">
        <v>0</v>
      </c>
      <c r="X5004" s="289">
        <v>0</v>
      </c>
      <c r="Z5004" s="290">
        <f t="shared" si="755"/>
        <v>251590</v>
      </c>
      <c r="AA5004" s="291">
        <f t="shared" si="756"/>
        <v>0</v>
      </c>
    </row>
    <row r="5005" spans="5:27" hidden="1" x14ac:dyDescent="0.3">
      <c r="E5005" t="s">
        <v>7405</v>
      </c>
      <c r="F5005" t="s">
        <v>7443</v>
      </c>
      <c r="G5005" t="s">
        <v>855</v>
      </c>
      <c r="H5005" t="s">
        <v>1097</v>
      </c>
      <c r="I5005" s="276">
        <v>791028</v>
      </c>
      <c r="K5005" s="287">
        <f t="shared" si="752"/>
        <v>1.3333333333333333</v>
      </c>
      <c r="M5005" s="288">
        <v>0</v>
      </c>
      <c r="N5005" s="289">
        <v>0</v>
      </c>
      <c r="O5005" s="289">
        <v>0</v>
      </c>
      <c r="P5005" s="292">
        <f t="shared" ref="P5005:P5006" si="757">+I5005</f>
        <v>791028</v>
      </c>
      <c r="Q5005" s="289">
        <v>0</v>
      </c>
      <c r="R5005" s="289">
        <v>0</v>
      </c>
      <c r="S5005" s="289">
        <v>0</v>
      </c>
      <c r="T5005" s="289">
        <v>0</v>
      </c>
      <c r="U5005" s="289">
        <v>0</v>
      </c>
      <c r="V5005" s="289">
        <v>0</v>
      </c>
      <c r="W5005" s="289">
        <v>0</v>
      </c>
      <c r="X5005" s="289">
        <v>0</v>
      </c>
      <c r="Z5005" s="290">
        <f t="shared" si="755"/>
        <v>791028</v>
      </c>
      <c r="AA5005" s="291">
        <f t="shared" si="756"/>
        <v>0</v>
      </c>
    </row>
    <row r="5006" spans="5:27" hidden="1" x14ac:dyDescent="0.3">
      <c r="E5006" t="s">
        <v>7405</v>
      </c>
      <c r="F5006" t="s">
        <v>7444</v>
      </c>
      <c r="G5006" t="s">
        <v>855</v>
      </c>
      <c r="H5006" t="s">
        <v>1097</v>
      </c>
      <c r="I5006" s="276">
        <v>1351976</v>
      </c>
      <c r="K5006" s="287">
        <f t="shared" si="752"/>
        <v>1.3333333333333333</v>
      </c>
      <c r="M5006" s="288">
        <v>0</v>
      </c>
      <c r="N5006" s="289">
        <v>0</v>
      </c>
      <c r="O5006" s="289">
        <v>0</v>
      </c>
      <c r="P5006" s="292">
        <f t="shared" si="757"/>
        <v>1351976</v>
      </c>
      <c r="Q5006" s="289">
        <v>0</v>
      </c>
      <c r="R5006" s="289">
        <v>0</v>
      </c>
      <c r="S5006" s="289">
        <v>0</v>
      </c>
      <c r="T5006" s="289">
        <v>0</v>
      </c>
      <c r="U5006" s="289">
        <v>0</v>
      </c>
      <c r="V5006" s="289">
        <v>0</v>
      </c>
      <c r="W5006" s="289">
        <v>0</v>
      </c>
      <c r="X5006" s="289">
        <v>0</v>
      </c>
      <c r="Z5006" s="290">
        <f t="shared" si="755"/>
        <v>1351976</v>
      </c>
      <c r="AA5006" s="291">
        <f t="shared" si="756"/>
        <v>0</v>
      </c>
    </row>
    <row r="5007" spans="5:27" hidden="1" x14ac:dyDescent="0.3">
      <c r="E5007" t="s">
        <v>7372</v>
      </c>
      <c r="F5007" t="s">
        <v>7445</v>
      </c>
      <c r="G5007" t="s">
        <v>855</v>
      </c>
      <c r="H5007" t="s">
        <v>997</v>
      </c>
      <c r="I5007" s="276">
        <v>3979799</v>
      </c>
      <c r="K5007" s="287">
        <f t="shared" si="752"/>
        <v>2.3333333333333335</v>
      </c>
      <c r="M5007" s="288">
        <v>0</v>
      </c>
      <c r="N5007" s="289">
        <v>0</v>
      </c>
      <c r="O5007" s="289">
        <v>0</v>
      </c>
      <c r="P5007" s="289">
        <v>0</v>
      </c>
      <c r="Q5007" s="289">
        <f>+I5007</f>
        <v>3979799</v>
      </c>
      <c r="R5007" s="289">
        <v>0</v>
      </c>
      <c r="S5007" s="289">
        <v>0</v>
      </c>
      <c r="T5007" s="289">
        <v>0</v>
      </c>
      <c r="U5007" s="289">
        <v>0</v>
      </c>
      <c r="V5007" s="289">
        <v>0</v>
      </c>
      <c r="W5007" s="289">
        <v>0</v>
      </c>
      <c r="X5007" s="289">
        <v>0</v>
      </c>
      <c r="Z5007" s="290">
        <f t="shared" si="755"/>
        <v>3979799</v>
      </c>
      <c r="AA5007" s="291">
        <f t="shared" si="756"/>
        <v>0</v>
      </c>
    </row>
    <row r="5008" spans="5:27" hidden="1" x14ac:dyDescent="0.3">
      <c r="E5008" t="s">
        <v>7446</v>
      </c>
      <c r="F5008" t="s">
        <v>7447</v>
      </c>
      <c r="G5008" t="s">
        <v>855</v>
      </c>
      <c r="H5008" t="s">
        <v>1097</v>
      </c>
      <c r="I5008" s="276">
        <v>584754</v>
      </c>
      <c r="K5008" s="287">
        <f t="shared" si="752"/>
        <v>1.3333333333333333</v>
      </c>
      <c r="M5008" s="288">
        <v>0</v>
      </c>
      <c r="N5008" s="289">
        <v>0</v>
      </c>
      <c r="O5008" s="289">
        <v>0</v>
      </c>
      <c r="P5008" s="292">
        <f t="shared" ref="P5008:P5010" si="758">+I5008</f>
        <v>584754</v>
      </c>
      <c r="Q5008" s="289">
        <v>0</v>
      </c>
      <c r="R5008" s="289">
        <v>0</v>
      </c>
      <c r="S5008" s="289">
        <v>0</v>
      </c>
      <c r="T5008" s="289">
        <v>0</v>
      </c>
      <c r="U5008" s="289">
        <v>0</v>
      </c>
      <c r="V5008" s="289">
        <v>0</v>
      </c>
      <c r="W5008" s="289">
        <v>0</v>
      </c>
      <c r="X5008" s="289">
        <v>0</v>
      </c>
      <c r="Z5008" s="290">
        <f t="shared" si="755"/>
        <v>584754</v>
      </c>
      <c r="AA5008" s="291">
        <f t="shared" si="756"/>
        <v>0</v>
      </c>
    </row>
    <row r="5009" spans="4:27" hidden="1" x14ac:dyDescent="0.3">
      <c r="E5009" t="s">
        <v>7446</v>
      </c>
      <c r="F5009" t="s">
        <v>7448</v>
      </c>
      <c r="G5009" t="s">
        <v>855</v>
      </c>
      <c r="H5009" t="s">
        <v>1097</v>
      </c>
      <c r="I5009" s="276">
        <v>3055666</v>
      </c>
      <c r="K5009" s="287">
        <f t="shared" si="752"/>
        <v>1.3333333333333333</v>
      </c>
      <c r="M5009" s="288">
        <v>0</v>
      </c>
      <c r="N5009" s="289">
        <v>0</v>
      </c>
      <c r="O5009" s="289">
        <v>0</v>
      </c>
      <c r="P5009" s="292">
        <f t="shared" si="758"/>
        <v>3055666</v>
      </c>
      <c r="Q5009" s="289">
        <v>0</v>
      </c>
      <c r="R5009" s="289">
        <v>0</v>
      </c>
      <c r="S5009" s="289">
        <v>0</v>
      </c>
      <c r="T5009" s="289">
        <v>0</v>
      </c>
      <c r="U5009" s="289">
        <v>0</v>
      </c>
      <c r="V5009" s="289">
        <v>0</v>
      </c>
      <c r="W5009" s="289">
        <v>0</v>
      </c>
      <c r="X5009" s="289">
        <v>0</v>
      </c>
      <c r="Z5009" s="290">
        <f t="shared" si="755"/>
        <v>3055666</v>
      </c>
      <c r="AA5009" s="291">
        <f t="shared" si="756"/>
        <v>0</v>
      </c>
    </row>
    <row r="5010" spans="4:27" hidden="1" x14ac:dyDescent="0.3">
      <c r="E5010" t="s">
        <v>7446</v>
      </c>
      <c r="F5010" t="s">
        <v>7449</v>
      </c>
      <c r="G5010" t="s">
        <v>855</v>
      </c>
      <c r="H5010" t="s">
        <v>1097</v>
      </c>
      <c r="I5010" s="276">
        <v>1125398</v>
      </c>
      <c r="K5010" s="287">
        <f t="shared" si="752"/>
        <v>1.3333333333333333</v>
      </c>
      <c r="M5010" s="288">
        <v>0</v>
      </c>
      <c r="N5010" s="289">
        <v>0</v>
      </c>
      <c r="O5010" s="289">
        <v>0</v>
      </c>
      <c r="P5010" s="292">
        <f t="shared" si="758"/>
        <v>1125398</v>
      </c>
      <c r="Q5010" s="289">
        <v>0</v>
      </c>
      <c r="R5010" s="289">
        <v>0</v>
      </c>
      <c r="S5010" s="289">
        <v>0</v>
      </c>
      <c r="T5010" s="289">
        <v>0</v>
      </c>
      <c r="U5010" s="289">
        <v>0</v>
      </c>
      <c r="V5010" s="289">
        <v>0</v>
      </c>
      <c r="W5010" s="289">
        <v>0</v>
      </c>
      <c r="X5010" s="289">
        <v>0</v>
      </c>
      <c r="Z5010" s="290">
        <f t="shared" si="755"/>
        <v>1125398</v>
      </c>
      <c r="AA5010" s="291">
        <f t="shared" si="756"/>
        <v>0</v>
      </c>
    </row>
    <row r="5011" spans="4:27" hidden="1" x14ac:dyDescent="0.3">
      <c r="E5011" t="s">
        <v>7326</v>
      </c>
      <c r="F5011" t="s">
        <v>7450</v>
      </c>
      <c r="G5011" t="s">
        <v>1001</v>
      </c>
      <c r="H5011" t="s">
        <v>1663</v>
      </c>
      <c r="I5011" s="276">
        <v>74742</v>
      </c>
      <c r="K5011" s="287">
        <f t="shared" si="752"/>
        <v>3.3</v>
      </c>
      <c r="M5011" s="288">
        <v>0</v>
      </c>
      <c r="N5011" s="289">
        <v>0</v>
      </c>
      <c r="O5011" s="289">
        <v>0</v>
      </c>
      <c r="P5011" s="289">
        <v>0</v>
      </c>
      <c r="Q5011" s="289">
        <v>0</v>
      </c>
      <c r="R5011" s="289">
        <f>+I5011</f>
        <v>74742</v>
      </c>
      <c r="S5011" s="289">
        <v>0</v>
      </c>
      <c r="T5011" s="289">
        <v>0</v>
      </c>
      <c r="U5011" s="289">
        <v>0</v>
      </c>
      <c r="V5011" s="289">
        <v>0</v>
      </c>
      <c r="W5011" s="289">
        <v>0</v>
      </c>
      <c r="X5011" s="289">
        <v>0</v>
      </c>
      <c r="Z5011" s="290">
        <f t="shared" si="755"/>
        <v>74742</v>
      </c>
      <c r="AA5011" s="291">
        <f t="shared" si="756"/>
        <v>0</v>
      </c>
    </row>
    <row r="5012" spans="4:27" hidden="1" x14ac:dyDescent="0.3">
      <c r="D5012" t="s">
        <v>530</v>
      </c>
      <c r="E5012" t="s">
        <v>7451</v>
      </c>
      <c r="F5012" t="s">
        <v>7452</v>
      </c>
      <c r="G5012" t="s">
        <v>1001</v>
      </c>
      <c r="H5012" t="s">
        <v>648</v>
      </c>
      <c r="I5012" s="277">
        <v>-20</v>
      </c>
      <c r="K5012" s="287" t="s">
        <v>427</v>
      </c>
      <c r="M5012" s="288">
        <f>+I5012</f>
        <v>-20</v>
      </c>
      <c r="N5012" s="289">
        <v>0</v>
      </c>
      <c r="O5012" s="289">
        <v>0</v>
      </c>
      <c r="P5012" s="289">
        <v>0</v>
      </c>
      <c r="Q5012" s="289">
        <v>0</v>
      </c>
      <c r="R5012" s="289">
        <v>0</v>
      </c>
      <c r="S5012" s="289">
        <v>0</v>
      </c>
      <c r="T5012" s="289">
        <v>0</v>
      </c>
      <c r="U5012" s="289">
        <v>0</v>
      </c>
      <c r="V5012" s="289">
        <v>0</v>
      </c>
      <c r="W5012" s="289">
        <v>0</v>
      </c>
      <c r="X5012" s="289">
        <v>0</v>
      </c>
      <c r="Z5012" s="290">
        <f t="shared" si="755"/>
        <v>-20</v>
      </c>
      <c r="AA5012" s="291">
        <f t="shared" si="756"/>
        <v>0</v>
      </c>
    </row>
    <row r="5013" spans="4:27" hidden="1" x14ac:dyDescent="0.3">
      <c r="E5013" t="s">
        <v>7453</v>
      </c>
      <c r="F5013" t="s">
        <v>7454</v>
      </c>
      <c r="G5013" t="s">
        <v>1001</v>
      </c>
      <c r="H5013" t="s">
        <v>666</v>
      </c>
      <c r="I5013" s="276">
        <v>295495</v>
      </c>
      <c r="K5013" s="287">
        <f t="shared" si="752"/>
        <v>4.0333333333333332</v>
      </c>
      <c r="M5013" s="288">
        <v>0</v>
      </c>
      <c r="N5013" s="289">
        <v>0</v>
      </c>
      <c r="O5013" s="289">
        <v>0</v>
      </c>
      <c r="P5013" s="289">
        <v>0</v>
      </c>
      <c r="Q5013" s="289">
        <v>0</v>
      </c>
      <c r="R5013" s="289">
        <v>0</v>
      </c>
      <c r="S5013" s="289">
        <f t="shared" ref="S5013:S5014" si="759">+I5013</f>
        <v>295495</v>
      </c>
      <c r="T5013" s="289">
        <v>0</v>
      </c>
      <c r="U5013" s="289">
        <v>0</v>
      </c>
      <c r="V5013" s="289">
        <v>0</v>
      </c>
      <c r="W5013" s="289">
        <v>0</v>
      </c>
      <c r="X5013" s="289">
        <v>0</v>
      </c>
      <c r="Z5013" s="290">
        <f t="shared" si="755"/>
        <v>295495</v>
      </c>
      <c r="AA5013" s="291">
        <f t="shared" si="756"/>
        <v>0</v>
      </c>
    </row>
    <row r="5014" spans="4:27" hidden="1" x14ac:dyDescent="0.3">
      <c r="E5014" t="s">
        <v>7453</v>
      </c>
      <c r="F5014" t="s">
        <v>7455</v>
      </c>
      <c r="G5014" t="s">
        <v>1001</v>
      </c>
      <c r="H5014" t="s">
        <v>666</v>
      </c>
      <c r="I5014" s="276">
        <v>151800</v>
      </c>
      <c r="K5014" s="287">
        <f t="shared" si="752"/>
        <v>4.0333333333333332</v>
      </c>
      <c r="M5014" s="288">
        <v>0</v>
      </c>
      <c r="N5014" s="289">
        <v>0</v>
      </c>
      <c r="O5014" s="289">
        <v>0</v>
      </c>
      <c r="P5014" s="289">
        <v>0</v>
      </c>
      <c r="Q5014" s="289">
        <v>0</v>
      </c>
      <c r="R5014" s="289">
        <v>0</v>
      </c>
      <c r="S5014" s="289">
        <f t="shared" si="759"/>
        <v>151800</v>
      </c>
      <c r="T5014" s="289">
        <v>0</v>
      </c>
      <c r="U5014" s="289">
        <v>0</v>
      </c>
      <c r="V5014" s="289">
        <v>0</v>
      </c>
      <c r="W5014" s="289">
        <v>0</v>
      </c>
      <c r="X5014" s="289">
        <v>0</v>
      </c>
      <c r="Z5014" s="290">
        <f t="shared" si="755"/>
        <v>151800</v>
      </c>
      <c r="AA5014" s="291">
        <f t="shared" si="756"/>
        <v>0</v>
      </c>
    </row>
    <row r="5015" spans="4:27" hidden="1" x14ac:dyDescent="0.3">
      <c r="E5015" t="s">
        <v>7372</v>
      </c>
      <c r="F5015" t="s">
        <v>7456</v>
      </c>
      <c r="G5015" t="s">
        <v>550</v>
      </c>
      <c r="H5015" t="s">
        <v>795</v>
      </c>
      <c r="I5015" s="276">
        <v>218436</v>
      </c>
      <c r="K5015" s="287">
        <f t="shared" si="752"/>
        <v>2.2666666666666666</v>
      </c>
      <c r="M5015" s="288">
        <v>0</v>
      </c>
      <c r="N5015" s="289">
        <v>0</v>
      </c>
      <c r="O5015" s="289">
        <v>0</v>
      </c>
      <c r="P5015" s="289">
        <v>0</v>
      </c>
      <c r="Q5015" s="289">
        <f>+I5015</f>
        <v>218436</v>
      </c>
      <c r="R5015" s="289">
        <v>0</v>
      </c>
      <c r="S5015" s="289">
        <v>0</v>
      </c>
      <c r="T5015" s="289">
        <v>0</v>
      </c>
      <c r="U5015" s="289">
        <v>0</v>
      </c>
      <c r="V5015" s="289">
        <v>0</v>
      </c>
      <c r="W5015" s="289">
        <v>0</v>
      </c>
      <c r="X5015" s="289">
        <v>0</v>
      </c>
      <c r="Z5015" s="290">
        <f t="shared" si="755"/>
        <v>218436</v>
      </c>
      <c r="AA5015" s="291">
        <f t="shared" si="756"/>
        <v>0</v>
      </c>
    </row>
    <row r="5016" spans="4:27" hidden="1" x14ac:dyDescent="0.3">
      <c r="E5016" t="s">
        <v>7405</v>
      </c>
      <c r="F5016" t="s">
        <v>7457</v>
      </c>
      <c r="G5016" t="s">
        <v>1011</v>
      </c>
      <c r="H5016" t="s">
        <v>1099</v>
      </c>
      <c r="I5016" s="276">
        <v>1429848</v>
      </c>
      <c r="K5016" s="287">
        <f t="shared" si="752"/>
        <v>1.1333333333333333</v>
      </c>
      <c r="M5016" s="288">
        <v>0</v>
      </c>
      <c r="N5016" s="289">
        <v>0</v>
      </c>
      <c r="O5016" s="289">
        <v>0</v>
      </c>
      <c r="P5016" s="292">
        <f t="shared" ref="P5016:P5017" si="760">+I5016</f>
        <v>1429848</v>
      </c>
      <c r="Q5016" s="289">
        <v>0</v>
      </c>
      <c r="R5016" s="289">
        <v>0</v>
      </c>
      <c r="S5016" s="289">
        <v>0</v>
      </c>
      <c r="T5016" s="289">
        <v>0</v>
      </c>
      <c r="U5016" s="289">
        <v>0</v>
      </c>
      <c r="V5016" s="289">
        <v>0</v>
      </c>
      <c r="W5016" s="289">
        <v>0</v>
      </c>
      <c r="X5016" s="289">
        <v>0</v>
      </c>
      <c r="Z5016" s="290">
        <f t="shared" si="755"/>
        <v>1429848</v>
      </c>
      <c r="AA5016" s="291">
        <f t="shared" si="756"/>
        <v>0</v>
      </c>
    </row>
    <row r="5017" spans="4:27" hidden="1" x14ac:dyDescent="0.3">
      <c r="E5017" t="s">
        <v>7405</v>
      </c>
      <c r="F5017" t="s">
        <v>7458</v>
      </c>
      <c r="G5017" t="s">
        <v>1011</v>
      </c>
      <c r="H5017" t="s">
        <v>1099</v>
      </c>
      <c r="I5017" s="276">
        <v>474408</v>
      </c>
      <c r="K5017" s="287">
        <f t="shared" si="752"/>
        <v>1.1333333333333333</v>
      </c>
      <c r="M5017" s="288">
        <v>0</v>
      </c>
      <c r="N5017" s="289">
        <v>0</v>
      </c>
      <c r="O5017" s="289">
        <v>0</v>
      </c>
      <c r="P5017" s="292">
        <f t="shared" si="760"/>
        <v>474408</v>
      </c>
      <c r="Q5017" s="289">
        <v>0</v>
      </c>
      <c r="R5017" s="289">
        <v>0</v>
      </c>
      <c r="S5017" s="289">
        <v>0</v>
      </c>
      <c r="T5017" s="289">
        <v>0</v>
      </c>
      <c r="U5017" s="289">
        <v>0</v>
      </c>
      <c r="V5017" s="289">
        <v>0</v>
      </c>
      <c r="W5017" s="289">
        <v>0</v>
      </c>
      <c r="X5017" s="289">
        <v>0</v>
      </c>
      <c r="Z5017" s="290">
        <f t="shared" si="755"/>
        <v>474408</v>
      </c>
      <c r="AA5017" s="291">
        <f t="shared" si="756"/>
        <v>0</v>
      </c>
    </row>
    <row r="5018" spans="4:27" hidden="1" x14ac:dyDescent="0.3">
      <c r="E5018" t="s">
        <v>7405</v>
      </c>
      <c r="F5018" t="s">
        <v>7459</v>
      </c>
      <c r="G5018" t="s">
        <v>1011</v>
      </c>
      <c r="H5018" t="s">
        <v>1012</v>
      </c>
      <c r="I5018" s="276">
        <v>1394296</v>
      </c>
      <c r="K5018" s="287">
        <f t="shared" si="752"/>
        <v>2.1333333333333333</v>
      </c>
      <c r="M5018" s="288">
        <v>0</v>
      </c>
      <c r="N5018" s="289">
        <v>0</v>
      </c>
      <c r="O5018" s="289">
        <v>0</v>
      </c>
      <c r="P5018" s="289">
        <v>0</v>
      </c>
      <c r="Q5018" s="289">
        <f>+I5018</f>
        <v>1394296</v>
      </c>
      <c r="R5018" s="289">
        <v>0</v>
      </c>
      <c r="S5018" s="289">
        <v>0</v>
      </c>
      <c r="T5018" s="289">
        <v>0</v>
      </c>
      <c r="U5018" s="289">
        <v>0</v>
      </c>
      <c r="V5018" s="289">
        <v>0</v>
      </c>
      <c r="W5018" s="289">
        <v>0</v>
      </c>
      <c r="X5018" s="289">
        <v>0</v>
      </c>
      <c r="Z5018" s="290">
        <f t="shared" si="755"/>
        <v>1394296</v>
      </c>
      <c r="AA5018" s="291">
        <f t="shared" si="756"/>
        <v>0</v>
      </c>
    </row>
    <row r="5019" spans="4:27" hidden="1" x14ac:dyDescent="0.3">
      <c r="E5019" t="s">
        <v>7405</v>
      </c>
      <c r="F5019" t="s">
        <v>7460</v>
      </c>
      <c r="G5019" t="s">
        <v>1011</v>
      </c>
      <c r="H5019" t="s">
        <v>1099</v>
      </c>
      <c r="I5019" s="276">
        <v>2168485</v>
      </c>
      <c r="K5019" s="287">
        <f t="shared" si="752"/>
        <v>1.1333333333333333</v>
      </c>
      <c r="M5019" s="288">
        <v>0</v>
      </c>
      <c r="N5019" s="289">
        <v>0</v>
      </c>
      <c r="O5019" s="289">
        <v>0</v>
      </c>
      <c r="P5019" s="292">
        <f>+I5019</f>
        <v>2168485</v>
      </c>
      <c r="Q5019" s="289">
        <v>0</v>
      </c>
      <c r="R5019" s="289">
        <v>0</v>
      </c>
      <c r="S5019" s="289">
        <v>0</v>
      </c>
      <c r="T5019" s="289">
        <v>0</v>
      </c>
      <c r="U5019" s="289">
        <v>0</v>
      </c>
      <c r="V5019" s="289">
        <v>0</v>
      </c>
      <c r="W5019" s="289">
        <v>0</v>
      </c>
      <c r="X5019" s="289">
        <v>0</v>
      </c>
      <c r="Z5019" s="290">
        <f t="shared" si="755"/>
        <v>2168485</v>
      </c>
      <c r="AA5019" s="291">
        <f t="shared" si="756"/>
        <v>0</v>
      </c>
    </row>
    <row r="5020" spans="4:27" hidden="1" x14ac:dyDescent="0.3">
      <c r="E5020" t="s">
        <v>7461</v>
      </c>
      <c r="F5020" t="s">
        <v>7462</v>
      </c>
      <c r="G5020" t="s">
        <v>1011</v>
      </c>
      <c r="H5020" t="s">
        <v>4879</v>
      </c>
      <c r="I5020" s="276">
        <v>64621</v>
      </c>
      <c r="K5020" s="287">
        <f t="shared" si="752"/>
        <v>3.1333333333333333</v>
      </c>
      <c r="M5020" s="288">
        <v>0</v>
      </c>
      <c r="N5020" s="289">
        <v>0</v>
      </c>
      <c r="O5020" s="289">
        <v>0</v>
      </c>
      <c r="P5020" s="289">
        <v>0</v>
      </c>
      <c r="Q5020" s="289">
        <v>0</v>
      </c>
      <c r="R5020" s="289">
        <f>+I5020</f>
        <v>64621</v>
      </c>
      <c r="S5020" s="289">
        <v>0</v>
      </c>
      <c r="T5020" s="289">
        <v>0</v>
      </c>
      <c r="U5020" s="289">
        <v>0</v>
      </c>
      <c r="V5020" s="289">
        <v>0</v>
      </c>
      <c r="W5020" s="289">
        <v>0</v>
      </c>
      <c r="X5020" s="289">
        <v>0</v>
      </c>
      <c r="Z5020" s="290">
        <f t="shared" si="755"/>
        <v>64621</v>
      </c>
      <c r="AA5020" s="291">
        <f t="shared" si="756"/>
        <v>0</v>
      </c>
    </row>
    <row r="5021" spans="4:27" hidden="1" x14ac:dyDescent="0.3">
      <c r="E5021" t="s">
        <v>7405</v>
      </c>
      <c r="F5021" t="s">
        <v>7463</v>
      </c>
      <c r="G5021" t="s">
        <v>2782</v>
      </c>
      <c r="H5021" t="s">
        <v>565</v>
      </c>
      <c r="I5021" s="276">
        <v>1381734</v>
      </c>
      <c r="K5021" s="287">
        <f t="shared" si="752"/>
        <v>1.1000000000000001</v>
      </c>
      <c r="M5021" s="288">
        <v>0</v>
      </c>
      <c r="N5021" s="289">
        <v>0</v>
      </c>
      <c r="O5021" s="289">
        <v>0</v>
      </c>
      <c r="P5021" s="292">
        <f t="shared" ref="P5021:P5025" si="761">+I5021</f>
        <v>1381734</v>
      </c>
      <c r="Q5021" s="289">
        <v>0</v>
      </c>
      <c r="R5021" s="289">
        <v>0</v>
      </c>
      <c r="S5021" s="289">
        <v>0</v>
      </c>
      <c r="T5021" s="289">
        <v>0</v>
      </c>
      <c r="U5021" s="289">
        <v>0</v>
      </c>
      <c r="V5021" s="289">
        <v>0</v>
      </c>
      <c r="W5021" s="289">
        <v>0</v>
      </c>
      <c r="X5021" s="289">
        <v>0</v>
      </c>
      <c r="Z5021" s="290">
        <f t="shared" si="755"/>
        <v>1381734</v>
      </c>
      <c r="AA5021" s="291">
        <f t="shared" si="756"/>
        <v>0</v>
      </c>
    </row>
    <row r="5022" spans="4:27" hidden="1" x14ac:dyDescent="0.3">
      <c r="E5022" t="s">
        <v>7405</v>
      </c>
      <c r="F5022" t="s">
        <v>7464</v>
      </c>
      <c r="G5022" t="s">
        <v>2782</v>
      </c>
      <c r="H5022" t="s">
        <v>565</v>
      </c>
      <c r="I5022" s="276">
        <v>215640</v>
      </c>
      <c r="K5022" s="287">
        <f t="shared" si="752"/>
        <v>1.1000000000000001</v>
      </c>
      <c r="M5022" s="288">
        <v>0</v>
      </c>
      <c r="N5022" s="289">
        <v>0</v>
      </c>
      <c r="O5022" s="289">
        <v>0</v>
      </c>
      <c r="P5022" s="292">
        <f t="shared" si="761"/>
        <v>215640</v>
      </c>
      <c r="Q5022" s="289">
        <v>0</v>
      </c>
      <c r="R5022" s="289">
        <v>0</v>
      </c>
      <c r="S5022" s="289">
        <v>0</v>
      </c>
      <c r="T5022" s="289">
        <v>0</v>
      </c>
      <c r="U5022" s="289">
        <v>0</v>
      </c>
      <c r="V5022" s="289">
        <v>0</v>
      </c>
      <c r="W5022" s="289">
        <v>0</v>
      </c>
      <c r="X5022" s="289">
        <v>0</v>
      </c>
      <c r="Z5022" s="290">
        <f t="shared" si="755"/>
        <v>215640</v>
      </c>
      <c r="AA5022" s="291">
        <f t="shared" si="756"/>
        <v>0</v>
      </c>
    </row>
    <row r="5023" spans="4:27" hidden="1" x14ac:dyDescent="0.3">
      <c r="E5023" t="s">
        <v>7405</v>
      </c>
      <c r="F5023" t="s">
        <v>7465</v>
      </c>
      <c r="G5023" t="s">
        <v>2782</v>
      </c>
      <c r="H5023" t="s">
        <v>565</v>
      </c>
      <c r="I5023" s="276">
        <v>1132180</v>
      </c>
      <c r="K5023" s="287">
        <f t="shared" si="752"/>
        <v>1.1000000000000001</v>
      </c>
      <c r="M5023" s="288">
        <v>0</v>
      </c>
      <c r="N5023" s="289">
        <v>0</v>
      </c>
      <c r="O5023" s="289">
        <v>0</v>
      </c>
      <c r="P5023" s="292">
        <f t="shared" si="761"/>
        <v>1132180</v>
      </c>
      <c r="Q5023" s="289">
        <v>0</v>
      </c>
      <c r="R5023" s="289">
        <v>0</v>
      </c>
      <c r="S5023" s="289">
        <v>0</v>
      </c>
      <c r="T5023" s="289">
        <v>0</v>
      </c>
      <c r="U5023" s="289">
        <v>0</v>
      </c>
      <c r="V5023" s="289">
        <v>0</v>
      </c>
      <c r="W5023" s="289">
        <v>0</v>
      </c>
      <c r="X5023" s="289">
        <v>0</v>
      </c>
      <c r="Z5023" s="290">
        <f t="shared" si="755"/>
        <v>1132180</v>
      </c>
      <c r="AA5023" s="291">
        <f t="shared" si="756"/>
        <v>0</v>
      </c>
    </row>
    <row r="5024" spans="4:27" hidden="1" x14ac:dyDescent="0.3">
      <c r="E5024" t="s">
        <v>7405</v>
      </c>
      <c r="F5024" t="s">
        <v>7466</v>
      </c>
      <c r="G5024" t="s">
        <v>2782</v>
      </c>
      <c r="H5024" t="s">
        <v>565</v>
      </c>
      <c r="I5024" s="276">
        <v>2264142</v>
      </c>
      <c r="K5024" s="287">
        <f t="shared" si="752"/>
        <v>1.1000000000000001</v>
      </c>
      <c r="M5024" s="288">
        <v>0</v>
      </c>
      <c r="N5024" s="289">
        <v>0</v>
      </c>
      <c r="O5024" s="289">
        <v>0</v>
      </c>
      <c r="P5024" s="292">
        <f t="shared" si="761"/>
        <v>2264142</v>
      </c>
      <c r="Q5024" s="289">
        <v>0</v>
      </c>
      <c r="R5024" s="289">
        <v>0</v>
      </c>
      <c r="S5024" s="289">
        <v>0</v>
      </c>
      <c r="T5024" s="289">
        <v>0</v>
      </c>
      <c r="U5024" s="289">
        <v>0</v>
      </c>
      <c r="V5024" s="289">
        <v>0</v>
      </c>
      <c r="W5024" s="289">
        <v>0</v>
      </c>
      <c r="X5024" s="289">
        <v>0</v>
      </c>
      <c r="Z5024" s="290">
        <f t="shared" si="755"/>
        <v>2264142</v>
      </c>
      <c r="AA5024" s="291">
        <f t="shared" si="756"/>
        <v>0</v>
      </c>
    </row>
    <row r="5025" spans="3:27" hidden="1" x14ac:dyDescent="0.3">
      <c r="E5025" t="s">
        <v>7405</v>
      </c>
      <c r="F5025" t="s">
        <v>7467</v>
      </c>
      <c r="G5025" t="s">
        <v>2782</v>
      </c>
      <c r="H5025" t="s">
        <v>565</v>
      </c>
      <c r="I5025" s="276">
        <v>241485</v>
      </c>
      <c r="K5025" s="287">
        <f t="shared" si="752"/>
        <v>1.1000000000000001</v>
      </c>
      <c r="M5025" s="288">
        <v>0</v>
      </c>
      <c r="N5025" s="289">
        <v>0</v>
      </c>
      <c r="O5025" s="289">
        <v>0</v>
      </c>
      <c r="P5025" s="292">
        <f t="shared" si="761"/>
        <v>241485</v>
      </c>
      <c r="Q5025" s="289">
        <v>0</v>
      </c>
      <c r="R5025" s="289">
        <v>0</v>
      </c>
      <c r="S5025" s="289">
        <v>0</v>
      </c>
      <c r="T5025" s="289">
        <v>0</v>
      </c>
      <c r="U5025" s="289">
        <v>0</v>
      </c>
      <c r="V5025" s="289">
        <v>0</v>
      </c>
      <c r="W5025" s="289">
        <v>0</v>
      </c>
      <c r="X5025" s="289">
        <v>0</v>
      </c>
      <c r="Z5025" s="290">
        <f t="shared" si="755"/>
        <v>241485</v>
      </c>
      <c r="AA5025" s="291">
        <f t="shared" si="756"/>
        <v>0</v>
      </c>
    </row>
    <row r="5026" spans="3:27" hidden="1" x14ac:dyDescent="0.3">
      <c r="E5026" t="s">
        <v>7468</v>
      </c>
      <c r="F5026" t="s">
        <v>7469</v>
      </c>
      <c r="G5026" t="s">
        <v>2782</v>
      </c>
      <c r="H5026" t="s">
        <v>1680</v>
      </c>
      <c r="I5026" s="276">
        <v>507366</v>
      </c>
      <c r="K5026" s="287">
        <f t="shared" si="752"/>
        <v>3.1</v>
      </c>
      <c r="M5026" s="288">
        <v>0</v>
      </c>
      <c r="N5026" s="289">
        <v>0</v>
      </c>
      <c r="O5026" s="289">
        <v>0</v>
      </c>
      <c r="P5026" s="289">
        <v>0</v>
      </c>
      <c r="Q5026" s="289">
        <v>0</v>
      </c>
      <c r="R5026" s="289">
        <f>+I5026</f>
        <v>507366</v>
      </c>
      <c r="S5026" s="289">
        <v>0</v>
      </c>
      <c r="T5026" s="289">
        <v>0</v>
      </c>
      <c r="U5026" s="289">
        <v>0</v>
      </c>
      <c r="V5026" s="289">
        <v>0</v>
      </c>
      <c r="W5026" s="289">
        <v>0</v>
      </c>
      <c r="X5026" s="289">
        <v>0</v>
      </c>
      <c r="Z5026" s="290">
        <f t="shared" si="755"/>
        <v>507366</v>
      </c>
      <c r="AA5026" s="291">
        <f t="shared" si="756"/>
        <v>0</v>
      </c>
    </row>
    <row r="5027" spans="3:27" hidden="1" x14ac:dyDescent="0.3">
      <c r="E5027" t="s">
        <v>7372</v>
      </c>
      <c r="F5027" t="s">
        <v>7470</v>
      </c>
      <c r="G5027" t="s">
        <v>2782</v>
      </c>
      <c r="H5027" t="s">
        <v>4507</v>
      </c>
      <c r="I5027" s="276">
        <v>2053740</v>
      </c>
      <c r="K5027" s="287">
        <f t="shared" si="752"/>
        <v>2.1</v>
      </c>
      <c r="M5027" s="288">
        <v>0</v>
      </c>
      <c r="N5027" s="289">
        <v>0</v>
      </c>
      <c r="O5027" s="289">
        <v>0</v>
      </c>
      <c r="P5027" s="289">
        <v>0</v>
      </c>
      <c r="Q5027" s="289">
        <f>+I5027</f>
        <v>2053740</v>
      </c>
      <c r="R5027" s="289">
        <v>0</v>
      </c>
      <c r="S5027" s="289">
        <v>0</v>
      </c>
      <c r="T5027" s="289">
        <v>0</v>
      </c>
      <c r="U5027" s="289">
        <v>0</v>
      </c>
      <c r="V5027" s="289">
        <v>0</v>
      </c>
      <c r="W5027" s="289">
        <v>0</v>
      </c>
      <c r="X5027" s="289">
        <v>0</v>
      </c>
      <c r="Z5027" s="290">
        <f t="shared" si="755"/>
        <v>2053740</v>
      </c>
      <c r="AA5027" s="291">
        <f t="shared" si="756"/>
        <v>0</v>
      </c>
    </row>
    <row r="5028" spans="3:27" hidden="1" x14ac:dyDescent="0.3">
      <c r="C5028" t="s">
        <v>529</v>
      </c>
      <c r="E5028" t="s">
        <v>1777</v>
      </c>
      <c r="F5028" t="s">
        <v>1820</v>
      </c>
      <c r="G5028" t="s">
        <v>775</v>
      </c>
      <c r="H5028" t="s">
        <v>569</v>
      </c>
      <c r="I5028" s="276">
        <v>41012500</v>
      </c>
      <c r="K5028" s="287">
        <f t="shared" si="752"/>
        <v>1.0666666666666667</v>
      </c>
      <c r="M5028" s="288">
        <v>0</v>
      </c>
      <c r="N5028" s="289">
        <v>0</v>
      </c>
      <c r="O5028" s="289">
        <v>0</v>
      </c>
      <c r="P5028" s="292">
        <f>+I5028</f>
        <v>41012500</v>
      </c>
      <c r="Q5028" s="289">
        <v>0</v>
      </c>
      <c r="R5028" s="289">
        <v>0</v>
      </c>
      <c r="S5028" s="289">
        <v>0</v>
      </c>
      <c r="T5028" s="289">
        <v>0</v>
      </c>
      <c r="U5028" s="289">
        <v>0</v>
      </c>
      <c r="V5028" s="289">
        <v>0</v>
      </c>
      <c r="W5028" s="289">
        <v>0</v>
      </c>
      <c r="X5028" s="289">
        <v>0</v>
      </c>
      <c r="Z5028" s="290">
        <f t="shared" si="755"/>
        <v>41012500</v>
      </c>
      <c r="AA5028" s="291">
        <f t="shared" si="756"/>
        <v>0</v>
      </c>
    </row>
    <row r="5029" spans="3:27" hidden="1" x14ac:dyDescent="0.3">
      <c r="D5029" t="s">
        <v>530</v>
      </c>
      <c r="E5029" t="s">
        <v>7471</v>
      </c>
      <c r="F5029" t="s">
        <v>7472</v>
      </c>
      <c r="G5029" t="s">
        <v>649</v>
      </c>
      <c r="H5029" t="s">
        <v>574</v>
      </c>
      <c r="I5029" s="277">
        <v>-1842720</v>
      </c>
      <c r="K5029" s="287" t="s">
        <v>427</v>
      </c>
      <c r="M5029" s="288">
        <f t="shared" ref="M5029:M5030" si="762">+I5029</f>
        <v>-1842720</v>
      </c>
      <c r="N5029" s="289">
        <v>0</v>
      </c>
      <c r="O5029" s="289">
        <v>0</v>
      </c>
      <c r="P5029" s="289">
        <v>0</v>
      </c>
      <c r="Q5029" s="289">
        <v>0</v>
      </c>
      <c r="R5029" s="289">
        <v>0</v>
      </c>
      <c r="S5029" s="289">
        <v>0</v>
      </c>
      <c r="T5029" s="289">
        <v>0</v>
      </c>
      <c r="U5029" s="289">
        <v>0</v>
      </c>
      <c r="V5029" s="289">
        <v>0</v>
      </c>
      <c r="W5029" s="289">
        <v>0</v>
      </c>
      <c r="X5029" s="289">
        <v>0</v>
      </c>
      <c r="Z5029" s="290">
        <f t="shared" si="755"/>
        <v>-1842720</v>
      </c>
      <c r="AA5029" s="291">
        <f t="shared" si="756"/>
        <v>0</v>
      </c>
    </row>
    <row r="5030" spans="3:27" hidden="1" x14ac:dyDescent="0.3">
      <c r="D5030" t="s">
        <v>530</v>
      </c>
      <c r="E5030" t="s">
        <v>7390</v>
      </c>
      <c r="F5030" t="s">
        <v>7473</v>
      </c>
      <c r="G5030" t="s">
        <v>562</v>
      </c>
      <c r="H5030" t="s">
        <v>787</v>
      </c>
      <c r="I5030" s="277">
        <v>-50710</v>
      </c>
      <c r="K5030" s="287" t="s">
        <v>427</v>
      </c>
      <c r="M5030" s="288">
        <f t="shared" si="762"/>
        <v>-50710</v>
      </c>
      <c r="N5030" s="289">
        <v>0</v>
      </c>
      <c r="O5030" s="289">
        <v>0</v>
      </c>
      <c r="P5030" s="289">
        <v>0</v>
      </c>
      <c r="Q5030" s="289">
        <v>0</v>
      </c>
      <c r="R5030" s="289">
        <v>0</v>
      </c>
      <c r="S5030" s="289">
        <v>0</v>
      </c>
      <c r="T5030" s="289">
        <v>0</v>
      </c>
      <c r="U5030" s="289">
        <v>0</v>
      </c>
      <c r="V5030" s="289">
        <v>0</v>
      </c>
      <c r="W5030" s="289">
        <v>0</v>
      </c>
      <c r="X5030" s="289">
        <v>0</v>
      </c>
      <c r="Z5030" s="290">
        <f t="shared" si="755"/>
        <v>-50710</v>
      </c>
      <c r="AA5030" s="291">
        <f t="shared" si="756"/>
        <v>0</v>
      </c>
    </row>
    <row r="5031" spans="3:27" hidden="1" x14ac:dyDescent="0.3">
      <c r="E5031" t="s">
        <v>7474</v>
      </c>
      <c r="F5031" t="s">
        <v>7475</v>
      </c>
      <c r="G5031" t="s">
        <v>851</v>
      </c>
      <c r="H5031" t="s">
        <v>680</v>
      </c>
      <c r="I5031" s="276">
        <v>1536840</v>
      </c>
      <c r="K5031" s="287">
        <f t="shared" si="752"/>
        <v>3</v>
      </c>
      <c r="M5031" s="288">
        <v>0</v>
      </c>
      <c r="N5031" s="289">
        <v>0</v>
      </c>
      <c r="O5031" s="289">
        <v>0</v>
      </c>
      <c r="P5031" s="289">
        <v>0</v>
      </c>
      <c r="Q5031" s="289">
        <v>0</v>
      </c>
      <c r="R5031" s="289">
        <f>+I5031</f>
        <v>1536840</v>
      </c>
      <c r="S5031" s="289">
        <v>0</v>
      </c>
      <c r="T5031" s="289">
        <v>0</v>
      </c>
      <c r="U5031" s="289">
        <v>0</v>
      </c>
      <c r="V5031" s="289">
        <v>0</v>
      </c>
      <c r="W5031" s="289">
        <v>0</v>
      </c>
      <c r="X5031" s="289">
        <v>0</v>
      </c>
      <c r="Z5031" s="290">
        <f t="shared" si="755"/>
        <v>1536840</v>
      </c>
      <c r="AA5031" s="291">
        <f t="shared" si="756"/>
        <v>0</v>
      </c>
    </row>
    <row r="5032" spans="3:27" hidden="1" x14ac:dyDescent="0.3">
      <c r="E5032" t="s">
        <v>7476</v>
      </c>
      <c r="F5032" t="s">
        <v>7477</v>
      </c>
      <c r="G5032" t="s">
        <v>851</v>
      </c>
      <c r="H5032" t="s">
        <v>786</v>
      </c>
      <c r="I5032" s="276">
        <v>1182806</v>
      </c>
      <c r="K5032" s="287">
        <f t="shared" si="752"/>
        <v>2.5</v>
      </c>
      <c r="M5032" s="288">
        <v>0</v>
      </c>
      <c r="N5032" s="289">
        <v>0</v>
      </c>
      <c r="O5032" s="289">
        <v>0</v>
      </c>
      <c r="P5032" s="289">
        <v>0</v>
      </c>
      <c r="Q5032" s="289">
        <f t="shared" ref="Q5032:Q5033" si="763">+I5032</f>
        <v>1182806</v>
      </c>
      <c r="R5032" s="289">
        <v>0</v>
      </c>
      <c r="S5032" s="289">
        <v>0</v>
      </c>
      <c r="T5032" s="289">
        <v>0</v>
      </c>
      <c r="U5032" s="289">
        <v>0</v>
      </c>
      <c r="V5032" s="289">
        <v>0</v>
      </c>
      <c r="W5032" s="289">
        <v>0</v>
      </c>
      <c r="X5032" s="289">
        <v>0</v>
      </c>
      <c r="Z5032" s="290">
        <f t="shared" si="755"/>
        <v>1182806</v>
      </c>
      <c r="AA5032" s="291">
        <f t="shared" si="756"/>
        <v>0</v>
      </c>
    </row>
    <row r="5033" spans="3:27" hidden="1" x14ac:dyDescent="0.3">
      <c r="E5033" t="s">
        <v>7476</v>
      </c>
      <c r="F5033" t="s">
        <v>7478</v>
      </c>
      <c r="G5033" t="s">
        <v>851</v>
      </c>
      <c r="H5033" t="s">
        <v>786</v>
      </c>
      <c r="I5033" s="276">
        <v>140260</v>
      </c>
      <c r="K5033" s="287">
        <f t="shared" si="752"/>
        <v>2.5</v>
      </c>
      <c r="M5033" s="288">
        <v>0</v>
      </c>
      <c r="N5033" s="289">
        <v>0</v>
      </c>
      <c r="O5033" s="289">
        <v>0</v>
      </c>
      <c r="P5033" s="289">
        <v>0</v>
      </c>
      <c r="Q5033" s="289">
        <f t="shared" si="763"/>
        <v>140260</v>
      </c>
      <c r="R5033" s="289">
        <v>0</v>
      </c>
      <c r="S5033" s="289">
        <v>0</v>
      </c>
      <c r="T5033" s="289">
        <v>0</v>
      </c>
      <c r="U5033" s="289">
        <v>0</v>
      </c>
      <c r="V5033" s="289">
        <v>0</v>
      </c>
      <c r="W5033" s="289">
        <v>0</v>
      </c>
      <c r="X5033" s="289">
        <v>0</v>
      </c>
      <c r="Z5033" s="290">
        <f t="shared" si="755"/>
        <v>140260</v>
      </c>
      <c r="AA5033" s="291">
        <f t="shared" si="756"/>
        <v>0</v>
      </c>
    </row>
    <row r="5034" spans="3:27" hidden="1" x14ac:dyDescent="0.3">
      <c r="E5034" t="s">
        <v>7446</v>
      </c>
      <c r="F5034" t="s">
        <v>7479</v>
      </c>
      <c r="G5034" t="s">
        <v>1275</v>
      </c>
      <c r="H5034" t="s">
        <v>1057</v>
      </c>
      <c r="I5034" s="276">
        <v>718868</v>
      </c>
      <c r="K5034" s="287">
        <f t="shared" si="752"/>
        <v>0.93333333333333335</v>
      </c>
      <c r="M5034" s="288">
        <v>0</v>
      </c>
      <c r="N5034" s="289">
        <v>0</v>
      </c>
      <c r="O5034" s="289">
        <f t="shared" ref="O5034:O5036" si="764">+I5034</f>
        <v>718868</v>
      </c>
      <c r="P5034" s="289">
        <v>0</v>
      </c>
      <c r="Q5034" s="289">
        <v>0</v>
      </c>
      <c r="R5034" s="289">
        <v>0</v>
      </c>
      <c r="S5034" s="289">
        <v>0</v>
      </c>
      <c r="T5034" s="289">
        <v>0</v>
      </c>
      <c r="U5034" s="289">
        <v>0</v>
      </c>
      <c r="V5034" s="289">
        <v>0</v>
      </c>
      <c r="W5034" s="289">
        <v>0</v>
      </c>
      <c r="X5034" s="289">
        <v>0</v>
      </c>
      <c r="Z5034" s="290">
        <f t="shared" si="755"/>
        <v>718868</v>
      </c>
      <c r="AA5034" s="291">
        <f t="shared" si="756"/>
        <v>0</v>
      </c>
    </row>
    <row r="5035" spans="3:27" hidden="1" x14ac:dyDescent="0.3">
      <c r="C5035" t="s">
        <v>529</v>
      </c>
      <c r="E5035" t="s">
        <v>1777</v>
      </c>
      <c r="F5035" t="s">
        <v>1821</v>
      </c>
      <c r="G5035" t="s">
        <v>1275</v>
      </c>
      <c r="H5035" t="s">
        <v>1057</v>
      </c>
      <c r="I5035" s="276">
        <v>9743472</v>
      </c>
      <c r="K5035" s="287">
        <f t="shared" si="752"/>
        <v>0.93333333333333335</v>
      </c>
      <c r="M5035" s="288">
        <v>0</v>
      </c>
      <c r="N5035" s="289">
        <v>0</v>
      </c>
      <c r="O5035" s="289">
        <f t="shared" si="764"/>
        <v>9743472</v>
      </c>
      <c r="P5035" s="289">
        <v>0</v>
      </c>
      <c r="Q5035" s="289">
        <v>0</v>
      </c>
      <c r="R5035" s="289">
        <v>0</v>
      </c>
      <c r="S5035" s="289">
        <v>0</v>
      </c>
      <c r="T5035" s="289">
        <v>0</v>
      </c>
      <c r="U5035" s="289">
        <v>0</v>
      </c>
      <c r="V5035" s="289">
        <v>0</v>
      </c>
      <c r="W5035" s="289">
        <v>0</v>
      </c>
      <c r="X5035" s="289">
        <v>0</v>
      </c>
      <c r="Z5035" s="290">
        <f t="shared" si="755"/>
        <v>9743472</v>
      </c>
      <c r="AA5035" s="291">
        <f t="shared" si="756"/>
        <v>0</v>
      </c>
    </row>
    <row r="5036" spans="3:27" hidden="1" x14ac:dyDescent="0.3">
      <c r="C5036" t="s">
        <v>529</v>
      </c>
      <c r="E5036" t="s">
        <v>1777</v>
      </c>
      <c r="F5036" t="s">
        <v>1822</v>
      </c>
      <c r="G5036" t="s">
        <v>1275</v>
      </c>
      <c r="H5036" t="s">
        <v>1057</v>
      </c>
      <c r="I5036" s="276">
        <v>2674034</v>
      </c>
      <c r="K5036" s="287">
        <f t="shared" si="752"/>
        <v>0.93333333333333335</v>
      </c>
      <c r="M5036" s="288">
        <v>0</v>
      </c>
      <c r="N5036" s="289">
        <v>0</v>
      </c>
      <c r="O5036" s="289">
        <f t="shared" si="764"/>
        <v>2674034</v>
      </c>
      <c r="P5036" s="289">
        <v>0</v>
      </c>
      <c r="Q5036" s="289">
        <v>0</v>
      </c>
      <c r="R5036" s="289">
        <v>0</v>
      </c>
      <c r="S5036" s="289">
        <v>0</v>
      </c>
      <c r="T5036" s="289">
        <v>0</v>
      </c>
      <c r="U5036" s="289">
        <v>0</v>
      </c>
      <c r="V5036" s="289">
        <v>0</v>
      </c>
      <c r="W5036" s="289">
        <v>0</v>
      </c>
      <c r="X5036" s="289">
        <v>0</v>
      </c>
      <c r="Z5036" s="290">
        <f t="shared" si="755"/>
        <v>2674034</v>
      </c>
      <c r="AA5036" s="291">
        <f t="shared" si="756"/>
        <v>0</v>
      </c>
    </row>
    <row r="5037" spans="3:27" hidden="1" x14ac:dyDescent="0.3">
      <c r="C5037" t="s">
        <v>529</v>
      </c>
      <c r="E5037" t="s">
        <v>1777</v>
      </c>
      <c r="F5037" t="s">
        <v>1823</v>
      </c>
      <c r="G5037" t="s">
        <v>1275</v>
      </c>
      <c r="H5037" t="s">
        <v>1056</v>
      </c>
      <c r="I5037" s="276">
        <v>3000000</v>
      </c>
      <c r="K5037" s="287">
        <f t="shared" si="752"/>
        <v>2.9333333333333331</v>
      </c>
      <c r="M5037" s="288">
        <v>0</v>
      </c>
      <c r="N5037" s="289">
        <v>0</v>
      </c>
      <c r="O5037" s="289">
        <v>0</v>
      </c>
      <c r="P5037" s="289">
        <v>0</v>
      </c>
      <c r="Q5037" s="289">
        <f>+I5037</f>
        <v>3000000</v>
      </c>
      <c r="R5037" s="289">
        <v>0</v>
      </c>
      <c r="S5037" s="289">
        <v>0</v>
      </c>
      <c r="T5037" s="289">
        <v>0</v>
      </c>
      <c r="U5037" s="289">
        <v>0</v>
      </c>
      <c r="V5037" s="289">
        <v>0</v>
      </c>
      <c r="W5037" s="289">
        <v>0</v>
      </c>
      <c r="X5037" s="289">
        <v>0</v>
      </c>
      <c r="Z5037" s="290">
        <f t="shared" si="755"/>
        <v>3000000</v>
      </c>
      <c r="AA5037" s="291">
        <f t="shared" si="756"/>
        <v>0</v>
      </c>
    </row>
    <row r="5038" spans="3:27" hidden="1" x14ac:dyDescent="0.3">
      <c r="C5038" t="s">
        <v>529</v>
      </c>
      <c r="E5038" t="s">
        <v>1777</v>
      </c>
      <c r="F5038" t="s">
        <v>1824</v>
      </c>
      <c r="G5038" t="s">
        <v>1275</v>
      </c>
      <c r="H5038" t="s">
        <v>1057</v>
      </c>
      <c r="I5038" s="276">
        <v>338400</v>
      </c>
      <c r="K5038" s="287">
        <f t="shared" si="752"/>
        <v>0.93333333333333335</v>
      </c>
      <c r="M5038" s="288">
        <v>0</v>
      </c>
      <c r="N5038" s="289">
        <v>0</v>
      </c>
      <c r="O5038" s="289">
        <f>+I5038</f>
        <v>338400</v>
      </c>
      <c r="P5038" s="289">
        <v>0</v>
      </c>
      <c r="Q5038" s="289">
        <v>0</v>
      </c>
      <c r="R5038" s="289">
        <v>0</v>
      </c>
      <c r="S5038" s="289">
        <v>0</v>
      </c>
      <c r="T5038" s="289">
        <v>0</v>
      </c>
      <c r="U5038" s="289">
        <v>0</v>
      </c>
      <c r="V5038" s="289">
        <v>0</v>
      </c>
      <c r="W5038" s="289">
        <v>0</v>
      </c>
      <c r="X5038" s="289">
        <v>0</v>
      </c>
      <c r="Z5038" s="290">
        <f t="shared" si="755"/>
        <v>338400</v>
      </c>
      <c r="AA5038" s="291">
        <f t="shared" si="756"/>
        <v>0</v>
      </c>
    </row>
    <row r="5039" spans="3:27" hidden="1" x14ac:dyDescent="0.3">
      <c r="E5039" t="s">
        <v>7461</v>
      </c>
      <c r="F5039" t="s">
        <v>7480</v>
      </c>
      <c r="G5039" t="s">
        <v>670</v>
      </c>
      <c r="H5039" t="s">
        <v>781</v>
      </c>
      <c r="I5039" s="276">
        <v>48912</v>
      </c>
      <c r="K5039" s="287">
        <f t="shared" si="752"/>
        <v>2.9</v>
      </c>
      <c r="M5039" s="288">
        <v>0</v>
      </c>
      <c r="N5039" s="289">
        <v>0</v>
      </c>
      <c r="O5039" s="289">
        <v>0</v>
      </c>
      <c r="P5039" s="289">
        <v>0</v>
      </c>
      <c r="Q5039" s="289">
        <f>+I5039</f>
        <v>48912</v>
      </c>
      <c r="R5039" s="289">
        <v>0</v>
      </c>
      <c r="S5039" s="289">
        <v>0</v>
      </c>
      <c r="T5039" s="289">
        <v>0</v>
      </c>
      <c r="U5039" s="289">
        <v>0</v>
      </c>
      <c r="V5039" s="289">
        <v>0</v>
      </c>
      <c r="W5039" s="289">
        <v>0</v>
      </c>
      <c r="X5039" s="289">
        <v>0</v>
      </c>
      <c r="Z5039" s="290">
        <f t="shared" si="755"/>
        <v>48912</v>
      </c>
      <c r="AA5039" s="291">
        <f t="shared" si="756"/>
        <v>0</v>
      </c>
    </row>
    <row r="5040" spans="3:27" hidden="1" x14ac:dyDescent="0.3">
      <c r="E5040" t="s">
        <v>7372</v>
      </c>
      <c r="F5040" t="s">
        <v>7481</v>
      </c>
      <c r="G5040" t="s">
        <v>670</v>
      </c>
      <c r="H5040" t="s">
        <v>782</v>
      </c>
      <c r="I5040" s="276">
        <v>1770242</v>
      </c>
      <c r="K5040" s="287">
        <f t="shared" si="752"/>
        <v>1.9</v>
      </c>
      <c r="M5040" s="288">
        <v>0</v>
      </c>
      <c r="N5040" s="289">
        <v>0</v>
      </c>
      <c r="O5040" s="289">
        <v>0</v>
      </c>
      <c r="P5040" s="292">
        <f>+I5040</f>
        <v>1770242</v>
      </c>
      <c r="Q5040" s="289">
        <v>0</v>
      </c>
      <c r="R5040" s="289">
        <v>0</v>
      </c>
      <c r="S5040" s="289">
        <v>0</v>
      </c>
      <c r="T5040" s="289">
        <v>0</v>
      </c>
      <c r="U5040" s="289">
        <v>0</v>
      </c>
      <c r="V5040" s="289">
        <v>0</v>
      </c>
      <c r="W5040" s="289">
        <v>0</v>
      </c>
      <c r="X5040" s="289">
        <v>0</v>
      </c>
      <c r="Z5040" s="290">
        <f t="shared" si="755"/>
        <v>1770242</v>
      </c>
      <c r="AA5040" s="291">
        <f t="shared" si="756"/>
        <v>0</v>
      </c>
    </row>
    <row r="5041" spans="3:27" hidden="1" x14ac:dyDescent="0.3">
      <c r="E5041" t="s">
        <v>7474</v>
      </c>
      <c r="F5041" t="s">
        <v>7482</v>
      </c>
      <c r="G5041" t="s">
        <v>608</v>
      </c>
      <c r="H5041" t="s">
        <v>609</v>
      </c>
      <c r="I5041" s="276">
        <v>7588377</v>
      </c>
      <c r="K5041" s="287">
        <f t="shared" si="752"/>
        <v>2.8666666666666667</v>
      </c>
      <c r="M5041" s="288">
        <v>0</v>
      </c>
      <c r="N5041" s="289">
        <v>0</v>
      </c>
      <c r="O5041" s="289">
        <v>0</v>
      </c>
      <c r="P5041" s="289">
        <v>0</v>
      </c>
      <c r="Q5041" s="289">
        <f>+I5041</f>
        <v>7588377</v>
      </c>
      <c r="R5041" s="289">
        <v>0</v>
      </c>
      <c r="S5041" s="289">
        <v>0</v>
      </c>
      <c r="T5041" s="289">
        <v>0</v>
      </c>
      <c r="U5041" s="289">
        <v>0</v>
      </c>
      <c r="V5041" s="289">
        <v>0</v>
      </c>
      <c r="W5041" s="289">
        <v>0</v>
      </c>
      <c r="X5041" s="289">
        <v>0</v>
      </c>
      <c r="Z5041" s="290">
        <f t="shared" si="755"/>
        <v>7588377</v>
      </c>
      <c r="AA5041" s="291">
        <f t="shared" si="756"/>
        <v>0</v>
      </c>
    </row>
    <row r="5042" spans="3:27" hidden="1" x14ac:dyDescent="0.3">
      <c r="C5042" t="s">
        <v>529</v>
      </c>
      <c r="E5042" t="s">
        <v>1802</v>
      </c>
      <c r="F5042" t="s">
        <v>1825</v>
      </c>
      <c r="G5042" t="s">
        <v>553</v>
      </c>
      <c r="H5042" t="s">
        <v>615</v>
      </c>
      <c r="I5042" s="276">
        <v>164560000</v>
      </c>
      <c r="K5042" s="287">
        <f t="shared" si="752"/>
        <v>1.8333333333333333</v>
      </c>
      <c r="M5042" s="288">
        <v>0</v>
      </c>
      <c r="N5042" s="289">
        <v>0</v>
      </c>
      <c r="O5042" s="289">
        <v>0</v>
      </c>
      <c r="P5042" s="292">
        <f>+I5042</f>
        <v>164560000</v>
      </c>
      <c r="Q5042" s="289">
        <v>0</v>
      </c>
      <c r="R5042" s="289">
        <v>0</v>
      </c>
      <c r="S5042" s="289">
        <v>0</v>
      </c>
      <c r="T5042" s="289">
        <v>0</v>
      </c>
      <c r="U5042" s="289">
        <v>0</v>
      </c>
      <c r="V5042" s="289">
        <v>0</v>
      </c>
      <c r="W5042" s="289">
        <v>0</v>
      </c>
      <c r="X5042" s="289">
        <v>0</v>
      </c>
      <c r="Z5042" s="290">
        <f t="shared" si="755"/>
        <v>164560000</v>
      </c>
      <c r="AA5042" s="291">
        <f t="shared" si="756"/>
        <v>0</v>
      </c>
    </row>
    <row r="5043" spans="3:27" hidden="1" x14ac:dyDescent="0.3">
      <c r="E5043" t="s">
        <v>7483</v>
      </c>
      <c r="F5043" t="s">
        <v>7484</v>
      </c>
      <c r="G5043" t="s">
        <v>553</v>
      </c>
      <c r="H5043" t="s">
        <v>554</v>
      </c>
      <c r="I5043" s="276">
        <v>823691</v>
      </c>
      <c r="K5043" s="287">
        <f t="shared" si="752"/>
        <v>2.8333333333333335</v>
      </c>
      <c r="M5043" s="288">
        <v>0</v>
      </c>
      <c r="N5043" s="289">
        <v>0</v>
      </c>
      <c r="O5043" s="289">
        <v>0</v>
      </c>
      <c r="P5043" s="289">
        <v>0</v>
      </c>
      <c r="Q5043" s="289">
        <f t="shared" ref="Q5043:Q5045" si="765">+I5043</f>
        <v>823691</v>
      </c>
      <c r="R5043" s="289">
        <v>0</v>
      </c>
      <c r="S5043" s="289">
        <v>0</v>
      </c>
      <c r="T5043" s="289">
        <v>0</v>
      </c>
      <c r="U5043" s="289">
        <v>0</v>
      </c>
      <c r="V5043" s="289">
        <v>0</v>
      </c>
      <c r="W5043" s="289">
        <v>0</v>
      </c>
      <c r="X5043" s="289">
        <v>0</v>
      </c>
      <c r="Z5043" s="290">
        <f t="shared" si="755"/>
        <v>823691</v>
      </c>
      <c r="AA5043" s="291">
        <f t="shared" si="756"/>
        <v>0</v>
      </c>
    </row>
    <row r="5044" spans="3:27" hidden="1" x14ac:dyDescent="0.3">
      <c r="E5044" t="s">
        <v>7483</v>
      </c>
      <c r="F5044" t="s">
        <v>7485</v>
      </c>
      <c r="G5044" t="s">
        <v>553</v>
      </c>
      <c r="H5044" t="s">
        <v>554</v>
      </c>
      <c r="I5044" s="276">
        <v>255840</v>
      </c>
      <c r="K5044" s="287">
        <f t="shared" si="752"/>
        <v>2.8333333333333335</v>
      </c>
      <c r="M5044" s="288">
        <v>0</v>
      </c>
      <c r="N5044" s="289">
        <v>0</v>
      </c>
      <c r="O5044" s="289">
        <v>0</v>
      </c>
      <c r="P5044" s="289">
        <v>0</v>
      </c>
      <c r="Q5044" s="289">
        <f t="shared" si="765"/>
        <v>255840</v>
      </c>
      <c r="R5044" s="289">
        <v>0</v>
      </c>
      <c r="S5044" s="289">
        <v>0</v>
      </c>
      <c r="T5044" s="289">
        <v>0</v>
      </c>
      <c r="U5044" s="289">
        <v>0</v>
      </c>
      <c r="V5044" s="289">
        <v>0</v>
      </c>
      <c r="W5044" s="289">
        <v>0</v>
      </c>
      <c r="X5044" s="289">
        <v>0</v>
      </c>
      <c r="Z5044" s="290">
        <f t="shared" si="755"/>
        <v>255840</v>
      </c>
      <c r="AA5044" s="291">
        <f t="shared" si="756"/>
        <v>0</v>
      </c>
    </row>
    <row r="5045" spans="3:27" hidden="1" x14ac:dyDescent="0.3">
      <c r="E5045" t="s">
        <v>7468</v>
      </c>
      <c r="F5045" t="s">
        <v>7486</v>
      </c>
      <c r="G5045" t="s">
        <v>770</v>
      </c>
      <c r="H5045" t="s">
        <v>1701</v>
      </c>
      <c r="I5045" s="276">
        <v>784419</v>
      </c>
      <c r="K5045" s="287">
        <f t="shared" si="752"/>
        <v>2.8</v>
      </c>
      <c r="M5045" s="288">
        <v>0</v>
      </c>
      <c r="N5045" s="289">
        <v>0</v>
      </c>
      <c r="O5045" s="289">
        <v>0</v>
      </c>
      <c r="P5045" s="289">
        <v>0</v>
      </c>
      <c r="Q5045" s="289">
        <f t="shared" si="765"/>
        <v>784419</v>
      </c>
      <c r="R5045" s="289">
        <v>0</v>
      </c>
      <c r="S5045" s="289">
        <v>0</v>
      </c>
      <c r="T5045" s="289">
        <v>0</v>
      </c>
      <c r="U5045" s="289">
        <v>0</v>
      </c>
      <c r="V5045" s="289">
        <v>0</v>
      </c>
      <c r="W5045" s="289">
        <v>0</v>
      </c>
      <c r="X5045" s="289">
        <v>0</v>
      </c>
      <c r="Z5045" s="290">
        <f t="shared" si="755"/>
        <v>784419</v>
      </c>
      <c r="AA5045" s="291">
        <f t="shared" si="756"/>
        <v>0</v>
      </c>
    </row>
    <row r="5046" spans="3:27" hidden="1" x14ac:dyDescent="0.3">
      <c r="E5046" t="s">
        <v>7487</v>
      </c>
      <c r="F5046" t="s">
        <v>7488</v>
      </c>
      <c r="G5046" t="s">
        <v>770</v>
      </c>
      <c r="H5046" t="s">
        <v>1028</v>
      </c>
      <c r="I5046" s="276">
        <v>1451224</v>
      </c>
      <c r="K5046" s="287">
        <f t="shared" si="752"/>
        <v>1.8</v>
      </c>
      <c r="M5046" s="288">
        <v>0</v>
      </c>
      <c r="N5046" s="289">
        <v>0</v>
      </c>
      <c r="O5046" s="289">
        <v>0</v>
      </c>
      <c r="P5046" s="292">
        <f>+I5046</f>
        <v>1451224</v>
      </c>
      <c r="Q5046" s="289">
        <v>0</v>
      </c>
      <c r="R5046" s="289">
        <v>0</v>
      </c>
      <c r="S5046" s="289">
        <v>0</v>
      </c>
      <c r="T5046" s="289">
        <v>0</v>
      </c>
      <c r="U5046" s="289">
        <v>0</v>
      </c>
      <c r="V5046" s="289">
        <v>0</v>
      </c>
      <c r="W5046" s="289">
        <v>0</v>
      </c>
      <c r="X5046" s="289">
        <v>0</v>
      </c>
      <c r="Z5046" s="290">
        <f t="shared" si="755"/>
        <v>1451224</v>
      </c>
      <c r="AA5046" s="291">
        <f t="shared" si="756"/>
        <v>0</v>
      </c>
    </row>
    <row r="5047" spans="3:27" hidden="1" x14ac:dyDescent="0.3">
      <c r="E5047" t="s">
        <v>7474</v>
      </c>
      <c r="F5047" t="s">
        <v>7489</v>
      </c>
      <c r="G5047" t="s">
        <v>770</v>
      </c>
      <c r="H5047" t="s">
        <v>1701</v>
      </c>
      <c r="I5047" s="276">
        <v>5131982</v>
      </c>
      <c r="K5047" s="287">
        <f t="shared" si="752"/>
        <v>2.8</v>
      </c>
      <c r="M5047" s="288">
        <v>0</v>
      </c>
      <c r="N5047" s="289">
        <v>0</v>
      </c>
      <c r="O5047" s="289">
        <v>0</v>
      </c>
      <c r="P5047" s="289">
        <v>0</v>
      </c>
      <c r="Q5047" s="289">
        <f t="shared" ref="Q5047:Q5048" si="766">+I5047</f>
        <v>5131982</v>
      </c>
      <c r="R5047" s="289">
        <v>0</v>
      </c>
      <c r="S5047" s="289">
        <v>0</v>
      </c>
      <c r="T5047" s="289">
        <v>0</v>
      </c>
      <c r="U5047" s="289">
        <v>0</v>
      </c>
      <c r="V5047" s="289">
        <v>0</v>
      </c>
      <c r="W5047" s="289">
        <v>0</v>
      </c>
      <c r="X5047" s="289">
        <v>0</v>
      </c>
      <c r="Z5047" s="290">
        <f t="shared" si="755"/>
        <v>5131982</v>
      </c>
      <c r="AA5047" s="291">
        <f t="shared" si="756"/>
        <v>0</v>
      </c>
    </row>
    <row r="5048" spans="3:27" hidden="1" x14ac:dyDescent="0.3">
      <c r="E5048" t="s">
        <v>7474</v>
      </c>
      <c r="F5048" t="s">
        <v>7490</v>
      </c>
      <c r="G5048" t="s">
        <v>770</v>
      </c>
      <c r="H5048" t="s">
        <v>1701</v>
      </c>
      <c r="I5048" s="276">
        <v>122850</v>
      </c>
      <c r="K5048" s="287">
        <f t="shared" si="752"/>
        <v>2.8</v>
      </c>
      <c r="M5048" s="288">
        <v>0</v>
      </c>
      <c r="N5048" s="289">
        <v>0</v>
      </c>
      <c r="O5048" s="289">
        <v>0</v>
      </c>
      <c r="P5048" s="289">
        <v>0</v>
      </c>
      <c r="Q5048" s="289">
        <f t="shared" si="766"/>
        <v>122850</v>
      </c>
      <c r="R5048" s="289">
        <v>0</v>
      </c>
      <c r="S5048" s="289">
        <v>0</v>
      </c>
      <c r="T5048" s="289">
        <v>0</v>
      </c>
      <c r="U5048" s="289">
        <v>0</v>
      </c>
      <c r="V5048" s="289">
        <v>0</v>
      </c>
      <c r="W5048" s="289">
        <v>0</v>
      </c>
      <c r="X5048" s="289">
        <v>0</v>
      </c>
      <c r="Z5048" s="290">
        <f t="shared" si="755"/>
        <v>122850</v>
      </c>
      <c r="AA5048" s="291">
        <f t="shared" si="756"/>
        <v>0</v>
      </c>
    </row>
    <row r="5049" spans="3:27" hidden="1" x14ac:dyDescent="0.3">
      <c r="E5049" t="s">
        <v>7491</v>
      </c>
      <c r="F5049" t="s">
        <v>7492</v>
      </c>
      <c r="G5049" t="s">
        <v>962</v>
      </c>
      <c r="H5049" t="s">
        <v>563</v>
      </c>
      <c r="I5049" s="276">
        <v>1697399</v>
      </c>
      <c r="K5049" s="287">
        <f t="shared" ref="K5049:K5112" si="767">+($K$2-H5049)/30</f>
        <v>0.76666666666666672</v>
      </c>
      <c r="M5049" s="288">
        <v>0</v>
      </c>
      <c r="N5049" s="289">
        <v>0</v>
      </c>
      <c r="O5049" s="289">
        <f t="shared" ref="O5049:O5050" si="768">+I5049</f>
        <v>1697399</v>
      </c>
      <c r="P5049" s="289">
        <v>0</v>
      </c>
      <c r="Q5049" s="289">
        <v>0</v>
      </c>
      <c r="R5049" s="289">
        <v>0</v>
      </c>
      <c r="S5049" s="289">
        <v>0</v>
      </c>
      <c r="T5049" s="289">
        <v>0</v>
      </c>
      <c r="U5049" s="289">
        <v>0</v>
      </c>
      <c r="V5049" s="289">
        <v>0</v>
      </c>
      <c r="W5049" s="289">
        <v>0</v>
      </c>
      <c r="X5049" s="289">
        <v>0</v>
      </c>
      <c r="Z5049" s="290">
        <f t="shared" si="755"/>
        <v>1697399</v>
      </c>
      <c r="AA5049" s="291">
        <f t="shared" si="756"/>
        <v>0</v>
      </c>
    </row>
    <row r="5050" spans="3:27" hidden="1" x14ac:dyDescent="0.3">
      <c r="E5050" t="s">
        <v>7491</v>
      </c>
      <c r="F5050" t="s">
        <v>7493</v>
      </c>
      <c r="G5050" t="s">
        <v>962</v>
      </c>
      <c r="H5050" t="s">
        <v>563</v>
      </c>
      <c r="I5050" s="276">
        <v>184600</v>
      </c>
      <c r="K5050" s="287">
        <f t="shared" si="767"/>
        <v>0.76666666666666672</v>
      </c>
      <c r="M5050" s="288">
        <v>0</v>
      </c>
      <c r="N5050" s="289">
        <v>0</v>
      </c>
      <c r="O5050" s="289">
        <f t="shared" si="768"/>
        <v>184600</v>
      </c>
      <c r="P5050" s="289">
        <v>0</v>
      </c>
      <c r="Q5050" s="289">
        <v>0</v>
      </c>
      <c r="R5050" s="289">
        <v>0</v>
      </c>
      <c r="S5050" s="289">
        <v>0</v>
      </c>
      <c r="T5050" s="289">
        <v>0</v>
      </c>
      <c r="U5050" s="289">
        <v>0</v>
      </c>
      <c r="V5050" s="289">
        <v>0</v>
      </c>
      <c r="W5050" s="289">
        <v>0</v>
      </c>
      <c r="X5050" s="289">
        <v>0</v>
      </c>
      <c r="Z5050" s="290">
        <f t="shared" si="755"/>
        <v>184600</v>
      </c>
      <c r="AA5050" s="291">
        <f t="shared" si="756"/>
        <v>0</v>
      </c>
    </row>
    <row r="5051" spans="3:27" hidden="1" x14ac:dyDescent="0.3">
      <c r="E5051" t="s">
        <v>7350</v>
      </c>
      <c r="F5051" t="s">
        <v>7494</v>
      </c>
      <c r="G5051" t="s">
        <v>968</v>
      </c>
      <c r="H5051" t="s">
        <v>709</v>
      </c>
      <c r="I5051" s="276">
        <v>3681600</v>
      </c>
      <c r="K5051" s="287">
        <f t="shared" si="767"/>
        <v>2.7</v>
      </c>
      <c r="M5051" s="288">
        <v>0</v>
      </c>
      <c r="N5051" s="289">
        <v>0</v>
      </c>
      <c r="O5051" s="289">
        <v>0</v>
      </c>
      <c r="P5051" s="289">
        <v>0</v>
      </c>
      <c r="Q5051" s="289">
        <f>+I5051</f>
        <v>3681600</v>
      </c>
      <c r="R5051" s="289">
        <v>0</v>
      </c>
      <c r="S5051" s="289">
        <v>0</v>
      </c>
      <c r="T5051" s="289">
        <v>0</v>
      </c>
      <c r="U5051" s="289">
        <v>0</v>
      </c>
      <c r="V5051" s="289">
        <v>0</v>
      </c>
      <c r="W5051" s="289">
        <v>0</v>
      </c>
      <c r="X5051" s="289">
        <v>0</v>
      </c>
      <c r="Z5051" s="290">
        <f t="shared" si="755"/>
        <v>3681600</v>
      </c>
      <c r="AA5051" s="291">
        <f t="shared" si="756"/>
        <v>0</v>
      </c>
    </row>
    <row r="5052" spans="3:27" hidden="1" x14ac:dyDescent="0.3">
      <c r="E5052" t="s">
        <v>7495</v>
      </c>
      <c r="F5052" t="s">
        <v>7496</v>
      </c>
      <c r="G5052" t="s">
        <v>968</v>
      </c>
      <c r="H5052" t="s">
        <v>784</v>
      </c>
      <c r="I5052" s="276">
        <v>900000</v>
      </c>
      <c r="K5052" s="287">
        <f t="shared" si="767"/>
        <v>1.7</v>
      </c>
      <c r="M5052" s="288">
        <v>0</v>
      </c>
      <c r="N5052" s="289">
        <v>0</v>
      </c>
      <c r="O5052" s="289">
        <v>0</v>
      </c>
      <c r="P5052" s="292">
        <f>+I5052</f>
        <v>900000</v>
      </c>
      <c r="Q5052" s="289">
        <v>0</v>
      </c>
      <c r="R5052" s="289">
        <v>0</v>
      </c>
      <c r="S5052" s="289">
        <v>0</v>
      </c>
      <c r="T5052" s="289">
        <v>0</v>
      </c>
      <c r="U5052" s="289">
        <v>0</v>
      </c>
      <c r="V5052" s="289">
        <v>0</v>
      </c>
      <c r="W5052" s="289">
        <v>0</v>
      </c>
      <c r="X5052" s="289">
        <v>0</v>
      </c>
      <c r="Z5052" s="290">
        <f t="shared" si="755"/>
        <v>900000</v>
      </c>
      <c r="AA5052" s="291">
        <f t="shared" si="756"/>
        <v>0</v>
      </c>
    </row>
    <row r="5053" spans="3:27" hidden="1" x14ac:dyDescent="0.3">
      <c r="E5053" t="s">
        <v>7497</v>
      </c>
      <c r="F5053" t="s">
        <v>7498</v>
      </c>
      <c r="G5053" t="s">
        <v>968</v>
      </c>
      <c r="H5053" t="s">
        <v>805</v>
      </c>
      <c r="I5053" s="276">
        <v>1043934</v>
      </c>
      <c r="K5053" s="287">
        <f t="shared" si="767"/>
        <v>0.7</v>
      </c>
      <c r="M5053" s="288">
        <v>0</v>
      </c>
      <c r="N5053" s="289">
        <v>0</v>
      </c>
      <c r="O5053" s="289">
        <f t="shared" ref="O5053:O5056" si="769">+I5053</f>
        <v>1043934</v>
      </c>
      <c r="P5053" s="289">
        <v>0</v>
      </c>
      <c r="Q5053" s="289">
        <v>0</v>
      </c>
      <c r="R5053" s="289">
        <v>0</v>
      </c>
      <c r="S5053" s="289">
        <v>0</v>
      </c>
      <c r="T5053" s="289">
        <v>0</v>
      </c>
      <c r="U5053" s="289">
        <v>0</v>
      </c>
      <c r="V5053" s="289">
        <v>0</v>
      </c>
      <c r="W5053" s="289">
        <v>0</v>
      </c>
      <c r="X5053" s="289">
        <v>0</v>
      </c>
      <c r="Z5053" s="290">
        <f t="shared" si="755"/>
        <v>1043934</v>
      </c>
      <c r="AA5053" s="291">
        <f t="shared" si="756"/>
        <v>0</v>
      </c>
    </row>
    <row r="5054" spans="3:27" hidden="1" x14ac:dyDescent="0.3">
      <c r="E5054" t="s">
        <v>7499</v>
      </c>
      <c r="F5054" t="s">
        <v>7500</v>
      </c>
      <c r="G5054" t="s">
        <v>968</v>
      </c>
      <c r="H5054" t="s">
        <v>805</v>
      </c>
      <c r="I5054" s="276">
        <v>1025586</v>
      </c>
      <c r="K5054" s="287">
        <f t="shared" si="767"/>
        <v>0.7</v>
      </c>
      <c r="M5054" s="288">
        <v>0</v>
      </c>
      <c r="N5054" s="289">
        <v>0</v>
      </c>
      <c r="O5054" s="289">
        <f t="shared" si="769"/>
        <v>1025586</v>
      </c>
      <c r="P5054" s="289">
        <v>0</v>
      </c>
      <c r="Q5054" s="289">
        <v>0</v>
      </c>
      <c r="R5054" s="289">
        <v>0</v>
      </c>
      <c r="S5054" s="289">
        <v>0</v>
      </c>
      <c r="T5054" s="289">
        <v>0</v>
      </c>
      <c r="U5054" s="289">
        <v>0</v>
      </c>
      <c r="V5054" s="289">
        <v>0</v>
      </c>
      <c r="W5054" s="289">
        <v>0</v>
      </c>
      <c r="X5054" s="289">
        <v>0</v>
      </c>
      <c r="Z5054" s="290">
        <f t="shared" si="755"/>
        <v>1025586</v>
      </c>
      <c r="AA5054" s="291">
        <f t="shared" si="756"/>
        <v>0</v>
      </c>
    </row>
    <row r="5055" spans="3:27" hidden="1" x14ac:dyDescent="0.3">
      <c r="E5055" t="s">
        <v>7499</v>
      </c>
      <c r="F5055" t="s">
        <v>7501</v>
      </c>
      <c r="G5055" t="s">
        <v>968</v>
      </c>
      <c r="H5055" t="s">
        <v>805</v>
      </c>
      <c r="I5055" s="276">
        <v>1682124</v>
      </c>
      <c r="K5055" s="287">
        <f t="shared" si="767"/>
        <v>0.7</v>
      </c>
      <c r="M5055" s="288">
        <v>0</v>
      </c>
      <c r="N5055" s="289">
        <v>0</v>
      </c>
      <c r="O5055" s="289">
        <f t="shared" si="769"/>
        <v>1682124</v>
      </c>
      <c r="P5055" s="289">
        <v>0</v>
      </c>
      <c r="Q5055" s="289">
        <v>0</v>
      </c>
      <c r="R5055" s="289">
        <v>0</v>
      </c>
      <c r="S5055" s="289">
        <v>0</v>
      </c>
      <c r="T5055" s="289">
        <v>0</v>
      </c>
      <c r="U5055" s="289">
        <v>0</v>
      </c>
      <c r="V5055" s="289">
        <v>0</v>
      </c>
      <c r="W5055" s="289">
        <v>0</v>
      </c>
      <c r="X5055" s="289">
        <v>0</v>
      </c>
      <c r="Z5055" s="290">
        <f t="shared" si="755"/>
        <v>1682124</v>
      </c>
      <c r="AA5055" s="291">
        <f t="shared" si="756"/>
        <v>0</v>
      </c>
    </row>
    <row r="5056" spans="3:27" hidden="1" x14ac:dyDescent="0.3">
      <c r="E5056" t="s">
        <v>7499</v>
      </c>
      <c r="F5056" t="s">
        <v>7502</v>
      </c>
      <c r="G5056" t="s">
        <v>779</v>
      </c>
      <c r="H5056" t="s">
        <v>652</v>
      </c>
      <c r="I5056" s="276">
        <v>111400</v>
      </c>
      <c r="K5056" s="287">
        <f t="shared" si="767"/>
        <v>0.66666666666666663</v>
      </c>
      <c r="M5056" s="288">
        <v>0</v>
      </c>
      <c r="N5056" s="289">
        <v>0</v>
      </c>
      <c r="O5056" s="289">
        <f t="shared" si="769"/>
        <v>111400</v>
      </c>
      <c r="P5056" s="289">
        <v>0</v>
      </c>
      <c r="Q5056" s="289">
        <v>0</v>
      </c>
      <c r="R5056" s="289">
        <v>0</v>
      </c>
      <c r="S5056" s="289">
        <v>0</v>
      </c>
      <c r="T5056" s="289">
        <v>0</v>
      </c>
      <c r="U5056" s="289">
        <v>0</v>
      </c>
      <c r="V5056" s="289">
        <v>0</v>
      </c>
      <c r="W5056" s="289">
        <v>0</v>
      </c>
      <c r="X5056" s="289">
        <v>0</v>
      </c>
      <c r="Z5056" s="290">
        <f t="shared" si="755"/>
        <v>111400</v>
      </c>
      <c r="AA5056" s="291">
        <f t="shared" si="756"/>
        <v>0</v>
      </c>
    </row>
    <row r="5057" spans="3:27" hidden="1" x14ac:dyDescent="0.3">
      <c r="E5057" t="s">
        <v>7474</v>
      </c>
      <c r="F5057" t="s">
        <v>7503</v>
      </c>
      <c r="G5057" t="s">
        <v>779</v>
      </c>
      <c r="H5057" t="s">
        <v>621</v>
      </c>
      <c r="I5057" s="276">
        <v>4017263</v>
      </c>
      <c r="K5057" s="287">
        <f t="shared" si="767"/>
        <v>2.6666666666666665</v>
      </c>
      <c r="M5057" s="288">
        <v>0</v>
      </c>
      <c r="N5057" s="289">
        <v>0</v>
      </c>
      <c r="O5057" s="289">
        <v>0</v>
      </c>
      <c r="P5057" s="289">
        <v>0</v>
      </c>
      <c r="Q5057" s="289">
        <f>+I5057</f>
        <v>4017263</v>
      </c>
      <c r="R5057" s="289">
        <v>0</v>
      </c>
      <c r="S5057" s="289">
        <v>0</v>
      </c>
      <c r="T5057" s="289">
        <v>0</v>
      </c>
      <c r="U5057" s="289">
        <v>0</v>
      </c>
      <c r="V5057" s="289">
        <v>0</v>
      </c>
      <c r="W5057" s="289">
        <v>0</v>
      </c>
      <c r="X5057" s="289">
        <v>0</v>
      </c>
      <c r="Z5057" s="290">
        <f t="shared" si="755"/>
        <v>4017263</v>
      </c>
      <c r="AA5057" s="291">
        <f t="shared" si="756"/>
        <v>0</v>
      </c>
    </row>
    <row r="5058" spans="3:27" hidden="1" x14ac:dyDescent="0.3">
      <c r="E5058" t="s">
        <v>7446</v>
      </c>
      <c r="F5058" t="s">
        <v>7504</v>
      </c>
      <c r="G5058" t="s">
        <v>779</v>
      </c>
      <c r="H5058" t="s">
        <v>652</v>
      </c>
      <c r="I5058" s="276">
        <v>2937512</v>
      </c>
      <c r="K5058" s="287">
        <f t="shared" si="767"/>
        <v>0.66666666666666663</v>
      </c>
      <c r="M5058" s="288">
        <v>0</v>
      </c>
      <c r="N5058" s="289">
        <v>0</v>
      </c>
      <c r="O5058" s="289">
        <f>+I5058</f>
        <v>2937512</v>
      </c>
      <c r="P5058" s="289">
        <v>0</v>
      </c>
      <c r="Q5058" s="289">
        <v>0</v>
      </c>
      <c r="R5058" s="289">
        <v>0</v>
      </c>
      <c r="S5058" s="289">
        <v>0</v>
      </c>
      <c r="T5058" s="289">
        <v>0</v>
      </c>
      <c r="U5058" s="289">
        <v>0</v>
      </c>
      <c r="V5058" s="289">
        <v>0</v>
      </c>
      <c r="W5058" s="289">
        <v>0</v>
      </c>
      <c r="X5058" s="289">
        <v>0</v>
      </c>
      <c r="Z5058" s="290">
        <f t="shared" si="755"/>
        <v>2937512</v>
      </c>
      <c r="AA5058" s="291">
        <f t="shared" si="756"/>
        <v>0</v>
      </c>
    </row>
    <row r="5059" spans="3:27" hidden="1" x14ac:dyDescent="0.3">
      <c r="E5059" t="s">
        <v>7446</v>
      </c>
      <c r="F5059" t="s">
        <v>7505</v>
      </c>
      <c r="G5059" t="s">
        <v>779</v>
      </c>
      <c r="H5059" t="s">
        <v>621</v>
      </c>
      <c r="I5059" s="276">
        <v>166608</v>
      </c>
      <c r="K5059" s="287">
        <f t="shared" si="767"/>
        <v>2.6666666666666665</v>
      </c>
      <c r="M5059" s="288">
        <v>0</v>
      </c>
      <c r="N5059" s="289">
        <v>0</v>
      </c>
      <c r="O5059" s="289">
        <v>0</v>
      </c>
      <c r="P5059" s="289">
        <v>0</v>
      </c>
      <c r="Q5059" s="289">
        <f>+I5059</f>
        <v>166608</v>
      </c>
      <c r="R5059" s="289">
        <v>0</v>
      </c>
      <c r="S5059" s="289">
        <v>0</v>
      </c>
      <c r="T5059" s="289">
        <v>0</v>
      </c>
      <c r="U5059" s="289">
        <v>0</v>
      </c>
      <c r="V5059" s="289">
        <v>0</v>
      </c>
      <c r="W5059" s="289">
        <v>0</v>
      </c>
      <c r="X5059" s="289">
        <v>0</v>
      </c>
      <c r="Z5059" s="290">
        <f t="shared" si="755"/>
        <v>166608</v>
      </c>
      <c r="AA5059" s="291">
        <f t="shared" si="756"/>
        <v>0</v>
      </c>
    </row>
    <row r="5060" spans="3:27" hidden="1" x14ac:dyDescent="0.3">
      <c r="E5060" t="s">
        <v>7506</v>
      </c>
      <c r="F5060" t="s">
        <v>7507</v>
      </c>
      <c r="G5060" t="s">
        <v>643</v>
      </c>
      <c r="H5060" t="s">
        <v>656</v>
      </c>
      <c r="I5060" s="276">
        <v>880514</v>
      </c>
      <c r="K5060" s="287">
        <f t="shared" si="767"/>
        <v>0.6333333333333333</v>
      </c>
      <c r="M5060" s="288">
        <v>0</v>
      </c>
      <c r="N5060" s="289">
        <v>0</v>
      </c>
      <c r="O5060" s="289">
        <f t="shared" ref="O5060:O5062" si="770">+I5060</f>
        <v>880514</v>
      </c>
      <c r="P5060" s="289">
        <v>0</v>
      </c>
      <c r="Q5060" s="289">
        <v>0</v>
      </c>
      <c r="R5060" s="289">
        <v>0</v>
      </c>
      <c r="S5060" s="289">
        <v>0</v>
      </c>
      <c r="T5060" s="289">
        <v>0</v>
      </c>
      <c r="U5060" s="289">
        <v>0</v>
      </c>
      <c r="V5060" s="289">
        <v>0</v>
      </c>
      <c r="W5060" s="289">
        <v>0</v>
      </c>
      <c r="X5060" s="289">
        <v>0</v>
      </c>
      <c r="Z5060" s="290">
        <f t="shared" ref="Z5060:Z5123" si="771">+SUM(M5060:X5060)</f>
        <v>880514</v>
      </c>
      <c r="AA5060" s="291">
        <f t="shared" ref="AA5060:AA5123" si="772">+I5060-Z5060</f>
        <v>0</v>
      </c>
    </row>
    <row r="5061" spans="3:27" hidden="1" x14ac:dyDescent="0.3">
      <c r="E5061" t="s">
        <v>7491</v>
      </c>
      <c r="F5061" t="s">
        <v>7508</v>
      </c>
      <c r="G5061" t="s">
        <v>643</v>
      </c>
      <c r="H5061" t="s">
        <v>656</v>
      </c>
      <c r="I5061" s="276">
        <v>357540</v>
      </c>
      <c r="K5061" s="287">
        <f t="shared" si="767"/>
        <v>0.6333333333333333</v>
      </c>
      <c r="M5061" s="288">
        <v>0</v>
      </c>
      <c r="N5061" s="289">
        <v>0</v>
      </c>
      <c r="O5061" s="289">
        <f t="shared" si="770"/>
        <v>357540</v>
      </c>
      <c r="P5061" s="289">
        <v>0</v>
      </c>
      <c r="Q5061" s="289">
        <v>0</v>
      </c>
      <c r="R5061" s="289">
        <v>0</v>
      </c>
      <c r="S5061" s="289">
        <v>0</v>
      </c>
      <c r="T5061" s="289">
        <v>0</v>
      </c>
      <c r="U5061" s="289">
        <v>0</v>
      </c>
      <c r="V5061" s="289">
        <v>0</v>
      </c>
      <c r="W5061" s="289">
        <v>0</v>
      </c>
      <c r="X5061" s="289">
        <v>0</v>
      </c>
      <c r="Z5061" s="290">
        <f t="shared" si="771"/>
        <v>357540</v>
      </c>
      <c r="AA5061" s="291">
        <f t="shared" si="772"/>
        <v>0</v>
      </c>
    </row>
    <row r="5062" spans="3:27" hidden="1" x14ac:dyDescent="0.3">
      <c r="E5062" t="s">
        <v>7497</v>
      </c>
      <c r="F5062" t="s">
        <v>7509</v>
      </c>
      <c r="G5062" t="s">
        <v>611</v>
      </c>
      <c r="H5062" t="s">
        <v>808</v>
      </c>
      <c r="I5062" s="276">
        <v>1013513</v>
      </c>
      <c r="K5062" s="287">
        <f t="shared" si="767"/>
        <v>0.6</v>
      </c>
      <c r="M5062" s="288">
        <v>0</v>
      </c>
      <c r="N5062" s="289">
        <v>0</v>
      </c>
      <c r="O5062" s="289">
        <f t="shared" si="770"/>
        <v>1013513</v>
      </c>
      <c r="P5062" s="289">
        <v>0</v>
      </c>
      <c r="Q5062" s="289">
        <v>0</v>
      </c>
      <c r="R5062" s="289">
        <v>0</v>
      </c>
      <c r="S5062" s="289">
        <v>0</v>
      </c>
      <c r="T5062" s="289">
        <v>0</v>
      </c>
      <c r="U5062" s="289">
        <v>0</v>
      </c>
      <c r="V5062" s="289">
        <v>0</v>
      </c>
      <c r="W5062" s="289">
        <v>0</v>
      </c>
      <c r="X5062" s="289">
        <v>0</v>
      </c>
      <c r="Z5062" s="290">
        <f t="shared" si="771"/>
        <v>1013513</v>
      </c>
      <c r="AA5062" s="291">
        <f t="shared" si="772"/>
        <v>0</v>
      </c>
    </row>
    <row r="5063" spans="3:27" hidden="1" x14ac:dyDescent="0.3">
      <c r="E5063" t="s">
        <v>7510</v>
      </c>
      <c r="F5063" t="s">
        <v>7511</v>
      </c>
      <c r="G5063" t="s">
        <v>1043</v>
      </c>
      <c r="H5063" t="s">
        <v>1044</v>
      </c>
      <c r="I5063" s="276">
        <v>2922526</v>
      </c>
      <c r="K5063" s="287">
        <f t="shared" si="767"/>
        <v>1.5666666666666667</v>
      </c>
      <c r="M5063" s="288">
        <v>0</v>
      </c>
      <c r="N5063" s="289">
        <v>0</v>
      </c>
      <c r="O5063" s="289">
        <v>0</v>
      </c>
      <c r="P5063" s="292">
        <f t="shared" ref="P5063:P5064" si="773">+I5063</f>
        <v>2922526</v>
      </c>
      <c r="Q5063" s="289">
        <v>0</v>
      </c>
      <c r="R5063" s="289">
        <v>0</v>
      </c>
      <c r="S5063" s="289">
        <v>0</v>
      </c>
      <c r="T5063" s="289">
        <v>0</v>
      </c>
      <c r="U5063" s="289">
        <v>0</v>
      </c>
      <c r="V5063" s="289">
        <v>0</v>
      </c>
      <c r="W5063" s="289">
        <v>0</v>
      </c>
      <c r="X5063" s="289">
        <v>0</v>
      </c>
      <c r="Z5063" s="290">
        <f t="shared" si="771"/>
        <v>2922526</v>
      </c>
      <c r="AA5063" s="291">
        <f t="shared" si="772"/>
        <v>0</v>
      </c>
    </row>
    <row r="5064" spans="3:27" hidden="1" x14ac:dyDescent="0.3">
      <c r="E5064" t="s">
        <v>7372</v>
      </c>
      <c r="F5064" t="s">
        <v>7512</v>
      </c>
      <c r="G5064" t="s">
        <v>1043</v>
      </c>
      <c r="H5064" t="s">
        <v>1044</v>
      </c>
      <c r="I5064" s="276">
        <v>1341870</v>
      </c>
      <c r="K5064" s="287">
        <f t="shared" si="767"/>
        <v>1.5666666666666667</v>
      </c>
      <c r="M5064" s="288">
        <v>0</v>
      </c>
      <c r="N5064" s="289">
        <v>0</v>
      </c>
      <c r="O5064" s="289">
        <v>0</v>
      </c>
      <c r="P5064" s="292">
        <f t="shared" si="773"/>
        <v>1341870</v>
      </c>
      <c r="Q5064" s="289">
        <v>0</v>
      </c>
      <c r="R5064" s="289">
        <v>0</v>
      </c>
      <c r="S5064" s="289">
        <v>0</v>
      </c>
      <c r="T5064" s="289">
        <v>0</v>
      </c>
      <c r="U5064" s="289">
        <v>0</v>
      </c>
      <c r="V5064" s="289">
        <v>0</v>
      </c>
      <c r="W5064" s="289">
        <v>0</v>
      </c>
      <c r="X5064" s="289">
        <v>0</v>
      </c>
      <c r="Z5064" s="290">
        <f t="shared" si="771"/>
        <v>1341870</v>
      </c>
      <c r="AA5064" s="291">
        <f t="shared" si="772"/>
        <v>0</v>
      </c>
    </row>
    <row r="5065" spans="3:27" hidden="1" x14ac:dyDescent="0.3">
      <c r="E5065" t="s">
        <v>7474</v>
      </c>
      <c r="F5065" t="s">
        <v>7513</v>
      </c>
      <c r="G5065" t="s">
        <v>678</v>
      </c>
      <c r="H5065" t="s">
        <v>789</v>
      </c>
      <c r="I5065" s="276">
        <v>3537840</v>
      </c>
      <c r="K5065" s="287">
        <f t="shared" si="767"/>
        <v>2.4666666666666668</v>
      </c>
      <c r="M5065" s="288">
        <v>0</v>
      </c>
      <c r="N5065" s="289">
        <v>0</v>
      </c>
      <c r="O5065" s="289">
        <v>0</v>
      </c>
      <c r="P5065" s="289">
        <v>0</v>
      </c>
      <c r="Q5065" s="289">
        <f t="shared" ref="Q5065:Q5066" si="774">+I5065</f>
        <v>3537840</v>
      </c>
      <c r="R5065" s="289">
        <v>0</v>
      </c>
      <c r="S5065" s="289">
        <v>0</v>
      </c>
      <c r="T5065" s="289">
        <v>0</v>
      </c>
      <c r="U5065" s="289">
        <v>0</v>
      </c>
      <c r="V5065" s="289">
        <v>0</v>
      </c>
      <c r="W5065" s="289">
        <v>0</v>
      </c>
      <c r="X5065" s="289">
        <v>0</v>
      </c>
      <c r="Z5065" s="290">
        <f t="shared" si="771"/>
        <v>3537840</v>
      </c>
      <c r="AA5065" s="291">
        <f t="shared" si="772"/>
        <v>0</v>
      </c>
    </row>
    <row r="5066" spans="3:27" hidden="1" x14ac:dyDescent="0.3">
      <c r="E5066" t="s">
        <v>7474</v>
      </c>
      <c r="F5066" t="s">
        <v>7514</v>
      </c>
      <c r="G5066" t="s">
        <v>678</v>
      </c>
      <c r="H5066" t="s">
        <v>789</v>
      </c>
      <c r="I5066" s="276">
        <v>546408</v>
      </c>
      <c r="K5066" s="287">
        <f t="shared" si="767"/>
        <v>2.4666666666666668</v>
      </c>
      <c r="M5066" s="288">
        <v>0</v>
      </c>
      <c r="N5066" s="289">
        <v>0</v>
      </c>
      <c r="O5066" s="289">
        <v>0</v>
      </c>
      <c r="P5066" s="289">
        <v>0</v>
      </c>
      <c r="Q5066" s="289">
        <f t="shared" si="774"/>
        <v>546408</v>
      </c>
      <c r="R5066" s="289">
        <v>0</v>
      </c>
      <c r="S5066" s="289">
        <v>0</v>
      </c>
      <c r="T5066" s="289">
        <v>0</v>
      </c>
      <c r="U5066" s="289">
        <v>0</v>
      </c>
      <c r="V5066" s="289">
        <v>0</v>
      </c>
      <c r="W5066" s="289">
        <v>0</v>
      </c>
      <c r="X5066" s="289">
        <v>0</v>
      </c>
      <c r="Z5066" s="290">
        <f t="shared" si="771"/>
        <v>546408</v>
      </c>
      <c r="AA5066" s="291">
        <f t="shared" si="772"/>
        <v>0</v>
      </c>
    </row>
    <row r="5067" spans="3:27" hidden="1" x14ac:dyDescent="0.3">
      <c r="C5067" t="s">
        <v>529</v>
      </c>
      <c r="E5067" t="s">
        <v>1777</v>
      </c>
      <c r="F5067" t="s">
        <v>1826</v>
      </c>
      <c r="G5067" t="s">
        <v>678</v>
      </c>
      <c r="H5067" t="s">
        <v>1072</v>
      </c>
      <c r="I5067" s="276">
        <v>7570492</v>
      </c>
      <c r="K5067" s="287">
        <f t="shared" si="767"/>
        <v>0.46666666666666667</v>
      </c>
      <c r="M5067" s="288">
        <v>0</v>
      </c>
      <c r="N5067" s="289">
        <v>0</v>
      </c>
      <c r="O5067" s="289">
        <f>+I5067</f>
        <v>7570492</v>
      </c>
      <c r="P5067" s="289">
        <v>0</v>
      </c>
      <c r="Q5067" s="289">
        <v>0</v>
      </c>
      <c r="R5067" s="289">
        <v>0</v>
      </c>
      <c r="S5067" s="289">
        <v>0</v>
      </c>
      <c r="T5067" s="289">
        <v>0</v>
      </c>
      <c r="U5067" s="289">
        <v>0</v>
      </c>
      <c r="V5067" s="289">
        <v>0</v>
      </c>
      <c r="W5067" s="289">
        <v>0</v>
      </c>
      <c r="X5067" s="289">
        <v>0</v>
      </c>
      <c r="Z5067" s="290">
        <f t="shared" si="771"/>
        <v>7570492</v>
      </c>
      <c r="AA5067" s="291">
        <f t="shared" si="772"/>
        <v>0</v>
      </c>
    </row>
    <row r="5068" spans="3:27" hidden="1" x14ac:dyDescent="0.3">
      <c r="C5068" t="s">
        <v>529</v>
      </c>
      <c r="E5068" t="s">
        <v>1777</v>
      </c>
      <c r="F5068" t="s">
        <v>1827</v>
      </c>
      <c r="G5068" t="s">
        <v>645</v>
      </c>
      <c r="H5068" t="s">
        <v>686</v>
      </c>
      <c r="I5068" s="276">
        <v>20060000</v>
      </c>
      <c r="K5068" s="287">
        <f t="shared" si="767"/>
        <v>1.4333333333333333</v>
      </c>
      <c r="M5068" s="288">
        <v>0</v>
      </c>
      <c r="N5068" s="289">
        <v>0</v>
      </c>
      <c r="O5068" s="289">
        <v>0</v>
      </c>
      <c r="P5068" s="292">
        <f>+I5068</f>
        <v>20060000</v>
      </c>
      <c r="Q5068" s="289">
        <v>0</v>
      </c>
      <c r="R5068" s="289">
        <v>0</v>
      </c>
      <c r="S5068" s="289">
        <v>0</v>
      </c>
      <c r="T5068" s="289">
        <v>0</v>
      </c>
      <c r="U5068" s="289">
        <v>0</v>
      </c>
      <c r="V5068" s="289">
        <v>0</v>
      </c>
      <c r="W5068" s="289">
        <v>0</v>
      </c>
      <c r="X5068" s="289">
        <v>0</v>
      </c>
      <c r="Z5068" s="290">
        <f t="shared" si="771"/>
        <v>20060000</v>
      </c>
      <c r="AA5068" s="291">
        <f t="shared" si="772"/>
        <v>0</v>
      </c>
    </row>
    <row r="5069" spans="3:27" hidden="1" x14ac:dyDescent="0.3">
      <c r="E5069" t="s">
        <v>7506</v>
      </c>
      <c r="F5069" t="s">
        <v>7515</v>
      </c>
      <c r="G5069" t="s">
        <v>2205</v>
      </c>
      <c r="H5069" t="s">
        <v>1301</v>
      </c>
      <c r="I5069" s="276">
        <v>1349922</v>
      </c>
      <c r="K5069" s="287">
        <f t="shared" si="767"/>
        <v>0.4</v>
      </c>
      <c r="M5069" s="288">
        <v>0</v>
      </c>
      <c r="N5069" s="289">
        <v>0</v>
      </c>
      <c r="O5069" s="289">
        <f>+I5069</f>
        <v>1349922</v>
      </c>
      <c r="P5069" s="289">
        <v>0</v>
      </c>
      <c r="Q5069" s="289">
        <v>0</v>
      </c>
      <c r="R5069" s="289">
        <v>0</v>
      </c>
      <c r="S5069" s="289">
        <v>0</v>
      </c>
      <c r="T5069" s="289">
        <v>0</v>
      </c>
      <c r="U5069" s="289">
        <v>0</v>
      </c>
      <c r="V5069" s="289">
        <v>0</v>
      </c>
      <c r="W5069" s="289">
        <v>0</v>
      </c>
      <c r="X5069" s="289">
        <v>0</v>
      </c>
      <c r="Z5069" s="290">
        <f t="shared" si="771"/>
        <v>1349922</v>
      </c>
      <c r="AA5069" s="291">
        <f t="shared" si="772"/>
        <v>0</v>
      </c>
    </row>
    <row r="5070" spans="3:27" hidden="1" x14ac:dyDescent="0.3">
      <c r="E5070" t="s">
        <v>7372</v>
      </c>
      <c r="F5070" t="s">
        <v>7516</v>
      </c>
      <c r="G5070" t="s">
        <v>2205</v>
      </c>
      <c r="H5070" t="s">
        <v>861</v>
      </c>
      <c r="I5070" s="276">
        <v>1821826</v>
      </c>
      <c r="K5070" s="287">
        <f t="shared" si="767"/>
        <v>1.4</v>
      </c>
      <c r="M5070" s="288">
        <v>0</v>
      </c>
      <c r="N5070" s="289">
        <v>0</v>
      </c>
      <c r="O5070" s="289">
        <v>0</v>
      </c>
      <c r="P5070" s="292">
        <f t="shared" ref="P5070:P5072" si="775">+I5070</f>
        <v>1821826</v>
      </c>
      <c r="Q5070" s="289">
        <v>0</v>
      </c>
      <c r="R5070" s="289">
        <v>0</v>
      </c>
      <c r="S5070" s="289">
        <v>0</v>
      </c>
      <c r="T5070" s="289">
        <v>0</v>
      </c>
      <c r="U5070" s="289">
        <v>0</v>
      </c>
      <c r="V5070" s="289">
        <v>0</v>
      </c>
      <c r="W5070" s="289">
        <v>0</v>
      </c>
      <c r="X5070" s="289">
        <v>0</v>
      </c>
      <c r="Z5070" s="290">
        <f t="shared" si="771"/>
        <v>1821826</v>
      </c>
      <c r="AA5070" s="291">
        <f t="shared" si="772"/>
        <v>0</v>
      </c>
    </row>
    <row r="5071" spans="3:27" hidden="1" x14ac:dyDescent="0.3">
      <c r="E5071" t="s">
        <v>7372</v>
      </c>
      <c r="F5071" t="s">
        <v>7517</v>
      </c>
      <c r="G5071" t="s">
        <v>1052</v>
      </c>
      <c r="H5071" t="s">
        <v>793</v>
      </c>
      <c r="I5071" s="276">
        <v>119808</v>
      </c>
      <c r="K5071" s="287">
        <f t="shared" si="767"/>
        <v>1.3666666666666667</v>
      </c>
      <c r="M5071" s="288">
        <v>0</v>
      </c>
      <c r="N5071" s="289">
        <v>0</v>
      </c>
      <c r="O5071" s="289">
        <v>0</v>
      </c>
      <c r="P5071" s="292">
        <f t="shared" si="775"/>
        <v>119808</v>
      </c>
      <c r="Q5071" s="289">
        <v>0</v>
      </c>
      <c r="R5071" s="289">
        <v>0</v>
      </c>
      <c r="S5071" s="289">
        <v>0</v>
      </c>
      <c r="T5071" s="289">
        <v>0</v>
      </c>
      <c r="U5071" s="289">
        <v>0</v>
      </c>
      <c r="V5071" s="289">
        <v>0</v>
      </c>
      <c r="W5071" s="289">
        <v>0</v>
      </c>
      <c r="X5071" s="289">
        <v>0</v>
      </c>
      <c r="Z5071" s="290">
        <f t="shared" si="771"/>
        <v>119808</v>
      </c>
      <c r="AA5071" s="291">
        <f t="shared" si="772"/>
        <v>0</v>
      </c>
    </row>
    <row r="5072" spans="3:27" hidden="1" x14ac:dyDescent="0.3">
      <c r="C5072" t="s">
        <v>529</v>
      </c>
      <c r="E5072" t="s">
        <v>1777</v>
      </c>
      <c r="F5072" t="s">
        <v>1828</v>
      </c>
      <c r="G5072" t="s">
        <v>856</v>
      </c>
      <c r="H5072" t="s">
        <v>1097</v>
      </c>
      <c r="I5072" s="276">
        <v>54622700</v>
      </c>
      <c r="K5072" s="287">
        <f t="shared" si="767"/>
        <v>1.3333333333333333</v>
      </c>
      <c r="M5072" s="288">
        <v>0</v>
      </c>
      <c r="N5072" s="289">
        <v>0</v>
      </c>
      <c r="O5072" s="289">
        <v>0</v>
      </c>
      <c r="P5072" s="292">
        <f t="shared" si="775"/>
        <v>54622700</v>
      </c>
      <c r="Q5072" s="289">
        <v>0</v>
      </c>
      <c r="R5072" s="289">
        <v>0</v>
      </c>
      <c r="S5072" s="289">
        <v>0</v>
      </c>
      <c r="T5072" s="289">
        <v>0</v>
      </c>
      <c r="U5072" s="289">
        <v>0</v>
      </c>
      <c r="V5072" s="289">
        <v>0</v>
      </c>
      <c r="W5072" s="289">
        <v>0</v>
      </c>
      <c r="X5072" s="289">
        <v>0</v>
      </c>
      <c r="Z5072" s="290">
        <f t="shared" si="771"/>
        <v>54622700</v>
      </c>
      <c r="AA5072" s="291">
        <f t="shared" si="772"/>
        <v>0</v>
      </c>
    </row>
    <row r="5073" spans="3:27" hidden="1" x14ac:dyDescent="0.3">
      <c r="C5073" t="s">
        <v>529</v>
      </c>
      <c r="E5073" t="s">
        <v>1777</v>
      </c>
      <c r="F5073" t="s">
        <v>1829</v>
      </c>
      <c r="G5073" t="s">
        <v>856</v>
      </c>
      <c r="H5073" t="s">
        <v>868</v>
      </c>
      <c r="I5073" s="276">
        <v>725962</v>
      </c>
      <c r="K5073" s="287">
        <f t="shared" si="767"/>
        <v>0.33333333333333331</v>
      </c>
      <c r="M5073" s="288">
        <v>0</v>
      </c>
      <c r="N5073" s="289">
        <v>0</v>
      </c>
      <c r="O5073" s="289">
        <f>+I5073</f>
        <v>725962</v>
      </c>
      <c r="P5073" s="289">
        <v>0</v>
      </c>
      <c r="Q5073" s="289">
        <v>0</v>
      </c>
      <c r="R5073" s="289">
        <v>0</v>
      </c>
      <c r="S5073" s="289">
        <v>0</v>
      </c>
      <c r="T5073" s="289">
        <v>0</v>
      </c>
      <c r="U5073" s="289">
        <v>0</v>
      </c>
      <c r="V5073" s="289">
        <v>0</v>
      </c>
      <c r="W5073" s="289">
        <v>0</v>
      </c>
      <c r="X5073" s="289">
        <v>0</v>
      </c>
      <c r="Z5073" s="290">
        <f t="shared" si="771"/>
        <v>725962</v>
      </c>
      <c r="AA5073" s="291">
        <f t="shared" si="772"/>
        <v>0</v>
      </c>
    </row>
    <row r="5074" spans="3:27" hidden="1" x14ac:dyDescent="0.3">
      <c r="E5074" t="s">
        <v>7474</v>
      </c>
      <c r="F5074" t="s">
        <v>7518</v>
      </c>
      <c r="G5074" t="s">
        <v>856</v>
      </c>
      <c r="H5074" t="s">
        <v>997</v>
      </c>
      <c r="I5074" s="276">
        <v>1143790</v>
      </c>
      <c r="K5074" s="287">
        <f t="shared" si="767"/>
        <v>2.3333333333333335</v>
      </c>
      <c r="M5074" s="288">
        <v>0</v>
      </c>
      <c r="N5074" s="289">
        <v>0</v>
      </c>
      <c r="O5074" s="289">
        <v>0</v>
      </c>
      <c r="P5074" s="289">
        <v>0</v>
      </c>
      <c r="Q5074" s="289">
        <f>+I5074</f>
        <v>1143790</v>
      </c>
      <c r="R5074" s="289">
        <v>0</v>
      </c>
      <c r="S5074" s="289">
        <v>0</v>
      </c>
      <c r="T5074" s="289">
        <v>0</v>
      </c>
      <c r="U5074" s="289">
        <v>0</v>
      </c>
      <c r="V5074" s="289">
        <v>0</v>
      </c>
      <c r="W5074" s="289">
        <v>0</v>
      </c>
      <c r="X5074" s="289">
        <v>0</v>
      </c>
      <c r="Z5074" s="290">
        <f t="shared" si="771"/>
        <v>1143790</v>
      </c>
      <c r="AA5074" s="291">
        <f t="shared" si="772"/>
        <v>0</v>
      </c>
    </row>
    <row r="5075" spans="3:27" hidden="1" x14ac:dyDescent="0.3">
      <c r="E5075" t="s">
        <v>7474</v>
      </c>
      <c r="F5075" t="s">
        <v>7519</v>
      </c>
      <c r="G5075" t="s">
        <v>856</v>
      </c>
      <c r="H5075" t="s">
        <v>1097</v>
      </c>
      <c r="I5075" s="276">
        <v>2446980</v>
      </c>
      <c r="K5075" s="287">
        <f t="shared" si="767"/>
        <v>1.3333333333333333</v>
      </c>
      <c r="M5075" s="288">
        <v>0</v>
      </c>
      <c r="N5075" s="289">
        <v>0</v>
      </c>
      <c r="O5075" s="289">
        <v>0</v>
      </c>
      <c r="P5075" s="292">
        <f t="shared" ref="P5075:P5076" si="776">+I5075</f>
        <v>2446980</v>
      </c>
      <c r="Q5075" s="289">
        <v>0</v>
      </c>
      <c r="R5075" s="289">
        <v>0</v>
      </c>
      <c r="S5075" s="289">
        <v>0</v>
      </c>
      <c r="T5075" s="289">
        <v>0</v>
      </c>
      <c r="U5075" s="289">
        <v>0</v>
      </c>
      <c r="V5075" s="289">
        <v>0</v>
      </c>
      <c r="W5075" s="289">
        <v>0</v>
      </c>
      <c r="X5075" s="289">
        <v>0</v>
      </c>
      <c r="Z5075" s="290">
        <f t="shared" si="771"/>
        <v>2446980</v>
      </c>
      <c r="AA5075" s="291">
        <f t="shared" si="772"/>
        <v>0</v>
      </c>
    </row>
    <row r="5076" spans="3:27" hidden="1" x14ac:dyDescent="0.3">
      <c r="C5076" t="s">
        <v>529</v>
      </c>
      <c r="E5076" t="s">
        <v>1800</v>
      </c>
      <c r="F5076" t="s">
        <v>1830</v>
      </c>
      <c r="G5076" t="s">
        <v>856</v>
      </c>
      <c r="H5076" t="s">
        <v>1097</v>
      </c>
      <c r="I5076" s="276">
        <v>229102200</v>
      </c>
      <c r="K5076" s="287">
        <f t="shared" si="767"/>
        <v>1.3333333333333333</v>
      </c>
      <c r="M5076" s="288">
        <v>0</v>
      </c>
      <c r="N5076" s="289">
        <v>0</v>
      </c>
      <c r="O5076" s="289">
        <v>0</v>
      </c>
      <c r="P5076" s="292">
        <f t="shared" si="776"/>
        <v>229102200</v>
      </c>
      <c r="Q5076" s="289">
        <v>0</v>
      </c>
      <c r="R5076" s="289">
        <v>0</v>
      </c>
      <c r="S5076" s="289">
        <v>0</v>
      </c>
      <c r="T5076" s="289">
        <v>0</v>
      </c>
      <c r="U5076" s="289">
        <v>0</v>
      </c>
      <c r="V5076" s="289">
        <v>0</v>
      </c>
      <c r="W5076" s="289">
        <v>0</v>
      </c>
      <c r="X5076" s="289">
        <v>0</v>
      </c>
      <c r="Z5076" s="290">
        <f t="shared" si="771"/>
        <v>229102200</v>
      </c>
      <c r="AA5076" s="291">
        <f t="shared" si="772"/>
        <v>0</v>
      </c>
    </row>
    <row r="5077" spans="3:27" hidden="1" x14ac:dyDescent="0.3">
      <c r="E5077" t="s">
        <v>7430</v>
      </c>
      <c r="F5077" t="s">
        <v>7520</v>
      </c>
      <c r="G5077" t="s">
        <v>1663</v>
      </c>
      <c r="H5077" t="s">
        <v>574</v>
      </c>
      <c r="I5077" s="276">
        <v>770000</v>
      </c>
      <c r="K5077" s="287">
        <f t="shared" si="767"/>
        <v>0.3</v>
      </c>
      <c r="M5077" s="288">
        <v>0</v>
      </c>
      <c r="N5077" s="289">
        <v>0</v>
      </c>
      <c r="O5077" s="289">
        <f>+I5077</f>
        <v>770000</v>
      </c>
      <c r="P5077" s="289">
        <v>0</v>
      </c>
      <c r="Q5077" s="289">
        <v>0</v>
      </c>
      <c r="R5077" s="289">
        <v>0</v>
      </c>
      <c r="S5077" s="289">
        <v>0</v>
      </c>
      <c r="T5077" s="289">
        <v>0</v>
      </c>
      <c r="U5077" s="289">
        <v>0</v>
      </c>
      <c r="V5077" s="289">
        <v>0</v>
      </c>
      <c r="W5077" s="289">
        <v>0</v>
      </c>
      <c r="X5077" s="289">
        <v>0</v>
      </c>
      <c r="Z5077" s="290">
        <f t="shared" si="771"/>
        <v>770000</v>
      </c>
      <c r="AA5077" s="291">
        <f t="shared" si="772"/>
        <v>0</v>
      </c>
    </row>
    <row r="5078" spans="3:27" hidden="1" x14ac:dyDescent="0.3">
      <c r="E5078" t="s">
        <v>7474</v>
      </c>
      <c r="F5078" t="s">
        <v>7521</v>
      </c>
      <c r="G5078" t="s">
        <v>556</v>
      </c>
      <c r="H5078" t="s">
        <v>683</v>
      </c>
      <c r="I5078" s="276">
        <v>14394000</v>
      </c>
      <c r="K5078" s="287">
        <f t="shared" si="767"/>
        <v>1.2333333333333334</v>
      </c>
      <c r="M5078" s="288">
        <v>0</v>
      </c>
      <c r="N5078" s="289">
        <v>0</v>
      </c>
      <c r="O5078" s="289">
        <v>0</v>
      </c>
      <c r="P5078" s="292">
        <f t="shared" ref="P5078:P5079" si="777">+I5078</f>
        <v>14394000</v>
      </c>
      <c r="Q5078" s="289">
        <v>0</v>
      </c>
      <c r="R5078" s="289">
        <v>0</v>
      </c>
      <c r="S5078" s="289">
        <v>0</v>
      </c>
      <c r="T5078" s="289">
        <v>0</v>
      </c>
      <c r="U5078" s="289">
        <v>0</v>
      </c>
      <c r="V5078" s="289">
        <v>0</v>
      </c>
      <c r="W5078" s="289">
        <v>0</v>
      </c>
      <c r="X5078" s="289">
        <v>0</v>
      </c>
      <c r="Z5078" s="290">
        <f t="shared" si="771"/>
        <v>14394000</v>
      </c>
      <c r="AA5078" s="291">
        <f t="shared" si="772"/>
        <v>0</v>
      </c>
    </row>
    <row r="5079" spans="3:27" hidden="1" x14ac:dyDescent="0.3">
      <c r="E5079" t="s">
        <v>7510</v>
      </c>
      <c r="F5079" t="s">
        <v>7522</v>
      </c>
      <c r="G5079" t="s">
        <v>559</v>
      </c>
      <c r="H5079" t="s">
        <v>624</v>
      </c>
      <c r="I5079" s="276">
        <v>1986402</v>
      </c>
      <c r="K5079" s="287">
        <f t="shared" si="767"/>
        <v>1.2</v>
      </c>
      <c r="M5079" s="288">
        <v>0</v>
      </c>
      <c r="N5079" s="289">
        <v>0</v>
      </c>
      <c r="O5079" s="289">
        <v>0</v>
      </c>
      <c r="P5079" s="292">
        <f t="shared" si="777"/>
        <v>1986402</v>
      </c>
      <c r="Q5079" s="289">
        <v>0</v>
      </c>
      <c r="R5079" s="289">
        <v>0</v>
      </c>
      <c r="S5079" s="289">
        <v>0</v>
      </c>
      <c r="T5079" s="289">
        <v>0</v>
      </c>
      <c r="U5079" s="289">
        <v>0</v>
      </c>
      <c r="V5079" s="289">
        <v>0</v>
      </c>
      <c r="W5079" s="289">
        <v>0</v>
      </c>
      <c r="X5079" s="289">
        <v>0</v>
      </c>
      <c r="Z5079" s="290">
        <f t="shared" si="771"/>
        <v>1986402</v>
      </c>
      <c r="AA5079" s="291">
        <f t="shared" si="772"/>
        <v>0</v>
      </c>
    </row>
    <row r="5080" spans="3:27" hidden="1" x14ac:dyDescent="0.3">
      <c r="E5080" t="s">
        <v>7523</v>
      </c>
      <c r="F5080" t="s">
        <v>7524</v>
      </c>
      <c r="G5080" t="s">
        <v>680</v>
      </c>
      <c r="H5080" t="s">
        <v>114</v>
      </c>
      <c r="I5080" s="277">
        <v>717290</v>
      </c>
      <c r="K5080" s="287">
        <f t="shared" si="767"/>
        <v>0</v>
      </c>
      <c r="M5080" s="288">
        <v>0</v>
      </c>
      <c r="N5080" s="289">
        <f>+I5080</f>
        <v>717290</v>
      </c>
      <c r="O5080" s="289">
        <v>0</v>
      </c>
      <c r="P5080" s="289">
        <v>0</v>
      </c>
      <c r="Q5080" s="289">
        <v>0</v>
      </c>
      <c r="R5080" s="289">
        <v>0</v>
      </c>
      <c r="S5080" s="289">
        <v>0</v>
      </c>
      <c r="T5080" s="289">
        <v>0</v>
      </c>
      <c r="U5080" s="289">
        <v>0</v>
      </c>
      <c r="V5080" s="289">
        <v>0</v>
      </c>
      <c r="W5080" s="289">
        <v>0</v>
      </c>
      <c r="X5080" s="289">
        <v>0</v>
      </c>
      <c r="Z5080" s="290">
        <f t="shared" si="771"/>
        <v>717290</v>
      </c>
      <c r="AA5080" s="291">
        <f t="shared" si="772"/>
        <v>0</v>
      </c>
    </row>
    <row r="5081" spans="3:27" hidden="1" x14ac:dyDescent="0.3">
      <c r="C5081" t="s">
        <v>529</v>
      </c>
      <c r="E5081" t="s">
        <v>1777</v>
      </c>
      <c r="F5081" t="s">
        <v>1831</v>
      </c>
      <c r="G5081" t="s">
        <v>1718</v>
      </c>
      <c r="H5081" t="s">
        <v>802</v>
      </c>
      <c r="I5081" s="276">
        <v>6636800</v>
      </c>
      <c r="K5081" s="287">
        <f t="shared" si="767"/>
        <v>0.96666666666666667</v>
      </c>
      <c r="M5081" s="288">
        <v>0</v>
      </c>
      <c r="N5081" s="289">
        <v>0</v>
      </c>
      <c r="O5081" s="289">
        <f t="shared" ref="O5081:O5086" si="778">+I5081</f>
        <v>6636800</v>
      </c>
      <c r="P5081" s="289">
        <v>0</v>
      </c>
      <c r="Q5081" s="289">
        <v>0</v>
      </c>
      <c r="R5081" s="289">
        <v>0</v>
      </c>
      <c r="S5081" s="289">
        <v>0</v>
      </c>
      <c r="T5081" s="289">
        <v>0</v>
      </c>
      <c r="U5081" s="289">
        <v>0</v>
      </c>
      <c r="V5081" s="289">
        <v>0</v>
      </c>
      <c r="W5081" s="289">
        <v>0</v>
      </c>
      <c r="X5081" s="289">
        <v>0</v>
      </c>
      <c r="Z5081" s="290">
        <f t="shared" si="771"/>
        <v>6636800</v>
      </c>
      <c r="AA5081" s="291">
        <f t="shared" si="772"/>
        <v>0</v>
      </c>
    </row>
    <row r="5082" spans="3:27" hidden="1" x14ac:dyDescent="0.3">
      <c r="E5082" t="s">
        <v>7474</v>
      </c>
      <c r="F5082" t="s">
        <v>7525</v>
      </c>
      <c r="G5082" t="s">
        <v>1718</v>
      </c>
      <c r="H5082" t="s">
        <v>802</v>
      </c>
      <c r="I5082" s="276">
        <v>2898436</v>
      </c>
      <c r="K5082" s="287">
        <f t="shared" si="767"/>
        <v>0.96666666666666667</v>
      </c>
      <c r="M5082" s="288">
        <v>0</v>
      </c>
      <c r="N5082" s="289">
        <v>0</v>
      </c>
      <c r="O5082" s="289">
        <f t="shared" si="778"/>
        <v>2898436</v>
      </c>
      <c r="P5082" s="289">
        <v>0</v>
      </c>
      <c r="Q5082" s="289">
        <v>0</v>
      </c>
      <c r="R5082" s="289">
        <v>0</v>
      </c>
      <c r="S5082" s="289">
        <v>0</v>
      </c>
      <c r="T5082" s="289">
        <v>0</v>
      </c>
      <c r="U5082" s="289">
        <v>0</v>
      </c>
      <c r="V5082" s="289">
        <v>0</v>
      </c>
      <c r="W5082" s="289">
        <v>0</v>
      </c>
      <c r="X5082" s="289">
        <v>0</v>
      </c>
      <c r="Z5082" s="290">
        <f t="shared" si="771"/>
        <v>2898436</v>
      </c>
      <c r="AA5082" s="291">
        <f t="shared" si="772"/>
        <v>0</v>
      </c>
    </row>
    <row r="5083" spans="3:27" hidden="1" x14ac:dyDescent="0.3">
      <c r="E5083" t="s">
        <v>7526</v>
      </c>
      <c r="F5083" t="s">
        <v>7527</v>
      </c>
      <c r="G5083" t="s">
        <v>1056</v>
      </c>
      <c r="H5083" t="s">
        <v>1057</v>
      </c>
      <c r="I5083" s="276">
        <v>1469719</v>
      </c>
      <c r="K5083" s="287">
        <f t="shared" si="767"/>
        <v>0.93333333333333335</v>
      </c>
      <c r="M5083" s="288">
        <v>0</v>
      </c>
      <c r="N5083" s="289">
        <v>0</v>
      </c>
      <c r="O5083" s="289">
        <f t="shared" si="778"/>
        <v>1469719</v>
      </c>
      <c r="P5083" s="289">
        <v>0</v>
      </c>
      <c r="Q5083" s="289">
        <v>0</v>
      </c>
      <c r="R5083" s="289">
        <v>0</v>
      </c>
      <c r="S5083" s="289">
        <v>0</v>
      </c>
      <c r="T5083" s="289">
        <v>0</v>
      </c>
      <c r="U5083" s="289">
        <v>0</v>
      </c>
      <c r="V5083" s="289">
        <v>0</v>
      </c>
      <c r="W5083" s="289">
        <v>0</v>
      </c>
      <c r="X5083" s="289">
        <v>0</v>
      </c>
      <c r="Z5083" s="290">
        <f t="shared" si="771"/>
        <v>1469719</v>
      </c>
      <c r="AA5083" s="291">
        <f t="shared" si="772"/>
        <v>0</v>
      </c>
    </row>
    <row r="5084" spans="3:27" hidden="1" x14ac:dyDescent="0.3">
      <c r="E5084" t="s">
        <v>7528</v>
      </c>
      <c r="F5084" t="s">
        <v>7529</v>
      </c>
      <c r="G5084" t="s">
        <v>1056</v>
      </c>
      <c r="H5084" t="s">
        <v>1057</v>
      </c>
      <c r="I5084" s="276">
        <v>27850</v>
      </c>
      <c r="K5084" s="287">
        <f t="shared" si="767"/>
        <v>0.93333333333333335</v>
      </c>
      <c r="M5084" s="288">
        <v>0</v>
      </c>
      <c r="N5084" s="289">
        <v>0</v>
      </c>
      <c r="O5084" s="289">
        <f t="shared" si="778"/>
        <v>27850</v>
      </c>
      <c r="P5084" s="289">
        <v>0</v>
      </c>
      <c r="Q5084" s="289">
        <v>0</v>
      </c>
      <c r="R5084" s="289">
        <v>0</v>
      </c>
      <c r="S5084" s="289">
        <v>0</v>
      </c>
      <c r="T5084" s="289">
        <v>0</v>
      </c>
      <c r="U5084" s="289">
        <v>0</v>
      </c>
      <c r="V5084" s="289">
        <v>0</v>
      </c>
      <c r="W5084" s="289">
        <v>0</v>
      </c>
      <c r="X5084" s="289">
        <v>0</v>
      </c>
      <c r="Z5084" s="290">
        <f t="shared" si="771"/>
        <v>27850</v>
      </c>
      <c r="AA5084" s="291">
        <f t="shared" si="772"/>
        <v>0</v>
      </c>
    </row>
    <row r="5085" spans="3:27" hidden="1" x14ac:dyDescent="0.3">
      <c r="E5085" t="s">
        <v>7436</v>
      </c>
      <c r="F5085" t="s">
        <v>7530</v>
      </c>
      <c r="G5085" t="s">
        <v>1056</v>
      </c>
      <c r="H5085" t="s">
        <v>1057</v>
      </c>
      <c r="I5085" s="276">
        <v>1014311</v>
      </c>
      <c r="K5085" s="287">
        <f t="shared" si="767"/>
        <v>0.93333333333333335</v>
      </c>
      <c r="M5085" s="288">
        <v>0</v>
      </c>
      <c r="N5085" s="289">
        <v>0</v>
      </c>
      <c r="O5085" s="289">
        <f t="shared" si="778"/>
        <v>1014311</v>
      </c>
      <c r="P5085" s="289">
        <v>0</v>
      </c>
      <c r="Q5085" s="289">
        <v>0</v>
      </c>
      <c r="R5085" s="289">
        <v>0</v>
      </c>
      <c r="S5085" s="289">
        <v>0</v>
      </c>
      <c r="T5085" s="289">
        <v>0</v>
      </c>
      <c r="U5085" s="289">
        <v>0</v>
      </c>
      <c r="V5085" s="289">
        <v>0</v>
      </c>
      <c r="W5085" s="289">
        <v>0</v>
      </c>
      <c r="X5085" s="289">
        <v>0</v>
      </c>
      <c r="Z5085" s="290">
        <f t="shared" si="771"/>
        <v>1014311</v>
      </c>
      <c r="AA5085" s="291">
        <f t="shared" si="772"/>
        <v>0</v>
      </c>
    </row>
    <row r="5086" spans="3:27" hidden="1" x14ac:dyDescent="0.3">
      <c r="E5086" t="s">
        <v>7528</v>
      </c>
      <c r="F5086" t="s">
        <v>7531</v>
      </c>
      <c r="G5086" t="s">
        <v>1056</v>
      </c>
      <c r="H5086" t="s">
        <v>1057</v>
      </c>
      <c r="I5086" s="276">
        <v>68172</v>
      </c>
      <c r="K5086" s="287">
        <f t="shared" si="767"/>
        <v>0.93333333333333335</v>
      </c>
      <c r="M5086" s="288">
        <v>0</v>
      </c>
      <c r="N5086" s="289">
        <v>0</v>
      </c>
      <c r="O5086" s="289">
        <f t="shared" si="778"/>
        <v>68172</v>
      </c>
      <c r="P5086" s="289">
        <v>0</v>
      </c>
      <c r="Q5086" s="289">
        <v>0</v>
      </c>
      <c r="R5086" s="289">
        <v>0</v>
      </c>
      <c r="S5086" s="289">
        <v>0</v>
      </c>
      <c r="T5086" s="289">
        <v>0</v>
      </c>
      <c r="U5086" s="289">
        <v>0</v>
      </c>
      <c r="V5086" s="289">
        <v>0</v>
      </c>
      <c r="W5086" s="289">
        <v>0</v>
      </c>
      <c r="X5086" s="289">
        <v>0</v>
      </c>
      <c r="Z5086" s="290">
        <f t="shared" si="771"/>
        <v>68172</v>
      </c>
      <c r="AA5086" s="291">
        <f t="shared" si="772"/>
        <v>0</v>
      </c>
    </row>
    <row r="5087" spans="3:27" hidden="1" x14ac:dyDescent="0.3">
      <c r="C5087" t="s">
        <v>529</v>
      </c>
      <c r="E5087" t="s">
        <v>1777</v>
      </c>
      <c r="F5087" t="s">
        <v>1832</v>
      </c>
      <c r="G5087" t="s">
        <v>1056</v>
      </c>
      <c r="H5087" t="s">
        <v>1726</v>
      </c>
      <c r="I5087" s="277">
        <v>7897922</v>
      </c>
      <c r="K5087" s="287">
        <f t="shared" si="767"/>
        <v>-6.6666666666666666E-2</v>
      </c>
      <c r="M5087" s="288">
        <v>0</v>
      </c>
      <c r="N5087" s="289">
        <f t="shared" ref="N5087:N5088" si="779">+I5087</f>
        <v>7897922</v>
      </c>
      <c r="O5087" s="289">
        <v>0</v>
      </c>
      <c r="P5087" s="289">
        <v>0</v>
      </c>
      <c r="Q5087" s="289">
        <v>0</v>
      </c>
      <c r="R5087" s="289">
        <v>0</v>
      </c>
      <c r="S5087" s="289">
        <v>0</v>
      </c>
      <c r="T5087" s="289">
        <v>0</v>
      </c>
      <c r="U5087" s="289">
        <v>0</v>
      </c>
      <c r="V5087" s="289">
        <v>0</v>
      </c>
      <c r="W5087" s="289">
        <v>0</v>
      </c>
      <c r="X5087" s="289">
        <v>0</v>
      </c>
      <c r="Z5087" s="290">
        <f t="shared" si="771"/>
        <v>7897922</v>
      </c>
      <c r="AA5087" s="291">
        <f t="shared" si="772"/>
        <v>0</v>
      </c>
    </row>
    <row r="5088" spans="3:27" hidden="1" x14ac:dyDescent="0.3">
      <c r="C5088" t="s">
        <v>529</v>
      </c>
      <c r="E5088" t="s">
        <v>1777</v>
      </c>
      <c r="F5088" t="s">
        <v>1833</v>
      </c>
      <c r="G5088" t="s">
        <v>1056</v>
      </c>
      <c r="H5088" t="s">
        <v>1726</v>
      </c>
      <c r="I5088" s="277">
        <v>3000000</v>
      </c>
      <c r="K5088" s="287">
        <f t="shared" si="767"/>
        <v>-6.6666666666666666E-2</v>
      </c>
      <c r="M5088" s="288">
        <v>0</v>
      </c>
      <c r="N5088" s="289">
        <f t="shared" si="779"/>
        <v>3000000</v>
      </c>
      <c r="O5088" s="289">
        <v>0</v>
      </c>
      <c r="P5088" s="289">
        <v>0</v>
      </c>
      <c r="Q5088" s="289">
        <v>0</v>
      </c>
      <c r="R5088" s="289">
        <v>0</v>
      </c>
      <c r="S5088" s="289">
        <v>0</v>
      </c>
      <c r="T5088" s="289">
        <v>0</v>
      </c>
      <c r="U5088" s="289">
        <v>0</v>
      </c>
      <c r="V5088" s="289">
        <v>0</v>
      </c>
      <c r="W5088" s="289">
        <v>0</v>
      </c>
      <c r="X5088" s="289">
        <v>0</v>
      </c>
      <c r="Z5088" s="290">
        <f t="shared" si="771"/>
        <v>3000000</v>
      </c>
      <c r="AA5088" s="291">
        <f t="shared" si="772"/>
        <v>0</v>
      </c>
    </row>
    <row r="5089" spans="3:27" hidden="1" x14ac:dyDescent="0.3">
      <c r="E5089" t="s">
        <v>7532</v>
      </c>
      <c r="F5089" t="s">
        <v>7533</v>
      </c>
      <c r="G5089" t="s">
        <v>609</v>
      </c>
      <c r="H5089" t="s">
        <v>691</v>
      </c>
      <c r="I5089" s="276">
        <v>567295</v>
      </c>
      <c r="K5089" s="287">
        <f t="shared" si="767"/>
        <v>0.8666666666666667</v>
      </c>
      <c r="M5089" s="288">
        <v>0</v>
      </c>
      <c r="N5089" s="289">
        <v>0</v>
      </c>
      <c r="O5089" s="289">
        <f t="shared" ref="O5089:O5091" si="780">+I5089</f>
        <v>567295</v>
      </c>
      <c r="P5089" s="289">
        <v>0</v>
      </c>
      <c r="Q5089" s="289">
        <v>0</v>
      </c>
      <c r="R5089" s="289">
        <v>0</v>
      </c>
      <c r="S5089" s="289">
        <v>0</v>
      </c>
      <c r="T5089" s="289">
        <v>0</v>
      </c>
      <c r="U5089" s="289">
        <v>0</v>
      </c>
      <c r="V5089" s="289">
        <v>0</v>
      </c>
      <c r="W5089" s="289">
        <v>0</v>
      </c>
      <c r="X5089" s="289">
        <v>0</v>
      </c>
      <c r="Z5089" s="290">
        <f t="shared" si="771"/>
        <v>567295</v>
      </c>
      <c r="AA5089" s="291">
        <f t="shared" si="772"/>
        <v>0</v>
      </c>
    </row>
    <row r="5090" spans="3:27" hidden="1" x14ac:dyDescent="0.3">
      <c r="E5090" t="s">
        <v>7358</v>
      </c>
      <c r="F5090" t="s">
        <v>7534</v>
      </c>
      <c r="G5090" t="s">
        <v>554</v>
      </c>
      <c r="H5090" t="s">
        <v>1063</v>
      </c>
      <c r="I5090" s="276">
        <v>2892832</v>
      </c>
      <c r="K5090" s="287">
        <f t="shared" si="767"/>
        <v>0.83333333333333337</v>
      </c>
      <c r="M5090" s="288">
        <v>0</v>
      </c>
      <c r="N5090" s="289">
        <v>0</v>
      </c>
      <c r="O5090" s="289">
        <f t="shared" si="780"/>
        <v>2892832</v>
      </c>
      <c r="P5090" s="289">
        <v>0</v>
      </c>
      <c r="Q5090" s="289">
        <v>0</v>
      </c>
      <c r="R5090" s="289">
        <v>0</v>
      </c>
      <c r="S5090" s="289">
        <v>0</v>
      </c>
      <c r="T5090" s="289">
        <v>0</v>
      </c>
      <c r="U5090" s="289">
        <v>0</v>
      </c>
      <c r="V5090" s="289">
        <v>0</v>
      </c>
      <c r="W5090" s="289">
        <v>0</v>
      </c>
      <c r="X5090" s="289">
        <v>0</v>
      </c>
      <c r="Z5090" s="290">
        <f t="shared" si="771"/>
        <v>2892832</v>
      </c>
      <c r="AA5090" s="291">
        <f t="shared" si="772"/>
        <v>0</v>
      </c>
    </row>
    <row r="5091" spans="3:27" hidden="1" x14ac:dyDescent="0.3">
      <c r="C5091" t="s">
        <v>529</v>
      </c>
      <c r="E5091" t="s">
        <v>1777</v>
      </c>
      <c r="F5091" t="s">
        <v>1834</v>
      </c>
      <c r="G5091" t="s">
        <v>554</v>
      </c>
      <c r="H5091" t="s">
        <v>1063</v>
      </c>
      <c r="I5091" s="276">
        <v>56487600</v>
      </c>
      <c r="K5091" s="287">
        <f t="shared" si="767"/>
        <v>0.83333333333333337</v>
      </c>
      <c r="M5091" s="288">
        <v>0</v>
      </c>
      <c r="N5091" s="289">
        <v>0</v>
      </c>
      <c r="O5091" s="289">
        <f t="shared" si="780"/>
        <v>56487600</v>
      </c>
      <c r="P5091" s="289">
        <v>0</v>
      </c>
      <c r="Q5091" s="289">
        <v>0</v>
      </c>
      <c r="R5091" s="289">
        <v>0</v>
      </c>
      <c r="S5091" s="289">
        <v>0</v>
      </c>
      <c r="T5091" s="289">
        <v>0</v>
      </c>
      <c r="U5091" s="289">
        <v>0</v>
      </c>
      <c r="V5091" s="289">
        <v>0</v>
      </c>
      <c r="W5091" s="289">
        <v>0</v>
      </c>
      <c r="X5091" s="289">
        <v>0</v>
      </c>
      <c r="Z5091" s="290">
        <f t="shared" si="771"/>
        <v>56487600</v>
      </c>
      <c r="AA5091" s="291">
        <f t="shared" si="772"/>
        <v>0</v>
      </c>
    </row>
    <row r="5092" spans="3:27" hidden="1" x14ac:dyDescent="0.3">
      <c r="E5092" t="s">
        <v>7304</v>
      </c>
      <c r="F5092" t="s">
        <v>7535</v>
      </c>
      <c r="G5092" t="s">
        <v>554</v>
      </c>
      <c r="H5092" t="s">
        <v>3597</v>
      </c>
      <c r="I5092" s="276">
        <v>939405</v>
      </c>
      <c r="K5092" s="287">
        <f t="shared" si="767"/>
        <v>2.5666666666666669</v>
      </c>
      <c r="M5092" s="288">
        <v>0</v>
      </c>
      <c r="N5092" s="289">
        <v>0</v>
      </c>
      <c r="O5092" s="289">
        <v>0</v>
      </c>
      <c r="P5092" s="289">
        <v>0</v>
      </c>
      <c r="Q5092" s="289">
        <f>+I5092</f>
        <v>939405</v>
      </c>
      <c r="R5092" s="289">
        <v>0</v>
      </c>
      <c r="S5092" s="289">
        <v>0</v>
      </c>
      <c r="T5092" s="289">
        <v>0</v>
      </c>
      <c r="U5092" s="289">
        <v>0</v>
      </c>
      <c r="V5092" s="289">
        <v>0</v>
      </c>
      <c r="W5092" s="289">
        <v>0</v>
      </c>
      <c r="X5092" s="289">
        <v>0</v>
      </c>
      <c r="Z5092" s="290">
        <f t="shared" si="771"/>
        <v>939405</v>
      </c>
      <c r="AA5092" s="291">
        <f t="shared" si="772"/>
        <v>0</v>
      </c>
    </row>
    <row r="5093" spans="3:27" hidden="1" x14ac:dyDescent="0.3">
      <c r="E5093" t="s">
        <v>7528</v>
      </c>
      <c r="F5093" t="s">
        <v>7536</v>
      </c>
      <c r="G5093" t="s">
        <v>980</v>
      </c>
      <c r="H5093" t="s">
        <v>563</v>
      </c>
      <c r="I5093" s="276">
        <v>87312</v>
      </c>
      <c r="K5093" s="287">
        <f t="shared" si="767"/>
        <v>0.76666666666666672</v>
      </c>
      <c r="M5093" s="288">
        <v>0</v>
      </c>
      <c r="N5093" s="289">
        <v>0</v>
      </c>
      <c r="O5093" s="289">
        <f t="shared" ref="O5093:O5095" si="781">+I5093</f>
        <v>87312</v>
      </c>
      <c r="P5093" s="289">
        <v>0</v>
      </c>
      <c r="Q5093" s="289">
        <v>0</v>
      </c>
      <c r="R5093" s="289">
        <v>0</v>
      </c>
      <c r="S5093" s="289">
        <v>0</v>
      </c>
      <c r="T5093" s="289">
        <v>0</v>
      </c>
      <c r="U5093" s="289">
        <v>0</v>
      </c>
      <c r="V5093" s="289">
        <v>0</v>
      </c>
      <c r="W5093" s="289">
        <v>0</v>
      </c>
      <c r="X5093" s="289">
        <v>0</v>
      </c>
      <c r="Z5093" s="290">
        <f t="shared" si="771"/>
        <v>87312</v>
      </c>
      <c r="AA5093" s="291">
        <f t="shared" si="772"/>
        <v>0</v>
      </c>
    </row>
    <row r="5094" spans="3:27" hidden="1" x14ac:dyDescent="0.3">
      <c r="E5094" t="s">
        <v>7528</v>
      </c>
      <c r="F5094" t="s">
        <v>7537</v>
      </c>
      <c r="G5094" t="s">
        <v>980</v>
      </c>
      <c r="H5094" t="s">
        <v>563</v>
      </c>
      <c r="I5094" s="276">
        <v>354900</v>
      </c>
      <c r="K5094" s="287">
        <f t="shared" si="767"/>
        <v>0.76666666666666672</v>
      </c>
      <c r="M5094" s="288">
        <v>0</v>
      </c>
      <c r="N5094" s="289">
        <v>0</v>
      </c>
      <c r="O5094" s="289">
        <f t="shared" si="781"/>
        <v>354900</v>
      </c>
      <c r="P5094" s="289">
        <v>0</v>
      </c>
      <c r="Q5094" s="289">
        <v>0</v>
      </c>
      <c r="R5094" s="289">
        <v>0</v>
      </c>
      <c r="S5094" s="289">
        <v>0</v>
      </c>
      <c r="T5094" s="289">
        <v>0</v>
      </c>
      <c r="U5094" s="289">
        <v>0</v>
      </c>
      <c r="V5094" s="289">
        <v>0</v>
      </c>
      <c r="W5094" s="289">
        <v>0</v>
      </c>
      <c r="X5094" s="289">
        <v>0</v>
      </c>
      <c r="Z5094" s="290">
        <f t="shared" si="771"/>
        <v>354900</v>
      </c>
      <c r="AA5094" s="291">
        <f t="shared" si="772"/>
        <v>0</v>
      </c>
    </row>
    <row r="5095" spans="3:27" hidden="1" x14ac:dyDescent="0.3">
      <c r="E5095" t="s">
        <v>7526</v>
      </c>
      <c r="F5095" t="s">
        <v>7538</v>
      </c>
      <c r="G5095" t="s">
        <v>709</v>
      </c>
      <c r="H5095" t="s">
        <v>805</v>
      </c>
      <c r="I5095" s="276">
        <v>644534</v>
      </c>
      <c r="K5095" s="287">
        <f t="shared" si="767"/>
        <v>0.7</v>
      </c>
      <c r="M5095" s="288">
        <v>0</v>
      </c>
      <c r="N5095" s="289">
        <v>0</v>
      </c>
      <c r="O5095" s="289">
        <f t="shared" si="781"/>
        <v>644534</v>
      </c>
      <c r="P5095" s="289">
        <v>0</v>
      </c>
      <c r="Q5095" s="289">
        <v>0</v>
      </c>
      <c r="R5095" s="289">
        <v>0</v>
      </c>
      <c r="S5095" s="289">
        <v>0</v>
      </c>
      <c r="T5095" s="289">
        <v>0</v>
      </c>
      <c r="U5095" s="289">
        <v>0</v>
      </c>
      <c r="V5095" s="289">
        <v>0</v>
      </c>
      <c r="W5095" s="289">
        <v>0</v>
      </c>
      <c r="X5095" s="289">
        <v>0</v>
      </c>
      <c r="Z5095" s="290">
        <f t="shared" si="771"/>
        <v>644534</v>
      </c>
      <c r="AA5095" s="291">
        <f t="shared" si="772"/>
        <v>0</v>
      </c>
    </row>
    <row r="5096" spans="3:27" hidden="1" x14ac:dyDescent="0.3">
      <c r="C5096" t="s">
        <v>529</v>
      </c>
      <c r="E5096" t="s">
        <v>1777</v>
      </c>
      <c r="F5096" t="s">
        <v>1835</v>
      </c>
      <c r="G5096" t="s">
        <v>621</v>
      </c>
      <c r="H5096" t="s">
        <v>1836</v>
      </c>
      <c r="I5096" s="277">
        <v>810000</v>
      </c>
      <c r="K5096" s="287">
        <f t="shared" si="767"/>
        <v>-0.33333333333333331</v>
      </c>
      <c r="M5096" s="288">
        <v>0</v>
      </c>
      <c r="N5096" s="289">
        <f>+I5096</f>
        <v>810000</v>
      </c>
      <c r="O5096" s="289">
        <v>0</v>
      </c>
      <c r="P5096" s="289">
        <v>0</v>
      </c>
      <c r="Q5096" s="289">
        <v>0</v>
      </c>
      <c r="R5096" s="289">
        <v>0</v>
      </c>
      <c r="S5096" s="289">
        <v>0</v>
      </c>
      <c r="T5096" s="289">
        <v>0</v>
      </c>
      <c r="U5096" s="289">
        <v>0</v>
      </c>
      <c r="V5096" s="289">
        <v>0</v>
      </c>
      <c r="W5096" s="289">
        <v>0</v>
      </c>
      <c r="X5096" s="289">
        <v>0</v>
      </c>
      <c r="Z5096" s="290">
        <f t="shared" si="771"/>
        <v>810000</v>
      </c>
      <c r="AA5096" s="291">
        <f t="shared" si="772"/>
        <v>0</v>
      </c>
    </row>
    <row r="5097" spans="3:27" hidden="1" x14ac:dyDescent="0.3">
      <c r="E5097" t="s">
        <v>7526</v>
      </c>
      <c r="F5097" t="s">
        <v>7539</v>
      </c>
      <c r="G5097" t="s">
        <v>621</v>
      </c>
      <c r="H5097" t="s">
        <v>652</v>
      </c>
      <c r="I5097" s="276">
        <v>797497</v>
      </c>
      <c r="K5097" s="287">
        <f t="shared" si="767"/>
        <v>0.66666666666666663</v>
      </c>
      <c r="M5097" s="288">
        <v>0</v>
      </c>
      <c r="N5097" s="289">
        <v>0</v>
      </c>
      <c r="O5097" s="289">
        <f t="shared" ref="O5097:O5098" si="782">+I5097</f>
        <v>797497</v>
      </c>
      <c r="P5097" s="289">
        <v>0</v>
      </c>
      <c r="Q5097" s="289">
        <v>0</v>
      </c>
      <c r="R5097" s="289">
        <v>0</v>
      </c>
      <c r="S5097" s="289">
        <v>0</v>
      </c>
      <c r="T5097" s="289">
        <v>0</v>
      </c>
      <c r="U5097" s="289">
        <v>0</v>
      </c>
      <c r="V5097" s="289">
        <v>0</v>
      </c>
      <c r="W5097" s="289">
        <v>0</v>
      </c>
      <c r="X5097" s="289">
        <v>0</v>
      </c>
      <c r="Z5097" s="290">
        <f t="shared" si="771"/>
        <v>797497</v>
      </c>
      <c r="AA5097" s="291">
        <f t="shared" si="772"/>
        <v>0</v>
      </c>
    </row>
    <row r="5098" spans="3:27" hidden="1" x14ac:dyDescent="0.3">
      <c r="E5098" t="s">
        <v>7540</v>
      </c>
      <c r="F5098" t="s">
        <v>7541</v>
      </c>
      <c r="G5098" t="s">
        <v>986</v>
      </c>
      <c r="H5098" t="s">
        <v>656</v>
      </c>
      <c r="I5098" s="276">
        <v>866828</v>
      </c>
      <c r="K5098" s="287">
        <f t="shared" si="767"/>
        <v>0.6333333333333333</v>
      </c>
      <c r="M5098" s="288">
        <v>0</v>
      </c>
      <c r="N5098" s="289">
        <v>0</v>
      </c>
      <c r="O5098" s="289">
        <f t="shared" si="782"/>
        <v>866828</v>
      </c>
      <c r="P5098" s="289">
        <v>0</v>
      </c>
      <c r="Q5098" s="289">
        <v>0</v>
      </c>
      <c r="R5098" s="289">
        <v>0</v>
      </c>
      <c r="S5098" s="289">
        <v>0</v>
      </c>
      <c r="T5098" s="289">
        <v>0</v>
      </c>
      <c r="U5098" s="289">
        <v>0</v>
      </c>
      <c r="V5098" s="289">
        <v>0</v>
      </c>
      <c r="W5098" s="289">
        <v>0</v>
      </c>
      <c r="X5098" s="289">
        <v>0</v>
      </c>
      <c r="Z5098" s="290">
        <f t="shared" si="771"/>
        <v>866828</v>
      </c>
      <c r="AA5098" s="291">
        <f t="shared" si="772"/>
        <v>0</v>
      </c>
    </row>
    <row r="5099" spans="3:27" hidden="1" x14ac:dyDescent="0.3">
      <c r="D5099" t="s">
        <v>530</v>
      </c>
      <c r="E5099" t="s">
        <v>7542</v>
      </c>
      <c r="F5099" t="s">
        <v>7543</v>
      </c>
      <c r="G5099" t="s">
        <v>815</v>
      </c>
      <c r="H5099" t="s">
        <v>1302</v>
      </c>
      <c r="I5099" s="277">
        <v>-54600</v>
      </c>
      <c r="K5099" s="287" t="s">
        <v>427</v>
      </c>
      <c r="M5099" s="288">
        <f>+I5099</f>
        <v>-54600</v>
      </c>
      <c r="N5099" s="289">
        <v>0</v>
      </c>
      <c r="O5099" s="289">
        <v>0</v>
      </c>
      <c r="P5099" s="289">
        <v>0</v>
      </c>
      <c r="Q5099" s="289">
        <v>0</v>
      </c>
      <c r="R5099" s="289">
        <v>0</v>
      </c>
      <c r="S5099" s="289">
        <v>0</v>
      </c>
      <c r="T5099" s="289">
        <v>0</v>
      </c>
      <c r="U5099" s="289">
        <v>0</v>
      </c>
      <c r="V5099" s="289">
        <v>0</v>
      </c>
      <c r="W5099" s="289">
        <v>0</v>
      </c>
      <c r="X5099" s="289">
        <v>0</v>
      </c>
      <c r="Z5099" s="290">
        <f t="shared" si="771"/>
        <v>-54600</v>
      </c>
      <c r="AA5099" s="291">
        <f t="shared" si="772"/>
        <v>0</v>
      </c>
    </row>
    <row r="5100" spans="3:27" hidden="1" x14ac:dyDescent="0.3">
      <c r="E5100" t="s">
        <v>7510</v>
      </c>
      <c r="F5100" t="s">
        <v>7544</v>
      </c>
      <c r="G5100" t="s">
        <v>612</v>
      </c>
      <c r="H5100" t="s">
        <v>808</v>
      </c>
      <c r="I5100" s="276">
        <v>3168121</v>
      </c>
      <c r="K5100" s="287">
        <f t="shared" si="767"/>
        <v>0.6</v>
      </c>
      <c r="M5100" s="288">
        <v>0</v>
      </c>
      <c r="N5100" s="289">
        <v>0</v>
      </c>
      <c r="O5100" s="289">
        <f t="shared" ref="O5100:O5104" si="783">+I5100</f>
        <v>3168121</v>
      </c>
      <c r="P5100" s="289">
        <v>0</v>
      </c>
      <c r="Q5100" s="289">
        <v>0</v>
      </c>
      <c r="R5100" s="289">
        <v>0</v>
      </c>
      <c r="S5100" s="289">
        <v>0</v>
      </c>
      <c r="T5100" s="289">
        <v>0</v>
      </c>
      <c r="U5100" s="289">
        <v>0</v>
      </c>
      <c r="V5100" s="289">
        <v>0</v>
      </c>
      <c r="W5100" s="289">
        <v>0</v>
      </c>
      <c r="X5100" s="289">
        <v>0</v>
      </c>
      <c r="Z5100" s="290">
        <f t="shared" si="771"/>
        <v>3168121</v>
      </c>
      <c r="AA5100" s="291">
        <f t="shared" si="772"/>
        <v>0</v>
      </c>
    </row>
    <row r="5101" spans="3:27" hidden="1" x14ac:dyDescent="0.3">
      <c r="C5101" t="s">
        <v>529</v>
      </c>
      <c r="E5101" t="s">
        <v>1777</v>
      </c>
      <c r="F5101" t="s">
        <v>1837</v>
      </c>
      <c r="G5101" t="s">
        <v>612</v>
      </c>
      <c r="H5101" t="s">
        <v>808</v>
      </c>
      <c r="I5101" s="276">
        <v>18808800</v>
      </c>
      <c r="K5101" s="287">
        <f t="shared" si="767"/>
        <v>0.6</v>
      </c>
      <c r="M5101" s="288">
        <v>0</v>
      </c>
      <c r="N5101" s="289">
        <v>0</v>
      </c>
      <c r="O5101" s="289">
        <f t="shared" si="783"/>
        <v>18808800</v>
      </c>
      <c r="P5101" s="289">
        <v>0</v>
      </c>
      <c r="Q5101" s="289">
        <v>0</v>
      </c>
      <c r="R5101" s="289">
        <v>0</v>
      </c>
      <c r="S5101" s="289">
        <v>0</v>
      </c>
      <c r="T5101" s="289">
        <v>0</v>
      </c>
      <c r="U5101" s="289">
        <v>0</v>
      </c>
      <c r="V5101" s="289">
        <v>0</v>
      </c>
      <c r="W5101" s="289">
        <v>0</v>
      </c>
      <c r="X5101" s="289">
        <v>0</v>
      </c>
      <c r="Z5101" s="290">
        <f t="shared" si="771"/>
        <v>18808800</v>
      </c>
      <c r="AA5101" s="291">
        <f t="shared" si="772"/>
        <v>0</v>
      </c>
    </row>
    <row r="5102" spans="3:27" hidden="1" x14ac:dyDescent="0.3">
      <c r="E5102" t="s">
        <v>7545</v>
      </c>
      <c r="F5102" t="s">
        <v>7546</v>
      </c>
      <c r="G5102" t="s">
        <v>612</v>
      </c>
      <c r="H5102" t="s">
        <v>808</v>
      </c>
      <c r="I5102" s="276">
        <v>120940</v>
      </c>
      <c r="K5102" s="287">
        <f t="shared" si="767"/>
        <v>0.6</v>
      </c>
      <c r="M5102" s="288">
        <v>0</v>
      </c>
      <c r="N5102" s="289">
        <v>0</v>
      </c>
      <c r="O5102" s="289">
        <f t="shared" si="783"/>
        <v>120940</v>
      </c>
      <c r="P5102" s="289">
        <v>0</v>
      </c>
      <c r="Q5102" s="289">
        <v>0</v>
      </c>
      <c r="R5102" s="289">
        <v>0</v>
      </c>
      <c r="S5102" s="289">
        <v>0</v>
      </c>
      <c r="T5102" s="289">
        <v>0</v>
      </c>
      <c r="U5102" s="289">
        <v>0</v>
      </c>
      <c r="V5102" s="289">
        <v>0</v>
      </c>
      <c r="W5102" s="289">
        <v>0</v>
      </c>
      <c r="X5102" s="289">
        <v>0</v>
      </c>
      <c r="Z5102" s="290">
        <f t="shared" si="771"/>
        <v>120940</v>
      </c>
      <c r="AA5102" s="291">
        <f t="shared" si="772"/>
        <v>0</v>
      </c>
    </row>
    <row r="5103" spans="3:27" hidden="1" x14ac:dyDescent="0.3">
      <c r="E5103" t="s">
        <v>7547</v>
      </c>
      <c r="F5103" t="s">
        <v>7548</v>
      </c>
      <c r="G5103" t="s">
        <v>612</v>
      </c>
      <c r="H5103" t="s">
        <v>808</v>
      </c>
      <c r="I5103" s="276">
        <v>1361921</v>
      </c>
      <c r="K5103" s="287">
        <f t="shared" si="767"/>
        <v>0.6</v>
      </c>
      <c r="M5103" s="288">
        <v>0</v>
      </c>
      <c r="N5103" s="289">
        <v>0</v>
      </c>
      <c r="O5103" s="289">
        <f t="shared" si="783"/>
        <v>1361921</v>
      </c>
      <c r="P5103" s="289">
        <v>0</v>
      </c>
      <c r="Q5103" s="289">
        <v>0</v>
      </c>
      <c r="R5103" s="289">
        <v>0</v>
      </c>
      <c r="S5103" s="289">
        <v>0</v>
      </c>
      <c r="T5103" s="289">
        <v>0</v>
      </c>
      <c r="U5103" s="289">
        <v>0</v>
      </c>
      <c r="V5103" s="289">
        <v>0</v>
      </c>
      <c r="W5103" s="289">
        <v>0</v>
      </c>
      <c r="X5103" s="289">
        <v>0</v>
      </c>
      <c r="Z5103" s="290">
        <f t="shared" si="771"/>
        <v>1361921</v>
      </c>
      <c r="AA5103" s="291">
        <f t="shared" si="772"/>
        <v>0</v>
      </c>
    </row>
    <row r="5104" spans="3:27" hidden="1" x14ac:dyDescent="0.3">
      <c r="E5104" t="s">
        <v>7528</v>
      </c>
      <c r="F5104" t="s">
        <v>7549</v>
      </c>
      <c r="G5104" t="s">
        <v>1704</v>
      </c>
      <c r="H5104" t="s">
        <v>659</v>
      </c>
      <c r="I5104" s="276">
        <v>212350</v>
      </c>
      <c r="K5104" s="287">
        <f t="shared" si="767"/>
        <v>0.53333333333333333</v>
      </c>
      <c r="M5104" s="288">
        <v>0</v>
      </c>
      <c r="N5104" s="289">
        <v>0</v>
      </c>
      <c r="O5104" s="289">
        <f t="shared" si="783"/>
        <v>212350</v>
      </c>
      <c r="P5104" s="289">
        <v>0</v>
      </c>
      <c r="Q5104" s="289">
        <v>0</v>
      </c>
      <c r="R5104" s="289">
        <v>0</v>
      </c>
      <c r="S5104" s="289">
        <v>0</v>
      </c>
      <c r="T5104" s="289">
        <v>0</v>
      </c>
      <c r="U5104" s="289">
        <v>0</v>
      </c>
      <c r="V5104" s="289">
        <v>0</v>
      </c>
      <c r="W5104" s="289">
        <v>0</v>
      </c>
      <c r="X5104" s="289">
        <v>0</v>
      </c>
      <c r="Z5104" s="290">
        <f t="shared" si="771"/>
        <v>212350</v>
      </c>
      <c r="AA5104" s="291">
        <f t="shared" si="772"/>
        <v>0</v>
      </c>
    </row>
    <row r="5105" spans="3:27" hidden="1" x14ac:dyDescent="0.3">
      <c r="E5105" t="s">
        <v>7550</v>
      </c>
      <c r="F5105" t="s">
        <v>7551</v>
      </c>
      <c r="G5105" t="s">
        <v>1704</v>
      </c>
      <c r="H5105" t="s">
        <v>1818</v>
      </c>
      <c r="I5105" s="276">
        <v>1100000</v>
      </c>
      <c r="K5105" s="287">
        <f t="shared" si="767"/>
        <v>1.5333333333333334</v>
      </c>
      <c r="M5105" s="288">
        <v>0</v>
      </c>
      <c r="N5105" s="289">
        <v>0</v>
      </c>
      <c r="O5105" s="289">
        <v>0</v>
      </c>
      <c r="P5105" s="292">
        <f t="shared" ref="P5105:P5106" si="784">+I5105</f>
        <v>1100000</v>
      </c>
      <c r="Q5105" s="289">
        <v>0</v>
      </c>
      <c r="R5105" s="289">
        <v>0</v>
      </c>
      <c r="S5105" s="289">
        <v>0</v>
      </c>
      <c r="T5105" s="289">
        <v>0</v>
      </c>
      <c r="U5105" s="289">
        <v>0</v>
      </c>
      <c r="V5105" s="289">
        <v>0</v>
      </c>
      <c r="W5105" s="289">
        <v>0</v>
      </c>
      <c r="X5105" s="289">
        <v>0</v>
      </c>
      <c r="Z5105" s="290">
        <f t="shared" si="771"/>
        <v>1100000</v>
      </c>
      <c r="AA5105" s="291">
        <f t="shared" si="772"/>
        <v>0</v>
      </c>
    </row>
    <row r="5106" spans="3:27" hidden="1" x14ac:dyDescent="0.3">
      <c r="E5106" t="s">
        <v>7550</v>
      </c>
      <c r="F5106" t="s">
        <v>7552</v>
      </c>
      <c r="G5106" t="s">
        <v>1704</v>
      </c>
      <c r="H5106" t="s">
        <v>1818</v>
      </c>
      <c r="I5106" s="276">
        <v>399421</v>
      </c>
      <c r="K5106" s="287">
        <f t="shared" si="767"/>
        <v>1.5333333333333334</v>
      </c>
      <c r="M5106" s="288">
        <v>0</v>
      </c>
      <c r="N5106" s="289">
        <v>0</v>
      </c>
      <c r="O5106" s="289">
        <v>0</v>
      </c>
      <c r="P5106" s="292">
        <f t="shared" si="784"/>
        <v>399421</v>
      </c>
      <c r="Q5106" s="289">
        <v>0</v>
      </c>
      <c r="R5106" s="289">
        <v>0</v>
      </c>
      <c r="S5106" s="289">
        <v>0</v>
      </c>
      <c r="T5106" s="289">
        <v>0</v>
      </c>
      <c r="U5106" s="289">
        <v>0</v>
      </c>
      <c r="V5106" s="289">
        <v>0</v>
      </c>
      <c r="W5106" s="289">
        <v>0</v>
      </c>
      <c r="X5106" s="289">
        <v>0</v>
      </c>
      <c r="Z5106" s="290">
        <f t="shared" si="771"/>
        <v>399421</v>
      </c>
      <c r="AA5106" s="291">
        <f t="shared" si="772"/>
        <v>0</v>
      </c>
    </row>
    <row r="5107" spans="3:27" hidden="1" x14ac:dyDescent="0.3">
      <c r="E5107" t="s">
        <v>7528</v>
      </c>
      <c r="F5107" t="s">
        <v>7553</v>
      </c>
      <c r="G5107" t="s">
        <v>1704</v>
      </c>
      <c r="H5107" t="s">
        <v>659</v>
      </c>
      <c r="I5107" s="276">
        <v>682065</v>
      </c>
      <c r="K5107" s="287">
        <f t="shared" si="767"/>
        <v>0.53333333333333333</v>
      </c>
      <c r="M5107" s="288">
        <v>0</v>
      </c>
      <c r="N5107" s="289">
        <v>0</v>
      </c>
      <c r="O5107" s="289">
        <f>+I5107</f>
        <v>682065</v>
      </c>
      <c r="P5107" s="289">
        <v>0</v>
      </c>
      <c r="Q5107" s="289">
        <v>0</v>
      </c>
      <c r="R5107" s="289">
        <v>0</v>
      </c>
      <c r="S5107" s="289">
        <v>0</v>
      </c>
      <c r="T5107" s="289">
        <v>0</v>
      </c>
      <c r="U5107" s="289">
        <v>0</v>
      </c>
      <c r="V5107" s="289">
        <v>0</v>
      </c>
      <c r="W5107" s="289">
        <v>0</v>
      </c>
      <c r="X5107" s="289">
        <v>0</v>
      </c>
      <c r="Z5107" s="290">
        <f t="shared" si="771"/>
        <v>682065</v>
      </c>
      <c r="AA5107" s="291">
        <f t="shared" si="772"/>
        <v>0</v>
      </c>
    </row>
    <row r="5108" spans="3:27" hidden="1" x14ac:dyDescent="0.3">
      <c r="C5108" t="s">
        <v>529</v>
      </c>
      <c r="E5108" t="s">
        <v>1777</v>
      </c>
      <c r="F5108" t="s">
        <v>1838</v>
      </c>
      <c r="G5108" t="s">
        <v>646</v>
      </c>
      <c r="H5108" t="s">
        <v>1087</v>
      </c>
      <c r="I5108" s="277">
        <v>10326938</v>
      </c>
      <c r="K5108" s="287">
        <f t="shared" si="767"/>
        <v>-0.56666666666666665</v>
      </c>
      <c r="M5108" s="288">
        <v>0</v>
      </c>
      <c r="N5108" s="289">
        <f>+I5108</f>
        <v>10326938</v>
      </c>
      <c r="O5108" s="289">
        <v>0</v>
      </c>
      <c r="P5108" s="289">
        <v>0</v>
      </c>
      <c r="Q5108" s="289">
        <v>0</v>
      </c>
      <c r="R5108" s="289">
        <v>0</v>
      </c>
      <c r="S5108" s="289">
        <v>0</v>
      </c>
      <c r="T5108" s="289">
        <v>0</v>
      </c>
      <c r="U5108" s="289">
        <v>0</v>
      </c>
      <c r="V5108" s="289">
        <v>0</v>
      </c>
      <c r="W5108" s="289">
        <v>0</v>
      </c>
      <c r="X5108" s="289">
        <v>0</v>
      </c>
      <c r="Z5108" s="290">
        <f t="shared" si="771"/>
        <v>10326938</v>
      </c>
      <c r="AA5108" s="291">
        <f t="shared" si="772"/>
        <v>0</v>
      </c>
    </row>
    <row r="5109" spans="3:27" hidden="1" x14ac:dyDescent="0.3">
      <c r="D5109" t="s">
        <v>530</v>
      </c>
      <c r="E5109" t="s">
        <v>7554</v>
      </c>
      <c r="F5109" t="s">
        <v>7555</v>
      </c>
      <c r="G5109" t="s">
        <v>646</v>
      </c>
      <c r="H5109" t="s">
        <v>1079</v>
      </c>
      <c r="I5109" s="277">
        <v>-192</v>
      </c>
      <c r="K5109" s="287" t="s">
        <v>427</v>
      </c>
      <c r="M5109" s="288">
        <f>+I5109</f>
        <v>-192</v>
      </c>
      <c r="N5109" s="289">
        <v>0</v>
      </c>
      <c r="O5109" s="289">
        <v>0</v>
      </c>
      <c r="P5109" s="289">
        <v>0</v>
      </c>
      <c r="Q5109" s="289">
        <v>0</v>
      </c>
      <c r="R5109" s="289">
        <v>0</v>
      </c>
      <c r="S5109" s="289">
        <v>0</v>
      </c>
      <c r="T5109" s="289">
        <v>0</v>
      </c>
      <c r="U5109" s="289">
        <v>0</v>
      </c>
      <c r="V5109" s="289">
        <v>0</v>
      </c>
      <c r="W5109" s="289">
        <v>0</v>
      </c>
      <c r="X5109" s="289">
        <v>0</v>
      </c>
      <c r="Z5109" s="290">
        <f t="shared" si="771"/>
        <v>-192</v>
      </c>
      <c r="AA5109" s="291">
        <f t="shared" si="772"/>
        <v>0</v>
      </c>
    </row>
    <row r="5110" spans="3:27" hidden="1" x14ac:dyDescent="0.3">
      <c r="E5110" t="s">
        <v>7556</v>
      </c>
      <c r="F5110" t="s">
        <v>7557</v>
      </c>
      <c r="G5110" t="s">
        <v>860</v>
      </c>
      <c r="H5110" t="s">
        <v>1301</v>
      </c>
      <c r="I5110" s="276">
        <v>1041220</v>
      </c>
      <c r="K5110" s="287">
        <f t="shared" si="767"/>
        <v>0.4</v>
      </c>
      <c r="M5110" s="288">
        <v>0</v>
      </c>
      <c r="N5110" s="289">
        <v>0</v>
      </c>
      <c r="O5110" s="289">
        <f t="shared" ref="O5110:O5111" si="785">+I5110</f>
        <v>1041220</v>
      </c>
      <c r="P5110" s="289">
        <v>0</v>
      </c>
      <c r="Q5110" s="289">
        <v>0</v>
      </c>
      <c r="R5110" s="289">
        <v>0</v>
      </c>
      <c r="S5110" s="289">
        <v>0</v>
      </c>
      <c r="T5110" s="289">
        <v>0</v>
      </c>
      <c r="U5110" s="289">
        <v>0</v>
      </c>
      <c r="V5110" s="289">
        <v>0</v>
      </c>
      <c r="W5110" s="289">
        <v>0</v>
      </c>
      <c r="X5110" s="289">
        <v>0</v>
      </c>
      <c r="Z5110" s="290">
        <f t="shared" si="771"/>
        <v>1041220</v>
      </c>
      <c r="AA5110" s="291">
        <f t="shared" si="772"/>
        <v>0</v>
      </c>
    </row>
    <row r="5111" spans="3:27" hidden="1" x14ac:dyDescent="0.3">
      <c r="E5111" t="s">
        <v>7558</v>
      </c>
      <c r="F5111" t="s">
        <v>7559</v>
      </c>
      <c r="G5111" t="s">
        <v>792</v>
      </c>
      <c r="H5111" t="s">
        <v>695</v>
      </c>
      <c r="I5111" s="276">
        <v>5484561</v>
      </c>
      <c r="K5111" s="287">
        <f t="shared" si="767"/>
        <v>0.36666666666666664</v>
      </c>
      <c r="M5111" s="288">
        <v>0</v>
      </c>
      <c r="N5111" s="289">
        <v>0</v>
      </c>
      <c r="O5111" s="289">
        <f t="shared" si="785"/>
        <v>5484561</v>
      </c>
      <c r="P5111" s="289">
        <v>0</v>
      </c>
      <c r="Q5111" s="289">
        <v>0</v>
      </c>
      <c r="R5111" s="289">
        <v>0</v>
      </c>
      <c r="S5111" s="289">
        <v>0</v>
      </c>
      <c r="T5111" s="289">
        <v>0</v>
      </c>
      <c r="U5111" s="289">
        <v>0</v>
      </c>
      <c r="V5111" s="289">
        <v>0</v>
      </c>
      <c r="W5111" s="289">
        <v>0</v>
      </c>
      <c r="X5111" s="289">
        <v>0</v>
      </c>
      <c r="Z5111" s="290">
        <f t="shared" si="771"/>
        <v>5484561</v>
      </c>
      <c r="AA5111" s="291">
        <f t="shared" si="772"/>
        <v>0</v>
      </c>
    </row>
    <row r="5112" spans="3:27" hidden="1" x14ac:dyDescent="0.3">
      <c r="E5112" t="s">
        <v>7560</v>
      </c>
      <c r="F5112" t="s">
        <v>7561</v>
      </c>
      <c r="G5112" t="s">
        <v>792</v>
      </c>
      <c r="H5112" t="s">
        <v>696</v>
      </c>
      <c r="I5112" s="277">
        <v>3854544</v>
      </c>
      <c r="K5112" s="287">
        <f t="shared" si="767"/>
        <v>-0.6333333333333333</v>
      </c>
      <c r="M5112" s="288">
        <v>0</v>
      </c>
      <c r="N5112" s="289">
        <f>+I5112</f>
        <v>3854544</v>
      </c>
      <c r="O5112" s="289">
        <v>0</v>
      </c>
      <c r="P5112" s="289">
        <v>0</v>
      </c>
      <c r="Q5112" s="289">
        <v>0</v>
      </c>
      <c r="R5112" s="289">
        <v>0</v>
      </c>
      <c r="S5112" s="289">
        <v>0</v>
      </c>
      <c r="T5112" s="289">
        <v>0</v>
      </c>
      <c r="U5112" s="289">
        <v>0</v>
      </c>
      <c r="V5112" s="289">
        <v>0</v>
      </c>
      <c r="W5112" s="289">
        <v>0</v>
      </c>
      <c r="X5112" s="289">
        <v>0</v>
      </c>
      <c r="Z5112" s="290">
        <f t="shared" si="771"/>
        <v>3854544</v>
      </c>
      <c r="AA5112" s="291">
        <f t="shared" si="772"/>
        <v>0</v>
      </c>
    </row>
    <row r="5113" spans="3:27" hidden="1" x14ac:dyDescent="0.3">
      <c r="E5113" t="s">
        <v>7560</v>
      </c>
      <c r="F5113" t="s">
        <v>7562</v>
      </c>
      <c r="G5113" t="s">
        <v>792</v>
      </c>
      <c r="H5113" t="s">
        <v>695</v>
      </c>
      <c r="I5113" s="276">
        <v>998480</v>
      </c>
      <c r="K5113" s="287">
        <f t="shared" ref="K5113:K5176" si="786">+($K$2-H5113)/30</f>
        <v>0.36666666666666664</v>
      </c>
      <c r="M5113" s="288">
        <v>0</v>
      </c>
      <c r="N5113" s="289">
        <v>0</v>
      </c>
      <c r="O5113" s="289">
        <f t="shared" ref="O5113:O5127" si="787">+I5113</f>
        <v>998480</v>
      </c>
      <c r="P5113" s="289">
        <v>0</v>
      </c>
      <c r="Q5113" s="289">
        <v>0</v>
      </c>
      <c r="R5113" s="289">
        <v>0</v>
      </c>
      <c r="S5113" s="289">
        <v>0</v>
      </c>
      <c r="T5113" s="289">
        <v>0</v>
      </c>
      <c r="U5113" s="289">
        <v>0</v>
      </c>
      <c r="V5113" s="289">
        <v>0</v>
      </c>
      <c r="W5113" s="289">
        <v>0</v>
      </c>
      <c r="X5113" s="289">
        <v>0</v>
      </c>
      <c r="Z5113" s="290">
        <f t="shared" si="771"/>
        <v>998480</v>
      </c>
      <c r="AA5113" s="291">
        <f t="shared" si="772"/>
        <v>0</v>
      </c>
    </row>
    <row r="5114" spans="3:27" hidden="1" x14ac:dyDescent="0.3">
      <c r="E5114" t="s">
        <v>7528</v>
      </c>
      <c r="F5114" t="s">
        <v>7563</v>
      </c>
      <c r="G5114" t="s">
        <v>648</v>
      </c>
      <c r="H5114" t="s">
        <v>574</v>
      </c>
      <c r="I5114" s="276">
        <v>101790</v>
      </c>
      <c r="K5114" s="287">
        <f t="shared" si="786"/>
        <v>0.3</v>
      </c>
      <c r="M5114" s="288">
        <v>0</v>
      </c>
      <c r="N5114" s="289">
        <v>0</v>
      </c>
      <c r="O5114" s="289">
        <f t="shared" si="787"/>
        <v>101790</v>
      </c>
      <c r="P5114" s="289">
        <v>0</v>
      </c>
      <c r="Q5114" s="289">
        <v>0</v>
      </c>
      <c r="R5114" s="289">
        <v>0</v>
      </c>
      <c r="S5114" s="289">
        <v>0</v>
      </c>
      <c r="T5114" s="289">
        <v>0</v>
      </c>
      <c r="U5114" s="289">
        <v>0</v>
      </c>
      <c r="V5114" s="289">
        <v>0</v>
      </c>
      <c r="W5114" s="289">
        <v>0</v>
      </c>
      <c r="X5114" s="289">
        <v>0</v>
      </c>
      <c r="Z5114" s="290">
        <f t="shared" si="771"/>
        <v>101790</v>
      </c>
      <c r="AA5114" s="291">
        <f t="shared" si="772"/>
        <v>0</v>
      </c>
    </row>
    <row r="5115" spans="3:27" hidden="1" x14ac:dyDescent="0.3">
      <c r="E5115" t="s">
        <v>7564</v>
      </c>
      <c r="F5115" t="s">
        <v>7565</v>
      </c>
      <c r="G5115" t="s">
        <v>648</v>
      </c>
      <c r="H5115" t="s">
        <v>574</v>
      </c>
      <c r="I5115" s="276">
        <v>1345262</v>
      </c>
      <c r="K5115" s="287">
        <f t="shared" si="786"/>
        <v>0.3</v>
      </c>
      <c r="M5115" s="288">
        <v>0</v>
      </c>
      <c r="N5115" s="289">
        <v>0</v>
      </c>
      <c r="O5115" s="289">
        <f t="shared" si="787"/>
        <v>1345262</v>
      </c>
      <c r="P5115" s="289">
        <v>0</v>
      </c>
      <c r="Q5115" s="289">
        <v>0</v>
      </c>
      <c r="R5115" s="289">
        <v>0</v>
      </c>
      <c r="S5115" s="289">
        <v>0</v>
      </c>
      <c r="T5115" s="289">
        <v>0</v>
      </c>
      <c r="U5115" s="289">
        <v>0</v>
      </c>
      <c r="V5115" s="289">
        <v>0</v>
      </c>
      <c r="W5115" s="289">
        <v>0</v>
      </c>
      <c r="X5115" s="289">
        <v>0</v>
      </c>
      <c r="Z5115" s="290">
        <f t="shared" si="771"/>
        <v>1345262</v>
      </c>
      <c r="AA5115" s="291">
        <f t="shared" si="772"/>
        <v>0</v>
      </c>
    </row>
    <row r="5116" spans="3:27" hidden="1" x14ac:dyDescent="0.3">
      <c r="E5116" t="s">
        <v>7564</v>
      </c>
      <c r="F5116" t="s">
        <v>7566</v>
      </c>
      <c r="G5116" t="s">
        <v>648</v>
      </c>
      <c r="H5116" t="s">
        <v>574</v>
      </c>
      <c r="I5116" s="276">
        <v>250686</v>
      </c>
      <c r="K5116" s="287">
        <f t="shared" si="786"/>
        <v>0.3</v>
      </c>
      <c r="M5116" s="288">
        <v>0</v>
      </c>
      <c r="N5116" s="289">
        <v>0</v>
      </c>
      <c r="O5116" s="289">
        <f t="shared" si="787"/>
        <v>250686</v>
      </c>
      <c r="P5116" s="289">
        <v>0</v>
      </c>
      <c r="Q5116" s="289">
        <v>0</v>
      </c>
      <c r="R5116" s="289">
        <v>0</v>
      </c>
      <c r="S5116" s="289">
        <v>0</v>
      </c>
      <c r="T5116" s="289">
        <v>0</v>
      </c>
      <c r="U5116" s="289">
        <v>0</v>
      </c>
      <c r="V5116" s="289">
        <v>0</v>
      </c>
      <c r="W5116" s="289">
        <v>0</v>
      </c>
      <c r="X5116" s="289">
        <v>0</v>
      </c>
      <c r="Z5116" s="290">
        <f t="shared" si="771"/>
        <v>250686</v>
      </c>
      <c r="AA5116" s="291">
        <f t="shared" si="772"/>
        <v>0</v>
      </c>
    </row>
    <row r="5117" spans="3:27" hidden="1" x14ac:dyDescent="0.3">
      <c r="E5117" t="s">
        <v>7567</v>
      </c>
      <c r="F5117" t="s">
        <v>7568</v>
      </c>
      <c r="G5117" t="s">
        <v>648</v>
      </c>
      <c r="H5117" t="s">
        <v>574</v>
      </c>
      <c r="I5117" s="276">
        <v>3776692</v>
      </c>
      <c r="K5117" s="287">
        <f t="shared" si="786"/>
        <v>0.3</v>
      </c>
      <c r="M5117" s="288">
        <v>0</v>
      </c>
      <c r="N5117" s="289">
        <v>0</v>
      </c>
      <c r="O5117" s="289">
        <f t="shared" si="787"/>
        <v>3776692</v>
      </c>
      <c r="P5117" s="289">
        <v>0</v>
      </c>
      <c r="Q5117" s="289">
        <v>0</v>
      </c>
      <c r="R5117" s="289">
        <v>0</v>
      </c>
      <c r="S5117" s="289">
        <v>0</v>
      </c>
      <c r="T5117" s="289">
        <v>0</v>
      </c>
      <c r="U5117" s="289">
        <v>0</v>
      </c>
      <c r="V5117" s="289">
        <v>0</v>
      </c>
      <c r="W5117" s="289">
        <v>0</v>
      </c>
      <c r="X5117" s="289">
        <v>0</v>
      </c>
      <c r="Z5117" s="290">
        <f t="shared" si="771"/>
        <v>3776692</v>
      </c>
      <c r="AA5117" s="291">
        <f t="shared" si="772"/>
        <v>0</v>
      </c>
    </row>
    <row r="5118" spans="3:27" hidden="1" x14ac:dyDescent="0.3">
      <c r="E5118" t="s">
        <v>7567</v>
      </c>
      <c r="F5118" t="s">
        <v>7569</v>
      </c>
      <c r="G5118" t="s">
        <v>648</v>
      </c>
      <c r="H5118" t="s">
        <v>574</v>
      </c>
      <c r="I5118" s="276">
        <v>1063408</v>
      </c>
      <c r="K5118" s="287">
        <f t="shared" si="786"/>
        <v>0.3</v>
      </c>
      <c r="M5118" s="288">
        <v>0</v>
      </c>
      <c r="N5118" s="289">
        <v>0</v>
      </c>
      <c r="O5118" s="289">
        <f t="shared" si="787"/>
        <v>1063408</v>
      </c>
      <c r="P5118" s="289">
        <v>0</v>
      </c>
      <c r="Q5118" s="289">
        <v>0</v>
      </c>
      <c r="R5118" s="289">
        <v>0</v>
      </c>
      <c r="S5118" s="289">
        <v>0</v>
      </c>
      <c r="T5118" s="289">
        <v>0</v>
      </c>
      <c r="U5118" s="289">
        <v>0</v>
      </c>
      <c r="V5118" s="289">
        <v>0</v>
      </c>
      <c r="W5118" s="289">
        <v>0</v>
      </c>
      <c r="X5118" s="289">
        <v>0</v>
      </c>
      <c r="Z5118" s="290">
        <f t="shared" si="771"/>
        <v>1063408</v>
      </c>
      <c r="AA5118" s="291">
        <f t="shared" si="772"/>
        <v>0</v>
      </c>
    </row>
    <row r="5119" spans="3:27" hidden="1" x14ac:dyDescent="0.3">
      <c r="E5119" t="s">
        <v>7570</v>
      </c>
      <c r="F5119" t="s">
        <v>7571</v>
      </c>
      <c r="G5119" t="s">
        <v>648</v>
      </c>
      <c r="H5119" t="s">
        <v>574</v>
      </c>
      <c r="I5119" s="276">
        <v>1511236</v>
      </c>
      <c r="K5119" s="287">
        <f t="shared" si="786"/>
        <v>0.3</v>
      </c>
      <c r="M5119" s="288">
        <v>0</v>
      </c>
      <c r="N5119" s="289">
        <v>0</v>
      </c>
      <c r="O5119" s="289">
        <f t="shared" si="787"/>
        <v>1511236</v>
      </c>
      <c r="P5119" s="289">
        <v>0</v>
      </c>
      <c r="Q5119" s="289">
        <v>0</v>
      </c>
      <c r="R5119" s="289">
        <v>0</v>
      </c>
      <c r="S5119" s="289">
        <v>0</v>
      </c>
      <c r="T5119" s="289">
        <v>0</v>
      </c>
      <c r="U5119" s="289">
        <v>0</v>
      </c>
      <c r="V5119" s="289">
        <v>0</v>
      </c>
      <c r="W5119" s="289">
        <v>0</v>
      </c>
      <c r="X5119" s="289">
        <v>0</v>
      </c>
      <c r="Z5119" s="290">
        <f t="shared" si="771"/>
        <v>1511236</v>
      </c>
      <c r="AA5119" s="291">
        <f t="shared" si="772"/>
        <v>0</v>
      </c>
    </row>
    <row r="5120" spans="3:27" hidden="1" x14ac:dyDescent="0.3">
      <c r="E5120" t="s">
        <v>7528</v>
      </c>
      <c r="F5120" t="s">
        <v>7572</v>
      </c>
      <c r="G5120" t="s">
        <v>648</v>
      </c>
      <c r="H5120" t="s">
        <v>574</v>
      </c>
      <c r="I5120" s="276">
        <v>1056900</v>
      </c>
      <c r="K5120" s="287">
        <f t="shared" si="786"/>
        <v>0.3</v>
      </c>
      <c r="M5120" s="288">
        <v>0</v>
      </c>
      <c r="N5120" s="289">
        <v>0</v>
      </c>
      <c r="O5120" s="289">
        <f t="shared" si="787"/>
        <v>1056900</v>
      </c>
      <c r="P5120" s="289">
        <v>0</v>
      </c>
      <c r="Q5120" s="289">
        <v>0</v>
      </c>
      <c r="R5120" s="289">
        <v>0</v>
      </c>
      <c r="S5120" s="289">
        <v>0</v>
      </c>
      <c r="T5120" s="289">
        <v>0</v>
      </c>
      <c r="U5120" s="289">
        <v>0</v>
      </c>
      <c r="V5120" s="289">
        <v>0</v>
      </c>
      <c r="W5120" s="289">
        <v>0</v>
      </c>
      <c r="X5120" s="289">
        <v>0</v>
      </c>
      <c r="Z5120" s="290">
        <f t="shared" si="771"/>
        <v>1056900</v>
      </c>
      <c r="AA5120" s="291">
        <f t="shared" si="772"/>
        <v>0</v>
      </c>
    </row>
    <row r="5121" spans="5:27" hidden="1" x14ac:dyDescent="0.3">
      <c r="E5121" t="s">
        <v>7567</v>
      </c>
      <c r="F5121" t="s">
        <v>7573</v>
      </c>
      <c r="G5121" t="s">
        <v>795</v>
      </c>
      <c r="H5121" t="s">
        <v>1304</v>
      </c>
      <c r="I5121" s="276">
        <v>129055</v>
      </c>
      <c r="K5121" s="287">
        <f t="shared" si="786"/>
        <v>0.26666666666666666</v>
      </c>
      <c r="M5121" s="288">
        <v>0</v>
      </c>
      <c r="N5121" s="289">
        <v>0</v>
      </c>
      <c r="O5121" s="289">
        <f t="shared" si="787"/>
        <v>129055</v>
      </c>
      <c r="P5121" s="289">
        <v>0</v>
      </c>
      <c r="Q5121" s="289">
        <v>0</v>
      </c>
      <c r="R5121" s="289">
        <v>0</v>
      </c>
      <c r="S5121" s="289">
        <v>0</v>
      </c>
      <c r="T5121" s="289">
        <v>0</v>
      </c>
      <c r="U5121" s="289">
        <v>0</v>
      </c>
      <c r="V5121" s="289">
        <v>0</v>
      </c>
      <c r="W5121" s="289">
        <v>0</v>
      </c>
      <c r="X5121" s="289">
        <v>0</v>
      </c>
      <c r="Z5121" s="290">
        <f t="shared" si="771"/>
        <v>129055</v>
      </c>
      <c r="AA5121" s="291">
        <f t="shared" si="772"/>
        <v>0</v>
      </c>
    </row>
    <row r="5122" spans="5:27" hidden="1" x14ac:dyDescent="0.3">
      <c r="E5122" t="s">
        <v>7560</v>
      </c>
      <c r="F5122" t="s">
        <v>7574</v>
      </c>
      <c r="G5122" t="s">
        <v>795</v>
      </c>
      <c r="H5122" t="s">
        <v>1304</v>
      </c>
      <c r="I5122" s="276">
        <v>354900</v>
      </c>
      <c r="K5122" s="287">
        <f t="shared" si="786"/>
        <v>0.26666666666666666</v>
      </c>
      <c r="M5122" s="288">
        <v>0</v>
      </c>
      <c r="N5122" s="289">
        <v>0</v>
      </c>
      <c r="O5122" s="289">
        <f t="shared" si="787"/>
        <v>354900</v>
      </c>
      <c r="P5122" s="289">
        <v>0</v>
      </c>
      <c r="Q5122" s="289">
        <v>0</v>
      </c>
      <c r="R5122" s="289">
        <v>0</v>
      </c>
      <c r="S5122" s="289">
        <v>0</v>
      </c>
      <c r="T5122" s="289">
        <v>0</v>
      </c>
      <c r="U5122" s="289">
        <v>0</v>
      </c>
      <c r="V5122" s="289">
        <v>0</v>
      </c>
      <c r="W5122" s="289">
        <v>0</v>
      </c>
      <c r="X5122" s="289">
        <v>0</v>
      </c>
      <c r="Z5122" s="290">
        <f t="shared" si="771"/>
        <v>354900</v>
      </c>
      <c r="AA5122" s="291">
        <f t="shared" si="772"/>
        <v>0</v>
      </c>
    </row>
    <row r="5123" spans="5:27" hidden="1" x14ac:dyDescent="0.3">
      <c r="E5123" t="s">
        <v>7575</v>
      </c>
      <c r="F5123" t="s">
        <v>7576</v>
      </c>
      <c r="G5123" t="s">
        <v>557</v>
      </c>
      <c r="H5123" t="s">
        <v>1077</v>
      </c>
      <c r="I5123" s="276">
        <v>1449354</v>
      </c>
      <c r="K5123" s="287">
        <f t="shared" si="786"/>
        <v>0.23333333333333334</v>
      </c>
      <c r="M5123" s="288">
        <v>0</v>
      </c>
      <c r="N5123" s="289">
        <v>0</v>
      </c>
      <c r="O5123" s="289">
        <f t="shared" si="787"/>
        <v>1449354</v>
      </c>
      <c r="P5123" s="289">
        <v>0</v>
      </c>
      <c r="Q5123" s="289">
        <v>0</v>
      </c>
      <c r="R5123" s="289">
        <v>0</v>
      </c>
      <c r="S5123" s="289">
        <v>0</v>
      </c>
      <c r="T5123" s="289">
        <v>0</v>
      </c>
      <c r="U5123" s="289">
        <v>0</v>
      </c>
      <c r="V5123" s="289">
        <v>0</v>
      </c>
      <c r="W5123" s="289">
        <v>0</v>
      </c>
      <c r="X5123" s="289">
        <v>0</v>
      </c>
      <c r="Z5123" s="290">
        <f t="shared" si="771"/>
        <v>1449354</v>
      </c>
      <c r="AA5123" s="291">
        <f t="shared" si="772"/>
        <v>0</v>
      </c>
    </row>
    <row r="5124" spans="5:27" hidden="1" x14ac:dyDescent="0.3">
      <c r="E5124" t="s">
        <v>7436</v>
      </c>
      <c r="F5124" t="s">
        <v>7577</v>
      </c>
      <c r="G5124" t="s">
        <v>557</v>
      </c>
      <c r="H5124" t="s">
        <v>1077</v>
      </c>
      <c r="I5124" s="276">
        <v>235530</v>
      </c>
      <c r="K5124" s="287">
        <f t="shared" si="786"/>
        <v>0.23333333333333334</v>
      </c>
      <c r="M5124" s="288">
        <v>0</v>
      </c>
      <c r="N5124" s="289">
        <v>0</v>
      </c>
      <c r="O5124" s="289">
        <f t="shared" si="787"/>
        <v>235530</v>
      </c>
      <c r="P5124" s="289">
        <v>0</v>
      </c>
      <c r="Q5124" s="289">
        <v>0</v>
      </c>
      <c r="R5124" s="289">
        <v>0</v>
      </c>
      <c r="S5124" s="289">
        <v>0</v>
      </c>
      <c r="T5124" s="289">
        <v>0</v>
      </c>
      <c r="U5124" s="289">
        <v>0</v>
      </c>
      <c r="V5124" s="289">
        <v>0</v>
      </c>
      <c r="W5124" s="289">
        <v>0</v>
      </c>
      <c r="X5124" s="289">
        <v>0</v>
      </c>
      <c r="Z5124" s="290">
        <f t="shared" ref="Z5124:Z5187" si="788">+SUM(M5124:X5124)</f>
        <v>235530</v>
      </c>
      <c r="AA5124" s="291">
        <f t="shared" ref="AA5124:AA5187" si="789">+I5124-Z5124</f>
        <v>0</v>
      </c>
    </row>
    <row r="5125" spans="5:27" hidden="1" x14ac:dyDescent="0.3">
      <c r="E5125" t="s">
        <v>7575</v>
      </c>
      <c r="F5125" t="s">
        <v>7578</v>
      </c>
      <c r="G5125" t="s">
        <v>557</v>
      </c>
      <c r="H5125" t="s">
        <v>1077</v>
      </c>
      <c r="I5125" s="276">
        <v>89461</v>
      </c>
      <c r="K5125" s="287">
        <f t="shared" si="786"/>
        <v>0.23333333333333334</v>
      </c>
      <c r="M5125" s="288">
        <v>0</v>
      </c>
      <c r="N5125" s="289">
        <v>0</v>
      </c>
      <c r="O5125" s="289">
        <f t="shared" si="787"/>
        <v>89461</v>
      </c>
      <c r="P5125" s="289">
        <v>0</v>
      </c>
      <c r="Q5125" s="289">
        <v>0</v>
      </c>
      <c r="R5125" s="289">
        <v>0</v>
      </c>
      <c r="S5125" s="289">
        <v>0</v>
      </c>
      <c r="T5125" s="289">
        <v>0</v>
      </c>
      <c r="U5125" s="289">
        <v>0</v>
      </c>
      <c r="V5125" s="289">
        <v>0</v>
      </c>
      <c r="W5125" s="289">
        <v>0</v>
      </c>
      <c r="X5125" s="289">
        <v>0</v>
      </c>
      <c r="Z5125" s="290">
        <f t="shared" si="788"/>
        <v>89461</v>
      </c>
      <c r="AA5125" s="291">
        <f t="shared" si="789"/>
        <v>0</v>
      </c>
    </row>
    <row r="5126" spans="5:27" hidden="1" x14ac:dyDescent="0.3">
      <c r="E5126" t="s">
        <v>7579</v>
      </c>
      <c r="F5126" t="s">
        <v>7580</v>
      </c>
      <c r="G5126" t="s">
        <v>557</v>
      </c>
      <c r="H5126" t="s">
        <v>1077</v>
      </c>
      <c r="I5126" s="276">
        <v>1514092</v>
      </c>
      <c r="K5126" s="287">
        <f t="shared" si="786"/>
        <v>0.23333333333333334</v>
      </c>
      <c r="M5126" s="288">
        <v>0</v>
      </c>
      <c r="N5126" s="289">
        <v>0</v>
      </c>
      <c r="O5126" s="289">
        <f t="shared" si="787"/>
        <v>1514092</v>
      </c>
      <c r="P5126" s="289">
        <v>0</v>
      </c>
      <c r="Q5126" s="289">
        <v>0</v>
      </c>
      <c r="R5126" s="289">
        <v>0</v>
      </c>
      <c r="S5126" s="289">
        <v>0</v>
      </c>
      <c r="T5126" s="289">
        <v>0</v>
      </c>
      <c r="U5126" s="289">
        <v>0</v>
      </c>
      <c r="V5126" s="289">
        <v>0</v>
      </c>
      <c r="W5126" s="289">
        <v>0</v>
      </c>
      <c r="X5126" s="289">
        <v>0</v>
      </c>
      <c r="Z5126" s="290">
        <f t="shared" si="788"/>
        <v>1514092</v>
      </c>
      <c r="AA5126" s="291">
        <f t="shared" si="789"/>
        <v>0</v>
      </c>
    </row>
    <row r="5127" spans="5:27" hidden="1" x14ac:dyDescent="0.3">
      <c r="E5127" t="s">
        <v>7579</v>
      </c>
      <c r="F5127" t="s">
        <v>7581</v>
      </c>
      <c r="G5127" t="s">
        <v>557</v>
      </c>
      <c r="H5127" t="s">
        <v>1077</v>
      </c>
      <c r="I5127" s="276">
        <v>321746</v>
      </c>
      <c r="K5127" s="287">
        <f t="shared" si="786"/>
        <v>0.23333333333333334</v>
      </c>
      <c r="M5127" s="288">
        <v>0</v>
      </c>
      <c r="N5127" s="289">
        <v>0</v>
      </c>
      <c r="O5127" s="289">
        <f t="shared" si="787"/>
        <v>321746</v>
      </c>
      <c r="P5127" s="289">
        <v>0</v>
      </c>
      <c r="Q5127" s="289">
        <v>0</v>
      </c>
      <c r="R5127" s="289">
        <v>0</v>
      </c>
      <c r="S5127" s="289">
        <v>0</v>
      </c>
      <c r="T5127" s="289">
        <v>0</v>
      </c>
      <c r="U5127" s="289">
        <v>0</v>
      </c>
      <c r="V5127" s="289">
        <v>0</v>
      </c>
      <c r="W5127" s="289">
        <v>0</v>
      </c>
      <c r="X5127" s="289">
        <v>0</v>
      </c>
      <c r="Z5127" s="290">
        <f t="shared" si="788"/>
        <v>321746</v>
      </c>
      <c r="AA5127" s="291">
        <f t="shared" si="789"/>
        <v>0</v>
      </c>
    </row>
    <row r="5128" spans="5:27" hidden="1" x14ac:dyDescent="0.3">
      <c r="E5128" t="s">
        <v>7582</v>
      </c>
      <c r="F5128" t="s">
        <v>7583</v>
      </c>
      <c r="G5128" t="s">
        <v>557</v>
      </c>
      <c r="H5128" t="s">
        <v>683</v>
      </c>
      <c r="I5128" s="276">
        <v>823680</v>
      </c>
      <c r="K5128" s="287">
        <f t="shared" si="786"/>
        <v>1.2333333333333334</v>
      </c>
      <c r="M5128" s="288">
        <v>0</v>
      </c>
      <c r="N5128" s="289">
        <v>0</v>
      </c>
      <c r="O5128" s="289">
        <v>0</v>
      </c>
      <c r="P5128" s="292">
        <f>+I5128</f>
        <v>823680</v>
      </c>
      <c r="Q5128" s="289">
        <v>0</v>
      </c>
      <c r="R5128" s="289">
        <v>0</v>
      </c>
      <c r="S5128" s="289">
        <v>0</v>
      </c>
      <c r="T5128" s="289">
        <v>0</v>
      </c>
      <c r="U5128" s="289">
        <v>0</v>
      </c>
      <c r="V5128" s="289">
        <v>0</v>
      </c>
      <c r="W5128" s="289">
        <v>0</v>
      </c>
      <c r="X5128" s="289">
        <v>0</v>
      </c>
      <c r="Z5128" s="290">
        <f t="shared" si="788"/>
        <v>823680</v>
      </c>
      <c r="AA5128" s="291">
        <f t="shared" si="789"/>
        <v>0</v>
      </c>
    </row>
    <row r="5129" spans="5:27" hidden="1" x14ac:dyDescent="0.3">
      <c r="E5129" t="s">
        <v>7582</v>
      </c>
      <c r="F5129" t="s">
        <v>7584</v>
      </c>
      <c r="G5129" t="s">
        <v>557</v>
      </c>
      <c r="H5129" t="s">
        <v>1077</v>
      </c>
      <c r="I5129" s="276">
        <v>258642</v>
      </c>
      <c r="K5129" s="287">
        <f t="shared" si="786"/>
        <v>0.23333333333333334</v>
      </c>
      <c r="M5129" s="288">
        <v>0</v>
      </c>
      <c r="N5129" s="289">
        <v>0</v>
      </c>
      <c r="O5129" s="289">
        <f>+I5129</f>
        <v>258642</v>
      </c>
      <c r="P5129" s="289">
        <v>0</v>
      </c>
      <c r="Q5129" s="289">
        <v>0</v>
      </c>
      <c r="R5129" s="289">
        <v>0</v>
      </c>
      <c r="S5129" s="289">
        <v>0</v>
      </c>
      <c r="T5129" s="289">
        <v>0</v>
      </c>
      <c r="U5129" s="289">
        <v>0</v>
      </c>
      <c r="V5129" s="289">
        <v>0</v>
      </c>
      <c r="W5129" s="289">
        <v>0</v>
      </c>
      <c r="X5129" s="289">
        <v>0</v>
      </c>
      <c r="Z5129" s="290">
        <f t="shared" si="788"/>
        <v>258642</v>
      </c>
      <c r="AA5129" s="291">
        <f t="shared" si="789"/>
        <v>0</v>
      </c>
    </row>
    <row r="5130" spans="5:27" hidden="1" x14ac:dyDescent="0.3">
      <c r="E5130" t="s">
        <v>7585</v>
      </c>
      <c r="F5130" t="s">
        <v>7586</v>
      </c>
      <c r="G5130" t="s">
        <v>557</v>
      </c>
      <c r="H5130" t="s">
        <v>2104</v>
      </c>
      <c r="I5130" s="277">
        <v>4346850</v>
      </c>
      <c r="K5130" s="287">
        <f t="shared" si="786"/>
        <v>-0.76666666666666672</v>
      </c>
      <c r="M5130" s="288">
        <v>0</v>
      </c>
      <c r="N5130" s="289">
        <f>+I5130</f>
        <v>4346850</v>
      </c>
      <c r="O5130" s="289">
        <v>0</v>
      </c>
      <c r="P5130" s="289">
        <v>0</v>
      </c>
      <c r="Q5130" s="289">
        <v>0</v>
      </c>
      <c r="R5130" s="289">
        <v>0</v>
      </c>
      <c r="S5130" s="289">
        <v>0</v>
      </c>
      <c r="T5130" s="289">
        <v>0</v>
      </c>
      <c r="U5130" s="289">
        <v>0</v>
      </c>
      <c r="V5130" s="289">
        <v>0</v>
      </c>
      <c r="W5130" s="289">
        <v>0</v>
      </c>
      <c r="X5130" s="289">
        <v>0</v>
      </c>
      <c r="Z5130" s="290">
        <f t="shared" si="788"/>
        <v>4346850</v>
      </c>
      <c r="AA5130" s="291">
        <f t="shared" si="789"/>
        <v>0</v>
      </c>
    </row>
    <row r="5131" spans="5:27" hidden="1" x14ac:dyDescent="0.3">
      <c r="E5131" t="s">
        <v>7560</v>
      </c>
      <c r="F5131" t="s">
        <v>7587</v>
      </c>
      <c r="G5131" t="s">
        <v>560</v>
      </c>
      <c r="H5131" t="s">
        <v>654</v>
      </c>
      <c r="I5131" s="276">
        <v>1147500</v>
      </c>
      <c r="K5131" s="287">
        <f t="shared" si="786"/>
        <v>0.2</v>
      </c>
      <c r="M5131" s="288">
        <v>0</v>
      </c>
      <c r="N5131" s="289">
        <v>0</v>
      </c>
      <c r="O5131" s="289">
        <f t="shared" ref="O5131:O5133" si="790">+I5131</f>
        <v>1147500</v>
      </c>
      <c r="P5131" s="289">
        <v>0</v>
      </c>
      <c r="Q5131" s="289">
        <v>0</v>
      </c>
      <c r="R5131" s="289">
        <v>0</v>
      </c>
      <c r="S5131" s="289">
        <v>0</v>
      </c>
      <c r="T5131" s="289">
        <v>0</v>
      </c>
      <c r="U5131" s="289">
        <v>0</v>
      </c>
      <c r="V5131" s="289">
        <v>0</v>
      </c>
      <c r="W5131" s="289">
        <v>0</v>
      </c>
      <c r="X5131" s="289">
        <v>0</v>
      </c>
      <c r="Z5131" s="290">
        <f t="shared" si="788"/>
        <v>1147500</v>
      </c>
      <c r="AA5131" s="291">
        <f t="shared" si="789"/>
        <v>0</v>
      </c>
    </row>
    <row r="5132" spans="5:27" hidden="1" x14ac:dyDescent="0.3">
      <c r="E5132" t="s">
        <v>7471</v>
      </c>
      <c r="F5132" t="s">
        <v>7588</v>
      </c>
      <c r="G5132" t="s">
        <v>560</v>
      </c>
      <c r="H5132" t="s">
        <v>654</v>
      </c>
      <c r="I5132" s="276">
        <v>1020820</v>
      </c>
      <c r="K5132" s="287">
        <f t="shared" si="786"/>
        <v>0.2</v>
      </c>
      <c r="M5132" s="288">
        <v>0</v>
      </c>
      <c r="N5132" s="289">
        <v>0</v>
      </c>
      <c r="O5132" s="289">
        <f t="shared" si="790"/>
        <v>1020820</v>
      </c>
      <c r="P5132" s="289">
        <v>0</v>
      </c>
      <c r="Q5132" s="289">
        <v>0</v>
      </c>
      <c r="R5132" s="289">
        <v>0</v>
      </c>
      <c r="S5132" s="289">
        <v>0</v>
      </c>
      <c r="T5132" s="289">
        <v>0</v>
      </c>
      <c r="U5132" s="289">
        <v>0</v>
      </c>
      <c r="V5132" s="289">
        <v>0</v>
      </c>
      <c r="W5132" s="289">
        <v>0</v>
      </c>
      <c r="X5132" s="289">
        <v>0</v>
      </c>
      <c r="Z5132" s="290">
        <f t="shared" si="788"/>
        <v>1020820</v>
      </c>
      <c r="AA5132" s="291">
        <f t="shared" si="789"/>
        <v>0</v>
      </c>
    </row>
    <row r="5133" spans="5:27" hidden="1" x14ac:dyDescent="0.3">
      <c r="E5133" t="s">
        <v>7523</v>
      </c>
      <c r="F5133" t="s">
        <v>7589</v>
      </c>
      <c r="G5133" t="s">
        <v>560</v>
      </c>
      <c r="H5133" t="s">
        <v>654</v>
      </c>
      <c r="I5133" s="276">
        <v>417949</v>
      </c>
      <c r="K5133" s="287">
        <f t="shared" si="786"/>
        <v>0.2</v>
      </c>
      <c r="M5133" s="288">
        <v>0</v>
      </c>
      <c r="N5133" s="289">
        <v>0</v>
      </c>
      <c r="O5133" s="289">
        <f t="shared" si="790"/>
        <v>417949</v>
      </c>
      <c r="P5133" s="289">
        <v>0</v>
      </c>
      <c r="Q5133" s="289">
        <v>0</v>
      </c>
      <c r="R5133" s="289">
        <v>0</v>
      </c>
      <c r="S5133" s="289">
        <v>0</v>
      </c>
      <c r="T5133" s="289">
        <v>0</v>
      </c>
      <c r="U5133" s="289">
        <v>0</v>
      </c>
      <c r="V5133" s="289">
        <v>0</v>
      </c>
      <c r="W5133" s="289">
        <v>0</v>
      </c>
      <c r="X5133" s="289">
        <v>0</v>
      </c>
      <c r="Z5133" s="290">
        <f t="shared" si="788"/>
        <v>417949</v>
      </c>
      <c r="AA5133" s="291">
        <f t="shared" si="789"/>
        <v>0</v>
      </c>
    </row>
    <row r="5134" spans="5:27" hidden="1" x14ac:dyDescent="0.3">
      <c r="E5134" t="s">
        <v>7523</v>
      </c>
      <c r="F5134" t="s">
        <v>7590</v>
      </c>
      <c r="G5134" t="s">
        <v>560</v>
      </c>
      <c r="H5134" t="s">
        <v>624</v>
      </c>
      <c r="I5134" s="276">
        <v>1027520</v>
      </c>
      <c r="K5134" s="287">
        <f t="shared" si="786"/>
        <v>1.2</v>
      </c>
      <c r="M5134" s="288">
        <v>0</v>
      </c>
      <c r="N5134" s="289">
        <v>0</v>
      </c>
      <c r="O5134" s="289">
        <v>0</v>
      </c>
      <c r="P5134" s="292">
        <f>+I5134</f>
        <v>1027520</v>
      </c>
      <c r="Q5134" s="289">
        <v>0</v>
      </c>
      <c r="R5134" s="289">
        <v>0</v>
      </c>
      <c r="S5134" s="289">
        <v>0</v>
      </c>
      <c r="T5134" s="289">
        <v>0</v>
      </c>
      <c r="U5134" s="289">
        <v>0</v>
      </c>
      <c r="V5134" s="289">
        <v>0</v>
      </c>
      <c r="W5134" s="289">
        <v>0</v>
      </c>
      <c r="X5134" s="289">
        <v>0</v>
      </c>
      <c r="Z5134" s="290">
        <f t="shared" si="788"/>
        <v>1027520</v>
      </c>
      <c r="AA5134" s="291">
        <f t="shared" si="789"/>
        <v>0</v>
      </c>
    </row>
    <row r="5135" spans="5:27" hidden="1" x14ac:dyDescent="0.3">
      <c r="E5135" t="s">
        <v>7591</v>
      </c>
      <c r="F5135" t="s">
        <v>7592</v>
      </c>
      <c r="G5135" t="s">
        <v>1079</v>
      </c>
      <c r="H5135" t="s">
        <v>820</v>
      </c>
      <c r="I5135" s="276">
        <v>3000000</v>
      </c>
      <c r="K5135" s="287">
        <f t="shared" si="786"/>
        <v>0.16666666666666666</v>
      </c>
      <c r="M5135" s="288">
        <v>0</v>
      </c>
      <c r="N5135" s="289">
        <v>0</v>
      </c>
      <c r="O5135" s="289">
        <f t="shared" ref="O5135:O5148" si="791">+I5135</f>
        <v>3000000</v>
      </c>
      <c r="P5135" s="289">
        <v>0</v>
      </c>
      <c r="Q5135" s="289">
        <v>0</v>
      </c>
      <c r="R5135" s="289">
        <v>0</v>
      </c>
      <c r="S5135" s="289">
        <v>0</v>
      </c>
      <c r="T5135" s="289">
        <v>0</v>
      </c>
      <c r="U5135" s="289">
        <v>0</v>
      </c>
      <c r="V5135" s="289">
        <v>0</v>
      </c>
      <c r="W5135" s="289">
        <v>0</v>
      </c>
      <c r="X5135" s="289">
        <v>0</v>
      </c>
      <c r="Z5135" s="290">
        <f t="shared" si="788"/>
        <v>3000000</v>
      </c>
      <c r="AA5135" s="291">
        <f t="shared" si="789"/>
        <v>0</v>
      </c>
    </row>
    <row r="5136" spans="5:27" hidden="1" x14ac:dyDescent="0.3">
      <c r="E5136" t="s">
        <v>7510</v>
      </c>
      <c r="F5136" t="s">
        <v>7593</v>
      </c>
      <c r="G5136" t="s">
        <v>1079</v>
      </c>
      <c r="H5136" t="s">
        <v>820</v>
      </c>
      <c r="I5136" s="276">
        <v>1684276</v>
      </c>
      <c r="K5136" s="287">
        <f t="shared" si="786"/>
        <v>0.16666666666666666</v>
      </c>
      <c r="M5136" s="288">
        <v>0</v>
      </c>
      <c r="N5136" s="289">
        <v>0</v>
      </c>
      <c r="O5136" s="289">
        <f t="shared" si="791"/>
        <v>1684276</v>
      </c>
      <c r="P5136" s="289">
        <v>0</v>
      </c>
      <c r="Q5136" s="289">
        <v>0</v>
      </c>
      <c r="R5136" s="289">
        <v>0</v>
      </c>
      <c r="S5136" s="289">
        <v>0</v>
      </c>
      <c r="T5136" s="289">
        <v>0</v>
      </c>
      <c r="U5136" s="289">
        <v>0</v>
      </c>
      <c r="V5136" s="289">
        <v>0</v>
      </c>
      <c r="W5136" s="289">
        <v>0</v>
      </c>
      <c r="X5136" s="289">
        <v>0</v>
      </c>
      <c r="Z5136" s="290">
        <f t="shared" si="788"/>
        <v>1684276</v>
      </c>
      <c r="AA5136" s="291">
        <f t="shared" si="789"/>
        <v>0</v>
      </c>
    </row>
    <row r="5137" spans="5:27" hidden="1" x14ac:dyDescent="0.3">
      <c r="E5137" t="s">
        <v>7560</v>
      </c>
      <c r="F5137" t="s">
        <v>7594</v>
      </c>
      <c r="G5137" t="s">
        <v>1079</v>
      </c>
      <c r="H5137" t="s">
        <v>820</v>
      </c>
      <c r="I5137" s="276">
        <v>85000</v>
      </c>
      <c r="K5137" s="287">
        <f t="shared" si="786"/>
        <v>0.16666666666666666</v>
      </c>
      <c r="M5137" s="288">
        <v>0</v>
      </c>
      <c r="N5137" s="289">
        <v>0</v>
      </c>
      <c r="O5137" s="289">
        <f t="shared" si="791"/>
        <v>85000</v>
      </c>
      <c r="P5137" s="289">
        <v>0</v>
      </c>
      <c r="Q5137" s="289">
        <v>0</v>
      </c>
      <c r="R5137" s="289">
        <v>0</v>
      </c>
      <c r="S5137" s="289">
        <v>0</v>
      </c>
      <c r="T5137" s="289">
        <v>0</v>
      </c>
      <c r="U5137" s="289">
        <v>0</v>
      </c>
      <c r="V5137" s="289">
        <v>0</v>
      </c>
      <c r="W5137" s="289">
        <v>0</v>
      </c>
      <c r="X5137" s="289">
        <v>0</v>
      </c>
      <c r="Z5137" s="290">
        <f t="shared" si="788"/>
        <v>85000</v>
      </c>
      <c r="AA5137" s="291">
        <f t="shared" si="789"/>
        <v>0</v>
      </c>
    </row>
    <row r="5138" spans="5:27" hidden="1" x14ac:dyDescent="0.3">
      <c r="E5138" t="s">
        <v>7560</v>
      </c>
      <c r="F5138" t="s">
        <v>7595</v>
      </c>
      <c r="G5138" t="s">
        <v>1079</v>
      </c>
      <c r="H5138" t="s">
        <v>820</v>
      </c>
      <c r="I5138" s="276">
        <v>1774500</v>
      </c>
      <c r="K5138" s="287">
        <f t="shared" si="786"/>
        <v>0.16666666666666666</v>
      </c>
      <c r="M5138" s="288">
        <v>0</v>
      </c>
      <c r="N5138" s="289">
        <v>0</v>
      </c>
      <c r="O5138" s="289">
        <f t="shared" si="791"/>
        <v>1774500</v>
      </c>
      <c r="P5138" s="289">
        <v>0</v>
      </c>
      <c r="Q5138" s="289">
        <v>0</v>
      </c>
      <c r="R5138" s="289">
        <v>0</v>
      </c>
      <c r="S5138" s="289">
        <v>0</v>
      </c>
      <c r="T5138" s="289">
        <v>0</v>
      </c>
      <c r="U5138" s="289">
        <v>0</v>
      </c>
      <c r="V5138" s="289">
        <v>0</v>
      </c>
      <c r="W5138" s="289">
        <v>0</v>
      </c>
      <c r="X5138" s="289">
        <v>0</v>
      </c>
      <c r="Z5138" s="290">
        <f t="shared" si="788"/>
        <v>1774500</v>
      </c>
      <c r="AA5138" s="291">
        <f t="shared" si="789"/>
        <v>0</v>
      </c>
    </row>
    <row r="5139" spans="5:27" hidden="1" x14ac:dyDescent="0.3">
      <c r="E5139" t="s">
        <v>7596</v>
      </c>
      <c r="F5139" t="s">
        <v>7597</v>
      </c>
      <c r="G5139" t="s">
        <v>1079</v>
      </c>
      <c r="H5139" t="s">
        <v>820</v>
      </c>
      <c r="I5139" s="276">
        <v>827254</v>
      </c>
      <c r="K5139" s="287">
        <f t="shared" si="786"/>
        <v>0.16666666666666666</v>
      </c>
      <c r="M5139" s="288">
        <v>0</v>
      </c>
      <c r="N5139" s="289">
        <v>0</v>
      </c>
      <c r="O5139" s="289">
        <f t="shared" si="791"/>
        <v>827254</v>
      </c>
      <c r="P5139" s="289">
        <v>0</v>
      </c>
      <c r="Q5139" s="289">
        <v>0</v>
      </c>
      <c r="R5139" s="289">
        <v>0</v>
      </c>
      <c r="S5139" s="289">
        <v>0</v>
      </c>
      <c r="T5139" s="289">
        <v>0</v>
      </c>
      <c r="U5139" s="289">
        <v>0</v>
      </c>
      <c r="V5139" s="289">
        <v>0</v>
      </c>
      <c r="W5139" s="289">
        <v>0</v>
      </c>
      <c r="X5139" s="289">
        <v>0</v>
      </c>
      <c r="Z5139" s="290">
        <f t="shared" si="788"/>
        <v>827254</v>
      </c>
      <c r="AA5139" s="291">
        <f t="shared" si="789"/>
        <v>0</v>
      </c>
    </row>
    <row r="5140" spans="5:27" hidden="1" x14ac:dyDescent="0.3">
      <c r="E5140" t="s">
        <v>7558</v>
      </c>
      <c r="F5140" t="s">
        <v>7598</v>
      </c>
      <c r="G5140" t="s">
        <v>628</v>
      </c>
      <c r="H5140" t="s">
        <v>570</v>
      </c>
      <c r="I5140" s="276">
        <v>912535</v>
      </c>
      <c r="K5140" s="287">
        <f t="shared" si="786"/>
        <v>6.6666666666666666E-2</v>
      </c>
      <c r="M5140" s="288">
        <v>0</v>
      </c>
      <c r="N5140" s="289">
        <v>0</v>
      </c>
      <c r="O5140" s="289">
        <f t="shared" si="791"/>
        <v>912535</v>
      </c>
      <c r="P5140" s="289">
        <v>0</v>
      </c>
      <c r="Q5140" s="289">
        <v>0</v>
      </c>
      <c r="R5140" s="289">
        <v>0</v>
      </c>
      <c r="S5140" s="289">
        <v>0</v>
      </c>
      <c r="T5140" s="289">
        <v>0</v>
      </c>
      <c r="U5140" s="289">
        <v>0</v>
      </c>
      <c r="V5140" s="289">
        <v>0</v>
      </c>
      <c r="W5140" s="289">
        <v>0</v>
      </c>
      <c r="X5140" s="289">
        <v>0</v>
      </c>
      <c r="Z5140" s="290">
        <f t="shared" si="788"/>
        <v>912535</v>
      </c>
      <c r="AA5140" s="291">
        <f t="shared" si="789"/>
        <v>0</v>
      </c>
    </row>
    <row r="5141" spans="5:27" hidden="1" x14ac:dyDescent="0.3">
      <c r="E5141" t="s">
        <v>7523</v>
      </c>
      <c r="F5141" t="s">
        <v>7599</v>
      </c>
      <c r="G5141" t="s">
        <v>628</v>
      </c>
      <c r="H5141" t="s">
        <v>570</v>
      </c>
      <c r="I5141" s="276">
        <v>220896</v>
      </c>
      <c r="K5141" s="287">
        <f t="shared" si="786"/>
        <v>6.6666666666666666E-2</v>
      </c>
      <c r="M5141" s="288">
        <v>0</v>
      </c>
      <c r="N5141" s="289">
        <v>0</v>
      </c>
      <c r="O5141" s="289">
        <f t="shared" si="791"/>
        <v>220896</v>
      </c>
      <c r="P5141" s="289">
        <v>0</v>
      </c>
      <c r="Q5141" s="289">
        <v>0</v>
      </c>
      <c r="R5141" s="289">
        <v>0</v>
      </c>
      <c r="S5141" s="289">
        <v>0</v>
      </c>
      <c r="T5141" s="289">
        <v>0</v>
      </c>
      <c r="U5141" s="289">
        <v>0</v>
      </c>
      <c r="V5141" s="289">
        <v>0</v>
      </c>
      <c r="W5141" s="289">
        <v>0</v>
      </c>
      <c r="X5141" s="289">
        <v>0</v>
      </c>
      <c r="Z5141" s="290">
        <f t="shared" si="788"/>
        <v>220896</v>
      </c>
      <c r="AA5141" s="291">
        <f t="shared" si="789"/>
        <v>0</v>
      </c>
    </row>
    <row r="5142" spans="5:27" hidden="1" x14ac:dyDescent="0.3">
      <c r="E5142" t="s">
        <v>7600</v>
      </c>
      <c r="F5142" t="s">
        <v>7601</v>
      </c>
      <c r="G5142" t="s">
        <v>628</v>
      </c>
      <c r="H5142" t="s">
        <v>570</v>
      </c>
      <c r="I5142" s="276">
        <v>1669472</v>
      </c>
      <c r="K5142" s="287">
        <f t="shared" si="786"/>
        <v>6.6666666666666666E-2</v>
      </c>
      <c r="M5142" s="288">
        <v>0</v>
      </c>
      <c r="N5142" s="289">
        <v>0</v>
      </c>
      <c r="O5142" s="289">
        <f t="shared" si="791"/>
        <v>1669472</v>
      </c>
      <c r="P5142" s="289">
        <v>0</v>
      </c>
      <c r="Q5142" s="289">
        <v>0</v>
      </c>
      <c r="R5142" s="289">
        <v>0</v>
      </c>
      <c r="S5142" s="289">
        <v>0</v>
      </c>
      <c r="T5142" s="289">
        <v>0</v>
      </c>
      <c r="U5142" s="289">
        <v>0</v>
      </c>
      <c r="V5142" s="289">
        <v>0</v>
      </c>
      <c r="W5142" s="289">
        <v>0</v>
      </c>
      <c r="X5142" s="289">
        <v>0</v>
      </c>
      <c r="Z5142" s="290">
        <f t="shared" si="788"/>
        <v>1669472</v>
      </c>
      <c r="AA5142" s="291">
        <f t="shared" si="789"/>
        <v>0</v>
      </c>
    </row>
    <row r="5143" spans="5:27" hidden="1" x14ac:dyDescent="0.3">
      <c r="E5143" t="s">
        <v>7602</v>
      </c>
      <c r="F5143" t="s">
        <v>7603</v>
      </c>
      <c r="G5143" t="s">
        <v>798</v>
      </c>
      <c r="H5143" t="s">
        <v>706</v>
      </c>
      <c r="I5143" s="276">
        <v>406655</v>
      </c>
      <c r="K5143" s="287">
        <f t="shared" si="786"/>
        <v>3.3333333333333333E-2</v>
      </c>
      <c r="M5143" s="288">
        <v>0</v>
      </c>
      <c r="N5143" s="289">
        <v>0</v>
      </c>
      <c r="O5143" s="289">
        <f t="shared" si="791"/>
        <v>406655</v>
      </c>
      <c r="P5143" s="289">
        <v>0</v>
      </c>
      <c r="Q5143" s="289">
        <v>0</v>
      </c>
      <c r="R5143" s="289">
        <v>0</v>
      </c>
      <c r="S5143" s="289">
        <v>0</v>
      </c>
      <c r="T5143" s="289">
        <v>0</v>
      </c>
      <c r="U5143" s="289">
        <v>0</v>
      </c>
      <c r="V5143" s="289">
        <v>0</v>
      </c>
      <c r="W5143" s="289">
        <v>0</v>
      </c>
      <c r="X5143" s="289">
        <v>0</v>
      </c>
      <c r="Z5143" s="290">
        <f t="shared" si="788"/>
        <v>406655</v>
      </c>
      <c r="AA5143" s="291">
        <f t="shared" si="789"/>
        <v>0</v>
      </c>
    </row>
    <row r="5144" spans="5:27" hidden="1" x14ac:dyDescent="0.3">
      <c r="E5144" t="s">
        <v>7604</v>
      </c>
      <c r="F5144" t="s">
        <v>7605</v>
      </c>
      <c r="G5144" t="s">
        <v>798</v>
      </c>
      <c r="H5144" t="s">
        <v>706</v>
      </c>
      <c r="I5144" s="276">
        <v>2186825</v>
      </c>
      <c r="K5144" s="287">
        <f t="shared" si="786"/>
        <v>3.3333333333333333E-2</v>
      </c>
      <c r="M5144" s="288">
        <v>0</v>
      </c>
      <c r="N5144" s="289">
        <v>0</v>
      </c>
      <c r="O5144" s="289">
        <f t="shared" si="791"/>
        <v>2186825</v>
      </c>
      <c r="P5144" s="289">
        <v>0</v>
      </c>
      <c r="Q5144" s="289">
        <v>0</v>
      </c>
      <c r="R5144" s="289">
        <v>0</v>
      </c>
      <c r="S5144" s="289">
        <v>0</v>
      </c>
      <c r="T5144" s="289">
        <v>0</v>
      </c>
      <c r="U5144" s="289">
        <v>0</v>
      </c>
      <c r="V5144" s="289">
        <v>0</v>
      </c>
      <c r="W5144" s="289">
        <v>0</v>
      </c>
      <c r="X5144" s="289">
        <v>0</v>
      </c>
      <c r="Z5144" s="290">
        <f t="shared" si="788"/>
        <v>2186825</v>
      </c>
      <c r="AA5144" s="291">
        <f t="shared" si="789"/>
        <v>0</v>
      </c>
    </row>
    <row r="5145" spans="5:27" hidden="1" x14ac:dyDescent="0.3">
      <c r="E5145" t="s">
        <v>7606</v>
      </c>
      <c r="F5145" t="s">
        <v>7607</v>
      </c>
      <c r="G5145" t="s">
        <v>798</v>
      </c>
      <c r="H5145" t="s">
        <v>706</v>
      </c>
      <c r="I5145" s="276">
        <v>1112714</v>
      </c>
      <c r="K5145" s="287">
        <f t="shared" si="786"/>
        <v>3.3333333333333333E-2</v>
      </c>
      <c r="M5145" s="288">
        <v>0</v>
      </c>
      <c r="N5145" s="289">
        <v>0</v>
      </c>
      <c r="O5145" s="289">
        <f t="shared" si="791"/>
        <v>1112714</v>
      </c>
      <c r="P5145" s="289">
        <v>0</v>
      </c>
      <c r="Q5145" s="289">
        <v>0</v>
      </c>
      <c r="R5145" s="289">
        <v>0</v>
      </c>
      <c r="S5145" s="289">
        <v>0</v>
      </c>
      <c r="T5145" s="289">
        <v>0</v>
      </c>
      <c r="U5145" s="289">
        <v>0</v>
      </c>
      <c r="V5145" s="289">
        <v>0</v>
      </c>
      <c r="W5145" s="289">
        <v>0</v>
      </c>
      <c r="X5145" s="289">
        <v>0</v>
      </c>
      <c r="Z5145" s="290">
        <f t="shared" si="788"/>
        <v>1112714</v>
      </c>
      <c r="AA5145" s="291">
        <f t="shared" si="789"/>
        <v>0</v>
      </c>
    </row>
    <row r="5146" spans="5:27" hidden="1" x14ac:dyDescent="0.3">
      <c r="E5146" t="s">
        <v>7606</v>
      </c>
      <c r="F5146" t="s">
        <v>7608</v>
      </c>
      <c r="G5146" t="s">
        <v>798</v>
      </c>
      <c r="H5146" t="s">
        <v>706</v>
      </c>
      <c r="I5146" s="276">
        <v>513923</v>
      </c>
      <c r="K5146" s="287">
        <f t="shared" si="786"/>
        <v>3.3333333333333333E-2</v>
      </c>
      <c r="M5146" s="288">
        <v>0</v>
      </c>
      <c r="N5146" s="289">
        <v>0</v>
      </c>
      <c r="O5146" s="289">
        <f t="shared" si="791"/>
        <v>513923</v>
      </c>
      <c r="P5146" s="289">
        <v>0</v>
      </c>
      <c r="Q5146" s="289">
        <v>0</v>
      </c>
      <c r="R5146" s="289">
        <v>0</v>
      </c>
      <c r="S5146" s="289">
        <v>0</v>
      </c>
      <c r="T5146" s="289">
        <v>0</v>
      </c>
      <c r="U5146" s="289">
        <v>0</v>
      </c>
      <c r="V5146" s="289">
        <v>0</v>
      </c>
      <c r="W5146" s="289">
        <v>0</v>
      </c>
      <c r="X5146" s="289">
        <v>0</v>
      </c>
      <c r="Z5146" s="290">
        <f t="shared" si="788"/>
        <v>513923</v>
      </c>
      <c r="AA5146" s="291">
        <f t="shared" si="789"/>
        <v>0</v>
      </c>
    </row>
    <row r="5147" spans="5:27" hidden="1" x14ac:dyDescent="0.3">
      <c r="E5147" t="s">
        <v>7609</v>
      </c>
      <c r="F5147" t="s">
        <v>7610</v>
      </c>
      <c r="G5147" t="s">
        <v>798</v>
      </c>
      <c r="H5147" t="s">
        <v>706</v>
      </c>
      <c r="I5147" s="276">
        <v>1419672</v>
      </c>
      <c r="K5147" s="287">
        <f t="shared" si="786"/>
        <v>3.3333333333333333E-2</v>
      </c>
      <c r="M5147" s="288">
        <v>0</v>
      </c>
      <c r="N5147" s="289">
        <v>0</v>
      </c>
      <c r="O5147" s="289">
        <f t="shared" si="791"/>
        <v>1419672</v>
      </c>
      <c r="P5147" s="289">
        <v>0</v>
      </c>
      <c r="Q5147" s="289">
        <v>0</v>
      </c>
      <c r="R5147" s="289">
        <v>0</v>
      </c>
      <c r="S5147" s="289">
        <v>0</v>
      </c>
      <c r="T5147" s="289">
        <v>0</v>
      </c>
      <c r="U5147" s="289">
        <v>0</v>
      </c>
      <c r="V5147" s="289">
        <v>0</v>
      </c>
      <c r="W5147" s="289">
        <v>0</v>
      </c>
      <c r="X5147" s="289">
        <v>0</v>
      </c>
      <c r="Z5147" s="290">
        <f t="shared" si="788"/>
        <v>1419672</v>
      </c>
      <c r="AA5147" s="291">
        <f t="shared" si="789"/>
        <v>0</v>
      </c>
    </row>
    <row r="5148" spans="5:27" hidden="1" x14ac:dyDescent="0.3">
      <c r="E5148" t="s">
        <v>7611</v>
      </c>
      <c r="F5148" t="s">
        <v>7612</v>
      </c>
      <c r="G5148" t="s">
        <v>798</v>
      </c>
      <c r="H5148" t="s">
        <v>706</v>
      </c>
      <c r="I5148" s="276">
        <v>3209073</v>
      </c>
      <c r="K5148" s="287">
        <f t="shared" si="786"/>
        <v>3.3333333333333333E-2</v>
      </c>
      <c r="M5148" s="288">
        <v>0</v>
      </c>
      <c r="N5148" s="289">
        <v>0</v>
      </c>
      <c r="O5148" s="289">
        <f t="shared" si="791"/>
        <v>3209073</v>
      </c>
      <c r="P5148" s="289">
        <v>0</v>
      </c>
      <c r="Q5148" s="289">
        <v>0</v>
      </c>
      <c r="R5148" s="289">
        <v>0</v>
      </c>
      <c r="S5148" s="289">
        <v>0</v>
      </c>
      <c r="T5148" s="289">
        <v>0</v>
      </c>
      <c r="U5148" s="289">
        <v>0</v>
      </c>
      <c r="V5148" s="289">
        <v>0</v>
      </c>
      <c r="W5148" s="289">
        <v>0</v>
      </c>
      <c r="X5148" s="289">
        <v>0</v>
      </c>
      <c r="Z5148" s="290">
        <f t="shared" si="788"/>
        <v>3209073</v>
      </c>
      <c r="AA5148" s="291">
        <f t="shared" si="789"/>
        <v>0</v>
      </c>
    </row>
    <row r="5149" spans="5:27" hidden="1" x14ac:dyDescent="0.3">
      <c r="E5149" t="s">
        <v>7613</v>
      </c>
      <c r="F5149" t="s">
        <v>7614</v>
      </c>
      <c r="G5149" t="s">
        <v>801</v>
      </c>
      <c r="H5149" t="s">
        <v>1084</v>
      </c>
      <c r="I5149" s="277">
        <v>1279596</v>
      </c>
      <c r="K5149" s="287">
        <f t="shared" si="786"/>
        <v>-3.3333333333333333E-2</v>
      </c>
      <c r="M5149" s="288">
        <v>0</v>
      </c>
      <c r="N5149" s="289">
        <f t="shared" ref="N5149:N5185" si="792">+I5149</f>
        <v>1279596</v>
      </c>
      <c r="O5149" s="289">
        <v>0</v>
      </c>
      <c r="P5149" s="289">
        <v>0</v>
      </c>
      <c r="Q5149" s="289">
        <v>0</v>
      </c>
      <c r="R5149" s="289">
        <v>0</v>
      </c>
      <c r="S5149" s="289">
        <v>0</v>
      </c>
      <c r="T5149" s="289">
        <v>0</v>
      </c>
      <c r="U5149" s="289">
        <v>0</v>
      </c>
      <c r="V5149" s="289">
        <v>0</v>
      </c>
      <c r="W5149" s="289">
        <v>0</v>
      </c>
      <c r="X5149" s="289">
        <v>0</v>
      </c>
      <c r="Z5149" s="290">
        <f t="shared" si="788"/>
        <v>1279596</v>
      </c>
      <c r="AA5149" s="291">
        <f t="shared" si="789"/>
        <v>0</v>
      </c>
    </row>
    <row r="5150" spans="5:27" hidden="1" x14ac:dyDescent="0.3">
      <c r="E5150" t="s">
        <v>7615</v>
      </c>
      <c r="F5150" t="s">
        <v>7616</v>
      </c>
      <c r="G5150" t="s">
        <v>801</v>
      </c>
      <c r="H5150" t="s">
        <v>1084</v>
      </c>
      <c r="I5150" s="277">
        <v>1943540</v>
      </c>
      <c r="K5150" s="287">
        <f t="shared" si="786"/>
        <v>-3.3333333333333333E-2</v>
      </c>
      <c r="M5150" s="288">
        <v>0</v>
      </c>
      <c r="N5150" s="289">
        <f t="shared" si="792"/>
        <v>1943540</v>
      </c>
      <c r="O5150" s="289">
        <v>0</v>
      </c>
      <c r="P5150" s="289">
        <v>0</v>
      </c>
      <c r="Q5150" s="289">
        <v>0</v>
      </c>
      <c r="R5150" s="289">
        <v>0</v>
      </c>
      <c r="S5150" s="289">
        <v>0</v>
      </c>
      <c r="T5150" s="289">
        <v>0</v>
      </c>
      <c r="U5150" s="289">
        <v>0</v>
      </c>
      <c r="V5150" s="289">
        <v>0</v>
      </c>
      <c r="W5150" s="289">
        <v>0</v>
      </c>
      <c r="X5150" s="289">
        <v>0</v>
      </c>
      <c r="Z5150" s="290">
        <f t="shared" si="788"/>
        <v>1943540</v>
      </c>
      <c r="AA5150" s="291">
        <f t="shared" si="789"/>
        <v>0</v>
      </c>
    </row>
    <row r="5151" spans="5:27" hidden="1" x14ac:dyDescent="0.3">
      <c r="E5151" t="s">
        <v>7617</v>
      </c>
      <c r="F5151" t="s">
        <v>7618</v>
      </c>
      <c r="G5151" t="s">
        <v>1725</v>
      </c>
      <c r="H5151" t="s">
        <v>5733</v>
      </c>
      <c r="I5151" s="277">
        <v>2826384</v>
      </c>
      <c r="K5151" s="287">
        <f t="shared" si="786"/>
        <v>-1.0666666666666667</v>
      </c>
      <c r="M5151" s="288">
        <v>0</v>
      </c>
      <c r="N5151" s="289">
        <f t="shared" si="792"/>
        <v>2826384</v>
      </c>
      <c r="O5151" s="289">
        <v>0</v>
      </c>
      <c r="P5151" s="289">
        <v>0</v>
      </c>
      <c r="Q5151" s="289">
        <v>0</v>
      </c>
      <c r="R5151" s="289">
        <v>0</v>
      </c>
      <c r="S5151" s="289">
        <v>0</v>
      </c>
      <c r="T5151" s="289">
        <v>0</v>
      </c>
      <c r="U5151" s="289">
        <v>0</v>
      </c>
      <c r="V5151" s="289">
        <v>0</v>
      </c>
      <c r="W5151" s="289">
        <v>0</v>
      </c>
      <c r="X5151" s="289">
        <v>0</v>
      </c>
      <c r="Z5151" s="290">
        <f t="shared" si="788"/>
        <v>2826384</v>
      </c>
      <c r="AA5151" s="291">
        <f t="shared" si="789"/>
        <v>0</v>
      </c>
    </row>
    <row r="5152" spans="5:27" hidden="1" x14ac:dyDescent="0.3">
      <c r="E5152" t="s">
        <v>7617</v>
      </c>
      <c r="F5152" t="s">
        <v>7619</v>
      </c>
      <c r="G5152" t="s">
        <v>1725</v>
      </c>
      <c r="H5152" t="s">
        <v>5733</v>
      </c>
      <c r="I5152" s="277">
        <v>65472</v>
      </c>
      <c r="K5152" s="287">
        <f t="shared" si="786"/>
        <v>-1.0666666666666667</v>
      </c>
      <c r="M5152" s="288">
        <v>0</v>
      </c>
      <c r="N5152" s="289">
        <f t="shared" si="792"/>
        <v>65472</v>
      </c>
      <c r="O5152" s="289">
        <v>0</v>
      </c>
      <c r="P5152" s="289">
        <v>0</v>
      </c>
      <c r="Q5152" s="289">
        <v>0</v>
      </c>
      <c r="R5152" s="289">
        <v>0</v>
      </c>
      <c r="S5152" s="289">
        <v>0</v>
      </c>
      <c r="T5152" s="289">
        <v>0</v>
      </c>
      <c r="U5152" s="289">
        <v>0</v>
      </c>
      <c r="V5152" s="289">
        <v>0</v>
      </c>
      <c r="W5152" s="289">
        <v>0</v>
      </c>
      <c r="X5152" s="289">
        <v>0</v>
      </c>
      <c r="Z5152" s="290">
        <f t="shared" si="788"/>
        <v>65472</v>
      </c>
      <c r="AA5152" s="291">
        <f t="shared" si="789"/>
        <v>0</v>
      </c>
    </row>
    <row r="5153" spans="5:27" hidden="1" x14ac:dyDescent="0.3">
      <c r="E5153" t="s">
        <v>7620</v>
      </c>
      <c r="F5153" t="s">
        <v>7621</v>
      </c>
      <c r="G5153" t="s">
        <v>1725</v>
      </c>
      <c r="H5153" t="s">
        <v>1726</v>
      </c>
      <c r="I5153" s="277">
        <v>1250661</v>
      </c>
      <c r="K5153" s="287">
        <f t="shared" si="786"/>
        <v>-6.6666666666666666E-2</v>
      </c>
      <c r="M5153" s="288">
        <v>0</v>
      </c>
      <c r="N5153" s="289">
        <f t="shared" si="792"/>
        <v>1250661</v>
      </c>
      <c r="O5153" s="289">
        <v>0</v>
      </c>
      <c r="P5153" s="289">
        <v>0</v>
      </c>
      <c r="Q5153" s="289">
        <v>0</v>
      </c>
      <c r="R5153" s="289">
        <v>0</v>
      </c>
      <c r="S5153" s="289">
        <v>0</v>
      </c>
      <c r="T5153" s="289">
        <v>0</v>
      </c>
      <c r="U5153" s="289">
        <v>0</v>
      </c>
      <c r="V5153" s="289">
        <v>0</v>
      </c>
      <c r="W5153" s="289">
        <v>0</v>
      </c>
      <c r="X5153" s="289">
        <v>0</v>
      </c>
      <c r="Z5153" s="290">
        <f t="shared" si="788"/>
        <v>1250661</v>
      </c>
      <c r="AA5153" s="291">
        <f t="shared" si="789"/>
        <v>0</v>
      </c>
    </row>
    <row r="5154" spans="5:27" hidden="1" x14ac:dyDescent="0.3">
      <c r="E5154" t="s">
        <v>7622</v>
      </c>
      <c r="F5154" t="s">
        <v>7623</v>
      </c>
      <c r="G5154" t="s">
        <v>782</v>
      </c>
      <c r="H5154" t="s">
        <v>816</v>
      </c>
      <c r="I5154" s="277">
        <v>285264</v>
      </c>
      <c r="K5154" s="287">
        <f t="shared" si="786"/>
        <v>-0.1</v>
      </c>
      <c r="M5154" s="288">
        <v>0</v>
      </c>
      <c r="N5154" s="289">
        <f t="shared" si="792"/>
        <v>285264</v>
      </c>
      <c r="O5154" s="289">
        <v>0</v>
      </c>
      <c r="P5154" s="289">
        <v>0</v>
      </c>
      <c r="Q5154" s="289">
        <v>0</v>
      </c>
      <c r="R5154" s="289">
        <v>0</v>
      </c>
      <c r="S5154" s="289">
        <v>0</v>
      </c>
      <c r="T5154" s="289">
        <v>0</v>
      </c>
      <c r="U5154" s="289">
        <v>0</v>
      </c>
      <c r="V5154" s="289">
        <v>0</v>
      </c>
      <c r="W5154" s="289">
        <v>0</v>
      </c>
      <c r="X5154" s="289">
        <v>0</v>
      </c>
      <c r="Z5154" s="290">
        <f t="shared" si="788"/>
        <v>285264</v>
      </c>
      <c r="AA5154" s="291">
        <f t="shared" si="789"/>
        <v>0</v>
      </c>
    </row>
    <row r="5155" spans="5:27" hidden="1" x14ac:dyDescent="0.3">
      <c r="E5155" t="s">
        <v>7582</v>
      </c>
      <c r="F5155" t="s">
        <v>7624</v>
      </c>
      <c r="G5155" t="s">
        <v>782</v>
      </c>
      <c r="H5155" t="s">
        <v>816</v>
      </c>
      <c r="I5155" s="277">
        <v>1333507</v>
      </c>
      <c r="K5155" s="287">
        <f t="shared" si="786"/>
        <v>-0.1</v>
      </c>
      <c r="M5155" s="288">
        <v>0</v>
      </c>
      <c r="N5155" s="289">
        <f t="shared" si="792"/>
        <v>1333507</v>
      </c>
      <c r="O5155" s="289">
        <v>0</v>
      </c>
      <c r="P5155" s="289">
        <v>0</v>
      </c>
      <c r="Q5155" s="289">
        <v>0</v>
      </c>
      <c r="R5155" s="289">
        <v>0</v>
      </c>
      <c r="S5155" s="289">
        <v>0</v>
      </c>
      <c r="T5155" s="289">
        <v>0</v>
      </c>
      <c r="U5155" s="289">
        <v>0</v>
      </c>
      <c r="V5155" s="289">
        <v>0</v>
      </c>
      <c r="W5155" s="289">
        <v>0</v>
      </c>
      <c r="X5155" s="289">
        <v>0</v>
      </c>
      <c r="Z5155" s="290">
        <f t="shared" si="788"/>
        <v>1333507</v>
      </c>
      <c r="AA5155" s="291">
        <f t="shared" si="789"/>
        <v>0</v>
      </c>
    </row>
    <row r="5156" spans="5:27" hidden="1" x14ac:dyDescent="0.3">
      <c r="E5156" t="s">
        <v>7560</v>
      </c>
      <c r="F5156" t="s">
        <v>7625</v>
      </c>
      <c r="G5156" t="s">
        <v>615</v>
      </c>
      <c r="H5156" t="s">
        <v>2059</v>
      </c>
      <c r="I5156" s="277">
        <v>599040</v>
      </c>
      <c r="K5156" s="287">
        <f t="shared" si="786"/>
        <v>-0.16666666666666666</v>
      </c>
      <c r="M5156" s="288">
        <v>0</v>
      </c>
      <c r="N5156" s="289">
        <f t="shared" si="792"/>
        <v>599040</v>
      </c>
      <c r="O5156" s="289">
        <v>0</v>
      </c>
      <c r="P5156" s="289">
        <v>0</v>
      </c>
      <c r="Q5156" s="289">
        <v>0</v>
      </c>
      <c r="R5156" s="289">
        <v>0</v>
      </c>
      <c r="S5156" s="289">
        <v>0</v>
      </c>
      <c r="T5156" s="289">
        <v>0</v>
      </c>
      <c r="U5156" s="289">
        <v>0</v>
      </c>
      <c r="V5156" s="289">
        <v>0</v>
      </c>
      <c r="W5156" s="289">
        <v>0</v>
      </c>
      <c r="X5156" s="289">
        <v>0</v>
      </c>
      <c r="Z5156" s="290">
        <f t="shared" si="788"/>
        <v>599040</v>
      </c>
      <c r="AA5156" s="291">
        <f t="shared" si="789"/>
        <v>0</v>
      </c>
    </row>
    <row r="5157" spans="5:27" hidden="1" x14ac:dyDescent="0.3">
      <c r="E5157" t="s">
        <v>7626</v>
      </c>
      <c r="F5157" t="s">
        <v>7627</v>
      </c>
      <c r="G5157" t="s">
        <v>615</v>
      </c>
      <c r="H5157" t="s">
        <v>2059</v>
      </c>
      <c r="I5157" s="277">
        <v>1000000</v>
      </c>
      <c r="K5157" s="287">
        <f t="shared" si="786"/>
        <v>-0.16666666666666666</v>
      </c>
      <c r="M5157" s="288">
        <v>0</v>
      </c>
      <c r="N5157" s="289">
        <f t="shared" si="792"/>
        <v>1000000</v>
      </c>
      <c r="O5157" s="289">
        <v>0</v>
      </c>
      <c r="P5157" s="289">
        <v>0</v>
      </c>
      <c r="Q5157" s="289">
        <v>0</v>
      </c>
      <c r="R5157" s="289">
        <v>0</v>
      </c>
      <c r="S5157" s="289">
        <v>0</v>
      </c>
      <c r="T5157" s="289">
        <v>0</v>
      </c>
      <c r="U5157" s="289">
        <v>0</v>
      </c>
      <c r="V5157" s="289">
        <v>0</v>
      </c>
      <c r="W5157" s="289">
        <v>0</v>
      </c>
      <c r="X5157" s="289">
        <v>0</v>
      </c>
      <c r="Z5157" s="290">
        <f t="shared" si="788"/>
        <v>1000000</v>
      </c>
      <c r="AA5157" s="291">
        <f t="shared" si="789"/>
        <v>0</v>
      </c>
    </row>
    <row r="5158" spans="5:27" hidden="1" x14ac:dyDescent="0.3">
      <c r="E5158" t="s">
        <v>7560</v>
      </c>
      <c r="F5158" t="s">
        <v>7628</v>
      </c>
      <c r="G5158" t="s">
        <v>615</v>
      </c>
      <c r="H5158" t="s">
        <v>2059</v>
      </c>
      <c r="I5158" s="277">
        <v>60600</v>
      </c>
      <c r="K5158" s="287">
        <f t="shared" si="786"/>
        <v>-0.16666666666666666</v>
      </c>
      <c r="M5158" s="288">
        <v>0</v>
      </c>
      <c r="N5158" s="289">
        <f t="shared" si="792"/>
        <v>60600</v>
      </c>
      <c r="O5158" s="289">
        <v>0</v>
      </c>
      <c r="P5158" s="289">
        <v>0</v>
      </c>
      <c r="Q5158" s="289">
        <v>0</v>
      </c>
      <c r="R5158" s="289">
        <v>0</v>
      </c>
      <c r="S5158" s="289">
        <v>0</v>
      </c>
      <c r="T5158" s="289">
        <v>0</v>
      </c>
      <c r="U5158" s="289">
        <v>0</v>
      </c>
      <c r="V5158" s="289">
        <v>0</v>
      </c>
      <c r="W5158" s="289">
        <v>0</v>
      </c>
      <c r="X5158" s="289">
        <v>0</v>
      </c>
      <c r="Z5158" s="290">
        <f t="shared" si="788"/>
        <v>60600</v>
      </c>
      <c r="AA5158" s="291">
        <f t="shared" si="789"/>
        <v>0</v>
      </c>
    </row>
    <row r="5159" spans="5:27" hidden="1" x14ac:dyDescent="0.3">
      <c r="E5159" t="s">
        <v>7560</v>
      </c>
      <c r="F5159" t="s">
        <v>7629</v>
      </c>
      <c r="G5159" t="s">
        <v>615</v>
      </c>
      <c r="H5159" t="s">
        <v>2059</v>
      </c>
      <c r="I5159" s="277">
        <v>40400</v>
      </c>
      <c r="K5159" s="287">
        <f t="shared" si="786"/>
        <v>-0.16666666666666666</v>
      </c>
      <c r="M5159" s="288">
        <v>0</v>
      </c>
      <c r="N5159" s="289">
        <f t="shared" si="792"/>
        <v>40400</v>
      </c>
      <c r="O5159" s="289">
        <v>0</v>
      </c>
      <c r="P5159" s="289">
        <v>0</v>
      </c>
      <c r="Q5159" s="289">
        <v>0</v>
      </c>
      <c r="R5159" s="289">
        <v>0</v>
      </c>
      <c r="S5159" s="289">
        <v>0</v>
      </c>
      <c r="T5159" s="289">
        <v>0</v>
      </c>
      <c r="U5159" s="289">
        <v>0</v>
      </c>
      <c r="V5159" s="289">
        <v>0</v>
      </c>
      <c r="W5159" s="289">
        <v>0</v>
      </c>
      <c r="X5159" s="289">
        <v>0</v>
      </c>
      <c r="Z5159" s="290">
        <f t="shared" si="788"/>
        <v>40400</v>
      </c>
      <c r="AA5159" s="291">
        <f t="shared" si="789"/>
        <v>0</v>
      </c>
    </row>
    <row r="5160" spans="5:27" hidden="1" x14ac:dyDescent="0.3">
      <c r="E5160" t="s">
        <v>7585</v>
      </c>
      <c r="F5160" t="s">
        <v>7630</v>
      </c>
      <c r="G5160" t="s">
        <v>615</v>
      </c>
      <c r="H5160" t="s">
        <v>1734</v>
      </c>
      <c r="I5160" s="277">
        <v>1930880</v>
      </c>
      <c r="K5160" s="287">
        <f t="shared" si="786"/>
        <v>-1.1666666666666667</v>
      </c>
      <c r="M5160" s="288">
        <v>0</v>
      </c>
      <c r="N5160" s="289">
        <f t="shared" si="792"/>
        <v>1930880</v>
      </c>
      <c r="O5160" s="289">
        <v>0</v>
      </c>
      <c r="P5160" s="289">
        <v>0</v>
      </c>
      <c r="Q5160" s="289">
        <v>0</v>
      </c>
      <c r="R5160" s="289">
        <v>0</v>
      </c>
      <c r="S5160" s="289">
        <v>0</v>
      </c>
      <c r="T5160" s="289">
        <v>0</v>
      </c>
      <c r="U5160" s="289">
        <v>0</v>
      </c>
      <c r="V5160" s="289">
        <v>0</v>
      </c>
      <c r="W5160" s="289">
        <v>0</v>
      </c>
      <c r="X5160" s="289">
        <v>0</v>
      </c>
      <c r="Z5160" s="290">
        <f t="shared" si="788"/>
        <v>1930880</v>
      </c>
      <c r="AA5160" s="291">
        <f t="shared" si="789"/>
        <v>0</v>
      </c>
    </row>
    <row r="5161" spans="5:27" hidden="1" x14ac:dyDescent="0.3">
      <c r="E5161" t="s">
        <v>7497</v>
      </c>
      <c r="F5161" t="s">
        <v>7631</v>
      </c>
      <c r="G5161" t="s">
        <v>615</v>
      </c>
      <c r="H5161" t="s">
        <v>2059</v>
      </c>
      <c r="I5161" s="277">
        <v>599956</v>
      </c>
      <c r="K5161" s="287">
        <f t="shared" si="786"/>
        <v>-0.16666666666666666</v>
      </c>
      <c r="M5161" s="288">
        <v>0</v>
      </c>
      <c r="N5161" s="289">
        <f t="shared" si="792"/>
        <v>599956</v>
      </c>
      <c r="O5161" s="289">
        <v>0</v>
      </c>
      <c r="P5161" s="289">
        <v>0</v>
      </c>
      <c r="Q5161" s="289">
        <v>0</v>
      </c>
      <c r="R5161" s="289">
        <v>0</v>
      </c>
      <c r="S5161" s="289">
        <v>0</v>
      </c>
      <c r="T5161" s="289">
        <v>0</v>
      </c>
      <c r="U5161" s="289">
        <v>0</v>
      </c>
      <c r="V5161" s="289">
        <v>0</v>
      </c>
      <c r="W5161" s="289">
        <v>0</v>
      </c>
      <c r="X5161" s="289">
        <v>0</v>
      </c>
      <c r="Z5161" s="290">
        <f t="shared" si="788"/>
        <v>599956</v>
      </c>
      <c r="AA5161" s="291">
        <f t="shared" si="789"/>
        <v>0</v>
      </c>
    </row>
    <row r="5162" spans="5:27" hidden="1" x14ac:dyDescent="0.3">
      <c r="E5162" t="s">
        <v>7632</v>
      </c>
      <c r="F5162" t="s">
        <v>7633</v>
      </c>
      <c r="G5162" t="s">
        <v>615</v>
      </c>
      <c r="H5162" t="s">
        <v>2059</v>
      </c>
      <c r="I5162" s="277">
        <v>2875978</v>
      </c>
      <c r="K5162" s="287">
        <f t="shared" si="786"/>
        <v>-0.16666666666666666</v>
      </c>
      <c r="M5162" s="288">
        <v>0</v>
      </c>
      <c r="N5162" s="289">
        <f t="shared" si="792"/>
        <v>2875978</v>
      </c>
      <c r="O5162" s="289">
        <v>0</v>
      </c>
      <c r="P5162" s="289">
        <v>0</v>
      </c>
      <c r="Q5162" s="289">
        <v>0</v>
      </c>
      <c r="R5162" s="289">
        <v>0</v>
      </c>
      <c r="S5162" s="289">
        <v>0</v>
      </c>
      <c r="T5162" s="289">
        <v>0</v>
      </c>
      <c r="U5162" s="289">
        <v>0</v>
      </c>
      <c r="V5162" s="289">
        <v>0</v>
      </c>
      <c r="W5162" s="289">
        <v>0</v>
      </c>
      <c r="X5162" s="289">
        <v>0</v>
      </c>
      <c r="Z5162" s="290">
        <f t="shared" si="788"/>
        <v>2875978</v>
      </c>
      <c r="AA5162" s="291">
        <f t="shared" si="789"/>
        <v>0</v>
      </c>
    </row>
    <row r="5163" spans="5:27" hidden="1" x14ac:dyDescent="0.3">
      <c r="E5163" t="s">
        <v>7634</v>
      </c>
      <c r="F5163" t="s">
        <v>7635</v>
      </c>
      <c r="G5163" t="s">
        <v>615</v>
      </c>
      <c r="H5163" t="s">
        <v>2059</v>
      </c>
      <c r="I5163" s="277">
        <v>280350</v>
      </c>
      <c r="K5163" s="287">
        <f t="shared" si="786"/>
        <v>-0.16666666666666666</v>
      </c>
      <c r="M5163" s="288">
        <v>0</v>
      </c>
      <c r="N5163" s="289">
        <f t="shared" si="792"/>
        <v>280350</v>
      </c>
      <c r="O5163" s="289">
        <v>0</v>
      </c>
      <c r="P5163" s="289">
        <v>0</v>
      </c>
      <c r="Q5163" s="289">
        <v>0</v>
      </c>
      <c r="R5163" s="289">
        <v>0</v>
      </c>
      <c r="S5163" s="289">
        <v>0</v>
      </c>
      <c r="T5163" s="289">
        <v>0</v>
      </c>
      <c r="U5163" s="289">
        <v>0</v>
      </c>
      <c r="V5163" s="289">
        <v>0</v>
      </c>
      <c r="W5163" s="289">
        <v>0</v>
      </c>
      <c r="X5163" s="289">
        <v>0</v>
      </c>
      <c r="Z5163" s="290">
        <f t="shared" si="788"/>
        <v>280350</v>
      </c>
      <c r="AA5163" s="291">
        <f t="shared" si="789"/>
        <v>0</v>
      </c>
    </row>
    <row r="5164" spans="5:27" hidden="1" x14ac:dyDescent="0.3">
      <c r="E5164" t="s">
        <v>7636</v>
      </c>
      <c r="F5164" t="s">
        <v>7637</v>
      </c>
      <c r="G5164" t="s">
        <v>615</v>
      </c>
      <c r="H5164" t="s">
        <v>2059</v>
      </c>
      <c r="I5164" s="277">
        <v>409500</v>
      </c>
      <c r="K5164" s="287">
        <f t="shared" si="786"/>
        <v>-0.16666666666666666</v>
      </c>
      <c r="M5164" s="288">
        <v>0</v>
      </c>
      <c r="N5164" s="289">
        <f t="shared" si="792"/>
        <v>409500</v>
      </c>
      <c r="O5164" s="289">
        <v>0</v>
      </c>
      <c r="P5164" s="289">
        <v>0</v>
      </c>
      <c r="Q5164" s="289">
        <v>0</v>
      </c>
      <c r="R5164" s="289">
        <v>0</v>
      </c>
      <c r="S5164" s="289">
        <v>0</v>
      </c>
      <c r="T5164" s="289">
        <v>0</v>
      </c>
      <c r="U5164" s="289">
        <v>0</v>
      </c>
      <c r="V5164" s="289">
        <v>0</v>
      </c>
      <c r="W5164" s="289">
        <v>0</v>
      </c>
      <c r="X5164" s="289">
        <v>0</v>
      </c>
      <c r="Z5164" s="290">
        <f t="shared" si="788"/>
        <v>409500</v>
      </c>
      <c r="AA5164" s="291">
        <f t="shared" si="789"/>
        <v>0</v>
      </c>
    </row>
    <row r="5165" spans="5:27" hidden="1" x14ac:dyDescent="0.3">
      <c r="E5165" t="s">
        <v>7638</v>
      </c>
      <c r="F5165" t="s">
        <v>7639</v>
      </c>
      <c r="G5165" t="s">
        <v>615</v>
      </c>
      <c r="H5165" t="s">
        <v>2059</v>
      </c>
      <c r="I5165" s="277">
        <v>2166992</v>
      </c>
      <c r="K5165" s="287">
        <f t="shared" si="786"/>
        <v>-0.16666666666666666</v>
      </c>
      <c r="M5165" s="288">
        <v>0</v>
      </c>
      <c r="N5165" s="289">
        <f t="shared" si="792"/>
        <v>2166992</v>
      </c>
      <c r="O5165" s="289">
        <v>0</v>
      </c>
      <c r="P5165" s="289">
        <v>0</v>
      </c>
      <c r="Q5165" s="289">
        <v>0</v>
      </c>
      <c r="R5165" s="289">
        <v>0</v>
      </c>
      <c r="S5165" s="289">
        <v>0</v>
      </c>
      <c r="T5165" s="289">
        <v>0</v>
      </c>
      <c r="U5165" s="289">
        <v>0</v>
      </c>
      <c r="V5165" s="289">
        <v>0</v>
      </c>
      <c r="W5165" s="289">
        <v>0</v>
      </c>
      <c r="X5165" s="289">
        <v>0</v>
      </c>
      <c r="Z5165" s="290">
        <f t="shared" si="788"/>
        <v>2166992</v>
      </c>
      <c r="AA5165" s="291">
        <f t="shared" si="789"/>
        <v>0</v>
      </c>
    </row>
    <row r="5166" spans="5:27" hidden="1" x14ac:dyDescent="0.3">
      <c r="E5166" t="s">
        <v>7495</v>
      </c>
      <c r="F5166" t="s">
        <v>7640</v>
      </c>
      <c r="G5166" t="s">
        <v>615</v>
      </c>
      <c r="H5166" t="s">
        <v>2059</v>
      </c>
      <c r="I5166" s="277">
        <v>1579548</v>
      </c>
      <c r="K5166" s="287">
        <f t="shared" si="786"/>
        <v>-0.16666666666666666</v>
      </c>
      <c r="M5166" s="288">
        <v>0</v>
      </c>
      <c r="N5166" s="289">
        <f t="shared" si="792"/>
        <v>1579548</v>
      </c>
      <c r="O5166" s="289">
        <v>0</v>
      </c>
      <c r="P5166" s="289">
        <v>0</v>
      </c>
      <c r="Q5166" s="289">
        <v>0</v>
      </c>
      <c r="R5166" s="289">
        <v>0</v>
      </c>
      <c r="S5166" s="289">
        <v>0</v>
      </c>
      <c r="T5166" s="289">
        <v>0</v>
      </c>
      <c r="U5166" s="289">
        <v>0</v>
      </c>
      <c r="V5166" s="289">
        <v>0</v>
      </c>
      <c r="W5166" s="289">
        <v>0</v>
      </c>
      <c r="X5166" s="289">
        <v>0</v>
      </c>
      <c r="Z5166" s="290">
        <f t="shared" si="788"/>
        <v>1579548</v>
      </c>
      <c r="AA5166" s="291">
        <f t="shared" si="789"/>
        <v>0</v>
      </c>
    </row>
    <row r="5167" spans="5:27" hidden="1" x14ac:dyDescent="0.3">
      <c r="E5167" t="s">
        <v>7641</v>
      </c>
      <c r="F5167" t="s">
        <v>7642</v>
      </c>
      <c r="G5167" t="s">
        <v>615</v>
      </c>
      <c r="H5167" t="s">
        <v>2059</v>
      </c>
      <c r="I5167" s="277">
        <v>812538</v>
      </c>
      <c r="K5167" s="287">
        <f t="shared" si="786"/>
        <v>-0.16666666666666666</v>
      </c>
      <c r="M5167" s="288">
        <v>0</v>
      </c>
      <c r="N5167" s="289">
        <f t="shared" si="792"/>
        <v>812538</v>
      </c>
      <c r="O5167" s="289">
        <v>0</v>
      </c>
      <c r="P5167" s="289">
        <v>0</v>
      </c>
      <c r="Q5167" s="289">
        <v>0</v>
      </c>
      <c r="R5167" s="289">
        <v>0</v>
      </c>
      <c r="S5167" s="289">
        <v>0</v>
      </c>
      <c r="T5167" s="289">
        <v>0</v>
      </c>
      <c r="U5167" s="289">
        <v>0</v>
      </c>
      <c r="V5167" s="289">
        <v>0</v>
      </c>
      <c r="W5167" s="289">
        <v>0</v>
      </c>
      <c r="X5167" s="289">
        <v>0</v>
      </c>
      <c r="Z5167" s="290">
        <f t="shared" si="788"/>
        <v>812538</v>
      </c>
      <c r="AA5167" s="291">
        <f t="shared" si="789"/>
        <v>0</v>
      </c>
    </row>
    <row r="5168" spans="5:27" hidden="1" x14ac:dyDescent="0.3">
      <c r="E5168" t="s">
        <v>7585</v>
      </c>
      <c r="F5168" t="s">
        <v>7643</v>
      </c>
      <c r="G5168" t="s">
        <v>615</v>
      </c>
      <c r="H5168" t="s">
        <v>1734</v>
      </c>
      <c r="I5168" s="277">
        <v>1598680</v>
      </c>
      <c r="K5168" s="287">
        <f t="shared" si="786"/>
        <v>-1.1666666666666667</v>
      </c>
      <c r="M5168" s="288">
        <v>0</v>
      </c>
      <c r="N5168" s="289">
        <f t="shared" si="792"/>
        <v>1598680</v>
      </c>
      <c r="O5168" s="289">
        <v>0</v>
      </c>
      <c r="P5168" s="289">
        <v>0</v>
      </c>
      <c r="Q5168" s="289">
        <v>0</v>
      </c>
      <c r="R5168" s="289">
        <v>0</v>
      </c>
      <c r="S5168" s="289">
        <v>0</v>
      </c>
      <c r="T5168" s="289">
        <v>0</v>
      </c>
      <c r="U5168" s="289">
        <v>0</v>
      </c>
      <c r="V5168" s="289">
        <v>0</v>
      </c>
      <c r="W5168" s="289">
        <v>0</v>
      </c>
      <c r="X5168" s="289">
        <v>0</v>
      </c>
      <c r="Z5168" s="290">
        <f t="shared" si="788"/>
        <v>1598680</v>
      </c>
      <c r="AA5168" s="291">
        <f t="shared" si="789"/>
        <v>0</v>
      </c>
    </row>
    <row r="5169" spans="5:27" hidden="1" x14ac:dyDescent="0.3">
      <c r="E5169" t="s">
        <v>7644</v>
      </c>
      <c r="F5169" t="s">
        <v>7645</v>
      </c>
      <c r="G5169" t="s">
        <v>615</v>
      </c>
      <c r="H5169" t="s">
        <v>2059</v>
      </c>
      <c r="I5169" s="277">
        <v>2848436</v>
      </c>
      <c r="K5169" s="287">
        <f t="shared" si="786"/>
        <v>-0.16666666666666666</v>
      </c>
      <c r="M5169" s="288">
        <v>0</v>
      </c>
      <c r="N5169" s="289">
        <f t="shared" si="792"/>
        <v>2848436</v>
      </c>
      <c r="O5169" s="289">
        <v>0</v>
      </c>
      <c r="P5169" s="289">
        <v>0</v>
      </c>
      <c r="Q5169" s="289">
        <v>0</v>
      </c>
      <c r="R5169" s="289">
        <v>0</v>
      </c>
      <c r="S5169" s="289">
        <v>0</v>
      </c>
      <c r="T5169" s="289">
        <v>0</v>
      </c>
      <c r="U5169" s="289">
        <v>0</v>
      </c>
      <c r="V5169" s="289">
        <v>0</v>
      </c>
      <c r="W5169" s="289">
        <v>0</v>
      </c>
      <c r="X5169" s="289">
        <v>0</v>
      </c>
      <c r="Z5169" s="290">
        <f t="shared" si="788"/>
        <v>2848436</v>
      </c>
      <c r="AA5169" s="291">
        <f t="shared" si="789"/>
        <v>0</v>
      </c>
    </row>
    <row r="5170" spans="5:27" hidden="1" x14ac:dyDescent="0.3">
      <c r="E5170" t="s">
        <v>7644</v>
      </c>
      <c r="F5170" t="s">
        <v>7646</v>
      </c>
      <c r="G5170" t="s">
        <v>615</v>
      </c>
      <c r="H5170" t="s">
        <v>2059</v>
      </c>
      <c r="I5170" s="277">
        <v>1294557</v>
      </c>
      <c r="K5170" s="287">
        <f t="shared" si="786"/>
        <v>-0.16666666666666666</v>
      </c>
      <c r="M5170" s="288">
        <v>0</v>
      </c>
      <c r="N5170" s="289">
        <f t="shared" si="792"/>
        <v>1294557</v>
      </c>
      <c r="O5170" s="289">
        <v>0</v>
      </c>
      <c r="P5170" s="289">
        <v>0</v>
      </c>
      <c r="Q5170" s="289">
        <v>0</v>
      </c>
      <c r="R5170" s="289">
        <v>0</v>
      </c>
      <c r="S5170" s="289">
        <v>0</v>
      </c>
      <c r="T5170" s="289">
        <v>0</v>
      </c>
      <c r="U5170" s="289">
        <v>0</v>
      </c>
      <c r="V5170" s="289">
        <v>0</v>
      </c>
      <c r="W5170" s="289">
        <v>0</v>
      </c>
      <c r="X5170" s="289">
        <v>0</v>
      </c>
      <c r="Z5170" s="290">
        <f t="shared" si="788"/>
        <v>1294557</v>
      </c>
      <c r="AA5170" s="291">
        <f t="shared" si="789"/>
        <v>0</v>
      </c>
    </row>
    <row r="5171" spans="5:27" hidden="1" x14ac:dyDescent="0.3">
      <c r="E5171" t="s">
        <v>7647</v>
      </c>
      <c r="F5171" t="s">
        <v>7648</v>
      </c>
      <c r="G5171" t="s">
        <v>1028</v>
      </c>
      <c r="H5171" t="s">
        <v>1914</v>
      </c>
      <c r="I5171" s="277">
        <v>489354</v>
      </c>
      <c r="K5171" s="287">
        <f t="shared" si="786"/>
        <v>-0.2</v>
      </c>
      <c r="M5171" s="288">
        <v>0</v>
      </c>
      <c r="N5171" s="289">
        <f t="shared" si="792"/>
        <v>489354</v>
      </c>
      <c r="O5171" s="289">
        <v>0</v>
      </c>
      <c r="P5171" s="289">
        <v>0</v>
      </c>
      <c r="Q5171" s="289">
        <v>0</v>
      </c>
      <c r="R5171" s="289">
        <v>0</v>
      </c>
      <c r="S5171" s="289">
        <v>0</v>
      </c>
      <c r="T5171" s="289">
        <v>0</v>
      </c>
      <c r="U5171" s="289">
        <v>0</v>
      </c>
      <c r="V5171" s="289">
        <v>0</v>
      </c>
      <c r="W5171" s="289">
        <v>0</v>
      </c>
      <c r="X5171" s="289">
        <v>0</v>
      </c>
      <c r="Z5171" s="290">
        <f t="shared" si="788"/>
        <v>489354</v>
      </c>
      <c r="AA5171" s="291">
        <f t="shared" si="789"/>
        <v>0</v>
      </c>
    </row>
    <row r="5172" spans="5:27" hidden="1" x14ac:dyDescent="0.3">
      <c r="E5172" t="s">
        <v>7495</v>
      </c>
      <c r="F5172" t="s">
        <v>7649</v>
      </c>
      <c r="G5172" t="s">
        <v>1028</v>
      </c>
      <c r="H5172" t="s">
        <v>1914</v>
      </c>
      <c r="I5172" s="277">
        <v>255921</v>
      </c>
      <c r="K5172" s="287">
        <f t="shared" si="786"/>
        <v>-0.2</v>
      </c>
      <c r="M5172" s="288">
        <v>0</v>
      </c>
      <c r="N5172" s="289">
        <f t="shared" si="792"/>
        <v>255921</v>
      </c>
      <c r="O5172" s="289">
        <v>0</v>
      </c>
      <c r="P5172" s="289">
        <v>0</v>
      </c>
      <c r="Q5172" s="289">
        <v>0</v>
      </c>
      <c r="R5172" s="289">
        <v>0</v>
      </c>
      <c r="S5172" s="289">
        <v>0</v>
      </c>
      <c r="T5172" s="289">
        <v>0</v>
      </c>
      <c r="U5172" s="289">
        <v>0</v>
      </c>
      <c r="V5172" s="289">
        <v>0</v>
      </c>
      <c r="W5172" s="289">
        <v>0</v>
      </c>
      <c r="X5172" s="289">
        <v>0</v>
      </c>
      <c r="Z5172" s="290">
        <f t="shared" si="788"/>
        <v>255921</v>
      </c>
      <c r="AA5172" s="291">
        <f t="shared" si="789"/>
        <v>0</v>
      </c>
    </row>
    <row r="5173" spans="5:27" hidden="1" x14ac:dyDescent="0.3">
      <c r="E5173" t="s">
        <v>7650</v>
      </c>
      <c r="F5173" t="s">
        <v>7651</v>
      </c>
      <c r="G5173" t="s">
        <v>1028</v>
      </c>
      <c r="H5173" t="s">
        <v>1914</v>
      </c>
      <c r="I5173" s="277">
        <v>79800</v>
      </c>
      <c r="K5173" s="287">
        <f t="shared" si="786"/>
        <v>-0.2</v>
      </c>
      <c r="M5173" s="288">
        <v>0</v>
      </c>
      <c r="N5173" s="289">
        <f t="shared" si="792"/>
        <v>79800</v>
      </c>
      <c r="O5173" s="289">
        <v>0</v>
      </c>
      <c r="P5173" s="289">
        <v>0</v>
      </c>
      <c r="Q5173" s="289">
        <v>0</v>
      </c>
      <c r="R5173" s="289">
        <v>0</v>
      </c>
      <c r="S5173" s="289">
        <v>0</v>
      </c>
      <c r="T5173" s="289">
        <v>0</v>
      </c>
      <c r="U5173" s="289">
        <v>0</v>
      </c>
      <c r="V5173" s="289">
        <v>0</v>
      </c>
      <c r="W5173" s="289">
        <v>0</v>
      </c>
      <c r="X5173" s="289">
        <v>0</v>
      </c>
      <c r="Z5173" s="290">
        <f t="shared" si="788"/>
        <v>79800</v>
      </c>
      <c r="AA5173" s="291">
        <f t="shared" si="789"/>
        <v>0</v>
      </c>
    </row>
    <row r="5174" spans="5:27" hidden="1" x14ac:dyDescent="0.3">
      <c r="E5174" t="s">
        <v>7652</v>
      </c>
      <c r="F5174" t="s">
        <v>7653</v>
      </c>
      <c r="G5174" t="s">
        <v>1028</v>
      </c>
      <c r="H5174" t="s">
        <v>1914</v>
      </c>
      <c r="I5174" s="277">
        <v>336975</v>
      </c>
      <c r="K5174" s="287">
        <f t="shared" si="786"/>
        <v>-0.2</v>
      </c>
      <c r="M5174" s="288">
        <v>0</v>
      </c>
      <c r="N5174" s="289">
        <f t="shared" si="792"/>
        <v>336975</v>
      </c>
      <c r="O5174" s="289">
        <v>0</v>
      </c>
      <c r="P5174" s="289">
        <v>0</v>
      </c>
      <c r="Q5174" s="289">
        <v>0</v>
      </c>
      <c r="R5174" s="289">
        <v>0</v>
      </c>
      <c r="S5174" s="289">
        <v>0</v>
      </c>
      <c r="T5174" s="289">
        <v>0</v>
      </c>
      <c r="U5174" s="289">
        <v>0</v>
      </c>
      <c r="V5174" s="289">
        <v>0</v>
      </c>
      <c r="W5174" s="289">
        <v>0</v>
      </c>
      <c r="X5174" s="289">
        <v>0</v>
      </c>
      <c r="Z5174" s="290">
        <f t="shared" si="788"/>
        <v>336975</v>
      </c>
      <c r="AA5174" s="291">
        <f t="shared" si="789"/>
        <v>0</v>
      </c>
    </row>
    <row r="5175" spans="5:27" hidden="1" x14ac:dyDescent="0.3">
      <c r="E5175" t="s">
        <v>7558</v>
      </c>
      <c r="F5175" t="s">
        <v>7654</v>
      </c>
      <c r="G5175" t="s">
        <v>1028</v>
      </c>
      <c r="H5175" t="s">
        <v>1914</v>
      </c>
      <c r="I5175" s="277">
        <v>3006392</v>
      </c>
      <c r="K5175" s="287">
        <f t="shared" si="786"/>
        <v>-0.2</v>
      </c>
      <c r="M5175" s="288">
        <v>0</v>
      </c>
      <c r="N5175" s="289">
        <f t="shared" si="792"/>
        <v>3006392</v>
      </c>
      <c r="O5175" s="289">
        <v>0</v>
      </c>
      <c r="P5175" s="289">
        <v>0</v>
      </c>
      <c r="Q5175" s="289">
        <v>0</v>
      </c>
      <c r="R5175" s="289">
        <v>0</v>
      </c>
      <c r="S5175" s="289">
        <v>0</v>
      </c>
      <c r="T5175" s="289">
        <v>0</v>
      </c>
      <c r="U5175" s="289">
        <v>0</v>
      </c>
      <c r="V5175" s="289">
        <v>0</v>
      </c>
      <c r="W5175" s="289">
        <v>0</v>
      </c>
      <c r="X5175" s="289">
        <v>0</v>
      </c>
      <c r="Z5175" s="290">
        <f t="shared" si="788"/>
        <v>3006392</v>
      </c>
      <c r="AA5175" s="291">
        <f t="shared" si="789"/>
        <v>0</v>
      </c>
    </row>
    <row r="5176" spans="5:27" hidden="1" x14ac:dyDescent="0.3">
      <c r="E5176" t="s">
        <v>7655</v>
      </c>
      <c r="F5176" t="s">
        <v>7656</v>
      </c>
      <c r="G5176" t="s">
        <v>1028</v>
      </c>
      <c r="H5176" t="s">
        <v>1914</v>
      </c>
      <c r="I5176" s="277">
        <v>1569973</v>
      </c>
      <c r="K5176" s="287">
        <f t="shared" si="786"/>
        <v>-0.2</v>
      </c>
      <c r="M5176" s="288">
        <v>0</v>
      </c>
      <c r="N5176" s="289">
        <f t="shared" si="792"/>
        <v>1569973</v>
      </c>
      <c r="O5176" s="289">
        <v>0</v>
      </c>
      <c r="P5176" s="289">
        <v>0</v>
      </c>
      <c r="Q5176" s="289">
        <v>0</v>
      </c>
      <c r="R5176" s="289">
        <v>0</v>
      </c>
      <c r="S5176" s="289">
        <v>0</v>
      </c>
      <c r="T5176" s="289">
        <v>0</v>
      </c>
      <c r="U5176" s="289">
        <v>0</v>
      </c>
      <c r="V5176" s="289">
        <v>0</v>
      </c>
      <c r="W5176" s="289">
        <v>0</v>
      </c>
      <c r="X5176" s="289">
        <v>0</v>
      </c>
      <c r="Z5176" s="290">
        <f t="shared" si="788"/>
        <v>1569973</v>
      </c>
      <c r="AA5176" s="291">
        <f t="shared" si="789"/>
        <v>0</v>
      </c>
    </row>
    <row r="5177" spans="5:27" hidden="1" x14ac:dyDescent="0.3">
      <c r="E5177" t="s">
        <v>7657</v>
      </c>
      <c r="F5177" t="s">
        <v>7658</v>
      </c>
      <c r="G5177" t="s">
        <v>1028</v>
      </c>
      <c r="H5177" t="s">
        <v>1914</v>
      </c>
      <c r="I5177" s="277">
        <v>296453</v>
      </c>
      <c r="K5177" s="287">
        <f t="shared" ref="K5177:K5240" si="793">+($K$2-H5177)/30</f>
        <v>-0.2</v>
      </c>
      <c r="M5177" s="288">
        <v>0</v>
      </c>
      <c r="N5177" s="289">
        <f t="shared" si="792"/>
        <v>296453</v>
      </c>
      <c r="O5177" s="289">
        <v>0</v>
      </c>
      <c r="P5177" s="289">
        <v>0</v>
      </c>
      <c r="Q5177" s="289">
        <v>0</v>
      </c>
      <c r="R5177" s="289">
        <v>0</v>
      </c>
      <c r="S5177" s="289">
        <v>0</v>
      </c>
      <c r="T5177" s="289">
        <v>0</v>
      </c>
      <c r="U5177" s="289">
        <v>0</v>
      </c>
      <c r="V5177" s="289">
        <v>0</v>
      </c>
      <c r="W5177" s="289">
        <v>0</v>
      </c>
      <c r="X5177" s="289">
        <v>0</v>
      </c>
      <c r="Z5177" s="290">
        <f t="shared" si="788"/>
        <v>296453</v>
      </c>
      <c r="AA5177" s="291">
        <f t="shared" si="789"/>
        <v>0</v>
      </c>
    </row>
    <row r="5178" spans="5:27" hidden="1" x14ac:dyDescent="0.3">
      <c r="E5178" t="s">
        <v>7659</v>
      </c>
      <c r="F5178" t="s">
        <v>7660</v>
      </c>
      <c r="G5178" t="s">
        <v>1028</v>
      </c>
      <c r="H5178" t="s">
        <v>1914</v>
      </c>
      <c r="I5178" s="277">
        <v>1665052</v>
      </c>
      <c r="K5178" s="287">
        <f t="shared" si="793"/>
        <v>-0.2</v>
      </c>
      <c r="M5178" s="288">
        <v>0</v>
      </c>
      <c r="N5178" s="289">
        <f t="shared" si="792"/>
        <v>1665052</v>
      </c>
      <c r="O5178" s="289">
        <v>0</v>
      </c>
      <c r="P5178" s="289">
        <v>0</v>
      </c>
      <c r="Q5178" s="289">
        <v>0</v>
      </c>
      <c r="R5178" s="289">
        <v>0</v>
      </c>
      <c r="S5178" s="289">
        <v>0</v>
      </c>
      <c r="T5178" s="289">
        <v>0</v>
      </c>
      <c r="U5178" s="289">
        <v>0</v>
      </c>
      <c r="V5178" s="289">
        <v>0</v>
      </c>
      <c r="W5178" s="289">
        <v>0</v>
      </c>
      <c r="X5178" s="289">
        <v>0</v>
      </c>
      <c r="Z5178" s="290">
        <f t="shared" si="788"/>
        <v>1665052</v>
      </c>
      <c r="AA5178" s="291">
        <f t="shared" si="789"/>
        <v>0</v>
      </c>
    </row>
    <row r="5179" spans="5:27" hidden="1" x14ac:dyDescent="0.3">
      <c r="E5179" t="s">
        <v>7661</v>
      </c>
      <c r="F5179" t="s">
        <v>7662</v>
      </c>
      <c r="G5179" t="s">
        <v>1028</v>
      </c>
      <c r="H5179" t="s">
        <v>1914</v>
      </c>
      <c r="I5179" s="277">
        <v>2950148</v>
      </c>
      <c r="K5179" s="287">
        <f t="shared" si="793"/>
        <v>-0.2</v>
      </c>
      <c r="M5179" s="288">
        <v>0</v>
      </c>
      <c r="N5179" s="289">
        <f t="shared" si="792"/>
        <v>2950148</v>
      </c>
      <c r="O5179" s="289">
        <v>0</v>
      </c>
      <c r="P5179" s="289">
        <v>0</v>
      </c>
      <c r="Q5179" s="289">
        <v>0</v>
      </c>
      <c r="R5179" s="289">
        <v>0</v>
      </c>
      <c r="S5179" s="289">
        <v>0</v>
      </c>
      <c r="T5179" s="289">
        <v>0</v>
      </c>
      <c r="U5179" s="289">
        <v>0</v>
      </c>
      <c r="V5179" s="289">
        <v>0</v>
      </c>
      <c r="W5179" s="289">
        <v>0</v>
      </c>
      <c r="X5179" s="289">
        <v>0</v>
      </c>
      <c r="Z5179" s="290">
        <f t="shared" si="788"/>
        <v>2950148</v>
      </c>
      <c r="AA5179" s="291">
        <f t="shared" si="789"/>
        <v>0</v>
      </c>
    </row>
    <row r="5180" spans="5:27" hidden="1" x14ac:dyDescent="0.3">
      <c r="E5180" t="s">
        <v>7663</v>
      </c>
      <c r="F5180" t="s">
        <v>7664</v>
      </c>
      <c r="G5180" t="s">
        <v>1028</v>
      </c>
      <c r="H5180" t="s">
        <v>1914</v>
      </c>
      <c r="I5180" s="277">
        <v>718660</v>
      </c>
      <c r="K5180" s="287">
        <f t="shared" si="793"/>
        <v>-0.2</v>
      </c>
      <c r="M5180" s="288">
        <v>0</v>
      </c>
      <c r="N5180" s="289">
        <f t="shared" si="792"/>
        <v>718660</v>
      </c>
      <c r="O5180" s="289">
        <v>0</v>
      </c>
      <c r="P5180" s="289">
        <v>0</v>
      </c>
      <c r="Q5180" s="289">
        <v>0</v>
      </c>
      <c r="R5180" s="289">
        <v>0</v>
      </c>
      <c r="S5180" s="289">
        <v>0</v>
      </c>
      <c r="T5180" s="289">
        <v>0</v>
      </c>
      <c r="U5180" s="289">
        <v>0</v>
      </c>
      <c r="V5180" s="289">
        <v>0</v>
      </c>
      <c r="W5180" s="289">
        <v>0</v>
      </c>
      <c r="X5180" s="289">
        <v>0</v>
      </c>
      <c r="Z5180" s="290">
        <f t="shared" si="788"/>
        <v>718660</v>
      </c>
      <c r="AA5180" s="291">
        <f t="shared" si="789"/>
        <v>0</v>
      </c>
    </row>
    <row r="5181" spans="5:27" hidden="1" x14ac:dyDescent="0.3">
      <c r="E5181" t="s">
        <v>7471</v>
      </c>
      <c r="F5181" t="s">
        <v>7665</v>
      </c>
      <c r="G5181" t="s">
        <v>1028</v>
      </c>
      <c r="H5181" t="s">
        <v>1914</v>
      </c>
      <c r="I5181" s="277">
        <v>2720463</v>
      </c>
      <c r="K5181" s="287">
        <f t="shared" si="793"/>
        <v>-0.2</v>
      </c>
      <c r="M5181" s="288">
        <v>0</v>
      </c>
      <c r="N5181" s="289">
        <f t="shared" si="792"/>
        <v>2720463</v>
      </c>
      <c r="O5181" s="289">
        <v>0</v>
      </c>
      <c r="P5181" s="289">
        <v>0</v>
      </c>
      <c r="Q5181" s="289">
        <v>0</v>
      </c>
      <c r="R5181" s="289">
        <v>0</v>
      </c>
      <c r="S5181" s="289">
        <v>0</v>
      </c>
      <c r="T5181" s="289">
        <v>0</v>
      </c>
      <c r="U5181" s="289">
        <v>0</v>
      </c>
      <c r="V5181" s="289">
        <v>0</v>
      </c>
      <c r="W5181" s="289">
        <v>0</v>
      </c>
      <c r="X5181" s="289">
        <v>0</v>
      </c>
      <c r="Z5181" s="290">
        <f t="shared" si="788"/>
        <v>2720463</v>
      </c>
      <c r="AA5181" s="291">
        <f t="shared" si="789"/>
        <v>0</v>
      </c>
    </row>
    <row r="5182" spans="5:27" hidden="1" x14ac:dyDescent="0.3">
      <c r="E5182" t="s">
        <v>7585</v>
      </c>
      <c r="F5182" t="s">
        <v>7666</v>
      </c>
      <c r="G5182" t="s">
        <v>562</v>
      </c>
      <c r="H5182" t="s">
        <v>3267</v>
      </c>
      <c r="I5182" s="277">
        <v>6196680</v>
      </c>
      <c r="K5182" s="287">
        <f t="shared" si="793"/>
        <v>-1.2333333333333334</v>
      </c>
      <c r="M5182" s="288">
        <v>0</v>
      </c>
      <c r="N5182" s="289">
        <f t="shared" si="792"/>
        <v>6196680</v>
      </c>
      <c r="O5182" s="289">
        <v>0</v>
      </c>
      <c r="P5182" s="289">
        <v>0</v>
      </c>
      <c r="Q5182" s="289">
        <v>0</v>
      </c>
      <c r="R5182" s="289">
        <v>0</v>
      </c>
      <c r="S5182" s="289">
        <v>0</v>
      </c>
      <c r="T5182" s="289">
        <v>0</v>
      </c>
      <c r="U5182" s="289">
        <v>0</v>
      </c>
      <c r="V5182" s="289">
        <v>0</v>
      </c>
      <c r="W5182" s="289">
        <v>0</v>
      </c>
      <c r="X5182" s="289">
        <v>0</v>
      </c>
      <c r="Z5182" s="290">
        <f t="shared" si="788"/>
        <v>6196680</v>
      </c>
      <c r="AA5182" s="291">
        <f t="shared" si="789"/>
        <v>0</v>
      </c>
    </row>
    <row r="5183" spans="5:27" hidden="1" x14ac:dyDescent="0.3">
      <c r="E5183" t="s">
        <v>7499</v>
      </c>
      <c r="F5183" t="s">
        <v>7667</v>
      </c>
      <c r="G5183" t="s">
        <v>562</v>
      </c>
      <c r="H5183" t="s">
        <v>633</v>
      </c>
      <c r="I5183" s="277">
        <v>1857990</v>
      </c>
      <c r="K5183" s="287">
        <f t="shared" si="793"/>
        <v>-0.23333333333333334</v>
      </c>
      <c r="M5183" s="288">
        <v>0</v>
      </c>
      <c r="N5183" s="289">
        <f t="shared" si="792"/>
        <v>1857990</v>
      </c>
      <c r="O5183" s="289">
        <v>0</v>
      </c>
      <c r="P5183" s="289">
        <v>0</v>
      </c>
      <c r="Q5183" s="289">
        <v>0</v>
      </c>
      <c r="R5183" s="289">
        <v>0</v>
      </c>
      <c r="S5183" s="289">
        <v>0</v>
      </c>
      <c r="T5183" s="289">
        <v>0</v>
      </c>
      <c r="U5183" s="289">
        <v>0</v>
      </c>
      <c r="V5183" s="289">
        <v>0</v>
      </c>
      <c r="W5183" s="289">
        <v>0</v>
      </c>
      <c r="X5183" s="289">
        <v>0</v>
      </c>
      <c r="Z5183" s="290">
        <f t="shared" si="788"/>
        <v>1857990</v>
      </c>
      <c r="AA5183" s="291">
        <f t="shared" si="789"/>
        <v>0</v>
      </c>
    </row>
    <row r="5184" spans="5:27" hidden="1" x14ac:dyDescent="0.3">
      <c r="E5184" t="s">
        <v>7585</v>
      </c>
      <c r="F5184" t="s">
        <v>7668</v>
      </c>
      <c r="G5184" t="s">
        <v>562</v>
      </c>
      <c r="H5184" t="s">
        <v>3267</v>
      </c>
      <c r="I5184" s="277">
        <v>4440060</v>
      </c>
      <c r="K5184" s="287">
        <f t="shared" si="793"/>
        <v>-1.2333333333333334</v>
      </c>
      <c r="M5184" s="288">
        <v>0</v>
      </c>
      <c r="N5184" s="289">
        <f t="shared" si="792"/>
        <v>4440060</v>
      </c>
      <c r="O5184" s="289">
        <v>0</v>
      </c>
      <c r="P5184" s="289">
        <v>0</v>
      </c>
      <c r="Q5184" s="289">
        <v>0</v>
      </c>
      <c r="R5184" s="289">
        <v>0</v>
      </c>
      <c r="S5184" s="289">
        <v>0</v>
      </c>
      <c r="T5184" s="289">
        <v>0</v>
      </c>
      <c r="U5184" s="289">
        <v>0</v>
      </c>
      <c r="V5184" s="289">
        <v>0</v>
      </c>
      <c r="W5184" s="289">
        <v>0</v>
      </c>
      <c r="X5184" s="289">
        <v>0</v>
      </c>
      <c r="Z5184" s="290">
        <f t="shared" si="788"/>
        <v>4440060</v>
      </c>
      <c r="AA5184" s="291">
        <f t="shared" si="789"/>
        <v>0</v>
      </c>
    </row>
    <row r="5185" spans="3:27" hidden="1" x14ac:dyDescent="0.3">
      <c r="E5185" t="s">
        <v>7570</v>
      </c>
      <c r="F5185" t="s">
        <v>7669</v>
      </c>
      <c r="G5185" t="s">
        <v>562</v>
      </c>
      <c r="H5185" t="s">
        <v>633</v>
      </c>
      <c r="I5185" s="277">
        <v>1082184</v>
      </c>
      <c r="K5185" s="287">
        <f t="shared" si="793"/>
        <v>-0.23333333333333334</v>
      </c>
      <c r="M5185" s="288">
        <v>0</v>
      </c>
      <c r="N5185" s="289">
        <f t="shared" si="792"/>
        <v>1082184</v>
      </c>
      <c r="O5185" s="289">
        <v>0</v>
      </c>
      <c r="P5185" s="289">
        <v>0</v>
      </c>
      <c r="Q5185" s="289">
        <v>0</v>
      </c>
      <c r="R5185" s="289">
        <v>0</v>
      </c>
      <c r="S5185" s="289">
        <v>0</v>
      </c>
      <c r="T5185" s="289">
        <v>0</v>
      </c>
      <c r="U5185" s="289">
        <v>0</v>
      </c>
      <c r="V5185" s="289">
        <v>0</v>
      </c>
      <c r="W5185" s="289">
        <v>0</v>
      </c>
      <c r="X5185" s="289">
        <v>0</v>
      </c>
      <c r="Z5185" s="290">
        <f t="shared" si="788"/>
        <v>1082184</v>
      </c>
      <c r="AA5185" s="291">
        <f t="shared" si="789"/>
        <v>0</v>
      </c>
    </row>
    <row r="5186" spans="3:27" hidden="1" x14ac:dyDescent="0.3">
      <c r="E5186" t="s">
        <v>7670</v>
      </c>
      <c r="F5186" t="s">
        <v>7671</v>
      </c>
      <c r="G5186" t="s">
        <v>562</v>
      </c>
      <c r="H5186" t="s">
        <v>1304</v>
      </c>
      <c r="I5186" s="276">
        <v>506385</v>
      </c>
      <c r="K5186" s="287">
        <f t="shared" si="793"/>
        <v>0.26666666666666666</v>
      </c>
      <c r="M5186" s="288">
        <v>0</v>
      </c>
      <c r="N5186" s="289">
        <v>0</v>
      </c>
      <c r="O5186" s="289">
        <f>+I5186</f>
        <v>506385</v>
      </c>
      <c r="P5186" s="289">
        <v>0</v>
      </c>
      <c r="Q5186" s="289">
        <v>0</v>
      </c>
      <c r="R5186" s="289">
        <v>0</v>
      </c>
      <c r="S5186" s="289">
        <v>0</v>
      </c>
      <c r="T5186" s="289">
        <v>0</v>
      </c>
      <c r="U5186" s="289">
        <v>0</v>
      </c>
      <c r="V5186" s="289">
        <v>0</v>
      </c>
      <c r="W5186" s="289">
        <v>0</v>
      </c>
      <c r="X5186" s="289">
        <v>0</v>
      </c>
      <c r="Z5186" s="290">
        <f t="shared" si="788"/>
        <v>506385</v>
      </c>
      <c r="AA5186" s="291">
        <f t="shared" si="789"/>
        <v>0</v>
      </c>
    </row>
    <row r="5187" spans="3:27" hidden="1" x14ac:dyDescent="0.3">
      <c r="E5187" t="s">
        <v>7672</v>
      </c>
      <c r="F5187" t="s">
        <v>7673</v>
      </c>
      <c r="G5187" t="s">
        <v>562</v>
      </c>
      <c r="H5187" t="s">
        <v>633</v>
      </c>
      <c r="I5187" s="277">
        <v>674302</v>
      </c>
      <c r="K5187" s="287">
        <f t="shared" si="793"/>
        <v>-0.23333333333333334</v>
      </c>
      <c r="M5187" s="288">
        <v>0</v>
      </c>
      <c r="N5187" s="289">
        <f t="shared" ref="N5187:N5189" si="794">+I5187</f>
        <v>674302</v>
      </c>
      <c r="O5187" s="289">
        <v>0</v>
      </c>
      <c r="P5187" s="289">
        <v>0</v>
      </c>
      <c r="Q5187" s="289">
        <v>0</v>
      </c>
      <c r="R5187" s="289">
        <v>0</v>
      </c>
      <c r="S5187" s="289">
        <v>0</v>
      </c>
      <c r="T5187" s="289">
        <v>0</v>
      </c>
      <c r="U5187" s="289">
        <v>0</v>
      </c>
      <c r="V5187" s="289">
        <v>0</v>
      </c>
      <c r="W5187" s="289">
        <v>0</v>
      </c>
      <c r="X5187" s="289">
        <v>0</v>
      </c>
      <c r="Z5187" s="290">
        <f t="shared" si="788"/>
        <v>674302</v>
      </c>
      <c r="AA5187" s="291">
        <f t="shared" si="789"/>
        <v>0</v>
      </c>
    </row>
    <row r="5188" spans="3:27" hidden="1" x14ac:dyDescent="0.3">
      <c r="E5188" t="s">
        <v>7570</v>
      </c>
      <c r="F5188" t="s">
        <v>7674</v>
      </c>
      <c r="G5188" t="s">
        <v>562</v>
      </c>
      <c r="H5188" t="s">
        <v>633</v>
      </c>
      <c r="I5188" s="277">
        <v>2637910</v>
      </c>
      <c r="K5188" s="287">
        <f t="shared" si="793"/>
        <v>-0.23333333333333334</v>
      </c>
      <c r="M5188" s="288">
        <v>0</v>
      </c>
      <c r="N5188" s="289">
        <f t="shared" si="794"/>
        <v>2637910</v>
      </c>
      <c r="O5188" s="289">
        <v>0</v>
      </c>
      <c r="P5188" s="289">
        <v>0</v>
      </c>
      <c r="Q5188" s="289">
        <v>0</v>
      </c>
      <c r="R5188" s="289">
        <v>0</v>
      </c>
      <c r="S5188" s="289">
        <v>0</v>
      </c>
      <c r="T5188" s="289">
        <v>0</v>
      </c>
      <c r="U5188" s="289">
        <v>0</v>
      </c>
      <c r="V5188" s="289">
        <v>0</v>
      </c>
      <c r="W5188" s="289">
        <v>0</v>
      </c>
      <c r="X5188" s="289">
        <v>0</v>
      </c>
      <c r="Z5188" s="290">
        <f t="shared" ref="Z5188:Z5251" si="795">+SUM(M5188:X5188)</f>
        <v>2637910</v>
      </c>
      <c r="AA5188" s="291">
        <f t="shared" ref="AA5188:AA5251" si="796">+I5188-Z5188</f>
        <v>0</v>
      </c>
    </row>
    <row r="5189" spans="3:27" hidden="1" x14ac:dyDescent="0.3">
      <c r="E5189" t="s">
        <v>7650</v>
      </c>
      <c r="F5189" t="s">
        <v>7675</v>
      </c>
      <c r="G5189" t="s">
        <v>618</v>
      </c>
      <c r="H5189" t="s">
        <v>636</v>
      </c>
      <c r="I5189" s="277">
        <v>103916</v>
      </c>
      <c r="K5189" s="287">
        <f t="shared" si="793"/>
        <v>-0.26666666666666666</v>
      </c>
      <c r="M5189" s="288">
        <v>0</v>
      </c>
      <c r="N5189" s="289">
        <f t="shared" si="794"/>
        <v>103916</v>
      </c>
      <c r="O5189" s="289">
        <v>0</v>
      </c>
      <c r="P5189" s="289">
        <v>0</v>
      </c>
      <c r="Q5189" s="289">
        <v>0</v>
      </c>
      <c r="R5189" s="289">
        <v>0</v>
      </c>
      <c r="S5189" s="289">
        <v>0</v>
      </c>
      <c r="T5189" s="289">
        <v>0</v>
      </c>
      <c r="U5189" s="289">
        <v>0</v>
      </c>
      <c r="V5189" s="289">
        <v>0</v>
      </c>
      <c r="W5189" s="289">
        <v>0</v>
      </c>
      <c r="X5189" s="289">
        <v>0</v>
      </c>
      <c r="Z5189" s="290">
        <f t="shared" si="795"/>
        <v>103916</v>
      </c>
      <c r="AA5189" s="291">
        <f t="shared" si="796"/>
        <v>0</v>
      </c>
    </row>
    <row r="5190" spans="3:27" hidden="1" x14ac:dyDescent="0.3">
      <c r="E5190" t="s">
        <v>7676</v>
      </c>
      <c r="F5190" t="s">
        <v>7677</v>
      </c>
      <c r="G5190" t="s">
        <v>618</v>
      </c>
      <c r="H5190" t="s">
        <v>1077</v>
      </c>
      <c r="I5190" s="276">
        <v>327250</v>
      </c>
      <c r="K5190" s="287">
        <f t="shared" si="793"/>
        <v>0.23333333333333334</v>
      </c>
      <c r="M5190" s="288">
        <v>0</v>
      </c>
      <c r="N5190" s="289">
        <v>0</v>
      </c>
      <c r="O5190" s="289">
        <f t="shared" ref="O5190:O5192" si="797">+I5190</f>
        <v>327250</v>
      </c>
      <c r="P5190" s="289">
        <v>0</v>
      </c>
      <c r="Q5190" s="289">
        <v>0</v>
      </c>
      <c r="R5190" s="289">
        <v>0</v>
      </c>
      <c r="S5190" s="289">
        <v>0</v>
      </c>
      <c r="T5190" s="289">
        <v>0</v>
      </c>
      <c r="U5190" s="289">
        <v>0</v>
      </c>
      <c r="V5190" s="289">
        <v>0</v>
      </c>
      <c r="W5190" s="289">
        <v>0</v>
      </c>
      <c r="X5190" s="289">
        <v>0</v>
      </c>
      <c r="Z5190" s="290">
        <f t="shared" si="795"/>
        <v>327250</v>
      </c>
      <c r="AA5190" s="291">
        <f t="shared" si="796"/>
        <v>0</v>
      </c>
    </row>
    <row r="5191" spans="3:27" hidden="1" x14ac:dyDescent="0.3">
      <c r="E5191" t="s">
        <v>7678</v>
      </c>
      <c r="F5191" t="s">
        <v>7679</v>
      </c>
      <c r="G5191" t="s">
        <v>618</v>
      </c>
      <c r="H5191" t="s">
        <v>635</v>
      </c>
      <c r="I5191" s="276">
        <v>121608</v>
      </c>
      <c r="K5191" s="287">
        <f t="shared" si="793"/>
        <v>0.73333333333333328</v>
      </c>
      <c r="M5191" s="288">
        <v>0</v>
      </c>
      <c r="N5191" s="289">
        <v>0</v>
      </c>
      <c r="O5191" s="289">
        <f t="shared" si="797"/>
        <v>121608</v>
      </c>
      <c r="P5191" s="289">
        <v>0</v>
      </c>
      <c r="Q5191" s="289">
        <v>0</v>
      </c>
      <c r="R5191" s="289">
        <v>0</v>
      </c>
      <c r="S5191" s="289">
        <v>0</v>
      </c>
      <c r="T5191" s="289">
        <v>0</v>
      </c>
      <c r="U5191" s="289">
        <v>0</v>
      </c>
      <c r="V5191" s="289">
        <v>0</v>
      </c>
      <c r="W5191" s="289">
        <v>0</v>
      </c>
      <c r="X5191" s="289">
        <v>0</v>
      </c>
      <c r="Z5191" s="290">
        <f t="shared" si="795"/>
        <v>121608</v>
      </c>
      <c r="AA5191" s="291">
        <f t="shared" si="796"/>
        <v>0</v>
      </c>
    </row>
    <row r="5192" spans="3:27" hidden="1" x14ac:dyDescent="0.3">
      <c r="E5192" t="s">
        <v>7678</v>
      </c>
      <c r="F5192" t="s">
        <v>7680</v>
      </c>
      <c r="G5192" t="s">
        <v>618</v>
      </c>
      <c r="H5192" t="s">
        <v>635</v>
      </c>
      <c r="I5192" s="276">
        <v>239200</v>
      </c>
      <c r="K5192" s="287">
        <f t="shared" si="793"/>
        <v>0.73333333333333328</v>
      </c>
      <c r="M5192" s="288">
        <v>0</v>
      </c>
      <c r="N5192" s="289">
        <v>0</v>
      </c>
      <c r="O5192" s="289">
        <f t="shared" si="797"/>
        <v>239200</v>
      </c>
      <c r="P5192" s="289">
        <v>0</v>
      </c>
      <c r="Q5192" s="289">
        <v>0</v>
      </c>
      <c r="R5192" s="289">
        <v>0</v>
      </c>
      <c r="S5192" s="289">
        <v>0</v>
      </c>
      <c r="T5192" s="289">
        <v>0</v>
      </c>
      <c r="U5192" s="289">
        <v>0</v>
      </c>
      <c r="V5192" s="289">
        <v>0</v>
      </c>
      <c r="W5192" s="289">
        <v>0</v>
      </c>
      <c r="X5192" s="289">
        <v>0</v>
      </c>
      <c r="Z5192" s="290">
        <f t="shared" si="795"/>
        <v>239200</v>
      </c>
      <c r="AA5192" s="291">
        <f t="shared" si="796"/>
        <v>0</v>
      </c>
    </row>
    <row r="5193" spans="3:27" hidden="1" x14ac:dyDescent="0.3">
      <c r="E5193" t="s">
        <v>7681</v>
      </c>
      <c r="F5193" t="s">
        <v>7682</v>
      </c>
      <c r="G5193" t="s">
        <v>618</v>
      </c>
      <c r="H5193" t="s">
        <v>636</v>
      </c>
      <c r="I5193" s="277">
        <v>525036</v>
      </c>
      <c r="K5193" s="287">
        <f t="shared" si="793"/>
        <v>-0.26666666666666666</v>
      </c>
      <c r="M5193" s="288">
        <v>0</v>
      </c>
      <c r="N5193" s="289">
        <f t="shared" ref="N5193:N5196" si="798">+I5193</f>
        <v>525036</v>
      </c>
      <c r="O5193" s="289">
        <v>0</v>
      </c>
      <c r="P5193" s="289">
        <v>0</v>
      </c>
      <c r="Q5193" s="289">
        <v>0</v>
      </c>
      <c r="R5193" s="289">
        <v>0</v>
      </c>
      <c r="S5193" s="289">
        <v>0</v>
      </c>
      <c r="T5193" s="289">
        <v>0</v>
      </c>
      <c r="U5193" s="289">
        <v>0</v>
      </c>
      <c r="V5193" s="289">
        <v>0</v>
      </c>
      <c r="W5193" s="289">
        <v>0</v>
      </c>
      <c r="X5193" s="289">
        <v>0</v>
      </c>
      <c r="Z5193" s="290">
        <f t="shared" si="795"/>
        <v>525036</v>
      </c>
      <c r="AA5193" s="291">
        <f t="shared" si="796"/>
        <v>0</v>
      </c>
    </row>
    <row r="5194" spans="3:27" hidden="1" x14ac:dyDescent="0.3">
      <c r="E5194" t="s">
        <v>7471</v>
      </c>
      <c r="F5194" t="s">
        <v>7683</v>
      </c>
      <c r="G5194" t="s">
        <v>618</v>
      </c>
      <c r="H5194" t="s">
        <v>636</v>
      </c>
      <c r="I5194" s="277">
        <v>1058640</v>
      </c>
      <c r="K5194" s="287">
        <f t="shared" si="793"/>
        <v>-0.26666666666666666</v>
      </c>
      <c r="M5194" s="288">
        <v>0</v>
      </c>
      <c r="N5194" s="289">
        <f t="shared" si="798"/>
        <v>1058640</v>
      </c>
      <c r="O5194" s="289">
        <v>0</v>
      </c>
      <c r="P5194" s="289">
        <v>0</v>
      </c>
      <c r="Q5194" s="289">
        <v>0</v>
      </c>
      <c r="R5194" s="289">
        <v>0</v>
      </c>
      <c r="S5194" s="289">
        <v>0</v>
      </c>
      <c r="T5194" s="289">
        <v>0</v>
      </c>
      <c r="U5194" s="289">
        <v>0</v>
      </c>
      <c r="V5194" s="289">
        <v>0</v>
      </c>
      <c r="W5194" s="289">
        <v>0</v>
      </c>
      <c r="X5194" s="289">
        <v>0</v>
      </c>
      <c r="Z5194" s="290">
        <f t="shared" si="795"/>
        <v>1058640</v>
      </c>
      <c r="AA5194" s="291">
        <f t="shared" si="796"/>
        <v>0</v>
      </c>
    </row>
    <row r="5195" spans="3:27" hidden="1" x14ac:dyDescent="0.3">
      <c r="E5195" t="s">
        <v>7596</v>
      </c>
      <c r="F5195" t="s">
        <v>7684</v>
      </c>
      <c r="G5195" t="s">
        <v>784</v>
      </c>
      <c r="H5195" t="s">
        <v>1840</v>
      </c>
      <c r="I5195" s="277">
        <v>807496</v>
      </c>
      <c r="K5195" s="287">
        <f t="shared" si="793"/>
        <v>-0.3</v>
      </c>
      <c r="M5195" s="288">
        <v>0</v>
      </c>
      <c r="N5195" s="289">
        <f t="shared" si="798"/>
        <v>807496</v>
      </c>
      <c r="O5195" s="289">
        <v>0</v>
      </c>
      <c r="P5195" s="289">
        <v>0</v>
      </c>
      <c r="Q5195" s="289">
        <v>0</v>
      </c>
      <c r="R5195" s="289">
        <v>0</v>
      </c>
      <c r="S5195" s="289">
        <v>0</v>
      </c>
      <c r="T5195" s="289">
        <v>0</v>
      </c>
      <c r="U5195" s="289">
        <v>0</v>
      </c>
      <c r="V5195" s="289">
        <v>0</v>
      </c>
      <c r="W5195" s="289">
        <v>0</v>
      </c>
      <c r="X5195" s="289">
        <v>0</v>
      </c>
      <c r="Z5195" s="290">
        <f t="shared" si="795"/>
        <v>807496</v>
      </c>
      <c r="AA5195" s="291">
        <f t="shared" si="796"/>
        <v>0</v>
      </c>
    </row>
    <row r="5196" spans="3:27" hidden="1" x14ac:dyDescent="0.3">
      <c r="C5196" t="s">
        <v>529</v>
      </c>
      <c r="E5196" t="s">
        <v>1777</v>
      </c>
      <c r="F5196" t="s">
        <v>1839</v>
      </c>
      <c r="G5196" t="s">
        <v>784</v>
      </c>
      <c r="H5196" t="s">
        <v>1840</v>
      </c>
      <c r="I5196" s="277">
        <v>19257600</v>
      </c>
      <c r="K5196" s="287">
        <f t="shared" si="793"/>
        <v>-0.3</v>
      </c>
      <c r="M5196" s="288">
        <v>0</v>
      </c>
      <c r="N5196" s="289">
        <f t="shared" si="798"/>
        <v>19257600</v>
      </c>
      <c r="O5196" s="289">
        <v>0</v>
      </c>
      <c r="P5196" s="289">
        <v>0</v>
      </c>
      <c r="Q5196" s="289">
        <v>0</v>
      </c>
      <c r="R5196" s="289">
        <v>0</v>
      </c>
      <c r="S5196" s="289">
        <v>0</v>
      </c>
      <c r="T5196" s="289">
        <v>0</v>
      </c>
      <c r="U5196" s="289">
        <v>0</v>
      </c>
      <c r="V5196" s="289">
        <v>0</v>
      </c>
      <c r="W5196" s="289">
        <v>0</v>
      </c>
      <c r="X5196" s="289">
        <v>0</v>
      </c>
      <c r="Z5196" s="290">
        <f t="shared" si="795"/>
        <v>19257600</v>
      </c>
      <c r="AA5196" s="291">
        <f t="shared" si="796"/>
        <v>0</v>
      </c>
    </row>
    <row r="5197" spans="3:27" hidden="1" x14ac:dyDescent="0.3">
      <c r="C5197" t="s">
        <v>529</v>
      </c>
      <c r="E5197" t="s">
        <v>1777</v>
      </c>
      <c r="F5197" t="s">
        <v>1841</v>
      </c>
      <c r="G5197" t="s">
        <v>784</v>
      </c>
      <c r="H5197" t="s">
        <v>805</v>
      </c>
      <c r="I5197" s="276">
        <v>3000000</v>
      </c>
      <c r="K5197" s="287">
        <f t="shared" si="793"/>
        <v>0.7</v>
      </c>
      <c r="M5197" s="288">
        <v>0</v>
      </c>
      <c r="N5197" s="289">
        <v>0</v>
      </c>
      <c r="O5197" s="289">
        <f>+I5197</f>
        <v>3000000</v>
      </c>
      <c r="P5197" s="289">
        <v>0</v>
      </c>
      <c r="Q5197" s="289">
        <v>0</v>
      </c>
      <c r="R5197" s="289">
        <v>0</v>
      </c>
      <c r="S5197" s="289">
        <v>0</v>
      </c>
      <c r="T5197" s="289">
        <v>0</v>
      </c>
      <c r="U5197" s="289">
        <v>0</v>
      </c>
      <c r="V5197" s="289">
        <v>0</v>
      </c>
      <c r="W5197" s="289">
        <v>0</v>
      </c>
      <c r="X5197" s="289">
        <v>0</v>
      </c>
      <c r="Z5197" s="290">
        <f t="shared" si="795"/>
        <v>3000000</v>
      </c>
      <c r="AA5197" s="291">
        <f t="shared" si="796"/>
        <v>0</v>
      </c>
    </row>
    <row r="5198" spans="3:27" hidden="1" x14ac:dyDescent="0.3">
      <c r="E5198" t="s">
        <v>7585</v>
      </c>
      <c r="F5198" t="s">
        <v>7685</v>
      </c>
      <c r="G5198" t="s">
        <v>784</v>
      </c>
      <c r="H5198" t="s">
        <v>3407</v>
      </c>
      <c r="I5198" s="277">
        <v>2935800</v>
      </c>
      <c r="K5198" s="287">
        <f t="shared" si="793"/>
        <v>-1.3</v>
      </c>
      <c r="M5198" s="288">
        <v>0</v>
      </c>
      <c r="N5198" s="289">
        <f t="shared" ref="N5198:N5204" si="799">+I5198</f>
        <v>2935800</v>
      </c>
      <c r="O5198" s="289">
        <v>0</v>
      </c>
      <c r="P5198" s="289">
        <v>0</v>
      </c>
      <c r="Q5198" s="289">
        <v>0</v>
      </c>
      <c r="R5198" s="289">
        <v>0</v>
      </c>
      <c r="S5198" s="289">
        <v>0</v>
      </c>
      <c r="T5198" s="289">
        <v>0</v>
      </c>
      <c r="U5198" s="289">
        <v>0</v>
      </c>
      <c r="V5198" s="289">
        <v>0</v>
      </c>
      <c r="W5198" s="289">
        <v>0</v>
      </c>
      <c r="X5198" s="289">
        <v>0</v>
      </c>
      <c r="Z5198" s="290">
        <f t="shared" si="795"/>
        <v>2935800</v>
      </c>
      <c r="AA5198" s="291">
        <f t="shared" si="796"/>
        <v>0</v>
      </c>
    </row>
    <row r="5199" spans="3:27" hidden="1" x14ac:dyDescent="0.3">
      <c r="E5199" t="s">
        <v>7659</v>
      </c>
      <c r="F5199" t="s">
        <v>7686</v>
      </c>
      <c r="G5199" t="s">
        <v>784</v>
      </c>
      <c r="H5199" t="s">
        <v>1840</v>
      </c>
      <c r="I5199" s="277">
        <v>53328</v>
      </c>
      <c r="K5199" s="287">
        <f t="shared" si="793"/>
        <v>-0.3</v>
      </c>
      <c r="M5199" s="288">
        <v>0</v>
      </c>
      <c r="N5199" s="289">
        <f t="shared" si="799"/>
        <v>53328</v>
      </c>
      <c r="O5199" s="289">
        <v>0</v>
      </c>
      <c r="P5199" s="289">
        <v>0</v>
      </c>
      <c r="Q5199" s="289">
        <v>0</v>
      </c>
      <c r="R5199" s="289">
        <v>0</v>
      </c>
      <c r="S5199" s="289">
        <v>0</v>
      </c>
      <c r="T5199" s="289">
        <v>0</v>
      </c>
      <c r="U5199" s="289">
        <v>0</v>
      </c>
      <c r="V5199" s="289">
        <v>0</v>
      </c>
      <c r="W5199" s="289">
        <v>0</v>
      </c>
      <c r="X5199" s="289">
        <v>0</v>
      </c>
      <c r="Z5199" s="290">
        <f t="shared" si="795"/>
        <v>53328</v>
      </c>
      <c r="AA5199" s="291">
        <f t="shared" si="796"/>
        <v>0</v>
      </c>
    </row>
    <row r="5200" spans="3:27" hidden="1" x14ac:dyDescent="0.3">
      <c r="E5200" t="s">
        <v>7606</v>
      </c>
      <c r="F5200" t="s">
        <v>7687</v>
      </c>
      <c r="G5200" t="s">
        <v>784</v>
      </c>
      <c r="H5200" t="s">
        <v>1840</v>
      </c>
      <c r="I5200" s="277">
        <v>172328</v>
      </c>
      <c r="K5200" s="287">
        <f t="shared" si="793"/>
        <v>-0.3</v>
      </c>
      <c r="M5200" s="288">
        <v>0</v>
      </c>
      <c r="N5200" s="289">
        <f t="shared" si="799"/>
        <v>172328</v>
      </c>
      <c r="O5200" s="289">
        <v>0</v>
      </c>
      <c r="P5200" s="289">
        <v>0</v>
      </c>
      <c r="Q5200" s="289">
        <v>0</v>
      </c>
      <c r="R5200" s="289">
        <v>0</v>
      </c>
      <c r="S5200" s="289">
        <v>0</v>
      </c>
      <c r="T5200" s="289">
        <v>0</v>
      </c>
      <c r="U5200" s="289">
        <v>0</v>
      </c>
      <c r="V5200" s="289">
        <v>0</v>
      </c>
      <c r="W5200" s="289">
        <v>0</v>
      </c>
      <c r="X5200" s="289">
        <v>0</v>
      </c>
      <c r="Z5200" s="290">
        <f t="shared" si="795"/>
        <v>172328</v>
      </c>
      <c r="AA5200" s="291">
        <f t="shared" si="796"/>
        <v>0</v>
      </c>
    </row>
    <row r="5201" spans="5:27" hidden="1" x14ac:dyDescent="0.3">
      <c r="E5201" t="s">
        <v>7688</v>
      </c>
      <c r="F5201" t="s">
        <v>7689</v>
      </c>
      <c r="G5201" t="s">
        <v>784</v>
      </c>
      <c r="H5201" t="s">
        <v>1840</v>
      </c>
      <c r="I5201" s="277">
        <v>1073176</v>
      </c>
      <c r="K5201" s="287">
        <f t="shared" si="793"/>
        <v>-0.3</v>
      </c>
      <c r="M5201" s="288">
        <v>0</v>
      </c>
      <c r="N5201" s="289">
        <f t="shared" si="799"/>
        <v>1073176</v>
      </c>
      <c r="O5201" s="289">
        <v>0</v>
      </c>
      <c r="P5201" s="289">
        <v>0</v>
      </c>
      <c r="Q5201" s="289">
        <v>0</v>
      </c>
      <c r="R5201" s="289">
        <v>0</v>
      </c>
      <c r="S5201" s="289">
        <v>0</v>
      </c>
      <c r="T5201" s="289">
        <v>0</v>
      </c>
      <c r="U5201" s="289">
        <v>0</v>
      </c>
      <c r="V5201" s="289">
        <v>0</v>
      </c>
      <c r="W5201" s="289">
        <v>0</v>
      </c>
      <c r="X5201" s="289">
        <v>0</v>
      </c>
      <c r="Z5201" s="290">
        <f t="shared" si="795"/>
        <v>1073176</v>
      </c>
      <c r="AA5201" s="291">
        <f t="shared" si="796"/>
        <v>0</v>
      </c>
    </row>
    <row r="5202" spans="5:27" hidden="1" x14ac:dyDescent="0.3">
      <c r="E5202" t="s">
        <v>7690</v>
      </c>
      <c r="F5202" t="s">
        <v>7691</v>
      </c>
      <c r="G5202" t="s">
        <v>784</v>
      </c>
      <c r="H5202" t="s">
        <v>1840</v>
      </c>
      <c r="I5202" s="277">
        <v>975693</v>
      </c>
      <c r="K5202" s="287">
        <f t="shared" si="793"/>
        <v>-0.3</v>
      </c>
      <c r="M5202" s="288">
        <v>0</v>
      </c>
      <c r="N5202" s="289">
        <f t="shared" si="799"/>
        <v>975693</v>
      </c>
      <c r="O5202" s="289">
        <v>0</v>
      </c>
      <c r="P5202" s="289">
        <v>0</v>
      </c>
      <c r="Q5202" s="289">
        <v>0</v>
      </c>
      <c r="R5202" s="289">
        <v>0</v>
      </c>
      <c r="S5202" s="289">
        <v>0</v>
      </c>
      <c r="T5202" s="289">
        <v>0</v>
      </c>
      <c r="U5202" s="289">
        <v>0</v>
      </c>
      <c r="V5202" s="289">
        <v>0</v>
      </c>
      <c r="W5202" s="289">
        <v>0</v>
      </c>
      <c r="X5202" s="289">
        <v>0</v>
      </c>
      <c r="Z5202" s="290">
        <f t="shared" si="795"/>
        <v>975693</v>
      </c>
      <c r="AA5202" s="291">
        <f t="shared" si="796"/>
        <v>0</v>
      </c>
    </row>
    <row r="5203" spans="5:27" hidden="1" x14ac:dyDescent="0.3">
      <c r="E5203" t="s">
        <v>7510</v>
      </c>
      <c r="F5203" t="s">
        <v>7692</v>
      </c>
      <c r="G5203" t="s">
        <v>784</v>
      </c>
      <c r="H5203" t="s">
        <v>1840</v>
      </c>
      <c r="I5203" s="277">
        <v>1031896</v>
      </c>
      <c r="K5203" s="287">
        <f t="shared" si="793"/>
        <v>-0.3</v>
      </c>
      <c r="M5203" s="288">
        <v>0</v>
      </c>
      <c r="N5203" s="289">
        <f t="shared" si="799"/>
        <v>1031896</v>
      </c>
      <c r="O5203" s="289">
        <v>0</v>
      </c>
      <c r="P5203" s="289">
        <v>0</v>
      </c>
      <c r="Q5203" s="289">
        <v>0</v>
      </c>
      <c r="R5203" s="289">
        <v>0</v>
      </c>
      <c r="S5203" s="289">
        <v>0</v>
      </c>
      <c r="T5203" s="289">
        <v>0</v>
      </c>
      <c r="U5203" s="289">
        <v>0</v>
      </c>
      <c r="V5203" s="289">
        <v>0</v>
      </c>
      <c r="W5203" s="289">
        <v>0</v>
      </c>
      <c r="X5203" s="289">
        <v>0</v>
      </c>
      <c r="Z5203" s="290">
        <f t="shared" si="795"/>
        <v>1031896</v>
      </c>
      <c r="AA5203" s="291">
        <f t="shared" si="796"/>
        <v>0</v>
      </c>
    </row>
    <row r="5204" spans="5:27" hidden="1" x14ac:dyDescent="0.3">
      <c r="E5204" t="s">
        <v>7693</v>
      </c>
      <c r="F5204" t="s">
        <v>7694</v>
      </c>
      <c r="G5204" t="s">
        <v>784</v>
      </c>
      <c r="H5204" t="s">
        <v>1840</v>
      </c>
      <c r="I5204" s="277">
        <v>1555147</v>
      </c>
      <c r="K5204" s="287">
        <f t="shared" si="793"/>
        <v>-0.3</v>
      </c>
      <c r="M5204" s="288">
        <v>0</v>
      </c>
      <c r="N5204" s="289">
        <f t="shared" si="799"/>
        <v>1555147</v>
      </c>
      <c r="O5204" s="289">
        <v>0</v>
      </c>
      <c r="P5204" s="289">
        <v>0</v>
      </c>
      <c r="Q5204" s="289">
        <v>0</v>
      </c>
      <c r="R5204" s="289">
        <v>0</v>
      </c>
      <c r="S5204" s="289">
        <v>0</v>
      </c>
      <c r="T5204" s="289">
        <v>0</v>
      </c>
      <c r="U5204" s="289">
        <v>0</v>
      </c>
      <c r="V5204" s="289">
        <v>0</v>
      </c>
      <c r="W5204" s="289">
        <v>0</v>
      </c>
      <c r="X5204" s="289">
        <v>0</v>
      </c>
      <c r="Z5204" s="290">
        <f t="shared" si="795"/>
        <v>1555147</v>
      </c>
      <c r="AA5204" s="291">
        <f t="shared" si="796"/>
        <v>0</v>
      </c>
    </row>
    <row r="5205" spans="5:27" hidden="1" x14ac:dyDescent="0.3">
      <c r="E5205" t="s">
        <v>7695</v>
      </c>
      <c r="F5205" t="s">
        <v>7696</v>
      </c>
      <c r="G5205" t="s">
        <v>784</v>
      </c>
      <c r="H5205" t="s">
        <v>654</v>
      </c>
      <c r="I5205" s="276">
        <v>604246</v>
      </c>
      <c r="K5205" s="287">
        <f t="shared" si="793"/>
        <v>0.2</v>
      </c>
      <c r="M5205" s="288">
        <v>0</v>
      </c>
      <c r="N5205" s="289">
        <v>0</v>
      </c>
      <c r="O5205" s="289">
        <f>+I5205</f>
        <v>604246</v>
      </c>
      <c r="P5205" s="289">
        <v>0</v>
      </c>
      <c r="Q5205" s="289">
        <v>0</v>
      </c>
      <c r="R5205" s="289">
        <v>0</v>
      </c>
      <c r="S5205" s="289">
        <v>0</v>
      </c>
      <c r="T5205" s="289">
        <v>0</v>
      </c>
      <c r="U5205" s="289">
        <v>0</v>
      </c>
      <c r="V5205" s="289">
        <v>0</v>
      </c>
      <c r="W5205" s="289">
        <v>0</v>
      </c>
      <c r="X5205" s="289">
        <v>0</v>
      </c>
      <c r="Z5205" s="290">
        <f t="shared" si="795"/>
        <v>604246</v>
      </c>
      <c r="AA5205" s="291">
        <f t="shared" si="796"/>
        <v>0</v>
      </c>
    </row>
    <row r="5206" spans="5:27" hidden="1" x14ac:dyDescent="0.3">
      <c r="E5206" t="s">
        <v>7697</v>
      </c>
      <c r="F5206" t="s">
        <v>7698</v>
      </c>
      <c r="G5206" t="s">
        <v>784</v>
      </c>
      <c r="H5206" t="s">
        <v>1840</v>
      </c>
      <c r="I5206" s="277">
        <v>4941885</v>
      </c>
      <c r="K5206" s="287">
        <f t="shared" si="793"/>
        <v>-0.3</v>
      </c>
      <c r="M5206" s="288">
        <v>0</v>
      </c>
      <c r="N5206" s="289">
        <f>+I5206</f>
        <v>4941885</v>
      </c>
      <c r="O5206" s="289">
        <v>0</v>
      </c>
      <c r="P5206" s="289">
        <v>0</v>
      </c>
      <c r="Q5206" s="289">
        <v>0</v>
      </c>
      <c r="R5206" s="289">
        <v>0</v>
      </c>
      <c r="S5206" s="289">
        <v>0</v>
      </c>
      <c r="T5206" s="289">
        <v>0</v>
      </c>
      <c r="U5206" s="289">
        <v>0</v>
      </c>
      <c r="V5206" s="289">
        <v>0</v>
      </c>
      <c r="W5206" s="289">
        <v>0</v>
      </c>
      <c r="X5206" s="289">
        <v>0</v>
      </c>
      <c r="Z5206" s="290">
        <f t="shared" si="795"/>
        <v>4941885</v>
      </c>
      <c r="AA5206" s="291">
        <f t="shared" si="796"/>
        <v>0</v>
      </c>
    </row>
    <row r="5207" spans="5:27" hidden="1" x14ac:dyDescent="0.3">
      <c r="E5207" t="s">
        <v>7510</v>
      </c>
      <c r="F5207" t="s">
        <v>7699</v>
      </c>
      <c r="G5207" t="s">
        <v>784</v>
      </c>
      <c r="H5207" t="s">
        <v>654</v>
      </c>
      <c r="I5207" s="276">
        <v>161940</v>
      </c>
      <c r="K5207" s="287">
        <f t="shared" si="793"/>
        <v>0.2</v>
      </c>
      <c r="M5207" s="288">
        <v>0</v>
      </c>
      <c r="N5207" s="289">
        <v>0</v>
      </c>
      <c r="O5207" s="289">
        <f t="shared" ref="O5207:O5209" si="800">+I5207</f>
        <v>161940</v>
      </c>
      <c r="P5207" s="289">
        <v>0</v>
      </c>
      <c r="Q5207" s="289">
        <v>0</v>
      </c>
      <c r="R5207" s="289">
        <v>0</v>
      </c>
      <c r="S5207" s="289">
        <v>0</v>
      </c>
      <c r="T5207" s="289">
        <v>0</v>
      </c>
      <c r="U5207" s="289">
        <v>0</v>
      </c>
      <c r="V5207" s="289">
        <v>0</v>
      </c>
      <c r="W5207" s="289">
        <v>0</v>
      </c>
      <c r="X5207" s="289">
        <v>0</v>
      </c>
      <c r="Z5207" s="290">
        <f t="shared" si="795"/>
        <v>161940</v>
      </c>
      <c r="AA5207" s="291">
        <f t="shared" si="796"/>
        <v>0</v>
      </c>
    </row>
    <row r="5208" spans="5:27" hidden="1" x14ac:dyDescent="0.3">
      <c r="E5208" t="s">
        <v>7510</v>
      </c>
      <c r="F5208" t="s">
        <v>7700</v>
      </c>
      <c r="G5208" t="s">
        <v>784</v>
      </c>
      <c r="H5208" t="s">
        <v>654</v>
      </c>
      <c r="I5208" s="276">
        <v>1304206</v>
      </c>
      <c r="K5208" s="287">
        <f t="shared" si="793"/>
        <v>0.2</v>
      </c>
      <c r="M5208" s="288">
        <v>0</v>
      </c>
      <c r="N5208" s="289">
        <v>0</v>
      </c>
      <c r="O5208" s="289">
        <f t="shared" si="800"/>
        <v>1304206</v>
      </c>
      <c r="P5208" s="289">
        <v>0</v>
      </c>
      <c r="Q5208" s="289">
        <v>0</v>
      </c>
      <c r="R5208" s="289">
        <v>0</v>
      </c>
      <c r="S5208" s="289">
        <v>0</v>
      </c>
      <c r="T5208" s="289">
        <v>0</v>
      </c>
      <c r="U5208" s="289">
        <v>0</v>
      </c>
      <c r="V5208" s="289">
        <v>0</v>
      </c>
      <c r="W5208" s="289">
        <v>0</v>
      </c>
      <c r="X5208" s="289">
        <v>0</v>
      </c>
      <c r="Z5208" s="290">
        <f t="shared" si="795"/>
        <v>1304206</v>
      </c>
      <c r="AA5208" s="291">
        <f t="shared" si="796"/>
        <v>0</v>
      </c>
    </row>
    <row r="5209" spans="5:27" hidden="1" x14ac:dyDescent="0.3">
      <c r="E5209" t="s">
        <v>7582</v>
      </c>
      <c r="F5209" t="s">
        <v>7701</v>
      </c>
      <c r="G5209" t="s">
        <v>622</v>
      </c>
      <c r="H5209" t="s">
        <v>652</v>
      </c>
      <c r="I5209" s="276">
        <v>690000</v>
      </c>
      <c r="K5209" s="287">
        <f t="shared" si="793"/>
        <v>0.66666666666666663</v>
      </c>
      <c r="M5209" s="288">
        <v>0</v>
      </c>
      <c r="N5209" s="289">
        <v>0</v>
      </c>
      <c r="O5209" s="289">
        <f t="shared" si="800"/>
        <v>690000</v>
      </c>
      <c r="P5209" s="289">
        <v>0</v>
      </c>
      <c r="Q5209" s="289">
        <v>0</v>
      </c>
      <c r="R5209" s="289">
        <v>0</v>
      </c>
      <c r="S5209" s="289">
        <v>0</v>
      </c>
      <c r="T5209" s="289">
        <v>0</v>
      </c>
      <c r="U5209" s="289">
        <v>0</v>
      </c>
      <c r="V5209" s="289">
        <v>0</v>
      </c>
      <c r="W5209" s="289">
        <v>0</v>
      </c>
      <c r="X5209" s="289">
        <v>0</v>
      </c>
      <c r="Z5209" s="290">
        <f t="shared" si="795"/>
        <v>690000</v>
      </c>
      <c r="AA5209" s="291">
        <f t="shared" si="796"/>
        <v>0</v>
      </c>
    </row>
    <row r="5210" spans="5:27" hidden="1" x14ac:dyDescent="0.3">
      <c r="E5210" t="s">
        <v>7585</v>
      </c>
      <c r="F5210" t="s">
        <v>7702</v>
      </c>
      <c r="G5210" t="s">
        <v>622</v>
      </c>
      <c r="H5210" t="s">
        <v>3416</v>
      </c>
      <c r="I5210" s="277">
        <v>12797864</v>
      </c>
      <c r="K5210" s="287">
        <f t="shared" si="793"/>
        <v>-1.3333333333333333</v>
      </c>
      <c r="M5210" s="288">
        <v>0</v>
      </c>
      <c r="N5210" s="289">
        <f t="shared" ref="N5210:N5217" si="801">+I5210</f>
        <v>12797864</v>
      </c>
      <c r="O5210" s="289">
        <v>0</v>
      </c>
      <c r="P5210" s="289">
        <v>0</v>
      </c>
      <c r="Q5210" s="289">
        <v>0</v>
      </c>
      <c r="R5210" s="289">
        <v>0</v>
      </c>
      <c r="S5210" s="289">
        <v>0</v>
      </c>
      <c r="T5210" s="289">
        <v>0</v>
      </c>
      <c r="U5210" s="289">
        <v>0</v>
      </c>
      <c r="V5210" s="289">
        <v>0</v>
      </c>
      <c r="W5210" s="289">
        <v>0</v>
      </c>
      <c r="X5210" s="289">
        <v>0</v>
      </c>
      <c r="Z5210" s="290">
        <f t="shared" si="795"/>
        <v>12797864</v>
      </c>
      <c r="AA5210" s="291">
        <f t="shared" si="796"/>
        <v>0</v>
      </c>
    </row>
    <row r="5211" spans="5:27" hidden="1" x14ac:dyDescent="0.3">
      <c r="E5211" t="s">
        <v>7703</v>
      </c>
      <c r="F5211" t="s">
        <v>7704</v>
      </c>
      <c r="G5211" t="s">
        <v>622</v>
      </c>
      <c r="H5211" t="s">
        <v>1836</v>
      </c>
      <c r="I5211" s="277">
        <v>1681376</v>
      </c>
      <c r="K5211" s="287">
        <f t="shared" si="793"/>
        <v>-0.33333333333333331</v>
      </c>
      <c r="M5211" s="288">
        <v>0</v>
      </c>
      <c r="N5211" s="289">
        <f t="shared" si="801"/>
        <v>1681376</v>
      </c>
      <c r="O5211" s="289">
        <v>0</v>
      </c>
      <c r="P5211" s="289">
        <v>0</v>
      </c>
      <c r="Q5211" s="289">
        <v>0</v>
      </c>
      <c r="R5211" s="289">
        <v>0</v>
      </c>
      <c r="S5211" s="289">
        <v>0</v>
      </c>
      <c r="T5211" s="289">
        <v>0</v>
      </c>
      <c r="U5211" s="289">
        <v>0</v>
      </c>
      <c r="V5211" s="289">
        <v>0</v>
      </c>
      <c r="W5211" s="289">
        <v>0</v>
      </c>
      <c r="X5211" s="289">
        <v>0</v>
      </c>
      <c r="Z5211" s="290">
        <f t="shared" si="795"/>
        <v>1681376</v>
      </c>
      <c r="AA5211" s="291">
        <f t="shared" si="796"/>
        <v>0</v>
      </c>
    </row>
    <row r="5212" spans="5:27" hidden="1" x14ac:dyDescent="0.3">
      <c r="E5212" t="s">
        <v>7705</v>
      </c>
      <c r="F5212" t="s">
        <v>7706</v>
      </c>
      <c r="G5212" t="s">
        <v>622</v>
      </c>
      <c r="H5212" t="s">
        <v>1836</v>
      </c>
      <c r="I5212" s="277">
        <v>248600</v>
      </c>
      <c r="K5212" s="287">
        <f t="shared" si="793"/>
        <v>-0.33333333333333331</v>
      </c>
      <c r="M5212" s="288">
        <v>0</v>
      </c>
      <c r="N5212" s="289">
        <f t="shared" si="801"/>
        <v>248600</v>
      </c>
      <c r="O5212" s="289">
        <v>0</v>
      </c>
      <c r="P5212" s="289">
        <v>0</v>
      </c>
      <c r="Q5212" s="289">
        <v>0</v>
      </c>
      <c r="R5212" s="289">
        <v>0</v>
      </c>
      <c r="S5212" s="289">
        <v>0</v>
      </c>
      <c r="T5212" s="289">
        <v>0</v>
      </c>
      <c r="U5212" s="289">
        <v>0</v>
      </c>
      <c r="V5212" s="289">
        <v>0</v>
      </c>
      <c r="W5212" s="289">
        <v>0</v>
      </c>
      <c r="X5212" s="289">
        <v>0</v>
      </c>
      <c r="Z5212" s="290">
        <f t="shared" si="795"/>
        <v>248600</v>
      </c>
      <c r="AA5212" s="291">
        <f t="shared" si="796"/>
        <v>0</v>
      </c>
    </row>
    <row r="5213" spans="5:27" hidden="1" x14ac:dyDescent="0.3">
      <c r="E5213" t="s">
        <v>7707</v>
      </c>
      <c r="F5213" t="s">
        <v>7708</v>
      </c>
      <c r="G5213" t="s">
        <v>622</v>
      </c>
      <c r="H5213" t="s">
        <v>1836</v>
      </c>
      <c r="I5213" s="277">
        <v>1229138</v>
      </c>
      <c r="K5213" s="287">
        <f t="shared" si="793"/>
        <v>-0.33333333333333331</v>
      </c>
      <c r="M5213" s="288">
        <v>0</v>
      </c>
      <c r="N5213" s="289">
        <f t="shared" si="801"/>
        <v>1229138</v>
      </c>
      <c r="O5213" s="289">
        <v>0</v>
      </c>
      <c r="P5213" s="289">
        <v>0</v>
      </c>
      <c r="Q5213" s="289">
        <v>0</v>
      </c>
      <c r="R5213" s="289">
        <v>0</v>
      </c>
      <c r="S5213" s="289">
        <v>0</v>
      </c>
      <c r="T5213" s="289">
        <v>0</v>
      </c>
      <c r="U5213" s="289">
        <v>0</v>
      </c>
      <c r="V5213" s="289">
        <v>0</v>
      </c>
      <c r="W5213" s="289">
        <v>0</v>
      </c>
      <c r="X5213" s="289">
        <v>0</v>
      </c>
      <c r="Z5213" s="290">
        <f t="shared" si="795"/>
        <v>1229138</v>
      </c>
      <c r="AA5213" s="291">
        <f t="shared" si="796"/>
        <v>0</v>
      </c>
    </row>
    <row r="5214" spans="5:27" hidden="1" x14ac:dyDescent="0.3">
      <c r="E5214" t="s">
        <v>7709</v>
      </c>
      <c r="F5214" t="s">
        <v>7710</v>
      </c>
      <c r="G5214" t="s">
        <v>622</v>
      </c>
      <c r="H5214" t="s">
        <v>1836</v>
      </c>
      <c r="I5214" s="277">
        <v>1643761</v>
      </c>
      <c r="K5214" s="287">
        <f t="shared" si="793"/>
        <v>-0.33333333333333331</v>
      </c>
      <c r="M5214" s="288">
        <v>0</v>
      </c>
      <c r="N5214" s="289">
        <f t="shared" si="801"/>
        <v>1643761</v>
      </c>
      <c r="O5214" s="289">
        <v>0</v>
      </c>
      <c r="P5214" s="289">
        <v>0</v>
      </c>
      <c r="Q5214" s="289">
        <v>0</v>
      </c>
      <c r="R5214" s="289">
        <v>0</v>
      </c>
      <c r="S5214" s="289">
        <v>0</v>
      </c>
      <c r="T5214" s="289">
        <v>0</v>
      </c>
      <c r="U5214" s="289">
        <v>0</v>
      </c>
      <c r="V5214" s="289">
        <v>0</v>
      </c>
      <c r="W5214" s="289">
        <v>0</v>
      </c>
      <c r="X5214" s="289">
        <v>0</v>
      </c>
      <c r="Z5214" s="290">
        <f t="shared" si="795"/>
        <v>1643761</v>
      </c>
      <c r="AA5214" s="291">
        <f t="shared" si="796"/>
        <v>0</v>
      </c>
    </row>
    <row r="5215" spans="5:27" hidden="1" x14ac:dyDescent="0.3">
      <c r="E5215" t="s">
        <v>7711</v>
      </c>
      <c r="F5215" t="s">
        <v>7712</v>
      </c>
      <c r="G5215" t="s">
        <v>622</v>
      </c>
      <c r="H5215" t="s">
        <v>1836</v>
      </c>
      <c r="I5215" s="277">
        <v>589934</v>
      </c>
      <c r="K5215" s="287">
        <f t="shared" si="793"/>
        <v>-0.33333333333333331</v>
      </c>
      <c r="M5215" s="288">
        <v>0</v>
      </c>
      <c r="N5215" s="289">
        <f t="shared" si="801"/>
        <v>589934</v>
      </c>
      <c r="O5215" s="289">
        <v>0</v>
      </c>
      <c r="P5215" s="289">
        <v>0</v>
      </c>
      <c r="Q5215" s="289">
        <v>0</v>
      </c>
      <c r="R5215" s="289">
        <v>0</v>
      </c>
      <c r="S5215" s="289">
        <v>0</v>
      </c>
      <c r="T5215" s="289">
        <v>0</v>
      </c>
      <c r="U5215" s="289">
        <v>0</v>
      </c>
      <c r="V5215" s="289">
        <v>0</v>
      </c>
      <c r="W5215" s="289">
        <v>0</v>
      </c>
      <c r="X5215" s="289">
        <v>0</v>
      </c>
      <c r="Z5215" s="290">
        <f t="shared" si="795"/>
        <v>589934</v>
      </c>
      <c r="AA5215" s="291">
        <f t="shared" si="796"/>
        <v>0</v>
      </c>
    </row>
    <row r="5216" spans="5:27" hidden="1" x14ac:dyDescent="0.3">
      <c r="E5216" t="s">
        <v>7661</v>
      </c>
      <c r="F5216" t="s">
        <v>7713</v>
      </c>
      <c r="G5216" t="s">
        <v>622</v>
      </c>
      <c r="H5216" t="s">
        <v>1836</v>
      </c>
      <c r="I5216" s="277">
        <v>880904</v>
      </c>
      <c r="K5216" s="287">
        <f t="shared" si="793"/>
        <v>-0.33333333333333331</v>
      </c>
      <c r="M5216" s="288">
        <v>0</v>
      </c>
      <c r="N5216" s="289">
        <f t="shared" si="801"/>
        <v>880904</v>
      </c>
      <c r="O5216" s="289">
        <v>0</v>
      </c>
      <c r="P5216" s="289">
        <v>0</v>
      </c>
      <c r="Q5216" s="289">
        <v>0</v>
      </c>
      <c r="R5216" s="289">
        <v>0</v>
      </c>
      <c r="S5216" s="289">
        <v>0</v>
      </c>
      <c r="T5216" s="289">
        <v>0</v>
      </c>
      <c r="U5216" s="289">
        <v>0</v>
      </c>
      <c r="V5216" s="289">
        <v>0</v>
      </c>
      <c r="W5216" s="289">
        <v>0</v>
      </c>
      <c r="X5216" s="289">
        <v>0</v>
      </c>
      <c r="Z5216" s="290">
        <f t="shared" si="795"/>
        <v>880904</v>
      </c>
      <c r="AA5216" s="291">
        <f t="shared" si="796"/>
        <v>0</v>
      </c>
    </row>
    <row r="5217" spans="5:27" hidden="1" x14ac:dyDescent="0.3">
      <c r="E5217" t="s">
        <v>7585</v>
      </c>
      <c r="F5217" t="s">
        <v>7714</v>
      </c>
      <c r="G5217" t="s">
        <v>622</v>
      </c>
      <c r="H5217" t="s">
        <v>3416</v>
      </c>
      <c r="I5217" s="277">
        <v>48150456</v>
      </c>
      <c r="K5217" s="287">
        <f t="shared" si="793"/>
        <v>-1.3333333333333333</v>
      </c>
      <c r="M5217" s="288">
        <v>0</v>
      </c>
      <c r="N5217" s="289">
        <f t="shared" si="801"/>
        <v>48150456</v>
      </c>
      <c r="O5217" s="289">
        <v>0</v>
      </c>
      <c r="P5217" s="289">
        <v>0</v>
      </c>
      <c r="Q5217" s="289">
        <v>0</v>
      </c>
      <c r="R5217" s="289">
        <v>0</v>
      </c>
      <c r="S5217" s="289">
        <v>0</v>
      </c>
      <c r="T5217" s="289">
        <v>0</v>
      </c>
      <c r="U5217" s="289">
        <v>0</v>
      </c>
      <c r="V5217" s="289">
        <v>0</v>
      </c>
      <c r="W5217" s="289">
        <v>0</v>
      </c>
      <c r="X5217" s="289">
        <v>0</v>
      </c>
      <c r="Z5217" s="290">
        <f t="shared" si="795"/>
        <v>48150456</v>
      </c>
      <c r="AA5217" s="291">
        <f t="shared" si="796"/>
        <v>0</v>
      </c>
    </row>
    <row r="5218" spans="5:27" hidden="1" x14ac:dyDescent="0.3">
      <c r="E5218" t="s">
        <v>7715</v>
      </c>
      <c r="F5218" t="s">
        <v>7716</v>
      </c>
      <c r="G5218" t="s">
        <v>622</v>
      </c>
      <c r="H5218" t="s">
        <v>820</v>
      </c>
      <c r="I5218" s="276">
        <v>1181335</v>
      </c>
      <c r="K5218" s="287">
        <f t="shared" si="793"/>
        <v>0.16666666666666666</v>
      </c>
      <c r="M5218" s="288">
        <v>0</v>
      </c>
      <c r="N5218" s="289">
        <v>0</v>
      </c>
      <c r="O5218" s="289">
        <f t="shared" ref="O5218:O5219" si="802">+I5218</f>
        <v>1181335</v>
      </c>
      <c r="P5218" s="289">
        <v>0</v>
      </c>
      <c r="Q5218" s="289">
        <v>0</v>
      </c>
      <c r="R5218" s="289">
        <v>0</v>
      </c>
      <c r="S5218" s="289">
        <v>0</v>
      </c>
      <c r="T5218" s="289">
        <v>0</v>
      </c>
      <c r="U5218" s="289">
        <v>0</v>
      </c>
      <c r="V5218" s="289">
        <v>0</v>
      </c>
      <c r="W5218" s="289">
        <v>0</v>
      </c>
      <c r="X5218" s="289">
        <v>0</v>
      </c>
      <c r="Z5218" s="290">
        <f t="shared" si="795"/>
        <v>1181335</v>
      </c>
      <c r="AA5218" s="291">
        <f t="shared" si="796"/>
        <v>0</v>
      </c>
    </row>
    <row r="5219" spans="5:27" hidden="1" x14ac:dyDescent="0.3">
      <c r="E5219" t="s">
        <v>7715</v>
      </c>
      <c r="F5219" t="s">
        <v>7717</v>
      </c>
      <c r="G5219" t="s">
        <v>622</v>
      </c>
      <c r="H5219" t="s">
        <v>820</v>
      </c>
      <c r="I5219" s="276">
        <v>528040</v>
      </c>
      <c r="K5219" s="287">
        <f t="shared" si="793"/>
        <v>0.16666666666666666</v>
      </c>
      <c r="M5219" s="288">
        <v>0</v>
      </c>
      <c r="N5219" s="289">
        <v>0</v>
      </c>
      <c r="O5219" s="289">
        <f t="shared" si="802"/>
        <v>528040</v>
      </c>
      <c r="P5219" s="289">
        <v>0</v>
      </c>
      <c r="Q5219" s="289">
        <v>0</v>
      </c>
      <c r="R5219" s="289">
        <v>0</v>
      </c>
      <c r="S5219" s="289">
        <v>0</v>
      </c>
      <c r="T5219" s="289">
        <v>0</v>
      </c>
      <c r="U5219" s="289">
        <v>0</v>
      </c>
      <c r="V5219" s="289">
        <v>0</v>
      </c>
      <c r="W5219" s="289">
        <v>0</v>
      </c>
      <c r="X5219" s="289">
        <v>0</v>
      </c>
      <c r="Z5219" s="290">
        <f t="shared" si="795"/>
        <v>528040</v>
      </c>
      <c r="AA5219" s="291">
        <f t="shared" si="796"/>
        <v>0</v>
      </c>
    </row>
    <row r="5220" spans="5:27" hidden="1" x14ac:dyDescent="0.3">
      <c r="E5220" t="s">
        <v>7471</v>
      </c>
      <c r="F5220" t="s">
        <v>7718</v>
      </c>
      <c r="G5220" t="s">
        <v>622</v>
      </c>
      <c r="H5220" t="s">
        <v>1836</v>
      </c>
      <c r="I5220" s="277">
        <v>1097610</v>
      </c>
      <c r="K5220" s="287">
        <f t="shared" si="793"/>
        <v>-0.33333333333333331</v>
      </c>
      <c r="M5220" s="288">
        <v>0</v>
      </c>
      <c r="N5220" s="289">
        <f t="shared" ref="N5220:N5231" si="803">+I5220</f>
        <v>1097610</v>
      </c>
      <c r="O5220" s="289">
        <v>0</v>
      </c>
      <c r="P5220" s="289">
        <v>0</v>
      </c>
      <c r="Q5220" s="289">
        <v>0</v>
      </c>
      <c r="R5220" s="289">
        <v>0</v>
      </c>
      <c r="S5220" s="289">
        <v>0</v>
      </c>
      <c r="T5220" s="289">
        <v>0</v>
      </c>
      <c r="U5220" s="289">
        <v>0</v>
      </c>
      <c r="V5220" s="289">
        <v>0</v>
      </c>
      <c r="W5220" s="289">
        <v>0</v>
      </c>
      <c r="X5220" s="289">
        <v>0</v>
      </c>
      <c r="Z5220" s="290">
        <f t="shared" si="795"/>
        <v>1097610</v>
      </c>
      <c r="AA5220" s="291">
        <f t="shared" si="796"/>
        <v>0</v>
      </c>
    </row>
    <row r="5221" spans="5:27" hidden="1" x14ac:dyDescent="0.3">
      <c r="E5221" t="s">
        <v>7560</v>
      </c>
      <c r="F5221" t="s">
        <v>7719</v>
      </c>
      <c r="G5221" t="s">
        <v>622</v>
      </c>
      <c r="H5221" t="s">
        <v>1836</v>
      </c>
      <c r="I5221" s="277">
        <v>805428</v>
      </c>
      <c r="K5221" s="287">
        <f t="shared" si="793"/>
        <v>-0.33333333333333331</v>
      </c>
      <c r="M5221" s="288">
        <v>0</v>
      </c>
      <c r="N5221" s="289">
        <f t="shared" si="803"/>
        <v>805428</v>
      </c>
      <c r="O5221" s="289">
        <v>0</v>
      </c>
      <c r="P5221" s="289">
        <v>0</v>
      </c>
      <c r="Q5221" s="289">
        <v>0</v>
      </c>
      <c r="R5221" s="289">
        <v>0</v>
      </c>
      <c r="S5221" s="289">
        <v>0</v>
      </c>
      <c r="T5221" s="289">
        <v>0</v>
      </c>
      <c r="U5221" s="289">
        <v>0</v>
      </c>
      <c r="V5221" s="289">
        <v>0</v>
      </c>
      <c r="W5221" s="289">
        <v>0</v>
      </c>
      <c r="X5221" s="289">
        <v>0</v>
      </c>
      <c r="Z5221" s="290">
        <f t="shared" si="795"/>
        <v>805428</v>
      </c>
      <c r="AA5221" s="291">
        <f t="shared" si="796"/>
        <v>0</v>
      </c>
    </row>
    <row r="5222" spans="5:27" hidden="1" x14ac:dyDescent="0.3">
      <c r="E5222" t="s">
        <v>7720</v>
      </c>
      <c r="F5222" t="s">
        <v>7721</v>
      </c>
      <c r="G5222" t="s">
        <v>622</v>
      </c>
      <c r="H5222" t="s">
        <v>1836</v>
      </c>
      <c r="I5222" s="277">
        <v>2530328</v>
      </c>
      <c r="K5222" s="287">
        <f t="shared" si="793"/>
        <v>-0.33333333333333331</v>
      </c>
      <c r="M5222" s="288">
        <v>0</v>
      </c>
      <c r="N5222" s="289">
        <f t="shared" si="803"/>
        <v>2530328</v>
      </c>
      <c r="O5222" s="289">
        <v>0</v>
      </c>
      <c r="P5222" s="289">
        <v>0</v>
      </c>
      <c r="Q5222" s="289">
        <v>0</v>
      </c>
      <c r="R5222" s="289">
        <v>0</v>
      </c>
      <c r="S5222" s="289">
        <v>0</v>
      </c>
      <c r="T5222" s="289">
        <v>0</v>
      </c>
      <c r="U5222" s="289">
        <v>0</v>
      </c>
      <c r="V5222" s="289">
        <v>0</v>
      </c>
      <c r="W5222" s="289">
        <v>0</v>
      </c>
      <c r="X5222" s="289">
        <v>0</v>
      </c>
      <c r="Z5222" s="290">
        <f t="shared" si="795"/>
        <v>2530328</v>
      </c>
      <c r="AA5222" s="291">
        <f t="shared" si="796"/>
        <v>0</v>
      </c>
    </row>
    <row r="5223" spans="5:27" hidden="1" x14ac:dyDescent="0.3">
      <c r="E5223" t="s">
        <v>7720</v>
      </c>
      <c r="F5223" t="s">
        <v>7722</v>
      </c>
      <c r="G5223" t="s">
        <v>622</v>
      </c>
      <c r="H5223" t="s">
        <v>1836</v>
      </c>
      <c r="I5223" s="277">
        <v>374304</v>
      </c>
      <c r="K5223" s="287">
        <f t="shared" si="793"/>
        <v>-0.33333333333333331</v>
      </c>
      <c r="M5223" s="288">
        <v>0</v>
      </c>
      <c r="N5223" s="289">
        <f t="shared" si="803"/>
        <v>374304</v>
      </c>
      <c r="O5223" s="289">
        <v>0</v>
      </c>
      <c r="P5223" s="289">
        <v>0</v>
      </c>
      <c r="Q5223" s="289">
        <v>0</v>
      </c>
      <c r="R5223" s="289">
        <v>0</v>
      </c>
      <c r="S5223" s="289">
        <v>0</v>
      </c>
      <c r="T5223" s="289">
        <v>0</v>
      </c>
      <c r="U5223" s="289">
        <v>0</v>
      </c>
      <c r="V5223" s="289">
        <v>0</v>
      </c>
      <c r="W5223" s="289">
        <v>0</v>
      </c>
      <c r="X5223" s="289">
        <v>0</v>
      </c>
      <c r="Z5223" s="290">
        <f t="shared" si="795"/>
        <v>374304</v>
      </c>
      <c r="AA5223" s="291">
        <f t="shared" si="796"/>
        <v>0</v>
      </c>
    </row>
    <row r="5224" spans="5:27" hidden="1" x14ac:dyDescent="0.3">
      <c r="E5224" t="s">
        <v>7723</v>
      </c>
      <c r="F5224" t="s">
        <v>7724</v>
      </c>
      <c r="G5224" t="s">
        <v>622</v>
      </c>
      <c r="H5224" t="s">
        <v>1836</v>
      </c>
      <c r="I5224" s="277">
        <v>751618</v>
      </c>
      <c r="K5224" s="287">
        <f t="shared" si="793"/>
        <v>-0.33333333333333331</v>
      </c>
      <c r="M5224" s="288">
        <v>0</v>
      </c>
      <c r="N5224" s="289">
        <f t="shared" si="803"/>
        <v>751618</v>
      </c>
      <c r="O5224" s="289">
        <v>0</v>
      </c>
      <c r="P5224" s="289">
        <v>0</v>
      </c>
      <c r="Q5224" s="289">
        <v>0</v>
      </c>
      <c r="R5224" s="289">
        <v>0</v>
      </c>
      <c r="S5224" s="289">
        <v>0</v>
      </c>
      <c r="T5224" s="289">
        <v>0</v>
      </c>
      <c r="U5224" s="289">
        <v>0</v>
      </c>
      <c r="V5224" s="289">
        <v>0</v>
      </c>
      <c r="W5224" s="289">
        <v>0</v>
      </c>
      <c r="X5224" s="289">
        <v>0</v>
      </c>
      <c r="Z5224" s="290">
        <f t="shared" si="795"/>
        <v>751618</v>
      </c>
      <c r="AA5224" s="291">
        <f t="shared" si="796"/>
        <v>0</v>
      </c>
    </row>
    <row r="5225" spans="5:27" hidden="1" x14ac:dyDescent="0.3">
      <c r="E5225" t="s">
        <v>7707</v>
      </c>
      <c r="F5225" t="s">
        <v>7725</v>
      </c>
      <c r="G5225" t="s">
        <v>622</v>
      </c>
      <c r="H5225" t="s">
        <v>1836</v>
      </c>
      <c r="I5225" s="277">
        <v>116440</v>
      </c>
      <c r="K5225" s="287">
        <f t="shared" si="793"/>
        <v>-0.33333333333333331</v>
      </c>
      <c r="M5225" s="288">
        <v>0</v>
      </c>
      <c r="N5225" s="289">
        <f t="shared" si="803"/>
        <v>116440</v>
      </c>
      <c r="O5225" s="289">
        <v>0</v>
      </c>
      <c r="P5225" s="289">
        <v>0</v>
      </c>
      <c r="Q5225" s="289">
        <v>0</v>
      </c>
      <c r="R5225" s="289">
        <v>0</v>
      </c>
      <c r="S5225" s="289">
        <v>0</v>
      </c>
      <c r="T5225" s="289">
        <v>0</v>
      </c>
      <c r="U5225" s="289">
        <v>0</v>
      </c>
      <c r="V5225" s="289">
        <v>0</v>
      </c>
      <c r="W5225" s="289">
        <v>0</v>
      </c>
      <c r="X5225" s="289">
        <v>0</v>
      </c>
      <c r="Z5225" s="290">
        <f t="shared" si="795"/>
        <v>116440</v>
      </c>
      <c r="AA5225" s="291">
        <f t="shared" si="796"/>
        <v>0</v>
      </c>
    </row>
    <row r="5226" spans="5:27" hidden="1" x14ac:dyDescent="0.3">
      <c r="E5226" t="s">
        <v>7585</v>
      </c>
      <c r="F5226" t="s">
        <v>7726</v>
      </c>
      <c r="G5226" t="s">
        <v>622</v>
      </c>
      <c r="H5226" t="s">
        <v>3416</v>
      </c>
      <c r="I5226" s="277">
        <v>20852266</v>
      </c>
      <c r="K5226" s="287">
        <f t="shared" si="793"/>
        <v>-1.3333333333333333</v>
      </c>
      <c r="M5226" s="288">
        <v>0</v>
      </c>
      <c r="N5226" s="289">
        <f t="shared" si="803"/>
        <v>20852266</v>
      </c>
      <c r="O5226" s="289">
        <v>0</v>
      </c>
      <c r="P5226" s="289">
        <v>0</v>
      </c>
      <c r="Q5226" s="289">
        <v>0</v>
      </c>
      <c r="R5226" s="289">
        <v>0</v>
      </c>
      <c r="S5226" s="289">
        <v>0</v>
      </c>
      <c r="T5226" s="289">
        <v>0</v>
      </c>
      <c r="U5226" s="289">
        <v>0</v>
      </c>
      <c r="V5226" s="289">
        <v>0</v>
      </c>
      <c r="W5226" s="289">
        <v>0</v>
      </c>
      <c r="X5226" s="289">
        <v>0</v>
      </c>
      <c r="Z5226" s="290">
        <f t="shared" si="795"/>
        <v>20852266</v>
      </c>
      <c r="AA5226" s="291">
        <f t="shared" si="796"/>
        <v>0</v>
      </c>
    </row>
    <row r="5227" spans="5:27" hidden="1" x14ac:dyDescent="0.3">
      <c r="E5227" t="s">
        <v>7585</v>
      </c>
      <c r="F5227" t="s">
        <v>7727</v>
      </c>
      <c r="G5227" t="s">
        <v>622</v>
      </c>
      <c r="H5227" t="s">
        <v>3416</v>
      </c>
      <c r="I5227" s="277">
        <v>11056100</v>
      </c>
      <c r="K5227" s="287">
        <f t="shared" si="793"/>
        <v>-1.3333333333333333</v>
      </c>
      <c r="M5227" s="288">
        <v>0</v>
      </c>
      <c r="N5227" s="289">
        <f t="shared" si="803"/>
        <v>11056100</v>
      </c>
      <c r="O5227" s="289">
        <v>0</v>
      </c>
      <c r="P5227" s="289">
        <v>0</v>
      </c>
      <c r="Q5227" s="289">
        <v>0</v>
      </c>
      <c r="R5227" s="289">
        <v>0</v>
      </c>
      <c r="S5227" s="289">
        <v>0</v>
      </c>
      <c r="T5227" s="289">
        <v>0</v>
      </c>
      <c r="U5227" s="289">
        <v>0</v>
      </c>
      <c r="V5227" s="289">
        <v>0</v>
      </c>
      <c r="W5227" s="289">
        <v>0</v>
      </c>
      <c r="X5227" s="289">
        <v>0</v>
      </c>
      <c r="Z5227" s="290">
        <f t="shared" si="795"/>
        <v>11056100</v>
      </c>
      <c r="AA5227" s="291">
        <f t="shared" si="796"/>
        <v>0</v>
      </c>
    </row>
    <row r="5228" spans="5:27" hidden="1" x14ac:dyDescent="0.3">
      <c r="E5228" t="s">
        <v>7728</v>
      </c>
      <c r="F5228" t="s">
        <v>7729</v>
      </c>
      <c r="G5228" t="s">
        <v>807</v>
      </c>
      <c r="H5228" t="s">
        <v>2266</v>
      </c>
      <c r="I5228" s="277">
        <v>224640</v>
      </c>
      <c r="K5228" s="287">
        <f t="shared" si="793"/>
        <v>-0.4</v>
      </c>
      <c r="M5228" s="288">
        <v>0</v>
      </c>
      <c r="N5228" s="289">
        <f t="shared" si="803"/>
        <v>224640</v>
      </c>
      <c r="O5228" s="289">
        <v>0</v>
      </c>
      <c r="P5228" s="289">
        <v>0</v>
      </c>
      <c r="Q5228" s="289">
        <v>0</v>
      </c>
      <c r="R5228" s="289">
        <v>0</v>
      </c>
      <c r="S5228" s="289">
        <v>0</v>
      </c>
      <c r="T5228" s="289">
        <v>0</v>
      </c>
      <c r="U5228" s="289">
        <v>0</v>
      </c>
      <c r="V5228" s="289">
        <v>0</v>
      </c>
      <c r="W5228" s="289">
        <v>0</v>
      </c>
      <c r="X5228" s="289">
        <v>0</v>
      </c>
      <c r="Z5228" s="290">
        <f t="shared" si="795"/>
        <v>224640</v>
      </c>
      <c r="AA5228" s="291">
        <f t="shared" si="796"/>
        <v>0</v>
      </c>
    </row>
    <row r="5229" spans="5:27" hidden="1" x14ac:dyDescent="0.3">
      <c r="E5229" t="s">
        <v>7730</v>
      </c>
      <c r="F5229" t="s">
        <v>7731</v>
      </c>
      <c r="G5229" t="s">
        <v>807</v>
      </c>
      <c r="H5229" t="s">
        <v>2266</v>
      </c>
      <c r="I5229" s="277">
        <v>87522</v>
      </c>
      <c r="K5229" s="287">
        <f t="shared" si="793"/>
        <v>-0.4</v>
      </c>
      <c r="M5229" s="288">
        <v>0</v>
      </c>
      <c r="N5229" s="289">
        <f t="shared" si="803"/>
        <v>87522</v>
      </c>
      <c r="O5229" s="289">
        <v>0</v>
      </c>
      <c r="P5229" s="289">
        <v>0</v>
      </c>
      <c r="Q5229" s="289">
        <v>0</v>
      </c>
      <c r="R5229" s="289">
        <v>0</v>
      </c>
      <c r="S5229" s="289">
        <v>0</v>
      </c>
      <c r="T5229" s="289">
        <v>0</v>
      </c>
      <c r="U5229" s="289">
        <v>0</v>
      </c>
      <c r="V5229" s="289">
        <v>0</v>
      </c>
      <c r="W5229" s="289">
        <v>0</v>
      </c>
      <c r="X5229" s="289">
        <v>0</v>
      </c>
      <c r="Z5229" s="290">
        <f t="shared" si="795"/>
        <v>87522</v>
      </c>
      <c r="AA5229" s="291">
        <f t="shared" si="796"/>
        <v>0</v>
      </c>
    </row>
    <row r="5230" spans="5:27" hidden="1" x14ac:dyDescent="0.3">
      <c r="E5230" t="s">
        <v>7732</v>
      </c>
      <c r="F5230" t="s">
        <v>7733</v>
      </c>
      <c r="G5230" t="s">
        <v>807</v>
      </c>
      <c r="H5230" t="s">
        <v>2266</v>
      </c>
      <c r="I5230" s="277">
        <v>232000</v>
      </c>
      <c r="K5230" s="287">
        <f t="shared" si="793"/>
        <v>-0.4</v>
      </c>
      <c r="M5230" s="288">
        <v>0</v>
      </c>
      <c r="N5230" s="289">
        <f t="shared" si="803"/>
        <v>232000</v>
      </c>
      <c r="O5230" s="289">
        <v>0</v>
      </c>
      <c r="P5230" s="289">
        <v>0</v>
      </c>
      <c r="Q5230" s="289">
        <v>0</v>
      </c>
      <c r="R5230" s="289">
        <v>0</v>
      </c>
      <c r="S5230" s="289">
        <v>0</v>
      </c>
      <c r="T5230" s="289">
        <v>0</v>
      </c>
      <c r="U5230" s="289">
        <v>0</v>
      </c>
      <c r="V5230" s="289">
        <v>0</v>
      </c>
      <c r="W5230" s="289">
        <v>0</v>
      </c>
      <c r="X5230" s="289">
        <v>0</v>
      </c>
      <c r="Z5230" s="290">
        <f t="shared" si="795"/>
        <v>232000</v>
      </c>
      <c r="AA5230" s="291">
        <f t="shared" si="796"/>
        <v>0</v>
      </c>
    </row>
    <row r="5231" spans="5:27" hidden="1" x14ac:dyDescent="0.3">
      <c r="E5231" t="s">
        <v>7732</v>
      </c>
      <c r="F5231" t="s">
        <v>7734</v>
      </c>
      <c r="G5231" t="s">
        <v>807</v>
      </c>
      <c r="H5231" t="s">
        <v>2266</v>
      </c>
      <c r="I5231" s="277">
        <v>209600</v>
      </c>
      <c r="K5231" s="287">
        <f t="shared" si="793"/>
        <v>-0.4</v>
      </c>
      <c r="M5231" s="288">
        <v>0</v>
      </c>
      <c r="N5231" s="289">
        <f t="shared" si="803"/>
        <v>209600</v>
      </c>
      <c r="O5231" s="289">
        <v>0</v>
      </c>
      <c r="P5231" s="289">
        <v>0</v>
      </c>
      <c r="Q5231" s="289">
        <v>0</v>
      </c>
      <c r="R5231" s="289">
        <v>0</v>
      </c>
      <c r="S5231" s="289">
        <v>0</v>
      </c>
      <c r="T5231" s="289">
        <v>0</v>
      </c>
      <c r="U5231" s="289">
        <v>0</v>
      </c>
      <c r="V5231" s="289">
        <v>0</v>
      </c>
      <c r="W5231" s="289">
        <v>0</v>
      </c>
      <c r="X5231" s="289">
        <v>0</v>
      </c>
      <c r="Z5231" s="290">
        <f t="shared" si="795"/>
        <v>209600</v>
      </c>
      <c r="AA5231" s="291">
        <f t="shared" si="796"/>
        <v>0</v>
      </c>
    </row>
    <row r="5232" spans="5:27" hidden="1" x14ac:dyDescent="0.3">
      <c r="E5232" t="s">
        <v>7715</v>
      </c>
      <c r="F5232" t="s">
        <v>7735</v>
      </c>
      <c r="G5232" t="s">
        <v>807</v>
      </c>
      <c r="H5232" t="s">
        <v>566</v>
      </c>
      <c r="I5232" s="276">
        <v>265653</v>
      </c>
      <c r="K5232" s="287">
        <f t="shared" si="793"/>
        <v>0.1</v>
      </c>
      <c r="M5232" s="288">
        <v>0</v>
      </c>
      <c r="N5232" s="289">
        <v>0</v>
      </c>
      <c r="O5232" s="289">
        <f>+I5232</f>
        <v>265653</v>
      </c>
      <c r="P5232" s="289">
        <v>0</v>
      </c>
      <c r="Q5232" s="289">
        <v>0</v>
      </c>
      <c r="R5232" s="289">
        <v>0</v>
      </c>
      <c r="S5232" s="289">
        <v>0</v>
      </c>
      <c r="T5232" s="289">
        <v>0</v>
      </c>
      <c r="U5232" s="289">
        <v>0</v>
      </c>
      <c r="V5232" s="289">
        <v>0</v>
      </c>
      <c r="W5232" s="289">
        <v>0</v>
      </c>
      <c r="X5232" s="289">
        <v>0</v>
      </c>
      <c r="Z5232" s="290">
        <f t="shared" si="795"/>
        <v>265653</v>
      </c>
      <c r="AA5232" s="291">
        <f t="shared" si="796"/>
        <v>0</v>
      </c>
    </row>
    <row r="5233" spans="5:27" hidden="1" x14ac:dyDescent="0.3">
      <c r="E5233" t="s">
        <v>7736</v>
      </c>
      <c r="F5233" t="s">
        <v>7737</v>
      </c>
      <c r="G5233" t="s">
        <v>807</v>
      </c>
      <c r="H5233" t="s">
        <v>2266</v>
      </c>
      <c r="I5233" s="277">
        <v>1360465</v>
      </c>
      <c r="K5233" s="287">
        <f t="shared" si="793"/>
        <v>-0.4</v>
      </c>
      <c r="M5233" s="288">
        <v>0</v>
      </c>
      <c r="N5233" s="289">
        <f t="shared" ref="N5233:N5236" si="804">+I5233</f>
        <v>1360465</v>
      </c>
      <c r="O5233" s="289">
        <v>0</v>
      </c>
      <c r="P5233" s="289">
        <v>0</v>
      </c>
      <c r="Q5233" s="289">
        <v>0</v>
      </c>
      <c r="R5233" s="289">
        <v>0</v>
      </c>
      <c r="S5233" s="289">
        <v>0</v>
      </c>
      <c r="T5233" s="289">
        <v>0</v>
      </c>
      <c r="U5233" s="289">
        <v>0</v>
      </c>
      <c r="V5233" s="289">
        <v>0</v>
      </c>
      <c r="W5233" s="289">
        <v>0</v>
      </c>
      <c r="X5233" s="289">
        <v>0</v>
      </c>
      <c r="Z5233" s="290">
        <f t="shared" si="795"/>
        <v>1360465</v>
      </c>
      <c r="AA5233" s="291">
        <f t="shared" si="796"/>
        <v>0</v>
      </c>
    </row>
    <row r="5234" spans="5:27" hidden="1" x14ac:dyDescent="0.3">
      <c r="E5234" t="s">
        <v>7738</v>
      </c>
      <c r="F5234" t="s">
        <v>7739</v>
      </c>
      <c r="G5234" t="s">
        <v>807</v>
      </c>
      <c r="H5234" t="s">
        <v>2266</v>
      </c>
      <c r="I5234" s="277">
        <v>729956</v>
      </c>
      <c r="K5234" s="287">
        <f t="shared" si="793"/>
        <v>-0.4</v>
      </c>
      <c r="M5234" s="288">
        <v>0</v>
      </c>
      <c r="N5234" s="289">
        <f t="shared" si="804"/>
        <v>729956</v>
      </c>
      <c r="O5234" s="289">
        <v>0</v>
      </c>
      <c r="P5234" s="289">
        <v>0</v>
      </c>
      <c r="Q5234" s="289">
        <v>0</v>
      </c>
      <c r="R5234" s="289">
        <v>0</v>
      </c>
      <c r="S5234" s="289">
        <v>0</v>
      </c>
      <c r="T5234" s="289">
        <v>0</v>
      </c>
      <c r="U5234" s="289">
        <v>0</v>
      </c>
      <c r="V5234" s="289">
        <v>0</v>
      </c>
      <c r="W5234" s="289">
        <v>0</v>
      </c>
      <c r="X5234" s="289">
        <v>0</v>
      </c>
      <c r="Z5234" s="290">
        <f t="shared" si="795"/>
        <v>729956</v>
      </c>
      <c r="AA5234" s="291">
        <f t="shared" si="796"/>
        <v>0</v>
      </c>
    </row>
    <row r="5235" spans="5:27" hidden="1" x14ac:dyDescent="0.3">
      <c r="E5235" t="s">
        <v>7740</v>
      </c>
      <c r="F5235" t="s">
        <v>7741</v>
      </c>
      <c r="G5235" t="s">
        <v>807</v>
      </c>
      <c r="H5235" t="s">
        <v>2266</v>
      </c>
      <c r="I5235" s="277">
        <v>323400</v>
      </c>
      <c r="K5235" s="287">
        <f t="shared" si="793"/>
        <v>-0.4</v>
      </c>
      <c r="M5235" s="288">
        <v>0</v>
      </c>
      <c r="N5235" s="289">
        <f t="shared" si="804"/>
        <v>323400</v>
      </c>
      <c r="O5235" s="289">
        <v>0</v>
      </c>
      <c r="P5235" s="289">
        <v>0</v>
      </c>
      <c r="Q5235" s="289">
        <v>0</v>
      </c>
      <c r="R5235" s="289">
        <v>0</v>
      </c>
      <c r="S5235" s="289">
        <v>0</v>
      </c>
      <c r="T5235" s="289">
        <v>0</v>
      </c>
      <c r="U5235" s="289">
        <v>0</v>
      </c>
      <c r="V5235" s="289">
        <v>0</v>
      </c>
      <c r="W5235" s="289">
        <v>0</v>
      </c>
      <c r="X5235" s="289">
        <v>0</v>
      </c>
      <c r="Z5235" s="290">
        <f t="shared" si="795"/>
        <v>323400</v>
      </c>
      <c r="AA5235" s="291">
        <f t="shared" si="796"/>
        <v>0</v>
      </c>
    </row>
    <row r="5236" spans="5:27" hidden="1" x14ac:dyDescent="0.3">
      <c r="E5236" t="s">
        <v>7644</v>
      </c>
      <c r="F5236" t="s">
        <v>7742</v>
      </c>
      <c r="G5236" t="s">
        <v>807</v>
      </c>
      <c r="H5236" t="s">
        <v>2266</v>
      </c>
      <c r="I5236" s="277">
        <v>1674238</v>
      </c>
      <c r="K5236" s="287">
        <f t="shared" si="793"/>
        <v>-0.4</v>
      </c>
      <c r="M5236" s="288">
        <v>0</v>
      </c>
      <c r="N5236" s="289">
        <f t="shared" si="804"/>
        <v>1674238</v>
      </c>
      <c r="O5236" s="289">
        <v>0</v>
      </c>
      <c r="P5236" s="289">
        <v>0</v>
      </c>
      <c r="Q5236" s="289">
        <v>0</v>
      </c>
      <c r="R5236" s="289">
        <v>0</v>
      </c>
      <c r="S5236" s="289">
        <v>0</v>
      </c>
      <c r="T5236" s="289">
        <v>0</v>
      </c>
      <c r="U5236" s="289">
        <v>0</v>
      </c>
      <c r="V5236" s="289">
        <v>0</v>
      </c>
      <c r="W5236" s="289">
        <v>0</v>
      </c>
      <c r="X5236" s="289">
        <v>0</v>
      </c>
      <c r="Z5236" s="290">
        <f t="shared" si="795"/>
        <v>1674238</v>
      </c>
      <c r="AA5236" s="291">
        <f t="shared" si="796"/>
        <v>0</v>
      </c>
    </row>
    <row r="5237" spans="5:27" hidden="1" x14ac:dyDescent="0.3">
      <c r="E5237" t="s">
        <v>7743</v>
      </c>
      <c r="F5237" t="s">
        <v>7744</v>
      </c>
      <c r="G5237" t="s">
        <v>807</v>
      </c>
      <c r="H5237" t="s">
        <v>808</v>
      </c>
      <c r="I5237" s="276">
        <v>332651</v>
      </c>
      <c r="K5237" s="287">
        <f t="shared" si="793"/>
        <v>0.6</v>
      </c>
      <c r="M5237" s="288">
        <v>0</v>
      </c>
      <c r="N5237" s="289">
        <v>0</v>
      </c>
      <c r="O5237" s="289">
        <f>+I5237</f>
        <v>332651</v>
      </c>
      <c r="P5237" s="289">
        <v>0</v>
      </c>
      <c r="Q5237" s="289">
        <v>0</v>
      </c>
      <c r="R5237" s="289">
        <v>0</v>
      </c>
      <c r="S5237" s="289">
        <v>0</v>
      </c>
      <c r="T5237" s="289">
        <v>0</v>
      </c>
      <c r="U5237" s="289">
        <v>0</v>
      </c>
      <c r="V5237" s="289">
        <v>0</v>
      </c>
      <c r="W5237" s="289">
        <v>0</v>
      </c>
      <c r="X5237" s="289">
        <v>0</v>
      </c>
      <c r="Z5237" s="290">
        <f t="shared" si="795"/>
        <v>332651</v>
      </c>
      <c r="AA5237" s="291">
        <f t="shared" si="796"/>
        <v>0</v>
      </c>
    </row>
    <row r="5238" spans="5:27" hidden="1" x14ac:dyDescent="0.3">
      <c r="E5238" t="s">
        <v>7585</v>
      </c>
      <c r="F5238" t="s">
        <v>7745</v>
      </c>
      <c r="G5238" t="s">
        <v>807</v>
      </c>
      <c r="H5238" t="s">
        <v>1741</v>
      </c>
      <c r="I5238" s="277">
        <v>5492768</v>
      </c>
      <c r="K5238" s="287">
        <f t="shared" si="793"/>
        <v>-1.4</v>
      </c>
      <c r="M5238" s="288">
        <v>0</v>
      </c>
      <c r="N5238" s="289">
        <f t="shared" ref="N5238:N5243" si="805">+I5238</f>
        <v>5492768</v>
      </c>
      <c r="O5238" s="289">
        <v>0</v>
      </c>
      <c r="P5238" s="289">
        <v>0</v>
      </c>
      <c r="Q5238" s="289">
        <v>0</v>
      </c>
      <c r="R5238" s="289">
        <v>0</v>
      </c>
      <c r="S5238" s="289">
        <v>0</v>
      </c>
      <c r="T5238" s="289">
        <v>0</v>
      </c>
      <c r="U5238" s="289">
        <v>0</v>
      </c>
      <c r="V5238" s="289">
        <v>0</v>
      </c>
      <c r="W5238" s="289">
        <v>0</v>
      </c>
      <c r="X5238" s="289">
        <v>0</v>
      </c>
      <c r="Z5238" s="290">
        <f t="shared" si="795"/>
        <v>5492768</v>
      </c>
      <c r="AA5238" s="291">
        <f t="shared" si="796"/>
        <v>0</v>
      </c>
    </row>
    <row r="5239" spans="5:27" hidden="1" x14ac:dyDescent="0.3">
      <c r="E5239" t="s">
        <v>7560</v>
      </c>
      <c r="F5239" t="s">
        <v>7746</v>
      </c>
      <c r="G5239" t="s">
        <v>807</v>
      </c>
      <c r="H5239" t="s">
        <v>2266</v>
      </c>
      <c r="I5239" s="277">
        <v>159120</v>
      </c>
      <c r="K5239" s="287">
        <f t="shared" si="793"/>
        <v>-0.4</v>
      </c>
      <c r="M5239" s="288">
        <v>0</v>
      </c>
      <c r="N5239" s="289">
        <f t="shared" si="805"/>
        <v>159120</v>
      </c>
      <c r="O5239" s="289">
        <v>0</v>
      </c>
      <c r="P5239" s="289">
        <v>0</v>
      </c>
      <c r="Q5239" s="289">
        <v>0</v>
      </c>
      <c r="R5239" s="289">
        <v>0</v>
      </c>
      <c r="S5239" s="289">
        <v>0</v>
      </c>
      <c r="T5239" s="289">
        <v>0</v>
      </c>
      <c r="U5239" s="289">
        <v>0</v>
      </c>
      <c r="V5239" s="289">
        <v>0</v>
      </c>
      <c r="W5239" s="289">
        <v>0</v>
      </c>
      <c r="X5239" s="289">
        <v>0</v>
      </c>
      <c r="Z5239" s="290">
        <f t="shared" si="795"/>
        <v>159120</v>
      </c>
      <c r="AA5239" s="291">
        <f t="shared" si="796"/>
        <v>0</v>
      </c>
    </row>
    <row r="5240" spans="5:27" hidden="1" x14ac:dyDescent="0.3">
      <c r="E5240" t="s">
        <v>7585</v>
      </c>
      <c r="F5240" t="s">
        <v>7747</v>
      </c>
      <c r="G5240" t="s">
        <v>807</v>
      </c>
      <c r="H5240" t="s">
        <v>1741</v>
      </c>
      <c r="I5240" s="277">
        <v>1160800</v>
      </c>
      <c r="K5240" s="287">
        <f t="shared" si="793"/>
        <v>-1.4</v>
      </c>
      <c r="M5240" s="288">
        <v>0</v>
      </c>
      <c r="N5240" s="289">
        <f t="shared" si="805"/>
        <v>1160800</v>
      </c>
      <c r="O5240" s="289">
        <v>0</v>
      </c>
      <c r="P5240" s="289">
        <v>0</v>
      </c>
      <c r="Q5240" s="289">
        <v>0</v>
      </c>
      <c r="R5240" s="289">
        <v>0</v>
      </c>
      <c r="S5240" s="289">
        <v>0</v>
      </c>
      <c r="T5240" s="289">
        <v>0</v>
      </c>
      <c r="U5240" s="289">
        <v>0</v>
      </c>
      <c r="V5240" s="289">
        <v>0</v>
      </c>
      <c r="W5240" s="289">
        <v>0</v>
      </c>
      <c r="X5240" s="289">
        <v>0</v>
      </c>
      <c r="Z5240" s="290">
        <f t="shared" si="795"/>
        <v>1160800</v>
      </c>
      <c r="AA5240" s="291">
        <f t="shared" si="796"/>
        <v>0</v>
      </c>
    </row>
    <row r="5241" spans="5:27" hidden="1" x14ac:dyDescent="0.3">
      <c r="E5241" t="s">
        <v>7720</v>
      </c>
      <c r="F5241" t="s">
        <v>7748</v>
      </c>
      <c r="G5241" t="s">
        <v>807</v>
      </c>
      <c r="H5241" t="s">
        <v>2266</v>
      </c>
      <c r="I5241" s="277">
        <v>15836</v>
      </c>
      <c r="K5241" s="287">
        <f t="shared" ref="K5241:K5304" si="806">+($K$2-H5241)/30</f>
        <v>-0.4</v>
      </c>
      <c r="M5241" s="288">
        <v>0</v>
      </c>
      <c r="N5241" s="289">
        <f t="shared" si="805"/>
        <v>15836</v>
      </c>
      <c r="O5241" s="289">
        <v>0</v>
      </c>
      <c r="P5241" s="289">
        <v>0</v>
      </c>
      <c r="Q5241" s="289">
        <v>0</v>
      </c>
      <c r="R5241" s="289">
        <v>0</v>
      </c>
      <c r="S5241" s="289">
        <v>0</v>
      </c>
      <c r="T5241" s="289">
        <v>0</v>
      </c>
      <c r="U5241" s="289">
        <v>0</v>
      </c>
      <c r="V5241" s="289">
        <v>0</v>
      </c>
      <c r="W5241" s="289">
        <v>0</v>
      </c>
      <c r="X5241" s="289">
        <v>0</v>
      </c>
      <c r="Z5241" s="290">
        <f t="shared" si="795"/>
        <v>15836</v>
      </c>
      <c r="AA5241" s="291">
        <f t="shared" si="796"/>
        <v>0</v>
      </c>
    </row>
    <row r="5242" spans="5:27" hidden="1" x14ac:dyDescent="0.3">
      <c r="E5242" t="s">
        <v>7471</v>
      </c>
      <c r="F5242" t="s">
        <v>7749</v>
      </c>
      <c r="G5242" t="s">
        <v>807</v>
      </c>
      <c r="H5242" t="s">
        <v>2266</v>
      </c>
      <c r="I5242" s="277">
        <v>107250</v>
      </c>
      <c r="K5242" s="287">
        <f t="shared" si="806"/>
        <v>-0.4</v>
      </c>
      <c r="M5242" s="288">
        <v>0</v>
      </c>
      <c r="N5242" s="289">
        <f t="shared" si="805"/>
        <v>107250</v>
      </c>
      <c r="O5242" s="289">
        <v>0</v>
      </c>
      <c r="P5242" s="289">
        <v>0</v>
      </c>
      <c r="Q5242" s="289">
        <v>0</v>
      </c>
      <c r="R5242" s="289">
        <v>0</v>
      </c>
      <c r="S5242" s="289">
        <v>0</v>
      </c>
      <c r="T5242" s="289">
        <v>0</v>
      </c>
      <c r="U5242" s="289">
        <v>0</v>
      </c>
      <c r="V5242" s="289">
        <v>0</v>
      </c>
      <c r="W5242" s="289">
        <v>0</v>
      </c>
      <c r="X5242" s="289">
        <v>0</v>
      </c>
      <c r="Z5242" s="290">
        <f t="shared" si="795"/>
        <v>107250</v>
      </c>
      <c r="AA5242" s="291">
        <f t="shared" si="796"/>
        <v>0</v>
      </c>
    </row>
    <row r="5243" spans="5:27" hidden="1" x14ac:dyDescent="0.3">
      <c r="E5243" t="s">
        <v>7655</v>
      </c>
      <c r="F5243" t="s">
        <v>7750</v>
      </c>
      <c r="G5243" t="s">
        <v>787</v>
      </c>
      <c r="H5243" t="s">
        <v>1291</v>
      </c>
      <c r="I5243" s="277">
        <v>374286</v>
      </c>
      <c r="K5243" s="287">
        <f t="shared" si="806"/>
        <v>-0.5</v>
      </c>
      <c r="M5243" s="288">
        <v>0</v>
      </c>
      <c r="N5243" s="289">
        <f t="shared" si="805"/>
        <v>374286</v>
      </c>
      <c r="O5243" s="289">
        <v>0</v>
      </c>
      <c r="P5243" s="289">
        <v>0</v>
      </c>
      <c r="Q5243" s="289">
        <v>0</v>
      </c>
      <c r="R5243" s="289">
        <v>0</v>
      </c>
      <c r="S5243" s="289">
        <v>0</v>
      </c>
      <c r="T5243" s="289">
        <v>0</v>
      </c>
      <c r="U5243" s="289">
        <v>0</v>
      </c>
      <c r="V5243" s="289">
        <v>0</v>
      </c>
      <c r="W5243" s="289">
        <v>0</v>
      </c>
      <c r="X5243" s="289">
        <v>0</v>
      </c>
      <c r="Z5243" s="290">
        <f t="shared" si="795"/>
        <v>374286</v>
      </c>
      <c r="AA5243" s="291">
        <f t="shared" si="796"/>
        <v>0</v>
      </c>
    </row>
    <row r="5244" spans="5:27" hidden="1" x14ac:dyDescent="0.3">
      <c r="E5244" t="s">
        <v>7751</v>
      </c>
      <c r="F5244" t="s">
        <v>7752</v>
      </c>
      <c r="G5244" t="s">
        <v>787</v>
      </c>
      <c r="H5244" t="s">
        <v>1070</v>
      </c>
      <c r="I5244" s="276">
        <v>1965710</v>
      </c>
      <c r="K5244" s="287">
        <f t="shared" si="806"/>
        <v>0.5</v>
      </c>
      <c r="M5244" s="288">
        <v>0</v>
      </c>
      <c r="N5244" s="289">
        <v>0</v>
      </c>
      <c r="O5244" s="289">
        <f>+I5244</f>
        <v>1965710</v>
      </c>
      <c r="P5244" s="289">
        <v>0</v>
      </c>
      <c r="Q5244" s="289">
        <v>0</v>
      </c>
      <c r="R5244" s="289">
        <v>0</v>
      </c>
      <c r="S5244" s="289">
        <v>0</v>
      </c>
      <c r="T5244" s="289">
        <v>0</v>
      </c>
      <c r="U5244" s="289">
        <v>0</v>
      </c>
      <c r="V5244" s="289">
        <v>0</v>
      </c>
      <c r="W5244" s="289">
        <v>0</v>
      </c>
      <c r="X5244" s="289">
        <v>0</v>
      </c>
      <c r="Z5244" s="290">
        <f t="shared" si="795"/>
        <v>1965710</v>
      </c>
      <c r="AA5244" s="291">
        <f t="shared" si="796"/>
        <v>0</v>
      </c>
    </row>
    <row r="5245" spans="5:27" hidden="1" x14ac:dyDescent="0.3">
      <c r="E5245" t="s">
        <v>7611</v>
      </c>
      <c r="F5245" t="s">
        <v>7753</v>
      </c>
      <c r="G5245" t="s">
        <v>787</v>
      </c>
      <c r="H5245" t="s">
        <v>1291</v>
      </c>
      <c r="I5245" s="277">
        <v>5270060</v>
      </c>
      <c r="K5245" s="287">
        <f t="shared" si="806"/>
        <v>-0.5</v>
      </c>
      <c r="M5245" s="288">
        <v>0</v>
      </c>
      <c r="N5245" s="289">
        <f t="shared" ref="N5245:N5253" si="807">+I5245</f>
        <v>5270060</v>
      </c>
      <c r="O5245" s="289">
        <v>0</v>
      </c>
      <c r="P5245" s="289">
        <v>0</v>
      </c>
      <c r="Q5245" s="289">
        <v>0</v>
      </c>
      <c r="R5245" s="289">
        <v>0</v>
      </c>
      <c r="S5245" s="289">
        <v>0</v>
      </c>
      <c r="T5245" s="289">
        <v>0</v>
      </c>
      <c r="U5245" s="289">
        <v>0</v>
      </c>
      <c r="V5245" s="289">
        <v>0</v>
      </c>
      <c r="W5245" s="289">
        <v>0</v>
      </c>
      <c r="X5245" s="289">
        <v>0</v>
      </c>
      <c r="Z5245" s="290">
        <f t="shared" si="795"/>
        <v>5270060</v>
      </c>
      <c r="AA5245" s="291">
        <f t="shared" si="796"/>
        <v>0</v>
      </c>
    </row>
    <row r="5246" spans="5:27" hidden="1" x14ac:dyDescent="0.3">
      <c r="E5246" t="s">
        <v>7611</v>
      </c>
      <c r="F5246" t="s">
        <v>7754</v>
      </c>
      <c r="G5246" t="s">
        <v>787</v>
      </c>
      <c r="H5246" t="s">
        <v>1291</v>
      </c>
      <c r="I5246" s="277">
        <v>3665708</v>
      </c>
      <c r="K5246" s="287">
        <f t="shared" si="806"/>
        <v>-0.5</v>
      </c>
      <c r="M5246" s="288">
        <v>0</v>
      </c>
      <c r="N5246" s="289">
        <f t="shared" si="807"/>
        <v>3665708</v>
      </c>
      <c r="O5246" s="289">
        <v>0</v>
      </c>
      <c r="P5246" s="289">
        <v>0</v>
      </c>
      <c r="Q5246" s="289">
        <v>0</v>
      </c>
      <c r="R5246" s="289">
        <v>0</v>
      </c>
      <c r="S5246" s="289">
        <v>0</v>
      </c>
      <c r="T5246" s="289">
        <v>0</v>
      </c>
      <c r="U5246" s="289">
        <v>0</v>
      </c>
      <c r="V5246" s="289">
        <v>0</v>
      </c>
      <c r="W5246" s="289">
        <v>0</v>
      </c>
      <c r="X5246" s="289">
        <v>0</v>
      </c>
      <c r="Z5246" s="290">
        <f t="shared" si="795"/>
        <v>3665708</v>
      </c>
      <c r="AA5246" s="291">
        <f t="shared" si="796"/>
        <v>0</v>
      </c>
    </row>
    <row r="5247" spans="5:27" hidden="1" x14ac:dyDescent="0.3">
      <c r="E5247" t="s">
        <v>7615</v>
      </c>
      <c r="F5247" t="s">
        <v>7755</v>
      </c>
      <c r="G5247" t="s">
        <v>787</v>
      </c>
      <c r="H5247" t="s">
        <v>1291</v>
      </c>
      <c r="I5247" s="277">
        <v>1971750</v>
      </c>
      <c r="K5247" s="287">
        <f t="shared" si="806"/>
        <v>-0.5</v>
      </c>
      <c r="M5247" s="288">
        <v>0</v>
      </c>
      <c r="N5247" s="289">
        <f t="shared" si="807"/>
        <v>1971750</v>
      </c>
      <c r="O5247" s="289">
        <v>0</v>
      </c>
      <c r="P5247" s="289">
        <v>0</v>
      </c>
      <c r="Q5247" s="289">
        <v>0</v>
      </c>
      <c r="R5247" s="289">
        <v>0</v>
      </c>
      <c r="S5247" s="289">
        <v>0</v>
      </c>
      <c r="T5247" s="289">
        <v>0</v>
      </c>
      <c r="U5247" s="289">
        <v>0</v>
      </c>
      <c r="V5247" s="289">
        <v>0</v>
      </c>
      <c r="W5247" s="289">
        <v>0</v>
      </c>
      <c r="X5247" s="289">
        <v>0</v>
      </c>
      <c r="Z5247" s="290">
        <f t="shared" si="795"/>
        <v>1971750</v>
      </c>
      <c r="AA5247" s="291">
        <f t="shared" si="796"/>
        <v>0</v>
      </c>
    </row>
    <row r="5248" spans="5:27" hidden="1" x14ac:dyDescent="0.3">
      <c r="E5248" t="s">
        <v>7609</v>
      </c>
      <c r="F5248" t="s">
        <v>7756</v>
      </c>
      <c r="G5248" t="s">
        <v>787</v>
      </c>
      <c r="H5248" t="s">
        <v>1291</v>
      </c>
      <c r="I5248" s="277">
        <v>2070996</v>
      </c>
      <c r="K5248" s="287">
        <f t="shared" si="806"/>
        <v>-0.5</v>
      </c>
      <c r="M5248" s="288">
        <v>0</v>
      </c>
      <c r="N5248" s="289">
        <f t="shared" si="807"/>
        <v>2070996</v>
      </c>
      <c r="O5248" s="289">
        <v>0</v>
      </c>
      <c r="P5248" s="289">
        <v>0</v>
      </c>
      <c r="Q5248" s="289">
        <v>0</v>
      </c>
      <c r="R5248" s="289">
        <v>0</v>
      </c>
      <c r="S5248" s="289">
        <v>0</v>
      </c>
      <c r="T5248" s="289">
        <v>0</v>
      </c>
      <c r="U5248" s="289">
        <v>0</v>
      </c>
      <c r="V5248" s="289">
        <v>0</v>
      </c>
      <c r="W5248" s="289">
        <v>0</v>
      </c>
      <c r="X5248" s="289">
        <v>0</v>
      </c>
      <c r="Z5248" s="290">
        <f t="shared" si="795"/>
        <v>2070996</v>
      </c>
      <c r="AA5248" s="291">
        <f t="shared" si="796"/>
        <v>0</v>
      </c>
    </row>
    <row r="5249" spans="5:27" hidden="1" x14ac:dyDescent="0.3">
      <c r="E5249" t="s">
        <v>7609</v>
      </c>
      <c r="F5249" t="s">
        <v>7757</v>
      </c>
      <c r="G5249" t="s">
        <v>787</v>
      </c>
      <c r="H5249" t="s">
        <v>1291</v>
      </c>
      <c r="I5249" s="277">
        <v>70212</v>
      </c>
      <c r="K5249" s="287">
        <f t="shared" si="806"/>
        <v>-0.5</v>
      </c>
      <c r="M5249" s="288">
        <v>0</v>
      </c>
      <c r="N5249" s="289">
        <f t="shared" si="807"/>
        <v>70212</v>
      </c>
      <c r="O5249" s="289">
        <v>0</v>
      </c>
      <c r="P5249" s="289">
        <v>0</v>
      </c>
      <c r="Q5249" s="289">
        <v>0</v>
      </c>
      <c r="R5249" s="289">
        <v>0</v>
      </c>
      <c r="S5249" s="289">
        <v>0</v>
      </c>
      <c r="T5249" s="289">
        <v>0</v>
      </c>
      <c r="U5249" s="289">
        <v>0</v>
      </c>
      <c r="V5249" s="289">
        <v>0</v>
      </c>
      <c r="W5249" s="289">
        <v>0</v>
      </c>
      <c r="X5249" s="289">
        <v>0</v>
      </c>
      <c r="Z5249" s="290">
        <f t="shared" si="795"/>
        <v>70212</v>
      </c>
      <c r="AA5249" s="291">
        <f t="shared" si="796"/>
        <v>0</v>
      </c>
    </row>
    <row r="5250" spans="5:27" hidden="1" x14ac:dyDescent="0.3">
      <c r="E5250" t="s">
        <v>7596</v>
      </c>
      <c r="F5250" t="s">
        <v>7758</v>
      </c>
      <c r="G5250" t="s">
        <v>787</v>
      </c>
      <c r="H5250" t="s">
        <v>1291</v>
      </c>
      <c r="I5250" s="277">
        <v>542312</v>
      </c>
      <c r="K5250" s="287">
        <f t="shared" si="806"/>
        <v>-0.5</v>
      </c>
      <c r="M5250" s="288">
        <v>0</v>
      </c>
      <c r="N5250" s="289">
        <f t="shared" si="807"/>
        <v>542312</v>
      </c>
      <c r="O5250" s="289">
        <v>0</v>
      </c>
      <c r="P5250" s="289">
        <v>0</v>
      </c>
      <c r="Q5250" s="289">
        <v>0</v>
      </c>
      <c r="R5250" s="289">
        <v>0</v>
      </c>
      <c r="S5250" s="289">
        <v>0</v>
      </c>
      <c r="T5250" s="289">
        <v>0</v>
      </c>
      <c r="U5250" s="289">
        <v>0</v>
      </c>
      <c r="V5250" s="289">
        <v>0</v>
      </c>
      <c r="W5250" s="289">
        <v>0</v>
      </c>
      <c r="X5250" s="289">
        <v>0</v>
      </c>
      <c r="Z5250" s="290">
        <f t="shared" si="795"/>
        <v>542312</v>
      </c>
      <c r="AA5250" s="291">
        <f t="shared" si="796"/>
        <v>0</v>
      </c>
    </row>
    <row r="5251" spans="5:27" hidden="1" x14ac:dyDescent="0.3">
      <c r="E5251" t="s">
        <v>7611</v>
      </c>
      <c r="F5251" t="s">
        <v>7759</v>
      </c>
      <c r="G5251" t="s">
        <v>787</v>
      </c>
      <c r="H5251" t="s">
        <v>1291</v>
      </c>
      <c r="I5251" s="277">
        <v>130460</v>
      </c>
      <c r="K5251" s="287">
        <f t="shared" si="806"/>
        <v>-0.5</v>
      </c>
      <c r="M5251" s="288">
        <v>0</v>
      </c>
      <c r="N5251" s="289">
        <f t="shared" si="807"/>
        <v>130460</v>
      </c>
      <c r="O5251" s="289">
        <v>0</v>
      </c>
      <c r="P5251" s="289">
        <v>0</v>
      </c>
      <c r="Q5251" s="289">
        <v>0</v>
      </c>
      <c r="R5251" s="289">
        <v>0</v>
      </c>
      <c r="S5251" s="289">
        <v>0</v>
      </c>
      <c r="T5251" s="289">
        <v>0</v>
      </c>
      <c r="U5251" s="289">
        <v>0</v>
      </c>
      <c r="V5251" s="289">
        <v>0</v>
      </c>
      <c r="W5251" s="289">
        <v>0</v>
      </c>
      <c r="X5251" s="289">
        <v>0</v>
      </c>
      <c r="Z5251" s="290">
        <f t="shared" si="795"/>
        <v>130460</v>
      </c>
      <c r="AA5251" s="291">
        <f t="shared" si="796"/>
        <v>0</v>
      </c>
    </row>
    <row r="5252" spans="5:27" hidden="1" x14ac:dyDescent="0.3">
      <c r="E5252" t="s">
        <v>7491</v>
      </c>
      <c r="F5252" t="s">
        <v>7760</v>
      </c>
      <c r="G5252" t="s">
        <v>787</v>
      </c>
      <c r="H5252" t="s">
        <v>1291</v>
      </c>
      <c r="I5252" s="277">
        <v>821782</v>
      </c>
      <c r="K5252" s="287">
        <f t="shared" si="806"/>
        <v>-0.5</v>
      </c>
      <c r="M5252" s="288">
        <v>0</v>
      </c>
      <c r="N5252" s="289">
        <f t="shared" si="807"/>
        <v>821782</v>
      </c>
      <c r="O5252" s="289">
        <v>0</v>
      </c>
      <c r="P5252" s="289">
        <v>0</v>
      </c>
      <c r="Q5252" s="289">
        <v>0</v>
      </c>
      <c r="R5252" s="289">
        <v>0</v>
      </c>
      <c r="S5252" s="289">
        <v>0</v>
      </c>
      <c r="T5252" s="289">
        <v>0</v>
      </c>
      <c r="U5252" s="289">
        <v>0</v>
      </c>
      <c r="V5252" s="289">
        <v>0</v>
      </c>
      <c r="W5252" s="289">
        <v>0</v>
      </c>
      <c r="X5252" s="289">
        <v>0</v>
      </c>
      <c r="Z5252" s="290">
        <f t="shared" ref="Z5252:Z5315" si="808">+SUM(M5252:X5252)</f>
        <v>821782</v>
      </c>
      <c r="AA5252" s="291">
        <f t="shared" ref="AA5252:AA5315" si="809">+I5252-Z5252</f>
        <v>0</v>
      </c>
    </row>
    <row r="5253" spans="5:27" hidden="1" x14ac:dyDescent="0.3">
      <c r="E5253" t="s">
        <v>7585</v>
      </c>
      <c r="F5253" t="s">
        <v>7761</v>
      </c>
      <c r="G5253" t="s">
        <v>790</v>
      </c>
      <c r="H5253" t="s">
        <v>3423</v>
      </c>
      <c r="I5253" s="277">
        <v>141350</v>
      </c>
      <c r="K5253" s="287">
        <f t="shared" si="806"/>
        <v>-1.5333333333333334</v>
      </c>
      <c r="M5253" s="288">
        <v>0</v>
      </c>
      <c r="N5253" s="289">
        <f t="shared" si="807"/>
        <v>141350</v>
      </c>
      <c r="O5253" s="289">
        <v>0</v>
      </c>
      <c r="P5253" s="289">
        <v>0</v>
      </c>
      <c r="Q5253" s="289">
        <v>0</v>
      </c>
      <c r="R5253" s="289">
        <v>0</v>
      </c>
      <c r="S5253" s="289">
        <v>0</v>
      </c>
      <c r="T5253" s="289">
        <v>0</v>
      </c>
      <c r="U5253" s="289">
        <v>0</v>
      </c>
      <c r="V5253" s="289">
        <v>0</v>
      </c>
      <c r="W5253" s="289">
        <v>0</v>
      </c>
      <c r="X5253" s="289">
        <v>0</v>
      </c>
      <c r="Z5253" s="290">
        <f t="shared" si="808"/>
        <v>141350</v>
      </c>
      <c r="AA5253" s="291">
        <f t="shared" si="809"/>
        <v>0</v>
      </c>
    </row>
    <row r="5254" spans="5:27" hidden="1" x14ac:dyDescent="0.3">
      <c r="E5254" t="s">
        <v>7326</v>
      </c>
      <c r="F5254" t="s">
        <v>7762</v>
      </c>
      <c r="G5254" t="s">
        <v>790</v>
      </c>
      <c r="H5254" t="s">
        <v>1072</v>
      </c>
      <c r="I5254" s="276">
        <v>39981</v>
      </c>
      <c r="K5254" s="287">
        <f t="shared" si="806"/>
        <v>0.46666666666666667</v>
      </c>
      <c r="M5254" s="288">
        <v>0</v>
      </c>
      <c r="N5254" s="289">
        <v>0</v>
      </c>
      <c r="O5254" s="289">
        <f>+I5254</f>
        <v>39981</v>
      </c>
      <c r="P5254" s="289">
        <v>0</v>
      </c>
      <c r="Q5254" s="289">
        <v>0</v>
      </c>
      <c r="R5254" s="289">
        <v>0</v>
      </c>
      <c r="S5254" s="289">
        <v>0</v>
      </c>
      <c r="T5254" s="289">
        <v>0</v>
      </c>
      <c r="U5254" s="289">
        <v>0</v>
      </c>
      <c r="V5254" s="289">
        <v>0</v>
      </c>
      <c r="W5254" s="289">
        <v>0</v>
      </c>
      <c r="X5254" s="289">
        <v>0</v>
      </c>
      <c r="Z5254" s="290">
        <f t="shared" si="808"/>
        <v>39981</v>
      </c>
      <c r="AA5254" s="291">
        <f t="shared" si="809"/>
        <v>0</v>
      </c>
    </row>
    <row r="5255" spans="5:27" hidden="1" x14ac:dyDescent="0.3">
      <c r="E5255" t="s">
        <v>7705</v>
      </c>
      <c r="F5255" t="s">
        <v>7763</v>
      </c>
      <c r="G5255" t="s">
        <v>790</v>
      </c>
      <c r="H5255" t="s">
        <v>2084</v>
      </c>
      <c r="I5255" s="277">
        <v>619240</v>
      </c>
      <c r="K5255" s="287">
        <f t="shared" si="806"/>
        <v>-0.53333333333333333</v>
      </c>
      <c r="M5255" s="288">
        <v>0</v>
      </c>
      <c r="N5255" s="289">
        <f t="shared" ref="N5255:N5284" si="810">+I5255</f>
        <v>619240</v>
      </c>
      <c r="O5255" s="289">
        <v>0</v>
      </c>
      <c r="P5255" s="289">
        <v>0</v>
      </c>
      <c r="Q5255" s="289">
        <v>0</v>
      </c>
      <c r="R5255" s="289">
        <v>0</v>
      </c>
      <c r="S5255" s="289">
        <v>0</v>
      </c>
      <c r="T5255" s="289">
        <v>0</v>
      </c>
      <c r="U5255" s="289">
        <v>0</v>
      </c>
      <c r="V5255" s="289">
        <v>0</v>
      </c>
      <c r="W5255" s="289">
        <v>0</v>
      </c>
      <c r="X5255" s="289">
        <v>0</v>
      </c>
      <c r="Z5255" s="290">
        <f t="shared" si="808"/>
        <v>619240</v>
      </c>
      <c r="AA5255" s="291">
        <f t="shared" si="809"/>
        <v>0</v>
      </c>
    </row>
    <row r="5256" spans="5:27" hidden="1" x14ac:dyDescent="0.3">
      <c r="E5256" t="s">
        <v>7764</v>
      </c>
      <c r="F5256" t="s">
        <v>7765</v>
      </c>
      <c r="G5256" t="s">
        <v>790</v>
      </c>
      <c r="H5256" t="s">
        <v>2084</v>
      </c>
      <c r="I5256" s="277">
        <v>252000</v>
      </c>
      <c r="K5256" s="287">
        <f t="shared" si="806"/>
        <v>-0.53333333333333333</v>
      </c>
      <c r="M5256" s="288">
        <v>0</v>
      </c>
      <c r="N5256" s="289">
        <f t="shared" si="810"/>
        <v>252000</v>
      </c>
      <c r="O5256" s="289">
        <v>0</v>
      </c>
      <c r="P5256" s="289">
        <v>0</v>
      </c>
      <c r="Q5256" s="289">
        <v>0</v>
      </c>
      <c r="R5256" s="289">
        <v>0</v>
      </c>
      <c r="S5256" s="289">
        <v>0</v>
      </c>
      <c r="T5256" s="289">
        <v>0</v>
      </c>
      <c r="U5256" s="289">
        <v>0</v>
      </c>
      <c r="V5256" s="289">
        <v>0</v>
      </c>
      <c r="W5256" s="289">
        <v>0</v>
      </c>
      <c r="X5256" s="289">
        <v>0</v>
      </c>
      <c r="Z5256" s="290">
        <f t="shared" si="808"/>
        <v>252000</v>
      </c>
      <c r="AA5256" s="291">
        <f t="shared" si="809"/>
        <v>0</v>
      </c>
    </row>
    <row r="5257" spans="5:27" hidden="1" x14ac:dyDescent="0.3">
      <c r="E5257" t="s">
        <v>7766</v>
      </c>
      <c r="F5257" t="s">
        <v>7767</v>
      </c>
      <c r="G5257" t="s">
        <v>790</v>
      </c>
      <c r="H5257" t="s">
        <v>1084</v>
      </c>
      <c r="I5257" s="277">
        <v>3054557</v>
      </c>
      <c r="K5257" s="287">
        <f t="shared" si="806"/>
        <v>-3.3333333333333333E-2</v>
      </c>
      <c r="M5257" s="288">
        <v>0</v>
      </c>
      <c r="N5257" s="289">
        <f t="shared" si="810"/>
        <v>3054557</v>
      </c>
      <c r="O5257" s="289">
        <v>0</v>
      </c>
      <c r="P5257" s="289">
        <v>0</v>
      </c>
      <c r="Q5257" s="289">
        <v>0</v>
      </c>
      <c r="R5257" s="289">
        <v>0</v>
      </c>
      <c r="S5257" s="289">
        <v>0</v>
      </c>
      <c r="T5257" s="289">
        <v>0</v>
      </c>
      <c r="U5257" s="289">
        <v>0</v>
      </c>
      <c r="V5257" s="289">
        <v>0</v>
      </c>
      <c r="W5257" s="289">
        <v>0</v>
      </c>
      <c r="X5257" s="289">
        <v>0</v>
      </c>
      <c r="Z5257" s="290">
        <f t="shared" si="808"/>
        <v>3054557</v>
      </c>
      <c r="AA5257" s="291">
        <f t="shared" si="809"/>
        <v>0</v>
      </c>
    </row>
    <row r="5258" spans="5:27" hidden="1" x14ac:dyDescent="0.3">
      <c r="E5258" t="s">
        <v>7766</v>
      </c>
      <c r="F5258" t="s">
        <v>7768</v>
      </c>
      <c r="G5258" t="s">
        <v>790</v>
      </c>
      <c r="H5258" t="s">
        <v>1084</v>
      </c>
      <c r="I5258" s="277">
        <v>1066984</v>
      </c>
      <c r="K5258" s="287">
        <f t="shared" si="806"/>
        <v>-3.3333333333333333E-2</v>
      </c>
      <c r="M5258" s="288">
        <v>0</v>
      </c>
      <c r="N5258" s="289">
        <f t="shared" si="810"/>
        <v>1066984</v>
      </c>
      <c r="O5258" s="289">
        <v>0</v>
      </c>
      <c r="P5258" s="289">
        <v>0</v>
      </c>
      <c r="Q5258" s="289">
        <v>0</v>
      </c>
      <c r="R5258" s="289">
        <v>0</v>
      </c>
      <c r="S5258" s="289">
        <v>0</v>
      </c>
      <c r="T5258" s="289">
        <v>0</v>
      </c>
      <c r="U5258" s="289">
        <v>0</v>
      </c>
      <c r="V5258" s="289">
        <v>0</v>
      </c>
      <c r="W5258" s="289">
        <v>0</v>
      </c>
      <c r="X5258" s="289">
        <v>0</v>
      </c>
      <c r="Z5258" s="290">
        <f t="shared" si="808"/>
        <v>1066984</v>
      </c>
      <c r="AA5258" s="291">
        <f t="shared" si="809"/>
        <v>0</v>
      </c>
    </row>
    <row r="5259" spans="5:27" hidden="1" x14ac:dyDescent="0.3">
      <c r="E5259" t="s">
        <v>7409</v>
      </c>
      <c r="F5259" t="s">
        <v>7769</v>
      </c>
      <c r="G5259" t="s">
        <v>790</v>
      </c>
      <c r="H5259" t="s">
        <v>2084</v>
      </c>
      <c r="I5259" s="277">
        <v>2232266</v>
      </c>
      <c r="K5259" s="287">
        <f t="shared" si="806"/>
        <v>-0.53333333333333333</v>
      </c>
      <c r="M5259" s="288">
        <v>0</v>
      </c>
      <c r="N5259" s="289">
        <f t="shared" si="810"/>
        <v>2232266</v>
      </c>
      <c r="O5259" s="289">
        <v>0</v>
      </c>
      <c r="P5259" s="289">
        <v>0</v>
      </c>
      <c r="Q5259" s="289">
        <v>0</v>
      </c>
      <c r="R5259" s="289">
        <v>0</v>
      </c>
      <c r="S5259" s="289">
        <v>0</v>
      </c>
      <c r="T5259" s="289">
        <v>0</v>
      </c>
      <c r="U5259" s="289">
        <v>0</v>
      </c>
      <c r="V5259" s="289">
        <v>0</v>
      </c>
      <c r="W5259" s="289">
        <v>0</v>
      </c>
      <c r="X5259" s="289">
        <v>0</v>
      </c>
      <c r="Z5259" s="290">
        <f t="shared" si="808"/>
        <v>2232266</v>
      </c>
      <c r="AA5259" s="291">
        <f t="shared" si="809"/>
        <v>0</v>
      </c>
    </row>
    <row r="5260" spans="5:27" hidden="1" x14ac:dyDescent="0.3">
      <c r="E5260" t="s">
        <v>7409</v>
      </c>
      <c r="F5260" t="s">
        <v>7770</v>
      </c>
      <c r="G5260" t="s">
        <v>790</v>
      </c>
      <c r="H5260" t="s">
        <v>2084</v>
      </c>
      <c r="I5260" s="277">
        <v>673272</v>
      </c>
      <c r="K5260" s="287">
        <f t="shared" si="806"/>
        <v>-0.53333333333333333</v>
      </c>
      <c r="M5260" s="288">
        <v>0</v>
      </c>
      <c r="N5260" s="289">
        <f t="shared" si="810"/>
        <v>673272</v>
      </c>
      <c r="O5260" s="289">
        <v>0</v>
      </c>
      <c r="P5260" s="289">
        <v>0</v>
      </c>
      <c r="Q5260" s="289">
        <v>0</v>
      </c>
      <c r="R5260" s="289">
        <v>0</v>
      </c>
      <c r="S5260" s="289">
        <v>0</v>
      </c>
      <c r="T5260" s="289">
        <v>0</v>
      </c>
      <c r="U5260" s="289">
        <v>0</v>
      </c>
      <c r="V5260" s="289">
        <v>0</v>
      </c>
      <c r="W5260" s="289">
        <v>0</v>
      </c>
      <c r="X5260" s="289">
        <v>0</v>
      </c>
      <c r="Z5260" s="290">
        <f t="shared" si="808"/>
        <v>673272</v>
      </c>
      <c r="AA5260" s="291">
        <f t="shared" si="809"/>
        <v>0</v>
      </c>
    </row>
    <row r="5261" spans="5:27" hidden="1" x14ac:dyDescent="0.3">
      <c r="E5261" t="s">
        <v>7771</v>
      </c>
      <c r="F5261" t="s">
        <v>7772</v>
      </c>
      <c r="G5261" t="s">
        <v>790</v>
      </c>
      <c r="H5261" t="s">
        <v>2084</v>
      </c>
      <c r="I5261" s="277">
        <v>1986632</v>
      </c>
      <c r="K5261" s="287">
        <f t="shared" si="806"/>
        <v>-0.53333333333333333</v>
      </c>
      <c r="M5261" s="288">
        <v>0</v>
      </c>
      <c r="N5261" s="289">
        <f t="shared" si="810"/>
        <v>1986632</v>
      </c>
      <c r="O5261" s="289">
        <v>0</v>
      </c>
      <c r="P5261" s="289">
        <v>0</v>
      </c>
      <c r="Q5261" s="289">
        <v>0</v>
      </c>
      <c r="R5261" s="289">
        <v>0</v>
      </c>
      <c r="S5261" s="289">
        <v>0</v>
      </c>
      <c r="T5261" s="289">
        <v>0</v>
      </c>
      <c r="U5261" s="289">
        <v>0</v>
      </c>
      <c r="V5261" s="289">
        <v>0</v>
      </c>
      <c r="W5261" s="289">
        <v>0</v>
      </c>
      <c r="X5261" s="289">
        <v>0</v>
      </c>
      <c r="Z5261" s="290">
        <f t="shared" si="808"/>
        <v>1986632</v>
      </c>
      <c r="AA5261" s="291">
        <f t="shared" si="809"/>
        <v>0</v>
      </c>
    </row>
    <row r="5262" spans="5:27" hidden="1" x14ac:dyDescent="0.3">
      <c r="E5262" t="s">
        <v>7771</v>
      </c>
      <c r="F5262" t="s">
        <v>7773</v>
      </c>
      <c r="G5262" t="s">
        <v>790</v>
      </c>
      <c r="H5262" t="s">
        <v>2084</v>
      </c>
      <c r="I5262" s="277">
        <v>1799543</v>
      </c>
      <c r="K5262" s="287">
        <f t="shared" si="806"/>
        <v>-0.53333333333333333</v>
      </c>
      <c r="M5262" s="288">
        <v>0</v>
      </c>
      <c r="N5262" s="289">
        <f t="shared" si="810"/>
        <v>1799543</v>
      </c>
      <c r="O5262" s="289">
        <v>0</v>
      </c>
      <c r="P5262" s="289">
        <v>0</v>
      </c>
      <c r="Q5262" s="289">
        <v>0</v>
      </c>
      <c r="R5262" s="289">
        <v>0</v>
      </c>
      <c r="S5262" s="289">
        <v>0</v>
      </c>
      <c r="T5262" s="289">
        <v>0</v>
      </c>
      <c r="U5262" s="289">
        <v>0</v>
      </c>
      <c r="V5262" s="289">
        <v>0</v>
      </c>
      <c r="W5262" s="289">
        <v>0</v>
      </c>
      <c r="X5262" s="289">
        <v>0</v>
      </c>
      <c r="Z5262" s="290">
        <f t="shared" si="808"/>
        <v>1799543</v>
      </c>
      <c r="AA5262" s="291">
        <f t="shared" si="809"/>
        <v>0</v>
      </c>
    </row>
    <row r="5263" spans="5:27" hidden="1" x14ac:dyDescent="0.3">
      <c r="E5263" t="s">
        <v>7730</v>
      </c>
      <c r="F5263" t="s">
        <v>7774</v>
      </c>
      <c r="G5263" t="s">
        <v>790</v>
      </c>
      <c r="H5263" t="s">
        <v>1084</v>
      </c>
      <c r="I5263" s="277">
        <v>36300</v>
      </c>
      <c r="K5263" s="287">
        <f t="shared" si="806"/>
        <v>-3.3333333333333333E-2</v>
      </c>
      <c r="M5263" s="288">
        <v>0</v>
      </c>
      <c r="N5263" s="289">
        <f t="shared" si="810"/>
        <v>36300</v>
      </c>
      <c r="O5263" s="289">
        <v>0</v>
      </c>
      <c r="P5263" s="289">
        <v>0</v>
      </c>
      <c r="Q5263" s="289">
        <v>0</v>
      </c>
      <c r="R5263" s="289">
        <v>0</v>
      </c>
      <c r="S5263" s="289">
        <v>0</v>
      </c>
      <c r="T5263" s="289">
        <v>0</v>
      </c>
      <c r="U5263" s="289">
        <v>0</v>
      </c>
      <c r="V5263" s="289">
        <v>0</v>
      </c>
      <c r="W5263" s="289">
        <v>0</v>
      </c>
      <c r="X5263" s="289">
        <v>0</v>
      </c>
      <c r="Z5263" s="290">
        <f t="shared" si="808"/>
        <v>36300</v>
      </c>
      <c r="AA5263" s="291">
        <f t="shared" si="809"/>
        <v>0</v>
      </c>
    </row>
    <row r="5264" spans="5:27" hidden="1" x14ac:dyDescent="0.3">
      <c r="E5264" t="s">
        <v>7775</v>
      </c>
      <c r="F5264" t="s">
        <v>7776</v>
      </c>
      <c r="G5264" t="s">
        <v>790</v>
      </c>
      <c r="H5264" t="s">
        <v>1084</v>
      </c>
      <c r="I5264" s="277">
        <v>543384</v>
      </c>
      <c r="K5264" s="287">
        <f t="shared" si="806"/>
        <v>-3.3333333333333333E-2</v>
      </c>
      <c r="M5264" s="288">
        <v>0</v>
      </c>
      <c r="N5264" s="289">
        <f t="shared" si="810"/>
        <v>543384</v>
      </c>
      <c r="O5264" s="289">
        <v>0</v>
      </c>
      <c r="P5264" s="289">
        <v>0</v>
      </c>
      <c r="Q5264" s="289">
        <v>0</v>
      </c>
      <c r="R5264" s="289">
        <v>0</v>
      </c>
      <c r="S5264" s="289">
        <v>0</v>
      </c>
      <c r="T5264" s="289">
        <v>0</v>
      </c>
      <c r="U5264" s="289">
        <v>0</v>
      </c>
      <c r="V5264" s="289">
        <v>0</v>
      </c>
      <c r="W5264" s="289">
        <v>0</v>
      </c>
      <c r="X5264" s="289">
        <v>0</v>
      </c>
      <c r="Z5264" s="290">
        <f t="shared" si="808"/>
        <v>543384</v>
      </c>
      <c r="AA5264" s="291">
        <f t="shared" si="809"/>
        <v>0</v>
      </c>
    </row>
    <row r="5265" spans="3:27" hidden="1" x14ac:dyDescent="0.3">
      <c r="C5265" t="s">
        <v>529</v>
      </c>
      <c r="E5265" t="s">
        <v>1777</v>
      </c>
      <c r="F5265" t="s">
        <v>1842</v>
      </c>
      <c r="G5265" t="s">
        <v>686</v>
      </c>
      <c r="H5265" t="s">
        <v>1087</v>
      </c>
      <c r="I5265" s="277">
        <v>18768000</v>
      </c>
      <c r="K5265" s="287">
        <f t="shared" si="806"/>
        <v>-0.56666666666666665</v>
      </c>
      <c r="M5265" s="288">
        <v>0</v>
      </c>
      <c r="N5265" s="289">
        <f t="shared" si="810"/>
        <v>18768000</v>
      </c>
      <c r="O5265" s="289">
        <v>0</v>
      </c>
      <c r="P5265" s="289">
        <v>0</v>
      </c>
      <c r="Q5265" s="289">
        <v>0</v>
      </c>
      <c r="R5265" s="289">
        <v>0</v>
      </c>
      <c r="S5265" s="289">
        <v>0</v>
      </c>
      <c r="T5265" s="289">
        <v>0</v>
      </c>
      <c r="U5265" s="289">
        <v>0</v>
      </c>
      <c r="V5265" s="289">
        <v>0</v>
      </c>
      <c r="W5265" s="289">
        <v>0</v>
      </c>
      <c r="X5265" s="289">
        <v>0</v>
      </c>
      <c r="Z5265" s="290">
        <f t="shared" si="808"/>
        <v>18768000</v>
      </c>
      <c r="AA5265" s="291">
        <f t="shared" si="809"/>
        <v>0</v>
      </c>
    </row>
    <row r="5266" spans="3:27" hidden="1" x14ac:dyDescent="0.3">
      <c r="E5266" t="s">
        <v>7567</v>
      </c>
      <c r="F5266" t="s">
        <v>7777</v>
      </c>
      <c r="G5266" t="s">
        <v>686</v>
      </c>
      <c r="H5266" t="s">
        <v>1087</v>
      </c>
      <c r="I5266" s="277">
        <v>2001002</v>
      </c>
      <c r="K5266" s="287">
        <f t="shared" si="806"/>
        <v>-0.56666666666666665</v>
      </c>
      <c r="M5266" s="288">
        <v>0</v>
      </c>
      <c r="N5266" s="289">
        <f t="shared" si="810"/>
        <v>2001002</v>
      </c>
      <c r="O5266" s="289">
        <v>0</v>
      </c>
      <c r="P5266" s="289">
        <v>0</v>
      </c>
      <c r="Q5266" s="289">
        <v>0</v>
      </c>
      <c r="R5266" s="289">
        <v>0</v>
      </c>
      <c r="S5266" s="289">
        <v>0</v>
      </c>
      <c r="T5266" s="289">
        <v>0</v>
      </c>
      <c r="U5266" s="289">
        <v>0</v>
      </c>
      <c r="V5266" s="289">
        <v>0</v>
      </c>
      <c r="W5266" s="289">
        <v>0</v>
      </c>
      <c r="X5266" s="289">
        <v>0</v>
      </c>
      <c r="Z5266" s="290">
        <f t="shared" si="808"/>
        <v>2001002</v>
      </c>
      <c r="AA5266" s="291">
        <f t="shared" si="809"/>
        <v>0</v>
      </c>
    </row>
    <row r="5267" spans="3:27" hidden="1" x14ac:dyDescent="0.3">
      <c r="E5267" t="s">
        <v>7778</v>
      </c>
      <c r="F5267" t="s">
        <v>7779</v>
      </c>
      <c r="G5267" t="s">
        <v>686</v>
      </c>
      <c r="H5267" t="s">
        <v>1726</v>
      </c>
      <c r="I5267" s="277">
        <v>1401742</v>
      </c>
      <c r="K5267" s="287">
        <f t="shared" si="806"/>
        <v>-6.6666666666666666E-2</v>
      </c>
      <c r="M5267" s="288">
        <v>0</v>
      </c>
      <c r="N5267" s="289">
        <f t="shared" si="810"/>
        <v>1401742</v>
      </c>
      <c r="O5267" s="289">
        <v>0</v>
      </c>
      <c r="P5267" s="289">
        <v>0</v>
      </c>
      <c r="Q5267" s="289">
        <v>0</v>
      </c>
      <c r="R5267" s="289">
        <v>0</v>
      </c>
      <c r="S5267" s="289">
        <v>0</v>
      </c>
      <c r="T5267" s="289">
        <v>0</v>
      </c>
      <c r="U5267" s="289">
        <v>0</v>
      </c>
      <c r="V5267" s="289">
        <v>0</v>
      </c>
      <c r="W5267" s="289">
        <v>0</v>
      </c>
      <c r="X5267" s="289">
        <v>0</v>
      </c>
      <c r="Z5267" s="290">
        <f t="shared" si="808"/>
        <v>1401742</v>
      </c>
      <c r="AA5267" s="291">
        <f t="shared" si="809"/>
        <v>0</v>
      </c>
    </row>
    <row r="5268" spans="3:27" hidden="1" x14ac:dyDescent="0.3">
      <c r="E5268" t="s">
        <v>7778</v>
      </c>
      <c r="F5268" t="s">
        <v>7780</v>
      </c>
      <c r="G5268" t="s">
        <v>686</v>
      </c>
      <c r="H5268" t="s">
        <v>1726</v>
      </c>
      <c r="I5268" s="277">
        <v>429042</v>
      </c>
      <c r="K5268" s="287">
        <f t="shared" si="806"/>
        <v>-6.6666666666666666E-2</v>
      </c>
      <c r="M5268" s="288">
        <v>0</v>
      </c>
      <c r="N5268" s="289">
        <f t="shared" si="810"/>
        <v>429042</v>
      </c>
      <c r="O5268" s="289">
        <v>0</v>
      </c>
      <c r="P5268" s="289">
        <v>0</v>
      </c>
      <c r="Q5268" s="289">
        <v>0</v>
      </c>
      <c r="R5268" s="289">
        <v>0</v>
      </c>
      <c r="S5268" s="289">
        <v>0</v>
      </c>
      <c r="T5268" s="289">
        <v>0</v>
      </c>
      <c r="U5268" s="289">
        <v>0</v>
      </c>
      <c r="V5268" s="289">
        <v>0</v>
      </c>
      <c r="W5268" s="289">
        <v>0</v>
      </c>
      <c r="X5268" s="289">
        <v>0</v>
      </c>
      <c r="Z5268" s="290">
        <f t="shared" si="808"/>
        <v>429042</v>
      </c>
      <c r="AA5268" s="291">
        <f t="shared" si="809"/>
        <v>0</v>
      </c>
    </row>
    <row r="5269" spans="3:27" hidden="1" x14ac:dyDescent="0.3">
      <c r="E5269" t="s">
        <v>7781</v>
      </c>
      <c r="F5269" t="s">
        <v>7782</v>
      </c>
      <c r="G5269" t="s">
        <v>686</v>
      </c>
      <c r="H5269" t="s">
        <v>1087</v>
      </c>
      <c r="I5269" s="277">
        <v>226844</v>
      </c>
      <c r="K5269" s="287">
        <f t="shared" si="806"/>
        <v>-0.56666666666666665</v>
      </c>
      <c r="M5269" s="288">
        <v>0</v>
      </c>
      <c r="N5269" s="289">
        <f t="shared" si="810"/>
        <v>226844</v>
      </c>
      <c r="O5269" s="289">
        <v>0</v>
      </c>
      <c r="P5269" s="289">
        <v>0</v>
      </c>
      <c r="Q5269" s="289">
        <v>0</v>
      </c>
      <c r="R5269" s="289">
        <v>0</v>
      </c>
      <c r="S5269" s="289">
        <v>0</v>
      </c>
      <c r="T5269" s="289">
        <v>0</v>
      </c>
      <c r="U5269" s="289">
        <v>0</v>
      </c>
      <c r="V5269" s="289">
        <v>0</v>
      </c>
      <c r="W5269" s="289">
        <v>0</v>
      </c>
      <c r="X5269" s="289">
        <v>0</v>
      </c>
      <c r="Z5269" s="290">
        <f t="shared" si="808"/>
        <v>226844</v>
      </c>
      <c r="AA5269" s="291">
        <f t="shared" si="809"/>
        <v>0</v>
      </c>
    </row>
    <row r="5270" spans="3:27" hidden="1" x14ac:dyDescent="0.3">
      <c r="E5270" t="s">
        <v>7335</v>
      </c>
      <c r="F5270" t="s">
        <v>7783</v>
      </c>
      <c r="G5270" t="s">
        <v>793</v>
      </c>
      <c r="H5270" t="s">
        <v>692</v>
      </c>
      <c r="I5270" s="277">
        <v>820202</v>
      </c>
      <c r="K5270" s="287">
        <f t="shared" si="806"/>
        <v>-0.13333333333333333</v>
      </c>
      <c r="M5270" s="288">
        <v>0</v>
      </c>
      <c r="N5270" s="289">
        <f t="shared" si="810"/>
        <v>820202</v>
      </c>
      <c r="O5270" s="289">
        <v>0</v>
      </c>
      <c r="P5270" s="289">
        <v>0</v>
      </c>
      <c r="Q5270" s="289">
        <v>0</v>
      </c>
      <c r="R5270" s="289">
        <v>0</v>
      </c>
      <c r="S5270" s="289">
        <v>0</v>
      </c>
      <c r="T5270" s="289">
        <v>0</v>
      </c>
      <c r="U5270" s="289">
        <v>0</v>
      </c>
      <c r="V5270" s="289">
        <v>0</v>
      </c>
      <c r="W5270" s="289">
        <v>0</v>
      </c>
      <c r="X5270" s="289">
        <v>0</v>
      </c>
      <c r="Z5270" s="290">
        <f t="shared" si="808"/>
        <v>820202</v>
      </c>
      <c r="AA5270" s="291">
        <f t="shared" si="809"/>
        <v>0</v>
      </c>
    </row>
    <row r="5271" spans="3:27" hidden="1" x14ac:dyDescent="0.3">
      <c r="C5271" t="s">
        <v>529</v>
      </c>
      <c r="E5271" t="s">
        <v>1777</v>
      </c>
      <c r="F5271" t="s">
        <v>1843</v>
      </c>
      <c r="G5271" t="s">
        <v>793</v>
      </c>
      <c r="H5271" t="s">
        <v>1844</v>
      </c>
      <c r="I5271" s="277">
        <v>9165522</v>
      </c>
      <c r="K5271" s="287">
        <f t="shared" si="806"/>
        <v>-1.6333333333333333</v>
      </c>
      <c r="M5271" s="288">
        <v>0</v>
      </c>
      <c r="N5271" s="289">
        <f t="shared" si="810"/>
        <v>9165522</v>
      </c>
      <c r="O5271" s="289">
        <v>0</v>
      </c>
      <c r="P5271" s="289">
        <v>0</v>
      </c>
      <c r="Q5271" s="289">
        <v>0</v>
      </c>
      <c r="R5271" s="289">
        <v>0</v>
      </c>
      <c r="S5271" s="289">
        <v>0</v>
      </c>
      <c r="T5271" s="289">
        <v>0</v>
      </c>
      <c r="U5271" s="289">
        <v>0</v>
      </c>
      <c r="V5271" s="289">
        <v>0</v>
      </c>
      <c r="W5271" s="289">
        <v>0</v>
      </c>
      <c r="X5271" s="289">
        <v>0</v>
      </c>
      <c r="Z5271" s="290">
        <f t="shared" si="808"/>
        <v>9165522</v>
      </c>
      <c r="AA5271" s="291">
        <f t="shared" si="809"/>
        <v>0</v>
      </c>
    </row>
    <row r="5272" spans="3:27" hidden="1" x14ac:dyDescent="0.3">
      <c r="C5272" t="s">
        <v>529</v>
      </c>
      <c r="E5272" t="s">
        <v>1777</v>
      </c>
      <c r="F5272" t="s">
        <v>1845</v>
      </c>
      <c r="G5272" t="s">
        <v>793</v>
      </c>
      <c r="H5272" t="s">
        <v>1844</v>
      </c>
      <c r="I5272" s="277">
        <v>3699150</v>
      </c>
      <c r="K5272" s="287">
        <f t="shared" si="806"/>
        <v>-1.6333333333333333</v>
      </c>
      <c r="M5272" s="288">
        <v>0</v>
      </c>
      <c r="N5272" s="289">
        <f t="shared" si="810"/>
        <v>3699150</v>
      </c>
      <c r="O5272" s="289">
        <v>0</v>
      </c>
      <c r="P5272" s="289">
        <v>0</v>
      </c>
      <c r="Q5272" s="289">
        <v>0</v>
      </c>
      <c r="R5272" s="289">
        <v>0</v>
      </c>
      <c r="S5272" s="289">
        <v>0</v>
      </c>
      <c r="T5272" s="289">
        <v>0</v>
      </c>
      <c r="U5272" s="289">
        <v>0</v>
      </c>
      <c r="V5272" s="289">
        <v>0</v>
      </c>
      <c r="W5272" s="289">
        <v>0</v>
      </c>
      <c r="X5272" s="289">
        <v>0</v>
      </c>
      <c r="Z5272" s="290">
        <f t="shared" si="808"/>
        <v>3699150</v>
      </c>
      <c r="AA5272" s="291">
        <f t="shared" si="809"/>
        <v>0</v>
      </c>
    </row>
    <row r="5273" spans="3:27" hidden="1" x14ac:dyDescent="0.3">
      <c r="E5273" t="s">
        <v>7585</v>
      </c>
      <c r="F5273" t="s">
        <v>7784</v>
      </c>
      <c r="G5273" t="s">
        <v>793</v>
      </c>
      <c r="H5273" t="s">
        <v>1844</v>
      </c>
      <c r="I5273" s="277">
        <v>3224551</v>
      </c>
      <c r="K5273" s="287">
        <f t="shared" si="806"/>
        <v>-1.6333333333333333</v>
      </c>
      <c r="M5273" s="288">
        <v>0</v>
      </c>
      <c r="N5273" s="289">
        <f t="shared" si="810"/>
        <v>3224551</v>
      </c>
      <c r="O5273" s="289">
        <v>0</v>
      </c>
      <c r="P5273" s="289">
        <v>0</v>
      </c>
      <c r="Q5273" s="289">
        <v>0</v>
      </c>
      <c r="R5273" s="289">
        <v>0</v>
      </c>
      <c r="S5273" s="289">
        <v>0</v>
      </c>
      <c r="T5273" s="289">
        <v>0</v>
      </c>
      <c r="U5273" s="289">
        <v>0</v>
      </c>
      <c r="V5273" s="289">
        <v>0</v>
      </c>
      <c r="W5273" s="289">
        <v>0</v>
      </c>
      <c r="X5273" s="289">
        <v>0</v>
      </c>
      <c r="Z5273" s="290">
        <f t="shared" si="808"/>
        <v>3224551</v>
      </c>
      <c r="AA5273" s="291">
        <f t="shared" si="809"/>
        <v>0</v>
      </c>
    </row>
    <row r="5274" spans="3:27" hidden="1" x14ac:dyDescent="0.3">
      <c r="E5274" t="s">
        <v>7740</v>
      </c>
      <c r="F5274" t="s">
        <v>7785</v>
      </c>
      <c r="G5274" t="s">
        <v>793</v>
      </c>
      <c r="H5274" t="s">
        <v>692</v>
      </c>
      <c r="I5274" s="277">
        <v>1215104</v>
      </c>
      <c r="K5274" s="287">
        <f t="shared" si="806"/>
        <v>-0.13333333333333333</v>
      </c>
      <c r="M5274" s="288">
        <v>0</v>
      </c>
      <c r="N5274" s="289">
        <f t="shared" si="810"/>
        <v>1215104</v>
      </c>
      <c r="O5274" s="289">
        <v>0</v>
      </c>
      <c r="P5274" s="289">
        <v>0</v>
      </c>
      <c r="Q5274" s="289">
        <v>0</v>
      </c>
      <c r="R5274" s="289">
        <v>0</v>
      </c>
      <c r="S5274" s="289">
        <v>0</v>
      </c>
      <c r="T5274" s="289">
        <v>0</v>
      </c>
      <c r="U5274" s="289">
        <v>0</v>
      </c>
      <c r="V5274" s="289">
        <v>0</v>
      </c>
      <c r="W5274" s="289">
        <v>0</v>
      </c>
      <c r="X5274" s="289">
        <v>0</v>
      </c>
      <c r="Z5274" s="290">
        <f t="shared" si="808"/>
        <v>1215104</v>
      </c>
      <c r="AA5274" s="291">
        <f t="shared" si="809"/>
        <v>0</v>
      </c>
    </row>
    <row r="5275" spans="3:27" hidden="1" x14ac:dyDescent="0.3">
      <c r="E5275" t="s">
        <v>7545</v>
      </c>
      <c r="F5275" t="s">
        <v>7786</v>
      </c>
      <c r="G5275" t="s">
        <v>793</v>
      </c>
      <c r="H5275" t="s">
        <v>696</v>
      </c>
      <c r="I5275" s="277">
        <v>463400</v>
      </c>
      <c r="K5275" s="287">
        <f t="shared" si="806"/>
        <v>-0.6333333333333333</v>
      </c>
      <c r="M5275" s="288">
        <v>0</v>
      </c>
      <c r="N5275" s="289">
        <f t="shared" si="810"/>
        <v>463400</v>
      </c>
      <c r="O5275" s="289">
        <v>0</v>
      </c>
      <c r="P5275" s="289">
        <v>0</v>
      </c>
      <c r="Q5275" s="289">
        <v>0</v>
      </c>
      <c r="R5275" s="289">
        <v>0</v>
      </c>
      <c r="S5275" s="289">
        <v>0</v>
      </c>
      <c r="T5275" s="289">
        <v>0</v>
      </c>
      <c r="U5275" s="289">
        <v>0</v>
      </c>
      <c r="V5275" s="289">
        <v>0</v>
      </c>
      <c r="W5275" s="289">
        <v>0</v>
      </c>
      <c r="X5275" s="289">
        <v>0</v>
      </c>
      <c r="Z5275" s="290">
        <f t="shared" si="808"/>
        <v>463400</v>
      </c>
      <c r="AA5275" s="291">
        <f t="shared" si="809"/>
        <v>0</v>
      </c>
    </row>
    <row r="5276" spans="3:27" hidden="1" x14ac:dyDescent="0.3">
      <c r="C5276" t="s">
        <v>529</v>
      </c>
      <c r="E5276" t="s">
        <v>1777</v>
      </c>
      <c r="F5276" t="s">
        <v>1846</v>
      </c>
      <c r="G5276" t="s">
        <v>793</v>
      </c>
      <c r="H5276" t="s">
        <v>1844</v>
      </c>
      <c r="I5276" s="277">
        <v>100854</v>
      </c>
      <c r="K5276" s="287">
        <f t="shared" si="806"/>
        <v>-1.6333333333333333</v>
      </c>
      <c r="M5276" s="288">
        <v>0</v>
      </c>
      <c r="N5276" s="289">
        <f t="shared" si="810"/>
        <v>100854</v>
      </c>
      <c r="O5276" s="289">
        <v>0</v>
      </c>
      <c r="P5276" s="289">
        <v>0</v>
      </c>
      <c r="Q5276" s="289">
        <v>0</v>
      </c>
      <c r="R5276" s="289">
        <v>0</v>
      </c>
      <c r="S5276" s="289">
        <v>0</v>
      </c>
      <c r="T5276" s="289">
        <v>0</v>
      </c>
      <c r="U5276" s="289">
        <v>0</v>
      </c>
      <c r="V5276" s="289">
        <v>0</v>
      </c>
      <c r="W5276" s="289">
        <v>0</v>
      </c>
      <c r="X5276" s="289">
        <v>0</v>
      </c>
      <c r="Z5276" s="290">
        <f t="shared" si="808"/>
        <v>100854</v>
      </c>
      <c r="AA5276" s="291">
        <f t="shared" si="809"/>
        <v>0</v>
      </c>
    </row>
    <row r="5277" spans="3:27" hidden="1" x14ac:dyDescent="0.3">
      <c r="E5277" t="s">
        <v>7585</v>
      </c>
      <c r="F5277" t="s">
        <v>7787</v>
      </c>
      <c r="G5277" t="s">
        <v>793</v>
      </c>
      <c r="H5277" t="s">
        <v>1844</v>
      </c>
      <c r="I5277" s="277">
        <v>108720</v>
      </c>
      <c r="K5277" s="287">
        <f t="shared" si="806"/>
        <v>-1.6333333333333333</v>
      </c>
      <c r="M5277" s="288">
        <v>0</v>
      </c>
      <c r="N5277" s="289">
        <f t="shared" si="810"/>
        <v>108720</v>
      </c>
      <c r="O5277" s="289">
        <v>0</v>
      </c>
      <c r="P5277" s="289">
        <v>0</v>
      </c>
      <c r="Q5277" s="289">
        <v>0</v>
      </c>
      <c r="R5277" s="289">
        <v>0</v>
      </c>
      <c r="S5277" s="289">
        <v>0</v>
      </c>
      <c r="T5277" s="289">
        <v>0</v>
      </c>
      <c r="U5277" s="289">
        <v>0</v>
      </c>
      <c r="V5277" s="289">
        <v>0</v>
      </c>
      <c r="W5277" s="289">
        <v>0</v>
      </c>
      <c r="X5277" s="289">
        <v>0</v>
      </c>
      <c r="Z5277" s="290">
        <f t="shared" si="808"/>
        <v>108720</v>
      </c>
      <c r="AA5277" s="291">
        <f t="shared" si="809"/>
        <v>0</v>
      </c>
    </row>
    <row r="5278" spans="3:27" hidden="1" x14ac:dyDescent="0.3">
      <c r="E5278" t="s">
        <v>7788</v>
      </c>
      <c r="F5278" t="s">
        <v>7789</v>
      </c>
      <c r="G5278" t="s">
        <v>793</v>
      </c>
      <c r="H5278" t="s">
        <v>692</v>
      </c>
      <c r="I5278" s="277">
        <v>266312</v>
      </c>
      <c r="K5278" s="287">
        <f t="shared" si="806"/>
        <v>-0.13333333333333333</v>
      </c>
      <c r="M5278" s="288">
        <v>0</v>
      </c>
      <c r="N5278" s="289">
        <f t="shared" si="810"/>
        <v>266312</v>
      </c>
      <c r="O5278" s="289">
        <v>0</v>
      </c>
      <c r="P5278" s="289">
        <v>0</v>
      </c>
      <c r="Q5278" s="289">
        <v>0</v>
      </c>
      <c r="R5278" s="289">
        <v>0</v>
      </c>
      <c r="S5278" s="289">
        <v>0</v>
      </c>
      <c r="T5278" s="289">
        <v>0</v>
      </c>
      <c r="U5278" s="289">
        <v>0</v>
      </c>
      <c r="V5278" s="289">
        <v>0</v>
      </c>
      <c r="W5278" s="289">
        <v>0</v>
      </c>
      <c r="X5278" s="289">
        <v>0</v>
      </c>
      <c r="Z5278" s="290">
        <f t="shared" si="808"/>
        <v>266312</v>
      </c>
      <c r="AA5278" s="291">
        <f t="shared" si="809"/>
        <v>0</v>
      </c>
    </row>
    <row r="5279" spans="3:27" hidden="1" x14ac:dyDescent="0.3">
      <c r="E5279" t="s">
        <v>7728</v>
      </c>
      <c r="F5279" t="s">
        <v>7790</v>
      </c>
      <c r="G5279" t="s">
        <v>793</v>
      </c>
      <c r="H5279" t="s">
        <v>696</v>
      </c>
      <c r="I5279" s="277">
        <v>292096</v>
      </c>
      <c r="K5279" s="287">
        <f t="shared" si="806"/>
        <v>-0.6333333333333333</v>
      </c>
      <c r="M5279" s="288">
        <v>0</v>
      </c>
      <c r="N5279" s="289">
        <f t="shared" si="810"/>
        <v>292096</v>
      </c>
      <c r="O5279" s="289">
        <v>0</v>
      </c>
      <c r="P5279" s="289">
        <v>0</v>
      </c>
      <c r="Q5279" s="289">
        <v>0</v>
      </c>
      <c r="R5279" s="289">
        <v>0</v>
      </c>
      <c r="S5279" s="289">
        <v>0</v>
      </c>
      <c r="T5279" s="289">
        <v>0</v>
      </c>
      <c r="U5279" s="289">
        <v>0</v>
      </c>
      <c r="V5279" s="289">
        <v>0</v>
      </c>
      <c r="W5279" s="289">
        <v>0</v>
      </c>
      <c r="X5279" s="289">
        <v>0</v>
      </c>
      <c r="Z5279" s="290">
        <f t="shared" si="808"/>
        <v>292096</v>
      </c>
      <c r="AA5279" s="291">
        <f t="shared" si="809"/>
        <v>0</v>
      </c>
    </row>
    <row r="5280" spans="3:27" hidden="1" x14ac:dyDescent="0.3">
      <c r="E5280" t="s">
        <v>7791</v>
      </c>
      <c r="F5280" t="s">
        <v>7792</v>
      </c>
      <c r="G5280" t="s">
        <v>793</v>
      </c>
      <c r="H5280" t="s">
        <v>696</v>
      </c>
      <c r="I5280" s="277">
        <v>2479574</v>
      </c>
      <c r="K5280" s="287">
        <f t="shared" si="806"/>
        <v>-0.6333333333333333</v>
      </c>
      <c r="M5280" s="288">
        <v>0</v>
      </c>
      <c r="N5280" s="289">
        <f t="shared" si="810"/>
        <v>2479574</v>
      </c>
      <c r="O5280" s="289">
        <v>0</v>
      </c>
      <c r="P5280" s="289">
        <v>0</v>
      </c>
      <c r="Q5280" s="289">
        <v>0</v>
      </c>
      <c r="R5280" s="289">
        <v>0</v>
      </c>
      <c r="S5280" s="289">
        <v>0</v>
      </c>
      <c r="T5280" s="289">
        <v>0</v>
      </c>
      <c r="U5280" s="289">
        <v>0</v>
      </c>
      <c r="V5280" s="289">
        <v>0</v>
      </c>
      <c r="W5280" s="289">
        <v>0</v>
      </c>
      <c r="X5280" s="289">
        <v>0</v>
      </c>
      <c r="Z5280" s="290">
        <f t="shared" si="808"/>
        <v>2479574</v>
      </c>
      <c r="AA5280" s="291">
        <f t="shared" si="809"/>
        <v>0</v>
      </c>
    </row>
    <row r="5281" spans="5:27" hidden="1" x14ac:dyDescent="0.3">
      <c r="E5281" t="s">
        <v>7791</v>
      </c>
      <c r="F5281" t="s">
        <v>7793</v>
      </c>
      <c r="G5281" t="s">
        <v>793</v>
      </c>
      <c r="H5281" t="s">
        <v>696</v>
      </c>
      <c r="I5281" s="277">
        <v>1829488</v>
      </c>
      <c r="K5281" s="287">
        <f t="shared" si="806"/>
        <v>-0.6333333333333333</v>
      </c>
      <c r="M5281" s="288">
        <v>0</v>
      </c>
      <c r="N5281" s="289">
        <f t="shared" si="810"/>
        <v>1829488</v>
      </c>
      <c r="O5281" s="289">
        <v>0</v>
      </c>
      <c r="P5281" s="289">
        <v>0</v>
      </c>
      <c r="Q5281" s="289">
        <v>0</v>
      </c>
      <c r="R5281" s="289">
        <v>0</v>
      </c>
      <c r="S5281" s="289">
        <v>0</v>
      </c>
      <c r="T5281" s="289">
        <v>0</v>
      </c>
      <c r="U5281" s="289">
        <v>0</v>
      </c>
      <c r="V5281" s="289">
        <v>0</v>
      </c>
      <c r="W5281" s="289">
        <v>0</v>
      </c>
      <c r="X5281" s="289">
        <v>0</v>
      </c>
      <c r="Z5281" s="290">
        <f t="shared" si="808"/>
        <v>1829488</v>
      </c>
      <c r="AA5281" s="291">
        <f t="shared" si="809"/>
        <v>0</v>
      </c>
    </row>
    <row r="5282" spans="5:27" hidden="1" x14ac:dyDescent="0.3">
      <c r="E5282" t="s">
        <v>7791</v>
      </c>
      <c r="F5282" t="s">
        <v>7794</v>
      </c>
      <c r="G5282" t="s">
        <v>793</v>
      </c>
      <c r="H5282" t="s">
        <v>696</v>
      </c>
      <c r="I5282" s="277">
        <v>181198</v>
      </c>
      <c r="K5282" s="287">
        <f t="shared" si="806"/>
        <v>-0.6333333333333333</v>
      </c>
      <c r="M5282" s="288">
        <v>0</v>
      </c>
      <c r="N5282" s="289">
        <f t="shared" si="810"/>
        <v>181198</v>
      </c>
      <c r="O5282" s="289">
        <v>0</v>
      </c>
      <c r="P5282" s="289">
        <v>0</v>
      </c>
      <c r="Q5282" s="289">
        <v>0</v>
      </c>
      <c r="R5282" s="289">
        <v>0</v>
      </c>
      <c r="S5282" s="289">
        <v>0</v>
      </c>
      <c r="T5282" s="289">
        <v>0</v>
      </c>
      <c r="U5282" s="289">
        <v>0</v>
      </c>
      <c r="V5282" s="289">
        <v>0</v>
      </c>
      <c r="W5282" s="289">
        <v>0</v>
      </c>
      <c r="X5282" s="289">
        <v>0</v>
      </c>
      <c r="Z5282" s="290">
        <f t="shared" si="808"/>
        <v>181198</v>
      </c>
      <c r="AA5282" s="291">
        <f t="shared" si="809"/>
        <v>0</v>
      </c>
    </row>
    <row r="5283" spans="5:27" hidden="1" x14ac:dyDescent="0.3">
      <c r="E5283" t="s">
        <v>7766</v>
      </c>
      <c r="F5283" t="s">
        <v>7795</v>
      </c>
      <c r="G5283" t="s">
        <v>793</v>
      </c>
      <c r="H5283" t="s">
        <v>692</v>
      </c>
      <c r="I5283" s="277">
        <v>268350</v>
      </c>
      <c r="K5283" s="287">
        <f t="shared" si="806"/>
        <v>-0.13333333333333333</v>
      </c>
      <c r="M5283" s="288">
        <v>0</v>
      </c>
      <c r="N5283" s="289">
        <f t="shared" si="810"/>
        <v>268350</v>
      </c>
      <c r="O5283" s="289">
        <v>0</v>
      </c>
      <c r="P5283" s="289">
        <v>0</v>
      </c>
      <c r="Q5283" s="289">
        <v>0</v>
      </c>
      <c r="R5283" s="289">
        <v>0</v>
      </c>
      <c r="S5283" s="289">
        <v>0</v>
      </c>
      <c r="T5283" s="289">
        <v>0</v>
      </c>
      <c r="U5283" s="289">
        <v>0</v>
      </c>
      <c r="V5283" s="289">
        <v>0</v>
      </c>
      <c r="W5283" s="289">
        <v>0</v>
      </c>
      <c r="X5283" s="289">
        <v>0</v>
      </c>
      <c r="Z5283" s="290">
        <f t="shared" si="808"/>
        <v>268350</v>
      </c>
      <c r="AA5283" s="291">
        <f t="shared" si="809"/>
        <v>0</v>
      </c>
    </row>
    <row r="5284" spans="5:27" hidden="1" x14ac:dyDescent="0.3">
      <c r="E5284" t="s">
        <v>7796</v>
      </c>
      <c r="F5284" t="s">
        <v>7797</v>
      </c>
      <c r="G5284" t="s">
        <v>793</v>
      </c>
      <c r="H5284" t="s">
        <v>696</v>
      </c>
      <c r="I5284" s="277">
        <v>3055388</v>
      </c>
      <c r="K5284" s="287">
        <f t="shared" si="806"/>
        <v>-0.6333333333333333</v>
      </c>
      <c r="M5284" s="288">
        <v>0</v>
      </c>
      <c r="N5284" s="289">
        <f t="shared" si="810"/>
        <v>3055388</v>
      </c>
      <c r="O5284" s="289">
        <v>0</v>
      </c>
      <c r="P5284" s="289">
        <v>0</v>
      </c>
      <c r="Q5284" s="289">
        <v>0</v>
      </c>
      <c r="R5284" s="289">
        <v>0</v>
      </c>
      <c r="S5284" s="289">
        <v>0</v>
      </c>
      <c r="T5284" s="289">
        <v>0</v>
      </c>
      <c r="U5284" s="289">
        <v>0</v>
      </c>
      <c r="V5284" s="289">
        <v>0</v>
      </c>
      <c r="W5284" s="289">
        <v>0</v>
      </c>
      <c r="X5284" s="289">
        <v>0</v>
      </c>
      <c r="Z5284" s="290">
        <f t="shared" si="808"/>
        <v>3055388</v>
      </c>
      <c r="AA5284" s="291">
        <f t="shared" si="809"/>
        <v>0</v>
      </c>
    </row>
    <row r="5285" spans="5:27" hidden="1" x14ac:dyDescent="0.3">
      <c r="E5285" t="s">
        <v>7796</v>
      </c>
      <c r="F5285" t="s">
        <v>7798</v>
      </c>
      <c r="G5285" t="s">
        <v>793</v>
      </c>
      <c r="H5285" t="s">
        <v>695</v>
      </c>
      <c r="I5285" s="276">
        <v>7176000</v>
      </c>
      <c r="K5285" s="287">
        <f t="shared" si="806"/>
        <v>0.36666666666666664</v>
      </c>
      <c r="M5285" s="288">
        <v>0</v>
      </c>
      <c r="N5285" s="289">
        <v>0</v>
      </c>
      <c r="O5285" s="289">
        <f>+I5285</f>
        <v>7176000</v>
      </c>
      <c r="P5285" s="289">
        <v>0</v>
      </c>
      <c r="Q5285" s="289">
        <v>0</v>
      </c>
      <c r="R5285" s="289">
        <v>0</v>
      </c>
      <c r="S5285" s="289">
        <v>0</v>
      </c>
      <c r="T5285" s="289">
        <v>0</v>
      </c>
      <c r="U5285" s="289">
        <v>0</v>
      </c>
      <c r="V5285" s="289">
        <v>0</v>
      </c>
      <c r="W5285" s="289">
        <v>0</v>
      </c>
      <c r="X5285" s="289">
        <v>0</v>
      </c>
      <c r="Z5285" s="290">
        <f t="shared" si="808"/>
        <v>7176000</v>
      </c>
      <c r="AA5285" s="291">
        <f t="shared" si="809"/>
        <v>0</v>
      </c>
    </row>
    <row r="5286" spans="5:27" hidden="1" x14ac:dyDescent="0.3">
      <c r="E5286" t="s">
        <v>7430</v>
      </c>
      <c r="F5286" t="s">
        <v>7799</v>
      </c>
      <c r="G5286" t="s">
        <v>1097</v>
      </c>
      <c r="H5286" t="s">
        <v>869</v>
      </c>
      <c r="I5286" s="277">
        <v>770000</v>
      </c>
      <c r="K5286" s="287">
        <f t="shared" si="806"/>
        <v>-0.66666666666666663</v>
      </c>
      <c r="M5286" s="288">
        <v>0</v>
      </c>
      <c r="N5286" s="289">
        <f t="shared" ref="N5286:N5298" si="811">+I5286</f>
        <v>770000</v>
      </c>
      <c r="O5286" s="289">
        <v>0</v>
      </c>
      <c r="P5286" s="289">
        <v>0</v>
      </c>
      <c r="Q5286" s="289">
        <v>0</v>
      </c>
      <c r="R5286" s="289">
        <v>0</v>
      </c>
      <c r="S5286" s="289">
        <v>0</v>
      </c>
      <c r="T5286" s="289">
        <v>0</v>
      </c>
      <c r="U5286" s="289">
        <v>0</v>
      </c>
      <c r="V5286" s="289">
        <v>0</v>
      </c>
      <c r="W5286" s="289">
        <v>0</v>
      </c>
      <c r="X5286" s="289">
        <v>0</v>
      </c>
      <c r="Z5286" s="290">
        <f t="shared" si="808"/>
        <v>770000</v>
      </c>
      <c r="AA5286" s="291">
        <f t="shared" si="809"/>
        <v>0</v>
      </c>
    </row>
    <row r="5287" spans="5:27" hidden="1" x14ac:dyDescent="0.3">
      <c r="E5287" t="s">
        <v>7585</v>
      </c>
      <c r="F5287" t="s">
        <v>7800</v>
      </c>
      <c r="G5287" t="s">
        <v>1097</v>
      </c>
      <c r="H5287" t="s">
        <v>1862</v>
      </c>
      <c r="I5287" s="277">
        <v>3066608</v>
      </c>
      <c r="K5287" s="287">
        <f t="shared" si="806"/>
        <v>-1.6666666666666667</v>
      </c>
      <c r="M5287" s="288">
        <v>0</v>
      </c>
      <c r="N5287" s="289">
        <f t="shared" si="811"/>
        <v>3066608</v>
      </c>
      <c r="O5287" s="289">
        <v>0</v>
      </c>
      <c r="P5287" s="289">
        <v>0</v>
      </c>
      <c r="Q5287" s="289">
        <v>0</v>
      </c>
      <c r="R5287" s="289">
        <v>0</v>
      </c>
      <c r="S5287" s="289">
        <v>0</v>
      </c>
      <c r="T5287" s="289">
        <v>0</v>
      </c>
      <c r="U5287" s="289">
        <v>0</v>
      </c>
      <c r="V5287" s="289">
        <v>0</v>
      </c>
      <c r="W5287" s="289">
        <v>0</v>
      </c>
      <c r="X5287" s="289">
        <v>0</v>
      </c>
      <c r="Z5287" s="290">
        <f t="shared" si="808"/>
        <v>3066608</v>
      </c>
      <c r="AA5287" s="291">
        <f t="shared" si="809"/>
        <v>0</v>
      </c>
    </row>
    <row r="5288" spans="5:27" hidden="1" x14ac:dyDescent="0.3">
      <c r="E5288" t="s">
        <v>7585</v>
      </c>
      <c r="F5288" t="s">
        <v>7801</v>
      </c>
      <c r="G5288" t="s">
        <v>1097</v>
      </c>
      <c r="H5288" t="s">
        <v>1862</v>
      </c>
      <c r="I5288" s="277">
        <v>6016474</v>
      </c>
      <c r="K5288" s="287">
        <f t="shared" si="806"/>
        <v>-1.6666666666666667</v>
      </c>
      <c r="M5288" s="288">
        <v>0</v>
      </c>
      <c r="N5288" s="289">
        <f t="shared" si="811"/>
        <v>6016474</v>
      </c>
      <c r="O5288" s="289">
        <v>0</v>
      </c>
      <c r="P5288" s="289">
        <v>0</v>
      </c>
      <c r="Q5288" s="289">
        <v>0</v>
      </c>
      <c r="R5288" s="289">
        <v>0</v>
      </c>
      <c r="S5288" s="289">
        <v>0</v>
      </c>
      <c r="T5288" s="289">
        <v>0</v>
      </c>
      <c r="U5288" s="289">
        <v>0</v>
      </c>
      <c r="V5288" s="289">
        <v>0</v>
      </c>
      <c r="W5288" s="289">
        <v>0</v>
      </c>
      <c r="X5288" s="289">
        <v>0</v>
      </c>
      <c r="Z5288" s="290">
        <f t="shared" si="808"/>
        <v>6016474</v>
      </c>
      <c r="AA5288" s="291">
        <f t="shared" si="809"/>
        <v>0</v>
      </c>
    </row>
    <row r="5289" spans="5:27" hidden="1" x14ac:dyDescent="0.3">
      <c r="E5289" t="s">
        <v>7528</v>
      </c>
      <c r="F5289" t="s">
        <v>7802</v>
      </c>
      <c r="G5289" t="s">
        <v>1097</v>
      </c>
      <c r="H5289" t="s">
        <v>869</v>
      </c>
      <c r="I5289" s="277">
        <v>1146460</v>
      </c>
      <c r="K5289" s="287">
        <f t="shared" si="806"/>
        <v>-0.66666666666666663</v>
      </c>
      <c r="M5289" s="288">
        <v>0</v>
      </c>
      <c r="N5289" s="289">
        <f t="shared" si="811"/>
        <v>1146460</v>
      </c>
      <c r="O5289" s="289">
        <v>0</v>
      </c>
      <c r="P5289" s="289">
        <v>0</v>
      </c>
      <c r="Q5289" s="289">
        <v>0</v>
      </c>
      <c r="R5289" s="289">
        <v>0</v>
      </c>
      <c r="S5289" s="289">
        <v>0</v>
      </c>
      <c r="T5289" s="289">
        <v>0</v>
      </c>
      <c r="U5289" s="289">
        <v>0</v>
      </c>
      <c r="V5289" s="289">
        <v>0</v>
      </c>
      <c r="W5289" s="289">
        <v>0</v>
      </c>
      <c r="X5289" s="289">
        <v>0</v>
      </c>
      <c r="Z5289" s="290">
        <f t="shared" si="808"/>
        <v>1146460</v>
      </c>
      <c r="AA5289" s="291">
        <f t="shared" si="809"/>
        <v>0</v>
      </c>
    </row>
    <row r="5290" spans="5:27" hidden="1" x14ac:dyDescent="0.3">
      <c r="E5290" t="s">
        <v>7803</v>
      </c>
      <c r="F5290" t="s">
        <v>7804</v>
      </c>
      <c r="G5290" t="s">
        <v>1097</v>
      </c>
      <c r="H5290" t="s">
        <v>869</v>
      </c>
      <c r="I5290" s="277">
        <v>327290</v>
      </c>
      <c r="K5290" s="287">
        <f t="shared" si="806"/>
        <v>-0.66666666666666663</v>
      </c>
      <c r="M5290" s="288">
        <v>0</v>
      </c>
      <c r="N5290" s="289">
        <f t="shared" si="811"/>
        <v>327290</v>
      </c>
      <c r="O5290" s="289">
        <v>0</v>
      </c>
      <c r="P5290" s="289">
        <v>0</v>
      </c>
      <c r="Q5290" s="289">
        <v>0</v>
      </c>
      <c r="R5290" s="289">
        <v>0</v>
      </c>
      <c r="S5290" s="289">
        <v>0</v>
      </c>
      <c r="T5290" s="289">
        <v>0</v>
      </c>
      <c r="U5290" s="289">
        <v>0</v>
      </c>
      <c r="V5290" s="289">
        <v>0</v>
      </c>
      <c r="W5290" s="289">
        <v>0</v>
      </c>
      <c r="X5290" s="289">
        <v>0</v>
      </c>
      <c r="Z5290" s="290">
        <f t="shared" si="808"/>
        <v>327290</v>
      </c>
      <c r="AA5290" s="291">
        <f t="shared" si="809"/>
        <v>0</v>
      </c>
    </row>
    <row r="5291" spans="5:27" hidden="1" x14ac:dyDescent="0.3">
      <c r="E5291" t="s">
        <v>7657</v>
      </c>
      <c r="F5291" t="s">
        <v>7805</v>
      </c>
      <c r="G5291" t="s">
        <v>1097</v>
      </c>
      <c r="H5291" t="s">
        <v>869</v>
      </c>
      <c r="I5291" s="277">
        <v>1017055</v>
      </c>
      <c r="K5291" s="287">
        <f t="shared" si="806"/>
        <v>-0.66666666666666663</v>
      </c>
      <c r="M5291" s="288">
        <v>0</v>
      </c>
      <c r="N5291" s="289">
        <f t="shared" si="811"/>
        <v>1017055</v>
      </c>
      <c r="O5291" s="289">
        <v>0</v>
      </c>
      <c r="P5291" s="289">
        <v>0</v>
      </c>
      <c r="Q5291" s="289">
        <v>0</v>
      </c>
      <c r="R5291" s="289">
        <v>0</v>
      </c>
      <c r="S5291" s="289">
        <v>0</v>
      </c>
      <c r="T5291" s="289">
        <v>0</v>
      </c>
      <c r="U5291" s="289">
        <v>0</v>
      </c>
      <c r="V5291" s="289">
        <v>0</v>
      </c>
      <c r="W5291" s="289">
        <v>0</v>
      </c>
      <c r="X5291" s="289">
        <v>0</v>
      </c>
      <c r="Z5291" s="290">
        <f t="shared" si="808"/>
        <v>1017055</v>
      </c>
      <c r="AA5291" s="291">
        <f t="shared" si="809"/>
        <v>0</v>
      </c>
    </row>
    <row r="5292" spans="5:27" hidden="1" x14ac:dyDescent="0.3">
      <c r="E5292" t="s">
        <v>7806</v>
      </c>
      <c r="F5292" t="s">
        <v>7807</v>
      </c>
      <c r="G5292" t="s">
        <v>1097</v>
      </c>
      <c r="H5292" t="s">
        <v>869</v>
      </c>
      <c r="I5292" s="277">
        <v>2576530</v>
      </c>
      <c r="K5292" s="287">
        <f t="shared" si="806"/>
        <v>-0.66666666666666663</v>
      </c>
      <c r="M5292" s="288">
        <v>0</v>
      </c>
      <c r="N5292" s="289">
        <f t="shared" si="811"/>
        <v>2576530</v>
      </c>
      <c r="O5292" s="289">
        <v>0</v>
      </c>
      <c r="P5292" s="289">
        <v>0</v>
      </c>
      <c r="Q5292" s="289">
        <v>0</v>
      </c>
      <c r="R5292" s="289">
        <v>0</v>
      </c>
      <c r="S5292" s="289">
        <v>0</v>
      </c>
      <c r="T5292" s="289">
        <v>0</v>
      </c>
      <c r="U5292" s="289">
        <v>0</v>
      </c>
      <c r="V5292" s="289">
        <v>0</v>
      </c>
      <c r="W5292" s="289">
        <v>0</v>
      </c>
      <c r="X5292" s="289">
        <v>0</v>
      </c>
      <c r="Z5292" s="290">
        <f t="shared" si="808"/>
        <v>2576530</v>
      </c>
      <c r="AA5292" s="291">
        <f t="shared" si="809"/>
        <v>0</v>
      </c>
    </row>
    <row r="5293" spans="5:27" hidden="1" x14ac:dyDescent="0.3">
      <c r="E5293" t="s">
        <v>7808</v>
      </c>
      <c r="F5293" t="s">
        <v>7809</v>
      </c>
      <c r="G5293" t="s">
        <v>1097</v>
      </c>
      <c r="H5293" t="s">
        <v>869</v>
      </c>
      <c r="I5293" s="277">
        <v>321622</v>
      </c>
      <c r="K5293" s="287">
        <f t="shared" si="806"/>
        <v>-0.66666666666666663</v>
      </c>
      <c r="M5293" s="288">
        <v>0</v>
      </c>
      <c r="N5293" s="289">
        <f t="shared" si="811"/>
        <v>321622</v>
      </c>
      <c r="O5293" s="289">
        <v>0</v>
      </c>
      <c r="P5293" s="289">
        <v>0</v>
      </c>
      <c r="Q5293" s="289">
        <v>0</v>
      </c>
      <c r="R5293" s="289">
        <v>0</v>
      </c>
      <c r="S5293" s="289">
        <v>0</v>
      </c>
      <c r="T5293" s="289">
        <v>0</v>
      </c>
      <c r="U5293" s="289">
        <v>0</v>
      </c>
      <c r="V5293" s="289">
        <v>0</v>
      </c>
      <c r="W5293" s="289">
        <v>0</v>
      </c>
      <c r="X5293" s="289">
        <v>0</v>
      </c>
      <c r="Z5293" s="290">
        <f t="shared" si="808"/>
        <v>321622</v>
      </c>
      <c r="AA5293" s="291">
        <f t="shared" si="809"/>
        <v>0</v>
      </c>
    </row>
    <row r="5294" spans="5:27" hidden="1" x14ac:dyDescent="0.3">
      <c r="E5294" t="s">
        <v>7641</v>
      </c>
      <c r="F5294" t="s">
        <v>7810</v>
      </c>
      <c r="G5294" t="s">
        <v>1097</v>
      </c>
      <c r="H5294" t="s">
        <v>869</v>
      </c>
      <c r="I5294" s="277">
        <v>267364</v>
      </c>
      <c r="K5294" s="287">
        <f t="shared" si="806"/>
        <v>-0.66666666666666663</v>
      </c>
      <c r="M5294" s="288">
        <v>0</v>
      </c>
      <c r="N5294" s="289">
        <f t="shared" si="811"/>
        <v>267364</v>
      </c>
      <c r="O5294" s="289">
        <v>0</v>
      </c>
      <c r="P5294" s="289">
        <v>0</v>
      </c>
      <c r="Q5294" s="289">
        <v>0</v>
      </c>
      <c r="R5294" s="289">
        <v>0</v>
      </c>
      <c r="S5294" s="289">
        <v>0</v>
      </c>
      <c r="T5294" s="289">
        <v>0</v>
      </c>
      <c r="U5294" s="289">
        <v>0</v>
      </c>
      <c r="V5294" s="289">
        <v>0</v>
      </c>
      <c r="W5294" s="289">
        <v>0</v>
      </c>
      <c r="X5294" s="289">
        <v>0</v>
      </c>
      <c r="Z5294" s="290">
        <f t="shared" si="808"/>
        <v>267364</v>
      </c>
      <c r="AA5294" s="291">
        <f t="shared" si="809"/>
        <v>0</v>
      </c>
    </row>
    <row r="5295" spans="5:27" hidden="1" x14ac:dyDescent="0.3">
      <c r="E5295" t="s">
        <v>7811</v>
      </c>
      <c r="F5295" t="s">
        <v>7812</v>
      </c>
      <c r="G5295" t="s">
        <v>649</v>
      </c>
      <c r="H5295" t="s">
        <v>575</v>
      </c>
      <c r="I5295" s="277">
        <v>930370</v>
      </c>
      <c r="K5295" s="287">
        <f t="shared" si="806"/>
        <v>-0.7</v>
      </c>
      <c r="M5295" s="288">
        <v>0</v>
      </c>
      <c r="N5295" s="289">
        <f t="shared" si="811"/>
        <v>930370</v>
      </c>
      <c r="O5295" s="289">
        <v>0</v>
      </c>
      <c r="P5295" s="289">
        <v>0</v>
      </c>
      <c r="Q5295" s="289">
        <v>0</v>
      </c>
      <c r="R5295" s="289">
        <v>0</v>
      </c>
      <c r="S5295" s="289">
        <v>0</v>
      </c>
      <c r="T5295" s="289">
        <v>0</v>
      </c>
      <c r="U5295" s="289">
        <v>0</v>
      </c>
      <c r="V5295" s="289">
        <v>0</v>
      </c>
      <c r="W5295" s="289">
        <v>0</v>
      </c>
      <c r="X5295" s="289">
        <v>0</v>
      </c>
      <c r="Z5295" s="290">
        <f t="shared" si="808"/>
        <v>930370</v>
      </c>
      <c r="AA5295" s="291">
        <f t="shared" si="809"/>
        <v>0</v>
      </c>
    </row>
    <row r="5296" spans="5:27" hidden="1" x14ac:dyDescent="0.3">
      <c r="E5296" t="s">
        <v>7585</v>
      </c>
      <c r="F5296" t="s">
        <v>7813</v>
      </c>
      <c r="G5296" t="s">
        <v>649</v>
      </c>
      <c r="H5296" t="s">
        <v>6662</v>
      </c>
      <c r="I5296" s="277">
        <v>6314000</v>
      </c>
      <c r="K5296" s="287">
        <f t="shared" si="806"/>
        <v>-1.7</v>
      </c>
      <c r="M5296" s="288">
        <v>0</v>
      </c>
      <c r="N5296" s="289">
        <f t="shared" si="811"/>
        <v>6314000</v>
      </c>
      <c r="O5296" s="289">
        <v>0</v>
      </c>
      <c r="P5296" s="289">
        <v>0</v>
      </c>
      <c r="Q5296" s="289">
        <v>0</v>
      </c>
      <c r="R5296" s="289">
        <v>0</v>
      </c>
      <c r="S5296" s="289">
        <v>0</v>
      </c>
      <c r="T5296" s="289">
        <v>0</v>
      </c>
      <c r="U5296" s="289">
        <v>0</v>
      </c>
      <c r="V5296" s="289">
        <v>0</v>
      </c>
      <c r="W5296" s="289">
        <v>0</v>
      </c>
      <c r="X5296" s="289">
        <v>0</v>
      </c>
      <c r="Z5296" s="290">
        <f t="shared" si="808"/>
        <v>6314000</v>
      </c>
      <c r="AA5296" s="291">
        <f t="shared" si="809"/>
        <v>0</v>
      </c>
    </row>
    <row r="5297" spans="3:27" hidden="1" x14ac:dyDescent="0.3">
      <c r="E5297" t="s">
        <v>7585</v>
      </c>
      <c r="F5297" t="s">
        <v>7814</v>
      </c>
      <c r="G5297" t="s">
        <v>649</v>
      </c>
      <c r="H5297" t="s">
        <v>6662</v>
      </c>
      <c r="I5297" s="277">
        <v>2760560</v>
      </c>
      <c r="K5297" s="287">
        <f t="shared" si="806"/>
        <v>-1.7</v>
      </c>
      <c r="M5297" s="288">
        <v>0</v>
      </c>
      <c r="N5297" s="289">
        <f t="shared" si="811"/>
        <v>2760560</v>
      </c>
      <c r="O5297" s="289">
        <v>0</v>
      </c>
      <c r="P5297" s="289">
        <v>0</v>
      </c>
      <c r="Q5297" s="289">
        <v>0</v>
      </c>
      <c r="R5297" s="289">
        <v>0</v>
      </c>
      <c r="S5297" s="289">
        <v>0</v>
      </c>
      <c r="T5297" s="289">
        <v>0</v>
      </c>
      <c r="U5297" s="289">
        <v>0</v>
      </c>
      <c r="V5297" s="289">
        <v>0</v>
      </c>
      <c r="W5297" s="289">
        <v>0</v>
      </c>
      <c r="X5297" s="289">
        <v>0</v>
      </c>
      <c r="Z5297" s="290">
        <f t="shared" si="808"/>
        <v>2760560</v>
      </c>
      <c r="AA5297" s="291">
        <f t="shared" si="809"/>
        <v>0</v>
      </c>
    </row>
    <row r="5298" spans="3:27" hidden="1" x14ac:dyDescent="0.3">
      <c r="E5298" t="s">
        <v>7806</v>
      </c>
      <c r="F5298" t="s">
        <v>7815</v>
      </c>
      <c r="G5298" t="s">
        <v>649</v>
      </c>
      <c r="H5298" t="s">
        <v>575</v>
      </c>
      <c r="I5298" s="277">
        <v>145100</v>
      </c>
      <c r="K5298" s="287">
        <f t="shared" si="806"/>
        <v>-0.7</v>
      </c>
      <c r="M5298" s="288">
        <v>0</v>
      </c>
      <c r="N5298" s="289">
        <f t="shared" si="811"/>
        <v>145100</v>
      </c>
      <c r="O5298" s="289">
        <v>0</v>
      </c>
      <c r="P5298" s="289">
        <v>0</v>
      </c>
      <c r="Q5298" s="289">
        <v>0</v>
      </c>
      <c r="R5298" s="289">
        <v>0</v>
      </c>
      <c r="S5298" s="289">
        <v>0</v>
      </c>
      <c r="T5298" s="289">
        <v>0</v>
      </c>
      <c r="U5298" s="289">
        <v>0</v>
      </c>
      <c r="V5298" s="289">
        <v>0</v>
      </c>
      <c r="W5298" s="289">
        <v>0</v>
      </c>
      <c r="X5298" s="289">
        <v>0</v>
      </c>
      <c r="Z5298" s="290">
        <f t="shared" si="808"/>
        <v>145100</v>
      </c>
      <c r="AA5298" s="291">
        <f t="shared" si="809"/>
        <v>0</v>
      </c>
    </row>
    <row r="5299" spans="3:27" hidden="1" x14ac:dyDescent="0.3">
      <c r="E5299" t="s">
        <v>7816</v>
      </c>
      <c r="F5299" t="s">
        <v>7817</v>
      </c>
      <c r="G5299" t="s">
        <v>649</v>
      </c>
      <c r="H5299" t="s">
        <v>574</v>
      </c>
      <c r="I5299" s="276">
        <v>64240</v>
      </c>
      <c r="K5299" s="287">
        <f t="shared" si="806"/>
        <v>0.3</v>
      </c>
      <c r="M5299" s="288">
        <v>0</v>
      </c>
      <c r="N5299" s="289">
        <v>0</v>
      </c>
      <c r="O5299" s="289">
        <f>+I5299</f>
        <v>64240</v>
      </c>
      <c r="P5299" s="289">
        <v>0</v>
      </c>
      <c r="Q5299" s="289">
        <v>0</v>
      </c>
      <c r="R5299" s="289">
        <v>0</v>
      </c>
      <c r="S5299" s="289">
        <v>0</v>
      </c>
      <c r="T5299" s="289">
        <v>0</v>
      </c>
      <c r="U5299" s="289">
        <v>0</v>
      </c>
      <c r="V5299" s="289">
        <v>0</v>
      </c>
      <c r="W5299" s="289">
        <v>0</v>
      </c>
      <c r="X5299" s="289">
        <v>0</v>
      </c>
      <c r="Z5299" s="290">
        <f t="shared" si="808"/>
        <v>64240</v>
      </c>
      <c r="AA5299" s="291">
        <f t="shared" si="809"/>
        <v>0</v>
      </c>
    </row>
    <row r="5300" spans="3:27" hidden="1" x14ac:dyDescent="0.3">
      <c r="C5300" t="s">
        <v>529</v>
      </c>
      <c r="E5300" t="s">
        <v>1802</v>
      </c>
      <c r="F5300" t="s">
        <v>1847</v>
      </c>
      <c r="G5300" t="s">
        <v>649</v>
      </c>
      <c r="H5300" t="s">
        <v>575</v>
      </c>
      <c r="I5300" s="277">
        <v>94819200</v>
      </c>
      <c r="K5300" s="287">
        <f t="shared" si="806"/>
        <v>-0.7</v>
      </c>
      <c r="M5300" s="288">
        <v>0</v>
      </c>
      <c r="N5300" s="289">
        <f t="shared" ref="N5300:N5305" si="812">+I5300</f>
        <v>94819200</v>
      </c>
      <c r="O5300" s="289">
        <v>0</v>
      </c>
      <c r="P5300" s="289">
        <v>0</v>
      </c>
      <c r="Q5300" s="289">
        <v>0</v>
      </c>
      <c r="R5300" s="289">
        <v>0</v>
      </c>
      <c r="S5300" s="289">
        <v>0</v>
      </c>
      <c r="T5300" s="289">
        <v>0</v>
      </c>
      <c r="U5300" s="289">
        <v>0</v>
      </c>
      <c r="V5300" s="289">
        <v>0</v>
      </c>
      <c r="W5300" s="289">
        <v>0</v>
      </c>
      <c r="X5300" s="289">
        <v>0</v>
      </c>
      <c r="Z5300" s="290">
        <f t="shared" si="808"/>
        <v>94819200</v>
      </c>
      <c r="AA5300" s="291">
        <f t="shared" si="809"/>
        <v>0</v>
      </c>
    </row>
    <row r="5301" spans="3:27" hidden="1" x14ac:dyDescent="0.3">
      <c r="E5301" t="s">
        <v>7811</v>
      </c>
      <c r="F5301" t="s">
        <v>7818</v>
      </c>
      <c r="G5301" t="s">
        <v>649</v>
      </c>
      <c r="H5301" t="s">
        <v>575</v>
      </c>
      <c r="I5301" s="277">
        <v>526800</v>
      </c>
      <c r="K5301" s="287">
        <f t="shared" si="806"/>
        <v>-0.7</v>
      </c>
      <c r="M5301" s="288">
        <v>0</v>
      </c>
      <c r="N5301" s="289">
        <f t="shared" si="812"/>
        <v>526800</v>
      </c>
      <c r="O5301" s="289">
        <v>0</v>
      </c>
      <c r="P5301" s="289">
        <v>0</v>
      </c>
      <c r="Q5301" s="289">
        <v>0</v>
      </c>
      <c r="R5301" s="289">
        <v>0</v>
      </c>
      <c r="S5301" s="289">
        <v>0</v>
      </c>
      <c r="T5301" s="289">
        <v>0</v>
      </c>
      <c r="U5301" s="289">
        <v>0</v>
      </c>
      <c r="V5301" s="289">
        <v>0</v>
      </c>
      <c r="W5301" s="289">
        <v>0</v>
      </c>
      <c r="X5301" s="289">
        <v>0</v>
      </c>
      <c r="Z5301" s="290">
        <f t="shared" si="808"/>
        <v>526800</v>
      </c>
      <c r="AA5301" s="291">
        <f t="shared" si="809"/>
        <v>0</v>
      </c>
    </row>
    <row r="5302" spans="3:27" hidden="1" x14ac:dyDescent="0.3">
      <c r="E5302" t="s">
        <v>7585</v>
      </c>
      <c r="F5302" t="s">
        <v>7819</v>
      </c>
      <c r="G5302" t="s">
        <v>649</v>
      </c>
      <c r="H5302" t="s">
        <v>6662</v>
      </c>
      <c r="I5302" s="277">
        <v>18204258</v>
      </c>
      <c r="K5302" s="287">
        <f t="shared" si="806"/>
        <v>-1.7</v>
      </c>
      <c r="M5302" s="288">
        <v>0</v>
      </c>
      <c r="N5302" s="289">
        <f t="shared" si="812"/>
        <v>18204258</v>
      </c>
      <c r="O5302" s="289">
        <v>0</v>
      </c>
      <c r="P5302" s="289">
        <v>0</v>
      </c>
      <c r="Q5302" s="289">
        <v>0</v>
      </c>
      <c r="R5302" s="289">
        <v>0</v>
      </c>
      <c r="S5302" s="289">
        <v>0</v>
      </c>
      <c r="T5302" s="289">
        <v>0</v>
      </c>
      <c r="U5302" s="289">
        <v>0</v>
      </c>
      <c r="V5302" s="289">
        <v>0</v>
      </c>
      <c r="W5302" s="289">
        <v>0</v>
      </c>
      <c r="X5302" s="289">
        <v>0</v>
      </c>
      <c r="Z5302" s="290">
        <f t="shared" si="808"/>
        <v>18204258</v>
      </c>
      <c r="AA5302" s="291">
        <f t="shared" si="809"/>
        <v>0</v>
      </c>
    </row>
    <row r="5303" spans="3:27" hidden="1" x14ac:dyDescent="0.3">
      <c r="E5303" t="s">
        <v>7585</v>
      </c>
      <c r="F5303" t="s">
        <v>7820</v>
      </c>
      <c r="G5303" t="s">
        <v>649</v>
      </c>
      <c r="H5303" t="s">
        <v>6662</v>
      </c>
      <c r="I5303" s="277">
        <v>6370320</v>
      </c>
      <c r="K5303" s="287">
        <f t="shared" si="806"/>
        <v>-1.7</v>
      </c>
      <c r="M5303" s="288">
        <v>0</v>
      </c>
      <c r="N5303" s="289">
        <f t="shared" si="812"/>
        <v>6370320</v>
      </c>
      <c r="O5303" s="289">
        <v>0</v>
      </c>
      <c r="P5303" s="289">
        <v>0</v>
      </c>
      <c r="Q5303" s="289">
        <v>0</v>
      </c>
      <c r="R5303" s="289">
        <v>0</v>
      </c>
      <c r="S5303" s="289">
        <v>0</v>
      </c>
      <c r="T5303" s="289">
        <v>0</v>
      </c>
      <c r="U5303" s="289">
        <v>0</v>
      </c>
      <c r="V5303" s="289">
        <v>0</v>
      </c>
      <c r="W5303" s="289">
        <v>0</v>
      </c>
      <c r="X5303" s="289">
        <v>0</v>
      </c>
      <c r="Z5303" s="290">
        <f t="shared" si="808"/>
        <v>6370320</v>
      </c>
      <c r="AA5303" s="291">
        <f t="shared" si="809"/>
        <v>0</v>
      </c>
    </row>
    <row r="5304" spans="3:27" hidden="1" x14ac:dyDescent="0.3">
      <c r="C5304" t="s">
        <v>529</v>
      </c>
      <c r="E5304" t="s">
        <v>1777</v>
      </c>
      <c r="F5304" t="s">
        <v>1848</v>
      </c>
      <c r="G5304" t="s">
        <v>796</v>
      </c>
      <c r="H5304" t="s">
        <v>1305</v>
      </c>
      <c r="I5304" s="277">
        <v>20731500</v>
      </c>
      <c r="K5304" s="287">
        <f t="shared" si="806"/>
        <v>-0.73333333333333328</v>
      </c>
      <c r="M5304" s="288">
        <v>0</v>
      </c>
      <c r="N5304" s="289">
        <f t="shared" si="812"/>
        <v>20731500</v>
      </c>
      <c r="O5304" s="289">
        <v>0</v>
      </c>
      <c r="P5304" s="289">
        <v>0</v>
      </c>
      <c r="Q5304" s="289">
        <v>0</v>
      </c>
      <c r="R5304" s="289">
        <v>0</v>
      </c>
      <c r="S5304" s="289">
        <v>0</v>
      </c>
      <c r="T5304" s="289">
        <v>0</v>
      </c>
      <c r="U5304" s="289">
        <v>0</v>
      </c>
      <c r="V5304" s="289">
        <v>0</v>
      </c>
      <c r="W5304" s="289">
        <v>0</v>
      </c>
      <c r="X5304" s="289">
        <v>0</v>
      </c>
      <c r="Z5304" s="290">
        <f t="shared" si="808"/>
        <v>20731500</v>
      </c>
      <c r="AA5304" s="291">
        <f t="shared" si="809"/>
        <v>0</v>
      </c>
    </row>
    <row r="5305" spans="3:27" hidden="1" x14ac:dyDescent="0.3">
      <c r="E5305" t="s">
        <v>7585</v>
      </c>
      <c r="F5305" t="s">
        <v>7821</v>
      </c>
      <c r="G5305" t="s">
        <v>796</v>
      </c>
      <c r="H5305" t="s">
        <v>3425</v>
      </c>
      <c r="I5305" s="277">
        <v>1045440</v>
      </c>
      <c r="K5305" s="287">
        <f t="shared" ref="K5305:K5368" si="813">+($K$2-H5305)/30</f>
        <v>-1.7333333333333334</v>
      </c>
      <c r="M5305" s="288">
        <v>0</v>
      </c>
      <c r="N5305" s="289">
        <f t="shared" si="812"/>
        <v>1045440</v>
      </c>
      <c r="O5305" s="289">
        <v>0</v>
      </c>
      <c r="P5305" s="289">
        <v>0</v>
      </c>
      <c r="Q5305" s="289">
        <v>0</v>
      </c>
      <c r="R5305" s="289">
        <v>0</v>
      </c>
      <c r="S5305" s="289">
        <v>0</v>
      </c>
      <c r="T5305" s="289">
        <v>0</v>
      </c>
      <c r="U5305" s="289">
        <v>0</v>
      </c>
      <c r="V5305" s="289">
        <v>0</v>
      </c>
      <c r="W5305" s="289">
        <v>0</v>
      </c>
      <c r="X5305" s="289">
        <v>0</v>
      </c>
      <c r="Z5305" s="290">
        <f t="shared" si="808"/>
        <v>1045440</v>
      </c>
      <c r="AA5305" s="291">
        <f t="shared" si="809"/>
        <v>0</v>
      </c>
    </row>
    <row r="5306" spans="3:27" hidden="1" x14ac:dyDescent="0.3">
      <c r="E5306" t="s">
        <v>7811</v>
      </c>
      <c r="F5306" t="s">
        <v>7822</v>
      </c>
      <c r="G5306" t="s">
        <v>796</v>
      </c>
      <c r="H5306" t="s">
        <v>1304</v>
      </c>
      <c r="I5306" s="276">
        <v>1027520</v>
      </c>
      <c r="K5306" s="287">
        <f t="shared" si="813"/>
        <v>0.26666666666666666</v>
      </c>
      <c r="M5306" s="288">
        <v>0</v>
      </c>
      <c r="N5306" s="289">
        <v>0</v>
      </c>
      <c r="O5306" s="289">
        <f>+I5306</f>
        <v>1027520</v>
      </c>
      <c r="P5306" s="289">
        <v>0</v>
      </c>
      <c r="Q5306" s="289">
        <v>0</v>
      </c>
      <c r="R5306" s="289">
        <v>0</v>
      </c>
      <c r="S5306" s="289">
        <v>0</v>
      </c>
      <c r="T5306" s="289">
        <v>0</v>
      </c>
      <c r="U5306" s="289">
        <v>0</v>
      </c>
      <c r="V5306" s="289">
        <v>0</v>
      </c>
      <c r="W5306" s="289">
        <v>0</v>
      </c>
      <c r="X5306" s="289">
        <v>0</v>
      </c>
      <c r="Z5306" s="290">
        <f t="shared" si="808"/>
        <v>1027520</v>
      </c>
      <c r="AA5306" s="291">
        <f t="shared" si="809"/>
        <v>0</v>
      </c>
    </row>
    <row r="5307" spans="3:27" hidden="1" x14ac:dyDescent="0.3">
      <c r="E5307" t="s">
        <v>7644</v>
      </c>
      <c r="F5307" t="s">
        <v>7823</v>
      </c>
      <c r="G5307" t="s">
        <v>796</v>
      </c>
      <c r="H5307" t="s">
        <v>1305</v>
      </c>
      <c r="I5307" s="277">
        <v>2412685</v>
      </c>
      <c r="K5307" s="287">
        <f t="shared" si="813"/>
        <v>-0.73333333333333328</v>
      </c>
      <c r="M5307" s="288">
        <v>0</v>
      </c>
      <c r="N5307" s="289">
        <f t="shared" ref="N5307:N5316" si="814">+I5307</f>
        <v>2412685</v>
      </c>
      <c r="O5307" s="289">
        <v>0</v>
      </c>
      <c r="P5307" s="289">
        <v>0</v>
      </c>
      <c r="Q5307" s="289">
        <v>0</v>
      </c>
      <c r="R5307" s="289">
        <v>0</v>
      </c>
      <c r="S5307" s="289">
        <v>0</v>
      </c>
      <c r="T5307" s="289">
        <v>0</v>
      </c>
      <c r="U5307" s="289">
        <v>0</v>
      </c>
      <c r="V5307" s="289">
        <v>0</v>
      </c>
      <c r="W5307" s="289">
        <v>0</v>
      </c>
      <c r="X5307" s="289">
        <v>0</v>
      </c>
      <c r="Z5307" s="290">
        <f t="shared" si="808"/>
        <v>2412685</v>
      </c>
      <c r="AA5307" s="291">
        <f t="shared" si="809"/>
        <v>0</v>
      </c>
    </row>
    <row r="5308" spans="3:27" hidden="1" x14ac:dyDescent="0.3">
      <c r="E5308" t="s">
        <v>7644</v>
      </c>
      <c r="F5308" t="s">
        <v>7824</v>
      </c>
      <c r="G5308" t="s">
        <v>796</v>
      </c>
      <c r="H5308" t="s">
        <v>1305</v>
      </c>
      <c r="I5308" s="277">
        <v>443791</v>
      </c>
      <c r="K5308" s="287">
        <f t="shared" si="813"/>
        <v>-0.73333333333333328</v>
      </c>
      <c r="M5308" s="288">
        <v>0</v>
      </c>
      <c r="N5308" s="289">
        <f t="shared" si="814"/>
        <v>443791</v>
      </c>
      <c r="O5308" s="289">
        <v>0</v>
      </c>
      <c r="P5308" s="289">
        <v>0</v>
      </c>
      <c r="Q5308" s="289">
        <v>0</v>
      </c>
      <c r="R5308" s="289">
        <v>0</v>
      </c>
      <c r="S5308" s="289">
        <v>0</v>
      </c>
      <c r="T5308" s="289">
        <v>0</v>
      </c>
      <c r="U5308" s="289">
        <v>0</v>
      </c>
      <c r="V5308" s="289">
        <v>0</v>
      </c>
      <c r="W5308" s="289">
        <v>0</v>
      </c>
      <c r="X5308" s="289">
        <v>0</v>
      </c>
      <c r="Z5308" s="290">
        <f t="shared" si="808"/>
        <v>443791</v>
      </c>
      <c r="AA5308" s="291">
        <f t="shared" si="809"/>
        <v>0</v>
      </c>
    </row>
    <row r="5309" spans="3:27" hidden="1" x14ac:dyDescent="0.3">
      <c r="E5309" t="s">
        <v>7825</v>
      </c>
      <c r="F5309" t="s">
        <v>7826</v>
      </c>
      <c r="G5309" t="s">
        <v>796</v>
      </c>
      <c r="H5309" t="s">
        <v>1305</v>
      </c>
      <c r="I5309" s="277">
        <v>1202643</v>
      </c>
      <c r="K5309" s="287">
        <f t="shared" si="813"/>
        <v>-0.73333333333333328</v>
      </c>
      <c r="M5309" s="288">
        <v>0</v>
      </c>
      <c r="N5309" s="289">
        <f t="shared" si="814"/>
        <v>1202643</v>
      </c>
      <c r="O5309" s="289">
        <v>0</v>
      </c>
      <c r="P5309" s="289">
        <v>0</v>
      </c>
      <c r="Q5309" s="289">
        <v>0</v>
      </c>
      <c r="R5309" s="289">
        <v>0</v>
      </c>
      <c r="S5309" s="289">
        <v>0</v>
      </c>
      <c r="T5309" s="289">
        <v>0</v>
      </c>
      <c r="U5309" s="289">
        <v>0</v>
      </c>
      <c r="V5309" s="289">
        <v>0</v>
      </c>
      <c r="W5309" s="289">
        <v>0</v>
      </c>
      <c r="X5309" s="289">
        <v>0</v>
      </c>
      <c r="Z5309" s="290">
        <f t="shared" si="808"/>
        <v>1202643</v>
      </c>
      <c r="AA5309" s="291">
        <f t="shared" si="809"/>
        <v>0</v>
      </c>
    </row>
    <row r="5310" spans="3:27" hidden="1" x14ac:dyDescent="0.3">
      <c r="E5310" t="s">
        <v>7615</v>
      </c>
      <c r="F5310" t="s">
        <v>7827</v>
      </c>
      <c r="G5310" t="s">
        <v>796</v>
      </c>
      <c r="H5310" t="s">
        <v>1305</v>
      </c>
      <c r="I5310" s="277">
        <v>1704530</v>
      </c>
      <c r="K5310" s="287">
        <f t="shared" si="813"/>
        <v>-0.73333333333333328</v>
      </c>
      <c r="M5310" s="288">
        <v>0</v>
      </c>
      <c r="N5310" s="289">
        <f t="shared" si="814"/>
        <v>1704530</v>
      </c>
      <c r="O5310" s="289">
        <v>0</v>
      </c>
      <c r="P5310" s="289">
        <v>0</v>
      </c>
      <c r="Q5310" s="289">
        <v>0</v>
      </c>
      <c r="R5310" s="289">
        <v>0</v>
      </c>
      <c r="S5310" s="289">
        <v>0</v>
      </c>
      <c r="T5310" s="289">
        <v>0</v>
      </c>
      <c r="U5310" s="289">
        <v>0</v>
      </c>
      <c r="V5310" s="289">
        <v>0</v>
      </c>
      <c r="W5310" s="289">
        <v>0</v>
      </c>
      <c r="X5310" s="289">
        <v>0</v>
      </c>
      <c r="Z5310" s="290">
        <f t="shared" si="808"/>
        <v>1704530</v>
      </c>
      <c r="AA5310" s="291">
        <f t="shared" si="809"/>
        <v>0</v>
      </c>
    </row>
    <row r="5311" spans="3:27" hidden="1" x14ac:dyDescent="0.3">
      <c r="E5311" t="s">
        <v>7828</v>
      </c>
      <c r="F5311" t="s">
        <v>7829</v>
      </c>
      <c r="G5311" t="s">
        <v>796</v>
      </c>
      <c r="H5311" t="s">
        <v>1305</v>
      </c>
      <c r="I5311" s="277">
        <v>827604</v>
      </c>
      <c r="K5311" s="287">
        <f t="shared" si="813"/>
        <v>-0.73333333333333328</v>
      </c>
      <c r="M5311" s="288">
        <v>0</v>
      </c>
      <c r="N5311" s="289">
        <f t="shared" si="814"/>
        <v>827604</v>
      </c>
      <c r="O5311" s="289">
        <v>0</v>
      </c>
      <c r="P5311" s="289">
        <v>0</v>
      </c>
      <c r="Q5311" s="289">
        <v>0</v>
      </c>
      <c r="R5311" s="289">
        <v>0</v>
      </c>
      <c r="S5311" s="289">
        <v>0</v>
      </c>
      <c r="T5311" s="289">
        <v>0</v>
      </c>
      <c r="U5311" s="289">
        <v>0</v>
      </c>
      <c r="V5311" s="289">
        <v>0</v>
      </c>
      <c r="W5311" s="289">
        <v>0</v>
      </c>
      <c r="X5311" s="289">
        <v>0</v>
      </c>
      <c r="Z5311" s="290">
        <f t="shared" si="808"/>
        <v>827604</v>
      </c>
      <c r="AA5311" s="291">
        <f t="shared" si="809"/>
        <v>0</v>
      </c>
    </row>
    <row r="5312" spans="3:27" hidden="1" x14ac:dyDescent="0.3">
      <c r="E5312" t="s">
        <v>7828</v>
      </c>
      <c r="F5312" t="s">
        <v>7830</v>
      </c>
      <c r="G5312" t="s">
        <v>796</v>
      </c>
      <c r="H5312" t="s">
        <v>1305</v>
      </c>
      <c r="I5312" s="277">
        <v>4014498</v>
      </c>
      <c r="K5312" s="287">
        <f t="shared" si="813"/>
        <v>-0.73333333333333328</v>
      </c>
      <c r="M5312" s="288">
        <v>0</v>
      </c>
      <c r="N5312" s="289">
        <f t="shared" si="814"/>
        <v>4014498</v>
      </c>
      <c r="O5312" s="289">
        <v>0</v>
      </c>
      <c r="P5312" s="289">
        <v>0</v>
      </c>
      <c r="Q5312" s="289">
        <v>0</v>
      </c>
      <c r="R5312" s="289">
        <v>0</v>
      </c>
      <c r="S5312" s="289">
        <v>0</v>
      </c>
      <c r="T5312" s="289">
        <v>0</v>
      </c>
      <c r="U5312" s="289">
        <v>0</v>
      </c>
      <c r="V5312" s="289">
        <v>0</v>
      </c>
      <c r="W5312" s="289">
        <v>0</v>
      </c>
      <c r="X5312" s="289">
        <v>0</v>
      </c>
      <c r="Z5312" s="290">
        <f t="shared" si="808"/>
        <v>4014498</v>
      </c>
      <c r="AA5312" s="291">
        <f t="shared" si="809"/>
        <v>0</v>
      </c>
    </row>
    <row r="5313" spans="5:27" hidden="1" x14ac:dyDescent="0.3">
      <c r="E5313" t="s">
        <v>7828</v>
      </c>
      <c r="F5313" t="s">
        <v>7831</v>
      </c>
      <c r="G5313" t="s">
        <v>796</v>
      </c>
      <c r="H5313" t="s">
        <v>1305</v>
      </c>
      <c r="I5313" s="277">
        <v>467616</v>
      </c>
      <c r="K5313" s="287">
        <f t="shared" si="813"/>
        <v>-0.73333333333333328</v>
      </c>
      <c r="M5313" s="288">
        <v>0</v>
      </c>
      <c r="N5313" s="289">
        <f t="shared" si="814"/>
        <v>467616</v>
      </c>
      <c r="O5313" s="289">
        <v>0</v>
      </c>
      <c r="P5313" s="289">
        <v>0</v>
      </c>
      <c r="Q5313" s="289">
        <v>0</v>
      </c>
      <c r="R5313" s="289">
        <v>0</v>
      </c>
      <c r="S5313" s="289">
        <v>0</v>
      </c>
      <c r="T5313" s="289">
        <v>0</v>
      </c>
      <c r="U5313" s="289">
        <v>0</v>
      </c>
      <c r="V5313" s="289">
        <v>0</v>
      </c>
      <c r="W5313" s="289">
        <v>0</v>
      </c>
      <c r="X5313" s="289">
        <v>0</v>
      </c>
      <c r="Z5313" s="290">
        <f t="shared" si="808"/>
        <v>467616</v>
      </c>
      <c r="AA5313" s="291">
        <f t="shared" si="809"/>
        <v>0</v>
      </c>
    </row>
    <row r="5314" spans="5:27" hidden="1" x14ac:dyDescent="0.3">
      <c r="E5314" t="s">
        <v>7644</v>
      </c>
      <c r="F5314" t="s">
        <v>7832</v>
      </c>
      <c r="G5314" t="s">
        <v>796</v>
      </c>
      <c r="H5314" t="s">
        <v>1305</v>
      </c>
      <c r="I5314" s="277">
        <v>34800</v>
      </c>
      <c r="K5314" s="287">
        <f t="shared" si="813"/>
        <v>-0.73333333333333328</v>
      </c>
      <c r="M5314" s="288">
        <v>0</v>
      </c>
      <c r="N5314" s="289">
        <f t="shared" si="814"/>
        <v>34800</v>
      </c>
      <c r="O5314" s="289">
        <v>0</v>
      </c>
      <c r="P5314" s="289">
        <v>0</v>
      </c>
      <c r="Q5314" s="289">
        <v>0</v>
      </c>
      <c r="R5314" s="289">
        <v>0</v>
      </c>
      <c r="S5314" s="289">
        <v>0</v>
      </c>
      <c r="T5314" s="289">
        <v>0</v>
      </c>
      <c r="U5314" s="289">
        <v>0</v>
      </c>
      <c r="V5314" s="289">
        <v>0</v>
      </c>
      <c r="W5314" s="289">
        <v>0</v>
      </c>
      <c r="X5314" s="289">
        <v>0</v>
      </c>
      <c r="Z5314" s="290">
        <f t="shared" si="808"/>
        <v>34800</v>
      </c>
      <c r="AA5314" s="291">
        <f t="shared" si="809"/>
        <v>0</v>
      </c>
    </row>
    <row r="5315" spans="5:27" hidden="1" x14ac:dyDescent="0.3">
      <c r="E5315" t="s">
        <v>7575</v>
      </c>
      <c r="F5315" t="s">
        <v>7833</v>
      </c>
      <c r="G5315" t="s">
        <v>796</v>
      </c>
      <c r="H5315" t="s">
        <v>1305</v>
      </c>
      <c r="I5315" s="277">
        <v>1565520</v>
      </c>
      <c r="K5315" s="287">
        <f t="shared" si="813"/>
        <v>-0.73333333333333328</v>
      </c>
      <c r="M5315" s="288">
        <v>0</v>
      </c>
      <c r="N5315" s="289">
        <f t="shared" si="814"/>
        <v>1565520</v>
      </c>
      <c r="O5315" s="289">
        <v>0</v>
      </c>
      <c r="P5315" s="289">
        <v>0</v>
      </c>
      <c r="Q5315" s="289">
        <v>0</v>
      </c>
      <c r="R5315" s="289">
        <v>0</v>
      </c>
      <c r="S5315" s="289">
        <v>0</v>
      </c>
      <c r="T5315" s="289">
        <v>0</v>
      </c>
      <c r="U5315" s="289">
        <v>0</v>
      </c>
      <c r="V5315" s="289">
        <v>0</v>
      </c>
      <c r="W5315" s="289">
        <v>0</v>
      </c>
      <c r="X5315" s="289">
        <v>0</v>
      </c>
      <c r="Z5315" s="290">
        <f t="shared" si="808"/>
        <v>1565520</v>
      </c>
      <c r="AA5315" s="291">
        <f t="shared" si="809"/>
        <v>0</v>
      </c>
    </row>
    <row r="5316" spans="5:27" hidden="1" x14ac:dyDescent="0.3">
      <c r="E5316" t="s">
        <v>7690</v>
      </c>
      <c r="F5316" t="s">
        <v>7834</v>
      </c>
      <c r="G5316" t="s">
        <v>796</v>
      </c>
      <c r="H5316" t="s">
        <v>1305</v>
      </c>
      <c r="I5316" s="277">
        <v>1268270</v>
      </c>
      <c r="K5316" s="287">
        <f t="shared" si="813"/>
        <v>-0.73333333333333328</v>
      </c>
      <c r="M5316" s="288">
        <v>0</v>
      </c>
      <c r="N5316" s="289">
        <f t="shared" si="814"/>
        <v>1268270</v>
      </c>
      <c r="O5316" s="289">
        <v>0</v>
      </c>
      <c r="P5316" s="289">
        <v>0</v>
      </c>
      <c r="Q5316" s="289">
        <v>0</v>
      </c>
      <c r="R5316" s="289">
        <v>0</v>
      </c>
      <c r="S5316" s="289">
        <v>0</v>
      </c>
      <c r="T5316" s="289">
        <v>0</v>
      </c>
      <c r="U5316" s="289">
        <v>0</v>
      </c>
      <c r="V5316" s="289">
        <v>0</v>
      </c>
      <c r="W5316" s="289">
        <v>0</v>
      </c>
      <c r="X5316" s="289">
        <v>0</v>
      </c>
      <c r="Z5316" s="290">
        <f t="shared" ref="Z5316:Z5379" si="815">+SUM(M5316:X5316)</f>
        <v>1268270</v>
      </c>
      <c r="AA5316" s="291">
        <f t="shared" ref="AA5316:AA5379" si="816">+I5316-Z5316</f>
        <v>0</v>
      </c>
    </row>
    <row r="5317" spans="5:27" hidden="1" x14ac:dyDescent="0.3">
      <c r="E5317" t="s">
        <v>7835</v>
      </c>
      <c r="F5317" t="s">
        <v>7836</v>
      </c>
      <c r="G5317" t="s">
        <v>796</v>
      </c>
      <c r="H5317" t="s">
        <v>1304</v>
      </c>
      <c r="I5317" s="276">
        <v>884346</v>
      </c>
      <c r="K5317" s="287">
        <f t="shared" si="813"/>
        <v>0.26666666666666666</v>
      </c>
      <c r="M5317" s="288">
        <v>0</v>
      </c>
      <c r="N5317" s="289">
        <v>0</v>
      </c>
      <c r="O5317" s="289">
        <f>+I5317</f>
        <v>884346</v>
      </c>
      <c r="P5317" s="289">
        <v>0</v>
      </c>
      <c r="Q5317" s="289">
        <v>0</v>
      </c>
      <c r="R5317" s="289">
        <v>0</v>
      </c>
      <c r="S5317" s="289">
        <v>0</v>
      </c>
      <c r="T5317" s="289">
        <v>0</v>
      </c>
      <c r="U5317" s="289">
        <v>0</v>
      </c>
      <c r="V5317" s="289">
        <v>0</v>
      </c>
      <c r="W5317" s="289">
        <v>0</v>
      </c>
      <c r="X5317" s="289">
        <v>0</v>
      </c>
      <c r="Z5317" s="290">
        <f t="shared" si="815"/>
        <v>884346</v>
      </c>
      <c r="AA5317" s="291">
        <f t="shared" si="816"/>
        <v>0</v>
      </c>
    </row>
    <row r="5318" spans="5:27" hidden="1" x14ac:dyDescent="0.3">
      <c r="E5318" t="s">
        <v>7690</v>
      </c>
      <c r="F5318" t="s">
        <v>7837</v>
      </c>
      <c r="G5318" t="s">
        <v>796</v>
      </c>
      <c r="H5318" t="s">
        <v>1305</v>
      </c>
      <c r="I5318" s="277">
        <v>21483</v>
      </c>
      <c r="K5318" s="287">
        <f t="shared" si="813"/>
        <v>-0.73333333333333328</v>
      </c>
      <c r="M5318" s="288">
        <v>0</v>
      </c>
      <c r="N5318" s="289">
        <f t="shared" ref="N5318:N5325" si="817">+I5318</f>
        <v>21483</v>
      </c>
      <c r="O5318" s="289">
        <v>0</v>
      </c>
      <c r="P5318" s="289">
        <v>0</v>
      </c>
      <c r="Q5318" s="289">
        <v>0</v>
      </c>
      <c r="R5318" s="289">
        <v>0</v>
      </c>
      <c r="S5318" s="289">
        <v>0</v>
      </c>
      <c r="T5318" s="289">
        <v>0</v>
      </c>
      <c r="U5318" s="289">
        <v>0</v>
      </c>
      <c r="V5318" s="289">
        <v>0</v>
      </c>
      <c r="W5318" s="289">
        <v>0</v>
      </c>
      <c r="X5318" s="289">
        <v>0</v>
      </c>
      <c r="Z5318" s="290">
        <f t="shared" si="815"/>
        <v>21483</v>
      </c>
      <c r="AA5318" s="291">
        <f t="shared" si="816"/>
        <v>0</v>
      </c>
    </row>
    <row r="5319" spans="5:27" hidden="1" x14ac:dyDescent="0.3">
      <c r="E5319" t="s">
        <v>7528</v>
      </c>
      <c r="F5319" t="s">
        <v>7838</v>
      </c>
      <c r="G5319" t="s">
        <v>683</v>
      </c>
      <c r="H5319" t="s">
        <v>2104</v>
      </c>
      <c r="I5319" s="277">
        <v>1410540</v>
      </c>
      <c r="K5319" s="287">
        <f t="shared" si="813"/>
        <v>-0.76666666666666672</v>
      </c>
      <c r="M5319" s="288">
        <v>0</v>
      </c>
      <c r="N5319" s="289">
        <f t="shared" si="817"/>
        <v>1410540</v>
      </c>
      <c r="O5319" s="289">
        <v>0</v>
      </c>
      <c r="P5319" s="289">
        <v>0</v>
      </c>
      <c r="Q5319" s="289">
        <v>0</v>
      </c>
      <c r="R5319" s="289">
        <v>0</v>
      </c>
      <c r="S5319" s="289">
        <v>0</v>
      </c>
      <c r="T5319" s="289">
        <v>0</v>
      </c>
      <c r="U5319" s="289">
        <v>0</v>
      </c>
      <c r="V5319" s="289">
        <v>0</v>
      </c>
      <c r="W5319" s="289">
        <v>0</v>
      </c>
      <c r="X5319" s="289">
        <v>0</v>
      </c>
      <c r="Z5319" s="290">
        <f t="shared" si="815"/>
        <v>1410540</v>
      </c>
      <c r="AA5319" s="291">
        <f t="shared" si="816"/>
        <v>0</v>
      </c>
    </row>
    <row r="5320" spans="5:27" hidden="1" x14ac:dyDescent="0.3">
      <c r="E5320" t="s">
        <v>7808</v>
      </c>
      <c r="F5320" t="s">
        <v>7839</v>
      </c>
      <c r="G5320" t="s">
        <v>683</v>
      </c>
      <c r="H5320" t="s">
        <v>2104</v>
      </c>
      <c r="I5320" s="277">
        <v>1406430</v>
      </c>
      <c r="K5320" s="287">
        <f t="shared" si="813"/>
        <v>-0.76666666666666672</v>
      </c>
      <c r="M5320" s="288">
        <v>0</v>
      </c>
      <c r="N5320" s="289">
        <f t="shared" si="817"/>
        <v>1406430</v>
      </c>
      <c r="O5320" s="289">
        <v>0</v>
      </c>
      <c r="P5320" s="289">
        <v>0</v>
      </c>
      <c r="Q5320" s="289">
        <v>0</v>
      </c>
      <c r="R5320" s="289">
        <v>0</v>
      </c>
      <c r="S5320" s="289">
        <v>0</v>
      </c>
      <c r="T5320" s="289">
        <v>0</v>
      </c>
      <c r="U5320" s="289">
        <v>0</v>
      </c>
      <c r="V5320" s="289">
        <v>0</v>
      </c>
      <c r="W5320" s="289">
        <v>0</v>
      </c>
      <c r="X5320" s="289">
        <v>0</v>
      </c>
      <c r="Z5320" s="290">
        <f t="shared" si="815"/>
        <v>1406430</v>
      </c>
      <c r="AA5320" s="291">
        <f t="shared" si="816"/>
        <v>0</v>
      </c>
    </row>
    <row r="5321" spans="5:27" hidden="1" x14ac:dyDescent="0.3">
      <c r="E5321" t="s">
        <v>7840</v>
      </c>
      <c r="F5321" t="s">
        <v>7841</v>
      </c>
      <c r="G5321" t="s">
        <v>683</v>
      </c>
      <c r="H5321" t="s">
        <v>636</v>
      </c>
      <c r="I5321" s="277">
        <v>926701</v>
      </c>
      <c r="K5321" s="287">
        <f t="shared" si="813"/>
        <v>-0.26666666666666666</v>
      </c>
      <c r="M5321" s="288">
        <v>0</v>
      </c>
      <c r="N5321" s="289">
        <f t="shared" si="817"/>
        <v>926701</v>
      </c>
      <c r="O5321" s="289">
        <v>0</v>
      </c>
      <c r="P5321" s="289">
        <v>0</v>
      </c>
      <c r="Q5321" s="289">
        <v>0</v>
      </c>
      <c r="R5321" s="289">
        <v>0</v>
      </c>
      <c r="S5321" s="289">
        <v>0</v>
      </c>
      <c r="T5321" s="289">
        <v>0</v>
      </c>
      <c r="U5321" s="289">
        <v>0</v>
      </c>
      <c r="V5321" s="289">
        <v>0</v>
      </c>
      <c r="W5321" s="289">
        <v>0</v>
      </c>
      <c r="X5321" s="289">
        <v>0</v>
      </c>
      <c r="Z5321" s="290">
        <f t="shared" si="815"/>
        <v>926701</v>
      </c>
      <c r="AA5321" s="291">
        <f t="shared" si="816"/>
        <v>0</v>
      </c>
    </row>
    <row r="5322" spans="5:27" hidden="1" x14ac:dyDescent="0.3">
      <c r="E5322" t="s">
        <v>7840</v>
      </c>
      <c r="F5322" t="s">
        <v>7842</v>
      </c>
      <c r="G5322" t="s">
        <v>683</v>
      </c>
      <c r="H5322" t="s">
        <v>636</v>
      </c>
      <c r="I5322" s="277">
        <v>21483</v>
      </c>
      <c r="K5322" s="287">
        <f t="shared" si="813"/>
        <v>-0.26666666666666666</v>
      </c>
      <c r="M5322" s="288">
        <v>0</v>
      </c>
      <c r="N5322" s="289">
        <f t="shared" si="817"/>
        <v>21483</v>
      </c>
      <c r="O5322" s="289">
        <v>0</v>
      </c>
      <c r="P5322" s="289">
        <v>0</v>
      </c>
      <c r="Q5322" s="289">
        <v>0</v>
      </c>
      <c r="R5322" s="289">
        <v>0</v>
      </c>
      <c r="S5322" s="289">
        <v>0</v>
      </c>
      <c r="T5322" s="289">
        <v>0</v>
      </c>
      <c r="U5322" s="289">
        <v>0</v>
      </c>
      <c r="V5322" s="289">
        <v>0</v>
      </c>
      <c r="W5322" s="289">
        <v>0</v>
      </c>
      <c r="X5322" s="289">
        <v>0</v>
      </c>
      <c r="Z5322" s="290">
        <f t="shared" si="815"/>
        <v>21483</v>
      </c>
      <c r="AA5322" s="291">
        <f t="shared" si="816"/>
        <v>0</v>
      </c>
    </row>
    <row r="5323" spans="5:27" hidden="1" x14ac:dyDescent="0.3">
      <c r="E5323" t="s">
        <v>7560</v>
      </c>
      <c r="F5323" t="s">
        <v>7843</v>
      </c>
      <c r="G5323" t="s">
        <v>683</v>
      </c>
      <c r="H5323" t="s">
        <v>2104</v>
      </c>
      <c r="I5323" s="277">
        <v>5221152</v>
      </c>
      <c r="K5323" s="287">
        <f t="shared" si="813"/>
        <v>-0.76666666666666672</v>
      </c>
      <c r="M5323" s="288">
        <v>0</v>
      </c>
      <c r="N5323" s="289">
        <f t="shared" si="817"/>
        <v>5221152</v>
      </c>
      <c r="O5323" s="289">
        <v>0</v>
      </c>
      <c r="P5323" s="289">
        <v>0</v>
      </c>
      <c r="Q5323" s="289">
        <v>0</v>
      </c>
      <c r="R5323" s="289">
        <v>0</v>
      </c>
      <c r="S5323" s="289">
        <v>0</v>
      </c>
      <c r="T5323" s="289">
        <v>0</v>
      </c>
      <c r="U5323" s="289">
        <v>0</v>
      </c>
      <c r="V5323" s="289">
        <v>0</v>
      </c>
      <c r="W5323" s="289">
        <v>0</v>
      </c>
      <c r="X5323" s="289">
        <v>0</v>
      </c>
      <c r="Z5323" s="290">
        <f t="shared" si="815"/>
        <v>5221152</v>
      </c>
      <c r="AA5323" s="291">
        <f t="shared" si="816"/>
        <v>0</v>
      </c>
    </row>
    <row r="5324" spans="5:27" hidden="1" x14ac:dyDescent="0.3">
      <c r="E5324" t="s">
        <v>7560</v>
      </c>
      <c r="F5324" t="s">
        <v>7844</v>
      </c>
      <c r="G5324" t="s">
        <v>683</v>
      </c>
      <c r="H5324" t="s">
        <v>2104</v>
      </c>
      <c r="I5324" s="277">
        <v>900900</v>
      </c>
      <c r="K5324" s="287">
        <f t="shared" si="813"/>
        <v>-0.76666666666666672</v>
      </c>
      <c r="M5324" s="288">
        <v>0</v>
      </c>
      <c r="N5324" s="289">
        <f t="shared" si="817"/>
        <v>900900</v>
      </c>
      <c r="O5324" s="289">
        <v>0</v>
      </c>
      <c r="P5324" s="289">
        <v>0</v>
      </c>
      <c r="Q5324" s="289">
        <v>0</v>
      </c>
      <c r="R5324" s="289">
        <v>0</v>
      </c>
      <c r="S5324" s="289">
        <v>0</v>
      </c>
      <c r="T5324" s="289">
        <v>0</v>
      </c>
      <c r="U5324" s="289">
        <v>0</v>
      </c>
      <c r="V5324" s="289">
        <v>0</v>
      </c>
      <c r="W5324" s="289">
        <v>0</v>
      </c>
      <c r="X5324" s="289">
        <v>0</v>
      </c>
      <c r="Z5324" s="290">
        <f t="shared" si="815"/>
        <v>900900</v>
      </c>
      <c r="AA5324" s="291">
        <f t="shared" si="816"/>
        <v>0</v>
      </c>
    </row>
    <row r="5325" spans="5:27" hidden="1" x14ac:dyDescent="0.3">
      <c r="E5325" t="s">
        <v>7560</v>
      </c>
      <c r="F5325" t="s">
        <v>7845</v>
      </c>
      <c r="G5325" t="s">
        <v>683</v>
      </c>
      <c r="H5325" t="s">
        <v>2104</v>
      </c>
      <c r="I5325" s="277">
        <v>145033</v>
      </c>
      <c r="K5325" s="287">
        <f t="shared" si="813"/>
        <v>-0.76666666666666672</v>
      </c>
      <c r="M5325" s="288">
        <v>0</v>
      </c>
      <c r="N5325" s="289">
        <f t="shared" si="817"/>
        <v>145033</v>
      </c>
      <c r="O5325" s="289">
        <v>0</v>
      </c>
      <c r="P5325" s="289">
        <v>0</v>
      </c>
      <c r="Q5325" s="289">
        <v>0</v>
      </c>
      <c r="R5325" s="289">
        <v>0</v>
      </c>
      <c r="S5325" s="289">
        <v>0</v>
      </c>
      <c r="T5325" s="289">
        <v>0</v>
      </c>
      <c r="U5325" s="289">
        <v>0</v>
      </c>
      <c r="V5325" s="289">
        <v>0</v>
      </c>
      <c r="W5325" s="289">
        <v>0</v>
      </c>
      <c r="X5325" s="289">
        <v>0</v>
      </c>
      <c r="Z5325" s="290">
        <f t="shared" si="815"/>
        <v>145033</v>
      </c>
      <c r="AA5325" s="291">
        <f t="shared" si="816"/>
        <v>0</v>
      </c>
    </row>
    <row r="5326" spans="5:27" hidden="1" x14ac:dyDescent="0.3">
      <c r="E5326" t="s">
        <v>7575</v>
      </c>
      <c r="F5326" t="s">
        <v>7846</v>
      </c>
      <c r="G5326" t="s">
        <v>683</v>
      </c>
      <c r="H5326" t="s">
        <v>1077</v>
      </c>
      <c r="I5326" s="276">
        <v>6960720</v>
      </c>
      <c r="K5326" s="287">
        <f t="shared" si="813"/>
        <v>0.23333333333333334</v>
      </c>
      <c r="M5326" s="288">
        <v>0</v>
      </c>
      <c r="N5326" s="289">
        <v>0</v>
      </c>
      <c r="O5326" s="289">
        <f>+I5326</f>
        <v>6960720</v>
      </c>
      <c r="P5326" s="289">
        <v>0</v>
      </c>
      <c r="Q5326" s="289">
        <v>0</v>
      </c>
      <c r="R5326" s="289">
        <v>0</v>
      </c>
      <c r="S5326" s="289">
        <v>0</v>
      </c>
      <c r="T5326" s="289">
        <v>0</v>
      </c>
      <c r="U5326" s="289">
        <v>0</v>
      </c>
      <c r="V5326" s="289">
        <v>0</v>
      </c>
      <c r="W5326" s="289">
        <v>0</v>
      </c>
      <c r="X5326" s="289">
        <v>0</v>
      </c>
      <c r="Z5326" s="290">
        <f t="shared" si="815"/>
        <v>6960720</v>
      </c>
      <c r="AA5326" s="291">
        <f t="shared" si="816"/>
        <v>0</v>
      </c>
    </row>
    <row r="5327" spans="5:27" hidden="1" x14ac:dyDescent="0.3">
      <c r="E5327" t="s">
        <v>7847</v>
      </c>
      <c r="F5327" t="s">
        <v>7848</v>
      </c>
      <c r="G5327" t="s">
        <v>683</v>
      </c>
      <c r="H5327" t="s">
        <v>636</v>
      </c>
      <c r="I5327" s="277">
        <v>2458942</v>
      </c>
      <c r="K5327" s="287">
        <f t="shared" si="813"/>
        <v>-0.26666666666666666</v>
      </c>
      <c r="M5327" s="288">
        <v>0</v>
      </c>
      <c r="N5327" s="289">
        <f t="shared" ref="N5327:N5329" si="818">+I5327</f>
        <v>2458942</v>
      </c>
      <c r="O5327" s="289">
        <v>0</v>
      </c>
      <c r="P5327" s="289">
        <v>0</v>
      </c>
      <c r="Q5327" s="289">
        <v>0</v>
      </c>
      <c r="R5327" s="289">
        <v>0</v>
      </c>
      <c r="S5327" s="289">
        <v>0</v>
      </c>
      <c r="T5327" s="289">
        <v>0</v>
      </c>
      <c r="U5327" s="289">
        <v>0</v>
      </c>
      <c r="V5327" s="289">
        <v>0</v>
      </c>
      <c r="W5327" s="289">
        <v>0</v>
      </c>
      <c r="X5327" s="289">
        <v>0</v>
      </c>
      <c r="Z5327" s="290">
        <f t="shared" si="815"/>
        <v>2458942</v>
      </c>
      <c r="AA5327" s="291">
        <f t="shared" si="816"/>
        <v>0</v>
      </c>
    </row>
    <row r="5328" spans="5:27" hidden="1" x14ac:dyDescent="0.3">
      <c r="E5328" t="s">
        <v>7707</v>
      </c>
      <c r="F5328" t="s">
        <v>7849</v>
      </c>
      <c r="G5328" t="s">
        <v>683</v>
      </c>
      <c r="H5328" t="s">
        <v>2104</v>
      </c>
      <c r="I5328" s="277">
        <v>432505</v>
      </c>
      <c r="K5328" s="287">
        <f t="shared" si="813"/>
        <v>-0.76666666666666672</v>
      </c>
      <c r="M5328" s="288">
        <v>0</v>
      </c>
      <c r="N5328" s="289">
        <f t="shared" si="818"/>
        <v>432505</v>
      </c>
      <c r="O5328" s="289">
        <v>0</v>
      </c>
      <c r="P5328" s="289">
        <v>0</v>
      </c>
      <c r="Q5328" s="289">
        <v>0</v>
      </c>
      <c r="R5328" s="289">
        <v>0</v>
      </c>
      <c r="S5328" s="289">
        <v>0</v>
      </c>
      <c r="T5328" s="289">
        <v>0</v>
      </c>
      <c r="U5328" s="289">
        <v>0</v>
      </c>
      <c r="V5328" s="289">
        <v>0</v>
      </c>
      <c r="W5328" s="289">
        <v>0</v>
      </c>
      <c r="X5328" s="289">
        <v>0</v>
      </c>
      <c r="Z5328" s="290">
        <f t="shared" si="815"/>
        <v>432505</v>
      </c>
      <c r="AA5328" s="291">
        <f t="shared" si="816"/>
        <v>0</v>
      </c>
    </row>
    <row r="5329" spans="5:27" hidden="1" x14ac:dyDescent="0.3">
      <c r="E5329" t="s">
        <v>7723</v>
      </c>
      <c r="F5329" t="s">
        <v>7850</v>
      </c>
      <c r="G5329" t="s">
        <v>683</v>
      </c>
      <c r="H5329" t="s">
        <v>2104</v>
      </c>
      <c r="I5329" s="277">
        <v>144466</v>
      </c>
      <c r="K5329" s="287">
        <f t="shared" si="813"/>
        <v>-0.76666666666666672</v>
      </c>
      <c r="M5329" s="288">
        <v>0</v>
      </c>
      <c r="N5329" s="289">
        <f t="shared" si="818"/>
        <v>144466</v>
      </c>
      <c r="O5329" s="289">
        <v>0</v>
      </c>
      <c r="P5329" s="289">
        <v>0</v>
      </c>
      <c r="Q5329" s="289">
        <v>0</v>
      </c>
      <c r="R5329" s="289">
        <v>0</v>
      </c>
      <c r="S5329" s="289">
        <v>0</v>
      </c>
      <c r="T5329" s="289">
        <v>0</v>
      </c>
      <c r="U5329" s="289">
        <v>0</v>
      </c>
      <c r="V5329" s="289">
        <v>0</v>
      </c>
      <c r="W5329" s="289">
        <v>0</v>
      </c>
      <c r="X5329" s="289">
        <v>0</v>
      </c>
      <c r="Z5329" s="290">
        <f t="shared" si="815"/>
        <v>144466</v>
      </c>
      <c r="AA5329" s="291">
        <f t="shared" si="816"/>
        <v>0</v>
      </c>
    </row>
    <row r="5330" spans="5:27" hidden="1" x14ac:dyDescent="0.3">
      <c r="E5330" t="s">
        <v>7851</v>
      </c>
      <c r="F5330" t="s">
        <v>7852</v>
      </c>
      <c r="G5330" t="s">
        <v>683</v>
      </c>
      <c r="H5330" t="s">
        <v>1077</v>
      </c>
      <c r="I5330" s="276">
        <v>34828</v>
      </c>
      <c r="K5330" s="287">
        <f t="shared" si="813"/>
        <v>0.23333333333333334</v>
      </c>
      <c r="M5330" s="288">
        <v>0</v>
      </c>
      <c r="N5330" s="289">
        <v>0</v>
      </c>
      <c r="O5330" s="289">
        <f>+I5330</f>
        <v>34828</v>
      </c>
      <c r="P5330" s="289">
        <v>0</v>
      </c>
      <c r="Q5330" s="289">
        <v>0</v>
      </c>
      <c r="R5330" s="289">
        <v>0</v>
      </c>
      <c r="S5330" s="289">
        <v>0</v>
      </c>
      <c r="T5330" s="289">
        <v>0</v>
      </c>
      <c r="U5330" s="289">
        <v>0</v>
      </c>
      <c r="V5330" s="289">
        <v>0</v>
      </c>
      <c r="W5330" s="289">
        <v>0</v>
      </c>
      <c r="X5330" s="289">
        <v>0</v>
      </c>
      <c r="Z5330" s="290">
        <f t="shared" si="815"/>
        <v>34828</v>
      </c>
      <c r="AA5330" s="291">
        <f t="shared" si="816"/>
        <v>0</v>
      </c>
    </row>
    <row r="5331" spans="5:27" hidden="1" x14ac:dyDescent="0.3">
      <c r="E5331" t="s">
        <v>7547</v>
      </c>
      <c r="F5331" t="s">
        <v>7853</v>
      </c>
      <c r="G5331" t="s">
        <v>683</v>
      </c>
      <c r="H5331" t="s">
        <v>2104</v>
      </c>
      <c r="I5331" s="277">
        <v>293910</v>
      </c>
      <c r="K5331" s="287">
        <f t="shared" si="813"/>
        <v>-0.76666666666666672</v>
      </c>
      <c r="M5331" s="288">
        <v>0</v>
      </c>
      <c r="N5331" s="289">
        <f t="shared" ref="N5331:N5345" si="819">+I5331</f>
        <v>293910</v>
      </c>
      <c r="O5331" s="289">
        <v>0</v>
      </c>
      <c r="P5331" s="289">
        <v>0</v>
      </c>
      <c r="Q5331" s="289">
        <v>0</v>
      </c>
      <c r="R5331" s="289">
        <v>0</v>
      </c>
      <c r="S5331" s="289">
        <v>0</v>
      </c>
      <c r="T5331" s="289">
        <v>0</v>
      </c>
      <c r="U5331" s="289">
        <v>0</v>
      </c>
      <c r="V5331" s="289">
        <v>0</v>
      </c>
      <c r="W5331" s="289">
        <v>0</v>
      </c>
      <c r="X5331" s="289">
        <v>0</v>
      </c>
      <c r="Z5331" s="290">
        <f t="shared" si="815"/>
        <v>293910</v>
      </c>
      <c r="AA5331" s="291">
        <f t="shared" si="816"/>
        <v>0</v>
      </c>
    </row>
    <row r="5332" spans="5:27" hidden="1" x14ac:dyDescent="0.3">
      <c r="E5332" t="s">
        <v>7638</v>
      </c>
      <c r="F5332" t="s">
        <v>7854</v>
      </c>
      <c r="G5332" t="s">
        <v>683</v>
      </c>
      <c r="H5332" t="s">
        <v>2104</v>
      </c>
      <c r="I5332" s="277">
        <v>1294436</v>
      </c>
      <c r="K5332" s="287">
        <f t="shared" si="813"/>
        <v>-0.76666666666666672</v>
      </c>
      <c r="M5332" s="288">
        <v>0</v>
      </c>
      <c r="N5332" s="289">
        <f t="shared" si="819"/>
        <v>1294436</v>
      </c>
      <c r="O5332" s="289">
        <v>0</v>
      </c>
      <c r="P5332" s="289">
        <v>0</v>
      </c>
      <c r="Q5332" s="289">
        <v>0</v>
      </c>
      <c r="R5332" s="289">
        <v>0</v>
      </c>
      <c r="S5332" s="289">
        <v>0</v>
      </c>
      <c r="T5332" s="289">
        <v>0</v>
      </c>
      <c r="U5332" s="289">
        <v>0</v>
      </c>
      <c r="V5332" s="289">
        <v>0</v>
      </c>
      <c r="W5332" s="289">
        <v>0</v>
      </c>
      <c r="X5332" s="289">
        <v>0</v>
      </c>
      <c r="Z5332" s="290">
        <f t="shared" si="815"/>
        <v>1294436</v>
      </c>
      <c r="AA5332" s="291">
        <f t="shared" si="816"/>
        <v>0</v>
      </c>
    </row>
    <row r="5333" spans="5:27" hidden="1" x14ac:dyDescent="0.3">
      <c r="E5333" t="s">
        <v>7585</v>
      </c>
      <c r="F5333" t="s">
        <v>7855</v>
      </c>
      <c r="G5333" t="s">
        <v>683</v>
      </c>
      <c r="H5333" t="s">
        <v>5841</v>
      </c>
      <c r="I5333" s="277">
        <v>9611736</v>
      </c>
      <c r="K5333" s="287">
        <f t="shared" si="813"/>
        <v>-1.7666666666666666</v>
      </c>
      <c r="M5333" s="288">
        <v>0</v>
      </c>
      <c r="N5333" s="289">
        <f t="shared" si="819"/>
        <v>9611736</v>
      </c>
      <c r="O5333" s="289">
        <v>0</v>
      </c>
      <c r="P5333" s="289">
        <v>0</v>
      </c>
      <c r="Q5333" s="289">
        <v>0</v>
      </c>
      <c r="R5333" s="289">
        <v>0</v>
      </c>
      <c r="S5333" s="289">
        <v>0</v>
      </c>
      <c r="T5333" s="289">
        <v>0</v>
      </c>
      <c r="U5333" s="289">
        <v>0</v>
      </c>
      <c r="V5333" s="289">
        <v>0</v>
      </c>
      <c r="W5333" s="289">
        <v>0</v>
      </c>
      <c r="X5333" s="289">
        <v>0</v>
      </c>
      <c r="Z5333" s="290">
        <f t="shared" si="815"/>
        <v>9611736</v>
      </c>
      <c r="AA5333" s="291">
        <f t="shared" si="816"/>
        <v>0</v>
      </c>
    </row>
    <row r="5334" spans="5:27" hidden="1" x14ac:dyDescent="0.3">
      <c r="E5334" t="s">
        <v>7856</v>
      </c>
      <c r="F5334" t="s">
        <v>7857</v>
      </c>
      <c r="G5334" t="s">
        <v>683</v>
      </c>
      <c r="H5334" t="s">
        <v>2104</v>
      </c>
      <c r="I5334" s="277">
        <v>357932</v>
      </c>
      <c r="K5334" s="287">
        <f t="shared" si="813"/>
        <v>-0.76666666666666672</v>
      </c>
      <c r="M5334" s="288">
        <v>0</v>
      </c>
      <c r="N5334" s="289">
        <f t="shared" si="819"/>
        <v>357932</v>
      </c>
      <c r="O5334" s="289">
        <v>0</v>
      </c>
      <c r="P5334" s="289">
        <v>0</v>
      </c>
      <c r="Q5334" s="289">
        <v>0</v>
      </c>
      <c r="R5334" s="289">
        <v>0</v>
      </c>
      <c r="S5334" s="289">
        <v>0</v>
      </c>
      <c r="T5334" s="289">
        <v>0</v>
      </c>
      <c r="U5334" s="289">
        <v>0</v>
      </c>
      <c r="V5334" s="289">
        <v>0</v>
      </c>
      <c r="W5334" s="289">
        <v>0</v>
      </c>
      <c r="X5334" s="289">
        <v>0</v>
      </c>
      <c r="Z5334" s="290">
        <f t="shared" si="815"/>
        <v>357932</v>
      </c>
      <c r="AA5334" s="291">
        <f t="shared" si="816"/>
        <v>0</v>
      </c>
    </row>
    <row r="5335" spans="5:27" hidden="1" x14ac:dyDescent="0.3">
      <c r="E5335" t="s">
        <v>7858</v>
      </c>
      <c r="F5335" t="s">
        <v>7859</v>
      </c>
      <c r="G5335" t="s">
        <v>683</v>
      </c>
      <c r="H5335" t="s">
        <v>2104</v>
      </c>
      <c r="I5335" s="277">
        <v>3185278</v>
      </c>
      <c r="K5335" s="287">
        <f t="shared" si="813"/>
        <v>-0.76666666666666672</v>
      </c>
      <c r="M5335" s="288">
        <v>0</v>
      </c>
      <c r="N5335" s="289">
        <f t="shared" si="819"/>
        <v>3185278</v>
      </c>
      <c r="O5335" s="289">
        <v>0</v>
      </c>
      <c r="P5335" s="289">
        <v>0</v>
      </c>
      <c r="Q5335" s="289">
        <v>0</v>
      </c>
      <c r="R5335" s="289">
        <v>0</v>
      </c>
      <c r="S5335" s="289">
        <v>0</v>
      </c>
      <c r="T5335" s="289">
        <v>0</v>
      </c>
      <c r="U5335" s="289">
        <v>0</v>
      </c>
      <c r="V5335" s="289">
        <v>0</v>
      </c>
      <c r="W5335" s="289">
        <v>0</v>
      </c>
      <c r="X5335" s="289">
        <v>0</v>
      </c>
      <c r="Z5335" s="290">
        <f t="shared" si="815"/>
        <v>3185278</v>
      </c>
      <c r="AA5335" s="291">
        <f t="shared" si="816"/>
        <v>0</v>
      </c>
    </row>
    <row r="5336" spans="5:27" hidden="1" x14ac:dyDescent="0.3">
      <c r="E5336" t="s">
        <v>7720</v>
      </c>
      <c r="F5336" t="s">
        <v>7860</v>
      </c>
      <c r="G5336" t="s">
        <v>624</v>
      </c>
      <c r="H5336" t="s">
        <v>1310</v>
      </c>
      <c r="I5336" s="277">
        <v>2081880</v>
      </c>
      <c r="K5336" s="287">
        <f t="shared" si="813"/>
        <v>-0.8</v>
      </c>
      <c r="M5336" s="288">
        <v>0</v>
      </c>
      <c r="N5336" s="289">
        <f t="shared" si="819"/>
        <v>2081880</v>
      </c>
      <c r="O5336" s="289">
        <v>0</v>
      </c>
      <c r="P5336" s="289">
        <v>0</v>
      </c>
      <c r="Q5336" s="289">
        <v>0</v>
      </c>
      <c r="R5336" s="289">
        <v>0</v>
      </c>
      <c r="S5336" s="289">
        <v>0</v>
      </c>
      <c r="T5336" s="289">
        <v>0</v>
      </c>
      <c r="U5336" s="289">
        <v>0</v>
      </c>
      <c r="V5336" s="289">
        <v>0</v>
      </c>
      <c r="W5336" s="289">
        <v>0</v>
      </c>
      <c r="X5336" s="289">
        <v>0</v>
      </c>
      <c r="Z5336" s="290">
        <f t="shared" si="815"/>
        <v>2081880</v>
      </c>
      <c r="AA5336" s="291">
        <f t="shared" si="816"/>
        <v>0</v>
      </c>
    </row>
    <row r="5337" spans="5:27" hidden="1" x14ac:dyDescent="0.3">
      <c r="E5337" t="s">
        <v>7720</v>
      </c>
      <c r="F5337" t="s">
        <v>7861</v>
      </c>
      <c r="G5337" t="s">
        <v>624</v>
      </c>
      <c r="H5337" t="s">
        <v>1310</v>
      </c>
      <c r="I5337" s="277">
        <v>1031206</v>
      </c>
      <c r="K5337" s="287">
        <f t="shared" si="813"/>
        <v>-0.8</v>
      </c>
      <c r="M5337" s="288">
        <v>0</v>
      </c>
      <c r="N5337" s="289">
        <f t="shared" si="819"/>
        <v>1031206</v>
      </c>
      <c r="O5337" s="289">
        <v>0</v>
      </c>
      <c r="P5337" s="289">
        <v>0</v>
      </c>
      <c r="Q5337" s="289">
        <v>0</v>
      </c>
      <c r="R5337" s="289">
        <v>0</v>
      </c>
      <c r="S5337" s="289">
        <v>0</v>
      </c>
      <c r="T5337" s="289">
        <v>0</v>
      </c>
      <c r="U5337" s="289">
        <v>0</v>
      </c>
      <c r="V5337" s="289">
        <v>0</v>
      </c>
      <c r="W5337" s="289">
        <v>0</v>
      </c>
      <c r="X5337" s="289">
        <v>0</v>
      </c>
      <c r="Z5337" s="290">
        <f t="shared" si="815"/>
        <v>1031206</v>
      </c>
      <c r="AA5337" s="291">
        <f t="shared" si="816"/>
        <v>0</v>
      </c>
    </row>
    <row r="5338" spans="5:27" hidden="1" x14ac:dyDescent="0.3">
      <c r="E5338" t="s">
        <v>7693</v>
      </c>
      <c r="F5338" t="s">
        <v>7862</v>
      </c>
      <c r="G5338" t="s">
        <v>624</v>
      </c>
      <c r="H5338" t="s">
        <v>1310</v>
      </c>
      <c r="I5338" s="277">
        <v>456314</v>
      </c>
      <c r="K5338" s="287">
        <f t="shared" si="813"/>
        <v>-0.8</v>
      </c>
      <c r="M5338" s="288">
        <v>0</v>
      </c>
      <c r="N5338" s="289">
        <f t="shared" si="819"/>
        <v>456314</v>
      </c>
      <c r="O5338" s="289">
        <v>0</v>
      </c>
      <c r="P5338" s="289">
        <v>0</v>
      </c>
      <c r="Q5338" s="289">
        <v>0</v>
      </c>
      <c r="R5338" s="289">
        <v>0</v>
      </c>
      <c r="S5338" s="289">
        <v>0</v>
      </c>
      <c r="T5338" s="289">
        <v>0</v>
      </c>
      <c r="U5338" s="289">
        <v>0</v>
      </c>
      <c r="V5338" s="289">
        <v>0</v>
      </c>
      <c r="W5338" s="289">
        <v>0</v>
      </c>
      <c r="X5338" s="289">
        <v>0</v>
      </c>
      <c r="Z5338" s="290">
        <f t="shared" si="815"/>
        <v>456314</v>
      </c>
      <c r="AA5338" s="291">
        <f t="shared" si="816"/>
        <v>0</v>
      </c>
    </row>
    <row r="5339" spans="5:27" hidden="1" x14ac:dyDescent="0.3">
      <c r="E5339" t="s">
        <v>7863</v>
      </c>
      <c r="F5339" t="s">
        <v>7864</v>
      </c>
      <c r="G5339" t="s">
        <v>624</v>
      </c>
      <c r="H5339" t="s">
        <v>1310</v>
      </c>
      <c r="I5339" s="277">
        <v>2256664</v>
      </c>
      <c r="K5339" s="287">
        <f t="shared" si="813"/>
        <v>-0.8</v>
      </c>
      <c r="M5339" s="288">
        <v>0</v>
      </c>
      <c r="N5339" s="289">
        <f t="shared" si="819"/>
        <v>2256664</v>
      </c>
      <c r="O5339" s="289">
        <v>0</v>
      </c>
      <c r="P5339" s="289">
        <v>0</v>
      </c>
      <c r="Q5339" s="289">
        <v>0</v>
      </c>
      <c r="R5339" s="289">
        <v>0</v>
      </c>
      <c r="S5339" s="289">
        <v>0</v>
      </c>
      <c r="T5339" s="289">
        <v>0</v>
      </c>
      <c r="U5339" s="289">
        <v>0</v>
      </c>
      <c r="V5339" s="289">
        <v>0</v>
      </c>
      <c r="W5339" s="289">
        <v>0</v>
      </c>
      <c r="X5339" s="289">
        <v>0</v>
      </c>
      <c r="Z5339" s="290">
        <f t="shared" si="815"/>
        <v>2256664</v>
      </c>
      <c r="AA5339" s="291">
        <f t="shared" si="816"/>
        <v>0</v>
      </c>
    </row>
    <row r="5340" spans="5:27" hidden="1" x14ac:dyDescent="0.3">
      <c r="E5340" t="s">
        <v>7732</v>
      </c>
      <c r="F5340" t="s">
        <v>7865</v>
      </c>
      <c r="G5340" t="s">
        <v>624</v>
      </c>
      <c r="H5340" t="s">
        <v>1310</v>
      </c>
      <c r="I5340" s="277">
        <v>2505650</v>
      </c>
      <c r="K5340" s="287">
        <f t="shared" si="813"/>
        <v>-0.8</v>
      </c>
      <c r="M5340" s="288">
        <v>0</v>
      </c>
      <c r="N5340" s="289">
        <f t="shared" si="819"/>
        <v>2505650</v>
      </c>
      <c r="O5340" s="289">
        <v>0</v>
      </c>
      <c r="P5340" s="289">
        <v>0</v>
      </c>
      <c r="Q5340" s="289">
        <v>0</v>
      </c>
      <c r="R5340" s="289">
        <v>0</v>
      </c>
      <c r="S5340" s="289">
        <v>0</v>
      </c>
      <c r="T5340" s="289">
        <v>0</v>
      </c>
      <c r="U5340" s="289">
        <v>0</v>
      </c>
      <c r="V5340" s="289">
        <v>0</v>
      </c>
      <c r="W5340" s="289">
        <v>0</v>
      </c>
      <c r="X5340" s="289">
        <v>0</v>
      </c>
      <c r="Z5340" s="290">
        <f t="shared" si="815"/>
        <v>2505650</v>
      </c>
      <c r="AA5340" s="291">
        <f t="shared" si="816"/>
        <v>0</v>
      </c>
    </row>
    <row r="5341" spans="5:27" hidden="1" x14ac:dyDescent="0.3">
      <c r="E5341" t="s">
        <v>7736</v>
      </c>
      <c r="F5341" t="s">
        <v>7866</v>
      </c>
      <c r="G5341" t="s">
        <v>624</v>
      </c>
      <c r="H5341" t="s">
        <v>1310</v>
      </c>
      <c r="I5341" s="277">
        <v>2341308</v>
      </c>
      <c r="K5341" s="287">
        <f t="shared" si="813"/>
        <v>-0.8</v>
      </c>
      <c r="M5341" s="288">
        <v>0</v>
      </c>
      <c r="N5341" s="289">
        <f t="shared" si="819"/>
        <v>2341308</v>
      </c>
      <c r="O5341" s="289">
        <v>0</v>
      </c>
      <c r="P5341" s="289">
        <v>0</v>
      </c>
      <c r="Q5341" s="289">
        <v>0</v>
      </c>
      <c r="R5341" s="289">
        <v>0</v>
      </c>
      <c r="S5341" s="289">
        <v>0</v>
      </c>
      <c r="T5341" s="289">
        <v>0</v>
      </c>
      <c r="U5341" s="289">
        <v>0</v>
      </c>
      <c r="V5341" s="289">
        <v>0</v>
      </c>
      <c r="W5341" s="289">
        <v>0</v>
      </c>
      <c r="X5341" s="289">
        <v>0</v>
      </c>
      <c r="Z5341" s="290">
        <f t="shared" si="815"/>
        <v>2341308</v>
      </c>
      <c r="AA5341" s="291">
        <f t="shared" si="816"/>
        <v>0</v>
      </c>
    </row>
    <row r="5342" spans="5:27" hidden="1" x14ac:dyDescent="0.3">
      <c r="E5342" t="s">
        <v>7736</v>
      </c>
      <c r="F5342" t="s">
        <v>7867</v>
      </c>
      <c r="G5342" t="s">
        <v>624</v>
      </c>
      <c r="H5342" t="s">
        <v>1310</v>
      </c>
      <c r="I5342" s="277">
        <v>1306774</v>
      </c>
      <c r="K5342" s="287">
        <f t="shared" si="813"/>
        <v>-0.8</v>
      </c>
      <c r="M5342" s="288">
        <v>0</v>
      </c>
      <c r="N5342" s="289">
        <f t="shared" si="819"/>
        <v>1306774</v>
      </c>
      <c r="O5342" s="289">
        <v>0</v>
      </c>
      <c r="P5342" s="289">
        <v>0</v>
      </c>
      <c r="Q5342" s="289">
        <v>0</v>
      </c>
      <c r="R5342" s="289">
        <v>0</v>
      </c>
      <c r="S5342" s="289">
        <v>0</v>
      </c>
      <c r="T5342" s="289">
        <v>0</v>
      </c>
      <c r="U5342" s="289">
        <v>0</v>
      </c>
      <c r="V5342" s="289">
        <v>0</v>
      </c>
      <c r="W5342" s="289">
        <v>0</v>
      </c>
      <c r="X5342" s="289">
        <v>0</v>
      </c>
      <c r="Z5342" s="290">
        <f t="shared" si="815"/>
        <v>1306774</v>
      </c>
      <c r="AA5342" s="291">
        <f t="shared" si="816"/>
        <v>0</v>
      </c>
    </row>
    <row r="5343" spans="5:27" hidden="1" x14ac:dyDescent="0.3">
      <c r="E5343" t="s">
        <v>7868</v>
      </c>
      <c r="F5343" t="s">
        <v>7869</v>
      </c>
      <c r="G5343" t="s">
        <v>624</v>
      </c>
      <c r="H5343" t="s">
        <v>1310</v>
      </c>
      <c r="I5343" s="277">
        <v>852749</v>
      </c>
      <c r="K5343" s="287">
        <f t="shared" si="813"/>
        <v>-0.8</v>
      </c>
      <c r="M5343" s="288">
        <v>0</v>
      </c>
      <c r="N5343" s="289">
        <f t="shared" si="819"/>
        <v>852749</v>
      </c>
      <c r="O5343" s="289">
        <v>0</v>
      </c>
      <c r="P5343" s="289">
        <v>0</v>
      </c>
      <c r="Q5343" s="289">
        <v>0</v>
      </c>
      <c r="R5343" s="289">
        <v>0</v>
      </c>
      <c r="S5343" s="289">
        <v>0</v>
      </c>
      <c r="T5343" s="289">
        <v>0</v>
      </c>
      <c r="U5343" s="289">
        <v>0</v>
      </c>
      <c r="V5343" s="289">
        <v>0</v>
      </c>
      <c r="W5343" s="289">
        <v>0</v>
      </c>
      <c r="X5343" s="289">
        <v>0</v>
      </c>
      <c r="Z5343" s="290">
        <f t="shared" si="815"/>
        <v>852749</v>
      </c>
      <c r="AA5343" s="291">
        <f t="shared" si="816"/>
        <v>0</v>
      </c>
    </row>
    <row r="5344" spans="5:27" hidden="1" x14ac:dyDescent="0.3">
      <c r="E5344" t="s">
        <v>7738</v>
      </c>
      <c r="F5344" t="s">
        <v>7870</v>
      </c>
      <c r="G5344" t="s">
        <v>624</v>
      </c>
      <c r="H5344" t="s">
        <v>1310</v>
      </c>
      <c r="I5344" s="277">
        <v>815492</v>
      </c>
      <c r="K5344" s="287">
        <f t="shared" si="813"/>
        <v>-0.8</v>
      </c>
      <c r="M5344" s="288">
        <v>0</v>
      </c>
      <c r="N5344" s="289">
        <f t="shared" si="819"/>
        <v>815492</v>
      </c>
      <c r="O5344" s="289">
        <v>0</v>
      </c>
      <c r="P5344" s="289">
        <v>0</v>
      </c>
      <c r="Q5344" s="289">
        <v>0</v>
      </c>
      <c r="R5344" s="289">
        <v>0</v>
      </c>
      <c r="S5344" s="289">
        <v>0</v>
      </c>
      <c r="T5344" s="289">
        <v>0</v>
      </c>
      <c r="U5344" s="289">
        <v>0</v>
      </c>
      <c r="V5344" s="289">
        <v>0</v>
      </c>
      <c r="W5344" s="289">
        <v>0</v>
      </c>
      <c r="X5344" s="289">
        <v>0</v>
      </c>
      <c r="Z5344" s="290">
        <f t="shared" si="815"/>
        <v>815492</v>
      </c>
      <c r="AA5344" s="291">
        <f t="shared" si="816"/>
        <v>0</v>
      </c>
    </row>
    <row r="5345" spans="5:27" hidden="1" x14ac:dyDescent="0.3">
      <c r="E5345" t="s">
        <v>7547</v>
      </c>
      <c r="F5345" t="s">
        <v>7871</v>
      </c>
      <c r="G5345" t="s">
        <v>624</v>
      </c>
      <c r="H5345" t="s">
        <v>1310</v>
      </c>
      <c r="I5345" s="277">
        <v>331079</v>
      </c>
      <c r="K5345" s="287">
        <f t="shared" si="813"/>
        <v>-0.8</v>
      </c>
      <c r="M5345" s="288">
        <v>0</v>
      </c>
      <c r="N5345" s="289">
        <f t="shared" si="819"/>
        <v>331079</v>
      </c>
      <c r="O5345" s="289">
        <v>0</v>
      </c>
      <c r="P5345" s="289">
        <v>0</v>
      </c>
      <c r="Q5345" s="289">
        <v>0</v>
      </c>
      <c r="R5345" s="289">
        <v>0</v>
      </c>
      <c r="S5345" s="289">
        <v>0</v>
      </c>
      <c r="T5345" s="289">
        <v>0</v>
      </c>
      <c r="U5345" s="289">
        <v>0</v>
      </c>
      <c r="V5345" s="289">
        <v>0</v>
      </c>
      <c r="W5345" s="289">
        <v>0</v>
      </c>
      <c r="X5345" s="289">
        <v>0</v>
      </c>
      <c r="Z5345" s="290">
        <f t="shared" si="815"/>
        <v>331079</v>
      </c>
      <c r="AA5345" s="291">
        <f t="shared" si="816"/>
        <v>0</v>
      </c>
    </row>
    <row r="5346" spans="5:27" hidden="1" x14ac:dyDescent="0.3">
      <c r="E5346" t="s">
        <v>7547</v>
      </c>
      <c r="F5346" t="s">
        <v>7872</v>
      </c>
      <c r="G5346" t="s">
        <v>624</v>
      </c>
      <c r="H5346" t="s">
        <v>654</v>
      </c>
      <c r="I5346" s="276">
        <v>112320</v>
      </c>
      <c r="K5346" s="287">
        <f t="shared" si="813"/>
        <v>0.2</v>
      </c>
      <c r="M5346" s="288">
        <v>0</v>
      </c>
      <c r="N5346" s="289">
        <v>0</v>
      </c>
      <c r="O5346" s="289">
        <f>+I5346</f>
        <v>112320</v>
      </c>
      <c r="P5346" s="289">
        <v>0</v>
      </c>
      <c r="Q5346" s="289">
        <v>0</v>
      </c>
      <c r="R5346" s="289">
        <v>0</v>
      </c>
      <c r="S5346" s="289">
        <v>0</v>
      </c>
      <c r="T5346" s="289">
        <v>0</v>
      </c>
      <c r="U5346" s="289">
        <v>0</v>
      </c>
      <c r="V5346" s="289">
        <v>0</v>
      </c>
      <c r="W5346" s="289">
        <v>0</v>
      </c>
      <c r="X5346" s="289">
        <v>0</v>
      </c>
      <c r="Z5346" s="290">
        <f t="shared" si="815"/>
        <v>112320</v>
      </c>
      <c r="AA5346" s="291">
        <f t="shared" si="816"/>
        <v>0</v>
      </c>
    </row>
    <row r="5347" spans="5:27" hidden="1" x14ac:dyDescent="0.3">
      <c r="E5347" t="s">
        <v>7560</v>
      </c>
      <c r="F5347" t="s">
        <v>7873</v>
      </c>
      <c r="G5347" t="s">
        <v>624</v>
      </c>
      <c r="H5347" t="s">
        <v>1310</v>
      </c>
      <c r="I5347" s="277">
        <v>267030</v>
      </c>
      <c r="K5347" s="287">
        <f t="shared" si="813"/>
        <v>-0.8</v>
      </c>
      <c r="M5347" s="288">
        <v>0</v>
      </c>
      <c r="N5347" s="289">
        <f t="shared" ref="N5347:N5355" si="820">+I5347</f>
        <v>267030</v>
      </c>
      <c r="O5347" s="289">
        <v>0</v>
      </c>
      <c r="P5347" s="289">
        <v>0</v>
      </c>
      <c r="Q5347" s="289">
        <v>0</v>
      </c>
      <c r="R5347" s="289">
        <v>0</v>
      </c>
      <c r="S5347" s="289">
        <v>0</v>
      </c>
      <c r="T5347" s="289">
        <v>0</v>
      </c>
      <c r="U5347" s="289">
        <v>0</v>
      </c>
      <c r="V5347" s="289">
        <v>0</v>
      </c>
      <c r="W5347" s="289">
        <v>0</v>
      </c>
      <c r="X5347" s="289">
        <v>0</v>
      </c>
      <c r="Z5347" s="290">
        <f t="shared" si="815"/>
        <v>267030</v>
      </c>
      <c r="AA5347" s="291">
        <f t="shared" si="816"/>
        <v>0</v>
      </c>
    </row>
    <row r="5348" spans="5:27" hidden="1" x14ac:dyDescent="0.3">
      <c r="E5348" t="s">
        <v>7863</v>
      </c>
      <c r="F5348" t="s">
        <v>7874</v>
      </c>
      <c r="G5348" t="s">
        <v>624</v>
      </c>
      <c r="H5348" t="s">
        <v>1310</v>
      </c>
      <c r="I5348" s="277">
        <v>89700</v>
      </c>
      <c r="K5348" s="287">
        <f t="shared" si="813"/>
        <v>-0.8</v>
      </c>
      <c r="M5348" s="288">
        <v>0</v>
      </c>
      <c r="N5348" s="289">
        <f t="shared" si="820"/>
        <v>89700</v>
      </c>
      <c r="O5348" s="289">
        <v>0</v>
      </c>
      <c r="P5348" s="289">
        <v>0</v>
      </c>
      <c r="Q5348" s="289">
        <v>0</v>
      </c>
      <c r="R5348" s="289">
        <v>0</v>
      </c>
      <c r="S5348" s="289">
        <v>0</v>
      </c>
      <c r="T5348" s="289">
        <v>0</v>
      </c>
      <c r="U5348" s="289">
        <v>0</v>
      </c>
      <c r="V5348" s="289">
        <v>0</v>
      </c>
      <c r="W5348" s="289">
        <v>0</v>
      </c>
      <c r="X5348" s="289">
        <v>0</v>
      </c>
      <c r="Z5348" s="290">
        <f t="shared" si="815"/>
        <v>89700</v>
      </c>
      <c r="AA5348" s="291">
        <f t="shared" si="816"/>
        <v>0</v>
      </c>
    </row>
    <row r="5349" spans="5:27" hidden="1" x14ac:dyDescent="0.3">
      <c r="E5349" t="s">
        <v>7732</v>
      </c>
      <c r="F5349" t="s">
        <v>7875</v>
      </c>
      <c r="G5349" t="s">
        <v>624</v>
      </c>
      <c r="H5349" t="s">
        <v>1310</v>
      </c>
      <c r="I5349" s="277">
        <v>46200</v>
      </c>
      <c r="K5349" s="287">
        <f t="shared" si="813"/>
        <v>-0.8</v>
      </c>
      <c r="M5349" s="288">
        <v>0</v>
      </c>
      <c r="N5349" s="289">
        <f t="shared" si="820"/>
        <v>46200</v>
      </c>
      <c r="O5349" s="289">
        <v>0</v>
      </c>
      <c r="P5349" s="289">
        <v>0</v>
      </c>
      <c r="Q5349" s="289">
        <v>0</v>
      </c>
      <c r="R5349" s="289">
        <v>0</v>
      </c>
      <c r="S5349" s="289">
        <v>0</v>
      </c>
      <c r="T5349" s="289">
        <v>0</v>
      </c>
      <c r="U5349" s="289">
        <v>0</v>
      </c>
      <c r="V5349" s="289">
        <v>0</v>
      </c>
      <c r="W5349" s="289">
        <v>0</v>
      </c>
      <c r="X5349" s="289">
        <v>0</v>
      </c>
      <c r="Z5349" s="290">
        <f t="shared" si="815"/>
        <v>46200</v>
      </c>
      <c r="AA5349" s="291">
        <f t="shared" si="816"/>
        <v>0</v>
      </c>
    </row>
    <row r="5350" spans="5:27" hidden="1" x14ac:dyDescent="0.3">
      <c r="E5350" t="s">
        <v>7868</v>
      </c>
      <c r="F5350" t="s">
        <v>7876</v>
      </c>
      <c r="G5350" t="s">
        <v>624</v>
      </c>
      <c r="H5350" t="s">
        <v>1310</v>
      </c>
      <c r="I5350" s="277">
        <v>219220</v>
      </c>
      <c r="K5350" s="287">
        <f t="shared" si="813"/>
        <v>-0.8</v>
      </c>
      <c r="M5350" s="288">
        <v>0</v>
      </c>
      <c r="N5350" s="289">
        <f t="shared" si="820"/>
        <v>219220</v>
      </c>
      <c r="O5350" s="289">
        <v>0</v>
      </c>
      <c r="P5350" s="289">
        <v>0</v>
      </c>
      <c r="Q5350" s="289">
        <v>0</v>
      </c>
      <c r="R5350" s="289">
        <v>0</v>
      </c>
      <c r="S5350" s="289">
        <v>0</v>
      </c>
      <c r="T5350" s="289">
        <v>0</v>
      </c>
      <c r="U5350" s="289">
        <v>0</v>
      </c>
      <c r="V5350" s="289">
        <v>0</v>
      </c>
      <c r="W5350" s="289">
        <v>0</v>
      </c>
      <c r="X5350" s="289">
        <v>0</v>
      </c>
      <c r="Z5350" s="290">
        <f t="shared" si="815"/>
        <v>219220</v>
      </c>
      <c r="AA5350" s="291">
        <f t="shared" si="816"/>
        <v>0</v>
      </c>
    </row>
    <row r="5351" spans="5:27" hidden="1" x14ac:dyDescent="0.3">
      <c r="E5351" t="s">
        <v>7736</v>
      </c>
      <c r="F5351" t="s">
        <v>7877</v>
      </c>
      <c r="G5351" t="s">
        <v>624</v>
      </c>
      <c r="H5351" t="s">
        <v>1310</v>
      </c>
      <c r="I5351" s="277">
        <v>71610</v>
      </c>
      <c r="K5351" s="287">
        <f t="shared" si="813"/>
        <v>-0.8</v>
      </c>
      <c r="M5351" s="288">
        <v>0</v>
      </c>
      <c r="N5351" s="289">
        <f t="shared" si="820"/>
        <v>71610</v>
      </c>
      <c r="O5351" s="289">
        <v>0</v>
      </c>
      <c r="P5351" s="289">
        <v>0</v>
      </c>
      <c r="Q5351" s="289">
        <v>0</v>
      </c>
      <c r="R5351" s="289">
        <v>0</v>
      </c>
      <c r="S5351" s="289">
        <v>0</v>
      </c>
      <c r="T5351" s="289">
        <v>0</v>
      </c>
      <c r="U5351" s="289">
        <v>0</v>
      </c>
      <c r="V5351" s="289">
        <v>0</v>
      </c>
      <c r="W5351" s="289">
        <v>0</v>
      </c>
      <c r="X5351" s="289">
        <v>0</v>
      </c>
      <c r="Z5351" s="290">
        <f t="shared" si="815"/>
        <v>71610</v>
      </c>
      <c r="AA5351" s="291">
        <f t="shared" si="816"/>
        <v>0</v>
      </c>
    </row>
    <row r="5352" spans="5:27" hidden="1" x14ac:dyDescent="0.3">
      <c r="E5352" t="s">
        <v>7609</v>
      </c>
      <c r="F5352" t="s">
        <v>7878</v>
      </c>
      <c r="G5352" t="s">
        <v>1099</v>
      </c>
      <c r="H5352" t="s">
        <v>700</v>
      </c>
      <c r="I5352" s="277">
        <v>364320</v>
      </c>
      <c r="K5352" s="287">
        <f t="shared" si="813"/>
        <v>-0.8666666666666667</v>
      </c>
      <c r="M5352" s="288">
        <v>0</v>
      </c>
      <c r="N5352" s="289">
        <f t="shared" si="820"/>
        <v>364320</v>
      </c>
      <c r="O5352" s="289">
        <v>0</v>
      </c>
      <c r="P5352" s="289">
        <v>0</v>
      </c>
      <c r="Q5352" s="289">
        <v>0</v>
      </c>
      <c r="R5352" s="289">
        <v>0</v>
      </c>
      <c r="S5352" s="289">
        <v>0</v>
      </c>
      <c r="T5352" s="289">
        <v>0</v>
      </c>
      <c r="U5352" s="289">
        <v>0</v>
      </c>
      <c r="V5352" s="289">
        <v>0</v>
      </c>
      <c r="W5352" s="289">
        <v>0</v>
      </c>
      <c r="X5352" s="289">
        <v>0</v>
      </c>
      <c r="Z5352" s="290">
        <f t="shared" si="815"/>
        <v>364320</v>
      </c>
      <c r="AA5352" s="291">
        <f t="shared" si="816"/>
        <v>0</v>
      </c>
    </row>
    <row r="5353" spans="5:27" hidden="1" x14ac:dyDescent="0.3">
      <c r="E5353" t="s">
        <v>7781</v>
      </c>
      <c r="F5353" t="s">
        <v>7879</v>
      </c>
      <c r="G5353" t="s">
        <v>1099</v>
      </c>
      <c r="H5353" t="s">
        <v>700</v>
      </c>
      <c r="I5353" s="277">
        <v>69300</v>
      </c>
      <c r="K5353" s="287">
        <f t="shared" si="813"/>
        <v>-0.8666666666666667</v>
      </c>
      <c r="M5353" s="288">
        <v>0</v>
      </c>
      <c r="N5353" s="289">
        <f t="shared" si="820"/>
        <v>69300</v>
      </c>
      <c r="O5353" s="289">
        <v>0</v>
      </c>
      <c r="P5353" s="289">
        <v>0</v>
      </c>
      <c r="Q5353" s="289">
        <v>0</v>
      </c>
      <c r="R5353" s="289">
        <v>0</v>
      </c>
      <c r="S5353" s="289">
        <v>0</v>
      </c>
      <c r="T5353" s="289">
        <v>0</v>
      </c>
      <c r="U5353" s="289">
        <v>0</v>
      </c>
      <c r="V5353" s="289">
        <v>0</v>
      </c>
      <c r="W5353" s="289">
        <v>0</v>
      </c>
      <c r="X5353" s="289">
        <v>0</v>
      </c>
      <c r="Z5353" s="290">
        <f t="shared" si="815"/>
        <v>69300</v>
      </c>
      <c r="AA5353" s="291">
        <f t="shared" si="816"/>
        <v>0</v>
      </c>
    </row>
    <row r="5354" spans="5:27" hidden="1" x14ac:dyDescent="0.3">
      <c r="E5354" t="s">
        <v>7764</v>
      </c>
      <c r="F5354" t="s">
        <v>7880</v>
      </c>
      <c r="G5354" t="s">
        <v>1099</v>
      </c>
      <c r="H5354" t="s">
        <v>700</v>
      </c>
      <c r="I5354" s="277">
        <v>41745</v>
      </c>
      <c r="K5354" s="287">
        <f t="shared" si="813"/>
        <v>-0.8666666666666667</v>
      </c>
      <c r="M5354" s="288">
        <v>0</v>
      </c>
      <c r="N5354" s="289">
        <f t="shared" si="820"/>
        <v>41745</v>
      </c>
      <c r="O5354" s="289">
        <v>0</v>
      </c>
      <c r="P5354" s="289">
        <v>0</v>
      </c>
      <c r="Q5354" s="289">
        <v>0</v>
      </c>
      <c r="R5354" s="289">
        <v>0</v>
      </c>
      <c r="S5354" s="289">
        <v>0</v>
      </c>
      <c r="T5354" s="289">
        <v>0</v>
      </c>
      <c r="U5354" s="289">
        <v>0</v>
      </c>
      <c r="V5354" s="289">
        <v>0</v>
      </c>
      <c r="W5354" s="289">
        <v>0</v>
      </c>
      <c r="X5354" s="289">
        <v>0</v>
      </c>
      <c r="Z5354" s="290">
        <f t="shared" si="815"/>
        <v>41745</v>
      </c>
      <c r="AA5354" s="291">
        <f t="shared" si="816"/>
        <v>0</v>
      </c>
    </row>
    <row r="5355" spans="5:27" hidden="1" x14ac:dyDescent="0.3">
      <c r="E5355" t="s">
        <v>7781</v>
      </c>
      <c r="F5355" t="s">
        <v>7881</v>
      </c>
      <c r="G5355" t="s">
        <v>1099</v>
      </c>
      <c r="H5355" t="s">
        <v>700</v>
      </c>
      <c r="I5355" s="277">
        <v>326020</v>
      </c>
      <c r="K5355" s="287">
        <f t="shared" si="813"/>
        <v>-0.8666666666666667</v>
      </c>
      <c r="M5355" s="288">
        <v>0</v>
      </c>
      <c r="N5355" s="289">
        <f t="shared" si="820"/>
        <v>326020</v>
      </c>
      <c r="O5355" s="289">
        <v>0</v>
      </c>
      <c r="P5355" s="289">
        <v>0</v>
      </c>
      <c r="Q5355" s="289">
        <v>0</v>
      </c>
      <c r="R5355" s="289">
        <v>0</v>
      </c>
      <c r="S5355" s="289">
        <v>0</v>
      </c>
      <c r="T5355" s="289">
        <v>0</v>
      </c>
      <c r="U5355" s="289">
        <v>0</v>
      </c>
      <c r="V5355" s="289">
        <v>0</v>
      </c>
      <c r="W5355" s="289">
        <v>0</v>
      </c>
      <c r="X5355" s="289">
        <v>0</v>
      </c>
      <c r="Z5355" s="290">
        <f t="shared" si="815"/>
        <v>326020</v>
      </c>
      <c r="AA5355" s="291">
        <f t="shared" si="816"/>
        <v>0</v>
      </c>
    </row>
    <row r="5356" spans="5:27" hidden="1" x14ac:dyDescent="0.3">
      <c r="E5356" t="s">
        <v>7882</v>
      </c>
      <c r="F5356" t="s">
        <v>7883</v>
      </c>
      <c r="G5356" t="s">
        <v>1099</v>
      </c>
      <c r="H5356" t="s">
        <v>699</v>
      </c>
      <c r="I5356" s="276">
        <v>454784</v>
      </c>
      <c r="K5356" s="287">
        <f t="shared" si="813"/>
        <v>0.13333333333333333</v>
      </c>
      <c r="M5356" s="288">
        <v>0</v>
      </c>
      <c r="N5356" s="289">
        <v>0</v>
      </c>
      <c r="O5356" s="289">
        <f t="shared" ref="O5356:O5357" si="821">+I5356</f>
        <v>454784</v>
      </c>
      <c r="P5356" s="289">
        <v>0</v>
      </c>
      <c r="Q5356" s="289">
        <v>0</v>
      </c>
      <c r="R5356" s="289">
        <v>0</v>
      </c>
      <c r="S5356" s="289">
        <v>0</v>
      </c>
      <c r="T5356" s="289">
        <v>0</v>
      </c>
      <c r="U5356" s="289">
        <v>0</v>
      </c>
      <c r="V5356" s="289">
        <v>0</v>
      </c>
      <c r="W5356" s="289">
        <v>0</v>
      </c>
      <c r="X5356" s="289">
        <v>0</v>
      </c>
      <c r="Z5356" s="290">
        <f t="shared" si="815"/>
        <v>454784</v>
      </c>
      <c r="AA5356" s="291">
        <f t="shared" si="816"/>
        <v>0</v>
      </c>
    </row>
    <row r="5357" spans="5:27" hidden="1" x14ac:dyDescent="0.3">
      <c r="E5357" t="s">
        <v>7882</v>
      </c>
      <c r="F5357" t="s">
        <v>7884</v>
      </c>
      <c r="G5357" t="s">
        <v>1099</v>
      </c>
      <c r="H5357" t="s">
        <v>699</v>
      </c>
      <c r="I5357" s="276">
        <v>631488</v>
      </c>
      <c r="K5357" s="287">
        <f t="shared" si="813"/>
        <v>0.13333333333333333</v>
      </c>
      <c r="M5357" s="288">
        <v>0</v>
      </c>
      <c r="N5357" s="289">
        <v>0</v>
      </c>
      <c r="O5357" s="289">
        <f t="shared" si="821"/>
        <v>631488</v>
      </c>
      <c r="P5357" s="289">
        <v>0</v>
      </c>
      <c r="Q5357" s="289">
        <v>0</v>
      </c>
      <c r="R5357" s="289">
        <v>0</v>
      </c>
      <c r="S5357" s="289">
        <v>0</v>
      </c>
      <c r="T5357" s="289">
        <v>0</v>
      </c>
      <c r="U5357" s="289">
        <v>0</v>
      </c>
      <c r="V5357" s="289">
        <v>0</v>
      </c>
      <c r="W5357" s="289">
        <v>0</v>
      </c>
      <c r="X5357" s="289">
        <v>0</v>
      </c>
      <c r="Z5357" s="290">
        <f t="shared" si="815"/>
        <v>631488</v>
      </c>
      <c r="AA5357" s="291">
        <f t="shared" si="816"/>
        <v>0</v>
      </c>
    </row>
    <row r="5358" spans="5:27" hidden="1" x14ac:dyDescent="0.3">
      <c r="E5358" t="s">
        <v>7885</v>
      </c>
      <c r="F5358" t="s">
        <v>7886</v>
      </c>
      <c r="G5358" t="s">
        <v>1099</v>
      </c>
      <c r="H5358" t="s">
        <v>700</v>
      </c>
      <c r="I5358" s="277">
        <v>337920</v>
      </c>
      <c r="K5358" s="287">
        <f t="shared" si="813"/>
        <v>-0.8666666666666667</v>
      </c>
      <c r="M5358" s="288">
        <v>0</v>
      </c>
      <c r="N5358" s="289">
        <f t="shared" ref="N5358:N5360" si="822">+I5358</f>
        <v>337920</v>
      </c>
      <c r="O5358" s="289">
        <v>0</v>
      </c>
      <c r="P5358" s="289">
        <v>0</v>
      </c>
      <c r="Q5358" s="289">
        <v>0</v>
      </c>
      <c r="R5358" s="289">
        <v>0</v>
      </c>
      <c r="S5358" s="289">
        <v>0</v>
      </c>
      <c r="T5358" s="289">
        <v>0</v>
      </c>
      <c r="U5358" s="289">
        <v>0</v>
      </c>
      <c r="V5358" s="289">
        <v>0</v>
      </c>
      <c r="W5358" s="289">
        <v>0</v>
      </c>
      <c r="X5358" s="289">
        <v>0</v>
      </c>
      <c r="Z5358" s="290">
        <f t="shared" si="815"/>
        <v>337920</v>
      </c>
      <c r="AA5358" s="291">
        <f t="shared" si="816"/>
        <v>0</v>
      </c>
    </row>
    <row r="5359" spans="5:27" hidden="1" x14ac:dyDescent="0.3">
      <c r="E5359" t="s">
        <v>7681</v>
      </c>
      <c r="F5359" t="s">
        <v>7887</v>
      </c>
      <c r="G5359" t="s">
        <v>1099</v>
      </c>
      <c r="H5359" t="s">
        <v>700</v>
      </c>
      <c r="I5359" s="277">
        <v>1987326</v>
      </c>
      <c r="K5359" s="287">
        <f t="shared" si="813"/>
        <v>-0.8666666666666667</v>
      </c>
      <c r="M5359" s="288">
        <v>0</v>
      </c>
      <c r="N5359" s="289">
        <f t="shared" si="822"/>
        <v>1987326</v>
      </c>
      <c r="O5359" s="289">
        <v>0</v>
      </c>
      <c r="P5359" s="289">
        <v>0</v>
      </c>
      <c r="Q5359" s="289">
        <v>0</v>
      </c>
      <c r="R5359" s="289">
        <v>0</v>
      </c>
      <c r="S5359" s="289">
        <v>0</v>
      </c>
      <c r="T5359" s="289">
        <v>0</v>
      </c>
      <c r="U5359" s="289">
        <v>0</v>
      </c>
      <c r="V5359" s="289">
        <v>0</v>
      </c>
      <c r="W5359" s="289">
        <v>0</v>
      </c>
      <c r="X5359" s="289">
        <v>0</v>
      </c>
      <c r="Z5359" s="290">
        <f t="shared" si="815"/>
        <v>1987326</v>
      </c>
      <c r="AA5359" s="291">
        <f t="shared" si="816"/>
        <v>0</v>
      </c>
    </row>
    <row r="5360" spans="5:27" hidden="1" x14ac:dyDescent="0.3">
      <c r="E5360" t="s">
        <v>7681</v>
      </c>
      <c r="F5360" t="s">
        <v>7888</v>
      </c>
      <c r="G5360" t="s">
        <v>1099</v>
      </c>
      <c r="H5360" t="s">
        <v>700</v>
      </c>
      <c r="I5360" s="277">
        <v>1336648</v>
      </c>
      <c r="K5360" s="287">
        <f t="shared" si="813"/>
        <v>-0.8666666666666667</v>
      </c>
      <c r="M5360" s="288">
        <v>0</v>
      </c>
      <c r="N5360" s="289">
        <f t="shared" si="822"/>
        <v>1336648</v>
      </c>
      <c r="O5360" s="289">
        <v>0</v>
      </c>
      <c r="P5360" s="289">
        <v>0</v>
      </c>
      <c r="Q5360" s="289">
        <v>0</v>
      </c>
      <c r="R5360" s="289">
        <v>0</v>
      </c>
      <c r="S5360" s="289">
        <v>0</v>
      </c>
      <c r="T5360" s="289">
        <v>0</v>
      </c>
      <c r="U5360" s="289">
        <v>0</v>
      </c>
      <c r="V5360" s="289">
        <v>0</v>
      </c>
      <c r="W5360" s="289">
        <v>0</v>
      </c>
      <c r="X5360" s="289">
        <v>0</v>
      </c>
      <c r="Z5360" s="290">
        <f t="shared" si="815"/>
        <v>1336648</v>
      </c>
      <c r="AA5360" s="291">
        <f t="shared" si="816"/>
        <v>0</v>
      </c>
    </row>
    <row r="5361" spans="5:27" hidden="1" x14ac:dyDescent="0.3">
      <c r="E5361" t="s">
        <v>7889</v>
      </c>
      <c r="F5361" t="s">
        <v>7890</v>
      </c>
      <c r="G5361" t="s">
        <v>1099</v>
      </c>
      <c r="H5361" t="s">
        <v>699</v>
      </c>
      <c r="I5361" s="276">
        <v>442750</v>
      </c>
      <c r="K5361" s="287">
        <f t="shared" si="813"/>
        <v>0.13333333333333333</v>
      </c>
      <c r="M5361" s="288">
        <v>0</v>
      </c>
      <c r="N5361" s="289">
        <v>0</v>
      </c>
      <c r="O5361" s="289">
        <f>+I5361</f>
        <v>442750</v>
      </c>
      <c r="P5361" s="289">
        <v>0</v>
      </c>
      <c r="Q5361" s="289">
        <v>0</v>
      </c>
      <c r="R5361" s="289">
        <v>0</v>
      </c>
      <c r="S5361" s="289">
        <v>0</v>
      </c>
      <c r="T5361" s="289">
        <v>0</v>
      </c>
      <c r="U5361" s="289">
        <v>0</v>
      </c>
      <c r="V5361" s="289">
        <v>0</v>
      </c>
      <c r="W5361" s="289">
        <v>0</v>
      </c>
      <c r="X5361" s="289">
        <v>0</v>
      </c>
      <c r="Z5361" s="290">
        <f t="shared" si="815"/>
        <v>442750</v>
      </c>
      <c r="AA5361" s="291">
        <f t="shared" si="816"/>
        <v>0</v>
      </c>
    </row>
    <row r="5362" spans="5:27" hidden="1" x14ac:dyDescent="0.3">
      <c r="E5362" t="s">
        <v>7891</v>
      </c>
      <c r="F5362" t="s">
        <v>7892</v>
      </c>
      <c r="G5362" t="s">
        <v>1099</v>
      </c>
      <c r="H5362" t="s">
        <v>700</v>
      </c>
      <c r="I5362" s="277">
        <v>2302148</v>
      </c>
      <c r="K5362" s="287">
        <f t="shared" si="813"/>
        <v>-0.8666666666666667</v>
      </c>
      <c r="M5362" s="288">
        <v>0</v>
      </c>
      <c r="N5362" s="289">
        <f t="shared" ref="N5362:N5363" si="823">+I5362</f>
        <v>2302148</v>
      </c>
      <c r="O5362" s="289">
        <v>0</v>
      </c>
      <c r="P5362" s="289">
        <v>0</v>
      </c>
      <c r="Q5362" s="289">
        <v>0</v>
      </c>
      <c r="R5362" s="289">
        <v>0</v>
      </c>
      <c r="S5362" s="289">
        <v>0</v>
      </c>
      <c r="T5362" s="289">
        <v>0</v>
      </c>
      <c r="U5362" s="289">
        <v>0</v>
      </c>
      <c r="V5362" s="289">
        <v>0</v>
      </c>
      <c r="W5362" s="289">
        <v>0</v>
      </c>
      <c r="X5362" s="289">
        <v>0</v>
      </c>
      <c r="Z5362" s="290">
        <f t="shared" si="815"/>
        <v>2302148</v>
      </c>
      <c r="AA5362" s="291">
        <f t="shared" si="816"/>
        <v>0</v>
      </c>
    </row>
    <row r="5363" spans="5:27" hidden="1" x14ac:dyDescent="0.3">
      <c r="E5363" t="s">
        <v>7891</v>
      </c>
      <c r="F5363" t="s">
        <v>7893</v>
      </c>
      <c r="G5363" t="s">
        <v>1099</v>
      </c>
      <c r="H5363" t="s">
        <v>700</v>
      </c>
      <c r="I5363" s="277">
        <v>531960</v>
      </c>
      <c r="K5363" s="287">
        <f t="shared" si="813"/>
        <v>-0.8666666666666667</v>
      </c>
      <c r="M5363" s="288">
        <v>0</v>
      </c>
      <c r="N5363" s="289">
        <f t="shared" si="823"/>
        <v>531960</v>
      </c>
      <c r="O5363" s="289">
        <v>0</v>
      </c>
      <c r="P5363" s="289">
        <v>0</v>
      </c>
      <c r="Q5363" s="289">
        <v>0</v>
      </c>
      <c r="R5363" s="289">
        <v>0</v>
      </c>
      <c r="S5363" s="289">
        <v>0</v>
      </c>
      <c r="T5363" s="289">
        <v>0</v>
      </c>
      <c r="U5363" s="289">
        <v>0</v>
      </c>
      <c r="V5363" s="289">
        <v>0</v>
      </c>
      <c r="W5363" s="289">
        <v>0</v>
      </c>
      <c r="X5363" s="289">
        <v>0</v>
      </c>
      <c r="Z5363" s="290">
        <f t="shared" si="815"/>
        <v>531960</v>
      </c>
      <c r="AA5363" s="291">
        <f t="shared" si="816"/>
        <v>0</v>
      </c>
    </row>
    <row r="5364" spans="5:27" hidden="1" x14ac:dyDescent="0.3">
      <c r="E5364" t="s">
        <v>7891</v>
      </c>
      <c r="F5364" t="s">
        <v>7894</v>
      </c>
      <c r="G5364" t="s">
        <v>1099</v>
      </c>
      <c r="H5364" t="s">
        <v>699</v>
      </c>
      <c r="I5364" s="276">
        <v>490880</v>
      </c>
      <c r="K5364" s="287">
        <f t="shared" si="813"/>
        <v>0.13333333333333333</v>
      </c>
      <c r="M5364" s="288">
        <v>0</v>
      </c>
      <c r="N5364" s="289">
        <v>0</v>
      </c>
      <c r="O5364" s="289">
        <f>+I5364</f>
        <v>490880</v>
      </c>
      <c r="P5364" s="289">
        <v>0</v>
      </c>
      <c r="Q5364" s="289">
        <v>0</v>
      </c>
      <c r="R5364" s="289">
        <v>0</v>
      </c>
      <c r="S5364" s="289">
        <v>0</v>
      </c>
      <c r="T5364" s="289">
        <v>0</v>
      </c>
      <c r="U5364" s="289">
        <v>0</v>
      </c>
      <c r="V5364" s="289">
        <v>0</v>
      </c>
      <c r="W5364" s="289">
        <v>0</v>
      </c>
      <c r="X5364" s="289">
        <v>0</v>
      </c>
      <c r="Z5364" s="290">
        <f t="shared" si="815"/>
        <v>490880</v>
      </c>
      <c r="AA5364" s="291">
        <f t="shared" si="816"/>
        <v>0</v>
      </c>
    </row>
    <row r="5365" spans="5:27" hidden="1" x14ac:dyDescent="0.3">
      <c r="E5365" t="s">
        <v>7895</v>
      </c>
      <c r="F5365" t="s">
        <v>7896</v>
      </c>
      <c r="G5365" t="s">
        <v>1099</v>
      </c>
      <c r="H5365" t="s">
        <v>700</v>
      </c>
      <c r="I5365" s="277">
        <v>3570714</v>
      </c>
      <c r="K5365" s="287">
        <f t="shared" si="813"/>
        <v>-0.8666666666666667</v>
      </c>
      <c r="M5365" s="288">
        <v>0</v>
      </c>
      <c r="N5365" s="289">
        <f t="shared" ref="N5365:N5367" si="824">+I5365</f>
        <v>3570714</v>
      </c>
      <c r="O5365" s="289">
        <v>0</v>
      </c>
      <c r="P5365" s="289">
        <v>0</v>
      </c>
      <c r="Q5365" s="289">
        <v>0</v>
      </c>
      <c r="R5365" s="289">
        <v>0</v>
      </c>
      <c r="S5365" s="289">
        <v>0</v>
      </c>
      <c r="T5365" s="289">
        <v>0</v>
      </c>
      <c r="U5365" s="289">
        <v>0</v>
      </c>
      <c r="V5365" s="289">
        <v>0</v>
      </c>
      <c r="W5365" s="289">
        <v>0</v>
      </c>
      <c r="X5365" s="289">
        <v>0</v>
      </c>
      <c r="Z5365" s="290">
        <f t="shared" si="815"/>
        <v>3570714</v>
      </c>
      <c r="AA5365" s="291">
        <f t="shared" si="816"/>
        <v>0</v>
      </c>
    </row>
    <row r="5366" spans="5:27" hidden="1" x14ac:dyDescent="0.3">
      <c r="E5366" t="s">
        <v>7895</v>
      </c>
      <c r="F5366" t="s">
        <v>7897</v>
      </c>
      <c r="G5366" t="s">
        <v>1099</v>
      </c>
      <c r="H5366" t="s">
        <v>700</v>
      </c>
      <c r="I5366" s="277">
        <v>222530</v>
      </c>
      <c r="K5366" s="287">
        <f t="shared" si="813"/>
        <v>-0.8666666666666667</v>
      </c>
      <c r="M5366" s="288">
        <v>0</v>
      </c>
      <c r="N5366" s="289">
        <f t="shared" si="824"/>
        <v>222530</v>
      </c>
      <c r="O5366" s="289">
        <v>0</v>
      </c>
      <c r="P5366" s="289">
        <v>0</v>
      </c>
      <c r="Q5366" s="289">
        <v>0</v>
      </c>
      <c r="R5366" s="289">
        <v>0</v>
      </c>
      <c r="S5366" s="289">
        <v>0</v>
      </c>
      <c r="T5366" s="289">
        <v>0</v>
      </c>
      <c r="U5366" s="289">
        <v>0</v>
      </c>
      <c r="V5366" s="289">
        <v>0</v>
      </c>
      <c r="W5366" s="289">
        <v>0</v>
      </c>
      <c r="X5366" s="289">
        <v>0</v>
      </c>
      <c r="Z5366" s="290">
        <f t="shared" si="815"/>
        <v>222530</v>
      </c>
      <c r="AA5366" s="291">
        <f t="shared" si="816"/>
        <v>0</v>
      </c>
    </row>
    <row r="5367" spans="5:27" hidden="1" x14ac:dyDescent="0.3">
      <c r="E5367" t="s">
        <v>7585</v>
      </c>
      <c r="F5367" t="s">
        <v>7898</v>
      </c>
      <c r="G5367" t="s">
        <v>1099</v>
      </c>
      <c r="H5367" t="s">
        <v>2146</v>
      </c>
      <c r="I5367" s="277">
        <v>15063986</v>
      </c>
      <c r="K5367" s="287">
        <f t="shared" si="813"/>
        <v>-1.8666666666666667</v>
      </c>
      <c r="M5367" s="288">
        <v>0</v>
      </c>
      <c r="N5367" s="289">
        <f t="shared" si="824"/>
        <v>15063986</v>
      </c>
      <c r="O5367" s="289">
        <v>0</v>
      </c>
      <c r="P5367" s="289">
        <v>0</v>
      </c>
      <c r="Q5367" s="289">
        <v>0</v>
      </c>
      <c r="R5367" s="289">
        <v>0</v>
      </c>
      <c r="S5367" s="289">
        <v>0</v>
      </c>
      <c r="T5367" s="289">
        <v>0</v>
      </c>
      <c r="U5367" s="289">
        <v>0</v>
      </c>
      <c r="V5367" s="289">
        <v>0</v>
      </c>
      <c r="W5367" s="289">
        <v>0</v>
      </c>
      <c r="X5367" s="289">
        <v>0</v>
      </c>
      <c r="Z5367" s="290">
        <f t="shared" si="815"/>
        <v>15063986</v>
      </c>
      <c r="AA5367" s="291">
        <f t="shared" si="816"/>
        <v>0</v>
      </c>
    </row>
    <row r="5368" spans="5:27" hidden="1" x14ac:dyDescent="0.3">
      <c r="E5368" t="s">
        <v>7899</v>
      </c>
      <c r="F5368" t="s">
        <v>7900</v>
      </c>
      <c r="G5368" t="s">
        <v>1099</v>
      </c>
      <c r="H5368" t="s">
        <v>699</v>
      </c>
      <c r="I5368" s="276">
        <v>418951</v>
      </c>
      <c r="K5368" s="287">
        <f t="shared" si="813"/>
        <v>0.13333333333333333</v>
      </c>
      <c r="M5368" s="288">
        <v>0</v>
      </c>
      <c r="N5368" s="289">
        <v>0</v>
      </c>
      <c r="O5368" s="289">
        <f>+I5368</f>
        <v>418951</v>
      </c>
      <c r="P5368" s="289">
        <v>0</v>
      </c>
      <c r="Q5368" s="289">
        <v>0</v>
      </c>
      <c r="R5368" s="289">
        <v>0</v>
      </c>
      <c r="S5368" s="289">
        <v>0</v>
      </c>
      <c r="T5368" s="289">
        <v>0</v>
      </c>
      <c r="U5368" s="289">
        <v>0</v>
      </c>
      <c r="V5368" s="289">
        <v>0</v>
      </c>
      <c r="W5368" s="289">
        <v>0</v>
      </c>
      <c r="X5368" s="289">
        <v>0</v>
      </c>
      <c r="Z5368" s="290">
        <f t="shared" si="815"/>
        <v>418951</v>
      </c>
      <c r="AA5368" s="291">
        <f t="shared" si="816"/>
        <v>0</v>
      </c>
    </row>
    <row r="5369" spans="5:27" hidden="1" x14ac:dyDescent="0.3">
      <c r="E5369" t="s">
        <v>7585</v>
      </c>
      <c r="F5369" t="s">
        <v>7901</v>
      </c>
      <c r="G5369" t="s">
        <v>1099</v>
      </c>
      <c r="H5369" t="s">
        <v>2146</v>
      </c>
      <c r="I5369" s="277">
        <v>591930</v>
      </c>
      <c r="K5369" s="287">
        <f t="shared" ref="K5369:K5432" si="825">+($K$2-H5369)/30</f>
        <v>-1.8666666666666667</v>
      </c>
      <c r="M5369" s="288">
        <v>0</v>
      </c>
      <c r="N5369" s="289">
        <f t="shared" ref="N5369:N5371" si="826">+I5369</f>
        <v>591930</v>
      </c>
      <c r="O5369" s="289">
        <v>0</v>
      </c>
      <c r="P5369" s="289">
        <v>0</v>
      </c>
      <c r="Q5369" s="289">
        <v>0</v>
      </c>
      <c r="R5369" s="289">
        <v>0</v>
      </c>
      <c r="S5369" s="289">
        <v>0</v>
      </c>
      <c r="T5369" s="289">
        <v>0</v>
      </c>
      <c r="U5369" s="289">
        <v>0</v>
      </c>
      <c r="V5369" s="289">
        <v>0</v>
      </c>
      <c r="W5369" s="289">
        <v>0</v>
      </c>
      <c r="X5369" s="289">
        <v>0</v>
      </c>
      <c r="Z5369" s="290">
        <f t="shared" si="815"/>
        <v>591930</v>
      </c>
      <c r="AA5369" s="291">
        <f t="shared" si="816"/>
        <v>0</v>
      </c>
    </row>
    <row r="5370" spans="5:27" hidden="1" x14ac:dyDescent="0.3">
      <c r="E5370" t="s">
        <v>7902</v>
      </c>
      <c r="F5370" t="s">
        <v>7903</v>
      </c>
      <c r="G5370" t="s">
        <v>1099</v>
      </c>
      <c r="H5370" t="s">
        <v>700</v>
      </c>
      <c r="I5370" s="277">
        <v>3793615</v>
      </c>
      <c r="K5370" s="287">
        <f t="shared" si="825"/>
        <v>-0.8666666666666667</v>
      </c>
      <c r="M5370" s="288">
        <v>0</v>
      </c>
      <c r="N5370" s="289">
        <f t="shared" si="826"/>
        <v>3793615</v>
      </c>
      <c r="O5370" s="289">
        <v>0</v>
      </c>
      <c r="P5370" s="289">
        <v>0</v>
      </c>
      <c r="Q5370" s="289">
        <v>0</v>
      </c>
      <c r="R5370" s="289">
        <v>0</v>
      </c>
      <c r="S5370" s="289">
        <v>0</v>
      </c>
      <c r="T5370" s="289">
        <v>0</v>
      </c>
      <c r="U5370" s="289">
        <v>0</v>
      </c>
      <c r="V5370" s="289">
        <v>0</v>
      </c>
      <c r="W5370" s="289">
        <v>0</v>
      </c>
      <c r="X5370" s="289">
        <v>0</v>
      </c>
      <c r="Z5370" s="290">
        <f t="shared" si="815"/>
        <v>3793615</v>
      </c>
      <c r="AA5370" s="291">
        <f t="shared" si="816"/>
        <v>0</v>
      </c>
    </row>
    <row r="5371" spans="5:27" hidden="1" x14ac:dyDescent="0.3">
      <c r="E5371" t="s">
        <v>7902</v>
      </c>
      <c r="F5371" t="s">
        <v>7904</v>
      </c>
      <c r="G5371" t="s">
        <v>1099</v>
      </c>
      <c r="H5371" t="s">
        <v>700</v>
      </c>
      <c r="I5371" s="277">
        <v>3163023</v>
      </c>
      <c r="K5371" s="287">
        <f t="shared" si="825"/>
        <v>-0.8666666666666667</v>
      </c>
      <c r="M5371" s="288">
        <v>0</v>
      </c>
      <c r="N5371" s="289">
        <f t="shared" si="826"/>
        <v>3163023</v>
      </c>
      <c r="O5371" s="289">
        <v>0</v>
      </c>
      <c r="P5371" s="289">
        <v>0</v>
      </c>
      <c r="Q5371" s="289">
        <v>0</v>
      </c>
      <c r="R5371" s="289">
        <v>0</v>
      </c>
      <c r="S5371" s="289">
        <v>0</v>
      </c>
      <c r="T5371" s="289">
        <v>0</v>
      </c>
      <c r="U5371" s="289">
        <v>0</v>
      </c>
      <c r="V5371" s="289">
        <v>0</v>
      </c>
      <c r="W5371" s="289">
        <v>0</v>
      </c>
      <c r="X5371" s="289">
        <v>0</v>
      </c>
      <c r="Z5371" s="290">
        <f t="shared" si="815"/>
        <v>3163023</v>
      </c>
      <c r="AA5371" s="291">
        <f t="shared" si="816"/>
        <v>0</v>
      </c>
    </row>
    <row r="5372" spans="5:27" hidden="1" x14ac:dyDescent="0.3">
      <c r="E5372" t="s">
        <v>7905</v>
      </c>
      <c r="F5372" t="s">
        <v>7906</v>
      </c>
      <c r="G5372" t="s">
        <v>1099</v>
      </c>
      <c r="H5372" t="s">
        <v>699</v>
      </c>
      <c r="I5372" s="276">
        <v>148500</v>
      </c>
      <c r="K5372" s="287">
        <f t="shared" si="825"/>
        <v>0.13333333333333333</v>
      </c>
      <c r="M5372" s="288">
        <v>0</v>
      </c>
      <c r="N5372" s="289">
        <v>0</v>
      </c>
      <c r="O5372" s="289">
        <f t="shared" ref="O5372:O5373" si="827">+I5372</f>
        <v>148500</v>
      </c>
      <c r="P5372" s="289">
        <v>0</v>
      </c>
      <c r="Q5372" s="289">
        <v>0</v>
      </c>
      <c r="R5372" s="289">
        <v>0</v>
      </c>
      <c r="S5372" s="289">
        <v>0</v>
      </c>
      <c r="T5372" s="289">
        <v>0</v>
      </c>
      <c r="U5372" s="289">
        <v>0</v>
      </c>
      <c r="V5372" s="289">
        <v>0</v>
      </c>
      <c r="W5372" s="289">
        <v>0</v>
      </c>
      <c r="X5372" s="289">
        <v>0</v>
      </c>
      <c r="Z5372" s="290">
        <f t="shared" si="815"/>
        <v>148500</v>
      </c>
      <c r="AA5372" s="291">
        <f t="shared" si="816"/>
        <v>0</v>
      </c>
    </row>
    <row r="5373" spans="5:27" hidden="1" x14ac:dyDescent="0.3">
      <c r="E5373" t="s">
        <v>7902</v>
      </c>
      <c r="F5373" t="s">
        <v>7907</v>
      </c>
      <c r="G5373" t="s">
        <v>1099</v>
      </c>
      <c r="H5373" t="s">
        <v>699</v>
      </c>
      <c r="I5373" s="276">
        <v>1734700</v>
      </c>
      <c r="K5373" s="287">
        <f t="shared" si="825"/>
        <v>0.13333333333333333</v>
      </c>
      <c r="M5373" s="288">
        <v>0</v>
      </c>
      <c r="N5373" s="289">
        <v>0</v>
      </c>
      <c r="O5373" s="289">
        <f t="shared" si="827"/>
        <v>1734700</v>
      </c>
      <c r="P5373" s="289">
        <v>0</v>
      </c>
      <c r="Q5373" s="289">
        <v>0</v>
      </c>
      <c r="R5373" s="289">
        <v>0</v>
      </c>
      <c r="S5373" s="289">
        <v>0</v>
      </c>
      <c r="T5373" s="289">
        <v>0</v>
      </c>
      <c r="U5373" s="289">
        <v>0</v>
      </c>
      <c r="V5373" s="289">
        <v>0</v>
      </c>
      <c r="W5373" s="289">
        <v>0</v>
      </c>
      <c r="X5373" s="289">
        <v>0</v>
      </c>
      <c r="Z5373" s="290">
        <f t="shared" si="815"/>
        <v>1734700</v>
      </c>
      <c r="AA5373" s="291">
        <f t="shared" si="816"/>
        <v>0</v>
      </c>
    </row>
    <row r="5374" spans="5:27" hidden="1" x14ac:dyDescent="0.3">
      <c r="E5374" t="s">
        <v>7634</v>
      </c>
      <c r="F5374" t="s">
        <v>7908</v>
      </c>
      <c r="G5374" t="s">
        <v>1099</v>
      </c>
      <c r="H5374" t="s">
        <v>700</v>
      </c>
      <c r="I5374" s="277">
        <v>650290</v>
      </c>
      <c r="K5374" s="287">
        <f t="shared" si="825"/>
        <v>-0.8666666666666667</v>
      </c>
      <c r="M5374" s="288">
        <v>0</v>
      </c>
      <c r="N5374" s="289">
        <f t="shared" ref="N5374:N5380" si="828">+I5374</f>
        <v>650290</v>
      </c>
      <c r="O5374" s="289">
        <v>0</v>
      </c>
      <c r="P5374" s="289">
        <v>0</v>
      </c>
      <c r="Q5374" s="289">
        <v>0</v>
      </c>
      <c r="R5374" s="289">
        <v>0</v>
      </c>
      <c r="S5374" s="289">
        <v>0</v>
      </c>
      <c r="T5374" s="289">
        <v>0</v>
      </c>
      <c r="U5374" s="289">
        <v>0</v>
      </c>
      <c r="V5374" s="289">
        <v>0</v>
      </c>
      <c r="W5374" s="289">
        <v>0</v>
      </c>
      <c r="X5374" s="289">
        <v>0</v>
      </c>
      <c r="Z5374" s="290">
        <f t="shared" si="815"/>
        <v>650290</v>
      </c>
      <c r="AA5374" s="291">
        <f t="shared" si="816"/>
        <v>0</v>
      </c>
    </row>
    <row r="5375" spans="5:27" hidden="1" x14ac:dyDescent="0.3">
      <c r="E5375" t="s">
        <v>7909</v>
      </c>
      <c r="F5375" t="s">
        <v>7910</v>
      </c>
      <c r="G5375" t="s">
        <v>1099</v>
      </c>
      <c r="H5375" t="s">
        <v>700</v>
      </c>
      <c r="I5375" s="277">
        <v>1108912</v>
      </c>
      <c r="K5375" s="287">
        <f t="shared" si="825"/>
        <v>-0.8666666666666667</v>
      </c>
      <c r="M5375" s="288">
        <v>0</v>
      </c>
      <c r="N5375" s="289">
        <f t="shared" si="828"/>
        <v>1108912</v>
      </c>
      <c r="O5375" s="289">
        <v>0</v>
      </c>
      <c r="P5375" s="289">
        <v>0</v>
      </c>
      <c r="Q5375" s="289">
        <v>0</v>
      </c>
      <c r="R5375" s="289">
        <v>0</v>
      </c>
      <c r="S5375" s="289">
        <v>0</v>
      </c>
      <c r="T5375" s="289">
        <v>0</v>
      </c>
      <c r="U5375" s="289">
        <v>0</v>
      </c>
      <c r="V5375" s="289">
        <v>0</v>
      </c>
      <c r="W5375" s="289">
        <v>0</v>
      </c>
      <c r="X5375" s="289">
        <v>0</v>
      </c>
      <c r="Z5375" s="290">
        <f t="shared" si="815"/>
        <v>1108912</v>
      </c>
      <c r="AA5375" s="291">
        <f t="shared" si="816"/>
        <v>0</v>
      </c>
    </row>
    <row r="5376" spans="5:27" hidden="1" x14ac:dyDescent="0.3">
      <c r="E5376" t="s">
        <v>7911</v>
      </c>
      <c r="F5376" t="s">
        <v>7912</v>
      </c>
      <c r="G5376" t="s">
        <v>1099</v>
      </c>
      <c r="H5376" t="s">
        <v>700</v>
      </c>
      <c r="I5376" s="277">
        <v>188800</v>
      </c>
      <c r="K5376" s="287">
        <f t="shared" si="825"/>
        <v>-0.8666666666666667</v>
      </c>
      <c r="M5376" s="288">
        <v>0</v>
      </c>
      <c r="N5376" s="289">
        <f t="shared" si="828"/>
        <v>188800</v>
      </c>
      <c r="O5376" s="289">
        <v>0</v>
      </c>
      <c r="P5376" s="289">
        <v>0</v>
      </c>
      <c r="Q5376" s="289">
        <v>0</v>
      </c>
      <c r="R5376" s="289">
        <v>0</v>
      </c>
      <c r="S5376" s="289">
        <v>0</v>
      </c>
      <c r="T5376" s="289">
        <v>0</v>
      </c>
      <c r="U5376" s="289">
        <v>0</v>
      </c>
      <c r="V5376" s="289">
        <v>0</v>
      </c>
      <c r="W5376" s="289">
        <v>0</v>
      </c>
      <c r="X5376" s="289">
        <v>0</v>
      </c>
      <c r="Z5376" s="290">
        <f t="shared" si="815"/>
        <v>188800</v>
      </c>
      <c r="AA5376" s="291">
        <f t="shared" si="816"/>
        <v>0</v>
      </c>
    </row>
    <row r="5377" spans="5:27" hidden="1" x14ac:dyDescent="0.3">
      <c r="E5377" t="s">
        <v>7913</v>
      </c>
      <c r="F5377" t="s">
        <v>7914</v>
      </c>
      <c r="G5377" t="s">
        <v>1099</v>
      </c>
      <c r="H5377" t="s">
        <v>700</v>
      </c>
      <c r="I5377" s="277">
        <v>2000000</v>
      </c>
      <c r="K5377" s="287">
        <f t="shared" si="825"/>
        <v>-0.8666666666666667</v>
      </c>
      <c r="M5377" s="288">
        <v>0</v>
      </c>
      <c r="N5377" s="289">
        <f t="shared" si="828"/>
        <v>2000000</v>
      </c>
      <c r="O5377" s="289">
        <v>0</v>
      </c>
      <c r="P5377" s="289">
        <v>0</v>
      </c>
      <c r="Q5377" s="289">
        <v>0</v>
      </c>
      <c r="R5377" s="289">
        <v>0</v>
      </c>
      <c r="S5377" s="289">
        <v>0</v>
      </c>
      <c r="T5377" s="289">
        <v>0</v>
      </c>
      <c r="U5377" s="289">
        <v>0</v>
      </c>
      <c r="V5377" s="289">
        <v>0</v>
      </c>
      <c r="W5377" s="289">
        <v>0</v>
      </c>
      <c r="X5377" s="289">
        <v>0</v>
      </c>
      <c r="Z5377" s="290">
        <f t="shared" si="815"/>
        <v>2000000</v>
      </c>
      <c r="AA5377" s="291">
        <f t="shared" si="816"/>
        <v>0</v>
      </c>
    </row>
    <row r="5378" spans="5:27" hidden="1" x14ac:dyDescent="0.3">
      <c r="E5378" t="s">
        <v>7913</v>
      </c>
      <c r="F5378" t="s">
        <v>7915</v>
      </c>
      <c r="G5378" t="s">
        <v>1099</v>
      </c>
      <c r="H5378" t="s">
        <v>700</v>
      </c>
      <c r="I5378" s="277">
        <v>2768830</v>
      </c>
      <c r="K5378" s="287">
        <f t="shared" si="825"/>
        <v>-0.8666666666666667</v>
      </c>
      <c r="M5378" s="288">
        <v>0</v>
      </c>
      <c r="N5378" s="289">
        <f t="shared" si="828"/>
        <v>2768830</v>
      </c>
      <c r="O5378" s="289">
        <v>0</v>
      </c>
      <c r="P5378" s="289">
        <v>0</v>
      </c>
      <c r="Q5378" s="289">
        <v>0</v>
      </c>
      <c r="R5378" s="289">
        <v>0</v>
      </c>
      <c r="S5378" s="289">
        <v>0</v>
      </c>
      <c r="T5378" s="289">
        <v>0</v>
      </c>
      <c r="U5378" s="289">
        <v>0</v>
      </c>
      <c r="V5378" s="289">
        <v>0</v>
      </c>
      <c r="W5378" s="289">
        <v>0</v>
      </c>
      <c r="X5378" s="289">
        <v>0</v>
      </c>
      <c r="Z5378" s="290">
        <f t="shared" si="815"/>
        <v>2768830</v>
      </c>
      <c r="AA5378" s="291">
        <f t="shared" si="816"/>
        <v>0</v>
      </c>
    </row>
    <row r="5379" spans="5:27" hidden="1" x14ac:dyDescent="0.3">
      <c r="E5379" t="s">
        <v>7916</v>
      </c>
      <c r="F5379" t="s">
        <v>7917</v>
      </c>
      <c r="G5379" t="s">
        <v>565</v>
      </c>
      <c r="H5379" t="s">
        <v>703</v>
      </c>
      <c r="I5379" s="277">
        <v>2282279</v>
      </c>
      <c r="K5379" s="287">
        <f t="shared" si="825"/>
        <v>-0.9</v>
      </c>
      <c r="M5379" s="288">
        <v>0</v>
      </c>
      <c r="N5379" s="289">
        <f t="shared" si="828"/>
        <v>2282279</v>
      </c>
      <c r="O5379" s="289">
        <v>0</v>
      </c>
      <c r="P5379" s="289">
        <v>0</v>
      </c>
      <c r="Q5379" s="289">
        <v>0</v>
      </c>
      <c r="R5379" s="289">
        <v>0</v>
      </c>
      <c r="S5379" s="289">
        <v>0</v>
      </c>
      <c r="T5379" s="289">
        <v>0</v>
      </c>
      <c r="U5379" s="289">
        <v>0</v>
      </c>
      <c r="V5379" s="289">
        <v>0</v>
      </c>
      <c r="W5379" s="289">
        <v>0</v>
      </c>
      <c r="X5379" s="289">
        <v>0</v>
      </c>
      <c r="Z5379" s="290">
        <f t="shared" si="815"/>
        <v>2282279</v>
      </c>
      <c r="AA5379" s="291">
        <f t="shared" si="816"/>
        <v>0</v>
      </c>
    </row>
    <row r="5380" spans="5:27" hidden="1" x14ac:dyDescent="0.3">
      <c r="E5380" t="s">
        <v>7916</v>
      </c>
      <c r="F5380" t="s">
        <v>7918</v>
      </c>
      <c r="G5380" t="s">
        <v>565</v>
      </c>
      <c r="H5380" t="s">
        <v>703</v>
      </c>
      <c r="I5380" s="277">
        <v>1392277</v>
      </c>
      <c r="K5380" s="287">
        <f t="shared" si="825"/>
        <v>-0.9</v>
      </c>
      <c r="M5380" s="288">
        <v>0</v>
      </c>
      <c r="N5380" s="289">
        <f t="shared" si="828"/>
        <v>1392277</v>
      </c>
      <c r="O5380" s="289">
        <v>0</v>
      </c>
      <c r="P5380" s="289">
        <v>0</v>
      </c>
      <c r="Q5380" s="289">
        <v>0</v>
      </c>
      <c r="R5380" s="289">
        <v>0</v>
      </c>
      <c r="S5380" s="289">
        <v>0</v>
      </c>
      <c r="T5380" s="289">
        <v>0</v>
      </c>
      <c r="U5380" s="289">
        <v>0</v>
      </c>
      <c r="V5380" s="289">
        <v>0</v>
      </c>
      <c r="W5380" s="289">
        <v>0</v>
      </c>
      <c r="X5380" s="289">
        <v>0</v>
      </c>
      <c r="Z5380" s="290">
        <f t="shared" ref="Z5380:Z5443" si="829">+SUM(M5380:X5380)</f>
        <v>1392277</v>
      </c>
      <c r="AA5380" s="291">
        <f t="shared" ref="AA5380:AA5443" si="830">+I5380-Z5380</f>
        <v>0</v>
      </c>
    </row>
    <row r="5381" spans="5:27" hidden="1" x14ac:dyDescent="0.3">
      <c r="E5381" t="s">
        <v>7916</v>
      </c>
      <c r="F5381" t="s">
        <v>7919</v>
      </c>
      <c r="G5381" t="s">
        <v>565</v>
      </c>
      <c r="H5381" t="s">
        <v>566</v>
      </c>
      <c r="I5381" s="276">
        <v>478400</v>
      </c>
      <c r="K5381" s="287">
        <f t="shared" si="825"/>
        <v>0.1</v>
      </c>
      <c r="M5381" s="288">
        <v>0</v>
      </c>
      <c r="N5381" s="289">
        <v>0</v>
      </c>
      <c r="O5381" s="289">
        <f t="shared" ref="O5381:O5382" si="831">+I5381</f>
        <v>478400</v>
      </c>
      <c r="P5381" s="289">
        <v>0</v>
      </c>
      <c r="Q5381" s="289">
        <v>0</v>
      </c>
      <c r="R5381" s="289">
        <v>0</v>
      </c>
      <c r="S5381" s="289">
        <v>0</v>
      </c>
      <c r="T5381" s="289">
        <v>0</v>
      </c>
      <c r="U5381" s="289">
        <v>0</v>
      </c>
      <c r="V5381" s="289">
        <v>0</v>
      </c>
      <c r="W5381" s="289">
        <v>0</v>
      </c>
      <c r="X5381" s="289">
        <v>0</v>
      </c>
      <c r="Z5381" s="290">
        <f t="shared" si="829"/>
        <v>478400</v>
      </c>
      <c r="AA5381" s="291">
        <f t="shared" si="830"/>
        <v>0</v>
      </c>
    </row>
    <row r="5382" spans="5:27" hidden="1" x14ac:dyDescent="0.3">
      <c r="E5382" t="s">
        <v>7920</v>
      </c>
      <c r="F5382" t="s">
        <v>7921</v>
      </c>
      <c r="G5382" t="s">
        <v>565</v>
      </c>
      <c r="H5382" t="s">
        <v>566</v>
      </c>
      <c r="I5382" s="276">
        <v>307168</v>
      </c>
      <c r="K5382" s="287">
        <f t="shared" si="825"/>
        <v>0.1</v>
      </c>
      <c r="M5382" s="288">
        <v>0</v>
      </c>
      <c r="N5382" s="289">
        <v>0</v>
      </c>
      <c r="O5382" s="289">
        <f t="shared" si="831"/>
        <v>307168</v>
      </c>
      <c r="P5382" s="289">
        <v>0</v>
      </c>
      <c r="Q5382" s="289">
        <v>0</v>
      </c>
      <c r="R5382" s="289">
        <v>0</v>
      </c>
      <c r="S5382" s="289">
        <v>0</v>
      </c>
      <c r="T5382" s="289">
        <v>0</v>
      </c>
      <c r="U5382" s="289">
        <v>0</v>
      </c>
      <c r="V5382" s="289">
        <v>0</v>
      </c>
      <c r="W5382" s="289">
        <v>0</v>
      </c>
      <c r="X5382" s="289">
        <v>0</v>
      </c>
      <c r="Z5382" s="290">
        <f t="shared" si="829"/>
        <v>307168</v>
      </c>
      <c r="AA5382" s="291">
        <f t="shared" si="830"/>
        <v>0</v>
      </c>
    </row>
    <row r="5383" spans="5:27" hidden="1" x14ac:dyDescent="0.3">
      <c r="E5383" t="s">
        <v>7828</v>
      </c>
      <c r="F5383" t="s">
        <v>7922</v>
      </c>
      <c r="G5383" t="s">
        <v>565</v>
      </c>
      <c r="H5383" t="s">
        <v>703</v>
      </c>
      <c r="I5383" s="277">
        <v>414000</v>
      </c>
      <c r="K5383" s="287">
        <f t="shared" si="825"/>
        <v>-0.9</v>
      </c>
      <c r="M5383" s="288">
        <v>0</v>
      </c>
      <c r="N5383" s="289">
        <f t="shared" ref="N5383:N5386" si="832">+I5383</f>
        <v>414000</v>
      </c>
      <c r="O5383" s="289">
        <v>0</v>
      </c>
      <c r="P5383" s="289">
        <v>0</v>
      </c>
      <c r="Q5383" s="289">
        <v>0</v>
      </c>
      <c r="R5383" s="289">
        <v>0</v>
      </c>
      <c r="S5383" s="289">
        <v>0</v>
      </c>
      <c r="T5383" s="289">
        <v>0</v>
      </c>
      <c r="U5383" s="289">
        <v>0</v>
      </c>
      <c r="V5383" s="289">
        <v>0</v>
      </c>
      <c r="W5383" s="289">
        <v>0</v>
      </c>
      <c r="X5383" s="289">
        <v>0</v>
      </c>
      <c r="Z5383" s="290">
        <f t="shared" si="829"/>
        <v>414000</v>
      </c>
      <c r="AA5383" s="291">
        <f t="shared" si="830"/>
        <v>0</v>
      </c>
    </row>
    <row r="5384" spans="5:27" hidden="1" x14ac:dyDescent="0.3">
      <c r="E5384" t="s">
        <v>7585</v>
      </c>
      <c r="F5384" t="s">
        <v>7923</v>
      </c>
      <c r="G5384" t="s">
        <v>565</v>
      </c>
      <c r="H5384" t="s">
        <v>1314</v>
      </c>
      <c r="I5384" s="277">
        <v>7930704</v>
      </c>
      <c r="K5384" s="287">
        <f t="shared" si="825"/>
        <v>-1.9</v>
      </c>
      <c r="M5384" s="288">
        <v>0</v>
      </c>
      <c r="N5384" s="289">
        <f t="shared" si="832"/>
        <v>7930704</v>
      </c>
      <c r="O5384" s="289">
        <v>0</v>
      </c>
      <c r="P5384" s="289">
        <v>0</v>
      </c>
      <c r="Q5384" s="289">
        <v>0</v>
      </c>
      <c r="R5384" s="289">
        <v>0</v>
      </c>
      <c r="S5384" s="289">
        <v>0</v>
      </c>
      <c r="T5384" s="289">
        <v>0</v>
      </c>
      <c r="U5384" s="289">
        <v>0</v>
      </c>
      <c r="V5384" s="289">
        <v>0</v>
      </c>
      <c r="W5384" s="289">
        <v>0</v>
      </c>
      <c r="X5384" s="289">
        <v>0</v>
      </c>
      <c r="Z5384" s="290">
        <f t="shared" si="829"/>
        <v>7930704</v>
      </c>
      <c r="AA5384" s="291">
        <f t="shared" si="830"/>
        <v>0</v>
      </c>
    </row>
    <row r="5385" spans="5:27" hidden="1" x14ac:dyDescent="0.3">
      <c r="E5385" t="s">
        <v>7575</v>
      </c>
      <c r="F5385" t="s">
        <v>7924</v>
      </c>
      <c r="G5385" t="s">
        <v>565</v>
      </c>
      <c r="H5385" t="s">
        <v>703</v>
      </c>
      <c r="I5385" s="277">
        <v>1435680</v>
      </c>
      <c r="K5385" s="287">
        <f t="shared" si="825"/>
        <v>-0.9</v>
      </c>
      <c r="M5385" s="288">
        <v>0</v>
      </c>
      <c r="N5385" s="289">
        <f t="shared" si="832"/>
        <v>1435680</v>
      </c>
      <c r="O5385" s="289">
        <v>0</v>
      </c>
      <c r="P5385" s="289">
        <v>0</v>
      </c>
      <c r="Q5385" s="289">
        <v>0</v>
      </c>
      <c r="R5385" s="289">
        <v>0</v>
      </c>
      <c r="S5385" s="289">
        <v>0</v>
      </c>
      <c r="T5385" s="289">
        <v>0</v>
      </c>
      <c r="U5385" s="289">
        <v>0</v>
      </c>
      <c r="V5385" s="289">
        <v>0</v>
      </c>
      <c r="W5385" s="289">
        <v>0</v>
      </c>
      <c r="X5385" s="289">
        <v>0</v>
      </c>
      <c r="Z5385" s="290">
        <f t="shared" si="829"/>
        <v>1435680</v>
      </c>
      <c r="AA5385" s="291">
        <f t="shared" si="830"/>
        <v>0</v>
      </c>
    </row>
    <row r="5386" spans="5:27" hidden="1" x14ac:dyDescent="0.3">
      <c r="E5386" t="s">
        <v>7528</v>
      </c>
      <c r="F5386" t="s">
        <v>7925</v>
      </c>
      <c r="G5386" t="s">
        <v>565</v>
      </c>
      <c r="H5386" t="s">
        <v>703</v>
      </c>
      <c r="I5386" s="277">
        <v>161520</v>
      </c>
      <c r="K5386" s="287">
        <f t="shared" si="825"/>
        <v>-0.9</v>
      </c>
      <c r="M5386" s="288">
        <v>0</v>
      </c>
      <c r="N5386" s="289">
        <f t="shared" si="832"/>
        <v>161520</v>
      </c>
      <c r="O5386" s="289">
        <v>0</v>
      </c>
      <c r="P5386" s="289">
        <v>0</v>
      </c>
      <c r="Q5386" s="289">
        <v>0</v>
      </c>
      <c r="R5386" s="289">
        <v>0</v>
      </c>
      <c r="S5386" s="289">
        <v>0</v>
      </c>
      <c r="T5386" s="289">
        <v>0</v>
      </c>
      <c r="U5386" s="289">
        <v>0</v>
      </c>
      <c r="V5386" s="289">
        <v>0</v>
      </c>
      <c r="W5386" s="289">
        <v>0</v>
      </c>
      <c r="X5386" s="289">
        <v>0</v>
      </c>
      <c r="Z5386" s="290">
        <f t="shared" si="829"/>
        <v>161520</v>
      </c>
      <c r="AA5386" s="291">
        <f t="shared" si="830"/>
        <v>0</v>
      </c>
    </row>
    <row r="5387" spans="5:27" hidden="1" x14ac:dyDescent="0.3">
      <c r="E5387" t="s">
        <v>7816</v>
      </c>
      <c r="F5387" t="s">
        <v>7926</v>
      </c>
      <c r="G5387" t="s">
        <v>565</v>
      </c>
      <c r="H5387" t="s">
        <v>566</v>
      </c>
      <c r="I5387" s="276">
        <v>202294</v>
      </c>
      <c r="K5387" s="287">
        <f t="shared" si="825"/>
        <v>0.1</v>
      </c>
      <c r="M5387" s="288">
        <v>0</v>
      </c>
      <c r="N5387" s="289">
        <v>0</v>
      </c>
      <c r="O5387" s="289">
        <f>+I5387</f>
        <v>202294</v>
      </c>
      <c r="P5387" s="289">
        <v>0</v>
      </c>
      <c r="Q5387" s="289">
        <v>0</v>
      </c>
      <c r="R5387" s="289">
        <v>0</v>
      </c>
      <c r="S5387" s="289">
        <v>0</v>
      </c>
      <c r="T5387" s="289">
        <v>0</v>
      </c>
      <c r="U5387" s="289">
        <v>0</v>
      </c>
      <c r="V5387" s="289">
        <v>0</v>
      </c>
      <c r="W5387" s="289">
        <v>0</v>
      </c>
      <c r="X5387" s="289">
        <v>0</v>
      </c>
      <c r="Z5387" s="290">
        <f t="shared" si="829"/>
        <v>202294</v>
      </c>
      <c r="AA5387" s="291">
        <f t="shared" si="830"/>
        <v>0</v>
      </c>
    </row>
    <row r="5388" spans="5:27" hidden="1" x14ac:dyDescent="0.3">
      <c r="E5388" t="s">
        <v>7778</v>
      </c>
      <c r="F5388" t="s">
        <v>7927</v>
      </c>
      <c r="G5388" t="s">
        <v>565</v>
      </c>
      <c r="H5388" t="s">
        <v>2266</v>
      </c>
      <c r="I5388" s="277">
        <v>716350</v>
      </c>
      <c r="K5388" s="287">
        <f t="shared" si="825"/>
        <v>-0.4</v>
      </c>
      <c r="M5388" s="288">
        <v>0</v>
      </c>
      <c r="N5388" s="289">
        <f t="shared" ref="N5388:N5396" si="833">+I5388</f>
        <v>716350</v>
      </c>
      <c r="O5388" s="289">
        <v>0</v>
      </c>
      <c r="P5388" s="289">
        <v>0</v>
      </c>
      <c r="Q5388" s="289">
        <v>0</v>
      </c>
      <c r="R5388" s="289">
        <v>0</v>
      </c>
      <c r="S5388" s="289">
        <v>0</v>
      </c>
      <c r="T5388" s="289">
        <v>0</v>
      </c>
      <c r="U5388" s="289">
        <v>0</v>
      </c>
      <c r="V5388" s="289">
        <v>0</v>
      </c>
      <c r="W5388" s="289">
        <v>0</v>
      </c>
      <c r="X5388" s="289">
        <v>0</v>
      </c>
      <c r="Z5388" s="290">
        <f t="shared" si="829"/>
        <v>716350</v>
      </c>
      <c r="AA5388" s="291">
        <f t="shared" si="830"/>
        <v>0</v>
      </c>
    </row>
    <row r="5389" spans="5:27" hidden="1" x14ac:dyDescent="0.3">
      <c r="E5389" t="s">
        <v>7585</v>
      </c>
      <c r="F5389" t="s">
        <v>7928</v>
      </c>
      <c r="G5389" t="s">
        <v>565</v>
      </c>
      <c r="H5389" t="s">
        <v>1314</v>
      </c>
      <c r="I5389" s="277">
        <v>351648</v>
      </c>
      <c r="K5389" s="287">
        <f t="shared" si="825"/>
        <v>-1.9</v>
      </c>
      <c r="M5389" s="288">
        <v>0</v>
      </c>
      <c r="N5389" s="289">
        <f t="shared" si="833"/>
        <v>351648</v>
      </c>
      <c r="O5389" s="289">
        <v>0</v>
      </c>
      <c r="P5389" s="289">
        <v>0</v>
      </c>
      <c r="Q5389" s="289">
        <v>0</v>
      </c>
      <c r="R5389" s="289">
        <v>0</v>
      </c>
      <c r="S5389" s="289">
        <v>0</v>
      </c>
      <c r="T5389" s="289">
        <v>0</v>
      </c>
      <c r="U5389" s="289">
        <v>0</v>
      </c>
      <c r="V5389" s="289">
        <v>0</v>
      </c>
      <c r="W5389" s="289">
        <v>0</v>
      </c>
      <c r="X5389" s="289">
        <v>0</v>
      </c>
      <c r="Z5389" s="290">
        <f t="shared" si="829"/>
        <v>351648</v>
      </c>
      <c r="AA5389" s="291">
        <f t="shared" si="830"/>
        <v>0</v>
      </c>
    </row>
    <row r="5390" spans="5:27" hidden="1" x14ac:dyDescent="0.3">
      <c r="E5390" t="s">
        <v>7885</v>
      </c>
      <c r="F5390" t="s">
        <v>7929</v>
      </c>
      <c r="G5390" t="s">
        <v>569</v>
      </c>
      <c r="H5390" t="s">
        <v>2218</v>
      </c>
      <c r="I5390" s="277">
        <v>120120</v>
      </c>
      <c r="K5390" s="287">
        <f t="shared" si="825"/>
        <v>-0.93333333333333335</v>
      </c>
      <c r="M5390" s="288">
        <v>0</v>
      </c>
      <c r="N5390" s="289">
        <f t="shared" si="833"/>
        <v>120120</v>
      </c>
      <c r="O5390" s="289">
        <v>0</v>
      </c>
      <c r="P5390" s="289">
        <v>0</v>
      </c>
      <c r="Q5390" s="289">
        <v>0</v>
      </c>
      <c r="R5390" s="289">
        <v>0</v>
      </c>
      <c r="S5390" s="289">
        <v>0</v>
      </c>
      <c r="T5390" s="289">
        <v>0</v>
      </c>
      <c r="U5390" s="289">
        <v>0</v>
      </c>
      <c r="V5390" s="289">
        <v>0</v>
      </c>
      <c r="W5390" s="289">
        <v>0</v>
      </c>
      <c r="X5390" s="289">
        <v>0</v>
      </c>
      <c r="Z5390" s="290">
        <f t="shared" si="829"/>
        <v>120120</v>
      </c>
      <c r="AA5390" s="291">
        <f t="shared" si="830"/>
        <v>0</v>
      </c>
    </row>
    <row r="5391" spans="5:27" hidden="1" x14ac:dyDescent="0.3">
      <c r="E5391" t="s">
        <v>7585</v>
      </c>
      <c r="F5391" t="s">
        <v>7930</v>
      </c>
      <c r="G5391" t="s">
        <v>569</v>
      </c>
      <c r="H5391" t="s">
        <v>1868</v>
      </c>
      <c r="I5391" s="277">
        <v>3911711</v>
      </c>
      <c r="K5391" s="287">
        <f t="shared" si="825"/>
        <v>-1.9333333333333333</v>
      </c>
      <c r="M5391" s="288">
        <v>0</v>
      </c>
      <c r="N5391" s="289">
        <f t="shared" si="833"/>
        <v>3911711</v>
      </c>
      <c r="O5391" s="289">
        <v>0</v>
      </c>
      <c r="P5391" s="289">
        <v>0</v>
      </c>
      <c r="Q5391" s="289">
        <v>0</v>
      </c>
      <c r="R5391" s="289">
        <v>0</v>
      </c>
      <c r="S5391" s="289">
        <v>0</v>
      </c>
      <c r="T5391" s="289">
        <v>0</v>
      </c>
      <c r="U5391" s="289">
        <v>0</v>
      </c>
      <c r="V5391" s="289">
        <v>0</v>
      </c>
      <c r="W5391" s="289">
        <v>0</v>
      </c>
      <c r="X5391" s="289">
        <v>0</v>
      </c>
      <c r="Z5391" s="290">
        <f t="shared" si="829"/>
        <v>3911711</v>
      </c>
      <c r="AA5391" s="291">
        <f t="shared" si="830"/>
        <v>0</v>
      </c>
    </row>
    <row r="5392" spans="5:27" hidden="1" x14ac:dyDescent="0.3">
      <c r="E5392" t="s">
        <v>7585</v>
      </c>
      <c r="F5392" t="s">
        <v>7931</v>
      </c>
      <c r="G5392" t="s">
        <v>569</v>
      </c>
      <c r="H5392" t="s">
        <v>1868</v>
      </c>
      <c r="I5392" s="277">
        <v>1243440</v>
      </c>
      <c r="K5392" s="287">
        <f t="shared" si="825"/>
        <v>-1.9333333333333333</v>
      </c>
      <c r="M5392" s="288">
        <v>0</v>
      </c>
      <c r="N5392" s="289">
        <f t="shared" si="833"/>
        <v>1243440</v>
      </c>
      <c r="O5392" s="289">
        <v>0</v>
      </c>
      <c r="P5392" s="289">
        <v>0</v>
      </c>
      <c r="Q5392" s="289">
        <v>0</v>
      </c>
      <c r="R5392" s="289">
        <v>0</v>
      </c>
      <c r="S5392" s="289">
        <v>0</v>
      </c>
      <c r="T5392" s="289">
        <v>0</v>
      </c>
      <c r="U5392" s="289">
        <v>0</v>
      </c>
      <c r="V5392" s="289">
        <v>0</v>
      </c>
      <c r="W5392" s="289">
        <v>0</v>
      </c>
      <c r="X5392" s="289">
        <v>0</v>
      </c>
      <c r="Z5392" s="290">
        <f t="shared" si="829"/>
        <v>1243440</v>
      </c>
      <c r="AA5392" s="291">
        <f t="shared" si="830"/>
        <v>0</v>
      </c>
    </row>
    <row r="5393" spans="5:27" hidden="1" x14ac:dyDescent="0.3">
      <c r="E5393" t="s">
        <v>7585</v>
      </c>
      <c r="F5393" t="s">
        <v>7932</v>
      </c>
      <c r="G5393" t="s">
        <v>569</v>
      </c>
      <c r="H5393" t="s">
        <v>1868</v>
      </c>
      <c r="I5393" s="277">
        <v>8748942</v>
      </c>
      <c r="K5393" s="287">
        <f t="shared" si="825"/>
        <v>-1.9333333333333333</v>
      </c>
      <c r="M5393" s="288">
        <v>0</v>
      </c>
      <c r="N5393" s="289">
        <f t="shared" si="833"/>
        <v>8748942</v>
      </c>
      <c r="O5393" s="289">
        <v>0</v>
      </c>
      <c r="P5393" s="289">
        <v>0</v>
      </c>
      <c r="Q5393" s="289">
        <v>0</v>
      </c>
      <c r="R5393" s="289">
        <v>0</v>
      </c>
      <c r="S5393" s="289">
        <v>0</v>
      </c>
      <c r="T5393" s="289">
        <v>0</v>
      </c>
      <c r="U5393" s="289">
        <v>0</v>
      </c>
      <c r="V5393" s="289">
        <v>0</v>
      </c>
      <c r="W5393" s="289">
        <v>0</v>
      </c>
      <c r="X5393" s="289">
        <v>0</v>
      </c>
      <c r="Z5393" s="290">
        <f t="shared" si="829"/>
        <v>8748942</v>
      </c>
      <c r="AA5393" s="291">
        <f t="shared" si="830"/>
        <v>0</v>
      </c>
    </row>
    <row r="5394" spans="5:27" hidden="1" x14ac:dyDescent="0.3">
      <c r="E5394" t="s">
        <v>7585</v>
      </c>
      <c r="F5394" t="s">
        <v>7933</v>
      </c>
      <c r="G5394" t="s">
        <v>569</v>
      </c>
      <c r="H5394" t="s">
        <v>1868</v>
      </c>
      <c r="I5394" s="277">
        <v>3663990</v>
      </c>
      <c r="K5394" s="287">
        <f t="shared" si="825"/>
        <v>-1.9333333333333333</v>
      </c>
      <c r="M5394" s="288">
        <v>0</v>
      </c>
      <c r="N5394" s="289">
        <f t="shared" si="833"/>
        <v>3663990</v>
      </c>
      <c r="O5394" s="289">
        <v>0</v>
      </c>
      <c r="P5394" s="289">
        <v>0</v>
      </c>
      <c r="Q5394" s="289">
        <v>0</v>
      </c>
      <c r="R5394" s="289">
        <v>0</v>
      </c>
      <c r="S5394" s="289">
        <v>0</v>
      </c>
      <c r="T5394" s="289">
        <v>0</v>
      </c>
      <c r="U5394" s="289">
        <v>0</v>
      </c>
      <c r="V5394" s="289">
        <v>0</v>
      </c>
      <c r="W5394" s="289">
        <v>0</v>
      </c>
      <c r="X5394" s="289">
        <v>0</v>
      </c>
      <c r="Z5394" s="290">
        <f t="shared" si="829"/>
        <v>3663990</v>
      </c>
      <c r="AA5394" s="291">
        <f t="shared" si="830"/>
        <v>0</v>
      </c>
    </row>
    <row r="5395" spans="5:27" hidden="1" x14ac:dyDescent="0.3">
      <c r="E5395" t="s">
        <v>7596</v>
      </c>
      <c r="F5395" t="s">
        <v>7934</v>
      </c>
      <c r="G5395" t="s">
        <v>569</v>
      </c>
      <c r="H5395" t="s">
        <v>2218</v>
      </c>
      <c r="I5395" s="277">
        <v>2211096</v>
      </c>
      <c r="K5395" s="287">
        <f t="shared" si="825"/>
        <v>-0.93333333333333335</v>
      </c>
      <c r="M5395" s="288">
        <v>0</v>
      </c>
      <c r="N5395" s="289">
        <f t="shared" si="833"/>
        <v>2211096</v>
      </c>
      <c r="O5395" s="289">
        <v>0</v>
      </c>
      <c r="P5395" s="289">
        <v>0</v>
      </c>
      <c r="Q5395" s="289">
        <v>0</v>
      </c>
      <c r="R5395" s="289">
        <v>0</v>
      </c>
      <c r="S5395" s="289">
        <v>0</v>
      </c>
      <c r="T5395" s="289">
        <v>0</v>
      </c>
      <c r="U5395" s="289">
        <v>0</v>
      </c>
      <c r="V5395" s="289">
        <v>0</v>
      </c>
      <c r="W5395" s="289">
        <v>0</v>
      </c>
      <c r="X5395" s="289">
        <v>0</v>
      </c>
      <c r="Z5395" s="290">
        <f t="shared" si="829"/>
        <v>2211096</v>
      </c>
      <c r="AA5395" s="291">
        <f t="shared" si="830"/>
        <v>0</v>
      </c>
    </row>
    <row r="5396" spans="5:27" hidden="1" x14ac:dyDescent="0.3">
      <c r="E5396" t="s">
        <v>7596</v>
      </c>
      <c r="F5396" t="s">
        <v>7935</v>
      </c>
      <c r="G5396" t="s">
        <v>569</v>
      </c>
      <c r="H5396" t="s">
        <v>2218</v>
      </c>
      <c r="I5396" s="277">
        <v>21483</v>
      </c>
      <c r="K5396" s="287">
        <f t="shared" si="825"/>
        <v>-0.93333333333333335</v>
      </c>
      <c r="M5396" s="288">
        <v>0</v>
      </c>
      <c r="N5396" s="289">
        <f t="shared" si="833"/>
        <v>21483</v>
      </c>
      <c r="O5396" s="289">
        <v>0</v>
      </c>
      <c r="P5396" s="289">
        <v>0</v>
      </c>
      <c r="Q5396" s="289">
        <v>0</v>
      </c>
      <c r="R5396" s="289">
        <v>0</v>
      </c>
      <c r="S5396" s="289">
        <v>0</v>
      </c>
      <c r="T5396" s="289">
        <v>0</v>
      </c>
      <c r="U5396" s="289">
        <v>0</v>
      </c>
      <c r="V5396" s="289">
        <v>0</v>
      </c>
      <c r="W5396" s="289">
        <v>0</v>
      </c>
      <c r="X5396" s="289">
        <v>0</v>
      </c>
      <c r="Z5396" s="290">
        <f t="shared" si="829"/>
        <v>21483</v>
      </c>
      <c r="AA5396" s="291">
        <f t="shared" si="830"/>
        <v>0</v>
      </c>
    </row>
    <row r="5397" spans="5:27" hidden="1" x14ac:dyDescent="0.3">
      <c r="E5397" t="s">
        <v>7596</v>
      </c>
      <c r="F5397" t="s">
        <v>7936</v>
      </c>
      <c r="G5397" t="s">
        <v>569</v>
      </c>
      <c r="H5397" t="s">
        <v>570</v>
      </c>
      <c r="I5397" s="276">
        <v>478400</v>
      </c>
      <c r="K5397" s="287">
        <f t="shared" si="825"/>
        <v>6.6666666666666666E-2</v>
      </c>
      <c r="M5397" s="288">
        <v>0</v>
      </c>
      <c r="N5397" s="289">
        <v>0</v>
      </c>
      <c r="O5397" s="289">
        <f t="shared" ref="O5397:O5399" si="834">+I5397</f>
        <v>478400</v>
      </c>
      <c r="P5397" s="289">
        <v>0</v>
      </c>
      <c r="Q5397" s="289">
        <v>0</v>
      </c>
      <c r="R5397" s="289">
        <v>0</v>
      </c>
      <c r="S5397" s="289">
        <v>0</v>
      </c>
      <c r="T5397" s="289">
        <v>0</v>
      </c>
      <c r="U5397" s="289">
        <v>0</v>
      </c>
      <c r="V5397" s="289">
        <v>0</v>
      </c>
      <c r="W5397" s="289">
        <v>0</v>
      </c>
      <c r="X5397" s="289">
        <v>0</v>
      </c>
      <c r="Z5397" s="290">
        <f t="shared" si="829"/>
        <v>478400</v>
      </c>
      <c r="AA5397" s="291">
        <f t="shared" si="830"/>
        <v>0</v>
      </c>
    </row>
    <row r="5398" spans="5:27" hidden="1" x14ac:dyDescent="0.3">
      <c r="E5398" t="s">
        <v>7937</v>
      </c>
      <c r="F5398" t="s">
        <v>7938</v>
      </c>
      <c r="G5398" t="s">
        <v>569</v>
      </c>
      <c r="H5398" t="s">
        <v>570</v>
      </c>
      <c r="I5398" s="276">
        <v>138780</v>
      </c>
      <c r="K5398" s="287">
        <f t="shared" si="825"/>
        <v>6.6666666666666666E-2</v>
      </c>
      <c r="M5398" s="288">
        <v>0</v>
      </c>
      <c r="N5398" s="289">
        <v>0</v>
      </c>
      <c r="O5398" s="289">
        <f t="shared" si="834"/>
        <v>138780</v>
      </c>
      <c r="P5398" s="289">
        <v>0</v>
      </c>
      <c r="Q5398" s="289">
        <v>0</v>
      </c>
      <c r="R5398" s="289">
        <v>0</v>
      </c>
      <c r="S5398" s="289">
        <v>0</v>
      </c>
      <c r="T5398" s="289">
        <v>0</v>
      </c>
      <c r="U5398" s="289">
        <v>0</v>
      </c>
      <c r="V5398" s="289">
        <v>0</v>
      </c>
      <c r="W5398" s="289">
        <v>0</v>
      </c>
      <c r="X5398" s="289">
        <v>0</v>
      </c>
      <c r="Z5398" s="290">
        <f t="shared" si="829"/>
        <v>138780</v>
      </c>
      <c r="AA5398" s="291">
        <f t="shared" si="830"/>
        <v>0</v>
      </c>
    </row>
    <row r="5399" spans="5:27" hidden="1" x14ac:dyDescent="0.3">
      <c r="E5399" t="s">
        <v>7939</v>
      </c>
      <c r="F5399" t="s">
        <v>7940</v>
      </c>
      <c r="G5399" t="s">
        <v>569</v>
      </c>
      <c r="H5399" t="s">
        <v>570</v>
      </c>
      <c r="I5399" s="276">
        <v>944648</v>
      </c>
      <c r="K5399" s="287">
        <f t="shared" si="825"/>
        <v>6.6666666666666666E-2</v>
      </c>
      <c r="M5399" s="288">
        <v>0</v>
      </c>
      <c r="N5399" s="289">
        <v>0</v>
      </c>
      <c r="O5399" s="289">
        <f t="shared" si="834"/>
        <v>944648</v>
      </c>
      <c r="P5399" s="289">
        <v>0</v>
      </c>
      <c r="Q5399" s="289">
        <v>0</v>
      </c>
      <c r="R5399" s="289">
        <v>0</v>
      </c>
      <c r="S5399" s="289">
        <v>0</v>
      </c>
      <c r="T5399" s="289">
        <v>0</v>
      </c>
      <c r="U5399" s="289">
        <v>0</v>
      </c>
      <c r="V5399" s="289">
        <v>0</v>
      </c>
      <c r="W5399" s="289">
        <v>0</v>
      </c>
      <c r="X5399" s="289">
        <v>0</v>
      </c>
      <c r="Z5399" s="290">
        <f t="shared" si="829"/>
        <v>944648</v>
      </c>
      <c r="AA5399" s="291">
        <f t="shared" si="830"/>
        <v>0</v>
      </c>
    </row>
    <row r="5400" spans="5:27" hidden="1" x14ac:dyDescent="0.3">
      <c r="E5400" t="s">
        <v>7941</v>
      </c>
      <c r="F5400" t="s">
        <v>7942</v>
      </c>
      <c r="G5400" t="s">
        <v>569</v>
      </c>
      <c r="H5400" t="s">
        <v>2269</v>
      </c>
      <c r="I5400" s="277">
        <v>485684</v>
      </c>
      <c r="K5400" s="287">
        <f t="shared" si="825"/>
        <v>-0.43333333333333335</v>
      </c>
      <c r="M5400" s="288">
        <v>0</v>
      </c>
      <c r="N5400" s="289">
        <f t="shared" ref="N5400:N5406" si="835">+I5400</f>
        <v>485684</v>
      </c>
      <c r="O5400" s="289">
        <v>0</v>
      </c>
      <c r="P5400" s="289">
        <v>0</v>
      </c>
      <c r="Q5400" s="289">
        <v>0</v>
      </c>
      <c r="R5400" s="289">
        <v>0</v>
      </c>
      <c r="S5400" s="289">
        <v>0</v>
      </c>
      <c r="T5400" s="289">
        <v>0</v>
      </c>
      <c r="U5400" s="289">
        <v>0</v>
      </c>
      <c r="V5400" s="289">
        <v>0</v>
      </c>
      <c r="W5400" s="289">
        <v>0</v>
      </c>
      <c r="X5400" s="289">
        <v>0</v>
      </c>
      <c r="Z5400" s="290">
        <f t="shared" si="829"/>
        <v>485684</v>
      </c>
      <c r="AA5400" s="291">
        <f t="shared" si="830"/>
        <v>0</v>
      </c>
    </row>
    <row r="5401" spans="5:27" hidden="1" x14ac:dyDescent="0.3">
      <c r="E5401" t="s">
        <v>7728</v>
      </c>
      <c r="F5401" t="s">
        <v>7943</v>
      </c>
      <c r="G5401" t="s">
        <v>569</v>
      </c>
      <c r="H5401" t="s">
        <v>2269</v>
      </c>
      <c r="I5401" s="277">
        <v>318877</v>
      </c>
      <c r="K5401" s="287">
        <f t="shared" si="825"/>
        <v>-0.43333333333333335</v>
      </c>
      <c r="M5401" s="288">
        <v>0</v>
      </c>
      <c r="N5401" s="289">
        <f t="shared" si="835"/>
        <v>318877</v>
      </c>
      <c r="O5401" s="289">
        <v>0</v>
      </c>
      <c r="P5401" s="289">
        <v>0</v>
      </c>
      <c r="Q5401" s="289">
        <v>0</v>
      </c>
      <c r="R5401" s="289">
        <v>0</v>
      </c>
      <c r="S5401" s="289">
        <v>0</v>
      </c>
      <c r="T5401" s="289">
        <v>0</v>
      </c>
      <c r="U5401" s="289">
        <v>0</v>
      </c>
      <c r="V5401" s="289">
        <v>0</v>
      </c>
      <c r="W5401" s="289">
        <v>0</v>
      </c>
      <c r="X5401" s="289">
        <v>0</v>
      </c>
      <c r="Z5401" s="290">
        <f t="shared" si="829"/>
        <v>318877</v>
      </c>
      <c r="AA5401" s="291">
        <f t="shared" si="830"/>
        <v>0</v>
      </c>
    </row>
    <row r="5402" spans="5:27" hidden="1" x14ac:dyDescent="0.3">
      <c r="E5402" t="s">
        <v>7944</v>
      </c>
      <c r="F5402" t="s">
        <v>7945</v>
      </c>
      <c r="G5402" t="s">
        <v>799</v>
      </c>
      <c r="H5402" t="s">
        <v>707</v>
      </c>
      <c r="I5402" s="277">
        <v>854276</v>
      </c>
      <c r="K5402" s="287">
        <f t="shared" si="825"/>
        <v>-0.96666666666666667</v>
      </c>
      <c r="M5402" s="288">
        <v>0</v>
      </c>
      <c r="N5402" s="289">
        <f t="shared" si="835"/>
        <v>854276</v>
      </c>
      <c r="O5402" s="289">
        <v>0</v>
      </c>
      <c r="P5402" s="289">
        <v>0</v>
      </c>
      <c r="Q5402" s="289">
        <v>0</v>
      </c>
      <c r="R5402" s="289">
        <v>0</v>
      </c>
      <c r="S5402" s="289">
        <v>0</v>
      </c>
      <c r="T5402" s="289">
        <v>0</v>
      </c>
      <c r="U5402" s="289">
        <v>0</v>
      </c>
      <c r="V5402" s="289">
        <v>0</v>
      </c>
      <c r="W5402" s="289">
        <v>0</v>
      </c>
      <c r="X5402" s="289">
        <v>0</v>
      </c>
      <c r="Z5402" s="290">
        <f t="shared" si="829"/>
        <v>854276</v>
      </c>
      <c r="AA5402" s="291">
        <f t="shared" si="830"/>
        <v>0</v>
      </c>
    </row>
    <row r="5403" spans="5:27" hidden="1" x14ac:dyDescent="0.3">
      <c r="E5403" t="s">
        <v>7657</v>
      </c>
      <c r="F5403" t="s">
        <v>7946</v>
      </c>
      <c r="G5403" t="s">
        <v>799</v>
      </c>
      <c r="H5403" t="s">
        <v>707</v>
      </c>
      <c r="I5403" s="277">
        <v>378542</v>
      </c>
      <c r="K5403" s="287">
        <f t="shared" si="825"/>
        <v>-0.96666666666666667</v>
      </c>
      <c r="M5403" s="288">
        <v>0</v>
      </c>
      <c r="N5403" s="289">
        <f t="shared" si="835"/>
        <v>378542</v>
      </c>
      <c r="O5403" s="289">
        <v>0</v>
      </c>
      <c r="P5403" s="289">
        <v>0</v>
      </c>
      <c r="Q5403" s="289">
        <v>0</v>
      </c>
      <c r="R5403" s="289">
        <v>0</v>
      </c>
      <c r="S5403" s="289">
        <v>0</v>
      </c>
      <c r="T5403" s="289">
        <v>0</v>
      </c>
      <c r="U5403" s="289">
        <v>0</v>
      </c>
      <c r="V5403" s="289">
        <v>0</v>
      </c>
      <c r="W5403" s="289">
        <v>0</v>
      </c>
      <c r="X5403" s="289">
        <v>0</v>
      </c>
      <c r="Z5403" s="290">
        <f t="shared" si="829"/>
        <v>378542</v>
      </c>
      <c r="AA5403" s="291">
        <f t="shared" si="830"/>
        <v>0</v>
      </c>
    </row>
    <row r="5404" spans="5:27" hidden="1" x14ac:dyDescent="0.3">
      <c r="E5404" t="s">
        <v>7471</v>
      </c>
      <c r="F5404" t="s">
        <v>7947</v>
      </c>
      <c r="G5404" t="s">
        <v>799</v>
      </c>
      <c r="H5404" t="s">
        <v>707</v>
      </c>
      <c r="I5404" s="277">
        <v>1827852</v>
      </c>
      <c r="K5404" s="287">
        <f t="shared" si="825"/>
        <v>-0.96666666666666667</v>
      </c>
      <c r="M5404" s="288">
        <v>0</v>
      </c>
      <c r="N5404" s="289">
        <f t="shared" si="835"/>
        <v>1827852</v>
      </c>
      <c r="O5404" s="289">
        <v>0</v>
      </c>
      <c r="P5404" s="289">
        <v>0</v>
      </c>
      <c r="Q5404" s="289">
        <v>0</v>
      </c>
      <c r="R5404" s="289">
        <v>0</v>
      </c>
      <c r="S5404" s="289">
        <v>0</v>
      </c>
      <c r="T5404" s="289">
        <v>0</v>
      </c>
      <c r="U5404" s="289">
        <v>0</v>
      </c>
      <c r="V5404" s="289">
        <v>0</v>
      </c>
      <c r="W5404" s="289">
        <v>0</v>
      </c>
      <c r="X5404" s="289">
        <v>0</v>
      </c>
      <c r="Z5404" s="290">
        <f t="shared" si="829"/>
        <v>1827852</v>
      </c>
      <c r="AA5404" s="291">
        <f t="shared" si="830"/>
        <v>0</v>
      </c>
    </row>
    <row r="5405" spans="5:27" hidden="1" x14ac:dyDescent="0.3">
      <c r="E5405" t="s">
        <v>7948</v>
      </c>
      <c r="F5405" t="s">
        <v>7949</v>
      </c>
      <c r="G5405" t="s">
        <v>799</v>
      </c>
      <c r="H5405" t="s">
        <v>707</v>
      </c>
      <c r="I5405" s="277">
        <v>815450</v>
      </c>
      <c r="K5405" s="287">
        <f t="shared" si="825"/>
        <v>-0.96666666666666667</v>
      </c>
      <c r="M5405" s="288">
        <v>0</v>
      </c>
      <c r="N5405" s="289">
        <f t="shared" si="835"/>
        <v>815450</v>
      </c>
      <c r="O5405" s="289">
        <v>0</v>
      </c>
      <c r="P5405" s="289">
        <v>0</v>
      </c>
      <c r="Q5405" s="289">
        <v>0</v>
      </c>
      <c r="R5405" s="289">
        <v>0</v>
      </c>
      <c r="S5405" s="289">
        <v>0</v>
      </c>
      <c r="T5405" s="289">
        <v>0</v>
      </c>
      <c r="U5405" s="289">
        <v>0</v>
      </c>
      <c r="V5405" s="289">
        <v>0</v>
      </c>
      <c r="W5405" s="289">
        <v>0</v>
      </c>
      <c r="X5405" s="289">
        <v>0</v>
      </c>
      <c r="Z5405" s="290">
        <f t="shared" si="829"/>
        <v>815450</v>
      </c>
      <c r="AA5405" s="291">
        <f t="shared" si="830"/>
        <v>0</v>
      </c>
    </row>
    <row r="5406" spans="5:27" hidden="1" x14ac:dyDescent="0.3">
      <c r="E5406" t="s">
        <v>7615</v>
      </c>
      <c r="F5406" t="s">
        <v>7950</v>
      </c>
      <c r="G5406" t="s">
        <v>799</v>
      </c>
      <c r="H5406" t="s">
        <v>707</v>
      </c>
      <c r="I5406" s="277">
        <v>1427535</v>
      </c>
      <c r="K5406" s="287">
        <f t="shared" si="825"/>
        <v>-0.96666666666666667</v>
      </c>
      <c r="M5406" s="288">
        <v>0</v>
      </c>
      <c r="N5406" s="289">
        <f t="shared" si="835"/>
        <v>1427535</v>
      </c>
      <c r="O5406" s="289">
        <v>0</v>
      </c>
      <c r="P5406" s="289">
        <v>0</v>
      </c>
      <c r="Q5406" s="289">
        <v>0</v>
      </c>
      <c r="R5406" s="289">
        <v>0</v>
      </c>
      <c r="S5406" s="289">
        <v>0</v>
      </c>
      <c r="T5406" s="289">
        <v>0</v>
      </c>
      <c r="U5406" s="289">
        <v>0</v>
      </c>
      <c r="V5406" s="289">
        <v>0</v>
      </c>
      <c r="W5406" s="289">
        <v>0</v>
      </c>
      <c r="X5406" s="289">
        <v>0</v>
      </c>
      <c r="Z5406" s="290">
        <f t="shared" si="829"/>
        <v>1427535</v>
      </c>
      <c r="AA5406" s="291">
        <f t="shared" si="830"/>
        <v>0</v>
      </c>
    </row>
    <row r="5407" spans="5:27" hidden="1" x14ac:dyDescent="0.3">
      <c r="E5407" t="s">
        <v>7951</v>
      </c>
      <c r="F5407" t="s">
        <v>7952</v>
      </c>
      <c r="G5407" t="s">
        <v>799</v>
      </c>
      <c r="H5407" t="s">
        <v>706</v>
      </c>
      <c r="I5407" s="276">
        <v>496810</v>
      </c>
      <c r="K5407" s="287">
        <f t="shared" si="825"/>
        <v>3.3333333333333333E-2</v>
      </c>
      <c r="M5407" s="288">
        <v>0</v>
      </c>
      <c r="N5407" s="289">
        <v>0</v>
      </c>
      <c r="O5407" s="289">
        <f>+I5407</f>
        <v>496810</v>
      </c>
      <c r="P5407" s="289">
        <v>0</v>
      </c>
      <c r="Q5407" s="289">
        <v>0</v>
      </c>
      <c r="R5407" s="289">
        <v>0</v>
      </c>
      <c r="S5407" s="289">
        <v>0</v>
      </c>
      <c r="T5407" s="289">
        <v>0</v>
      </c>
      <c r="U5407" s="289">
        <v>0</v>
      </c>
      <c r="V5407" s="289">
        <v>0</v>
      </c>
      <c r="W5407" s="289">
        <v>0</v>
      </c>
      <c r="X5407" s="289">
        <v>0</v>
      </c>
      <c r="Z5407" s="290">
        <f t="shared" si="829"/>
        <v>496810</v>
      </c>
      <c r="AA5407" s="291">
        <f t="shared" si="830"/>
        <v>0</v>
      </c>
    </row>
    <row r="5408" spans="5:27" hidden="1" x14ac:dyDescent="0.3">
      <c r="E5408" t="s">
        <v>7953</v>
      </c>
      <c r="F5408" t="s">
        <v>7954</v>
      </c>
      <c r="G5408" t="s">
        <v>799</v>
      </c>
      <c r="H5408" t="s">
        <v>660</v>
      </c>
      <c r="I5408" s="277">
        <v>142553</v>
      </c>
      <c r="K5408" s="287">
        <f t="shared" si="825"/>
        <v>-0.46666666666666667</v>
      </c>
      <c r="M5408" s="288">
        <v>0</v>
      </c>
      <c r="N5408" s="289">
        <f t="shared" ref="N5408:N5419" si="836">+I5408</f>
        <v>142553</v>
      </c>
      <c r="O5408" s="289">
        <v>0</v>
      </c>
      <c r="P5408" s="289">
        <v>0</v>
      </c>
      <c r="Q5408" s="289">
        <v>0</v>
      </c>
      <c r="R5408" s="289">
        <v>0</v>
      </c>
      <c r="S5408" s="289">
        <v>0</v>
      </c>
      <c r="T5408" s="289">
        <v>0</v>
      </c>
      <c r="U5408" s="289">
        <v>0</v>
      </c>
      <c r="V5408" s="289">
        <v>0</v>
      </c>
      <c r="W5408" s="289">
        <v>0</v>
      </c>
      <c r="X5408" s="289">
        <v>0</v>
      </c>
      <c r="Z5408" s="290">
        <f t="shared" si="829"/>
        <v>142553</v>
      </c>
      <c r="AA5408" s="291">
        <f t="shared" si="830"/>
        <v>0</v>
      </c>
    </row>
    <row r="5409" spans="3:27" hidden="1" x14ac:dyDescent="0.3">
      <c r="E5409" t="s">
        <v>7944</v>
      </c>
      <c r="F5409" t="s">
        <v>7955</v>
      </c>
      <c r="G5409" t="s">
        <v>799</v>
      </c>
      <c r="H5409" t="s">
        <v>707</v>
      </c>
      <c r="I5409" s="277">
        <v>1606184</v>
      </c>
      <c r="K5409" s="287">
        <f t="shared" si="825"/>
        <v>-0.96666666666666667</v>
      </c>
      <c r="M5409" s="288">
        <v>0</v>
      </c>
      <c r="N5409" s="289">
        <f t="shared" si="836"/>
        <v>1606184</v>
      </c>
      <c r="O5409" s="289">
        <v>0</v>
      </c>
      <c r="P5409" s="289">
        <v>0</v>
      </c>
      <c r="Q5409" s="289">
        <v>0</v>
      </c>
      <c r="R5409" s="289">
        <v>0</v>
      </c>
      <c r="S5409" s="289">
        <v>0</v>
      </c>
      <c r="T5409" s="289">
        <v>0</v>
      </c>
      <c r="U5409" s="289">
        <v>0</v>
      </c>
      <c r="V5409" s="289">
        <v>0</v>
      </c>
      <c r="W5409" s="289">
        <v>0</v>
      </c>
      <c r="X5409" s="289">
        <v>0</v>
      </c>
      <c r="Z5409" s="290">
        <f t="shared" si="829"/>
        <v>1606184</v>
      </c>
      <c r="AA5409" s="291">
        <f t="shared" si="830"/>
        <v>0</v>
      </c>
    </row>
    <row r="5410" spans="3:27" hidden="1" x14ac:dyDescent="0.3">
      <c r="E5410" t="s">
        <v>7615</v>
      </c>
      <c r="F5410" t="s">
        <v>7956</v>
      </c>
      <c r="G5410" t="s">
        <v>799</v>
      </c>
      <c r="H5410" t="s">
        <v>707</v>
      </c>
      <c r="I5410" s="277">
        <v>611500</v>
      </c>
      <c r="K5410" s="287">
        <f t="shared" si="825"/>
        <v>-0.96666666666666667</v>
      </c>
      <c r="M5410" s="288">
        <v>0</v>
      </c>
      <c r="N5410" s="289">
        <f t="shared" si="836"/>
        <v>611500</v>
      </c>
      <c r="O5410" s="289">
        <v>0</v>
      </c>
      <c r="P5410" s="289">
        <v>0</v>
      </c>
      <c r="Q5410" s="289">
        <v>0</v>
      </c>
      <c r="R5410" s="289">
        <v>0</v>
      </c>
      <c r="S5410" s="289">
        <v>0</v>
      </c>
      <c r="T5410" s="289">
        <v>0</v>
      </c>
      <c r="U5410" s="289">
        <v>0</v>
      </c>
      <c r="V5410" s="289">
        <v>0</v>
      </c>
      <c r="W5410" s="289">
        <v>0</v>
      </c>
      <c r="X5410" s="289">
        <v>0</v>
      </c>
      <c r="Z5410" s="290">
        <f t="shared" si="829"/>
        <v>611500</v>
      </c>
      <c r="AA5410" s="291">
        <f t="shared" si="830"/>
        <v>0</v>
      </c>
    </row>
    <row r="5411" spans="3:27" hidden="1" x14ac:dyDescent="0.3">
      <c r="E5411" t="s">
        <v>7764</v>
      </c>
      <c r="F5411" t="s">
        <v>7957</v>
      </c>
      <c r="G5411" t="s">
        <v>799</v>
      </c>
      <c r="H5411" t="s">
        <v>707</v>
      </c>
      <c r="I5411" s="277">
        <v>1336433</v>
      </c>
      <c r="K5411" s="287">
        <f t="shared" si="825"/>
        <v>-0.96666666666666667</v>
      </c>
      <c r="M5411" s="288">
        <v>0</v>
      </c>
      <c r="N5411" s="289">
        <f t="shared" si="836"/>
        <v>1336433</v>
      </c>
      <c r="O5411" s="289">
        <v>0</v>
      </c>
      <c r="P5411" s="289">
        <v>0</v>
      </c>
      <c r="Q5411" s="289">
        <v>0</v>
      </c>
      <c r="R5411" s="289">
        <v>0</v>
      </c>
      <c r="S5411" s="289">
        <v>0</v>
      </c>
      <c r="T5411" s="289">
        <v>0</v>
      </c>
      <c r="U5411" s="289">
        <v>0</v>
      </c>
      <c r="V5411" s="289">
        <v>0</v>
      </c>
      <c r="W5411" s="289">
        <v>0</v>
      </c>
      <c r="X5411" s="289">
        <v>0</v>
      </c>
      <c r="Z5411" s="290">
        <f t="shared" si="829"/>
        <v>1336433</v>
      </c>
      <c r="AA5411" s="291">
        <f t="shared" si="830"/>
        <v>0</v>
      </c>
    </row>
    <row r="5412" spans="3:27" hidden="1" x14ac:dyDescent="0.3">
      <c r="E5412" t="s">
        <v>7764</v>
      </c>
      <c r="F5412" t="s">
        <v>7958</v>
      </c>
      <c r="G5412" t="s">
        <v>799</v>
      </c>
      <c r="H5412" t="s">
        <v>707</v>
      </c>
      <c r="I5412" s="277">
        <v>1571615</v>
      </c>
      <c r="K5412" s="287">
        <f t="shared" si="825"/>
        <v>-0.96666666666666667</v>
      </c>
      <c r="M5412" s="288">
        <v>0</v>
      </c>
      <c r="N5412" s="289">
        <f t="shared" si="836"/>
        <v>1571615</v>
      </c>
      <c r="O5412" s="289">
        <v>0</v>
      </c>
      <c r="P5412" s="289">
        <v>0</v>
      </c>
      <c r="Q5412" s="289">
        <v>0</v>
      </c>
      <c r="R5412" s="289">
        <v>0</v>
      </c>
      <c r="S5412" s="289">
        <v>0</v>
      </c>
      <c r="T5412" s="289">
        <v>0</v>
      </c>
      <c r="U5412" s="289">
        <v>0</v>
      </c>
      <c r="V5412" s="289">
        <v>0</v>
      </c>
      <c r="W5412" s="289">
        <v>0</v>
      </c>
      <c r="X5412" s="289">
        <v>0</v>
      </c>
      <c r="Z5412" s="290">
        <f t="shared" si="829"/>
        <v>1571615</v>
      </c>
      <c r="AA5412" s="291">
        <f t="shared" si="830"/>
        <v>0</v>
      </c>
    </row>
    <row r="5413" spans="3:27" hidden="1" x14ac:dyDescent="0.3">
      <c r="E5413" t="s">
        <v>7764</v>
      </c>
      <c r="F5413" t="s">
        <v>7959</v>
      </c>
      <c r="G5413" t="s">
        <v>799</v>
      </c>
      <c r="H5413" t="s">
        <v>707</v>
      </c>
      <c r="I5413" s="277">
        <v>64449</v>
      </c>
      <c r="K5413" s="287">
        <f t="shared" si="825"/>
        <v>-0.96666666666666667</v>
      </c>
      <c r="M5413" s="288">
        <v>0</v>
      </c>
      <c r="N5413" s="289">
        <f t="shared" si="836"/>
        <v>64449</v>
      </c>
      <c r="O5413" s="289">
        <v>0</v>
      </c>
      <c r="P5413" s="289">
        <v>0</v>
      </c>
      <c r="Q5413" s="289">
        <v>0</v>
      </c>
      <c r="R5413" s="289">
        <v>0</v>
      </c>
      <c r="S5413" s="289">
        <v>0</v>
      </c>
      <c r="T5413" s="289">
        <v>0</v>
      </c>
      <c r="U5413" s="289">
        <v>0</v>
      </c>
      <c r="V5413" s="289">
        <v>0</v>
      </c>
      <c r="W5413" s="289">
        <v>0</v>
      </c>
      <c r="X5413" s="289">
        <v>0</v>
      </c>
      <c r="Z5413" s="290">
        <f t="shared" si="829"/>
        <v>64449</v>
      </c>
      <c r="AA5413" s="291">
        <f t="shared" si="830"/>
        <v>0</v>
      </c>
    </row>
    <row r="5414" spans="3:27" hidden="1" x14ac:dyDescent="0.3">
      <c r="E5414" t="s">
        <v>7788</v>
      </c>
      <c r="F5414" t="s">
        <v>7960</v>
      </c>
      <c r="G5414" t="s">
        <v>799</v>
      </c>
      <c r="H5414" t="s">
        <v>660</v>
      </c>
      <c r="I5414" s="277">
        <v>293751</v>
      </c>
      <c r="K5414" s="287">
        <f t="shared" si="825"/>
        <v>-0.46666666666666667</v>
      </c>
      <c r="M5414" s="288">
        <v>0</v>
      </c>
      <c r="N5414" s="289">
        <f t="shared" si="836"/>
        <v>293751</v>
      </c>
      <c r="O5414" s="289">
        <v>0</v>
      </c>
      <c r="P5414" s="289">
        <v>0</v>
      </c>
      <c r="Q5414" s="289">
        <v>0</v>
      </c>
      <c r="R5414" s="289">
        <v>0</v>
      </c>
      <c r="S5414" s="289">
        <v>0</v>
      </c>
      <c r="T5414" s="289">
        <v>0</v>
      </c>
      <c r="U5414" s="289">
        <v>0</v>
      </c>
      <c r="V5414" s="289">
        <v>0</v>
      </c>
      <c r="W5414" s="289">
        <v>0</v>
      </c>
      <c r="X5414" s="289">
        <v>0</v>
      </c>
      <c r="Z5414" s="290">
        <f t="shared" si="829"/>
        <v>293751</v>
      </c>
      <c r="AA5414" s="291">
        <f t="shared" si="830"/>
        <v>0</v>
      </c>
    </row>
    <row r="5415" spans="3:27" hidden="1" x14ac:dyDescent="0.3">
      <c r="E5415" t="s">
        <v>7961</v>
      </c>
      <c r="F5415" t="s">
        <v>7962</v>
      </c>
      <c r="G5415" t="s">
        <v>799</v>
      </c>
      <c r="H5415" t="s">
        <v>660</v>
      </c>
      <c r="I5415" s="277">
        <v>1168341</v>
      </c>
      <c r="K5415" s="287">
        <f t="shared" si="825"/>
        <v>-0.46666666666666667</v>
      </c>
      <c r="M5415" s="288">
        <v>0</v>
      </c>
      <c r="N5415" s="289">
        <f t="shared" si="836"/>
        <v>1168341</v>
      </c>
      <c r="O5415" s="289">
        <v>0</v>
      </c>
      <c r="P5415" s="289">
        <v>0</v>
      </c>
      <c r="Q5415" s="289">
        <v>0</v>
      </c>
      <c r="R5415" s="289">
        <v>0</v>
      </c>
      <c r="S5415" s="289">
        <v>0</v>
      </c>
      <c r="T5415" s="289">
        <v>0</v>
      </c>
      <c r="U5415" s="289">
        <v>0</v>
      </c>
      <c r="V5415" s="289">
        <v>0</v>
      </c>
      <c r="W5415" s="289">
        <v>0</v>
      </c>
      <c r="X5415" s="289">
        <v>0</v>
      </c>
      <c r="Z5415" s="290">
        <f t="shared" si="829"/>
        <v>1168341</v>
      </c>
      <c r="AA5415" s="291">
        <f t="shared" si="830"/>
        <v>0</v>
      </c>
    </row>
    <row r="5416" spans="3:27" hidden="1" x14ac:dyDescent="0.3">
      <c r="E5416" t="s">
        <v>7611</v>
      </c>
      <c r="F5416" t="s">
        <v>7963</v>
      </c>
      <c r="G5416" t="s">
        <v>799</v>
      </c>
      <c r="H5416" t="s">
        <v>707</v>
      </c>
      <c r="I5416" s="277">
        <v>2369370</v>
      </c>
      <c r="K5416" s="287">
        <f t="shared" si="825"/>
        <v>-0.96666666666666667</v>
      </c>
      <c r="M5416" s="288">
        <v>0</v>
      </c>
      <c r="N5416" s="289">
        <f t="shared" si="836"/>
        <v>2369370</v>
      </c>
      <c r="O5416" s="289">
        <v>0</v>
      </c>
      <c r="P5416" s="289">
        <v>0</v>
      </c>
      <c r="Q5416" s="289">
        <v>0</v>
      </c>
      <c r="R5416" s="289">
        <v>0</v>
      </c>
      <c r="S5416" s="289">
        <v>0</v>
      </c>
      <c r="T5416" s="289">
        <v>0</v>
      </c>
      <c r="U5416" s="289">
        <v>0</v>
      </c>
      <c r="V5416" s="289">
        <v>0</v>
      </c>
      <c r="W5416" s="289">
        <v>0</v>
      </c>
      <c r="X5416" s="289">
        <v>0</v>
      </c>
      <c r="Z5416" s="290">
        <f t="shared" si="829"/>
        <v>2369370</v>
      </c>
      <c r="AA5416" s="291">
        <f t="shared" si="830"/>
        <v>0</v>
      </c>
    </row>
    <row r="5417" spans="3:27" hidden="1" x14ac:dyDescent="0.3">
      <c r="E5417" t="s">
        <v>7611</v>
      </c>
      <c r="F5417" t="s">
        <v>7964</v>
      </c>
      <c r="G5417" t="s">
        <v>799</v>
      </c>
      <c r="H5417" t="s">
        <v>707</v>
      </c>
      <c r="I5417" s="277">
        <v>1733482</v>
      </c>
      <c r="K5417" s="287">
        <f t="shared" si="825"/>
        <v>-0.96666666666666667</v>
      </c>
      <c r="M5417" s="288">
        <v>0</v>
      </c>
      <c r="N5417" s="289">
        <f t="shared" si="836"/>
        <v>1733482</v>
      </c>
      <c r="O5417" s="289">
        <v>0</v>
      </c>
      <c r="P5417" s="289">
        <v>0</v>
      </c>
      <c r="Q5417" s="289">
        <v>0</v>
      </c>
      <c r="R5417" s="289">
        <v>0</v>
      </c>
      <c r="S5417" s="289">
        <v>0</v>
      </c>
      <c r="T5417" s="289">
        <v>0</v>
      </c>
      <c r="U5417" s="289">
        <v>0</v>
      </c>
      <c r="V5417" s="289">
        <v>0</v>
      </c>
      <c r="W5417" s="289">
        <v>0</v>
      </c>
      <c r="X5417" s="289">
        <v>0</v>
      </c>
      <c r="Z5417" s="290">
        <f t="shared" si="829"/>
        <v>1733482</v>
      </c>
      <c r="AA5417" s="291">
        <f t="shared" si="830"/>
        <v>0</v>
      </c>
    </row>
    <row r="5418" spans="3:27" hidden="1" x14ac:dyDescent="0.3">
      <c r="E5418" t="s">
        <v>7615</v>
      </c>
      <c r="F5418" t="s">
        <v>7965</v>
      </c>
      <c r="G5418" t="s">
        <v>631</v>
      </c>
      <c r="H5418" t="s">
        <v>1850</v>
      </c>
      <c r="I5418" s="277">
        <v>120560</v>
      </c>
      <c r="K5418" s="287">
        <f t="shared" si="825"/>
        <v>-1</v>
      </c>
      <c r="M5418" s="288">
        <v>0</v>
      </c>
      <c r="N5418" s="289">
        <f t="shared" si="836"/>
        <v>120560</v>
      </c>
      <c r="O5418" s="289">
        <v>0</v>
      </c>
      <c r="P5418" s="289">
        <v>0</v>
      </c>
      <c r="Q5418" s="289">
        <v>0</v>
      </c>
      <c r="R5418" s="289">
        <v>0</v>
      </c>
      <c r="S5418" s="289">
        <v>0</v>
      </c>
      <c r="T5418" s="289">
        <v>0</v>
      </c>
      <c r="U5418" s="289">
        <v>0</v>
      </c>
      <c r="V5418" s="289">
        <v>0</v>
      </c>
      <c r="W5418" s="289">
        <v>0</v>
      </c>
      <c r="X5418" s="289">
        <v>0</v>
      </c>
      <c r="Z5418" s="290">
        <f t="shared" si="829"/>
        <v>120560</v>
      </c>
      <c r="AA5418" s="291">
        <f t="shared" si="830"/>
        <v>0</v>
      </c>
    </row>
    <row r="5419" spans="3:27" hidden="1" x14ac:dyDescent="0.3">
      <c r="E5419" t="s">
        <v>7966</v>
      </c>
      <c r="F5419" t="s">
        <v>7967</v>
      </c>
      <c r="G5419" t="s">
        <v>631</v>
      </c>
      <c r="H5419" t="s">
        <v>1850</v>
      </c>
      <c r="I5419" s="277">
        <v>3135840</v>
      </c>
      <c r="K5419" s="287">
        <f t="shared" si="825"/>
        <v>-1</v>
      </c>
      <c r="M5419" s="288">
        <v>0</v>
      </c>
      <c r="N5419" s="289">
        <f t="shared" si="836"/>
        <v>3135840</v>
      </c>
      <c r="O5419" s="289">
        <v>0</v>
      </c>
      <c r="P5419" s="289">
        <v>0</v>
      </c>
      <c r="Q5419" s="289">
        <v>0</v>
      </c>
      <c r="R5419" s="289">
        <v>0</v>
      </c>
      <c r="S5419" s="289">
        <v>0</v>
      </c>
      <c r="T5419" s="289">
        <v>0</v>
      </c>
      <c r="U5419" s="289">
        <v>0</v>
      </c>
      <c r="V5419" s="289">
        <v>0</v>
      </c>
      <c r="W5419" s="289">
        <v>0</v>
      </c>
      <c r="X5419" s="289">
        <v>0</v>
      </c>
      <c r="Z5419" s="290">
        <f t="shared" si="829"/>
        <v>3135840</v>
      </c>
      <c r="AA5419" s="291">
        <f t="shared" si="830"/>
        <v>0</v>
      </c>
    </row>
    <row r="5420" spans="3:27" hidden="1" x14ac:dyDescent="0.3">
      <c r="E5420" t="s">
        <v>7905</v>
      </c>
      <c r="F5420" t="s">
        <v>7968</v>
      </c>
      <c r="G5420" t="s">
        <v>631</v>
      </c>
      <c r="H5420" t="s">
        <v>114</v>
      </c>
      <c r="I5420" s="277">
        <v>159170</v>
      </c>
      <c r="K5420" s="287">
        <f t="shared" si="825"/>
        <v>0</v>
      </c>
      <c r="M5420" s="288">
        <v>0</v>
      </c>
      <c r="N5420" s="289">
        <f>+I5420</f>
        <v>159170</v>
      </c>
      <c r="O5420" s="289">
        <v>0</v>
      </c>
      <c r="P5420" s="289">
        <v>0</v>
      </c>
      <c r="Q5420" s="289">
        <v>0</v>
      </c>
      <c r="R5420" s="289">
        <v>0</v>
      </c>
      <c r="S5420" s="289">
        <v>0</v>
      </c>
      <c r="T5420" s="289">
        <v>0</v>
      </c>
      <c r="U5420" s="289">
        <v>0</v>
      </c>
      <c r="V5420" s="289">
        <v>0</v>
      </c>
      <c r="W5420" s="289">
        <v>0</v>
      </c>
      <c r="X5420" s="289">
        <v>0</v>
      </c>
      <c r="Z5420" s="290">
        <f t="shared" si="829"/>
        <v>159170</v>
      </c>
      <c r="AA5420" s="291">
        <f t="shared" si="830"/>
        <v>0</v>
      </c>
    </row>
    <row r="5421" spans="3:27" hidden="1" x14ac:dyDescent="0.3">
      <c r="C5421" t="s">
        <v>529</v>
      </c>
      <c r="E5421" t="s">
        <v>1802</v>
      </c>
      <c r="F5421" t="s">
        <v>1849</v>
      </c>
      <c r="G5421" t="s">
        <v>631</v>
      </c>
      <c r="H5421" t="s">
        <v>1850</v>
      </c>
      <c r="I5421" s="277">
        <v>76540800</v>
      </c>
      <c r="K5421" s="287">
        <f t="shared" si="825"/>
        <v>-1</v>
      </c>
      <c r="M5421" s="288">
        <v>0</v>
      </c>
      <c r="N5421" s="289">
        <f t="shared" ref="N5421:N5422" si="837">+I5421</f>
        <v>76540800</v>
      </c>
      <c r="O5421" s="289">
        <v>0</v>
      </c>
      <c r="P5421" s="289">
        <v>0</v>
      </c>
      <c r="Q5421" s="289">
        <v>0</v>
      </c>
      <c r="R5421" s="289">
        <v>0</v>
      </c>
      <c r="S5421" s="289">
        <v>0</v>
      </c>
      <c r="T5421" s="289">
        <v>0</v>
      </c>
      <c r="U5421" s="289">
        <v>0</v>
      </c>
      <c r="V5421" s="289">
        <v>0</v>
      </c>
      <c r="W5421" s="289">
        <v>0</v>
      </c>
      <c r="X5421" s="289">
        <v>0</v>
      </c>
      <c r="Z5421" s="290">
        <f t="shared" si="829"/>
        <v>76540800</v>
      </c>
      <c r="AA5421" s="291">
        <f t="shared" si="830"/>
        <v>0</v>
      </c>
    </row>
    <row r="5422" spans="3:27" hidden="1" x14ac:dyDescent="0.3">
      <c r="E5422" t="s">
        <v>7556</v>
      </c>
      <c r="F5422" t="s">
        <v>7969</v>
      </c>
      <c r="G5422" t="s">
        <v>631</v>
      </c>
      <c r="H5422" t="s">
        <v>1850</v>
      </c>
      <c r="I5422" s="277">
        <v>863476</v>
      </c>
      <c r="K5422" s="287">
        <f t="shared" si="825"/>
        <v>-1</v>
      </c>
      <c r="M5422" s="288">
        <v>0</v>
      </c>
      <c r="N5422" s="289">
        <f t="shared" si="837"/>
        <v>863476</v>
      </c>
      <c r="O5422" s="289">
        <v>0</v>
      </c>
      <c r="P5422" s="289">
        <v>0</v>
      </c>
      <c r="Q5422" s="289">
        <v>0</v>
      </c>
      <c r="R5422" s="289">
        <v>0</v>
      </c>
      <c r="S5422" s="289">
        <v>0</v>
      </c>
      <c r="T5422" s="289">
        <v>0</v>
      </c>
      <c r="U5422" s="289">
        <v>0</v>
      </c>
      <c r="V5422" s="289">
        <v>0</v>
      </c>
      <c r="W5422" s="289">
        <v>0</v>
      </c>
      <c r="X5422" s="289">
        <v>0</v>
      </c>
      <c r="Z5422" s="290">
        <f t="shared" si="829"/>
        <v>863476</v>
      </c>
      <c r="AA5422" s="291">
        <f t="shared" si="830"/>
        <v>0</v>
      </c>
    </row>
    <row r="5423" spans="3:27" hidden="1" x14ac:dyDescent="0.3">
      <c r="E5423" t="s">
        <v>7970</v>
      </c>
      <c r="F5423" t="s">
        <v>7971</v>
      </c>
      <c r="G5423" t="s">
        <v>631</v>
      </c>
      <c r="H5423" t="s">
        <v>114</v>
      </c>
      <c r="I5423" s="277">
        <v>1483469</v>
      </c>
      <c r="K5423" s="287">
        <f t="shared" si="825"/>
        <v>0</v>
      </c>
      <c r="M5423" s="288">
        <v>0</v>
      </c>
      <c r="N5423" s="289">
        <f>+I5423</f>
        <v>1483469</v>
      </c>
      <c r="O5423" s="289">
        <v>0</v>
      </c>
      <c r="P5423" s="289">
        <v>0</v>
      </c>
      <c r="Q5423" s="289">
        <v>0</v>
      </c>
      <c r="R5423" s="289">
        <v>0</v>
      </c>
      <c r="S5423" s="289">
        <v>0</v>
      </c>
      <c r="T5423" s="289">
        <v>0</v>
      </c>
      <c r="U5423" s="289">
        <v>0</v>
      </c>
      <c r="V5423" s="289">
        <v>0</v>
      </c>
      <c r="W5423" s="289">
        <v>0</v>
      </c>
      <c r="X5423" s="289">
        <v>0</v>
      </c>
      <c r="Z5423" s="290">
        <f t="shared" si="829"/>
        <v>1483469</v>
      </c>
      <c r="AA5423" s="291">
        <f t="shared" si="830"/>
        <v>0</v>
      </c>
    </row>
    <row r="5424" spans="3:27" hidden="1" x14ac:dyDescent="0.3">
      <c r="E5424" t="s">
        <v>7585</v>
      </c>
      <c r="F5424" t="s">
        <v>7972</v>
      </c>
      <c r="G5424" t="s">
        <v>631</v>
      </c>
      <c r="H5424" t="s">
        <v>2243</v>
      </c>
      <c r="I5424" s="277">
        <v>5023926</v>
      </c>
      <c r="K5424" s="287">
        <f t="shared" si="825"/>
        <v>-2</v>
      </c>
      <c r="M5424" s="288">
        <v>0</v>
      </c>
      <c r="N5424" s="289">
        <f t="shared" ref="N5424:N5425" si="838">+I5424</f>
        <v>5023926</v>
      </c>
      <c r="O5424" s="289">
        <v>0</v>
      </c>
      <c r="P5424" s="289">
        <v>0</v>
      </c>
      <c r="Q5424" s="289">
        <v>0</v>
      </c>
      <c r="R5424" s="289">
        <v>0</v>
      </c>
      <c r="S5424" s="289">
        <v>0</v>
      </c>
      <c r="T5424" s="289">
        <v>0</v>
      </c>
      <c r="U5424" s="289">
        <v>0</v>
      </c>
      <c r="V5424" s="289">
        <v>0</v>
      </c>
      <c r="W5424" s="289">
        <v>0</v>
      </c>
      <c r="X5424" s="289">
        <v>0</v>
      </c>
      <c r="Z5424" s="290">
        <f t="shared" si="829"/>
        <v>5023926</v>
      </c>
      <c r="AA5424" s="291">
        <f t="shared" si="830"/>
        <v>0</v>
      </c>
    </row>
    <row r="5425" spans="5:27" hidden="1" x14ac:dyDescent="0.3">
      <c r="E5425" t="s">
        <v>7730</v>
      </c>
      <c r="F5425" t="s">
        <v>7973</v>
      </c>
      <c r="G5425" t="s">
        <v>631</v>
      </c>
      <c r="H5425" t="s">
        <v>1291</v>
      </c>
      <c r="I5425" s="277">
        <v>355610</v>
      </c>
      <c r="K5425" s="287">
        <f t="shared" si="825"/>
        <v>-0.5</v>
      </c>
      <c r="M5425" s="288">
        <v>0</v>
      </c>
      <c r="N5425" s="289">
        <f t="shared" si="838"/>
        <v>355610</v>
      </c>
      <c r="O5425" s="289">
        <v>0</v>
      </c>
      <c r="P5425" s="289">
        <v>0</v>
      </c>
      <c r="Q5425" s="289">
        <v>0</v>
      </c>
      <c r="R5425" s="289">
        <v>0</v>
      </c>
      <c r="S5425" s="289">
        <v>0</v>
      </c>
      <c r="T5425" s="289">
        <v>0</v>
      </c>
      <c r="U5425" s="289">
        <v>0</v>
      </c>
      <c r="V5425" s="289">
        <v>0</v>
      </c>
      <c r="W5425" s="289">
        <v>0</v>
      </c>
      <c r="X5425" s="289">
        <v>0</v>
      </c>
      <c r="Z5425" s="290">
        <f t="shared" si="829"/>
        <v>355610</v>
      </c>
      <c r="AA5425" s="291">
        <f t="shared" si="830"/>
        <v>0</v>
      </c>
    </row>
    <row r="5426" spans="5:27" hidden="1" x14ac:dyDescent="0.3">
      <c r="E5426" t="s">
        <v>7705</v>
      </c>
      <c r="F5426" t="s">
        <v>7974</v>
      </c>
      <c r="G5426" t="s">
        <v>631</v>
      </c>
      <c r="H5426" t="s">
        <v>114</v>
      </c>
      <c r="I5426" s="277">
        <v>45084</v>
      </c>
      <c r="K5426" s="287">
        <f t="shared" si="825"/>
        <v>0</v>
      </c>
      <c r="M5426" s="288">
        <v>0</v>
      </c>
      <c r="N5426" s="289">
        <f>+I5426</f>
        <v>45084</v>
      </c>
      <c r="O5426" s="289">
        <v>0</v>
      </c>
      <c r="P5426" s="289">
        <v>0</v>
      </c>
      <c r="Q5426" s="289">
        <v>0</v>
      </c>
      <c r="R5426" s="289">
        <v>0</v>
      </c>
      <c r="S5426" s="289">
        <v>0</v>
      </c>
      <c r="T5426" s="289">
        <v>0</v>
      </c>
      <c r="U5426" s="289">
        <v>0</v>
      </c>
      <c r="V5426" s="289">
        <v>0</v>
      </c>
      <c r="W5426" s="289">
        <v>0</v>
      </c>
      <c r="X5426" s="289">
        <v>0</v>
      </c>
      <c r="Z5426" s="290">
        <f t="shared" si="829"/>
        <v>45084</v>
      </c>
      <c r="AA5426" s="291">
        <f t="shared" si="830"/>
        <v>0</v>
      </c>
    </row>
    <row r="5427" spans="5:27" hidden="1" x14ac:dyDescent="0.3">
      <c r="E5427" t="s">
        <v>7582</v>
      </c>
      <c r="F5427" t="s">
        <v>7975</v>
      </c>
      <c r="G5427" t="s">
        <v>631</v>
      </c>
      <c r="H5427" t="s">
        <v>1850</v>
      </c>
      <c r="I5427" s="277">
        <v>260154</v>
      </c>
      <c r="K5427" s="287">
        <f t="shared" si="825"/>
        <v>-1</v>
      </c>
      <c r="M5427" s="288">
        <v>0</v>
      </c>
      <c r="N5427" s="289">
        <f>+I5427</f>
        <v>260154</v>
      </c>
      <c r="O5427" s="289">
        <v>0</v>
      </c>
      <c r="P5427" s="289">
        <v>0</v>
      </c>
      <c r="Q5427" s="289">
        <v>0</v>
      </c>
      <c r="R5427" s="289">
        <v>0</v>
      </c>
      <c r="S5427" s="289">
        <v>0</v>
      </c>
      <c r="T5427" s="289">
        <v>0</v>
      </c>
      <c r="U5427" s="289">
        <v>0</v>
      </c>
      <c r="V5427" s="289">
        <v>0</v>
      </c>
      <c r="W5427" s="289">
        <v>0</v>
      </c>
      <c r="X5427" s="289">
        <v>0</v>
      </c>
      <c r="Z5427" s="290">
        <f t="shared" si="829"/>
        <v>260154</v>
      </c>
      <c r="AA5427" s="291">
        <f t="shared" si="830"/>
        <v>0</v>
      </c>
    </row>
    <row r="5428" spans="5:27" hidden="1" x14ac:dyDescent="0.3">
      <c r="E5428" t="s">
        <v>7582</v>
      </c>
      <c r="F5428" t="s">
        <v>7976</v>
      </c>
      <c r="G5428" t="s">
        <v>631</v>
      </c>
      <c r="H5428" t="s">
        <v>114</v>
      </c>
      <c r="I5428" s="277">
        <v>1505920</v>
      </c>
      <c r="K5428" s="287">
        <f t="shared" si="825"/>
        <v>0</v>
      </c>
      <c r="M5428" s="288">
        <v>0</v>
      </c>
      <c r="N5428" s="289">
        <f>+I5428</f>
        <v>1505920</v>
      </c>
      <c r="O5428" s="289">
        <v>0</v>
      </c>
      <c r="P5428" s="289">
        <v>0</v>
      </c>
      <c r="Q5428" s="289">
        <v>0</v>
      </c>
      <c r="R5428" s="289">
        <v>0</v>
      </c>
      <c r="S5428" s="289">
        <v>0</v>
      </c>
      <c r="T5428" s="289">
        <v>0</v>
      </c>
      <c r="U5428" s="289">
        <v>0</v>
      </c>
      <c r="V5428" s="289">
        <v>0</v>
      </c>
      <c r="W5428" s="289">
        <v>0</v>
      </c>
      <c r="X5428" s="289">
        <v>0</v>
      </c>
      <c r="Z5428" s="290">
        <f t="shared" si="829"/>
        <v>1505920</v>
      </c>
      <c r="AA5428" s="291">
        <f t="shared" si="830"/>
        <v>0</v>
      </c>
    </row>
    <row r="5429" spans="5:27" hidden="1" x14ac:dyDescent="0.3">
      <c r="E5429" t="s">
        <v>7775</v>
      </c>
      <c r="F5429" t="s">
        <v>7977</v>
      </c>
      <c r="G5429" t="s">
        <v>631</v>
      </c>
      <c r="H5429" t="s">
        <v>1291</v>
      </c>
      <c r="I5429" s="277">
        <v>634842</v>
      </c>
      <c r="K5429" s="287">
        <f t="shared" si="825"/>
        <v>-0.5</v>
      </c>
      <c r="M5429" s="288">
        <v>0</v>
      </c>
      <c r="N5429" s="289">
        <f t="shared" ref="N5429:N5434" si="839">+I5429</f>
        <v>634842</v>
      </c>
      <c r="O5429" s="289">
        <v>0</v>
      </c>
      <c r="P5429" s="289">
        <v>0</v>
      </c>
      <c r="Q5429" s="289">
        <v>0</v>
      </c>
      <c r="R5429" s="289">
        <v>0</v>
      </c>
      <c r="S5429" s="289">
        <v>0</v>
      </c>
      <c r="T5429" s="289">
        <v>0</v>
      </c>
      <c r="U5429" s="289">
        <v>0</v>
      </c>
      <c r="V5429" s="289">
        <v>0</v>
      </c>
      <c r="W5429" s="289">
        <v>0</v>
      </c>
      <c r="X5429" s="289">
        <v>0</v>
      </c>
      <c r="Z5429" s="290">
        <f t="shared" si="829"/>
        <v>634842</v>
      </c>
      <c r="AA5429" s="291">
        <f t="shared" si="830"/>
        <v>0</v>
      </c>
    </row>
    <row r="5430" spans="5:27" hidden="1" x14ac:dyDescent="0.3">
      <c r="E5430" t="s">
        <v>7620</v>
      </c>
      <c r="F5430" t="s">
        <v>7978</v>
      </c>
      <c r="G5430" t="s">
        <v>631</v>
      </c>
      <c r="H5430" t="s">
        <v>1850</v>
      </c>
      <c r="I5430" s="277">
        <v>637716</v>
      </c>
      <c r="K5430" s="287">
        <f t="shared" si="825"/>
        <v>-1</v>
      </c>
      <c r="M5430" s="288">
        <v>0</v>
      </c>
      <c r="N5430" s="289">
        <f t="shared" si="839"/>
        <v>637716</v>
      </c>
      <c r="O5430" s="289">
        <v>0</v>
      </c>
      <c r="P5430" s="289">
        <v>0</v>
      </c>
      <c r="Q5430" s="289">
        <v>0</v>
      </c>
      <c r="R5430" s="289">
        <v>0</v>
      </c>
      <c r="S5430" s="289">
        <v>0</v>
      </c>
      <c r="T5430" s="289">
        <v>0</v>
      </c>
      <c r="U5430" s="289">
        <v>0</v>
      </c>
      <c r="V5430" s="289">
        <v>0</v>
      </c>
      <c r="W5430" s="289">
        <v>0</v>
      </c>
      <c r="X5430" s="289">
        <v>0</v>
      </c>
      <c r="Z5430" s="290">
        <f t="shared" si="829"/>
        <v>637716</v>
      </c>
      <c r="AA5430" s="291">
        <f t="shared" si="830"/>
        <v>0</v>
      </c>
    </row>
    <row r="5431" spans="5:27" hidden="1" x14ac:dyDescent="0.3">
      <c r="E5431" t="s">
        <v>7979</v>
      </c>
      <c r="F5431" t="s">
        <v>7980</v>
      </c>
      <c r="G5431" t="s">
        <v>631</v>
      </c>
      <c r="H5431" t="s">
        <v>1850</v>
      </c>
      <c r="I5431" s="277">
        <v>492121</v>
      </c>
      <c r="K5431" s="287">
        <f t="shared" si="825"/>
        <v>-1</v>
      </c>
      <c r="M5431" s="288">
        <v>0</v>
      </c>
      <c r="N5431" s="289">
        <f t="shared" si="839"/>
        <v>492121</v>
      </c>
      <c r="O5431" s="289">
        <v>0</v>
      </c>
      <c r="P5431" s="289">
        <v>0</v>
      </c>
      <c r="Q5431" s="289">
        <v>0</v>
      </c>
      <c r="R5431" s="289">
        <v>0</v>
      </c>
      <c r="S5431" s="289">
        <v>0</v>
      </c>
      <c r="T5431" s="289">
        <v>0</v>
      </c>
      <c r="U5431" s="289">
        <v>0</v>
      </c>
      <c r="V5431" s="289">
        <v>0</v>
      </c>
      <c r="W5431" s="289">
        <v>0</v>
      </c>
      <c r="X5431" s="289">
        <v>0</v>
      </c>
      <c r="Z5431" s="290">
        <f t="shared" si="829"/>
        <v>492121</v>
      </c>
      <c r="AA5431" s="291">
        <f t="shared" si="830"/>
        <v>0</v>
      </c>
    </row>
    <row r="5432" spans="5:27" hidden="1" x14ac:dyDescent="0.3">
      <c r="E5432" t="s">
        <v>7705</v>
      </c>
      <c r="F5432" t="s">
        <v>7981</v>
      </c>
      <c r="G5432" t="s">
        <v>631</v>
      </c>
      <c r="H5432" t="s">
        <v>1850</v>
      </c>
      <c r="I5432" s="277">
        <v>505500</v>
      </c>
      <c r="K5432" s="287">
        <f t="shared" si="825"/>
        <v>-1</v>
      </c>
      <c r="M5432" s="288">
        <v>0</v>
      </c>
      <c r="N5432" s="289">
        <f t="shared" si="839"/>
        <v>505500</v>
      </c>
      <c r="O5432" s="289">
        <v>0</v>
      </c>
      <c r="P5432" s="289">
        <v>0</v>
      </c>
      <c r="Q5432" s="289">
        <v>0</v>
      </c>
      <c r="R5432" s="289">
        <v>0</v>
      </c>
      <c r="S5432" s="289">
        <v>0</v>
      </c>
      <c r="T5432" s="289">
        <v>0</v>
      </c>
      <c r="U5432" s="289">
        <v>0</v>
      </c>
      <c r="V5432" s="289">
        <v>0</v>
      </c>
      <c r="W5432" s="289">
        <v>0</v>
      </c>
      <c r="X5432" s="289">
        <v>0</v>
      </c>
      <c r="Z5432" s="290">
        <f t="shared" si="829"/>
        <v>505500</v>
      </c>
      <c r="AA5432" s="291">
        <f t="shared" si="830"/>
        <v>0</v>
      </c>
    </row>
    <row r="5433" spans="5:27" hidden="1" x14ac:dyDescent="0.3">
      <c r="E5433" t="s">
        <v>7781</v>
      </c>
      <c r="F5433" t="s">
        <v>7982</v>
      </c>
      <c r="G5433" t="s">
        <v>631</v>
      </c>
      <c r="H5433" t="s">
        <v>1291</v>
      </c>
      <c r="I5433" s="277">
        <v>371184</v>
      </c>
      <c r="K5433" s="287">
        <f t="shared" ref="K5433:K5496" si="840">+($K$2-H5433)/30</f>
        <v>-0.5</v>
      </c>
      <c r="M5433" s="288">
        <v>0</v>
      </c>
      <c r="N5433" s="289">
        <f t="shared" si="839"/>
        <v>371184</v>
      </c>
      <c r="O5433" s="289">
        <v>0</v>
      </c>
      <c r="P5433" s="289">
        <v>0</v>
      </c>
      <c r="Q5433" s="289">
        <v>0</v>
      </c>
      <c r="R5433" s="289">
        <v>0</v>
      </c>
      <c r="S5433" s="289">
        <v>0</v>
      </c>
      <c r="T5433" s="289">
        <v>0</v>
      </c>
      <c r="U5433" s="289">
        <v>0</v>
      </c>
      <c r="V5433" s="289">
        <v>0</v>
      </c>
      <c r="W5433" s="289">
        <v>0</v>
      </c>
      <c r="X5433" s="289">
        <v>0</v>
      </c>
      <c r="Z5433" s="290">
        <f t="shared" si="829"/>
        <v>371184</v>
      </c>
      <c r="AA5433" s="291">
        <f t="shared" si="830"/>
        <v>0</v>
      </c>
    </row>
    <row r="5434" spans="5:27" hidden="1" x14ac:dyDescent="0.3">
      <c r="E5434" t="s">
        <v>7582</v>
      </c>
      <c r="F5434" t="s">
        <v>7983</v>
      </c>
      <c r="G5434" t="s">
        <v>631</v>
      </c>
      <c r="H5434" t="s">
        <v>1850</v>
      </c>
      <c r="I5434" s="277">
        <v>64636</v>
      </c>
      <c r="K5434" s="287">
        <f t="shared" si="840"/>
        <v>-1</v>
      </c>
      <c r="M5434" s="288">
        <v>0</v>
      </c>
      <c r="N5434" s="289">
        <f t="shared" si="839"/>
        <v>64636</v>
      </c>
      <c r="O5434" s="289">
        <v>0</v>
      </c>
      <c r="P5434" s="289">
        <v>0</v>
      </c>
      <c r="Q5434" s="289">
        <v>0</v>
      </c>
      <c r="R5434" s="289">
        <v>0</v>
      </c>
      <c r="S5434" s="289">
        <v>0</v>
      </c>
      <c r="T5434" s="289">
        <v>0</v>
      </c>
      <c r="U5434" s="289">
        <v>0</v>
      </c>
      <c r="V5434" s="289">
        <v>0</v>
      </c>
      <c r="W5434" s="289">
        <v>0</v>
      </c>
      <c r="X5434" s="289">
        <v>0</v>
      </c>
      <c r="Z5434" s="290">
        <f t="shared" si="829"/>
        <v>64636</v>
      </c>
      <c r="AA5434" s="291">
        <f t="shared" si="830"/>
        <v>0</v>
      </c>
    </row>
    <row r="5435" spans="5:27" hidden="1" x14ac:dyDescent="0.3">
      <c r="E5435" t="s">
        <v>7409</v>
      </c>
      <c r="F5435" t="s">
        <v>7984</v>
      </c>
      <c r="G5435" t="s">
        <v>631</v>
      </c>
      <c r="H5435" t="s">
        <v>114</v>
      </c>
      <c r="I5435" s="277">
        <v>220390</v>
      </c>
      <c r="K5435" s="287">
        <f t="shared" si="840"/>
        <v>0</v>
      </c>
      <c r="M5435" s="288">
        <v>0</v>
      </c>
      <c r="N5435" s="289">
        <f>+I5435</f>
        <v>220390</v>
      </c>
      <c r="O5435" s="289">
        <v>0</v>
      </c>
      <c r="P5435" s="289">
        <v>0</v>
      </c>
      <c r="Q5435" s="289">
        <v>0</v>
      </c>
      <c r="R5435" s="289">
        <v>0</v>
      </c>
      <c r="S5435" s="289">
        <v>0</v>
      </c>
      <c r="T5435" s="289">
        <v>0</v>
      </c>
      <c r="U5435" s="289">
        <v>0</v>
      </c>
      <c r="V5435" s="289">
        <v>0</v>
      </c>
      <c r="W5435" s="289">
        <v>0</v>
      </c>
      <c r="X5435" s="289">
        <v>0</v>
      </c>
      <c r="Z5435" s="290">
        <f t="shared" si="829"/>
        <v>220390</v>
      </c>
      <c r="AA5435" s="291">
        <f t="shared" si="830"/>
        <v>0</v>
      </c>
    </row>
    <row r="5436" spans="5:27" hidden="1" x14ac:dyDescent="0.3">
      <c r="E5436" t="s">
        <v>7985</v>
      </c>
      <c r="F5436" t="s">
        <v>7986</v>
      </c>
      <c r="G5436" t="s">
        <v>631</v>
      </c>
      <c r="H5436" t="s">
        <v>1850</v>
      </c>
      <c r="I5436" s="277">
        <v>921325</v>
      </c>
      <c r="K5436" s="287">
        <f t="shared" si="840"/>
        <v>-1</v>
      </c>
      <c r="M5436" s="288">
        <v>0</v>
      </c>
      <c r="N5436" s="289">
        <f t="shared" ref="N5436:N5482" si="841">+I5436</f>
        <v>921325</v>
      </c>
      <c r="O5436" s="289">
        <v>0</v>
      </c>
      <c r="P5436" s="289">
        <v>0</v>
      </c>
      <c r="Q5436" s="289">
        <v>0</v>
      </c>
      <c r="R5436" s="289">
        <v>0</v>
      </c>
      <c r="S5436" s="289">
        <v>0</v>
      </c>
      <c r="T5436" s="289">
        <v>0</v>
      </c>
      <c r="U5436" s="289">
        <v>0</v>
      </c>
      <c r="V5436" s="289">
        <v>0</v>
      </c>
      <c r="W5436" s="289">
        <v>0</v>
      </c>
      <c r="X5436" s="289">
        <v>0</v>
      </c>
      <c r="Z5436" s="290">
        <f t="shared" si="829"/>
        <v>921325</v>
      </c>
      <c r="AA5436" s="291">
        <f t="shared" si="830"/>
        <v>0</v>
      </c>
    </row>
    <row r="5437" spans="5:27" hidden="1" x14ac:dyDescent="0.3">
      <c r="E5437" t="s">
        <v>7491</v>
      </c>
      <c r="F5437" t="s">
        <v>7987</v>
      </c>
      <c r="G5437" t="s">
        <v>631</v>
      </c>
      <c r="H5437" t="s">
        <v>1850</v>
      </c>
      <c r="I5437" s="277">
        <v>4969923</v>
      </c>
      <c r="K5437" s="287">
        <f t="shared" si="840"/>
        <v>-1</v>
      </c>
      <c r="M5437" s="288">
        <v>0</v>
      </c>
      <c r="N5437" s="289">
        <f t="shared" si="841"/>
        <v>4969923</v>
      </c>
      <c r="O5437" s="289">
        <v>0</v>
      </c>
      <c r="P5437" s="289">
        <v>0</v>
      </c>
      <c r="Q5437" s="289">
        <v>0</v>
      </c>
      <c r="R5437" s="289">
        <v>0</v>
      </c>
      <c r="S5437" s="289">
        <v>0</v>
      </c>
      <c r="T5437" s="289">
        <v>0</v>
      </c>
      <c r="U5437" s="289">
        <v>0</v>
      </c>
      <c r="V5437" s="289">
        <v>0</v>
      </c>
      <c r="W5437" s="289">
        <v>0</v>
      </c>
      <c r="X5437" s="289">
        <v>0</v>
      </c>
      <c r="Z5437" s="290">
        <f t="shared" si="829"/>
        <v>4969923</v>
      </c>
      <c r="AA5437" s="291">
        <f t="shared" si="830"/>
        <v>0</v>
      </c>
    </row>
    <row r="5438" spans="5:27" hidden="1" x14ac:dyDescent="0.3">
      <c r="E5438" t="s">
        <v>7766</v>
      </c>
      <c r="F5438" t="s">
        <v>7988</v>
      </c>
      <c r="G5438" t="s">
        <v>802</v>
      </c>
      <c r="H5438" t="s">
        <v>2084</v>
      </c>
      <c r="I5438" s="277">
        <v>2865297</v>
      </c>
      <c r="K5438" s="287">
        <f t="shared" si="840"/>
        <v>-0.53333333333333333</v>
      </c>
      <c r="M5438" s="288">
        <v>0</v>
      </c>
      <c r="N5438" s="289">
        <f t="shared" si="841"/>
        <v>2865297</v>
      </c>
      <c r="O5438" s="289">
        <v>0</v>
      </c>
      <c r="P5438" s="289">
        <v>0</v>
      </c>
      <c r="Q5438" s="289">
        <v>0</v>
      </c>
      <c r="R5438" s="289">
        <v>0</v>
      </c>
      <c r="S5438" s="289">
        <v>0</v>
      </c>
      <c r="T5438" s="289">
        <v>0</v>
      </c>
      <c r="U5438" s="289">
        <v>0</v>
      </c>
      <c r="V5438" s="289">
        <v>0</v>
      </c>
      <c r="W5438" s="289">
        <v>0</v>
      </c>
      <c r="X5438" s="289">
        <v>0</v>
      </c>
      <c r="Z5438" s="290">
        <f t="shared" si="829"/>
        <v>2865297</v>
      </c>
      <c r="AA5438" s="291">
        <f t="shared" si="830"/>
        <v>0</v>
      </c>
    </row>
    <row r="5439" spans="5:27" hidden="1" x14ac:dyDescent="0.3">
      <c r="E5439" t="s">
        <v>7766</v>
      </c>
      <c r="F5439" t="s">
        <v>7989</v>
      </c>
      <c r="G5439" t="s">
        <v>802</v>
      </c>
      <c r="H5439" t="s">
        <v>2084</v>
      </c>
      <c r="I5439" s="277">
        <v>238920</v>
      </c>
      <c r="K5439" s="287">
        <f t="shared" si="840"/>
        <v>-0.53333333333333333</v>
      </c>
      <c r="M5439" s="288">
        <v>0</v>
      </c>
      <c r="N5439" s="289">
        <f t="shared" si="841"/>
        <v>238920</v>
      </c>
      <c r="O5439" s="289">
        <v>0</v>
      </c>
      <c r="P5439" s="289">
        <v>0</v>
      </c>
      <c r="Q5439" s="289">
        <v>0</v>
      </c>
      <c r="R5439" s="289">
        <v>0</v>
      </c>
      <c r="S5439" s="289">
        <v>0</v>
      </c>
      <c r="T5439" s="289">
        <v>0</v>
      </c>
      <c r="U5439" s="289">
        <v>0</v>
      </c>
      <c r="V5439" s="289">
        <v>0</v>
      </c>
      <c r="W5439" s="289">
        <v>0</v>
      </c>
      <c r="X5439" s="289">
        <v>0</v>
      </c>
      <c r="Z5439" s="290">
        <f t="shared" si="829"/>
        <v>238920</v>
      </c>
      <c r="AA5439" s="291">
        <f t="shared" si="830"/>
        <v>0</v>
      </c>
    </row>
    <row r="5440" spans="5:27" hidden="1" x14ac:dyDescent="0.3">
      <c r="E5440" t="s">
        <v>7990</v>
      </c>
      <c r="F5440" t="s">
        <v>7991</v>
      </c>
      <c r="G5440" t="s">
        <v>802</v>
      </c>
      <c r="H5440" t="s">
        <v>2084</v>
      </c>
      <c r="I5440" s="277">
        <v>1311169</v>
      </c>
      <c r="K5440" s="287">
        <f t="shared" si="840"/>
        <v>-0.53333333333333333</v>
      </c>
      <c r="M5440" s="288">
        <v>0</v>
      </c>
      <c r="N5440" s="289">
        <f t="shared" si="841"/>
        <v>1311169</v>
      </c>
      <c r="O5440" s="289">
        <v>0</v>
      </c>
      <c r="P5440" s="289">
        <v>0</v>
      </c>
      <c r="Q5440" s="289">
        <v>0</v>
      </c>
      <c r="R5440" s="289">
        <v>0</v>
      </c>
      <c r="S5440" s="289">
        <v>0</v>
      </c>
      <c r="T5440" s="289">
        <v>0</v>
      </c>
      <c r="U5440" s="289">
        <v>0</v>
      </c>
      <c r="V5440" s="289">
        <v>0</v>
      </c>
      <c r="W5440" s="289">
        <v>0</v>
      </c>
      <c r="X5440" s="289">
        <v>0</v>
      </c>
      <c r="Z5440" s="290">
        <f t="shared" si="829"/>
        <v>1311169</v>
      </c>
      <c r="AA5440" s="291">
        <f t="shared" si="830"/>
        <v>0</v>
      </c>
    </row>
    <row r="5441" spans="5:27" hidden="1" x14ac:dyDescent="0.3">
      <c r="E5441" t="s">
        <v>7990</v>
      </c>
      <c r="F5441" t="s">
        <v>7992</v>
      </c>
      <c r="G5441" t="s">
        <v>802</v>
      </c>
      <c r="H5441" t="s">
        <v>2084</v>
      </c>
      <c r="I5441" s="277">
        <v>2085060</v>
      </c>
      <c r="K5441" s="287">
        <f t="shared" si="840"/>
        <v>-0.53333333333333333</v>
      </c>
      <c r="M5441" s="288">
        <v>0</v>
      </c>
      <c r="N5441" s="289">
        <f t="shared" si="841"/>
        <v>2085060</v>
      </c>
      <c r="O5441" s="289">
        <v>0</v>
      </c>
      <c r="P5441" s="289">
        <v>0</v>
      </c>
      <c r="Q5441" s="289">
        <v>0</v>
      </c>
      <c r="R5441" s="289">
        <v>0</v>
      </c>
      <c r="S5441" s="289">
        <v>0</v>
      </c>
      <c r="T5441" s="289">
        <v>0</v>
      </c>
      <c r="U5441" s="289">
        <v>0</v>
      </c>
      <c r="V5441" s="289">
        <v>0</v>
      </c>
      <c r="W5441" s="289">
        <v>0</v>
      </c>
      <c r="X5441" s="289">
        <v>0</v>
      </c>
      <c r="Z5441" s="290">
        <f t="shared" si="829"/>
        <v>2085060</v>
      </c>
      <c r="AA5441" s="291">
        <f t="shared" si="830"/>
        <v>0</v>
      </c>
    </row>
    <row r="5442" spans="5:27" hidden="1" x14ac:dyDescent="0.3">
      <c r="E5442" t="s">
        <v>7990</v>
      </c>
      <c r="F5442" t="s">
        <v>7993</v>
      </c>
      <c r="G5442" t="s">
        <v>802</v>
      </c>
      <c r="H5442" t="s">
        <v>2084</v>
      </c>
      <c r="I5442" s="277">
        <v>1100055</v>
      </c>
      <c r="K5442" s="287">
        <f t="shared" si="840"/>
        <v>-0.53333333333333333</v>
      </c>
      <c r="M5442" s="288">
        <v>0</v>
      </c>
      <c r="N5442" s="289">
        <f t="shared" si="841"/>
        <v>1100055</v>
      </c>
      <c r="O5442" s="289">
        <v>0</v>
      </c>
      <c r="P5442" s="289">
        <v>0</v>
      </c>
      <c r="Q5442" s="289">
        <v>0</v>
      </c>
      <c r="R5442" s="289">
        <v>0</v>
      </c>
      <c r="S5442" s="289">
        <v>0</v>
      </c>
      <c r="T5442" s="289">
        <v>0</v>
      </c>
      <c r="U5442" s="289">
        <v>0</v>
      </c>
      <c r="V5442" s="289">
        <v>0</v>
      </c>
      <c r="W5442" s="289">
        <v>0</v>
      </c>
      <c r="X5442" s="289">
        <v>0</v>
      </c>
      <c r="Z5442" s="290">
        <f t="shared" si="829"/>
        <v>1100055</v>
      </c>
      <c r="AA5442" s="291">
        <f t="shared" si="830"/>
        <v>0</v>
      </c>
    </row>
    <row r="5443" spans="5:27" hidden="1" x14ac:dyDescent="0.3">
      <c r="E5443" t="s">
        <v>7730</v>
      </c>
      <c r="F5443" t="s">
        <v>7994</v>
      </c>
      <c r="G5443" t="s">
        <v>802</v>
      </c>
      <c r="H5443" t="s">
        <v>2084</v>
      </c>
      <c r="I5443" s="277">
        <v>40260</v>
      </c>
      <c r="K5443" s="287">
        <f t="shared" si="840"/>
        <v>-0.53333333333333333</v>
      </c>
      <c r="M5443" s="288">
        <v>0</v>
      </c>
      <c r="N5443" s="289">
        <f t="shared" si="841"/>
        <v>40260</v>
      </c>
      <c r="O5443" s="289">
        <v>0</v>
      </c>
      <c r="P5443" s="289">
        <v>0</v>
      </c>
      <c r="Q5443" s="289">
        <v>0</v>
      </c>
      <c r="R5443" s="289">
        <v>0</v>
      </c>
      <c r="S5443" s="289">
        <v>0</v>
      </c>
      <c r="T5443" s="289">
        <v>0</v>
      </c>
      <c r="U5443" s="289">
        <v>0</v>
      </c>
      <c r="V5443" s="289">
        <v>0</v>
      </c>
      <c r="W5443" s="289">
        <v>0</v>
      </c>
      <c r="X5443" s="289">
        <v>0</v>
      </c>
      <c r="Z5443" s="290">
        <f t="shared" si="829"/>
        <v>40260</v>
      </c>
      <c r="AA5443" s="291">
        <f t="shared" si="830"/>
        <v>0</v>
      </c>
    </row>
    <row r="5444" spans="5:27" hidden="1" x14ac:dyDescent="0.3">
      <c r="E5444" t="s">
        <v>7995</v>
      </c>
      <c r="F5444" t="s">
        <v>7996</v>
      </c>
      <c r="G5444" t="s">
        <v>802</v>
      </c>
      <c r="H5444" t="s">
        <v>1084</v>
      </c>
      <c r="I5444" s="277">
        <v>1048320</v>
      </c>
      <c r="K5444" s="287">
        <f t="shared" si="840"/>
        <v>-3.3333333333333333E-2</v>
      </c>
      <c r="M5444" s="288">
        <v>0</v>
      </c>
      <c r="N5444" s="289">
        <f t="shared" si="841"/>
        <v>1048320</v>
      </c>
      <c r="O5444" s="289">
        <v>0</v>
      </c>
      <c r="P5444" s="289">
        <v>0</v>
      </c>
      <c r="Q5444" s="289">
        <v>0</v>
      </c>
      <c r="R5444" s="289">
        <v>0</v>
      </c>
      <c r="S5444" s="289">
        <v>0</v>
      </c>
      <c r="T5444" s="289">
        <v>0</v>
      </c>
      <c r="U5444" s="289">
        <v>0</v>
      </c>
      <c r="V5444" s="289">
        <v>0</v>
      </c>
      <c r="W5444" s="289">
        <v>0</v>
      </c>
      <c r="X5444" s="289">
        <v>0</v>
      </c>
      <c r="Z5444" s="290">
        <f t="shared" ref="Z5444:Z5507" si="842">+SUM(M5444:X5444)</f>
        <v>1048320</v>
      </c>
      <c r="AA5444" s="291">
        <f t="shared" ref="AA5444:AA5507" si="843">+I5444-Z5444</f>
        <v>0</v>
      </c>
    </row>
    <row r="5445" spans="5:27" hidden="1" x14ac:dyDescent="0.3">
      <c r="E5445" t="s">
        <v>7995</v>
      </c>
      <c r="F5445" t="s">
        <v>7997</v>
      </c>
      <c r="G5445" t="s">
        <v>802</v>
      </c>
      <c r="H5445" t="s">
        <v>1084</v>
      </c>
      <c r="I5445" s="277">
        <v>253760</v>
      </c>
      <c r="K5445" s="287">
        <f t="shared" si="840"/>
        <v>-3.3333333333333333E-2</v>
      </c>
      <c r="M5445" s="288">
        <v>0</v>
      </c>
      <c r="N5445" s="289">
        <f t="shared" si="841"/>
        <v>253760</v>
      </c>
      <c r="O5445" s="289">
        <v>0</v>
      </c>
      <c r="P5445" s="289">
        <v>0</v>
      </c>
      <c r="Q5445" s="289">
        <v>0</v>
      </c>
      <c r="R5445" s="289">
        <v>0</v>
      </c>
      <c r="S5445" s="289">
        <v>0</v>
      </c>
      <c r="T5445" s="289">
        <v>0</v>
      </c>
      <c r="U5445" s="289">
        <v>0</v>
      </c>
      <c r="V5445" s="289">
        <v>0</v>
      </c>
      <c r="W5445" s="289">
        <v>0</v>
      </c>
      <c r="X5445" s="289">
        <v>0</v>
      </c>
      <c r="Z5445" s="290">
        <f t="shared" si="842"/>
        <v>253760</v>
      </c>
      <c r="AA5445" s="291">
        <f t="shared" si="843"/>
        <v>0</v>
      </c>
    </row>
    <row r="5446" spans="5:27" hidden="1" x14ac:dyDescent="0.3">
      <c r="E5446" t="s">
        <v>7995</v>
      </c>
      <c r="F5446" t="s">
        <v>7998</v>
      </c>
      <c r="G5446" t="s">
        <v>802</v>
      </c>
      <c r="H5446" t="s">
        <v>2084</v>
      </c>
      <c r="I5446" s="277">
        <v>18348</v>
      </c>
      <c r="K5446" s="287">
        <f t="shared" si="840"/>
        <v>-0.53333333333333333</v>
      </c>
      <c r="M5446" s="288">
        <v>0</v>
      </c>
      <c r="N5446" s="289">
        <f t="shared" si="841"/>
        <v>18348</v>
      </c>
      <c r="O5446" s="289">
        <v>0</v>
      </c>
      <c r="P5446" s="289">
        <v>0</v>
      </c>
      <c r="Q5446" s="289">
        <v>0</v>
      </c>
      <c r="R5446" s="289">
        <v>0</v>
      </c>
      <c r="S5446" s="289">
        <v>0</v>
      </c>
      <c r="T5446" s="289">
        <v>0</v>
      </c>
      <c r="U5446" s="289">
        <v>0</v>
      </c>
      <c r="V5446" s="289">
        <v>0</v>
      </c>
      <c r="W5446" s="289">
        <v>0</v>
      </c>
      <c r="X5446" s="289">
        <v>0</v>
      </c>
      <c r="Z5446" s="290">
        <f t="shared" si="842"/>
        <v>18348</v>
      </c>
      <c r="AA5446" s="291">
        <f t="shared" si="843"/>
        <v>0</v>
      </c>
    </row>
    <row r="5447" spans="5:27" hidden="1" x14ac:dyDescent="0.3">
      <c r="E5447" t="s">
        <v>7995</v>
      </c>
      <c r="F5447" t="s">
        <v>7999</v>
      </c>
      <c r="G5447" t="s">
        <v>802</v>
      </c>
      <c r="H5447" t="s">
        <v>2084</v>
      </c>
      <c r="I5447" s="277">
        <v>1680460</v>
      </c>
      <c r="K5447" s="287">
        <f t="shared" si="840"/>
        <v>-0.53333333333333333</v>
      </c>
      <c r="M5447" s="288">
        <v>0</v>
      </c>
      <c r="N5447" s="289">
        <f t="shared" si="841"/>
        <v>1680460</v>
      </c>
      <c r="O5447" s="289">
        <v>0</v>
      </c>
      <c r="P5447" s="289">
        <v>0</v>
      </c>
      <c r="Q5447" s="289">
        <v>0</v>
      </c>
      <c r="R5447" s="289">
        <v>0</v>
      </c>
      <c r="S5447" s="289">
        <v>0</v>
      </c>
      <c r="T5447" s="289">
        <v>0</v>
      </c>
      <c r="U5447" s="289">
        <v>0</v>
      </c>
      <c r="V5447" s="289">
        <v>0</v>
      </c>
      <c r="W5447" s="289">
        <v>0</v>
      </c>
      <c r="X5447" s="289">
        <v>0</v>
      </c>
      <c r="Z5447" s="290">
        <f t="shared" si="842"/>
        <v>1680460</v>
      </c>
      <c r="AA5447" s="291">
        <f t="shared" si="843"/>
        <v>0</v>
      </c>
    </row>
    <row r="5448" spans="5:27" hidden="1" x14ac:dyDescent="0.3">
      <c r="E5448" t="s">
        <v>7995</v>
      </c>
      <c r="F5448" t="s">
        <v>8000</v>
      </c>
      <c r="G5448" t="s">
        <v>802</v>
      </c>
      <c r="H5448" t="s">
        <v>2084</v>
      </c>
      <c r="I5448" s="277">
        <v>1118578</v>
      </c>
      <c r="K5448" s="287">
        <f t="shared" si="840"/>
        <v>-0.53333333333333333</v>
      </c>
      <c r="M5448" s="288">
        <v>0</v>
      </c>
      <c r="N5448" s="289">
        <f t="shared" si="841"/>
        <v>1118578</v>
      </c>
      <c r="O5448" s="289">
        <v>0</v>
      </c>
      <c r="P5448" s="289">
        <v>0</v>
      </c>
      <c r="Q5448" s="289">
        <v>0</v>
      </c>
      <c r="R5448" s="289">
        <v>0</v>
      </c>
      <c r="S5448" s="289">
        <v>0</v>
      </c>
      <c r="T5448" s="289">
        <v>0</v>
      </c>
      <c r="U5448" s="289">
        <v>0</v>
      </c>
      <c r="V5448" s="289">
        <v>0</v>
      </c>
      <c r="W5448" s="289">
        <v>0</v>
      </c>
      <c r="X5448" s="289">
        <v>0</v>
      </c>
      <c r="Z5448" s="290">
        <f t="shared" si="842"/>
        <v>1118578</v>
      </c>
      <c r="AA5448" s="291">
        <f t="shared" si="843"/>
        <v>0</v>
      </c>
    </row>
    <row r="5449" spans="5:27" hidden="1" x14ac:dyDescent="0.3">
      <c r="E5449" t="s">
        <v>7995</v>
      </c>
      <c r="F5449" t="s">
        <v>8001</v>
      </c>
      <c r="G5449" t="s">
        <v>802</v>
      </c>
      <c r="H5449" t="s">
        <v>2084</v>
      </c>
      <c r="I5449" s="277">
        <v>353340</v>
      </c>
      <c r="K5449" s="287">
        <f t="shared" si="840"/>
        <v>-0.53333333333333333</v>
      </c>
      <c r="M5449" s="288">
        <v>0</v>
      </c>
      <c r="N5449" s="289">
        <f t="shared" si="841"/>
        <v>353340</v>
      </c>
      <c r="O5449" s="289">
        <v>0</v>
      </c>
      <c r="P5449" s="289">
        <v>0</v>
      </c>
      <c r="Q5449" s="289">
        <v>0</v>
      </c>
      <c r="R5449" s="289">
        <v>0</v>
      </c>
      <c r="S5449" s="289">
        <v>0</v>
      </c>
      <c r="T5449" s="289">
        <v>0</v>
      </c>
      <c r="U5449" s="289">
        <v>0</v>
      </c>
      <c r="V5449" s="289">
        <v>0</v>
      </c>
      <c r="W5449" s="289">
        <v>0</v>
      </c>
      <c r="X5449" s="289">
        <v>0</v>
      </c>
      <c r="Z5449" s="290">
        <f t="shared" si="842"/>
        <v>353340</v>
      </c>
      <c r="AA5449" s="291">
        <f t="shared" si="843"/>
        <v>0</v>
      </c>
    </row>
    <row r="5450" spans="5:27" hidden="1" x14ac:dyDescent="0.3">
      <c r="E5450" t="s">
        <v>7990</v>
      </c>
      <c r="F5450" t="s">
        <v>8002</v>
      </c>
      <c r="G5450" t="s">
        <v>802</v>
      </c>
      <c r="H5450" t="s">
        <v>2084</v>
      </c>
      <c r="I5450" s="277">
        <v>236390</v>
      </c>
      <c r="K5450" s="287">
        <f t="shared" si="840"/>
        <v>-0.53333333333333333</v>
      </c>
      <c r="M5450" s="288">
        <v>0</v>
      </c>
      <c r="N5450" s="289">
        <f t="shared" si="841"/>
        <v>236390</v>
      </c>
      <c r="O5450" s="289">
        <v>0</v>
      </c>
      <c r="P5450" s="289">
        <v>0</v>
      </c>
      <c r="Q5450" s="289">
        <v>0</v>
      </c>
      <c r="R5450" s="289">
        <v>0</v>
      </c>
      <c r="S5450" s="289">
        <v>0</v>
      </c>
      <c r="T5450" s="289">
        <v>0</v>
      </c>
      <c r="U5450" s="289">
        <v>0</v>
      </c>
      <c r="V5450" s="289">
        <v>0</v>
      </c>
      <c r="W5450" s="289">
        <v>0</v>
      </c>
      <c r="X5450" s="289">
        <v>0</v>
      </c>
      <c r="Z5450" s="290">
        <f t="shared" si="842"/>
        <v>236390</v>
      </c>
      <c r="AA5450" s="291">
        <f t="shared" si="843"/>
        <v>0</v>
      </c>
    </row>
    <row r="5451" spans="5:27" hidden="1" x14ac:dyDescent="0.3">
      <c r="E5451" t="s">
        <v>7582</v>
      </c>
      <c r="F5451" t="s">
        <v>8003</v>
      </c>
      <c r="G5451" t="s">
        <v>802</v>
      </c>
      <c r="H5451" t="s">
        <v>4626</v>
      </c>
      <c r="I5451" s="277">
        <v>13970</v>
      </c>
      <c r="K5451" s="287">
        <f t="shared" si="840"/>
        <v>-1.0333333333333334</v>
      </c>
      <c r="M5451" s="288">
        <v>0</v>
      </c>
      <c r="N5451" s="289">
        <f t="shared" si="841"/>
        <v>13970</v>
      </c>
      <c r="O5451" s="289">
        <v>0</v>
      </c>
      <c r="P5451" s="289">
        <v>0</v>
      </c>
      <c r="Q5451" s="289">
        <v>0</v>
      </c>
      <c r="R5451" s="289">
        <v>0</v>
      </c>
      <c r="S5451" s="289">
        <v>0</v>
      </c>
      <c r="T5451" s="289">
        <v>0</v>
      </c>
      <c r="U5451" s="289">
        <v>0</v>
      </c>
      <c r="V5451" s="289">
        <v>0</v>
      </c>
      <c r="W5451" s="289">
        <v>0</v>
      </c>
      <c r="X5451" s="289">
        <v>0</v>
      </c>
      <c r="Z5451" s="290">
        <f t="shared" si="842"/>
        <v>13970</v>
      </c>
      <c r="AA5451" s="291">
        <f t="shared" si="843"/>
        <v>0</v>
      </c>
    </row>
    <row r="5452" spans="5:27" hidden="1" x14ac:dyDescent="0.3">
      <c r="E5452" t="s">
        <v>7328</v>
      </c>
      <c r="F5452" t="s">
        <v>8004</v>
      </c>
      <c r="G5452" t="s">
        <v>815</v>
      </c>
      <c r="H5452" t="s">
        <v>1854</v>
      </c>
      <c r="I5452" s="277">
        <v>60580</v>
      </c>
      <c r="K5452" s="287">
        <f t="shared" si="840"/>
        <v>-1.1000000000000001</v>
      </c>
      <c r="M5452" s="288">
        <v>0</v>
      </c>
      <c r="N5452" s="289">
        <f t="shared" si="841"/>
        <v>60580</v>
      </c>
      <c r="O5452" s="289">
        <v>0</v>
      </c>
      <c r="P5452" s="289">
        <v>0</v>
      </c>
      <c r="Q5452" s="289">
        <v>0</v>
      </c>
      <c r="R5452" s="289">
        <v>0</v>
      </c>
      <c r="S5452" s="289">
        <v>0</v>
      </c>
      <c r="T5452" s="289">
        <v>0</v>
      </c>
      <c r="U5452" s="289">
        <v>0</v>
      </c>
      <c r="V5452" s="289">
        <v>0</v>
      </c>
      <c r="W5452" s="289">
        <v>0</v>
      </c>
      <c r="X5452" s="289">
        <v>0</v>
      </c>
      <c r="Z5452" s="290">
        <f t="shared" si="842"/>
        <v>60580</v>
      </c>
      <c r="AA5452" s="291">
        <f t="shared" si="843"/>
        <v>0</v>
      </c>
    </row>
    <row r="5453" spans="5:27" hidden="1" x14ac:dyDescent="0.3">
      <c r="E5453" t="s">
        <v>7328</v>
      </c>
      <c r="F5453" t="s">
        <v>8005</v>
      </c>
      <c r="G5453" t="s">
        <v>815</v>
      </c>
      <c r="H5453" t="s">
        <v>1854</v>
      </c>
      <c r="I5453" s="277">
        <v>60580</v>
      </c>
      <c r="K5453" s="287">
        <f t="shared" si="840"/>
        <v>-1.1000000000000001</v>
      </c>
      <c r="M5453" s="288">
        <v>0</v>
      </c>
      <c r="N5453" s="289">
        <f t="shared" si="841"/>
        <v>60580</v>
      </c>
      <c r="O5453" s="289">
        <v>0</v>
      </c>
      <c r="P5453" s="289">
        <v>0</v>
      </c>
      <c r="Q5453" s="289">
        <v>0</v>
      </c>
      <c r="R5453" s="289">
        <v>0</v>
      </c>
      <c r="S5453" s="289">
        <v>0</v>
      </c>
      <c r="T5453" s="289">
        <v>0</v>
      </c>
      <c r="U5453" s="289">
        <v>0</v>
      </c>
      <c r="V5453" s="289">
        <v>0</v>
      </c>
      <c r="W5453" s="289">
        <v>0</v>
      </c>
      <c r="X5453" s="289">
        <v>0</v>
      </c>
      <c r="Z5453" s="290">
        <f t="shared" si="842"/>
        <v>60580</v>
      </c>
      <c r="AA5453" s="291">
        <f t="shared" si="843"/>
        <v>0</v>
      </c>
    </row>
    <row r="5454" spans="5:27" hidden="1" x14ac:dyDescent="0.3">
      <c r="E5454" t="s">
        <v>7585</v>
      </c>
      <c r="F5454" t="s">
        <v>8006</v>
      </c>
      <c r="G5454" t="s">
        <v>815</v>
      </c>
      <c r="H5454" t="s">
        <v>1852</v>
      </c>
      <c r="I5454" s="277">
        <v>5243040</v>
      </c>
      <c r="K5454" s="287">
        <f t="shared" si="840"/>
        <v>-2.1</v>
      </c>
      <c r="M5454" s="288">
        <v>0</v>
      </c>
      <c r="N5454" s="289">
        <f t="shared" si="841"/>
        <v>5243040</v>
      </c>
      <c r="O5454" s="289">
        <v>0</v>
      </c>
      <c r="P5454" s="289">
        <v>0</v>
      </c>
      <c r="Q5454" s="289">
        <v>0</v>
      </c>
      <c r="R5454" s="289">
        <v>0</v>
      </c>
      <c r="S5454" s="289">
        <v>0</v>
      </c>
      <c r="T5454" s="289">
        <v>0</v>
      </c>
      <c r="U5454" s="289">
        <v>0</v>
      </c>
      <c r="V5454" s="289">
        <v>0</v>
      </c>
      <c r="W5454" s="289">
        <v>0</v>
      </c>
      <c r="X5454" s="289">
        <v>0</v>
      </c>
      <c r="Z5454" s="290">
        <f t="shared" si="842"/>
        <v>5243040</v>
      </c>
      <c r="AA5454" s="291">
        <f t="shared" si="843"/>
        <v>0</v>
      </c>
    </row>
    <row r="5455" spans="5:27" hidden="1" x14ac:dyDescent="0.3">
      <c r="E5455" t="s">
        <v>8007</v>
      </c>
      <c r="F5455" t="s">
        <v>8008</v>
      </c>
      <c r="G5455" t="s">
        <v>815</v>
      </c>
      <c r="H5455" t="s">
        <v>1854</v>
      </c>
      <c r="I5455" s="277">
        <v>355300</v>
      </c>
      <c r="K5455" s="287">
        <f t="shared" si="840"/>
        <v>-1.1000000000000001</v>
      </c>
      <c r="M5455" s="288">
        <v>0</v>
      </c>
      <c r="N5455" s="289">
        <f t="shared" si="841"/>
        <v>355300</v>
      </c>
      <c r="O5455" s="289">
        <v>0</v>
      </c>
      <c r="P5455" s="289">
        <v>0</v>
      </c>
      <c r="Q5455" s="289">
        <v>0</v>
      </c>
      <c r="R5455" s="289">
        <v>0</v>
      </c>
      <c r="S5455" s="289">
        <v>0</v>
      </c>
      <c r="T5455" s="289">
        <v>0</v>
      </c>
      <c r="U5455" s="289">
        <v>0</v>
      </c>
      <c r="V5455" s="289">
        <v>0</v>
      </c>
      <c r="W5455" s="289">
        <v>0</v>
      </c>
      <c r="X5455" s="289">
        <v>0</v>
      </c>
      <c r="Z5455" s="290">
        <f t="shared" si="842"/>
        <v>355300</v>
      </c>
      <c r="AA5455" s="291">
        <f t="shared" si="843"/>
        <v>0</v>
      </c>
    </row>
    <row r="5456" spans="5:27" hidden="1" x14ac:dyDescent="0.3">
      <c r="E5456" t="s">
        <v>7560</v>
      </c>
      <c r="F5456" t="s">
        <v>8009</v>
      </c>
      <c r="G5456" t="s">
        <v>815</v>
      </c>
      <c r="H5456" t="s">
        <v>1854</v>
      </c>
      <c r="I5456" s="277">
        <v>212432</v>
      </c>
      <c r="K5456" s="287">
        <f t="shared" si="840"/>
        <v>-1.1000000000000001</v>
      </c>
      <c r="M5456" s="288">
        <v>0</v>
      </c>
      <c r="N5456" s="289">
        <f t="shared" si="841"/>
        <v>212432</v>
      </c>
      <c r="O5456" s="289">
        <v>0</v>
      </c>
      <c r="P5456" s="289">
        <v>0</v>
      </c>
      <c r="Q5456" s="289">
        <v>0</v>
      </c>
      <c r="R5456" s="289">
        <v>0</v>
      </c>
      <c r="S5456" s="289">
        <v>0</v>
      </c>
      <c r="T5456" s="289">
        <v>0</v>
      </c>
      <c r="U5456" s="289">
        <v>0</v>
      </c>
      <c r="V5456" s="289">
        <v>0</v>
      </c>
      <c r="W5456" s="289">
        <v>0</v>
      </c>
      <c r="X5456" s="289">
        <v>0</v>
      </c>
      <c r="Z5456" s="290">
        <f t="shared" si="842"/>
        <v>212432</v>
      </c>
      <c r="AA5456" s="291">
        <f t="shared" si="843"/>
        <v>0</v>
      </c>
    </row>
    <row r="5457" spans="3:27" hidden="1" x14ac:dyDescent="0.3">
      <c r="E5457" t="s">
        <v>7644</v>
      </c>
      <c r="F5457" t="s">
        <v>8010</v>
      </c>
      <c r="G5457" t="s">
        <v>815</v>
      </c>
      <c r="H5457" t="s">
        <v>1854</v>
      </c>
      <c r="I5457" s="277">
        <v>1905983</v>
      </c>
      <c r="K5457" s="287">
        <f t="shared" si="840"/>
        <v>-1.1000000000000001</v>
      </c>
      <c r="M5457" s="288">
        <v>0</v>
      </c>
      <c r="N5457" s="289">
        <f t="shared" si="841"/>
        <v>1905983</v>
      </c>
      <c r="O5457" s="289">
        <v>0</v>
      </c>
      <c r="P5457" s="289">
        <v>0</v>
      </c>
      <c r="Q5457" s="289">
        <v>0</v>
      </c>
      <c r="R5457" s="289">
        <v>0</v>
      </c>
      <c r="S5457" s="289">
        <v>0</v>
      </c>
      <c r="T5457" s="289">
        <v>0</v>
      </c>
      <c r="U5457" s="289">
        <v>0</v>
      </c>
      <c r="V5457" s="289">
        <v>0</v>
      </c>
      <c r="W5457" s="289">
        <v>0</v>
      </c>
      <c r="X5457" s="289">
        <v>0</v>
      </c>
      <c r="Z5457" s="290">
        <f t="shared" si="842"/>
        <v>1905983</v>
      </c>
      <c r="AA5457" s="291">
        <f t="shared" si="843"/>
        <v>0</v>
      </c>
    </row>
    <row r="5458" spans="3:27" hidden="1" x14ac:dyDescent="0.3">
      <c r="C5458" t="s">
        <v>529</v>
      </c>
      <c r="E5458" t="s">
        <v>1777</v>
      </c>
      <c r="F5458" t="s">
        <v>1851</v>
      </c>
      <c r="G5458" t="s">
        <v>815</v>
      </c>
      <c r="H5458" t="s">
        <v>1852</v>
      </c>
      <c r="I5458" s="277">
        <v>465600</v>
      </c>
      <c r="K5458" s="287">
        <f t="shared" si="840"/>
        <v>-2.1</v>
      </c>
      <c r="M5458" s="288">
        <v>0</v>
      </c>
      <c r="N5458" s="289">
        <f t="shared" si="841"/>
        <v>465600</v>
      </c>
      <c r="O5458" s="289">
        <v>0</v>
      </c>
      <c r="P5458" s="289">
        <v>0</v>
      </c>
      <c r="Q5458" s="289">
        <v>0</v>
      </c>
      <c r="R5458" s="289">
        <v>0</v>
      </c>
      <c r="S5458" s="289">
        <v>0</v>
      </c>
      <c r="T5458" s="289">
        <v>0</v>
      </c>
      <c r="U5458" s="289">
        <v>0</v>
      </c>
      <c r="V5458" s="289">
        <v>0</v>
      </c>
      <c r="W5458" s="289">
        <v>0</v>
      </c>
      <c r="X5458" s="289">
        <v>0</v>
      </c>
      <c r="Z5458" s="290">
        <f t="shared" si="842"/>
        <v>465600</v>
      </c>
      <c r="AA5458" s="291">
        <f t="shared" si="843"/>
        <v>0</v>
      </c>
    </row>
    <row r="5459" spans="3:27" hidden="1" x14ac:dyDescent="0.3">
      <c r="C5459" t="s">
        <v>529</v>
      </c>
      <c r="E5459" t="s">
        <v>1777</v>
      </c>
      <c r="F5459" t="s">
        <v>1853</v>
      </c>
      <c r="G5459" t="s">
        <v>815</v>
      </c>
      <c r="H5459" t="s">
        <v>1854</v>
      </c>
      <c r="I5459" s="277">
        <v>6783000</v>
      </c>
      <c r="K5459" s="287">
        <f t="shared" si="840"/>
        <v>-1.1000000000000001</v>
      </c>
      <c r="M5459" s="288">
        <v>0</v>
      </c>
      <c r="N5459" s="289">
        <f t="shared" si="841"/>
        <v>6783000</v>
      </c>
      <c r="O5459" s="289">
        <v>0</v>
      </c>
      <c r="P5459" s="289">
        <v>0</v>
      </c>
      <c r="Q5459" s="289">
        <v>0</v>
      </c>
      <c r="R5459" s="289">
        <v>0</v>
      </c>
      <c r="S5459" s="289">
        <v>0</v>
      </c>
      <c r="T5459" s="289">
        <v>0</v>
      </c>
      <c r="U5459" s="289">
        <v>0</v>
      </c>
      <c r="V5459" s="289">
        <v>0</v>
      </c>
      <c r="W5459" s="289">
        <v>0</v>
      </c>
      <c r="X5459" s="289">
        <v>0</v>
      </c>
      <c r="Z5459" s="290">
        <f t="shared" si="842"/>
        <v>6783000</v>
      </c>
      <c r="AA5459" s="291">
        <f t="shared" si="843"/>
        <v>0</v>
      </c>
    </row>
    <row r="5460" spans="3:27" hidden="1" x14ac:dyDescent="0.3">
      <c r="E5460" t="s">
        <v>7491</v>
      </c>
      <c r="F5460" t="s">
        <v>8011</v>
      </c>
      <c r="G5460" t="s">
        <v>815</v>
      </c>
      <c r="H5460" t="s">
        <v>1854</v>
      </c>
      <c r="I5460" s="277">
        <v>1871430</v>
      </c>
      <c r="K5460" s="287">
        <f t="shared" si="840"/>
        <v>-1.1000000000000001</v>
      </c>
      <c r="M5460" s="288">
        <v>0</v>
      </c>
      <c r="N5460" s="289">
        <f t="shared" si="841"/>
        <v>1871430</v>
      </c>
      <c r="O5460" s="289">
        <v>0</v>
      </c>
      <c r="P5460" s="289">
        <v>0</v>
      </c>
      <c r="Q5460" s="289">
        <v>0</v>
      </c>
      <c r="R5460" s="289">
        <v>0</v>
      </c>
      <c r="S5460" s="289">
        <v>0</v>
      </c>
      <c r="T5460" s="289">
        <v>0</v>
      </c>
      <c r="U5460" s="289">
        <v>0</v>
      </c>
      <c r="V5460" s="289">
        <v>0</v>
      </c>
      <c r="W5460" s="289">
        <v>0</v>
      </c>
      <c r="X5460" s="289">
        <v>0</v>
      </c>
      <c r="Z5460" s="290">
        <f t="shared" si="842"/>
        <v>1871430</v>
      </c>
      <c r="AA5460" s="291">
        <f t="shared" si="843"/>
        <v>0</v>
      </c>
    </row>
    <row r="5461" spans="3:27" hidden="1" x14ac:dyDescent="0.3">
      <c r="E5461" t="s">
        <v>7491</v>
      </c>
      <c r="F5461" t="s">
        <v>8012</v>
      </c>
      <c r="G5461" t="s">
        <v>815</v>
      </c>
      <c r="H5461" t="s">
        <v>1854</v>
      </c>
      <c r="I5461" s="277">
        <v>591930</v>
      </c>
      <c r="K5461" s="287">
        <f t="shared" si="840"/>
        <v>-1.1000000000000001</v>
      </c>
      <c r="M5461" s="288">
        <v>0</v>
      </c>
      <c r="N5461" s="289">
        <f t="shared" si="841"/>
        <v>591930</v>
      </c>
      <c r="O5461" s="289">
        <v>0</v>
      </c>
      <c r="P5461" s="289">
        <v>0</v>
      </c>
      <c r="Q5461" s="289">
        <v>0</v>
      </c>
      <c r="R5461" s="289">
        <v>0</v>
      </c>
      <c r="S5461" s="289">
        <v>0</v>
      </c>
      <c r="T5461" s="289">
        <v>0</v>
      </c>
      <c r="U5461" s="289">
        <v>0</v>
      </c>
      <c r="V5461" s="289">
        <v>0</v>
      </c>
      <c r="W5461" s="289">
        <v>0</v>
      </c>
      <c r="X5461" s="289">
        <v>0</v>
      </c>
      <c r="Z5461" s="290">
        <f t="shared" si="842"/>
        <v>591930</v>
      </c>
      <c r="AA5461" s="291">
        <f t="shared" si="843"/>
        <v>0</v>
      </c>
    </row>
    <row r="5462" spans="3:27" hidden="1" x14ac:dyDescent="0.3">
      <c r="E5462" t="s">
        <v>7335</v>
      </c>
      <c r="F5462" t="s">
        <v>8013</v>
      </c>
      <c r="G5462" t="s">
        <v>815</v>
      </c>
      <c r="H5462" t="s">
        <v>1302</v>
      </c>
      <c r="I5462" s="277">
        <v>1489370</v>
      </c>
      <c r="K5462" s="287">
        <f t="shared" si="840"/>
        <v>-0.6</v>
      </c>
      <c r="M5462" s="288">
        <v>0</v>
      </c>
      <c r="N5462" s="289">
        <f t="shared" si="841"/>
        <v>1489370</v>
      </c>
      <c r="O5462" s="289">
        <v>0</v>
      </c>
      <c r="P5462" s="289">
        <v>0</v>
      </c>
      <c r="Q5462" s="289">
        <v>0</v>
      </c>
      <c r="R5462" s="289">
        <v>0</v>
      </c>
      <c r="S5462" s="289">
        <v>0</v>
      </c>
      <c r="T5462" s="289">
        <v>0</v>
      </c>
      <c r="U5462" s="289">
        <v>0</v>
      </c>
      <c r="V5462" s="289">
        <v>0</v>
      </c>
      <c r="W5462" s="289">
        <v>0</v>
      </c>
      <c r="X5462" s="289">
        <v>0</v>
      </c>
      <c r="Z5462" s="290">
        <f t="shared" si="842"/>
        <v>1489370</v>
      </c>
      <c r="AA5462" s="291">
        <f t="shared" si="843"/>
        <v>0</v>
      </c>
    </row>
    <row r="5463" spans="3:27" hidden="1" x14ac:dyDescent="0.3">
      <c r="E5463" t="s">
        <v>7751</v>
      </c>
      <c r="F5463" t="s">
        <v>8014</v>
      </c>
      <c r="G5463" t="s">
        <v>815</v>
      </c>
      <c r="H5463" t="s">
        <v>816</v>
      </c>
      <c r="I5463" s="277">
        <v>486220</v>
      </c>
      <c r="K5463" s="287">
        <f t="shared" si="840"/>
        <v>-0.1</v>
      </c>
      <c r="M5463" s="288">
        <v>0</v>
      </c>
      <c r="N5463" s="289">
        <f t="shared" si="841"/>
        <v>486220</v>
      </c>
      <c r="O5463" s="289">
        <v>0</v>
      </c>
      <c r="P5463" s="289">
        <v>0</v>
      </c>
      <c r="Q5463" s="289">
        <v>0</v>
      </c>
      <c r="R5463" s="289">
        <v>0</v>
      </c>
      <c r="S5463" s="289">
        <v>0</v>
      </c>
      <c r="T5463" s="289">
        <v>0</v>
      </c>
      <c r="U5463" s="289">
        <v>0</v>
      </c>
      <c r="V5463" s="289">
        <v>0</v>
      </c>
      <c r="W5463" s="289">
        <v>0</v>
      </c>
      <c r="X5463" s="289">
        <v>0</v>
      </c>
      <c r="Z5463" s="290">
        <f t="shared" si="842"/>
        <v>486220</v>
      </c>
      <c r="AA5463" s="291">
        <f t="shared" si="843"/>
        <v>0</v>
      </c>
    </row>
    <row r="5464" spans="3:27" hidden="1" x14ac:dyDescent="0.3">
      <c r="E5464" t="s">
        <v>7567</v>
      </c>
      <c r="F5464" t="s">
        <v>8015</v>
      </c>
      <c r="G5464" t="s">
        <v>815</v>
      </c>
      <c r="H5464" t="s">
        <v>1854</v>
      </c>
      <c r="I5464" s="277">
        <v>3009624</v>
      </c>
      <c r="K5464" s="287">
        <f t="shared" si="840"/>
        <v>-1.1000000000000001</v>
      </c>
      <c r="M5464" s="288">
        <v>0</v>
      </c>
      <c r="N5464" s="289">
        <f t="shared" si="841"/>
        <v>3009624</v>
      </c>
      <c r="O5464" s="289">
        <v>0</v>
      </c>
      <c r="P5464" s="289">
        <v>0</v>
      </c>
      <c r="Q5464" s="289">
        <v>0</v>
      </c>
      <c r="R5464" s="289">
        <v>0</v>
      </c>
      <c r="S5464" s="289">
        <v>0</v>
      </c>
      <c r="T5464" s="289">
        <v>0</v>
      </c>
      <c r="U5464" s="289">
        <v>0</v>
      </c>
      <c r="V5464" s="289">
        <v>0</v>
      </c>
      <c r="W5464" s="289">
        <v>0</v>
      </c>
      <c r="X5464" s="289">
        <v>0</v>
      </c>
      <c r="Z5464" s="290">
        <f t="shared" si="842"/>
        <v>3009624</v>
      </c>
      <c r="AA5464" s="291">
        <f t="shared" si="843"/>
        <v>0</v>
      </c>
    </row>
    <row r="5465" spans="3:27" hidden="1" x14ac:dyDescent="0.3">
      <c r="E5465" t="s">
        <v>7567</v>
      </c>
      <c r="F5465" t="s">
        <v>8016</v>
      </c>
      <c r="G5465" t="s">
        <v>815</v>
      </c>
      <c r="H5465" t="s">
        <v>1854</v>
      </c>
      <c r="I5465" s="277">
        <v>2069790</v>
      </c>
      <c r="K5465" s="287">
        <f t="shared" si="840"/>
        <v>-1.1000000000000001</v>
      </c>
      <c r="M5465" s="288">
        <v>0</v>
      </c>
      <c r="N5465" s="289">
        <f t="shared" si="841"/>
        <v>2069790</v>
      </c>
      <c r="O5465" s="289">
        <v>0</v>
      </c>
      <c r="P5465" s="289">
        <v>0</v>
      </c>
      <c r="Q5465" s="289">
        <v>0</v>
      </c>
      <c r="R5465" s="289">
        <v>0</v>
      </c>
      <c r="S5465" s="289">
        <v>0</v>
      </c>
      <c r="T5465" s="289">
        <v>0</v>
      </c>
      <c r="U5465" s="289">
        <v>0</v>
      </c>
      <c r="V5465" s="289">
        <v>0</v>
      </c>
      <c r="W5465" s="289">
        <v>0</v>
      </c>
      <c r="X5465" s="289">
        <v>0</v>
      </c>
      <c r="Z5465" s="290">
        <f t="shared" si="842"/>
        <v>2069790</v>
      </c>
      <c r="AA5465" s="291">
        <f t="shared" si="843"/>
        <v>0</v>
      </c>
    </row>
    <row r="5466" spans="3:27" hidden="1" x14ac:dyDescent="0.3">
      <c r="E5466" t="s">
        <v>7567</v>
      </c>
      <c r="F5466" t="s">
        <v>8017</v>
      </c>
      <c r="G5466" t="s">
        <v>815</v>
      </c>
      <c r="H5466" t="s">
        <v>1854</v>
      </c>
      <c r="I5466" s="277">
        <v>578964</v>
      </c>
      <c r="K5466" s="287">
        <f t="shared" si="840"/>
        <v>-1.1000000000000001</v>
      </c>
      <c r="M5466" s="288">
        <v>0</v>
      </c>
      <c r="N5466" s="289">
        <f t="shared" si="841"/>
        <v>578964</v>
      </c>
      <c r="O5466" s="289">
        <v>0</v>
      </c>
      <c r="P5466" s="289">
        <v>0</v>
      </c>
      <c r="Q5466" s="289">
        <v>0</v>
      </c>
      <c r="R5466" s="289">
        <v>0</v>
      </c>
      <c r="S5466" s="289">
        <v>0</v>
      </c>
      <c r="T5466" s="289">
        <v>0</v>
      </c>
      <c r="U5466" s="289">
        <v>0</v>
      </c>
      <c r="V5466" s="289">
        <v>0</v>
      </c>
      <c r="W5466" s="289">
        <v>0</v>
      </c>
      <c r="X5466" s="289">
        <v>0</v>
      </c>
      <c r="Z5466" s="290">
        <f t="shared" si="842"/>
        <v>578964</v>
      </c>
      <c r="AA5466" s="291">
        <f t="shared" si="843"/>
        <v>0</v>
      </c>
    </row>
    <row r="5467" spans="3:27" hidden="1" x14ac:dyDescent="0.3">
      <c r="E5467" t="s">
        <v>7558</v>
      </c>
      <c r="F5467" t="s">
        <v>8018</v>
      </c>
      <c r="G5467" t="s">
        <v>815</v>
      </c>
      <c r="H5467" t="s">
        <v>1854</v>
      </c>
      <c r="I5467" s="277">
        <v>1508872</v>
      </c>
      <c r="K5467" s="287">
        <f t="shared" si="840"/>
        <v>-1.1000000000000001</v>
      </c>
      <c r="M5467" s="288">
        <v>0</v>
      </c>
      <c r="N5467" s="289">
        <f t="shared" si="841"/>
        <v>1508872</v>
      </c>
      <c r="O5467" s="289">
        <v>0</v>
      </c>
      <c r="P5467" s="289">
        <v>0</v>
      </c>
      <c r="Q5467" s="289">
        <v>0</v>
      </c>
      <c r="R5467" s="289">
        <v>0</v>
      </c>
      <c r="S5467" s="289">
        <v>0</v>
      </c>
      <c r="T5467" s="289">
        <v>0</v>
      </c>
      <c r="U5467" s="289">
        <v>0</v>
      </c>
      <c r="V5467" s="289">
        <v>0</v>
      </c>
      <c r="W5467" s="289">
        <v>0</v>
      </c>
      <c r="X5467" s="289">
        <v>0</v>
      </c>
      <c r="Z5467" s="290">
        <f t="shared" si="842"/>
        <v>1508872</v>
      </c>
      <c r="AA5467" s="291">
        <f t="shared" si="843"/>
        <v>0</v>
      </c>
    </row>
    <row r="5468" spans="3:27" hidden="1" x14ac:dyDescent="0.3">
      <c r="E5468" t="s">
        <v>7558</v>
      </c>
      <c r="F5468" t="s">
        <v>8019</v>
      </c>
      <c r="G5468" t="s">
        <v>815</v>
      </c>
      <c r="H5468" t="s">
        <v>1854</v>
      </c>
      <c r="I5468" s="277">
        <v>1763288</v>
      </c>
      <c r="K5468" s="287">
        <f t="shared" si="840"/>
        <v>-1.1000000000000001</v>
      </c>
      <c r="M5468" s="288">
        <v>0</v>
      </c>
      <c r="N5468" s="289">
        <f t="shared" si="841"/>
        <v>1763288</v>
      </c>
      <c r="O5468" s="289">
        <v>0</v>
      </c>
      <c r="P5468" s="289">
        <v>0</v>
      </c>
      <c r="Q5468" s="289">
        <v>0</v>
      </c>
      <c r="R5468" s="289">
        <v>0</v>
      </c>
      <c r="S5468" s="289">
        <v>0</v>
      </c>
      <c r="T5468" s="289">
        <v>0</v>
      </c>
      <c r="U5468" s="289">
        <v>0</v>
      </c>
      <c r="V5468" s="289">
        <v>0</v>
      </c>
      <c r="W5468" s="289">
        <v>0</v>
      </c>
      <c r="X5468" s="289">
        <v>0</v>
      </c>
      <c r="Z5468" s="290">
        <f t="shared" si="842"/>
        <v>1763288</v>
      </c>
      <c r="AA5468" s="291">
        <f t="shared" si="843"/>
        <v>0</v>
      </c>
    </row>
    <row r="5469" spans="3:27" hidden="1" x14ac:dyDescent="0.3">
      <c r="E5469" t="s">
        <v>7558</v>
      </c>
      <c r="F5469" t="s">
        <v>8020</v>
      </c>
      <c r="G5469" t="s">
        <v>815</v>
      </c>
      <c r="H5469" t="s">
        <v>816</v>
      </c>
      <c r="I5469" s="277">
        <v>513760</v>
      </c>
      <c r="K5469" s="287">
        <f t="shared" si="840"/>
        <v>-0.1</v>
      </c>
      <c r="M5469" s="288">
        <v>0</v>
      </c>
      <c r="N5469" s="289">
        <f t="shared" si="841"/>
        <v>513760</v>
      </c>
      <c r="O5469" s="289">
        <v>0</v>
      </c>
      <c r="P5469" s="289">
        <v>0</v>
      </c>
      <c r="Q5469" s="289">
        <v>0</v>
      </c>
      <c r="R5469" s="289">
        <v>0</v>
      </c>
      <c r="S5469" s="289">
        <v>0</v>
      </c>
      <c r="T5469" s="289">
        <v>0</v>
      </c>
      <c r="U5469" s="289">
        <v>0</v>
      </c>
      <c r="V5469" s="289">
        <v>0</v>
      </c>
      <c r="W5469" s="289">
        <v>0</v>
      </c>
      <c r="X5469" s="289">
        <v>0</v>
      </c>
      <c r="Z5469" s="290">
        <f t="shared" si="842"/>
        <v>513760</v>
      </c>
      <c r="AA5469" s="291">
        <f t="shared" si="843"/>
        <v>0</v>
      </c>
    </row>
    <row r="5470" spans="3:27" hidden="1" x14ac:dyDescent="0.3">
      <c r="E5470" t="s">
        <v>7641</v>
      </c>
      <c r="F5470" t="s">
        <v>8021</v>
      </c>
      <c r="G5470" t="s">
        <v>815</v>
      </c>
      <c r="H5470" t="s">
        <v>1854</v>
      </c>
      <c r="I5470" s="277">
        <v>825335</v>
      </c>
      <c r="K5470" s="287">
        <f t="shared" si="840"/>
        <v>-1.1000000000000001</v>
      </c>
      <c r="M5470" s="288">
        <v>0</v>
      </c>
      <c r="N5470" s="289">
        <f t="shared" si="841"/>
        <v>825335</v>
      </c>
      <c r="O5470" s="289">
        <v>0</v>
      </c>
      <c r="P5470" s="289">
        <v>0</v>
      </c>
      <c r="Q5470" s="289">
        <v>0</v>
      </c>
      <c r="R5470" s="289">
        <v>0</v>
      </c>
      <c r="S5470" s="289">
        <v>0</v>
      </c>
      <c r="T5470" s="289">
        <v>0</v>
      </c>
      <c r="U5470" s="289">
        <v>0</v>
      </c>
      <c r="V5470" s="289">
        <v>0</v>
      </c>
      <c r="W5470" s="289">
        <v>0</v>
      </c>
      <c r="X5470" s="289">
        <v>0</v>
      </c>
      <c r="Z5470" s="290">
        <f t="shared" si="842"/>
        <v>825335</v>
      </c>
      <c r="AA5470" s="291">
        <f t="shared" si="843"/>
        <v>0</v>
      </c>
    </row>
    <row r="5471" spans="3:27" hidden="1" x14ac:dyDescent="0.3">
      <c r="E5471" t="s">
        <v>8022</v>
      </c>
      <c r="F5471" t="s">
        <v>8023</v>
      </c>
      <c r="G5471" t="s">
        <v>815</v>
      </c>
      <c r="H5471" t="s">
        <v>816</v>
      </c>
      <c r="I5471" s="277">
        <v>332535</v>
      </c>
      <c r="K5471" s="287">
        <f t="shared" si="840"/>
        <v>-0.1</v>
      </c>
      <c r="M5471" s="288">
        <v>0</v>
      </c>
      <c r="N5471" s="289">
        <f t="shared" si="841"/>
        <v>332535</v>
      </c>
      <c r="O5471" s="289">
        <v>0</v>
      </c>
      <c r="P5471" s="289">
        <v>0</v>
      </c>
      <c r="Q5471" s="289">
        <v>0</v>
      </c>
      <c r="R5471" s="289">
        <v>0</v>
      </c>
      <c r="S5471" s="289">
        <v>0</v>
      </c>
      <c r="T5471" s="289">
        <v>0</v>
      </c>
      <c r="U5471" s="289">
        <v>0</v>
      </c>
      <c r="V5471" s="289">
        <v>0</v>
      </c>
      <c r="W5471" s="289">
        <v>0</v>
      </c>
      <c r="X5471" s="289">
        <v>0</v>
      </c>
      <c r="Z5471" s="290">
        <f t="shared" si="842"/>
        <v>332535</v>
      </c>
      <c r="AA5471" s="291">
        <f t="shared" si="843"/>
        <v>0</v>
      </c>
    </row>
    <row r="5472" spans="3:27" hidden="1" x14ac:dyDescent="0.3">
      <c r="E5472" t="s">
        <v>8024</v>
      </c>
      <c r="F5472" t="s">
        <v>8025</v>
      </c>
      <c r="G5472" t="s">
        <v>815</v>
      </c>
      <c r="H5472" t="s">
        <v>1854</v>
      </c>
      <c r="I5472" s="277">
        <v>1427178</v>
      </c>
      <c r="K5472" s="287">
        <f t="shared" si="840"/>
        <v>-1.1000000000000001</v>
      </c>
      <c r="M5472" s="288">
        <v>0</v>
      </c>
      <c r="N5472" s="289">
        <f t="shared" si="841"/>
        <v>1427178</v>
      </c>
      <c r="O5472" s="289">
        <v>0</v>
      </c>
      <c r="P5472" s="289">
        <v>0</v>
      </c>
      <c r="Q5472" s="289">
        <v>0</v>
      </c>
      <c r="R5472" s="289">
        <v>0</v>
      </c>
      <c r="S5472" s="289">
        <v>0</v>
      </c>
      <c r="T5472" s="289">
        <v>0</v>
      </c>
      <c r="U5472" s="289">
        <v>0</v>
      </c>
      <c r="V5472" s="289">
        <v>0</v>
      </c>
      <c r="W5472" s="289">
        <v>0</v>
      </c>
      <c r="X5472" s="289">
        <v>0</v>
      </c>
      <c r="Z5472" s="290">
        <f t="shared" si="842"/>
        <v>1427178</v>
      </c>
      <c r="AA5472" s="291">
        <f t="shared" si="843"/>
        <v>0</v>
      </c>
    </row>
    <row r="5473" spans="5:27" hidden="1" x14ac:dyDescent="0.3">
      <c r="E5473" t="s">
        <v>8024</v>
      </c>
      <c r="F5473" t="s">
        <v>8026</v>
      </c>
      <c r="G5473" t="s">
        <v>691</v>
      </c>
      <c r="H5473" t="s">
        <v>2114</v>
      </c>
      <c r="I5473" s="277">
        <v>1591790</v>
      </c>
      <c r="K5473" s="287">
        <f t="shared" si="840"/>
        <v>-1.1333333333333333</v>
      </c>
      <c r="M5473" s="288">
        <v>0</v>
      </c>
      <c r="N5473" s="289">
        <f t="shared" si="841"/>
        <v>1591790</v>
      </c>
      <c r="O5473" s="289">
        <v>0</v>
      </c>
      <c r="P5473" s="289">
        <v>0</v>
      </c>
      <c r="Q5473" s="289">
        <v>0</v>
      </c>
      <c r="R5473" s="289">
        <v>0</v>
      </c>
      <c r="S5473" s="289">
        <v>0</v>
      </c>
      <c r="T5473" s="289">
        <v>0</v>
      </c>
      <c r="U5473" s="289">
        <v>0</v>
      </c>
      <c r="V5473" s="289">
        <v>0</v>
      </c>
      <c r="W5473" s="289">
        <v>0</v>
      </c>
      <c r="X5473" s="289">
        <v>0</v>
      </c>
      <c r="Z5473" s="290">
        <f t="shared" si="842"/>
        <v>1591790</v>
      </c>
      <c r="AA5473" s="291">
        <f t="shared" si="843"/>
        <v>0</v>
      </c>
    </row>
    <row r="5474" spans="5:27" hidden="1" x14ac:dyDescent="0.3">
      <c r="E5474" t="s">
        <v>7626</v>
      </c>
      <c r="F5474" t="s">
        <v>8027</v>
      </c>
      <c r="G5474" t="s">
        <v>691</v>
      </c>
      <c r="H5474" t="s">
        <v>2114</v>
      </c>
      <c r="I5474" s="277">
        <v>1523500</v>
      </c>
      <c r="K5474" s="287">
        <f t="shared" si="840"/>
        <v>-1.1333333333333333</v>
      </c>
      <c r="M5474" s="288">
        <v>0</v>
      </c>
      <c r="N5474" s="289">
        <f t="shared" si="841"/>
        <v>1523500</v>
      </c>
      <c r="O5474" s="289">
        <v>0</v>
      </c>
      <c r="P5474" s="289">
        <v>0</v>
      </c>
      <c r="Q5474" s="289">
        <v>0</v>
      </c>
      <c r="R5474" s="289">
        <v>0</v>
      </c>
      <c r="S5474" s="289">
        <v>0</v>
      </c>
      <c r="T5474" s="289">
        <v>0</v>
      </c>
      <c r="U5474" s="289">
        <v>0</v>
      </c>
      <c r="V5474" s="289">
        <v>0</v>
      </c>
      <c r="W5474" s="289">
        <v>0</v>
      </c>
      <c r="X5474" s="289">
        <v>0</v>
      </c>
      <c r="Z5474" s="290">
        <f t="shared" si="842"/>
        <v>1523500</v>
      </c>
      <c r="AA5474" s="291">
        <f t="shared" si="843"/>
        <v>0</v>
      </c>
    </row>
    <row r="5475" spans="5:27" hidden="1" x14ac:dyDescent="0.3">
      <c r="E5475" t="s">
        <v>7626</v>
      </c>
      <c r="F5475" t="s">
        <v>8028</v>
      </c>
      <c r="G5475" t="s">
        <v>691</v>
      </c>
      <c r="H5475" t="s">
        <v>2114</v>
      </c>
      <c r="I5475" s="277">
        <v>2948384</v>
      </c>
      <c r="K5475" s="287">
        <f t="shared" si="840"/>
        <v>-1.1333333333333333</v>
      </c>
      <c r="M5475" s="288">
        <v>0</v>
      </c>
      <c r="N5475" s="289">
        <f t="shared" si="841"/>
        <v>2948384</v>
      </c>
      <c r="O5475" s="289">
        <v>0</v>
      </c>
      <c r="P5475" s="289">
        <v>0</v>
      </c>
      <c r="Q5475" s="289">
        <v>0</v>
      </c>
      <c r="R5475" s="289">
        <v>0</v>
      </c>
      <c r="S5475" s="289">
        <v>0</v>
      </c>
      <c r="T5475" s="289">
        <v>0</v>
      </c>
      <c r="U5475" s="289">
        <v>0</v>
      </c>
      <c r="V5475" s="289">
        <v>0</v>
      </c>
      <c r="W5475" s="289">
        <v>0</v>
      </c>
      <c r="X5475" s="289">
        <v>0</v>
      </c>
      <c r="Z5475" s="290">
        <f t="shared" si="842"/>
        <v>2948384</v>
      </c>
      <c r="AA5475" s="291">
        <f t="shared" si="843"/>
        <v>0</v>
      </c>
    </row>
    <row r="5476" spans="5:27" hidden="1" x14ac:dyDescent="0.3">
      <c r="E5476" t="s">
        <v>7436</v>
      </c>
      <c r="F5476" t="s">
        <v>8029</v>
      </c>
      <c r="G5476" t="s">
        <v>691</v>
      </c>
      <c r="H5476" t="s">
        <v>2114</v>
      </c>
      <c r="I5476" s="277">
        <v>3750588</v>
      </c>
      <c r="K5476" s="287">
        <f t="shared" si="840"/>
        <v>-1.1333333333333333</v>
      </c>
      <c r="M5476" s="288">
        <v>0</v>
      </c>
      <c r="N5476" s="289">
        <f t="shared" si="841"/>
        <v>3750588</v>
      </c>
      <c r="O5476" s="289">
        <v>0</v>
      </c>
      <c r="P5476" s="289">
        <v>0</v>
      </c>
      <c r="Q5476" s="289">
        <v>0</v>
      </c>
      <c r="R5476" s="289">
        <v>0</v>
      </c>
      <c r="S5476" s="289">
        <v>0</v>
      </c>
      <c r="T5476" s="289">
        <v>0</v>
      </c>
      <c r="U5476" s="289">
        <v>0</v>
      </c>
      <c r="V5476" s="289">
        <v>0</v>
      </c>
      <c r="W5476" s="289">
        <v>0</v>
      </c>
      <c r="X5476" s="289">
        <v>0</v>
      </c>
      <c r="Z5476" s="290">
        <f t="shared" si="842"/>
        <v>3750588</v>
      </c>
      <c r="AA5476" s="291">
        <f t="shared" si="843"/>
        <v>0</v>
      </c>
    </row>
    <row r="5477" spans="5:27" hidden="1" x14ac:dyDescent="0.3">
      <c r="E5477" t="s">
        <v>7436</v>
      </c>
      <c r="F5477" t="s">
        <v>8030</v>
      </c>
      <c r="G5477" t="s">
        <v>691</v>
      </c>
      <c r="H5477" t="s">
        <v>2114</v>
      </c>
      <c r="I5477" s="277">
        <v>2432653</v>
      </c>
      <c r="K5477" s="287">
        <f t="shared" si="840"/>
        <v>-1.1333333333333333</v>
      </c>
      <c r="M5477" s="288">
        <v>0</v>
      </c>
      <c r="N5477" s="289">
        <f t="shared" si="841"/>
        <v>2432653</v>
      </c>
      <c r="O5477" s="289">
        <v>0</v>
      </c>
      <c r="P5477" s="289">
        <v>0</v>
      </c>
      <c r="Q5477" s="289">
        <v>0</v>
      </c>
      <c r="R5477" s="289">
        <v>0</v>
      </c>
      <c r="S5477" s="289">
        <v>0</v>
      </c>
      <c r="T5477" s="289">
        <v>0</v>
      </c>
      <c r="U5477" s="289">
        <v>0</v>
      </c>
      <c r="V5477" s="289">
        <v>0</v>
      </c>
      <c r="W5477" s="289">
        <v>0</v>
      </c>
      <c r="X5477" s="289">
        <v>0</v>
      </c>
      <c r="Z5477" s="290">
        <f t="shared" si="842"/>
        <v>2432653</v>
      </c>
      <c r="AA5477" s="291">
        <f t="shared" si="843"/>
        <v>0</v>
      </c>
    </row>
    <row r="5478" spans="5:27" hidden="1" x14ac:dyDescent="0.3">
      <c r="E5478" t="s">
        <v>7436</v>
      </c>
      <c r="F5478" t="s">
        <v>8031</v>
      </c>
      <c r="G5478" t="s">
        <v>691</v>
      </c>
      <c r="H5478" t="s">
        <v>2114</v>
      </c>
      <c r="I5478" s="277">
        <v>1256538</v>
      </c>
      <c r="K5478" s="287">
        <f t="shared" si="840"/>
        <v>-1.1333333333333333</v>
      </c>
      <c r="M5478" s="288">
        <v>0</v>
      </c>
      <c r="N5478" s="289">
        <f t="shared" si="841"/>
        <v>1256538</v>
      </c>
      <c r="O5478" s="289">
        <v>0</v>
      </c>
      <c r="P5478" s="289">
        <v>0</v>
      </c>
      <c r="Q5478" s="289">
        <v>0</v>
      </c>
      <c r="R5478" s="289">
        <v>0</v>
      </c>
      <c r="S5478" s="289">
        <v>0</v>
      </c>
      <c r="T5478" s="289">
        <v>0</v>
      </c>
      <c r="U5478" s="289">
        <v>0</v>
      </c>
      <c r="V5478" s="289">
        <v>0</v>
      </c>
      <c r="W5478" s="289">
        <v>0</v>
      </c>
      <c r="X5478" s="289">
        <v>0</v>
      </c>
      <c r="Z5478" s="290">
        <f t="shared" si="842"/>
        <v>1256538</v>
      </c>
      <c r="AA5478" s="291">
        <f t="shared" si="843"/>
        <v>0</v>
      </c>
    </row>
    <row r="5479" spans="5:27" hidden="1" x14ac:dyDescent="0.3">
      <c r="E5479" t="s">
        <v>8032</v>
      </c>
      <c r="F5479" t="s">
        <v>8033</v>
      </c>
      <c r="G5479" t="s">
        <v>691</v>
      </c>
      <c r="H5479" t="s">
        <v>2114</v>
      </c>
      <c r="I5479" s="277">
        <v>1414400</v>
      </c>
      <c r="K5479" s="287">
        <f t="shared" si="840"/>
        <v>-1.1333333333333333</v>
      </c>
      <c r="M5479" s="288">
        <v>0</v>
      </c>
      <c r="N5479" s="289">
        <f t="shared" si="841"/>
        <v>1414400</v>
      </c>
      <c r="O5479" s="289">
        <v>0</v>
      </c>
      <c r="P5479" s="289">
        <v>0</v>
      </c>
      <c r="Q5479" s="289">
        <v>0</v>
      </c>
      <c r="R5479" s="289">
        <v>0</v>
      </c>
      <c r="S5479" s="289">
        <v>0</v>
      </c>
      <c r="T5479" s="289">
        <v>0</v>
      </c>
      <c r="U5479" s="289">
        <v>0</v>
      </c>
      <c r="V5479" s="289">
        <v>0</v>
      </c>
      <c r="W5479" s="289">
        <v>0</v>
      </c>
      <c r="X5479" s="289">
        <v>0</v>
      </c>
      <c r="Z5479" s="290">
        <f t="shared" si="842"/>
        <v>1414400</v>
      </c>
      <c r="AA5479" s="291">
        <f t="shared" si="843"/>
        <v>0</v>
      </c>
    </row>
    <row r="5480" spans="5:27" hidden="1" x14ac:dyDescent="0.3">
      <c r="E5480" t="s">
        <v>7657</v>
      </c>
      <c r="F5480" t="s">
        <v>8034</v>
      </c>
      <c r="G5480" t="s">
        <v>691</v>
      </c>
      <c r="H5480" t="s">
        <v>2114</v>
      </c>
      <c r="I5480" s="277">
        <v>475284</v>
      </c>
      <c r="K5480" s="287">
        <f t="shared" si="840"/>
        <v>-1.1333333333333333</v>
      </c>
      <c r="M5480" s="288">
        <v>0</v>
      </c>
      <c r="N5480" s="289">
        <f t="shared" si="841"/>
        <v>475284</v>
      </c>
      <c r="O5480" s="289">
        <v>0</v>
      </c>
      <c r="P5480" s="289">
        <v>0</v>
      </c>
      <c r="Q5480" s="289">
        <v>0</v>
      </c>
      <c r="R5480" s="289">
        <v>0</v>
      </c>
      <c r="S5480" s="289">
        <v>0</v>
      </c>
      <c r="T5480" s="289">
        <v>0</v>
      </c>
      <c r="U5480" s="289">
        <v>0</v>
      </c>
      <c r="V5480" s="289">
        <v>0</v>
      </c>
      <c r="W5480" s="289">
        <v>0</v>
      </c>
      <c r="X5480" s="289">
        <v>0</v>
      </c>
      <c r="Z5480" s="290">
        <f t="shared" si="842"/>
        <v>475284</v>
      </c>
      <c r="AA5480" s="291">
        <f t="shared" si="843"/>
        <v>0</v>
      </c>
    </row>
    <row r="5481" spans="5:27" hidden="1" x14ac:dyDescent="0.3">
      <c r="E5481" t="s">
        <v>7811</v>
      </c>
      <c r="F5481" t="s">
        <v>8035</v>
      </c>
      <c r="G5481" t="s">
        <v>691</v>
      </c>
      <c r="H5481" t="s">
        <v>2114</v>
      </c>
      <c r="I5481" s="277">
        <v>627100</v>
      </c>
      <c r="K5481" s="287">
        <f t="shared" si="840"/>
        <v>-1.1333333333333333</v>
      </c>
      <c r="M5481" s="288">
        <v>0</v>
      </c>
      <c r="N5481" s="289">
        <f t="shared" si="841"/>
        <v>627100</v>
      </c>
      <c r="O5481" s="289">
        <v>0</v>
      </c>
      <c r="P5481" s="289">
        <v>0</v>
      </c>
      <c r="Q5481" s="289">
        <v>0</v>
      </c>
      <c r="R5481" s="289">
        <v>0</v>
      </c>
      <c r="S5481" s="289">
        <v>0</v>
      </c>
      <c r="T5481" s="289">
        <v>0</v>
      </c>
      <c r="U5481" s="289">
        <v>0</v>
      </c>
      <c r="V5481" s="289">
        <v>0</v>
      </c>
      <c r="W5481" s="289">
        <v>0</v>
      </c>
      <c r="X5481" s="289">
        <v>0</v>
      </c>
      <c r="Z5481" s="290">
        <f t="shared" si="842"/>
        <v>627100</v>
      </c>
      <c r="AA5481" s="291">
        <f t="shared" si="843"/>
        <v>0</v>
      </c>
    </row>
    <row r="5482" spans="5:27" hidden="1" x14ac:dyDescent="0.3">
      <c r="E5482" t="s">
        <v>7602</v>
      </c>
      <c r="F5482" t="s">
        <v>8036</v>
      </c>
      <c r="G5482" t="s">
        <v>691</v>
      </c>
      <c r="H5482" t="s">
        <v>2114</v>
      </c>
      <c r="I5482" s="277">
        <v>1119820</v>
      </c>
      <c r="K5482" s="287">
        <f t="shared" si="840"/>
        <v>-1.1333333333333333</v>
      </c>
      <c r="M5482" s="288">
        <v>0</v>
      </c>
      <c r="N5482" s="289">
        <f t="shared" si="841"/>
        <v>1119820</v>
      </c>
      <c r="O5482" s="289">
        <v>0</v>
      </c>
      <c r="P5482" s="289">
        <v>0</v>
      </c>
      <c r="Q5482" s="289">
        <v>0</v>
      </c>
      <c r="R5482" s="289">
        <v>0</v>
      </c>
      <c r="S5482" s="289">
        <v>0</v>
      </c>
      <c r="T5482" s="289">
        <v>0</v>
      </c>
      <c r="U5482" s="289">
        <v>0</v>
      </c>
      <c r="V5482" s="289">
        <v>0</v>
      </c>
      <c r="W5482" s="289">
        <v>0</v>
      </c>
      <c r="X5482" s="289">
        <v>0</v>
      </c>
      <c r="Z5482" s="290">
        <f t="shared" si="842"/>
        <v>1119820</v>
      </c>
      <c r="AA5482" s="291">
        <f t="shared" si="843"/>
        <v>0</v>
      </c>
    </row>
    <row r="5483" spans="5:27" hidden="1" x14ac:dyDescent="0.3">
      <c r="E5483" t="s">
        <v>8037</v>
      </c>
      <c r="F5483" t="s">
        <v>8038</v>
      </c>
      <c r="G5483" t="s">
        <v>691</v>
      </c>
      <c r="H5483" t="s">
        <v>808</v>
      </c>
      <c r="I5483" s="276">
        <v>317166</v>
      </c>
      <c r="K5483" s="287">
        <f t="shared" si="840"/>
        <v>0.6</v>
      </c>
      <c r="M5483" s="288">
        <v>0</v>
      </c>
      <c r="N5483" s="289">
        <v>0</v>
      </c>
      <c r="O5483" s="289">
        <f>+I5483</f>
        <v>317166</v>
      </c>
      <c r="P5483" s="289">
        <v>0</v>
      </c>
      <c r="Q5483" s="289">
        <v>0</v>
      </c>
      <c r="R5483" s="289">
        <v>0</v>
      </c>
      <c r="S5483" s="289">
        <v>0</v>
      </c>
      <c r="T5483" s="289">
        <v>0</v>
      </c>
      <c r="U5483" s="289">
        <v>0</v>
      </c>
      <c r="V5483" s="289">
        <v>0</v>
      </c>
      <c r="W5483" s="289">
        <v>0</v>
      </c>
      <c r="X5483" s="289">
        <v>0</v>
      </c>
      <c r="Z5483" s="290">
        <f t="shared" si="842"/>
        <v>317166</v>
      </c>
      <c r="AA5483" s="291">
        <f t="shared" si="843"/>
        <v>0</v>
      </c>
    </row>
    <row r="5484" spans="5:27" hidden="1" x14ac:dyDescent="0.3">
      <c r="E5484" t="s">
        <v>7636</v>
      </c>
      <c r="F5484" t="s">
        <v>8039</v>
      </c>
      <c r="G5484" t="s">
        <v>691</v>
      </c>
      <c r="H5484" t="s">
        <v>2114</v>
      </c>
      <c r="I5484" s="277">
        <v>1726926</v>
      </c>
      <c r="K5484" s="287">
        <f t="shared" si="840"/>
        <v>-1.1333333333333333</v>
      </c>
      <c r="M5484" s="288">
        <v>0</v>
      </c>
      <c r="N5484" s="289">
        <f t="shared" ref="N5484:N5498" si="844">+I5484</f>
        <v>1726926</v>
      </c>
      <c r="O5484" s="289">
        <v>0</v>
      </c>
      <c r="P5484" s="289">
        <v>0</v>
      </c>
      <c r="Q5484" s="289">
        <v>0</v>
      </c>
      <c r="R5484" s="289">
        <v>0</v>
      </c>
      <c r="S5484" s="289">
        <v>0</v>
      </c>
      <c r="T5484" s="289">
        <v>0</v>
      </c>
      <c r="U5484" s="289">
        <v>0</v>
      </c>
      <c r="V5484" s="289">
        <v>0</v>
      </c>
      <c r="W5484" s="289">
        <v>0</v>
      </c>
      <c r="X5484" s="289">
        <v>0</v>
      </c>
      <c r="Z5484" s="290">
        <f t="shared" si="842"/>
        <v>1726926</v>
      </c>
      <c r="AA5484" s="291">
        <f t="shared" si="843"/>
        <v>0</v>
      </c>
    </row>
    <row r="5485" spans="5:27" hidden="1" x14ac:dyDescent="0.3">
      <c r="E5485" t="s">
        <v>7636</v>
      </c>
      <c r="F5485" t="s">
        <v>8040</v>
      </c>
      <c r="G5485" t="s">
        <v>691</v>
      </c>
      <c r="H5485" t="s">
        <v>2114</v>
      </c>
      <c r="I5485" s="277">
        <v>1626758</v>
      </c>
      <c r="K5485" s="287">
        <f t="shared" si="840"/>
        <v>-1.1333333333333333</v>
      </c>
      <c r="M5485" s="288">
        <v>0</v>
      </c>
      <c r="N5485" s="289">
        <f t="shared" si="844"/>
        <v>1626758</v>
      </c>
      <c r="O5485" s="289">
        <v>0</v>
      </c>
      <c r="P5485" s="289">
        <v>0</v>
      </c>
      <c r="Q5485" s="289">
        <v>0</v>
      </c>
      <c r="R5485" s="289">
        <v>0</v>
      </c>
      <c r="S5485" s="289">
        <v>0</v>
      </c>
      <c r="T5485" s="289">
        <v>0</v>
      </c>
      <c r="U5485" s="289">
        <v>0</v>
      </c>
      <c r="V5485" s="289">
        <v>0</v>
      </c>
      <c r="W5485" s="289">
        <v>0</v>
      </c>
      <c r="X5485" s="289">
        <v>0</v>
      </c>
      <c r="Z5485" s="290">
        <f t="shared" si="842"/>
        <v>1626758</v>
      </c>
      <c r="AA5485" s="291">
        <f t="shared" si="843"/>
        <v>0</v>
      </c>
    </row>
    <row r="5486" spans="5:27" hidden="1" x14ac:dyDescent="0.3">
      <c r="E5486" t="s">
        <v>7602</v>
      </c>
      <c r="F5486" t="s">
        <v>8041</v>
      </c>
      <c r="G5486" t="s">
        <v>1063</v>
      </c>
      <c r="H5486" t="s">
        <v>1734</v>
      </c>
      <c r="I5486" s="277">
        <v>474280</v>
      </c>
      <c r="K5486" s="287">
        <f t="shared" si="840"/>
        <v>-1.1666666666666667</v>
      </c>
      <c r="M5486" s="288">
        <v>0</v>
      </c>
      <c r="N5486" s="289">
        <f t="shared" si="844"/>
        <v>474280</v>
      </c>
      <c r="O5486" s="289">
        <v>0</v>
      </c>
      <c r="P5486" s="289">
        <v>0</v>
      </c>
      <c r="Q5486" s="289">
        <v>0</v>
      </c>
      <c r="R5486" s="289">
        <v>0</v>
      </c>
      <c r="S5486" s="289">
        <v>0</v>
      </c>
      <c r="T5486" s="289">
        <v>0</v>
      </c>
      <c r="U5486" s="289">
        <v>0</v>
      </c>
      <c r="V5486" s="289">
        <v>0</v>
      </c>
      <c r="W5486" s="289">
        <v>0</v>
      </c>
      <c r="X5486" s="289">
        <v>0</v>
      </c>
      <c r="Z5486" s="290">
        <f t="shared" si="842"/>
        <v>474280</v>
      </c>
      <c r="AA5486" s="291">
        <f t="shared" si="843"/>
        <v>0</v>
      </c>
    </row>
    <row r="5487" spans="5:27" hidden="1" x14ac:dyDescent="0.3">
      <c r="E5487" t="s">
        <v>8042</v>
      </c>
      <c r="F5487" t="s">
        <v>8043</v>
      </c>
      <c r="G5487" t="s">
        <v>1063</v>
      </c>
      <c r="H5487" t="s">
        <v>1734</v>
      </c>
      <c r="I5487" s="277">
        <v>1680617</v>
      </c>
      <c r="K5487" s="287">
        <f t="shared" si="840"/>
        <v>-1.1666666666666667</v>
      </c>
      <c r="M5487" s="288">
        <v>0</v>
      </c>
      <c r="N5487" s="289">
        <f t="shared" si="844"/>
        <v>1680617</v>
      </c>
      <c r="O5487" s="289">
        <v>0</v>
      </c>
      <c r="P5487" s="289">
        <v>0</v>
      </c>
      <c r="Q5487" s="289">
        <v>0</v>
      </c>
      <c r="R5487" s="289">
        <v>0</v>
      </c>
      <c r="S5487" s="289">
        <v>0</v>
      </c>
      <c r="T5487" s="289">
        <v>0</v>
      </c>
      <c r="U5487" s="289">
        <v>0</v>
      </c>
      <c r="V5487" s="289">
        <v>0</v>
      </c>
      <c r="W5487" s="289">
        <v>0</v>
      </c>
      <c r="X5487" s="289">
        <v>0</v>
      </c>
      <c r="Z5487" s="290">
        <f t="shared" si="842"/>
        <v>1680617</v>
      </c>
      <c r="AA5487" s="291">
        <f t="shared" si="843"/>
        <v>0</v>
      </c>
    </row>
    <row r="5488" spans="5:27" hidden="1" x14ac:dyDescent="0.3">
      <c r="E5488" t="s">
        <v>8044</v>
      </c>
      <c r="F5488" t="s">
        <v>8045</v>
      </c>
      <c r="G5488" t="s">
        <v>1063</v>
      </c>
      <c r="H5488" t="s">
        <v>1734</v>
      </c>
      <c r="I5488" s="277">
        <v>513216</v>
      </c>
      <c r="K5488" s="287">
        <f t="shared" si="840"/>
        <v>-1.1666666666666667</v>
      </c>
      <c r="M5488" s="288">
        <v>0</v>
      </c>
      <c r="N5488" s="289">
        <f t="shared" si="844"/>
        <v>513216</v>
      </c>
      <c r="O5488" s="289">
        <v>0</v>
      </c>
      <c r="P5488" s="289">
        <v>0</v>
      </c>
      <c r="Q5488" s="289">
        <v>0</v>
      </c>
      <c r="R5488" s="289">
        <v>0</v>
      </c>
      <c r="S5488" s="289">
        <v>0</v>
      </c>
      <c r="T5488" s="289">
        <v>0</v>
      </c>
      <c r="U5488" s="289">
        <v>0</v>
      </c>
      <c r="V5488" s="289">
        <v>0</v>
      </c>
      <c r="W5488" s="289">
        <v>0</v>
      </c>
      <c r="X5488" s="289">
        <v>0</v>
      </c>
      <c r="Z5488" s="290">
        <f t="shared" si="842"/>
        <v>513216</v>
      </c>
      <c r="AA5488" s="291">
        <f t="shared" si="843"/>
        <v>0</v>
      </c>
    </row>
    <row r="5489" spans="5:27" hidden="1" x14ac:dyDescent="0.3">
      <c r="E5489" t="s">
        <v>7636</v>
      </c>
      <c r="F5489" t="s">
        <v>8046</v>
      </c>
      <c r="G5489" t="s">
        <v>1063</v>
      </c>
      <c r="H5489" t="s">
        <v>1734</v>
      </c>
      <c r="I5489" s="277">
        <v>446873</v>
      </c>
      <c r="K5489" s="287">
        <f t="shared" si="840"/>
        <v>-1.1666666666666667</v>
      </c>
      <c r="M5489" s="288">
        <v>0</v>
      </c>
      <c r="N5489" s="289">
        <f t="shared" si="844"/>
        <v>446873</v>
      </c>
      <c r="O5489" s="289">
        <v>0</v>
      </c>
      <c r="P5489" s="289">
        <v>0</v>
      </c>
      <c r="Q5489" s="289">
        <v>0</v>
      </c>
      <c r="R5489" s="289">
        <v>0</v>
      </c>
      <c r="S5489" s="289">
        <v>0</v>
      </c>
      <c r="T5489" s="289">
        <v>0</v>
      </c>
      <c r="U5489" s="289">
        <v>0</v>
      </c>
      <c r="V5489" s="289">
        <v>0</v>
      </c>
      <c r="W5489" s="289">
        <v>0</v>
      </c>
      <c r="X5489" s="289">
        <v>0</v>
      </c>
      <c r="Z5489" s="290">
        <f t="shared" si="842"/>
        <v>446873</v>
      </c>
      <c r="AA5489" s="291">
        <f t="shared" si="843"/>
        <v>0</v>
      </c>
    </row>
    <row r="5490" spans="5:27" hidden="1" x14ac:dyDescent="0.3">
      <c r="E5490" t="s">
        <v>7655</v>
      </c>
      <c r="F5490" t="s">
        <v>8047</v>
      </c>
      <c r="G5490" t="s">
        <v>1063</v>
      </c>
      <c r="H5490" t="s">
        <v>1734</v>
      </c>
      <c r="I5490" s="277">
        <v>919040</v>
      </c>
      <c r="K5490" s="287">
        <f t="shared" si="840"/>
        <v>-1.1666666666666667</v>
      </c>
      <c r="M5490" s="288">
        <v>0</v>
      </c>
      <c r="N5490" s="289">
        <f t="shared" si="844"/>
        <v>919040</v>
      </c>
      <c r="O5490" s="289">
        <v>0</v>
      </c>
      <c r="P5490" s="289">
        <v>0</v>
      </c>
      <c r="Q5490" s="289">
        <v>0</v>
      </c>
      <c r="R5490" s="289">
        <v>0</v>
      </c>
      <c r="S5490" s="289">
        <v>0</v>
      </c>
      <c r="T5490" s="289">
        <v>0</v>
      </c>
      <c r="U5490" s="289">
        <v>0</v>
      </c>
      <c r="V5490" s="289">
        <v>0</v>
      </c>
      <c r="W5490" s="289">
        <v>0</v>
      </c>
      <c r="X5490" s="289">
        <v>0</v>
      </c>
      <c r="Z5490" s="290">
        <f t="shared" si="842"/>
        <v>919040</v>
      </c>
      <c r="AA5490" s="291">
        <f t="shared" si="843"/>
        <v>0</v>
      </c>
    </row>
    <row r="5491" spans="5:27" hidden="1" x14ac:dyDescent="0.3">
      <c r="E5491" t="s">
        <v>8022</v>
      </c>
      <c r="F5491" t="s">
        <v>8048</v>
      </c>
      <c r="G5491" t="s">
        <v>1063</v>
      </c>
      <c r="H5491" t="s">
        <v>2059</v>
      </c>
      <c r="I5491" s="277">
        <v>55722</v>
      </c>
      <c r="K5491" s="287">
        <f t="shared" si="840"/>
        <v>-0.16666666666666666</v>
      </c>
      <c r="M5491" s="288">
        <v>0</v>
      </c>
      <c r="N5491" s="289">
        <f t="shared" si="844"/>
        <v>55722</v>
      </c>
      <c r="O5491" s="289">
        <v>0</v>
      </c>
      <c r="P5491" s="289">
        <v>0</v>
      </c>
      <c r="Q5491" s="289">
        <v>0</v>
      </c>
      <c r="R5491" s="289">
        <v>0</v>
      </c>
      <c r="S5491" s="289">
        <v>0</v>
      </c>
      <c r="T5491" s="289">
        <v>0</v>
      </c>
      <c r="U5491" s="289">
        <v>0</v>
      </c>
      <c r="V5491" s="289">
        <v>0</v>
      </c>
      <c r="W5491" s="289">
        <v>0</v>
      </c>
      <c r="X5491" s="289">
        <v>0</v>
      </c>
      <c r="Z5491" s="290">
        <f t="shared" si="842"/>
        <v>55722</v>
      </c>
      <c r="AA5491" s="291">
        <f t="shared" si="843"/>
        <v>0</v>
      </c>
    </row>
    <row r="5492" spans="5:27" hidden="1" x14ac:dyDescent="0.3">
      <c r="E5492" t="s">
        <v>8022</v>
      </c>
      <c r="F5492" t="s">
        <v>8049</v>
      </c>
      <c r="G5492" t="s">
        <v>1063</v>
      </c>
      <c r="H5492" t="s">
        <v>2059</v>
      </c>
      <c r="I5492" s="277">
        <v>47840</v>
      </c>
      <c r="K5492" s="287">
        <f t="shared" si="840"/>
        <v>-0.16666666666666666</v>
      </c>
      <c r="M5492" s="288">
        <v>0</v>
      </c>
      <c r="N5492" s="289">
        <f t="shared" si="844"/>
        <v>47840</v>
      </c>
      <c r="O5492" s="289">
        <v>0</v>
      </c>
      <c r="P5492" s="289">
        <v>0</v>
      </c>
      <c r="Q5492" s="289">
        <v>0</v>
      </c>
      <c r="R5492" s="289">
        <v>0</v>
      </c>
      <c r="S5492" s="289">
        <v>0</v>
      </c>
      <c r="T5492" s="289">
        <v>0</v>
      </c>
      <c r="U5492" s="289">
        <v>0</v>
      </c>
      <c r="V5492" s="289">
        <v>0</v>
      </c>
      <c r="W5492" s="289">
        <v>0</v>
      </c>
      <c r="X5492" s="289">
        <v>0</v>
      </c>
      <c r="Z5492" s="290">
        <f t="shared" si="842"/>
        <v>47840</v>
      </c>
      <c r="AA5492" s="291">
        <f t="shared" si="843"/>
        <v>0</v>
      </c>
    </row>
    <row r="5493" spans="5:27" hidden="1" x14ac:dyDescent="0.3">
      <c r="E5493" t="s">
        <v>7328</v>
      </c>
      <c r="F5493" t="s">
        <v>8050</v>
      </c>
      <c r="G5493" t="s">
        <v>1063</v>
      </c>
      <c r="H5493" t="s">
        <v>8051</v>
      </c>
      <c r="I5493" s="277">
        <v>60580</v>
      </c>
      <c r="K5493" s="287">
        <f t="shared" si="840"/>
        <v>-2.1666666666666665</v>
      </c>
      <c r="M5493" s="288">
        <v>0</v>
      </c>
      <c r="N5493" s="289">
        <f t="shared" si="844"/>
        <v>60580</v>
      </c>
      <c r="O5493" s="289">
        <v>0</v>
      </c>
      <c r="P5493" s="289">
        <v>0</v>
      </c>
      <c r="Q5493" s="289">
        <v>0</v>
      </c>
      <c r="R5493" s="289">
        <v>0</v>
      </c>
      <c r="S5493" s="289">
        <v>0</v>
      </c>
      <c r="T5493" s="289">
        <v>0</v>
      </c>
      <c r="U5493" s="289">
        <v>0</v>
      </c>
      <c r="V5493" s="289">
        <v>0</v>
      </c>
      <c r="W5493" s="289">
        <v>0</v>
      </c>
      <c r="X5493" s="289">
        <v>0</v>
      </c>
      <c r="Z5493" s="290">
        <f t="shared" si="842"/>
        <v>60580</v>
      </c>
      <c r="AA5493" s="291">
        <f t="shared" si="843"/>
        <v>0</v>
      </c>
    </row>
    <row r="5494" spans="5:27" hidden="1" x14ac:dyDescent="0.3">
      <c r="E5494" t="s">
        <v>7328</v>
      </c>
      <c r="F5494" t="s">
        <v>8052</v>
      </c>
      <c r="G5494" t="s">
        <v>1063</v>
      </c>
      <c r="H5494" t="s">
        <v>1734</v>
      </c>
      <c r="I5494" s="277">
        <v>60580</v>
      </c>
      <c r="K5494" s="287">
        <f t="shared" si="840"/>
        <v>-1.1666666666666667</v>
      </c>
      <c r="M5494" s="288">
        <v>0</v>
      </c>
      <c r="N5494" s="289">
        <f t="shared" si="844"/>
        <v>60580</v>
      </c>
      <c r="O5494" s="289">
        <v>0</v>
      </c>
      <c r="P5494" s="289">
        <v>0</v>
      </c>
      <c r="Q5494" s="289">
        <v>0</v>
      </c>
      <c r="R5494" s="289">
        <v>0</v>
      </c>
      <c r="S5494" s="289">
        <v>0</v>
      </c>
      <c r="T5494" s="289">
        <v>0</v>
      </c>
      <c r="U5494" s="289">
        <v>0</v>
      </c>
      <c r="V5494" s="289">
        <v>0</v>
      </c>
      <c r="W5494" s="289">
        <v>0</v>
      </c>
      <c r="X5494" s="289">
        <v>0</v>
      </c>
      <c r="Z5494" s="290">
        <f t="shared" si="842"/>
        <v>60580</v>
      </c>
      <c r="AA5494" s="291">
        <f t="shared" si="843"/>
        <v>0</v>
      </c>
    </row>
    <row r="5495" spans="5:27" hidden="1" x14ac:dyDescent="0.3">
      <c r="E5495" t="s">
        <v>7558</v>
      </c>
      <c r="F5495" t="s">
        <v>8053</v>
      </c>
      <c r="G5495" t="s">
        <v>1063</v>
      </c>
      <c r="H5495" t="s">
        <v>1734</v>
      </c>
      <c r="I5495" s="277">
        <v>68070</v>
      </c>
      <c r="K5495" s="287">
        <f t="shared" si="840"/>
        <v>-1.1666666666666667</v>
      </c>
      <c r="M5495" s="288">
        <v>0</v>
      </c>
      <c r="N5495" s="289">
        <f t="shared" si="844"/>
        <v>68070</v>
      </c>
      <c r="O5495" s="289">
        <v>0</v>
      </c>
      <c r="P5495" s="289">
        <v>0</v>
      </c>
      <c r="Q5495" s="289">
        <v>0</v>
      </c>
      <c r="R5495" s="289">
        <v>0</v>
      </c>
      <c r="S5495" s="289">
        <v>0</v>
      </c>
      <c r="T5495" s="289">
        <v>0</v>
      </c>
      <c r="U5495" s="289">
        <v>0</v>
      </c>
      <c r="V5495" s="289">
        <v>0</v>
      </c>
      <c r="W5495" s="289">
        <v>0</v>
      </c>
      <c r="X5495" s="289">
        <v>0</v>
      </c>
      <c r="Z5495" s="290">
        <f t="shared" si="842"/>
        <v>68070</v>
      </c>
      <c r="AA5495" s="291">
        <f t="shared" si="843"/>
        <v>0</v>
      </c>
    </row>
    <row r="5496" spans="5:27" hidden="1" x14ac:dyDescent="0.3">
      <c r="E5496" t="s">
        <v>7585</v>
      </c>
      <c r="F5496" t="s">
        <v>8054</v>
      </c>
      <c r="G5496" t="s">
        <v>1063</v>
      </c>
      <c r="H5496" t="s">
        <v>8051</v>
      </c>
      <c r="I5496" s="277">
        <v>3219882</v>
      </c>
      <c r="K5496" s="287">
        <f t="shared" si="840"/>
        <v>-2.1666666666666665</v>
      </c>
      <c r="M5496" s="288">
        <v>0</v>
      </c>
      <c r="N5496" s="289">
        <f t="shared" si="844"/>
        <v>3219882</v>
      </c>
      <c r="O5496" s="289">
        <v>0</v>
      </c>
      <c r="P5496" s="289">
        <v>0</v>
      </c>
      <c r="Q5496" s="289">
        <v>0</v>
      </c>
      <c r="R5496" s="289">
        <v>0</v>
      </c>
      <c r="S5496" s="289">
        <v>0</v>
      </c>
      <c r="T5496" s="289">
        <v>0</v>
      </c>
      <c r="U5496" s="289">
        <v>0</v>
      </c>
      <c r="V5496" s="289">
        <v>0</v>
      </c>
      <c r="W5496" s="289">
        <v>0</v>
      </c>
      <c r="X5496" s="289">
        <v>0</v>
      </c>
      <c r="Z5496" s="290">
        <f t="shared" si="842"/>
        <v>3219882</v>
      </c>
      <c r="AA5496" s="291">
        <f t="shared" si="843"/>
        <v>0</v>
      </c>
    </row>
    <row r="5497" spans="5:27" hidden="1" x14ac:dyDescent="0.3">
      <c r="E5497" t="s">
        <v>7652</v>
      </c>
      <c r="F5497" t="s">
        <v>8055</v>
      </c>
      <c r="G5497" t="s">
        <v>1063</v>
      </c>
      <c r="H5497" t="s">
        <v>1734</v>
      </c>
      <c r="I5497" s="277">
        <v>550944</v>
      </c>
      <c r="K5497" s="287">
        <f t="shared" ref="K5497:K5560" si="845">+($K$2-H5497)/30</f>
        <v>-1.1666666666666667</v>
      </c>
      <c r="M5497" s="288">
        <v>0</v>
      </c>
      <c r="N5497" s="289">
        <f t="shared" si="844"/>
        <v>550944</v>
      </c>
      <c r="O5497" s="289">
        <v>0</v>
      </c>
      <c r="P5497" s="289">
        <v>0</v>
      </c>
      <c r="Q5497" s="289">
        <v>0</v>
      </c>
      <c r="R5497" s="289">
        <v>0</v>
      </c>
      <c r="S5497" s="289">
        <v>0</v>
      </c>
      <c r="T5497" s="289">
        <v>0</v>
      </c>
      <c r="U5497" s="289">
        <v>0</v>
      </c>
      <c r="V5497" s="289">
        <v>0</v>
      </c>
      <c r="W5497" s="289">
        <v>0</v>
      </c>
      <c r="X5497" s="289">
        <v>0</v>
      </c>
      <c r="Z5497" s="290">
        <f t="shared" si="842"/>
        <v>550944</v>
      </c>
      <c r="AA5497" s="291">
        <f t="shared" si="843"/>
        <v>0</v>
      </c>
    </row>
    <row r="5498" spans="5:27" hidden="1" x14ac:dyDescent="0.3">
      <c r="E5498" t="s">
        <v>8056</v>
      </c>
      <c r="F5498" t="s">
        <v>8057</v>
      </c>
      <c r="G5498" t="s">
        <v>1063</v>
      </c>
      <c r="H5498" t="s">
        <v>2059</v>
      </c>
      <c r="I5498" s="277">
        <v>761280</v>
      </c>
      <c r="K5498" s="287">
        <f t="shared" si="845"/>
        <v>-0.16666666666666666</v>
      </c>
      <c r="M5498" s="288">
        <v>0</v>
      </c>
      <c r="N5498" s="289">
        <f t="shared" si="844"/>
        <v>761280</v>
      </c>
      <c r="O5498" s="289">
        <v>0</v>
      </c>
      <c r="P5498" s="289">
        <v>0</v>
      </c>
      <c r="Q5498" s="289">
        <v>0</v>
      </c>
      <c r="R5498" s="289">
        <v>0</v>
      </c>
      <c r="S5498" s="289">
        <v>0</v>
      </c>
      <c r="T5498" s="289">
        <v>0</v>
      </c>
      <c r="U5498" s="289">
        <v>0</v>
      </c>
      <c r="V5498" s="289">
        <v>0</v>
      </c>
      <c r="W5498" s="289">
        <v>0</v>
      </c>
      <c r="X5498" s="289">
        <v>0</v>
      </c>
      <c r="Z5498" s="290">
        <f t="shared" si="842"/>
        <v>761280</v>
      </c>
      <c r="AA5498" s="291">
        <f t="shared" si="843"/>
        <v>0</v>
      </c>
    </row>
    <row r="5499" spans="5:27" hidden="1" x14ac:dyDescent="0.3">
      <c r="E5499" t="s">
        <v>8058</v>
      </c>
      <c r="F5499" t="s">
        <v>8059</v>
      </c>
      <c r="G5499" t="s">
        <v>1063</v>
      </c>
      <c r="H5499" t="s">
        <v>2127</v>
      </c>
      <c r="I5499" s="276">
        <v>323560</v>
      </c>
      <c r="K5499" s="287">
        <f t="shared" si="845"/>
        <v>0.56666666666666665</v>
      </c>
      <c r="M5499" s="288">
        <v>0</v>
      </c>
      <c r="N5499" s="289">
        <v>0</v>
      </c>
      <c r="O5499" s="289">
        <f>+I5499</f>
        <v>323560</v>
      </c>
      <c r="P5499" s="289">
        <v>0</v>
      </c>
      <c r="Q5499" s="289">
        <v>0</v>
      </c>
      <c r="R5499" s="289">
        <v>0</v>
      </c>
      <c r="S5499" s="289">
        <v>0</v>
      </c>
      <c r="T5499" s="289">
        <v>0</v>
      </c>
      <c r="U5499" s="289">
        <v>0</v>
      </c>
      <c r="V5499" s="289">
        <v>0</v>
      </c>
      <c r="W5499" s="289">
        <v>0</v>
      </c>
      <c r="X5499" s="289">
        <v>0</v>
      </c>
      <c r="Z5499" s="290">
        <f t="shared" si="842"/>
        <v>323560</v>
      </c>
      <c r="AA5499" s="291">
        <f t="shared" si="843"/>
        <v>0</v>
      </c>
    </row>
    <row r="5500" spans="5:27" hidden="1" x14ac:dyDescent="0.3">
      <c r="E5500" t="s">
        <v>7882</v>
      </c>
      <c r="F5500" t="s">
        <v>8060</v>
      </c>
      <c r="G5500" t="s">
        <v>1063</v>
      </c>
      <c r="H5500" t="s">
        <v>2059</v>
      </c>
      <c r="I5500" s="277">
        <v>60650</v>
      </c>
      <c r="K5500" s="287">
        <f t="shared" si="845"/>
        <v>-0.16666666666666666</v>
      </c>
      <c r="M5500" s="288">
        <v>0</v>
      </c>
      <c r="N5500" s="289">
        <f>+I5500</f>
        <v>60650</v>
      </c>
      <c r="O5500" s="289">
        <v>0</v>
      </c>
      <c r="P5500" s="289">
        <v>0</v>
      </c>
      <c r="Q5500" s="289">
        <v>0</v>
      </c>
      <c r="R5500" s="289">
        <v>0</v>
      </c>
      <c r="S5500" s="289">
        <v>0</v>
      </c>
      <c r="T5500" s="289">
        <v>0</v>
      </c>
      <c r="U5500" s="289">
        <v>0</v>
      </c>
      <c r="V5500" s="289">
        <v>0</v>
      </c>
      <c r="W5500" s="289">
        <v>0</v>
      </c>
      <c r="X5500" s="289">
        <v>0</v>
      </c>
      <c r="Z5500" s="290">
        <f t="shared" si="842"/>
        <v>60650</v>
      </c>
      <c r="AA5500" s="291">
        <f t="shared" si="843"/>
        <v>0</v>
      </c>
    </row>
    <row r="5501" spans="5:27" hidden="1" x14ac:dyDescent="0.3">
      <c r="E5501" t="s">
        <v>8061</v>
      </c>
      <c r="F5501" t="s">
        <v>8062</v>
      </c>
      <c r="G5501" t="s">
        <v>1063</v>
      </c>
      <c r="H5501" t="s">
        <v>2127</v>
      </c>
      <c r="I5501" s="276">
        <v>394150</v>
      </c>
      <c r="K5501" s="287">
        <f t="shared" si="845"/>
        <v>0.56666666666666665</v>
      </c>
      <c r="M5501" s="288">
        <v>0</v>
      </c>
      <c r="N5501" s="289">
        <v>0</v>
      </c>
      <c r="O5501" s="289">
        <f>+I5501</f>
        <v>394150</v>
      </c>
      <c r="P5501" s="289">
        <v>0</v>
      </c>
      <c r="Q5501" s="289">
        <v>0</v>
      </c>
      <c r="R5501" s="289">
        <v>0</v>
      </c>
      <c r="S5501" s="289">
        <v>0</v>
      </c>
      <c r="T5501" s="289">
        <v>0</v>
      </c>
      <c r="U5501" s="289">
        <v>0</v>
      </c>
      <c r="V5501" s="289">
        <v>0</v>
      </c>
      <c r="W5501" s="289">
        <v>0</v>
      </c>
      <c r="X5501" s="289">
        <v>0</v>
      </c>
      <c r="Z5501" s="290">
        <f t="shared" si="842"/>
        <v>394150</v>
      </c>
      <c r="AA5501" s="291">
        <f t="shared" si="843"/>
        <v>0</v>
      </c>
    </row>
    <row r="5502" spans="5:27" hidden="1" x14ac:dyDescent="0.3">
      <c r="E5502" t="s">
        <v>7644</v>
      </c>
      <c r="F5502" t="s">
        <v>8063</v>
      </c>
      <c r="G5502" t="s">
        <v>1063</v>
      </c>
      <c r="H5502" t="s">
        <v>1734</v>
      </c>
      <c r="I5502" s="277">
        <v>263450</v>
      </c>
      <c r="K5502" s="287">
        <f t="shared" si="845"/>
        <v>-1.1666666666666667</v>
      </c>
      <c r="M5502" s="288">
        <v>0</v>
      </c>
      <c r="N5502" s="289">
        <f t="shared" ref="N5502:N5504" si="846">+I5502</f>
        <v>263450</v>
      </c>
      <c r="O5502" s="289">
        <v>0</v>
      </c>
      <c r="P5502" s="289">
        <v>0</v>
      </c>
      <c r="Q5502" s="289">
        <v>0</v>
      </c>
      <c r="R5502" s="289">
        <v>0</v>
      </c>
      <c r="S5502" s="289">
        <v>0</v>
      </c>
      <c r="T5502" s="289">
        <v>0</v>
      </c>
      <c r="U5502" s="289">
        <v>0</v>
      </c>
      <c r="V5502" s="289">
        <v>0</v>
      </c>
      <c r="W5502" s="289">
        <v>0</v>
      </c>
      <c r="X5502" s="289">
        <v>0</v>
      </c>
      <c r="Z5502" s="290">
        <f t="shared" si="842"/>
        <v>263450</v>
      </c>
      <c r="AA5502" s="291">
        <f t="shared" si="843"/>
        <v>0</v>
      </c>
    </row>
    <row r="5503" spans="5:27" hidden="1" x14ac:dyDescent="0.3">
      <c r="E5503" t="s">
        <v>7638</v>
      </c>
      <c r="F5503" t="s">
        <v>8064</v>
      </c>
      <c r="G5503" t="s">
        <v>1063</v>
      </c>
      <c r="H5503" t="s">
        <v>1734</v>
      </c>
      <c r="I5503" s="277">
        <v>1539310</v>
      </c>
      <c r="K5503" s="287">
        <f t="shared" si="845"/>
        <v>-1.1666666666666667</v>
      </c>
      <c r="M5503" s="288">
        <v>0</v>
      </c>
      <c r="N5503" s="289">
        <f t="shared" si="846"/>
        <v>1539310</v>
      </c>
      <c r="O5503" s="289">
        <v>0</v>
      </c>
      <c r="P5503" s="289">
        <v>0</v>
      </c>
      <c r="Q5503" s="289">
        <v>0</v>
      </c>
      <c r="R5503" s="289">
        <v>0</v>
      </c>
      <c r="S5503" s="289">
        <v>0</v>
      </c>
      <c r="T5503" s="289">
        <v>0</v>
      </c>
      <c r="U5503" s="289">
        <v>0</v>
      </c>
      <c r="V5503" s="289">
        <v>0</v>
      </c>
      <c r="W5503" s="289">
        <v>0</v>
      </c>
      <c r="X5503" s="289">
        <v>0</v>
      </c>
      <c r="Z5503" s="290">
        <f t="shared" si="842"/>
        <v>1539310</v>
      </c>
      <c r="AA5503" s="291">
        <f t="shared" si="843"/>
        <v>0</v>
      </c>
    </row>
    <row r="5504" spans="5:27" hidden="1" x14ac:dyDescent="0.3">
      <c r="E5504" t="s">
        <v>8065</v>
      </c>
      <c r="F5504" t="s">
        <v>8066</v>
      </c>
      <c r="G5504" t="s">
        <v>1063</v>
      </c>
      <c r="H5504" t="s">
        <v>2059</v>
      </c>
      <c r="I5504" s="277">
        <v>483218</v>
      </c>
      <c r="K5504" s="287">
        <f t="shared" si="845"/>
        <v>-0.16666666666666666</v>
      </c>
      <c r="M5504" s="288">
        <v>0</v>
      </c>
      <c r="N5504" s="289">
        <f t="shared" si="846"/>
        <v>483218</v>
      </c>
      <c r="O5504" s="289">
        <v>0</v>
      </c>
      <c r="P5504" s="289">
        <v>0</v>
      </c>
      <c r="Q5504" s="289">
        <v>0</v>
      </c>
      <c r="R5504" s="289">
        <v>0</v>
      </c>
      <c r="S5504" s="289">
        <v>0</v>
      </c>
      <c r="T5504" s="289">
        <v>0</v>
      </c>
      <c r="U5504" s="289">
        <v>0</v>
      </c>
      <c r="V5504" s="289">
        <v>0</v>
      </c>
      <c r="W5504" s="289">
        <v>0</v>
      </c>
      <c r="X5504" s="289">
        <v>0</v>
      </c>
      <c r="Z5504" s="290">
        <f t="shared" si="842"/>
        <v>483218</v>
      </c>
      <c r="AA5504" s="291">
        <f t="shared" si="843"/>
        <v>0</v>
      </c>
    </row>
    <row r="5505" spans="5:27" hidden="1" x14ac:dyDescent="0.3">
      <c r="E5505" t="s">
        <v>8067</v>
      </c>
      <c r="F5505" t="s">
        <v>8068</v>
      </c>
      <c r="G5505" t="s">
        <v>1063</v>
      </c>
      <c r="H5505" t="s">
        <v>2127</v>
      </c>
      <c r="I5505" s="276">
        <v>1095051</v>
      </c>
      <c r="K5505" s="287">
        <f t="shared" si="845"/>
        <v>0.56666666666666665</v>
      </c>
      <c r="M5505" s="288">
        <v>0</v>
      </c>
      <c r="N5505" s="289">
        <v>0</v>
      </c>
      <c r="O5505" s="289">
        <f t="shared" ref="O5505:O5507" si="847">+I5505</f>
        <v>1095051</v>
      </c>
      <c r="P5505" s="289">
        <v>0</v>
      </c>
      <c r="Q5505" s="289">
        <v>0</v>
      </c>
      <c r="R5505" s="289">
        <v>0</v>
      </c>
      <c r="S5505" s="289">
        <v>0</v>
      </c>
      <c r="T5505" s="289">
        <v>0</v>
      </c>
      <c r="U5505" s="289">
        <v>0</v>
      </c>
      <c r="V5505" s="289">
        <v>0</v>
      </c>
      <c r="W5505" s="289">
        <v>0</v>
      </c>
      <c r="X5505" s="289">
        <v>0</v>
      </c>
      <c r="Z5505" s="290">
        <f t="shared" si="842"/>
        <v>1095051</v>
      </c>
      <c r="AA5505" s="291">
        <f t="shared" si="843"/>
        <v>0</v>
      </c>
    </row>
    <row r="5506" spans="5:27" hidden="1" x14ac:dyDescent="0.3">
      <c r="E5506" t="s">
        <v>8069</v>
      </c>
      <c r="F5506" t="s">
        <v>8070</v>
      </c>
      <c r="G5506" t="s">
        <v>1063</v>
      </c>
      <c r="H5506" t="s">
        <v>2127</v>
      </c>
      <c r="I5506" s="276">
        <v>464448</v>
      </c>
      <c r="K5506" s="287">
        <f t="shared" si="845"/>
        <v>0.56666666666666665</v>
      </c>
      <c r="M5506" s="288">
        <v>0</v>
      </c>
      <c r="N5506" s="289">
        <v>0</v>
      </c>
      <c r="O5506" s="289">
        <f t="shared" si="847"/>
        <v>464448</v>
      </c>
      <c r="P5506" s="289">
        <v>0</v>
      </c>
      <c r="Q5506" s="289">
        <v>0</v>
      </c>
      <c r="R5506" s="289">
        <v>0</v>
      </c>
      <c r="S5506" s="289">
        <v>0</v>
      </c>
      <c r="T5506" s="289">
        <v>0</v>
      </c>
      <c r="U5506" s="289">
        <v>0</v>
      </c>
      <c r="V5506" s="289">
        <v>0</v>
      </c>
      <c r="W5506" s="289">
        <v>0</v>
      </c>
      <c r="X5506" s="289">
        <v>0</v>
      </c>
      <c r="Z5506" s="290">
        <f t="shared" si="842"/>
        <v>464448</v>
      </c>
      <c r="AA5506" s="291">
        <f t="shared" si="843"/>
        <v>0</v>
      </c>
    </row>
    <row r="5507" spans="5:27" hidden="1" x14ac:dyDescent="0.3">
      <c r="E5507" t="s">
        <v>8071</v>
      </c>
      <c r="F5507" t="s">
        <v>8072</v>
      </c>
      <c r="G5507" t="s">
        <v>1063</v>
      </c>
      <c r="H5507" t="s">
        <v>2127</v>
      </c>
      <c r="I5507" s="276">
        <v>355328</v>
      </c>
      <c r="K5507" s="287">
        <f t="shared" si="845"/>
        <v>0.56666666666666665</v>
      </c>
      <c r="M5507" s="288">
        <v>0</v>
      </c>
      <c r="N5507" s="289">
        <v>0</v>
      </c>
      <c r="O5507" s="289">
        <f t="shared" si="847"/>
        <v>355328</v>
      </c>
      <c r="P5507" s="289">
        <v>0</v>
      </c>
      <c r="Q5507" s="289">
        <v>0</v>
      </c>
      <c r="R5507" s="289">
        <v>0</v>
      </c>
      <c r="S5507" s="289">
        <v>0</v>
      </c>
      <c r="T5507" s="289">
        <v>0</v>
      </c>
      <c r="U5507" s="289">
        <v>0</v>
      </c>
      <c r="V5507" s="289">
        <v>0</v>
      </c>
      <c r="W5507" s="289">
        <v>0</v>
      </c>
      <c r="X5507" s="289">
        <v>0</v>
      </c>
      <c r="Z5507" s="290">
        <f t="shared" si="842"/>
        <v>355328</v>
      </c>
      <c r="AA5507" s="291">
        <f t="shared" si="843"/>
        <v>0</v>
      </c>
    </row>
    <row r="5508" spans="5:27" hidden="1" x14ac:dyDescent="0.3">
      <c r="E5508" t="s">
        <v>7803</v>
      </c>
      <c r="F5508" t="s">
        <v>8073</v>
      </c>
      <c r="G5508" t="s">
        <v>1063</v>
      </c>
      <c r="H5508" t="s">
        <v>1734</v>
      </c>
      <c r="I5508" s="277">
        <v>310830</v>
      </c>
      <c r="K5508" s="287">
        <f t="shared" si="845"/>
        <v>-1.1666666666666667</v>
      </c>
      <c r="M5508" s="288">
        <v>0</v>
      </c>
      <c r="N5508" s="289">
        <f t="shared" ref="N5508:N5509" si="848">+I5508</f>
        <v>310830</v>
      </c>
      <c r="O5508" s="289">
        <v>0</v>
      </c>
      <c r="P5508" s="289">
        <v>0</v>
      </c>
      <c r="Q5508" s="289">
        <v>0</v>
      </c>
      <c r="R5508" s="289">
        <v>0</v>
      </c>
      <c r="S5508" s="289">
        <v>0</v>
      </c>
      <c r="T5508" s="289">
        <v>0</v>
      </c>
      <c r="U5508" s="289">
        <v>0</v>
      </c>
      <c r="V5508" s="289">
        <v>0</v>
      </c>
      <c r="W5508" s="289">
        <v>0</v>
      </c>
      <c r="X5508" s="289">
        <v>0</v>
      </c>
      <c r="Z5508" s="290">
        <f t="shared" ref="Z5508:Z5571" si="849">+SUM(M5508:X5508)</f>
        <v>310830</v>
      </c>
      <c r="AA5508" s="291">
        <f t="shared" ref="AA5508:AA5571" si="850">+I5508-Z5508</f>
        <v>0</v>
      </c>
    </row>
    <row r="5509" spans="5:27" hidden="1" x14ac:dyDescent="0.3">
      <c r="E5509" t="s">
        <v>7743</v>
      </c>
      <c r="F5509" t="s">
        <v>8074</v>
      </c>
      <c r="G5509" t="s">
        <v>1063</v>
      </c>
      <c r="H5509" t="s">
        <v>1734</v>
      </c>
      <c r="I5509" s="277">
        <v>523858</v>
      </c>
      <c r="K5509" s="287">
        <f t="shared" si="845"/>
        <v>-1.1666666666666667</v>
      </c>
      <c r="M5509" s="288">
        <v>0</v>
      </c>
      <c r="N5509" s="289">
        <f t="shared" si="848"/>
        <v>523858</v>
      </c>
      <c r="O5509" s="289">
        <v>0</v>
      </c>
      <c r="P5509" s="289">
        <v>0</v>
      </c>
      <c r="Q5509" s="289">
        <v>0</v>
      </c>
      <c r="R5509" s="289">
        <v>0</v>
      </c>
      <c r="S5509" s="289">
        <v>0</v>
      </c>
      <c r="T5509" s="289">
        <v>0</v>
      </c>
      <c r="U5509" s="289">
        <v>0</v>
      </c>
      <c r="V5509" s="289">
        <v>0</v>
      </c>
      <c r="W5509" s="289">
        <v>0</v>
      </c>
      <c r="X5509" s="289">
        <v>0</v>
      </c>
      <c r="Z5509" s="290">
        <f t="shared" si="849"/>
        <v>523858</v>
      </c>
      <c r="AA5509" s="291">
        <f t="shared" si="850"/>
        <v>0</v>
      </c>
    </row>
    <row r="5510" spans="5:27" hidden="1" x14ac:dyDescent="0.3">
      <c r="E5510" t="s">
        <v>8075</v>
      </c>
      <c r="F5510" t="s">
        <v>8076</v>
      </c>
      <c r="G5510" t="s">
        <v>1063</v>
      </c>
      <c r="H5510" t="s">
        <v>2127</v>
      </c>
      <c r="I5510" s="276">
        <v>502552</v>
      </c>
      <c r="K5510" s="287">
        <f t="shared" si="845"/>
        <v>0.56666666666666665</v>
      </c>
      <c r="M5510" s="288">
        <v>0</v>
      </c>
      <c r="N5510" s="289">
        <v>0</v>
      </c>
      <c r="O5510" s="289">
        <f>+I5510</f>
        <v>502552</v>
      </c>
      <c r="P5510" s="289">
        <v>0</v>
      </c>
      <c r="Q5510" s="289">
        <v>0</v>
      </c>
      <c r="R5510" s="289">
        <v>0</v>
      </c>
      <c r="S5510" s="289">
        <v>0</v>
      </c>
      <c r="T5510" s="289">
        <v>0</v>
      </c>
      <c r="U5510" s="289">
        <v>0</v>
      </c>
      <c r="V5510" s="289">
        <v>0</v>
      </c>
      <c r="W5510" s="289">
        <v>0</v>
      </c>
      <c r="X5510" s="289">
        <v>0</v>
      </c>
      <c r="Z5510" s="290">
        <f t="shared" si="849"/>
        <v>502552</v>
      </c>
      <c r="AA5510" s="291">
        <f t="shared" si="850"/>
        <v>0</v>
      </c>
    </row>
    <row r="5511" spans="5:27" hidden="1" x14ac:dyDescent="0.3">
      <c r="E5511" t="s">
        <v>7585</v>
      </c>
      <c r="F5511" t="s">
        <v>8077</v>
      </c>
      <c r="G5511" t="s">
        <v>1913</v>
      </c>
      <c r="H5511" t="s">
        <v>8078</v>
      </c>
      <c r="I5511" s="277">
        <v>2361350</v>
      </c>
      <c r="K5511" s="287">
        <f t="shared" si="845"/>
        <v>-2.2000000000000002</v>
      </c>
      <c r="M5511" s="288">
        <v>0</v>
      </c>
      <c r="N5511" s="289">
        <f>+I5511</f>
        <v>2361350</v>
      </c>
      <c r="O5511" s="289">
        <v>0</v>
      </c>
      <c r="P5511" s="289">
        <v>0</v>
      </c>
      <c r="Q5511" s="289">
        <v>0</v>
      </c>
      <c r="R5511" s="289">
        <v>0</v>
      </c>
      <c r="S5511" s="289">
        <v>0</v>
      </c>
      <c r="T5511" s="289">
        <v>0</v>
      </c>
      <c r="U5511" s="289">
        <v>0</v>
      </c>
      <c r="V5511" s="289">
        <v>0</v>
      </c>
      <c r="W5511" s="289">
        <v>0</v>
      </c>
      <c r="X5511" s="289">
        <v>0</v>
      </c>
      <c r="Z5511" s="290">
        <f t="shared" si="849"/>
        <v>2361350</v>
      </c>
      <c r="AA5511" s="291">
        <f t="shared" si="850"/>
        <v>0</v>
      </c>
    </row>
    <row r="5512" spans="5:27" hidden="1" x14ac:dyDescent="0.3">
      <c r="E5512" t="s">
        <v>8079</v>
      </c>
      <c r="F5512" t="s">
        <v>8080</v>
      </c>
      <c r="G5512" t="s">
        <v>1913</v>
      </c>
      <c r="H5512" t="s">
        <v>659</v>
      </c>
      <c r="I5512" s="276">
        <v>394225</v>
      </c>
      <c r="K5512" s="287">
        <f t="shared" si="845"/>
        <v>0.53333333333333333</v>
      </c>
      <c r="M5512" s="288">
        <v>0</v>
      </c>
      <c r="N5512" s="289">
        <v>0</v>
      </c>
      <c r="O5512" s="289">
        <f t="shared" ref="O5512:O5513" si="851">+I5512</f>
        <v>394225</v>
      </c>
      <c r="P5512" s="289">
        <v>0</v>
      </c>
      <c r="Q5512" s="289">
        <v>0</v>
      </c>
      <c r="R5512" s="289">
        <v>0</v>
      </c>
      <c r="S5512" s="289">
        <v>0</v>
      </c>
      <c r="T5512" s="289">
        <v>0</v>
      </c>
      <c r="U5512" s="289">
        <v>0</v>
      </c>
      <c r="V5512" s="289">
        <v>0</v>
      </c>
      <c r="W5512" s="289">
        <v>0</v>
      </c>
      <c r="X5512" s="289">
        <v>0</v>
      </c>
      <c r="Z5512" s="290">
        <f t="shared" si="849"/>
        <v>394225</v>
      </c>
      <c r="AA5512" s="291">
        <f t="shared" si="850"/>
        <v>0</v>
      </c>
    </row>
    <row r="5513" spans="5:27" hidden="1" x14ac:dyDescent="0.3">
      <c r="E5513" t="s">
        <v>8079</v>
      </c>
      <c r="F5513" t="s">
        <v>8081</v>
      </c>
      <c r="G5513" t="s">
        <v>1913</v>
      </c>
      <c r="H5513" t="s">
        <v>659</v>
      </c>
      <c r="I5513" s="276">
        <v>92000</v>
      </c>
      <c r="K5513" s="287">
        <f t="shared" si="845"/>
        <v>0.53333333333333333</v>
      </c>
      <c r="M5513" s="288">
        <v>0</v>
      </c>
      <c r="N5513" s="289">
        <v>0</v>
      </c>
      <c r="O5513" s="289">
        <f t="shared" si="851"/>
        <v>92000</v>
      </c>
      <c r="P5513" s="289">
        <v>0</v>
      </c>
      <c r="Q5513" s="289">
        <v>0</v>
      </c>
      <c r="R5513" s="289">
        <v>0</v>
      </c>
      <c r="S5513" s="289">
        <v>0</v>
      </c>
      <c r="T5513" s="289">
        <v>0</v>
      </c>
      <c r="U5513" s="289">
        <v>0</v>
      </c>
      <c r="V5513" s="289">
        <v>0</v>
      </c>
      <c r="W5513" s="289">
        <v>0</v>
      </c>
      <c r="X5513" s="289">
        <v>0</v>
      </c>
      <c r="Z5513" s="290">
        <f t="shared" si="849"/>
        <v>92000</v>
      </c>
      <c r="AA5513" s="291">
        <f t="shared" si="850"/>
        <v>0</v>
      </c>
    </row>
    <row r="5514" spans="5:27" hidden="1" x14ac:dyDescent="0.3">
      <c r="E5514" t="s">
        <v>7585</v>
      </c>
      <c r="F5514" t="s">
        <v>8082</v>
      </c>
      <c r="G5514" t="s">
        <v>1913</v>
      </c>
      <c r="H5514" t="s">
        <v>8078</v>
      </c>
      <c r="I5514" s="277">
        <v>426690</v>
      </c>
      <c r="K5514" s="287">
        <f t="shared" si="845"/>
        <v>-2.2000000000000002</v>
      </c>
      <c r="M5514" s="288">
        <v>0</v>
      </c>
      <c r="N5514" s="289">
        <f t="shared" ref="N5514:N5517" si="852">+I5514</f>
        <v>426690</v>
      </c>
      <c r="O5514" s="289">
        <v>0</v>
      </c>
      <c r="P5514" s="289">
        <v>0</v>
      </c>
      <c r="Q5514" s="289">
        <v>0</v>
      </c>
      <c r="R5514" s="289">
        <v>0</v>
      </c>
      <c r="S5514" s="289">
        <v>0</v>
      </c>
      <c r="T5514" s="289">
        <v>0</v>
      </c>
      <c r="U5514" s="289">
        <v>0</v>
      </c>
      <c r="V5514" s="289">
        <v>0</v>
      </c>
      <c r="W5514" s="289">
        <v>0</v>
      </c>
      <c r="X5514" s="289">
        <v>0</v>
      </c>
      <c r="Z5514" s="290">
        <f t="shared" si="849"/>
        <v>426690</v>
      </c>
      <c r="AA5514" s="291">
        <f t="shared" si="850"/>
        <v>0</v>
      </c>
    </row>
    <row r="5515" spans="5:27" hidden="1" x14ac:dyDescent="0.3">
      <c r="E5515" t="s">
        <v>8032</v>
      </c>
      <c r="F5515" t="s">
        <v>8083</v>
      </c>
      <c r="G5515" t="s">
        <v>1913</v>
      </c>
      <c r="H5515" t="s">
        <v>2121</v>
      </c>
      <c r="I5515" s="277">
        <v>188430</v>
      </c>
      <c r="K5515" s="287">
        <f t="shared" si="845"/>
        <v>-1.2</v>
      </c>
      <c r="M5515" s="288">
        <v>0</v>
      </c>
      <c r="N5515" s="289">
        <f t="shared" si="852"/>
        <v>188430</v>
      </c>
      <c r="O5515" s="289">
        <v>0</v>
      </c>
      <c r="P5515" s="289">
        <v>0</v>
      </c>
      <c r="Q5515" s="289">
        <v>0</v>
      </c>
      <c r="R5515" s="289">
        <v>0</v>
      </c>
      <c r="S5515" s="289">
        <v>0</v>
      </c>
      <c r="T5515" s="289">
        <v>0</v>
      </c>
      <c r="U5515" s="289">
        <v>0</v>
      </c>
      <c r="V5515" s="289">
        <v>0</v>
      </c>
      <c r="W5515" s="289">
        <v>0</v>
      </c>
      <c r="X5515" s="289">
        <v>0</v>
      </c>
      <c r="Z5515" s="290">
        <f t="shared" si="849"/>
        <v>188430</v>
      </c>
      <c r="AA5515" s="291">
        <f t="shared" si="850"/>
        <v>0</v>
      </c>
    </row>
    <row r="5516" spans="5:27" hidden="1" x14ac:dyDescent="0.3">
      <c r="E5516" t="s">
        <v>8032</v>
      </c>
      <c r="F5516" t="s">
        <v>8084</v>
      </c>
      <c r="G5516" t="s">
        <v>1913</v>
      </c>
      <c r="H5516" t="s">
        <v>1914</v>
      </c>
      <c r="I5516" s="277">
        <v>1015040</v>
      </c>
      <c r="K5516" s="287">
        <f t="shared" si="845"/>
        <v>-0.2</v>
      </c>
      <c r="M5516" s="288">
        <v>0</v>
      </c>
      <c r="N5516" s="289">
        <f t="shared" si="852"/>
        <v>1015040</v>
      </c>
      <c r="O5516" s="289">
        <v>0</v>
      </c>
      <c r="P5516" s="289">
        <v>0</v>
      </c>
      <c r="Q5516" s="289">
        <v>0</v>
      </c>
      <c r="R5516" s="289">
        <v>0</v>
      </c>
      <c r="S5516" s="289">
        <v>0</v>
      </c>
      <c r="T5516" s="289">
        <v>0</v>
      </c>
      <c r="U5516" s="289">
        <v>0</v>
      </c>
      <c r="V5516" s="289">
        <v>0</v>
      </c>
      <c r="W5516" s="289">
        <v>0</v>
      </c>
      <c r="X5516" s="289">
        <v>0</v>
      </c>
      <c r="Z5516" s="290">
        <f t="shared" si="849"/>
        <v>1015040</v>
      </c>
      <c r="AA5516" s="291">
        <f t="shared" si="850"/>
        <v>0</v>
      </c>
    </row>
    <row r="5517" spans="5:27" hidden="1" x14ac:dyDescent="0.3">
      <c r="E5517" t="s">
        <v>8032</v>
      </c>
      <c r="F5517" t="s">
        <v>8085</v>
      </c>
      <c r="G5517" t="s">
        <v>1913</v>
      </c>
      <c r="H5517" t="s">
        <v>2121</v>
      </c>
      <c r="I5517" s="277">
        <v>83050</v>
      </c>
      <c r="K5517" s="287">
        <f t="shared" si="845"/>
        <v>-1.2</v>
      </c>
      <c r="M5517" s="288">
        <v>0</v>
      </c>
      <c r="N5517" s="289">
        <f t="shared" si="852"/>
        <v>83050</v>
      </c>
      <c r="O5517" s="289">
        <v>0</v>
      </c>
      <c r="P5517" s="289">
        <v>0</v>
      </c>
      <c r="Q5517" s="289">
        <v>0</v>
      </c>
      <c r="R5517" s="289">
        <v>0</v>
      </c>
      <c r="S5517" s="289">
        <v>0</v>
      </c>
      <c r="T5517" s="289">
        <v>0</v>
      </c>
      <c r="U5517" s="289">
        <v>0</v>
      </c>
      <c r="V5517" s="289">
        <v>0</v>
      </c>
      <c r="W5517" s="289">
        <v>0</v>
      </c>
      <c r="X5517" s="289">
        <v>0</v>
      </c>
      <c r="Z5517" s="290">
        <f t="shared" si="849"/>
        <v>83050</v>
      </c>
      <c r="AA5517" s="291">
        <f t="shared" si="850"/>
        <v>0</v>
      </c>
    </row>
    <row r="5518" spans="5:27" hidden="1" x14ac:dyDescent="0.3">
      <c r="E5518" t="s">
        <v>8086</v>
      </c>
      <c r="F5518" t="s">
        <v>8087</v>
      </c>
      <c r="G5518" t="s">
        <v>1913</v>
      </c>
      <c r="H5518" t="s">
        <v>659</v>
      </c>
      <c r="I5518" s="276">
        <v>18720</v>
      </c>
      <c r="K5518" s="287">
        <f t="shared" si="845"/>
        <v>0.53333333333333333</v>
      </c>
      <c r="M5518" s="288">
        <v>0</v>
      </c>
      <c r="N5518" s="289">
        <v>0</v>
      </c>
      <c r="O5518" s="289">
        <f>+I5518</f>
        <v>18720</v>
      </c>
      <c r="P5518" s="289">
        <v>0</v>
      </c>
      <c r="Q5518" s="289">
        <v>0</v>
      </c>
      <c r="R5518" s="289">
        <v>0</v>
      </c>
      <c r="S5518" s="289">
        <v>0</v>
      </c>
      <c r="T5518" s="289">
        <v>0</v>
      </c>
      <c r="U5518" s="289">
        <v>0</v>
      </c>
      <c r="V5518" s="289">
        <v>0</v>
      </c>
      <c r="W5518" s="289">
        <v>0</v>
      </c>
      <c r="X5518" s="289">
        <v>0</v>
      </c>
      <c r="Z5518" s="290">
        <f t="shared" si="849"/>
        <v>18720</v>
      </c>
      <c r="AA5518" s="291">
        <f t="shared" si="850"/>
        <v>0</v>
      </c>
    </row>
    <row r="5519" spans="5:27" hidden="1" x14ac:dyDescent="0.3">
      <c r="E5519" t="s">
        <v>7868</v>
      </c>
      <c r="F5519" t="s">
        <v>8088</v>
      </c>
      <c r="G5519" t="s">
        <v>1913</v>
      </c>
      <c r="H5519" t="s">
        <v>2121</v>
      </c>
      <c r="I5519" s="277">
        <v>1170771</v>
      </c>
      <c r="K5519" s="287">
        <f t="shared" si="845"/>
        <v>-1.2</v>
      </c>
      <c r="M5519" s="288">
        <v>0</v>
      </c>
      <c r="N5519" s="289">
        <f t="shared" ref="N5519:N5582" si="853">+I5519</f>
        <v>1170771</v>
      </c>
      <c r="O5519" s="289">
        <v>0</v>
      </c>
      <c r="P5519" s="289">
        <v>0</v>
      </c>
      <c r="Q5519" s="289">
        <v>0</v>
      </c>
      <c r="R5519" s="289">
        <v>0</v>
      </c>
      <c r="S5519" s="289">
        <v>0</v>
      </c>
      <c r="T5519" s="289">
        <v>0</v>
      </c>
      <c r="U5519" s="289">
        <v>0</v>
      </c>
      <c r="V5519" s="289">
        <v>0</v>
      </c>
      <c r="W5519" s="289">
        <v>0</v>
      </c>
      <c r="X5519" s="289">
        <v>0</v>
      </c>
      <c r="Z5519" s="290">
        <f t="shared" si="849"/>
        <v>1170771</v>
      </c>
      <c r="AA5519" s="291">
        <f t="shared" si="850"/>
        <v>0</v>
      </c>
    </row>
    <row r="5520" spans="5:27" hidden="1" x14ac:dyDescent="0.3">
      <c r="E5520" t="s">
        <v>7688</v>
      </c>
      <c r="F5520" t="s">
        <v>8089</v>
      </c>
      <c r="G5520" t="s">
        <v>1913</v>
      </c>
      <c r="H5520" t="s">
        <v>575</v>
      </c>
      <c r="I5520" s="277">
        <v>167746</v>
      </c>
      <c r="K5520" s="287">
        <f t="shared" si="845"/>
        <v>-0.7</v>
      </c>
      <c r="M5520" s="288">
        <v>0</v>
      </c>
      <c r="N5520" s="289">
        <f t="shared" si="853"/>
        <v>167746</v>
      </c>
      <c r="O5520" s="289">
        <v>0</v>
      </c>
      <c r="P5520" s="289">
        <v>0</v>
      </c>
      <c r="Q5520" s="289">
        <v>0</v>
      </c>
      <c r="R5520" s="289">
        <v>0</v>
      </c>
      <c r="S5520" s="289">
        <v>0</v>
      </c>
      <c r="T5520" s="289">
        <v>0</v>
      </c>
      <c r="U5520" s="289">
        <v>0</v>
      </c>
      <c r="V5520" s="289">
        <v>0</v>
      </c>
      <c r="W5520" s="289">
        <v>0</v>
      </c>
      <c r="X5520" s="289">
        <v>0</v>
      </c>
      <c r="Z5520" s="290">
        <f t="shared" si="849"/>
        <v>167746</v>
      </c>
      <c r="AA5520" s="291">
        <f t="shared" si="850"/>
        <v>0</v>
      </c>
    </row>
    <row r="5521" spans="5:27" hidden="1" x14ac:dyDescent="0.3">
      <c r="E5521" t="s">
        <v>8090</v>
      </c>
      <c r="F5521" t="s">
        <v>8091</v>
      </c>
      <c r="G5521" t="s">
        <v>1913</v>
      </c>
      <c r="H5521" t="s">
        <v>1914</v>
      </c>
      <c r="I5521" s="277">
        <v>139050</v>
      </c>
      <c r="K5521" s="287">
        <f t="shared" si="845"/>
        <v>-0.2</v>
      </c>
      <c r="M5521" s="288">
        <v>0</v>
      </c>
      <c r="N5521" s="289">
        <f t="shared" si="853"/>
        <v>139050</v>
      </c>
      <c r="O5521" s="289">
        <v>0</v>
      </c>
      <c r="P5521" s="289">
        <v>0</v>
      </c>
      <c r="Q5521" s="289">
        <v>0</v>
      </c>
      <c r="R5521" s="289">
        <v>0</v>
      </c>
      <c r="S5521" s="289">
        <v>0</v>
      </c>
      <c r="T5521" s="289">
        <v>0</v>
      </c>
      <c r="U5521" s="289">
        <v>0</v>
      </c>
      <c r="V5521" s="289">
        <v>0</v>
      </c>
      <c r="W5521" s="289">
        <v>0</v>
      </c>
      <c r="X5521" s="289">
        <v>0</v>
      </c>
      <c r="Z5521" s="290">
        <f t="shared" si="849"/>
        <v>139050</v>
      </c>
      <c r="AA5521" s="291">
        <f t="shared" si="850"/>
        <v>0</v>
      </c>
    </row>
    <row r="5522" spans="5:27" hidden="1" x14ac:dyDescent="0.3">
      <c r="E5522" t="s">
        <v>7895</v>
      </c>
      <c r="F5522" t="s">
        <v>8092</v>
      </c>
      <c r="G5522" t="s">
        <v>1913</v>
      </c>
      <c r="H5522" t="s">
        <v>2121</v>
      </c>
      <c r="I5522" s="277">
        <v>205329</v>
      </c>
      <c r="K5522" s="287">
        <f t="shared" si="845"/>
        <v>-1.2</v>
      </c>
      <c r="M5522" s="288">
        <v>0</v>
      </c>
      <c r="N5522" s="289">
        <f t="shared" si="853"/>
        <v>205329</v>
      </c>
      <c r="O5522" s="289">
        <v>0</v>
      </c>
      <c r="P5522" s="289">
        <v>0</v>
      </c>
      <c r="Q5522" s="289">
        <v>0</v>
      </c>
      <c r="R5522" s="289">
        <v>0</v>
      </c>
      <c r="S5522" s="289">
        <v>0</v>
      </c>
      <c r="T5522" s="289">
        <v>0</v>
      </c>
      <c r="U5522" s="289">
        <v>0</v>
      </c>
      <c r="V5522" s="289">
        <v>0</v>
      </c>
      <c r="W5522" s="289">
        <v>0</v>
      </c>
      <c r="X5522" s="289">
        <v>0</v>
      </c>
      <c r="Z5522" s="290">
        <f t="shared" si="849"/>
        <v>205329</v>
      </c>
      <c r="AA5522" s="291">
        <f t="shared" si="850"/>
        <v>0</v>
      </c>
    </row>
    <row r="5523" spans="5:27" hidden="1" x14ac:dyDescent="0.3">
      <c r="E5523" t="s">
        <v>7703</v>
      </c>
      <c r="F5523" t="s">
        <v>8093</v>
      </c>
      <c r="G5523" t="s">
        <v>1913</v>
      </c>
      <c r="H5523" t="s">
        <v>2121</v>
      </c>
      <c r="I5523" s="277">
        <v>1018465</v>
      </c>
      <c r="K5523" s="287">
        <f t="shared" si="845"/>
        <v>-1.2</v>
      </c>
      <c r="M5523" s="288">
        <v>0</v>
      </c>
      <c r="N5523" s="289">
        <f t="shared" si="853"/>
        <v>1018465</v>
      </c>
      <c r="O5523" s="289">
        <v>0</v>
      </c>
      <c r="P5523" s="289">
        <v>0</v>
      </c>
      <c r="Q5523" s="289">
        <v>0</v>
      </c>
      <c r="R5523" s="289">
        <v>0</v>
      </c>
      <c r="S5523" s="289">
        <v>0</v>
      </c>
      <c r="T5523" s="289">
        <v>0</v>
      </c>
      <c r="U5523" s="289">
        <v>0</v>
      </c>
      <c r="V5523" s="289">
        <v>0</v>
      </c>
      <c r="W5523" s="289">
        <v>0</v>
      </c>
      <c r="X5523" s="289">
        <v>0</v>
      </c>
      <c r="Z5523" s="290">
        <f t="shared" si="849"/>
        <v>1018465</v>
      </c>
      <c r="AA5523" s="291">
        <f t="shared" si="850"/>
        <v>0</v>
      </c>
    </row>
    <row r="5524" spans="5:27" hidden="1" x14ac:dyDescent="0.3">
      <c r="E5524" t="s">
        <v>7644</v>
      </c>
      <c r="F5524" t="s">
        <v>8094</v>
      </c>
      <c r="G5524" t="s">
        <v>1913</v>
      </c>
      <c r="H5524" t="s">
        <v>1914</v>
      </c>
      <c r="I5524" s="277">
        <v>745720</v>
      </c>
      <c r="K5524" s="287">
        <f t="shared" si="845"/>
        <v>-0.2</v>
      </c>
      <c r="M5524" s="288">
        <v>0</v>
      </c>
      <c r="N5524" s="289">
        <f t="shared" si="853"/>
        <v>745720</v>
      </c>
      <c r="O5524" s="289">
        <v>0</v>
      </c>
      <c r="P5524" s="289">
        <v>0</v>
      </c>
      <c r="Q5524" s="289">
        <v>0</v>
      </c>
      <c r="R5524" s="289">
        <v>0</v>
      </c>
      <c r="S5524" s="289">
        <v>0</v>
      </c>
      <c r="T5524" s="289">
        <v>0</v>
      </c>
      <c r="U5524" s="289">
        <v>0</v>
      </c>
      <c r="V5524" s="289">
        <v>0</v>
      </c>
      <c r="W5524" s="289">
        <v>0</v>
      </c>
      <c r="X5524" s="289">
        <v>0</v>
      </c>
      <c r="Z5524" s="290">
        <f t="shared" si="849"/>
        <v>745720</v>
      </c>
      <c r="AA5524" s="291">
        <f t="shared" si="850"/>
        <v>0</v>
      </c>
    </row>
    <row r="5525" spans="5:27" hidden="1" x14ac:dyDescent="0.3">
      <c r="E5525" t="s">
        <v>7644</v>
      </c>
      <c r="F5525" t="s">
        <v>8095</v>
      </c>
      <c r="G5525" t="s">
        <v>1913</v>
      </c>
      <c r="H5525" t="s">
        <v>2121</v>
      </c>
      <c r="I5525" s="277">
        <v>326724</v>
      </c>
      <c r="K5525" s="287">
        <f t="shared" si="845"/>
        <v>-1.2</v>
      </c>
      <c r="M5525" s="288">
        <v>0</v>
      </c>
      <c r="N5525" s="289">
        <f t="shared" si="853"/>
        <v>326724</v>
      </c>
      <c r="O5525" s="289">
        <v>0</v>
      </c>
      <c r="P5525" s="289">
        <v>0</v>
      </c>
      <c r="Q5525" s="289">
        <v>0</v>
      </c>
      <c r="R5525" s="289">
        <v>0</v>
      </c>
      <c r="S5525" s="289">
        <v>0</v>
      </c>
      <c r="T5525" s="289">
        <v>0</v>
      </c>
      <c r="U5525" s="289">
        <v>0</v>
      </c>
      <c r="V5525" s="289">
        <v>0</v>
      </c>
      <c r="W5525" s="289">
        <v>0</v>
      </c>
      <c r="X5525" s="289">
        <v>0</v>
      </c>
      <c r="Z5525" s="290">
        <f t="shared" si="849"/>
        <v>326724</v>
      </c>
      <c r="AA5525" s="291">
        <f t="shared" si="850"/>
        <v>0</v>
      </c>
    </row>
    <row r="5526" spans="5:27" hidden="1" x14ac:dyDescent="0.3">
      <c r="E5526" t="s">
        <v>7328</v>
      </c>
      <c r="F5526" t="s">
        <v>8096</v>
      </c>
      <c r="G5526" t="s">
        <v>563</v>
      </c>
      <c r="H5526" t="s">
        <v>3267</v>
      </c>
      <c r="I5526" s="277">
        <v>60580</v>
      </c>
      <c r="K5526" s="287">
        <f t="shared" si="845"/>
        <v>-1.2333333333333334</v>
      </c>
      <c r="M5526" s="288">
        <v>0</v>
      </c>
      <c r="N5526" s="289">
        <f t="shared" si="853"/>
        <v>60580</v>
      </c>
      <c r="O5526" s="289">
        <v>0</v>
      </c>
      <c r="P5526" s="289">
        <v>0</v>
      </c>
      <c r="Q5526" s="289">
        <v>0</v>
      </c>
      <c r="R5526" s="289">
        <v>0</v>
      </c>
      <c r="S5526" s="289">
        <v>0</v>
      </c>
      <c r="T5526" s="289">
        <v>0</v>
      </c>
      <c r="U5526" s="289">
        <v>0</v>
      </c>
      <c r="V5526" s="289">
        <v>0</v>
      </c>
      <c r="W5526" s="289">
        <v>0</v>
      </c>
      <c r="X5526" s="289">
        <v>0</v>
      </c>
      <c r="Z5526" s="290">
        <f t="shared" si="849"/>
        <v>60580</v>
      </c>
      <c r="AA5526" s="291">
        <f t="shared" si="850"/>
        <v>0</v>
      </c>
    </row>
    <row r="5527" spans="5:27" hidden="1" x14ac:dyDescent="0.3">
      <c r="E5527" t="s">
        <v>7328</v>
      </c>
      <c r="F5527" t="s">
        <v>8097</v>
      </c>
      <c r="G5527" t="s">
        <v>563</v>
      </c>
      <c r="H5527" t="s">
        <v>3267</v>
      </c>
      <c r="I5527" s="277">
        <v>60580</v>
      </c>
      <c r="K5527" s="287">
        <f t="shared" si="845"/>
        <v>-1.2333333333333334</v>
      </c>
      <c r="M5527" s="288">
        <v>0</v>
      </c>
      <c r="N5527" s="289">
        <f t="shared" si="853"/>
        <v>60580</v>
      </c>
      <c r="O5527" s="289">
        <v>0</v>
      </c>
      <c r="P5527" s="289">
        <v>0</v>
      </c>
      <c r="Q5527" s="289">
        <v>0</v>
      </c>
      <c r="R5527" s="289">
        <v>0</v>
      </c>
      <c r="S5527" s="289">
        <v>0</v>
      </c>
      <c r="T5527" s="289">
        <v>0</v>
      </c>
      <c r="U5527" s="289">
        <v>0</v>
      </c>
      <c r="V5527" s="289">
        <v>0</v>
      </c>
      <c r="W5527" s="289">
        <v>0</v>
      </c>
      <c r="X5527" s="289">
        <v>0</v>
      </c>
      <c r="Z5527" s="290">
        <f t="shared" si="849"/>
        <v>60580</v>
      </c>
      <c r="AA5527" s="291">
        <f t="shared" si="850"/>
        <v>0</v>
      </c>
    </row>
    <row r="5528" spans="5:27" hidden="1" x14ac:dyDescent="0.3">
      <c r="E5528" t="s">
        <v>7816</v>
      </c>
      <c r="F5528" t="s">
        <v>8098</v>
      </c>
      <c r="G5528" t="s">
        <v>563</v>
      </c>
      <c r="H5528" t="s">
        <v>633</v>
      </c>
      <c r="I5528" s="277">
        <v>43500</v>
      </c>
      <c r="K5528" s="287">
        <f t="shared" si="845"/>
        <v>-0.23333333333333334</v>
      </c>
      <c r="M5528" s="288">
        <v>0</v>
      </c>
      <c r="N5528" s="289">
        <f t="shared" si="853"/>
        <v>43500</v>
      </c>
      <c r="O5528" s="289">
        <v>0</v>
      </c>
      <c r="P5528" s="289">
        <v>0</v>
      </c>
      <c r="Q5528" s="289">
        <v>0</v>
      </c>
      <c r="R5528" s="289">
        <v>0</v>
      </c>
      <c r="S5528" s="289">
        <v>0</v>
      </c>
      <c r="T5528" s="289">
        <v>0</v>
      </c>
      <c r="U5528" s="289">
        <v>0</v>
      </c>
      <c r="V5528" s="289">
        <v>0</v>
      </c>
      <c r="W5528" s="289">
        <v>0</v>
      </c>
      <c r="X5528" s="289">
        <v>0</v>
      </c>
      <c r="Z5528" s="290">
        <f t="shared" si="849"/>
        <v>43500</v>
      </c>
      <c r="AA5528" s="291">
        <f t="shared" si="850"/>
        <v>0</v>
      </c>
    </row>
    <row r="5529" spans="5:27" hidden="1" x14ac:dyDescent="0.3">
      <c r="E5529" t="s">
        <v>7816</v>
      </c>
      <c r="F5529" t="s">
        <v>8099</v>
      </c>
      <c r="G5529" t="s">
        <v>563</v>
      </c>
      <c r="H5529" t="s">
        <v>633</v>
      </c>
      <c r="I5529" s="277">
        <v>236900</v>
      </c>
      <c r="K5529" s="287">
        <f t="shared" si="845"/>
        <v>-0.23333333333333334</v>
      </c>
      <c r="M5529" s="288">
        <v>0</v>
      </c>
      <c r="N5529" s="289">
        <f t="shared" si="853"/>
        <v>236900</v>
      </c>
      <c r="O5529" s="289">
        <v>0</v>
      </c>
      <c r="P5529" s="289">
        <v>0</v>
      </c>
      <c r="Q5529" s="289">
        <v>0</v>
      </c>
      <c r="R5529" s="289">
        <v>0</v>
      </c>
      <c r="S5529" s="289">
        <v>0</v>
      </c>
      <c r="T5529" s="289">
        <v>0</v>
      </c>
      <c r="U5529" s="289">
        <v>0</v>
      </c>
      <c r="V5529" s="289">
        <v>0</v>
      </c>
      <c r="W5529" s="289">
        <v>0</v>
      </c>
      <c r="X5529" s="289">
        <v>0</v>
      </c>
      <c r="Z5529" s="290">
        <f t="shared" si="849"/>
        <v>236900</v>
      </c>
      <c r="AA5529" s="291">
        <f t="shared" si="850"/>
        <v>0</v>
      </c>
    </row>
    <row r="5530" spans="5:27" hidden="1" x14ac:dyDescent="0.3">
      <c r="E5530" t="s">
        <v>7803</v>
      </c>
      <c r="F5530" t="s">
        <v>8100</v>
      </c>
      <c r="G5530" t="s">
        <v>563</v>
      </c>
      <c r="H5530" t="s">
        <v>3267</v>
      </c>
      <c r="I5530" s="277">
        <v>569246</v>
      </c>
      <c r="K5530" s="287">
        <f t="shared" si="845"/>
        <v>-1.2333333333333334</v>
      </c>
      <c r="M5530" s="288">
        <v>0</v>
      </c>
      <c r="N5530" s="289">
        <f t="shared" si="853"/>
        <v>569246</v>
      </c>
      <c r="O5530" s="289">
        <v>0</v>
      </c>
      <c r="P5530" s="289">
        <v>0</v>
      </c>
      <c r="Q5530" s="289">
        <v>0</v>
      </c>
      <c r="R5530" s="289">
        <v>0</v>
      </c>
      <c r="S5530" s="289">
        <v>0</v>
      </c>
      <c r="T5530" s="289">
        <v>0</v>
      </c>
      <c r="U5530" s="289">
        <v>0</v>
      </c>
      <c r="V5530" s="289">
        <v>0</v>
      </c>
      <c r="W5530" s="289">
        <v>0</v>
      </c>
      <c r="X5530" s="289">
        <v>0</v>
      </c>
      <c r="Z5530" s="290">
        <f t="shared" si="849"/>
        <v>569246</v>
      </c>
      <c r="AA5530" s="291">
        <f t="shared" si="850"/>
        <v>0</v>
      </c>
    </row>
    <row r="5531" spans="5:27" hidden="1" x14ac:dyDescent="0.3">
      <c r="E5531" t="s">
        <v>8101</v>
      </c>
      <c r="F5531" t="s">
        <v>8102</v>
      </c>
      <c r="G5531" t="s">
        <v>563</v>
      </c>
      <c r="H5531" t="s">
        <v>3267</v>
      </c>
      <c r="I5531" s="277">
        <v>1743318</v>
      </c>
      <c r="K5531" s="287">
        <f t="shared" si="845"/>
        <v>-1.2333333333333334</v>
      </c>
      <c r="M5531" s="288">
        <v>0</v>
      </c>
      <c r="N5531" s="289">
        <f t="shared" si="853"/>
        <v>1743318</v>
      </c>
      <c r="O5531" s="289">
        <v>0</v>
      </c>
      <c r="P5531" s="289">
        <v>0</v>
      </c>
      <c r="Q5531" s="289">
        <v>0</v>
      </c>
      <c r="R5531" s="289">
        <v>0</v>
      </c>
      <c r="S5531" s="289">
        <v>0</v>
      </c>
      <c r="T5531" s="289">
        <v>0</v>
      </c>
      <c r="U5531" s="289">
        <v>0</v>
      </c>
      <c r="V5531" s="289">
        <v>0</v>
      </c>
      <c r="W5531" s="289">
        <v>0</v>
      </c>
      <c r="X5531" s="289">
        <v>0</v>
      </c>
      <c r="Z5531" s="290">
        <f t="shared" si="849"/>
        <v>1743318</v>
      </c>
      <c r="AA5531" s="291">
        <f t="shared" si="850"/>
        <v>0</v>
      </c>
    </row>
    <row r="5532" spans="5:27" hidden="1" x14ac:dyDescent="0.3">
      <c r="E5532" t="s">
        <v>7806</v>
      </c>
      <c r="F5532" t="s">
        <v>8103</v>
      </c>
      <c r="G5532" t="s">
        <v>563</v>
      </c>
      <c r="H5532" t="s">
        <v>3267</v>
      </c>
      <c r="I5532" s="277">
        <v>2889104</v>
      </c>
      <c r="K5532" s="287">
        <f t="shared" si="845"/>
        <v>-1.2333333333333334</v>
      </c>
      <c r="M5532" s="288">
        <v>0</v>
      </c>
      <c r="N5532" s="289">
        <f t="shared" si="853"/>
        <v>2889104</v>
      </c>
      <c r="O5532" s="289">
        <v>0</v>
      </c>
      <c r="P5532" s="289">
        <v>0</v>
      </c>
      <c r="Q5532" s="289">
        <v>0</v>
      </c>
      <c r="R5532" s="289">
        <v>0</v>
      </c>
      <c r="S5532" s="289">
        <v>0</v>
      </c>
      <c r="T5532" s="289">
        <v>0</v>
      </c>
      <c r="U5532" s="289">
        <v>0</v>
      </c>
      <c r="V5532" s="289">
        <v>0</v>
      </c>
      <c r="W5532" s="289">
        <v>0</v>
      </c>
      <c r="X5532" s="289">
        <v>0</v>
      </c>
      <c r="Z5532" s="290">
        <f t="shared" si="849"/>
        <v>2889104</v>
      </c>
      <c r="AA5532" s="291">
        <f t="shared" si="850"/>
        <v>0</v>
      </c>
    </row>
    <row r="5533" spans="5:27" hidden="1" x14ac:dyDescent="0.3">
      <c r="E5533" t="s">
        <v>8104</v>
      </c>
      <c r="F5533" t="s">
        <v>8105</v>
      </c>
      <c r="G5533" t="s">
        <v>563</v>
      </c>
      <c r="H5533" t="s">
        <v>3267</v>
      </c>
      <c r="I5533" s="277">
        <v>1190113</v>
      </c>
      <c r="K5533" s="287">
        <f t="shared" si="845"/>
        <v>-1.2333333333333334</v>
      </c>
      <c r="M5533" s="288">
        <v>0</v>
      </c>
      <c r="N5533" s="289">
        <f t="shared" si="853"/>
        <v>1190113</v>
      </c>
      <c r="O5533" s="289">
        <v>0</v>
      </c>
      <c r="P5533" s="289">
        <v>0</v>
      </c>
      <c r="Q5533" s="289">
        <v>0</v>
      </c>
      <c r="R5533" s="289">
        <v>0</v>
      </c>
      <c r="S5533" s="289">
        <v>0</v>
      </c>
      <c r="T5533" s="289">
        <v>0</v>
      </c>
      <c r="U5533" s="289">
        <v>0</v>
      </c>
      <c r="V5533" s="289">
        <v>0</v>
      </c>
      <c r="W5533" s="289">
        <v>0</v>
      </c>
      <c r="X5533" s="289">
        <v>0</v>
      </c>
      <c r="Z5533" s="290">
        <f t="shared" si="849"/>
        <v>1190113</v>
      </c>
      <c r="AA5533" s="291">
        <f t="shared" si="850"/>
        <v>0</v>
      </c>
    </row>
    <row r="5534" spans="5:27" hidden="1" x14ac:dyDescent="0.3">
      <c r="E5534" t="s">
        <v>8104</v>
      </c>
      <c r="F5534" t="s">
        <v>8106</v>
      </c>
      <c r="G5534" t="s">
        <v>563</v>
      </c>
      <c r="H5534" t="s">
        <v>3267</v>
      </c>
      <c r="I5534" s="277">
        <v>941638</v>
      </c>
      <c r="K5534" s="287">
        <f t="shared" si="845"/>
        <v>-1.2333333333333334</v>
      </c>
      <c r="M5534" s="288">
        <v>0</v>
      </c>
      <c r="N5534" s="289">
        <f t="shared" si="853"/>
        <v>941638</v>
      </c>
      <c r="O5534" s="289">
        <v>0</v>
      </c>
      <c r="P5534" s="289">
        <v>0</v>
      </c>
      <c r="Q5534" s="289">
        <v>0</v>
      </c>
      <c r="R5534" s="289">
        <v>0</v>
      </c>
      <c r="S5534" s="289">
        <v>0</v>
      </c>
      <c r="T5534" s="289">
        <v>0</v>
      </c>
      <c r="U5534" s="289">
        <v>0</v>
      </c>
      <c r="V5534" s="289">
        <v>0</v>
      </c>
      <c r="W5534" s="289">
        <v>0</v>
      </c>
      <c r="X5534" s="289">
        <v>0</v>
      </c>
      <c r="Z5534" s="290">
        <f t="shared" si="849"/>
        <v>941638</v>
      </c>
      <c r="AA5534" s="291">
        <f t="shared" si="850"/>
        <v>0</v>
      </c>
    </row>
    <row r="5535" spans="5:27" hidden="1" x14ac:dyDescent="0.3">
      <c r="E5535" t="s">
        <v>7650</v>
      </c>
      <c r="F5535" t="s">
        <v>8107</v>
      </c>
      <c r="G5535" t="s">
        <v>563</v>
      </c>
      <c r="H5535" t="s">
        <v>3267</v>
      </c>
      <c r="I5535" s="277">
        <v>875600</v>
      </c>
      <c r="K5535" s="287">
        <f t="shared" si="845"/>
        <v>-1.2333333333333334</v>
      </c>
      <c r="M5535" s="288">
        <v>0</v>
      </c>
      <c r="N5535" s="289">
        <f t="shared" si="853"/>
        <v>875600</v>
      </c>
      <c r="O5535" s="289">
        <v>0</v>
      </c>
      <c r="P5535" s="289">
        <v>0</v>
      </c>
      <c r="Q5535" s="289">
        <v>0</v>
      </c>
      <c r="R5535" s="289">
        <v>0</v>
      </c>
      <c r="S5535" s="289">
        <v>0</v>
      </c>
      <c r="T5535" s="289">
        <v>0</v>
      </c>
      <c r="U5535" s="289">
        <v>0</v>
      </c>
      <c r="V5535" s="289">
        <v>0</v>
      </c>
      <c r="W5535" s="289">
        <v>0</v>
      </c>
      <c r="X5535" s="289">
        <v>0</v>
      </c>
      <c r="Z5535" s="290">
        <f t="shared" si="849"/>
        <v>875600</v>
      </c>
      <c r="AA5535" s="291">
        <f t="shared" si="850"/>
        <v>0</v>
      </c>
    </row>
    <row r="5536" spans="5:27" hidden="1" x14ac:dyDescent="0.3">
      <c r="E5536" t="s">
        <v>7661</v>
      </c>
      <c r="F5536" t="s">
        <v>8108</v>
      </c>
      <c r="G5536" t="s">
        <v>563</v>
      </c>
      <c r="H5536" t="s">
        <v>3267</v>
      </c>
      <c r="I5536" s="277">
        <v>1268366</v>
      </c>
      <c r="K5536" s="287">
        <f t="shared" si="845"/>
        <v>-1.2333333333333334</v>
      </c>
      <c r="M5536" s="288">
        <v>0</v>
      </c>
      <c r="N5536" s="289">
        <f t="shared" si="853"/>
        <v>1268366</v>
      </c>
      <c r="O5536" s="289">
        <v>0</v>
      </c>
      <c r="P5536" s="289">
        <v>0</v>
      </c>
      <c r="Q5536" s="289">
        <v>0</v>
      </c>
      <c r="R5536" s="289">
        <v>0</v>
      </c>
      <c r="S5536" s="289">
        <v>0</v>
      </c>
      <c r="T5536" s="289">
        <v>0</v>
      </c>
      <c r="U5536" s="289">
        <v>0</v>
      </c>
      <c r="V5536" s="289">
        <v>0</v>
      </c>
      <c r="W5536" s="289">
        <v>0</v>
      </c>
      <c r="X5536" s="289">
        <v>0</v>
      </c>
      <c r="Z5536" s="290">
        <f t="shared" si="849"/>
        <v>1268366</v>
      </c>
      <c r="AA5536" s="291">
        <f t="shared" si="850"/>
        <v>0</v>
      </c>
    </row>
    <row r="5537" spans="5:27" hidden="1" x14ac:dyDescent="0.3">
      <c r="E5537" t="s">
        <v>7337</v>
      </c>
      <c r="F5537" t="s">
        <v>8109</v>
      </c>
      <c r="G5537" t="s">
        <v>563</v>
      </c>
      <c r="H5537" t="s">
        <v>3267</v>
      </c>
      <c r="I5537" s="277">
        <v>1212928</v>
      </c>
      <c r="K5537" s="287">
        <f t="shared" si="845"/>
        <v>-1.2333333333333334</v>
      </c>
      <c r="M5537" s="288">
        <v>0</v>
      </c>
      <c r="N5537" s="289">
        <f t="shared" si="853"/>
        <v>1212928</v>
      </c>
      <c r="O5537" s="289">
        <v>0</v>
      </c>
      <c r="P5537" s="289">
        <v>0</v>
      </c>
      <c r="Q5537" s="289">
        <v>0</v>
      </c>
      <c r="R5537" s="289">
        <v>0</v>
      </c>
      <c r="S5537" s="289">
        <v>0</v>
      </c>
      <c r="T5537" s="289">
        <v>0</v>
      </c>
      <c r="U5537" s="289">
        <v>0</v>
      </c>
      <c r="V5537" s="289">
        <v>0</v>
      </c>
      <c r="W5537" s="289">
        <v>0</v>
      </c>
      <c r="X5537" s="289">
        <v>0</v>
      </c>
      <c r="Z5537" s="290">
        <f t="shared" si="849"/>
        <v>1212928</v>
      </c>
      <c r="AA5537" s="291">
        <f t="shared" si="850"/>
        <v>0</v>
      </c>
    </row>
    <row r="5538" spans="5:27" hidden="1" x14ac:dyDescent="0.3">
      <c r="E5538" t="s">
        <v>8110</v>
      </c>
      <c r="F5538" t="s">
        <v>8111</v>
      </c>
      <c r="G5538" t="s">
        <v>563</v>
      </c>
      <c r="H5538" t="s">
        <v>633</v>
      </c>
      <c r="I5538" s="277">
        <v>356385</v>
      </c>
      <c r="K5538" s="287">
        <f t="shared" si="845"/>
        <v>-0.23333333333333334</v>
      </c>
      <c r="M5538" s="288">
        <v>0</v>
      </c>
      <c r="N5538" s="289">
        <f t="shared" si="853"/>
        <v>356385</v>
      </c>
      <c r="O5538" s="289">
        <v>0</v>
      </c>
      <c r="P5538" s="289">
        <v>0</v>
      </c>
      <c r="Q5538" s="289">
        <v>0</v>
      </c>
      <c r="R5538" s="289">
        <v>0</v>
      </c>
      <c r="S5538" s="289">
        <v>0</v>
      </c>
      <c r="T5538" s="289">
        <v>0</v>
      </c>
      <c r="U5538" s="289">
        <v>0</v>
      </c>
      <c r="V5538" s="289">
        <v>0</v>
      </c>
      <c r="W5538" s="289">
        <v>0</v>
      </c>
      <c r="X5538" s="289">
        <v>0</v>
      </c>
      <c r="Z5538" s="290">
        <f t="shared" si="849"/>
        <v>356385</v>
      </c>
      <c r="AA5538" s="291">
        <f t="shared" si="850"/>
        <v>0</v>
      </c>
    </row>
    <row r="5539" spans="5:27" hidden="1" x14ac:dyDescent="0.3">
      <c r="E5539" t="s">
        <v>7641</v>
      </c>
      <c r="F5539" t="s">
        <v>8112</v>
      </c>
      <c r="G5539" t="s">
        <v>563</v>
      </c>
      <c r="H5539" t="s">
        <v>3267</v>
      </c>
      <c r="I5539" s="277">
        <v>279750</v>
      </c>
      <c r="K5539" s="287">
        <f t="shared" si="845"/>
        <v>-1.2333333333333334</v>
      </c>
      <c r="M5539" s="288">
        <v>0</v>
      </c>
      <c r="N5539" s="289">
        <f t="shared" si="853"/>
        <v>279750</v>
      </c>
      <c r="O5539" s="289">
        <v>0</v>
      </c>
      <c r="P5539" s="289">
        <v>0</v>
      </c>
      <c r="Q5539" s="289">
        <v>0</v>
      </c>
      <c r="R5539" s="289">
        <v>0</v>
      </c>
      <c r="S5539" s="289">
        <v>0</v>
      </c>
      <c r="T5539" s="289">
        <v>0</v>
      </c>
      <c r="U5539" s="289">
        <v>0</v>
      </c>
      <c r="V5539" s="289">
        <v>0</v>
      </c>
      <c r="W5539" s="289">
        <v>0</v>
      </c>
      <c r="X5539" s="289">
        <v>0</v>
      </c>
      <c r="Z5539" s="290">
        <f t="shared" si="849"/>
        <v>279750</v>
      </c>
      <c r="AA5539" s="291">
        <f t="shared" si="850"/>
        <v>0</v>
      </c>
    </row>
    <row r="5540" spans="5:27" hidden="1" x14ac:dyDescent="0.3">
      <c r="E5540" t="s">
        <v>8113</v>
      </c>
      <c r="F5540" t="s">
        <v>8114</v>
      </c>
      <c r="G5540" t="s">
        <v>563</v>
      </c>
      <c r="H5540" t="s">
        <v>1305</v>
      </c>
      <c r="I5540" s="277">
        <v>554783</v>
      </c>
      <c r="K5540" s="287">
        <f t="shared" si="845"/>
        <v>-0.73333333333333328</v>
      </c>
      <c r="M5540" s="288">
        <v>0</v>
      </c>
      <c r="N5540" s="289">
        <f t="shared" si="853"/>
        <v>554783</v>
      </c>
      <c r="O5540" s="289">
        <v>0</v>
      </c>
      <c r="P5540" s="289">
        <v>0</v>
      </c>
      <c r="Q5540" s="289">
        <v>0</v>
      </c>
      <c r="R5540" s="289">
        <v>0</v>
      </c>
      <c r="S5540" s="289">
        <v>0</v>
      </c>
      <c r="T5540" s="289">
        <v>0</v>
      </c>
      <c r="U5540" s="289">
        <v>0</v>
      </c>
      <c r="V5540" s="289">
        <v>0</v>
      </c>
      <c r="W5540" s="289">
        <v>0</v>
      </c>
      <c r="X5540" s="289">
        <v>0</v>
      </c>
      <c r="Z5540" s="290">
        <f t="shared" si="849"/>
        <v>554783</v>
      </c>
      <c r="AA5540" s="291">
        <f t="shared" si="850"/>
        <v>0</v>
      </c>
    </row>
    <row r="5541" spans="5:27" hidden="1" x14ac:dyDescent="0.3">
      <c r="E5541" t="s">
        <v>7856</v>
      </c>
      <c r="F5541" t="s">
        <v>8115</v>
      </c>
      <c r="G5541" t="s">
        <v>563</v>
      </c>
      <c r="H5541" t="s">
        <v>3267</v>
      </c>
      <c r="I5541" s="277">
        <v>218544</v>
      </c>
      <c r="K5541" s="287">
        <f t="shared" si="845"/>
        <v>-1.2333333333333334</v>
      </c>
      <c r="M5541" s="288">
        <v>0</v>
      </c>
      <c r="N5541" s="289">
        <f t="shared" si="853"/>
        <v>218544</v>
      </c>
      <c r="O5541" s="289">
        <v>0</v>
      </c>
      <c r="P5541" s="289">
        <v>0</v>
      </c>
      <c r="Q5541" s="289">
        <v>0</v>
      </c>
      <c r="R5541" s="289">
        <v>0</v>
      </c>
      <c r="S5541" s="289">
        <v>0</v>
      </c>
      <c r="T5541" s="289">
        <v>0</v>
      </c>
      <c r="U5541" s="289">
        <v>0</v>
      </c>
      <c r="V5541" s="289">
        <v>0</v>
      </c>
      <c r="W5541" s="289">
        <v>0</v>
      </c>
      <c r="X5541" s="289">
        <v>0</v>
      </c>
      <c r="Z5541" s="290">
        <f t="shared" si="849"/>
        <v>218544</v>
      </c>
      <c r="AA5541" s="291">
        <f t="shared" si="850"/>
        <v>0</v>
      </c>
    </row>
    <row r="5542" spans="5:27" hidden="1" x14ac:dyDescent="0.3">
      <c r="E5542" t="s">
        <v>7803</v>
      </c>
      <c r="F5542" t="s">
        <v>8116</v>
      </c>
      <c r="G5542" t="s">
        <v>563</v>
      </c>
      <c r="H5542" t="s">
        <v>3267</v>
      </c>
      <c r="I5542" s="277">
        <v>109449</v>
      </c>
      <c r="K5542" s="287">
        <f t="shared" si="845"/>
        <v>-1.2333333333333334</v>
      </c>
      <c r="M5542" s="288">
        <v>0</v>
      </c>
      <c r="N5542" s="289">
        <f t="shared" si="853"/>
        <v>109449</v>
      </c>
      <c r="O5542" s="289">
        <v>0</v>
      </c>
      <c r="P5542" s="289">
        <v>0</v>
      </c>
      <c r="Q5542" s="289">
        <v>0</v>
      </c>
      <c r="R5542" s="289">
        <v>0</v>
      </c>
      <c r="S5542" s="289">
        <v>0</v>
      </c>
      <c r="T5542" s="289">
        <v>0</v>
      </c>
      <c r="U5542" s="289">
        <v>0</v>
      </c>
      <c r="V5542" s="289">
        <v>0</v>
      </c>
      <c r="W5542" s="289">
        <v>0</v>
      </c>
      <c r="X5542" s="289">
        <v>0</v>
      </c>
      <c r="Z5542" s="290">
        <f t="shared" si="849"/>
        <v>109449</v>
      </c>
      <c r="AA5542" s="291">
        <f t="shared" si="850"/>
        <v>0</v>
      </c>
    </row>
    <row r="5543" spans="5:27" hidden="1" x14ac:dyDescent="0.3">
      <c r="E5543" t="s">
        <v>8101</v>
      </c>
      <c r="F5543" t="s">
        <v>8117</v>
      </c>
      <c r="G5543" t="s">
        <v>563</v>
      </c>
      <c r="H5543" t="s">
        <v>3267</v>
      </c>
      <c r="I5543" s="277">
        <v>23296</v>
      </c>
      <c r="K5543" s="287">
        <f t="shared" si="845"/>
        <v>-1.2333333333333334</v>
      </c>
      <c r="M5543" s="288">
        <v>0</v>
      </c>
      <c r="N5543" s="289">
        <f t="shared" si="853"/>
        <v>23296</v>
      </c>
      <c r="O5543" s="289">
        <v>0</v>
      </c>
      <c r="P5543" s="289">
        <v>0</v>
      </c>
      <c r="Q5543" s="289">
        <v>0</v>
      </c>
      <c r="R5543" s="289">
        <v>0</v>
      </c>
      <c r="S5543" s="289">
        <v>0</v>
      </c>
      <c r="T5543" s="289">
        <v>0</v>
      </c>
      <c r="U5543" s="289">
        <v>0</v>
      </c>
      <c r="V5543" s="289">
        <v>0</v>
      </c>
      <c r="W5543" s="289">
        <v>0</v>
      </c>
      <c r="X5543" s="289">
        <v>0</v>
      </c>
      <c r="Z5543" s="290">
        <f t="shared" si="849"/>
        <v>23296</v>
      </c>
      <c r="AA5543" s="291">
        <f t="shared" si="850"/>
        <v>0</v>
      </c>
    </row>
    <row r="5544" spans="5:27" hidden="1" x14ac:dyDescent="0.3">
      <c r="E5544" t="s">
        <v>8118</v>
      </c>
      <c r="F5544" t="s">
        <v>8119</v>
      </c>
      <c r="G5544" t="s">
        <v>563</v>
      </c>
      <c r="H5544" t="s">
        <v>3267</v>
      </c>
      <c r="I5544" s="277">
        <v>273372</v>
      </c>
      <c r="K5544" s="287">
        <f t="shared" si="845"/>
        <v>-1.2333333333333334</v>
      </c>
      <c r="M5544" s="288">
        <v>0</v>
      </c>
      <c r="N5544" s="289">
        <f t="shared" si="853"/>
        <v>273372</v>
      </c>
      <c r="O5544" s="289">
        <v>0</v>
      </c>
      <c r="P5544" s="289">
        <v>0</v>
      </c>
      <c r="Q5544" s="289">
        <v>0</v>
      </c>
      <c r="R5544" s="289">
        <v>0</v>
      </c>
      <c r="S5544" s="289">
        <v>0</v>
      </c>
      <c r="T5544" s="289">
        <v>0</v>
      </c>
      <c r="U5544" s="289">
        <v>0</v>
      </c>
      <c r="V5544" s="289">
        <v>0</v>
      </c>
      <c r="W5544" s="289">
        <v>0</v>
      </c>
      <c r="X5544" s="289">
        <v>0</v>
      </c>
      <c r="Z5544" s="290">
        <f t="shared" si="849"/>
        <v>273372</v>
      </c>
      <c r="AA5544" s="291">
        <f t="shared" si="850"/>
        <v>0</v>
      </c>
    </row>
    <row r="5545" spans="5:27" hidden="1" x14ac:dyDescent="0.3">
      <c r="E5545" t="s">
        <v>8120</v>
      </c>
      <c r="F5545" t="s">
        <v>8121</v>
      </c>
      <c r="G5545" t="s">
        <v>563</v>
      </c>
      <c r="H5545" t="s">
        <v>633</v>
      </c>
      <c r="I5545" s="277">
        <v>2762460</v>
      </c>
      <c r="K5545" s="287">
        <f t="shared" si="845"/>
        <v>-0.23333333333333334</v>
      </c>
      <c r="M5545" s="288">
        <v>0</v>
      </c>
      <c r="N5545" s="289">
        <f t="shared" si="853"/>
        <v>2762460</v>
      </c>
      <c r="O5545" s="289">
        <v>0</v>
      </c>
      <c r="P5545" s="289">
        <v>0</v>
      </c>
      <c r="Q5545" s="289">
        <v>0</v>
      </c>
      <c r="R5545" s="289">
        <v>0</v>
      </c>
      <c r="S5545" s="289">
        <v>0</v>
      </c>
      <c r="T5545" s="289">
        <v>0</v>
      </c>
      <c r="U5545" s="289">
        <v>0</v>
      </c>
      <c r="V5545" s="289">
        <v>0</v>
      </c>
      <c r="W5545" s="289">
        <v>0</v>
      </c>
      <c r="X5545" s="289">
        <v>0</v>
      </c>
      <c r="Z5545" s="290">
        <f t="shared" si="849"/>
        <v>2762460</v>
      </c>
      <c r="AA5545" s="291">
        <f t="shared" si="850"/>
        <v>0</v>
      </c>
    </row>
    <row r="5546" spans="5:27" hidden="1" x14ac:dyDescent="0.3">
      <c r="E5546" t="s">
        <v>8120</v>
      </c>
      <c r="F5546" t="s">
        <v>8122</v>
      </c>
      <c r="G5546" t="s">
        <v>563</v>
      </c>
      <c r="H5546" t="s">
        <v>633</v>
      </c>
      <c r="I5546" s="277">
        <v>208472</v>
      </c>
      <c r="K5546" s="287">
        <f t="shared" si="845"/>
        <v>-0.23333333333333334</v>
      </c>
      <c r="M5546" s="288">
        <v>0</v>
      </c>
      <c r="N5546" s="289">
        <f t="shared" si="853"/>
        <v>208472</v>
      </c>
      <c r="O5546" s="289">
        <v>0</v>
      </c>
      <c r="P5546" s="289">
        <v>0</v>
      </c>
      <c r="Q5546" s="289">
        <v>0</v>
      </c>
      <c r="R5546" s="289">
        <v>0</v>
      </c>
      <c r="S5546" s="289">
        <v>0</v>
      </c>
      <c r="T5546" s="289">
        <v>0</v>
      </c>
      <c r="U5546" s="289">
        <v>0</v>
      </c>
      <c r="V5546" s="289">
        <v>0</v>
      </c>
      <c r="W5546" s="289">
        <v>0</v>
      </c>
      <c r="X5546" s="289">
        <v>0</v>
      </c>
      <c r="Z5546" s="290">
        <f t="shared" si="849"/>
        <v>208472</v>
      </c>
      <c r="AA5546" s="291">
        <f t="shared" si="850"/>
        <v>0</v>
      </c>
    </row>
    <row r="5547" spans="5:27" hidden="1" x14ac:dyDescent="0.3">
      <c r="E5547" t="s">
        <v>8123</v>
      </c>
      <c r="F5547" t="s">
        <v>8124</v>
      </c>
      <c r="G5547" t="s">
        <v>563</v>
      </c>
      <c r="H5547" t="s">
        <v>1305</v>
      </c>
      <c r="I5547" s="277">
        <v>1242425</v>
      </c>
      <c r="K5547" s="287">
        <f t="shared" si="845"/>
        <v>-0.73333333333333328</v>
      </c>
      <c r="M5547" s="288">
        <v>0</v>
      </c>
      <c r="N5547" s="289">
        <f t="shared" si="853"/>
        <v>1242425</v>
      </c>
      <c r="O5547" s="289">
        <v>0</v>
      </c>
      <c r="P5547" s="289">
        <v>0</v>
      </c>
      <c r="Q5547" s="289">
        <v>0</v>
      </c>
      <c r="R5547" s="289">
        <v>0</v>
      </c>
      <c r="S5547" s="289">
        <v>0</v>
      </c>
      <c r="T5547" s="289">
        <v>0</v>
      </c>
      <c r="U5547" s="289">
        <v>0</v>
      </c>
      <c r="V5547" s="289">
        <v>0</v>
      </c>
      <c r="W5547" s="289">
        <v>0</v>
      </c>
      <c r="X5547" s="289">
        <v>0</v>
      </c>
      <c r="Z5547" s="290">
        <f t="shared" si="849"/>
        <v>1242425</v>
      </c>
      <c r="AA5547" s="291">
        <f t="shared" si="850"/>
        <v>0</v>
      </c>
    </row>
    <row r="5548" spans="5:27" hidden="1" x14ac:dyDescent="0.3">
      <c r="E5548" t="s">
        <v>8125</v>
      </c>
      <c r="F5548" t="s">
        <v>8126</v>
      </c>
      <c r="G5548" t="s">
        <v>563</v>
      </c>
      <c r="H5548" t="s">
        <v>633</v>
      </c>
      <c r="I5548" s="277">
        <v>2872378</v>
      </c>
      <c r="K5548" s="287">
        <f t="shared" si="845"/>
        <v>-0.23333333333333334</v>
      </c>
      <c r="M5548" s="288">
        <v>0</v>
      </c>
      <c r="N5548" s="289">
        <f t="shared" si="853"/>
        <v>2872378</v>
      </c>
      <c r="O5548" s="289">
        <v>0</v>
      </c>
      <c r="P5548" s="289">
        <v>0</v>
      </c>
      <c r="Q5548" s="289">
        <v>0</v>
      </c>
      <c r="R5548" s="289">
        <v>0</v>
      </c>
      <c r="S5548" s="289">
        <v>0</v>
      </c>
      <c r="T5548" s="289">
        <v>0</v>
      </c>
      <c r="U5548" s="289">
        <v>0</v>
      </c>
      <c r="V5548" s="289">
        <v>0</v>
      </c>
      <c r="W5548" s="289">
        <v>0</v>
      </c>
      <c r="X5548" s="289">
        <v>0</v>
      </c>
      <c r="Z5548" s="290">
        <f t="shared" si="849"/>
        <v>2872378</v>
      </c>
      <c r="AA5548" s="291">
        <f t="shared" si="850"/>
        <v>0</v>
      </c>
    </row>
    <row r="5549" spans="5:27" hidden="1" x14ac:dyDescent="0.3">
      <c r="E5549" t="s">
        <v>8125</v>
      </c>
      <c r="F5549" t="s">
        <v>8127</v>
      </c>
      <c r="G5549" t="s">
        <v>563</v>
      </c>
      <c r="H5549" t="s">
        <v>633</v>
      </c>
      <c r="I5549" s="277">
        <v>5389703</v>
      </c>
      <c r="K5549" s="287">
        <f t="shared" si="845"/>
        <v>-0.23333333333333334</v>
      </c>
      <c r="M5549" s="288">
        <v>0</v>
      </c>
      <c r="N5549" s="289">
        <f t="shared" si="853"/>
        <v>5389703</v>
      </c>
      <c r="O5549" s="289">
        <v>0</v>
      </c>
      <c r="P5549" s="289">
        <v>0</v>
      </c>
      <c r="Q5549" s="289">
        <v>0</v>
      </c>
      <c r="R5549" s="289">
        <v>0</v>
      </c>
      <c r="S5549" s="289">
        <v>0</v>
      </c>
      <c r="T5549" s="289">
        <v>0</v>
      </c>
      <c r="U5549" s="289">
        <v>0</v>
      </c>
      <c r="V5549" s="289">
        <v>0</v>
      </c>
      <c r="W5549" s="289">
        <v>0</v>
      </c>
      <c r="X5549" s="289">
        <v>0</v>
      </c>
      <c r="Z5549" s="290">
        <f t="shared" si="849"/>
        <v>5389703</v>
      </c>
      <c r="AA5549" s="291">
        <f t="shared" si="850"/>
        <v>0</v>
      </c>
    </row>
    <row r="5550" spans="5:27" hidden="1" x14ac:dyDescent="0.3">
      <c r="E5550" t="s">
        <v>8128</v>
      </c>
      <c r="F5550" t="s">
        <v>8129</v>
      </c>
      <c r="G5550" t="s">
        <v>563</v>
      </c>
      <c r="H5550" t="s">
        <v>3267</v>
      </c>
      <c r="I5550" s="277">
        <v>787580</v>
      </c>
      <c r="K5550" s="287">
        <f t="shared" si="845"/>
        <v>-1.2333333333333334</v>
      </c>
      <c r="M5550" s="288">
        <v>0</v>
      </c>
      <c r="N5550" s="289">
        <f t="shared" si="853"/>
        <v>787580</v>
      </c>
      <c r="O5550" s="289">
        <v>0</v>
      </c>
      <c r="P5550" s="289">
        <v>0</v>
      </c>
      <c r="Q5550" s="289">
        <v>0</v>
      </c>
      <c r="R5550" s="289">
        <v>0</v>
      </c>
      <c r="S5550" s="289">
        <v>0</v>
      </c>
      <c r="T5550" s="289">
        <v>0</v>
      </c>
      <c r="U5550" s="289">
        <v>0</v>
      </c>
      <c r="V5550" s="289">
        <v>0</v>
      </c>
      <c r="W5550" s="289">
        <v>0</v>
      </c>
      <c r="X5550" s="289">
        <v>0</v>
      </c>
      <c r="Z5550" s="290">
        <f t="shared" si="849"/>
        <v>787580</v>
      </c>
      <c r="AA5550" s="291">
        <f t="shared" si="850"/>
        <v>0</v>
      </c>
    </row>
    <row r="5551" spans="5:27" hidden="1" x14ac:dyDescent="0.3">
      <c r="E5551" t="s">
        <v>7547</v>
      </c>
      <c r="F5551" t="s">
        <v>8130</v>
      </c>
      <c r="G5551" t="s">
        <v>563</v>
      </c>
      <c r="H5551" t="s">
        <v>3267</v>
      </c>
      <c r="I5551" s="277">
        <v>837653</v>
      </c>
      <c r="K5551" s="287">
        <f t="shared" si="845"/>
        <v>-1.2333333333333334</v>
      </c>
      <c r="M5551" s="288">
        <v>0</v>
      </c>
      <c r="N5551" s="289">
        <f t="shared" si="853"/>
        <v>837653</v>
      </c>
      <c r="O5551" s="289">
        <v>0</v>
      </c>
      <c r="P5551" s="289">
        <v>0</v>
      </c>
      <c r="Q5551" s="289">
        <v>0</v>
      </c>
      <c r="R5551" s="289">
        <v>0</v>
      </c>
      <c r="S5551" s="289">
        <v>0</v>
      </c>
      <c r="T5551" s="289">
        <v>0</v>
      </c>
      <c r="U5551" s="289">
        <v>0</v>
      </c>
      <c r="V5551" s="289">
        <v>0</v>
      </c>
      <c r="W5551" s="289">
        <v>0</v>
      </c>
      <c r="X5551" s="289">
        <v>0</v>
      </c>
      <c r="Z5551" s="290">
        <f t="shared" si="849"/>
        <v>837653</v>
      </c>
      <c r="AA5551" s="291">
        <f t="shared" si="850"/>
        <v>0</v>
      </c>
    </row>
    <row r="5552" spans="5:27" hidden="1" x14ac:dyDescent="0.3">
      <c r="E5552" t="s">
        <v>7560</v>
      </c>
      <c r="F5552" t="s">
        <v>8131</v>
      </c>
      <c r="G5552" t="s">
        <v>563</v>
      </c>
      <c r="H5552" t="s">
        <v>3267</v>
      </c>
      <c r="I5552" s="277">
        <v>542940</v>
      </c>
      <c r="K5552" s="287">
        <f t="shared" si="845"/>
        <v>-1.2333333333333334</v>
      </c>
      <c r="M5552" s="288">
        <v>0</v>
      </c>
      <c r="N5552" s="289">
        <f t="shared" si="853"/>
        <v>542940</v>
      </c>
      <c r="O5552" s="289">
        <v>0</v>
      </c>
      <c r="P5552" s="289">
        <v>0</v>
      </c>
      <c r="Q5552" s="289">
        <v>0</v>
      </c>
      <c r="R5552" s="289">
        <v>0</v>
      </c>
      <c r="S5552" s="289">
        <v>0</v>
      </c>
      <c r="T5552" s="289">
        <v>0</v>
      </c>
      <c r="U5552" s="289">
        <v>0</v>
      </c>
      <c r="V5552" s="289">
        <v>0</v>
      </c>
      <c r="W5552" s="289">
        <v>0</v>
      </c>
      <c r="X5552" s="289">
        <v>0</v>
      </c>
      <c r="Z5552" s="290">
        <f t="shared" si="849"/>
        <v>542940</v>
      </c>
      <c r="AA5552" s="291">
        <f t="shared" si="850"/>
        <v>0</v>
      </c>
    </row>
    <row r="5553" spans="5:27" hidden="1" x14ac:dyDescent="0.3">
      <c r="E5553" t="s">
        <v>7715</v>
      </c>
      <c r="F5553" t="s">
        <v>8132</v>
      </c>
      <c r="G5553" t="s">
        <v>563</v>
      </c>
      <c r="H5553" t="s">
        <v>633</v>
      </c>
      <c r="I5553" s="277">
        <v>2560474</v>
      </c>
      <c r="K5553" s="287">
        <f t="shared" si="845"/>
        <v>-0.23333333333333334</v>
      </c>
      <c r="M5553" s="288">
        <v>0</v>
      </c>
      <c r="N5553" s="289">
        <f t="shared" si="853"/>
        <v>2560474</v>
      </c>
      <c r="O5553" s="289">
        <v>0</v>
      </c>
      <c r="P5553" s="289">
        <v>0</v>
      </c>
      <c r="Q5553" s="289">
        <v>0</v>
      </c>
      <c r="R5553" s="289">
        <v>0</v>
      </c>
      <c r="S5553" s="289">
        <v>0</v>
      </c>
      <c r="T5553" s="289">
        <v>0</v>
      </c>
      <c r="U5553" s="289">
        <v>0</v>
      </c>
      <c r="V5553" s="289">
        <v>0</v>
      </c>
      <c r="W5553" s="289">
        <v>0</v>
      </c>
      <c r="X5553" s="289">
        <v>0</v>
      </c>
      <c r="Z5553" s="290">
        <f t="shared" si="849"/>
        <v>2560474</v>
      </c>
      <c r="AA5553" s="291">
        <f t="shared" si="850"/>
        <v>0</v>
      </c>
    </row>
    <row r="5554" spans="5:27" hidden="1" x14ac:dyDescent="0.3">
      <c r="E5554" t="s">
        <v>7715</v>
      </c>
      <c r="F5554" t="s">
        <v>8133</v>
      </c>
      <c r="G5554" t="s">
        <v>563</v>
      </c>
      <c r="H5554" t="s">
        <v>633</v>
      </c>
      <c r="I5554" s="277">
        <v>2777562</v>
      </c>
      <c r="K5554" s="287">
        <f t="shared" si="845"/>
        <v>-0.23333333333333334</v>
      </c>
      <c r="M5554" s="288">
        <v>0</v>
      </c>
      <c r="N5554" s="289">
        <f t="shared" si="853"/>
        <v>2777562</v>
      </c>
      <c r="O5554" s="289">
        <v>0</v>
      </c>
      <c r="P5554" s="289">
        <v>0</v>
      </c>
      <c r="Q5554" s="289">
        <v>0</v>
      </c>
      <c r="R5554" s="289">
        <v>0</v>
      </c>
      <c r="S5554" s="289">
        <v>0</v>
      </c>
      <c r="T5554" s="289">
        <v>0</v>
      </c>
      <c r="U5554" s="289">
        <v>0</v>
      </c>
      <c r="V5554" s="289">
        <v>0</v>
      </c>
      <c r="W5554" s="289">
        <v>0</v>
      </c>
      <c r="X5554" s="289">
        <v>0</v>
      </c>
      <c r="Z5554" s="290">
        <f t="shared" si="849"/>
        <v>2777562</v>
      </c>
      <c r="AA5554" s="291">
        <f t="shared" si="850"/>
        <v>0</v>
      </c>
    </row>
    <row r="5555" spans="5:27" hidden="1" x14ac:dyDescent="0.3">
      <c r="E5555" t="s">
        <v>7510</v>
      </c>
      <c r="F5555" t="s">
        <v>8134</v>
      </c>
      <c r="G5555" t="s">
        <v>563</v>
      </c>
      <c r="H5555" t="s">
        <v>3267</v>
      </c>
      <c r="I5555" s="277">
        <v>1043265</v>
      </c>
      <c r="K5555" s="287">
        <f t="shared" si="845"/>
        <v>-1.2333333333333334</v>
      </c>
      <c r="M5555" s="288">
        <v>0</v>
      </c>
      <c r="N5555" s="289">
        <f t="shared" si="853"/>
        <v>1043265</v>
      </c>
      <c r="O5555" s="289">
        <v>0</v>
      </c>
      <c r="P5555" s="289">
        <v>0</v>
      </c>
      <c r="Q5555" s="289">
        <v>0</v>
      </c>
      <c r="R5555" s="289">
        <v>0</v>
      </c>
      <c r="S5555" s="289">
        <v>0</v>
      </c>
      <c r="T5555" s="289">
        <v>0</v>
      </c>
      <c r="U5555" s="289">
        <v>0</v>
      </c>
      <c r="V5555" s="289">
        <v>0</v>
      </c>
      <c r="W5555" s="289">
        <v>0</v>
      </c>
      <c r="X5555" s="289">
        <v>0</v>
      </c>
      <c r="Z5555" s="290">
        <f t="shared" si="849"/>
        <v>1043265</v>
      </c>
      <c r="AA5555" s="291">
        <f t="shared" si="850"/>
        <v>0</v>
      </c>
    </row>
    <row r="5556" spans="5:27" hidden="1" x14ac:dyDescent="0.3">
      <c r="E5556" t="s">
        <v>7840</v>
      </c>
      <c r="F5556" t="s">
        <v>8135</v>
      </c>
      <c r="G5556" t="s">
        <v>563</v>
      </c>
      <c r="H5556" t="s">
        <v>3267</v>
      </c>
      <c r="I5556" s="277">
        <v>926578</v>
      </c>
      <c r="K5556" s="287">
        <f t="shared" si="845"/>
        <v>-1.2333333333333334</v>
      </c>
      <c r="M5556" s="288">
        <v>0</v>
      </c>
      <c r="N5556" s="289">
        <f t="shared" si="853"/>
        <v>926578</v>
      </c>
      <c r="O5556" s="289">
        <v>0</v>
      </c>
      <c r="P5556" s="289">
        <v>0</v>
      </c>
      <c r="Q5556" s="289">
        <v>0</v>
      </c>
      <c r="R5556" s="289">
        <v>0</v>
      </c>
      <c r="S5556" s="289">
        <v>0</v>
      </c>
      <c r="T5556" s="289">
        <v>0</v>
      </c>
      <c r="U5556" s="289">
        <v>0</v>
      </c>
      <c r="V5556" s="289">
        <v>0</v>
      </c>
      <c r="W5556" s="289">
        <v>0</v>
      </c>
      <c r="X5556" s="289">
        <v>0</v>
      </c>
      <c r="Z5556" s="290">
        <f t="shared" si="849"/>
        <v>926578</v>
      </c>
      <c r="AA5556" s="291">
        <f t="shared" si="850"/>
        <v>0</v>
      </c>
    </row>
    <row r="5557" spans="5:27" hidden="1" x14ac:dyDescent="0.3">
      <c r="E5557" t="s">
        <v>7690</v>
      </c>
      <c r="F5557" t="s">
        <v>8136</v>
      </c>
      <c r="G5557" t="s">
        <v>563</v>
      </c>
      <c r="H5557" t="s">
        <v>3267</v>
      </c>
      <c r="I5557" s="277">
        <v>2195208</v>
      </c>
      <c r="K5557" s="287">
        <f t="shared" si="845"/>
        <v>-1.2333333333333334</v>
      </c>
      <c r="M5557" s="288">
        <v>0</v>
      </c>
      <c r="N5557" s="289">
        <f t="shared" si="853"/>
        <v>2195208</v>
      </c>
      <c r="O5557" s="289">
        <v>0</v>
      </c>
      <c r="P5557" s="289">
        <v>0</v>
      </c>
      <c r="Q5557" s="289">
        <v>0</v>
      </c>
      <c r="R5557" s="289">
        <v>0</v>
      </c>
      <c r="S5557" s="289">
        <v>0</v>
      </c>
      <c r="T5557" s="289">
        <v>0</v>
      </c>
      <c r="U5557" s="289">
        <v>0</v>
      </c>
      <c r="V5557" s="289">
        <v>0</v>
      </c>
      <c r="W5557" s="289">
        <v>0</v>
      </c>
      <c r="X5557" s="289">
        <v>0</v>
      </c>
      <c r="Z5557" s="290">
        <f t="shared" si="849"/>
        <v>2195208</v>
      </c>
      <c r="AA5557" s="291">
        <f t="shared" si="850"/>
        <v>0</v>
      </c>
    </row>
    <row r="5558" spans="5:27" hidden="1" x14ac:dyDescent="0.3">
      <c r="E5558" t="s">
        <v>7690</v>
      </c>
      <c r="F5558" t="s">
        <v>8137</v>
      </c>
      <c r="G5558" t="s">
        <v>563</v>
      </c>
      <c r="H5558" t="s">
        <v>3267</v>
      </c>
      <c r="I5558" s="277">
        <v>178880</v>
      </c>
      <c r="K5558" s="287">
        <f t="shared" si="845"/>
        <v>-1.2333333333333334</v>
      </c>
      <c r="M5558" s="288">
        <v>0</v>
      </c>
      <c r="N5558" s="289">
        <f t="shared" si="853"/>
        <v>178880</v>
      </c>
      <c r="O5558" s="289">
        <v>0</v>
      </c>
      <c r="P5558" s="289">
        <v>0</v>
      </c>
      <c r="Q5558" s="289">
        <v>0</v>
      </c>
      <c r="R5558" s="289">
        <v>0</v>
      </c>
      <c r="S5558" s="289">
        <v>0</v>
      </c>
      <c r="T5558" s="289">
        <v>0</v>
      </c>
      <c r="U5558" s="289">
        <v>0</v>
      </c>
      <c r="V5558" s="289">
        <v>0</v>
      </c>
      <c r="W5558" s="289">
        <v>0</v>
      </c>
      <c r="X5558" s="289">
        <v>0</v>
      </c>
      <c r="Z5558" s="290">
        <f t="shared" si="849"/>
        <v>178880</v>
      </c>
      <c r="AA5558" s="291">
        <f t="shared" si="850"/>
        <v>0</v>
      </c>
    </row>
    <row r="5559" spans="5:27" hidden="1" x14ac:dyDescent="0.3">
      <c r="E5559" t="s">
        <v>8138</v>
      </c>
      <c r="F5559" t="s">
        <v>8139</v>
      </c>
      <c r="G5559" t="s">
        <v>563</v>
      </c>
      <c r="H5559" t="s">
        <v>3267</v>
      </c>
      <c r="I5559" s="277">
        <v>857610</v>
      </c>
      <c r="K5559" s="287">
        <f t="shared" si="845"/>
        <v>-1.2333333333333334</v>
      </c>
      <c r="M5559" s="288">
        <v>0</v>
      </c>
      <c r="N5559" s="289">
        <f t="shared" si="853"/>
        <v>857610</v>
      </c>
      <c r="O5559" s="289">
        <v>0</v>
      </c>
      <c r="P5559" s="289">
        <v>0</v>
      </c>
      <c r="Q5559" s="289">
        <v>0</v>
      </c>
      <c r="R5559" s="289">
        <v>0</v>
      </c>
      <c r="S5559" s="289">
        <v>0</v>
      </c>
      <c r="T5559" s="289">
        <v>0</v>
      </c>
      <c r="U5559" s="289">
        <v>0</v>
      </c>
      <c r="V5559" s="289">
        <v>0</v>
      </c>
      <c r="W5559" s="289">
        <v>0</v>
      </c>
      <c r="X5559" s="289">
        <v>0</v>
      </c>
      <c r="Z5559" s="290">
        <f t="shared" si="849"/>
        <v>857610</v>
      </c>
      <c r="AA5559" s="291">
        <f t="shared" si="850"/>
        <v>0</v>
      </c>
    </row>
    <row r="5560" spans="5:27" hidden="1" x14ac:dyDescent="0.3">
      <c r="E5560" t="s">
        <v>8138</v>
      </c>
      <c r="F5560" t="s">
        <v>8140</v>
      </c>
      <c r="G5560" t="s">
        <v>563</v>
      </c>
      <c r="H5560" t="s">
        <v>3267</v>
      </c>
      <c r="I5560" s="277">
        <v>196251</v>
      </c>
      <c r="K5560" s="287">
        <f t="shared" si="845"/>
        <v>-1.2333333333333334</v>
      </c>
      <c r="M5560" s="288">
        <v>0</v>
      </c>
      <c r="N5560" s="289">
        <f t="shared" si="853"/>
        <v>196251</v>
      </c>
      <c r="O5560" s="289">
        <v>0</v>
      </c>
      <c r="P5560" s="289">
        <v>0</v>
      </c>
      <c r="Q5560" s="289">
        <v>0</v>
      </c>
      <c r="R5560" s="289">
        <v>0</v>
      </c>
      <c r="S5560" s="289">
        <v>0</v>
      </c>
      <c r="T5560" s="289">
        <v>0</v>
      </c>
      <c r="U5560" s="289">
        <v>0</v>
      </c>
      <c r="V5560" s="289">
        <v>0</v>
      </c>
      <c r="W5560" s="289">
        <v>0</v>
      </c>
      <c r="X5560" s="289">
        <v>0</v>
      </c>
      <c r="Z5560" s="290">
        <f t="shared" si="849"/>
        <v>196251</v>
      </c>
      <c r="AA5560" s="291">
        <f t="shared" si="850"/>
        <v>0</v>
      </c>
    </row>
    <row r="5561" spans="5:27" hidden="1" x14ac:dyDescent="0.3">
      <c r="E5561" t="s">
        <v>7693</v>
      </c>
      <c r="F5561" t="s">
        <v>8141</v>
      </c>
      <c r="G5561" t="s">
        <v>563</v>
      </c>
      <c r="H5561" t="s">
        <v>3267</v>
      </c>
      <c r="I5561" s="277">
        <v>2576690</v>
      </c>
      <c r="K5561" s="287">
        <f t="shared" ref="K5561:K5624" si="854">+($K$2-H5561)/30</f>
        <v>-1.2333333333333334</v>
      </c>
      <c r="M5561" s="288">
        <v>0</v>
      </c>
      <c r="N5561" s="289">
        <f t="shared" si="853"/>
        <v>2576690</v>
      </c>
      <c r="O5561" s="289">
        <v>0</v>
      </c>
      <c r="P5561" s="289">
        <v>0</v>
      </c>
      <c r="Q5561" s="289">
        <v>0</v>
      </c>
      <c r="R5561" s="289">
        <v>0</v>
      </c>
      <c r="S5561" s="289">
        <v>0</v>
      </c>
      <c r="T5561" s="289">
        <v>0</v>
      </c>
      <c r="U5561" s="289">
        <v>0</v>
      </c>
      <c r="V5561" s="289">
        <v>0</v>
      </c>
      <c r="W5561" s="289">
        <v>0</v>
      </c>
      <c r="X5561" s="289">
        <v>0</v>
      </c>
      <c r="Z5561" s="290">
        <f t="shared" si="849"/>
        <v>2576690</v>
      </c>
      <c r="AA5561" s="291">
        <f t="shared" si="850"/>
        <v>0</v>
      </c>
    </row>
    <row r="5562" spans="5:27" hidden="1" x14ac:dyDescent="0.3">
      <c r="E5562" t="s">
        <v>7720</v>
      </c>
      <c r="F5562" t="s">
        <v>8142</v>
      </c>
      <c r="G5562" t="s">
        <v>563</v>
      </c>
      <c r="H5562" t="s">
        <v>3267</v>
      </c>
      <c r="I5562" s="277">
        <v>2114644</v>
      </c>
      <c r="K5562" s="287">
        <f t="shared" si="854"/>
        <v>-1.2333333333333334</v>
      </c>
      <c r="M5562" s="288">
        <v>0</v>
      </c>
      <c r="N5562" s="289">
        <f t="shared" si="853"/>
        <v>2114644</v>
      </c>
      <c r="O5562" s="289">
        <v>0</v>
      </c>
      <c r="P5562" s="289">
        <v>0</v>
      </c>
      <c r="Q5562" s="289">
        <v>0</v>
      </c>
      <c r="R5562" s="289">
        <v>0</v>
      </c>
      <c r="S5562" s="289">
        <v>0</v>
      </c>
      <c r="T5562" s="289">
        <v>0</v>
      </c>
      <c r="U5562" s="289">
        <v>0</v>
      </c>
      <c r="V5562" s="289">
        <v>0</v>
      </c>
      <c r="W5562" s="289">
        <v>0</v>
      </c>
      <c r="X5562" s="289">
        <v>0</v>
      </c>
      <c r="Z5562" s="290">
        <f t="shared" si="849"/>
        <v>2114644</v>
      </c>
      <c r="AA5562" s="291">
        <f t="shared" si="850"/>
        <v>0</v>
      </c>
    </row>
    <row r="5563" spans="5:27" hidden="1" x14ac:dyDescent="0.3">
      <c r="E5563" t="s">
        <v>7585</v>
      </c>
      <c r="F5563" t="s">
        <v>8143</v>
      </c>
      <c r="G5563" t="s">
        <v>563</v>
      </c>
      <c r="H5563" t="s">
        <v>2262</v>
      </c>
      <c r="I5563" s="277">
        <v>6795635</v>
      </c>
      <c r="K5563" s="287">
        <f t="shared" si="854"/>
        <v>-2.2333333333333334</v>
      </c>
      <c r="M5563" s="288">
        <v>0</v>
      </c>
      <c r="N5563" s="289">
        <f t="shared" si="853"/>
        <v>6795635</v>
      </c>
      <c r="O5563" s="289">
        <v>0</v>
      </c>
      <c r="P5563" s="289">
        <v>0</v>
      </c>
      <c r="Q5563" s="289">
        <v>0</v>
      </c>
      <c r="R5563" s="289">
        <v>0</v>
      </c>
      <c r="S5563" s="289">
        <v>0</v>
      </c>
      <c r="T5563" s="289">
        <v>0</v>
      </c>
      <c r="U5563" s="289">
        <v>0</v>
      </c>
      <c r="V5563" s="289">
        <v>0</v>
      </c>
      <c r="W5563" s="289">
        <v>0</v>
      </c>
      <c r="X5563" s="289">
        <v>0</v>
      </c>
      <c r="Z5563" s="290">
        <f t="shared" si="849"/>
        <v>6795635</v>
      </c>
      <c r="AA5563" s="291">
        <f t="shared" si="850"/>
        <v>0</v>
      </c>
    </row>
    <row r="5564" spans="5:27" hidden="1" x14ac:dyDescent="0.3">
      <c r="E5564" t="s">
        <v>7707</v>
      </c>
      <c r="F5564" t="s">
        <v>8144</v>
      </c>
      <c r="G5564" t="s">
        <v>563</v>
      </c>
      <c r="H5564" t="s">
        <v>3267</v>
      </c>
      <c r="I5564" s="277">
        <v>2160092</v>
      </c>
      <c r="K5564" s="287">
        <f t="shared" si="854"/>
        <v>-1.2333333333333334</v>
      </c>
      <c r="M5564" s="288">
        <v>0</v>
      </c>
      <c r="N5564" s="289">
        <f t="shared" si="853"/>
        <v>2160092</v>
      </c>
      <c r="O5564" s="289">
        <v>0</v>
      </c>
      <c r="P5564" s="289">
        <v>0</v>
      </c>
      <c r="Q5564" s="289">
        <v>0</v>
      </c>
      <c r="R5564" s="289">
        <v>0</v>
      </c>
      <c r="S5564" s="289">
        <v>0</v>
      </c>
      <c r="T5564" s="289">
        <v>0</v>
      </c>
      <c r="U5564" s="289">
        <v>0</v>
      </c>
      <c r="V5564" s="289">
        <v>0</v>
      </c>
      <c r="W5564" s="289">
        <v>0</v>
      </c>
      <c r="X5564" s="289">
        <v>0</v>
      </c>
      <c r="Z5564" s="290">
        <f t="shared" si="849"/>
        <v>2160092</v>
      </c>
      <c r="AA5564" s="291">
        <f t="shared" si="850"/>
        <v>0</v>
      </c>
    </row>
    <row r="5565" spans="5:27" hidden="1" x14ac:dyDescent="0.3">
      <c r="E5565" t="s">
        <v>7707</v>
      </c>
      <c r="F5565" t="s">
        <v>8145</v>
      </c>
      <c r="G5565" t="s">
        <v>563</v>
      </c>
      <c r="H5565" t="s">
        <v>3267</v>
      </c>
      <c r="I5565" s="277">
        <v>135797</v>
      </c>
      <c r="K5565" s="287">
        <f t="shared" si="854"/>
        <v>-1.2333333333333334</v>
      </c>
      <c r="M5565" s="288">
        <v>0</v>
      </c>
      <c r="N5565" s="289">
        <f t="shared" si="853"/>
        <v>135797</v>
      </c>
      <c r="O5565" s="289">
        <v>0</v>
      </c>
      <c r="P5565" s="289">
        <v>0</v>
      </c>
      <c r="Q5565" s="289">
        <v>0</v>
      </c>
      <c r="R5565" s="289">
        <v>0</v>
      </c>
      <c r="S5565" s="289">
        <v>0</v>
      </c>
      <c r="T5565" s="289">
        <v>0</v>
      </c>
      <c r="U5565" s="289">
        <v>0</v>
      </c>
      <c r="V5565" s="289">
        <v>0</v>
      </c>
      <c r="W5565" s="289">
        <v>0</v>
      </c>
      <c r="X5565" s="289">
        <v>0</v>
      </c>
      <c r="Z5565" s="290">
        <f t="shared" si="849"/>
        <v>135797</v>
      </c>
      <c r="AA5565" s="291">
        <f t="shared" si="850"/>
        <v>0</v>
      </c>
    </row>
    <row r="5566" spans="5:27" hidden="1" x14ac:dyDescent="0.3">
      <c r="E5566" t="s">
        <v>7868</v>
      </c>
      <c r="F5566" t="s">
        <v>8146</v>
      </c>
      <c r="G5566" t="s">
        <v>635</v>
      </c>
      <c r="H5566" t="s">
        <v>2904</v>
      </c>
      <c r="I5566" s="277">
        <v>232705</v>
      </c>
      <c r="K5566" s="287">
        <f t="shared" si="854"/>
        <v>-1.2666666666666666</v>
      </c>
      <c r="M5566" s="288">
        <v>0</v>
      </c>
      <c r="N5566" s="289">
        <f t="shared" si="853"/>
        <v>232705</v>
      </c>
      <c r="O5566" s="289">
        <v>0</v>
      </c>
      <c r="P5566" s="289">
        <v>0</v>
      </c>
      <c r="Q5566" s="289">
        <v>0</v>
      </c>
      <c r="R5566" s="289">
        <v>0</v>
      </c>
      <c r="S5566" s="289">
        <v>0</v>
      </c>
      <c r="T5566" s="289">
        <v>0</v>
      </c>
      <c r="U5566" s="289">
        <v>0</v>
      </c>
      <c r="V5566" s="289">
        <v>0</v>
      </c>
      <c r="W5566" s="289">
        <v>0</v>
      </c>
      <c r="X5566" s="289">
        <v>0</v>
      </c>
      <c r="Z5566" s="290">
        <f t="shared" si="849"/>
        <v>232705</v>
      </c>
      <c r="AA5566" s="291">
        <f t="shared" si="850"/>
        <v>0</v>
      </c>
    </row>
    <row r="5567" spans="5:27" hidden="1" x14ac:dyDescent="0.3">
      <c r="E5567" t="s">
        <v>7570</v>
      </c>
      <c r="F5567" t="s">
        <v>8147</v>
      </c>
      <c r="G5567" t="s">
        <v>635</v>
      </c>
      <c r="H5567" t="s">
        <v>2904</v>
      </c>
      <c r="I5567" s="277">
        <v>531190</v>
      </c>
      <c r="K5567" s="287">
        <f t="shared" si="854"/>
        <v>-1.2666666666666666</v>
      </c>
      <c r="M5567" s="288">
        <v>0</v>
      </c>
      <c r="N5567" s="289">
        <f t="shared" si="853"/>
        <v>531190</v>
      </c>
      <c r="O5567" s="289">
        <v>0</v>
      </c>
      <c r="P5567" s="289">
        <v>0</v>
      </c>
      <c r="Q5567" s="289">
        <v>0</v>
      </c>
      <c r="R5567" s="289">
        <v>0</v>
      </c>
      <c r="S5567" s="289">
        <v>0</v>
      </c>
      <c r="T5567" s="289">
        <v>0</v>
      </c>
      <c r="U5567" s="289">
        <v>0</v>
      </c>
      <c r="V5567" s="289">
        <v>0</v>
      </c>
      <c r="W5567" s="289">
        <v>0</v>
      </c>
      <c r="X5567" s="289">
        <v>0</v>
      </c>
      <c r="Z5567" s="290">
        <f t="shared" si="849"/>
        <v>531190</v>
      </c>
      <c r="AA5567" s="291">
        <f t="shared" si="850"/>
        <v>0</v>
      </c>
    </row>
    <row r="5568" spans="5:27" hidden="1" x14ac:dyDescent="0.3">
      <c r="E5568" t="s">
        <v>7720</v>
      </c>
      <c r="F5568" t="s">
        <v>8148</v>
      </c>
      <c r="G5568" t="s">
        <v>635</v>
      </c>
      <c r="H5568" t="s">
        <v>2904</v>
      </c>
      <c r="I5568" s="277">
        <v>62400</v>
      </c>
      <c r="K5568" s="287">
        <f t="shared" si="854"/>
        <v>-1.2666666666666666</v>
      </c>
      <c r="M5568" s="288">
        <v>0</v>
      </c>
      <c r="N5568" s="289">
        <f t="shared" si="853"/>
        <v>62400</v>
      </c>
      <c r="O5568" s="289">
        <v>0</v>
      </c>
      <c r="P5568" s="289">
        <v>0</v>
      </c>
      <c r="Q5568" s="289">
        <v>0</v>
      </c>
      <c r="R5568" s="289">
        <v>0</v>
      </c>
      <c r="S5568" s="289">
        <v>0</v>
      </c>
      <c r="T5568" s="289">
        <v>0</v>
      </c>
      <c r="U5568" s="289">
        <v>0</v>
      </c>
      <c r="V5568" s="289">
        <v>0</v>
      </c>
      <c r="W5568" s="289">
        <v>0</v>
      </c>
      <c r="X5568" s="289">
        <v>0</v>
      </c>
      <c r="Z5568" s="290">
        <f t="shared" si="849"/>
        <v>62400</v>
      </c>
      <c r="AA5568" s="291">
        <f t="shared" si="850"/>
        <v>0</v>
      </c>
    </row>
    <row r="5569" spans="3:27" hidden="1" x14ac:dyDescent="0.3">
      <c r="E5569" t="s">
        <v>7732</v>
      </c>
      <c r="F5569" t="s">
        <v>8149</v>
      </c>
      <c r="G5569" t="s">
        <v>635</v>
      </c>
      <c r="H5569" t="s">
        <v>2904</v>
      </c>
      <c r="I5569" s="277">
        <v>2127009</v>
      </c>
      <c r="K5569" s="287">
        <f t="shared" si="854"/>
        <v>-1.2666666666666666</v>
      </c>
      <c r="M5569" s="288">
        <v>0</v>
      </c>
      <c r="N5569" s="289">
        <f t="shared" si="853"/>
        <v>2127009</v>
      </c>
      <c r="O5569" s="289">
        <v>0</v>
      </c>
      <c r="P5569" s="289">
        <v>0</v>
      </c>
      <c r="Q5569" s="289">
        <v>0</v>
      </c>
      <c r="R5569" s="289">
        <v>0</v>
      </c>
      <c r="S5569" s="289">
        <v>0</v>
      </c>
      <c r="T5569" s="289">
        <v>0</v>
      </c>
      <c r="U5569" s="289">
        <v>0</v>
      </c>
      <c r="V5569" s="289">
        <v>0</v>
      </c>
      <c r="W5569" s="289">
        <v>0</v>
      </c>
      <c r="X5569" s="289">
        <v>0</v>
      </c>
      <c r="Z5569" s="290">
        <f t="shared" si="849"/>
        <v>2127009</v>
      </c>
      <c r="AA5569" s="291">
        <f t="shared" si="850"/>
        <v>0</v>
      </c>
    </row>
    <row r="5570" spans="3:27" hidden="1" x14ac:dyDescent="0.3">
      <c r="E5570" t="s">
        <v>7736</v>
      </c>
      <c r="F5570" t="s">
        <v>8150</v>
      </c>
      <c r="G5570" t="s">
        <v>635</v>
      </c>
      <c r="H5570" t="s">
        <v>2904</v>
      </c>
      <c r="I5570" s="277">
        <v>2359282</v>
      </c>
      <c r="K5570" s="287">
        <f t="shared" si="854"/>
        <v>-1.2666666666666666</v>
      </c>
      <c r="M5570" s="288">
        <v>0</v>
      </c>
      <c r="N5570" s="289">
        <f t="shared" si="853"/>
        <v>2359282</v>
      </c>
      <c r="O5570" s="289">
        <v>0</v>
      </c>
      <c r="P5570" s="289">
        <v>0</v>
      </c>
      <c r="Q5570" s="289">
        <v>0</v>
      </c>
      <c r="R5570" s="289">
        <v>0</v>
      </c>
      <c r="S5570" s="289">
        <v>0</v>
      </c>
      <c r="T5570" s="289">
        <v>0</v>
      </c>
      <c r="U5570" s="289">
        <v>0</v>
      </c>
      <c r="V5570" s="289">
        <v>0</v>
      </c>
      <c r="W5570" s="289">
        <v>0</v>
      </c>
      <c r="X5570" s="289">
        <v>0</v>
      </c>
      <c r="Z5570" s="290">
        <f t="shared" si="849"/>
        <v>2359282</v>
      </c>
      <c r="AA5570" s="291">
        <f t="shared" si="850"/>
        <v>0</v>
      </c>
    </row>
    <row r="5571" spans="3:27" hidden="1" x14ac:dyDescent="0.3">
      <c r="E5571" t="s">
        <v>7736</v>
      </c>
      <c r="F5571" t="s">
        <v>8151</v>
      </c>
      <c r="G5571" t="s">
        <v>635</v>
      </c>
      <c r="H5571" t="s">
        <v>2904</v>
      </c>
      <c r="I5571" s="277">
        <v>425778</v>
      </c>
      <c r="K5571" s="287">
        <f t="shared" si="854"/>
        <v>-1.2666666666666666</v>
      </c>
      <c r="M5571" s="288">
        <v>0</v>
      </c>
      <c r="N5571" s="289">
        <f t="shared" si="853"/>
        <v>425778</v>
      </c>
      <c r="O5571" s="289">
        <v>0</v>
      </c>
      <c r="P5571" s="289">
        <v>0</v>
      </c>
      <c r="Q5571" s="289">
        <v>0</v>
      </c>
      <c r="R5571" s="289">
        <v>0</v>
      </c>
      <c r="S5571" s="289">
        <v>0</v>
      </c>
      <c r="T5571" s="289">
        <v>0</v>
      </c>
      <c r="U5571" s="289">
        <v>0</v>
      </c>
      <c r="V5571" s="289">
        <v>0</v>
      </c>
      <c r="W5571" s="289">
        <v>0</v>
      </c>
      <c r="X5571" s="289">
        <v>0</v>
      </c>
      <c r="Z5571" s="290">
        <f t="shared" si="849"/>
        <v>425778</v>
      </c>
      <c r="AA5571" s="291">
        <f t="shared" si="850"/>
        <v>0</v>
      </c>
    </row>
    <row r="5572" spans="3:27" hidden="1" x14ac:dyDescent="0.3">
      <c r="E5572" t="s">
        <v>7652</v>
      </c>
      <c r="F5572" t="s">
        <v>8152</v>
      </c>
      <c r="G5572" t="s">
        <v>635</v>
      </c>
      <c r="H5572" t="s">
        <v>2904</v>
      </c>
      <c r="I5572" s="277">
        <v>150500</v>
      </c>
      <c r="K5572" s="287">
        <f t="shared" si="854"/>
        <v>-1.2666666666666666</v>
      </c>
      <c r="M5572" s="288">
        <v>0</v>
      </c>
      <c r="N5572" s="289">
        <f t="shared" si="853"/>
        <v>150500</v>
      </c>
      <c r="O5572" s="289">
        <v>0</v>
      </c>
      <c r="P5572" s="289">
        <v>0</v>
      </c>
      <c r="Q5572" s="289">
        <v>0</v>
      </c>
      <c r="R5572" s="289">
        <v>0</v>
      </c>
      <c r="S5572" s="289">
        <v>0</v>
      </c>
      <c r="T5572" s="289">
        <v>0</v>
      </c>
      <c r="U5572" s="289">
        <v>0</v>
      </c>
      <c r="V5572" s="289">
        <v>0</v>
      </c>
      <c r="W5572" s="289">
        <v>0</v>
      </c>
      <c r="X5572" s="289">
        <v>0</v>
      </c>
      <c r="Z5572" s="290">
        <f t="shared" ref="Z5572:Z5635" si="855">+SUM(M5572:X5572)</f>
        <v>150500</v>
      </c>
      <c r="AA5572" s="291">
        <f t="shared" ref="AA5572:AA5635" si="856">+I5572-Z5572</f>
        <v>0</v>
      </c>
    </row>
    <row r="5573" spans="3:27" hidden="1" x14ac:dyDescent="0.3">
      <c r="E5573" t="s">
        <v>7781</v>
      </c>
      <c r="F5573" t="s">
        <v>8153</v>
      </c>
      <c r="G5573" t="s">
        <v>635</v>
      </c>
      <c r="H5573" t="s">
        <v>2904</v>
      </c>
      <c r="I5573" s="277">
        <v>780340</v>
      </c>
      <c r="K5573" s="287">
        <f t="shared" si="854"/>
        <v>-1.2666666666666666</v>
      </c>
      <c r="M5573" s="288">
        <v>0</v>
      </c>
      <c r="N5573" s="289">
        <f t="shared" si="853"/>
        <v>780340</v>
      </c>
      <c r="O5573" s="289">
        <v>0</v>
      </c>
      <c r="P5573" s="289">
        <v>0</v>
      </c>
      <c r="Q5573" s="289">
        <v>0</v>
      </c>
      <c r="R5573" s="289">
        <v>0</v>
      </c>
      <c r="S5573" s="289">
        <v>0</v>
      </c>
      <c r="T5573" s="289">
        <v>0</v>
      </c>
      <c r="U5573" s="289">
        <v>0</v>
      </c>
      <c r="V5573" s="289">
        <v>0</v>
      </c>
      <c r="W5573" s="289">
        <v>0</v>
      </c>
      <c r="X5573" s="289">
        <v>0</v>
      </c>
      <c r="Z5573" s="290">
        <f t="shared" si="855"/>
        <v>780340</v>
      </c>
      <c r="AA5573" s="291">
        <f t="shared" si="856"/>
        <v>0</v>
      </c>
    </row>
    <row r="5574" spans="3:27" hidden="1" x14ac:dyDescent="0.3">
      <c r="E5574" t="s">
        <v>7840</v>
      </c>
      <c r="F5574" t="s">
        <v>8154</v>
      </c>
      <c r="G5574" t="s">
        <v>635</v>
      </c>
      <c r="H5574" t="s">
        <v>2904</v>
      </c>
      <c r="I5574" s="277">
        <v>19074</v>
      </c>
      <c r="K5574" s="287">
        <f t="shared" si="854"/>
        <v>-1.2666666666666666</v>
      </c>
      <c r="M5574" s="288">
        <v>0</v>
      </c>
      <c r="N5574" s="289">
        <f t="shared" si="853"/>
        <v>19074</v>
      </c>
      <c r="O5574" s="289">
        <v>0</v>
      </c>
      <c r="P5574" s="289">
        <v>0</v>
      </c>
      <c r="Q5574" s="289">
        <v>0</v>
      </c>
      <c r="R5574" s="289">
        <v>0</v>
      </c>
      <c r="S5574" s="289">
        <v>0</v>
      </c>
      <c r="T5574" s="289">
        <v>0</v>
      </c>
      <c r="U5574" s="289">
        <v>0</v>
      </c>
      <c r="V5574" s="289">
        <v>0</v>
      </c>
      <c r="W5574" s="289">
        <v>0</v>
      </c>
      <c r="X5574" s="289">
        <v>0</v>
      </c>
      <c r="Z5574" s="290">
        <f t="shared" si="855"/>
        <v>19074</v>
      </c>
      <c r="AA5574" s="291">
        <f t="shared" si="856"/>
        <v>0</v>
      </c>
    </row>
    <row r="5575" spans="3:27" hidden="1" x14ac:dyDescent="0.3">
      <c r="E5575" t="s">
        <v>8155</v>
      </c>
      <c r="F5575" t="s">
        <v>8156</v>
      </c>
      <c r="G5575" t="s">
        <v>635</v>
      </c>
      <c r="H5575" t="s">
        <v>2904</v>
      </c>
      <c r="I5575" s="277">
        <v>1891328</v>
      </c>
      <c r="K5575" s="287">
        <f t="shared" si="854"/>
        <v>-1.2666666666666666</v>
      </c>
      <c r="M5575" s="288">
        <v>0</v>
      </c>
      <c r="N5575" s="289">
        <f t="shared" si="853"/>
        <v>1891328</v>
      </c>
      <c r="O5575" s="289">
        <v>0</v>
      </c>
      <c r="P5575" s="289">
        <v>0</v>
      </c>
      <c r="Q5575" s="289">
        <v>0</v>
      </c>
      <c r="R5575" s="289">
        <v>0</v>
      </c>
      <c r="S5575" s="289">
        <v>0</v>
      </c>
      <c r="T5575" s="289">
        <v>0</v>
      </c>
      <c r="U5575" s="289">
        <v>0</v>
      </c>
      <c r="V5575" s="289">
        <v>0</v>
      </c>
      <c r="W5575" s="289">
        <v>0</v>
      </c>
      <c r="X5575" s="289">
        <v>0</v>
      </c>
      <c r="Z5575" s="290">
        <f t="shared" si="855"/>
        <v>1891328</v>
      </c>
      <c r="AA5575" s="291">
        <f t="shared" si="856"/>
        <v>0</v>
      </c>
    </row>
    <row r="5576" spans="3:27" hidden="1" x14ac:dyDescent="0.3">
      <c r="E5576" t="s">
        <v>8155</v>
      </c>
      <c r="F5576" t="s">
        <v>8157</v>
      </c>
      <c r="G5576" t="s">
        <v>635</v>
      </c>
      <c r="H5576" t="s">
        <v>2904</v>
      </c>
      <c r="I5576" s="277">
        <v>599286</v>
      </c>
      <c r="K5576" s="287">
        <f t="shared" si="854"/>
        <v>-1.2666666666666666</v>
      </c>
      <c r="M5576" s="288">
        <v>0</v>
      </c>
      <c r="N5576" s="289">
        <f t="shared" si="853"/>
        <v>599286</v>
      </c>
      <c r="O5576" s="289">
        <v>0</v>
      </c>
      <c r="P5576" s="289">
        <v>0</v>
      </c>
      <c r="Q5576" s="289">
        <v>0</v>
      </c>
      <c r="R5576" s="289">
        <v>0</v>
      </c>
      <c r="S5576" s="289">
        <v>0</v>
      </c>
      <c r="T5576" s="289">
        <v>0</v>
      </c>
      <c r="U5576" s="289">
        <v>0</v>
      </c>
      <c r="V5576" s="289">
        <v>0</v>
      </c>
      <c r="W5576" s="289">
        <v>0</v>
      </c>
      <c r="X5576" s="289">
        <v>0</v>
      </c>
      <c r="Z5576" s="290">
        <f t="shared" si="855"/>
        <v>599286</v>
      </c>
      <c r="AA5576" s="291">
        <f t="shared" si="856"/>
        <v>0</v>
      </c>
    </row>
    <row r="5577" spans="3:27" hidden="1" x14ac:dyDescent="0.3">
      <c r="E5577" t="s">
        <v>7743</v>
      </c>
      <c r="F5577" t="s">
        <v>8158</v>
      </c>
      <c r="G5577" t="s">
        <v>635</v>
      </c>
      <c r="H5577" t="s">
        <v>2904</v>
      </c>
      <c r="I5577" s="277">
        <v>79838</v>
      </c>
      <c r="K5577" s="287">
        <f t="shared" si="854"/>
        <v>-1.2666666666666666</v>
      </c>
      <c r="M5577" s="288">
        <v>0</v>
      </c>
      <c r="N5577" s="289">
        <f t="shared" si="853"/>
        <v>79838</v>
      </c>
      <c r="O5577" s="289">
        <v>0</v>
      </c>
      <c r="P5577" s="289">
        <v>0</v>
      </c>
      <c r="Q5577" s="289">
        <v>0</v>
      </c>
      <c r="R5577" s="289">
        <v>0</v>
      </c>
      <c r="S5577" s="289">
        <v>0</v>
      </c>
      <c r="T5577" s="289">
        <v>0</v>
      </c>
      <c r="U5577" s="289">
        <v>0</v>
      </c>
      <c r="V5577" s="289">
        <v>0</v>
      </c>
      <c r="W5577" s="289">
        <v>0</v>
      </c>
      <c r="X5577" s="289">
        <v>0</v>
      </c>
      <c r="Z5577" s="290">
        <f t="shared" si="855"/>
        <v>79838</v>
      </c>
      <c r="AA5577" s="291">
        <f t="shared" si="856"/>
        <v>0</v>
      </c>
    </row>
    <row r="5578" spans="3:27" hidden="1" x14ac:dyDescent="0.3">
      <c r="E5578" t="s">
        <v>8159</v>
      </c>
      <c r="F5578" t="s">
        <v>8160</v>
      </c>
      <c r="G5578" t="s">
        <v>656</v>
      </c>
      <c r="H5578" t="s">
        <v>657</v>
      </c>
      <c r="I5578" s="277">
        <v>1622111</v>
      </c>
      <c r="K5578" s="287">
        <f t="shared" si="854"/>
        <v>-0.36666666666666664</v>
      </c>
      <c r="M5578" s="288">
        <v>0</v>
      </c>
      <c r="N5578" s="289">
        <f t="shared" si="853"/>
        <v>1622111</v>
      </c>
      <c r="O5578" s="289">
        <v>0</v>
      </c>
      <c r="P5578" s="289">
        <v>0</v>
      </c>
      <c r="Q5578" s="289">
        <v>0</v>
      </c>
      <c r="R5578" s="289">
        <v>0</v>
      </c>
      <c r="S5578" s="289">
        <v>0</v>
      </c>
      <c r="T5578" s="289">
        <v>0</v>
      </c>
      <c r="U5578" s="289">
        <v>0</v>
      </c>
      <c r="V5578" s="289">
        <v>0</v>
      </c>
      <c r="W5578" s="289">
        <v>0</v>
      </c>
      <c r="X5578" s="289">
        <v>0</v>
      </c>
      <c r="Z5578" s="290">
        <f t="shared" si="855"/>
        <v>1622111</v>
      </c>
      <c r="AA5578" s="291">
        <f t="shared" si="856"/>
        <v>0</v>
      </c>
    </row>
    <row r="5579" spans="3:27" hidden="1" x14ac:dyDescent="0.3">
      <c r="E5579" t="s">
        <v>8159</v>
      </c>
      <c r="F5579" t="s">
        <v>8161</v>
      </c>
      <c r="G5579" t="s">
        <v>656</v>
      </c>
      <c r="H5579" t="s">
        <v>657</v>
      </c>
      <c r="I5579" s="277">
        <v>1244148</v>
      </c>
      <c r="K5579" s="287">
        <f t="shared" si="854"/>
        <v>-0.36666666666666664</v>
      </c>
      <c r="M5579" s="288">
        <v>0</v>
      </c>
      <c r="N5579" s="289">
        <f t="shared" si="853"/>
        <v>1244148</v>
      </c>
      <c r="O5579" s="289">
        <v>0</v>
      </c>
      <c r="P5579" s="289">
        <v>0</v>
      </c>
      <c r="Q5579" s="289">
        <v>0</v>
      </c>
      <c r="R5579" s="289">
        <v>0</v>
      </c>
      <c r="S5579" s="289">
        <v>0</v>
      </c>
      <c r="T5579" s="289">
        <v>0</v>
      </c>
      <c r="U5579" s="289">
        <v>0</v>
      </c>
      <c r="V5579" s="289">
        <v>0</v>
      </c>
      <c r="W5579" s="289">
        <v>0</v>
      </c>
      <c r="X5579" s="289">
        <v>0</v>
      </c>
      <c r="Z5579" s="290">
        <f t="shared" si="855"/>
        <v>1244148</v>
      </c>
      <c r="AA5579" s="291">
        <f t="shared" si="856"/>
        <v>0</v>
      </c>
    </row>
    <row r="5580" spans="3:27" hidden="1" x14ac:dyDescent="0.3">
      <c r="E5580" t="s">
        <v>8159</v>
      </c>
      <c r="F5580" t="s">
        <v>8162</v>
      </c>
      <c r="G5580" t="s">
        <v>656</v>
      </c>
      <c r="H5580" t="s">
        <v>657</v>
      </c>
      <c r="I5580" s="277">
        <v>23690</v>
      </c>
      <c r="K5580" s="287">
        <f t="shared" si="854"/>
        <v>-0.36666666666666664</v>
      </c>
      <c r="M5580" s="288">
        <v>0</v>
      </c>
      <c r="N5580" s="289">
        <f t="shared" si="853"/>
        <v>23690</v>
      </c>
      <c r="O5580" s="289">
        <v>0</v>
      </c>
      <c r="P5580" s="289">
        <v>0</v>
      </c>
      <c r="Q5580" s="289">
        <v>0</v>
      </c>
      <c r="R5580" s="289">
        <v>0</v>
      </c>
      <c r="S5580" s="289">
        <v>0</v>
      </c>
      <c r="T5580" s="289">
        <v>0</v>
      </c>
      <c r="U5580" s="289">
        <v>0</v>
      </c>
      <c r="V5580" s="289">
        <v>0</v>
      </c>
      <c r="W5580" s="289">
        <v>0</v>
      </c>
      <c r="X5580" s="289">
        <v>0</v>
      </c>
      <c r="Z5580" s="290">
        <f t="shared" si="855"/>
        <v>23690</v>
      </c>
      <c r="AA5580" s="291">
        <f t="shared" si="856"/>
        <v>0</v>
      </c>
    </row>
    <row r="5581" spans="3:27" hidden="1" x14ac:dyDescent="0.3">
      <c r="E5581" t="s">
        <v>8163</v>
      </c>
      <c r="F5581" t="s">
        <v>8164</v>
      </c>
      <c r="G5581" t="s">
        <v>656</v>
      </c>
      <c r="H5581" t="s">
        <v>657</v>
      </c>
      <c r="I5581" s="277">
        <v>1193378</v>
      </c>
      <c r="K5581" s="287">
        <f t="shared" si="854"/>
        <v>-0.36666666666666664</v>
      </c>
      <c r="M5581" s="288">
        <v>0</v>
      </c>
      <c r="N5581" s="289">
        <f t="shared" si="853"/>
        <v>1193378</v>
      </c>
      <c r="O5581" s="289">
        <v>0</v>
      </c>
      <c r="P5581" s="289">
        <v>0</v>
      </c>
      <c r="Q5581" s="289">
        <v>0</v>
      </c>
      <c r="R5581" s="289">
        <v>0</v>
      </c>
      <c r="S5581" s="289">
        <v>0</v>
      </c>
      <c r="T5581" s="289">
        <v>0</v>
      </c>
      <c r="U5581" s="289">
        <v>0</v>
      </c>
      <c r="V5581" s="289">
        <v>0</v>
      </c>
      <c r="W5581" s="289">
        <v>0</v>
      </c>
      <c r="X5581" s="289">
        <v>0</v>
      </c>
      <c r="Z5581" s="290">
        <f t="shared" si="855"/>
        <v>1193378</v>
      </c>
      <c r="AA5581" s="291">
        <f t="shared" si="856"/>
        <v>0</v>
      </c>
    </row>
    <row r="5582" spans="3:27" hidden="1" x14ac:dyDescent="0.3">
      <c r="E5582" t="s">
        <v>7953</v>
      </c>
      <c r="F5582" t="s">
        <v>8165</v>
      </c>
      <c r="G5582" t="s">
        <v>656</v>
      </c>
      <c r="H5582" t="s">
        <v>700</v>
      </c>
      <c r="I5582" s="277">
        <v>361250</v>
      </c>
      <c r="K5582" s="287">
        <f t="shared" si="854"/>
        <v>-0.8666666666666667</v>
      </c>
      <c r="M5582" s="288">
        <v>0</v>
      </c>
      <c r="N5582" s="289">
        <f t="shared" si="853"/>
        <v>361250</v>
      </c>
      <c r="O5582" s="289">
        <v>0</v>
      </c>
      <c r="P5582" s="289">
        <v>0</v>
      </c>
      <c r="Q5582" s="289">
        <v>0</v>
      </c>
      <c r="R5582" s="289">
        <v>0</v>
      </c>
      <c r="S5582" s="289">
        <v>0</v>
      </c>
      <c r="T5582" s="289">
        <v>0</v>
      </c>
      <c r="U5582" s="289">
        <v>0</v>
      </c>
      <c r="V5582" s="289">
        <v>0</v>
      </c>
      <c r="W5582" s="289">
        <v>0</v>
      </c>
      <c r="X5582" s="289">
        <v>0</v>
      </c>
      <c r="Z5582" s="290">
        <f t="shared" si="855"/>
        <v>361250</v>
      </c>
      <c r="AA5582" s="291">
        <f t="shared" si="856"/>
        <v>0</v>
      </c>
    </row>
    <row r="5583" spans="3:27" hidden="1" x14ac:dyDescent="0.3">
      <c r="C5583" t="s">
        <v>529</v>
      </c>
      <c r="E5583" t="s">
        <v>1777</v>
      </c>
      <c r="F5583" t="s">
        <v>1855</v>
      </c>
      <c r="G5583" t="s">
        <v>656</v>
      </c>
      <c r="H5583" t="s">
        <v>1856</v>
      </c>
      <c r="I5583" s="277">
        <v>23766000</v>
      </c>
      <c r="K5583" s="287">
        <f t="shared" si="854"/>
        <v>-1.3666666666666667</v>
      </c>
      <c r="M5583" s="288">
        <v>0</v>
      </c>
      <c r="N5583" s="289">
        <f t="shared" ref="N5583:N5589" si="857">+I5583</f>
        <v>23766000</v>
      </c>
      <c r="O5583" s="289">
        <v>0</v>
      </c>
      <c r="P5583" s="289">
        <v>0</v>
      </c>
      <c r="Q5583" s="289">
        <v>0</v>
      </c>
      <c r="R5583" s="289">
        <v>0</v>
      </c>
      <c r="S5583" s="289">
        <v>0</v>
      </c>
      <c r="T5583" s="289">
        <v>0</v>
      </c>
      <c r="U5583" s="289">
        <v>0</v>
      </c>
      <c r="V5583" s="289">
        <v>0</v>
      </c>
      <c r="W5583" s="289">
        <v>0</v>
      </c>
      <c r="X5583" s="289">
        <v>0</v>
      </c>
      <c r="Z5583" s="290">
        <f t="shared" si="855"/>
        <v>23766000</v>
      </c>
      <c r="AA5583" s="291">
        <f t="shared" si="856"/>
        <v>0</v>
      </c>
    </row>
    <row r="5584" spans="3:27" hidden="1" x14ac:dyDescent="0.3">
      <c r="E5584" t="s">
        <v>7803</v>
      </c>
      <c r="F5584" t="s">
        <v>8166</v>
      </c>
      <c r="G5584" t="s">
        <v>656</v>
      </c>
      <c r="H5584" t="s">
        <v>1856</v>
      </c>
      <c r="I5584" s="277">
        <v>175600</v>
      </c>
      <c r="K5584" s="287">
        <f t="shared" si="854"/>
        <v>-1.3666666666666667</v>
      </c>
      <c r="M5584" s="288">
        <v>0</v>
      </c>
      <c r="N5584" s="289">
        <f t="shared" si="857"/>
        <v>175600</v>
      </c>
      <c r="O5584" s="289">
        <v>0</v>
      </c>
      <c r="P5584" s="289">
        <v>0</v>
      </c>
      <c r="Q5584" s="289">
        <v>0</v>
      </c>
      <c r="R5584" s="289">
        <v>0</v>
      </c>
      <c r="S5584" s="289">
        <v>0</v>
      </c>
      <c r="T5584" s="289">
        <v>0</v>
      </c>
      <c r="U5584" s="289">
        <v>0</v>
      </c>
      <c r="V5584" s="289">
        <v>0</v>
      </c>
      <c r="W5584" s="289">
        <v>0</v>
      </c>
      <c r="X5584" s="289">
        <v>0</v>
      </c>
      <c r="Z5584" s="290">
        <f t="shared" si="855"/>
        <v>175600</v>
      </c>
      <c r="AA5584" s="291">
        <f t="shared" si="856"/>
        <v>0</v>
      </c>
    </row>
    <row r="5585" spans="5:27" hidden="1" x14ac:dyDescent="0.3">
      <c r="E5585" t="s">
        <v>7661</v>
      </c>
      <c r="F5585" t="s">
        <v>8167</v>
      </c>
      <c r="G5585" t="s">
        <v>656</v>
      </c>
      <c r="H5585" t="s">
        <v>1856</v>
      </c>
      <c r="I5585" s="277">
        <v>148225</v>
      </c>
      <c r="K5585" s="287">
        <f t="shared" si="854"/>
        <v>-1.3666666666666667</v>
      </c>
      <c r="M5585" s="288">
        <v>0</v>
      </c>
      <c r="N5585" s="289">
        <f t="shared" si="857"/>
        <v>148225</v>
      </c>
      <c r="O5585" s="289">
        <v>0</v>
      </c>
      <c r="P5585" s="289">
        <v>0</v>
      </c>
      <c r="Q5585" s="289">
        <v>0</v>
      </c>
      <c r="R5585" s="289">
        <v>0</v>
      </c>
      <c r="S5585" s="289">
        <v>0</v>
      </c>
      <c r="T5585" s="289">
        <v>0</v>
      </c>
      <c r="U5585" s="289">
        <v>0</v>
      </c>
      <c r="V5585" s="289">
        <v>0</v>
      </c>
      <c r="W5585" s="289">
        <v>0</v>
      </c>
      <c r="X5585" s="289">
        <v>0</v>
      </c>
      <c r="Z5585" s="290">
        <f t="shared" si="855"/>
        <v>148225</v>
      </c>
      <c r="AA5585" s="291">
        <f t="shared" si="856"/>
        <v>0</v>
      </c>
    </row>
    <row r="5586" spans="5:27" hidden="1" x14ac:dyDescent="0.3">
      <c r="E5586" t="s">
        <v>7909</v>
      </c>
      <c r="F5586" t="s">
        <v>8168</v>
      </c>
      <c r="G5586" t="s">
        <v>656</v>
      </c>
      <c r="H5586" t="s">
        <v>1856</v>
      </c>
      <c r="I5586" s="277">
        <v>1290096</v>
      </c>
      <c r="K5586" s="287">
        <f t="shared" si="854"/>
        <v>-1.3666666666666667</v>
      </c>
      <c r="M5586" s="288">
        <v>0</v>
      </c>
      <c r="N5586" s="289">
        <f t="shared" si="857"/>
        <v>1290096</v>
      </c>
      <c r="O5586" s="289">
        <v>0</v>
      </c>
      <c r="P5586" s="289">
        <v>0</v>
      </c>
      <c r="Q5586" s="289">
        <v>0</v>
      </c>
      <c r="R5586" s="289">
        <v>0</v>
      </c>
      <c r="S5586" s="289">
        <v>0</v>
      </c>
      <c r="T5586" s="289">
        <v>0</v>
      </c>
      <c r="U5586" s="289">
        <v>0</v>
      </c>
      <c r="V5586" s="289">
        <v>0</v>
      </c>
      <c r="W5586" s="289">
        <v>0</v>
      </c>
      <c r="X5586" s="289">
        <v>0</v>
      </c>
      <c r="Z5586" s="290">
        <f t="shared" si="855"/>
        <v>1290096</v>
      </c>
      <c r="AA5586" s="291">
        <f t="shared" si="856"/>
        <v>0</v>
      </c>
    </row>
    <row r="5587" spans="5:27" hidden="1" x14ac:dyDescent="0.3">
      <c r="E5587" t="s">
        <v>7655</v>
      </c>
      <c r="F5587" t="s">
        <v>8169</v>
      </c>
      <c r="G5587" t="s">
        <v>656</v>
      </c>
      <c r="H5587" t="s">
        <v>1856</v>
      </c>
      <c r="I5587" s="277">
        <v>973938</v>
      </c>
      <c r="K5587" s="287">
        <f t="shared" si="854"/>
        <v>-1.3666666666666667</v>
      </c>
      <c r="M5587" s="288">
        <v>0</v>
      </c>
      <c r="N5587" s="289">
        <f t="shared" si="857"/>
        <v>973938</v>
      </c>
      <c r="O5587" s="289">
        <v>0</v>
      </c>
      <c r="P5587" s="289">
        <v>0</v>
      </c>
      <c r="Q5587" s="289">
        <v>0</v>
      </c>
      <c r="R5587" s="289">
        <v>0</v>
      </c>
      <c r="S5587" s="289">
        <v>0</v>
      </c>
      <c r="T5587" s="289">
        <v>0</v>
      </c>
      <c r="U5587" s="289">
        <v>0</v>
      </c>
      <c r="V5587" s="289">
        <v>0</v>
      </c>
      <c r="W5587" s="289">
        <v>0</v>
      </c>
      <c r="X5587" s="289">
        <v>0</v>
      </c>
      <c r="Z5587" s="290">
        <f t="shared" si="855"/>
        <v>973938</v>
      </c>
      <c r="AA5587" s="291">
        <f t="shared" si="856"/>
        <v>0</v>
      </c>
    </row>
    <row r="5588" spans="5:27" hidden="1" x14ac:dyDescent="0.3">
      <c r="E5588" t="s">
        <v>7672</v>
      </c>
      <c r="F5588" t="s">
        <v>8170</v>
      </c>
      <c r="G5588" t="s">
        <v>656</v>
      </c>
      <c r="H5588" t="s">
        <v>1856</v>
      </c>
      <c r="I5588" s="277">
        <v>431820</v>
      </c>
      <c r="K5588" s="287">
        <f t="shared" si="854"/>
        <v>-1.3666666666666667</v>
      </c>
      <c r="M5588" s="288">
        <v>0</v>
      </c>
      <c r="N5588" s="289">
        <f t="shared" si="857"/>
        <v>431820</v>
      </c>
      <c r="O5588" s="289">
        <v>0</v>
      </c>
      <c r="P5588" s="289">
        <v>0</v>
      </c>
      <c r="Q5588" s="289">
        <v>0</v>
      </c>
      <c r="R5588" s="289">
        <v>0</v>
      </c>
      <c r="S5588" s="289">
        <v>0</v>
      </c>
      <c r="T5588" s="289">
        <v>0</v>
      </c>
      <c r="U5588" s="289">
        <v>0</v>
      </c>
      <c r="V5588" s="289">
        <v>0</v>
      </c>
      <c r="W5588" s="289">
        <v>0</v>
      </c>
      <c r="X5588" s="289">
        <v>0</v>
      </c>
      <c r="Z5588" s="290">
        <f t="shared" si="855"/>
        <v>431820</v>
      </c>
      <c r="AA5588" s="291">
        <f t="shared" si="856"/>
        <v>0</v>
      </c>
    </row>
    <row r="5589" spans="5:27" hidden="1" x14ac:dyDescent="0.3">
      <c r="E5589" t="s">
        <v>7672</v>
      </c>
      <c r="F5589" t="s">
        <v>8171</v>
      </c>
      <c r="G5589" t="s">
        <v>656</v>
      </c>
      <c r="H5589" t="s">
        <v>1856</v>
      </c>
      <c r="I5589" s="277">
        <v>95931</v>
      </c>
      <c r="K5589" s="287">
        <f t="shared" si="854"/>
        <v>-1.3666666666666667</v>
      </c>
      <c r="M5589" s="288">
        <v>0</v>
      </c>
      <c r="N5589" s="289">
        <f t="shared" si="857"/>
        <v>95931</v>
      </c>
      <c r="O5589" s="289">
        <v>0</v>
      </c>
      <c r="P5589" s="289">
        <v>0</v>
      </c>
      <c r="Q5589" s="289">
        <v>0</v>
      </c>
      <c r="R5589" s="289">
        <v>0</v>
      </c>
      <c r="S5589" s="289">
        <v>0</v>
      </c>
      <c r="T5589" s="289">
        <v>0</v>
      </c>
      <c r="U5589" s="289">
        <v>0</v>
      </c>
      <c r="V5589" s="289">
        <v>0</v>
      </c>
      <c r="W5589" s="289">
        <v>0</v>
      </c>
      <c r="X5589" s="289">
        <v>0</v>
      </c>
      <c r="Z5589" s="290">
        <f t="shared" si="855"/>
        <v>95931</v>
      </c>
      <c r="AA5589" s="291">
        <f t="shared" si="856"/>
        <v>0</v>
      </c>
    </row>
    <row r="5590" spans="5:27" hidden="1" x14ac:dyDescent="0.3">
      <c r="E5590" t="s">
        <v>7390</v>
      </c>
      <c r="F5590" t="s">
        <v>8172</v>
      </c>
      <c r="G5590" t="s">
        <v>808</v>
      </c>
      <c r="H5590" t="s">
        <v>868</v>
      </c>
      <c r="I5590" s="276">
        <v>362750</v>
      </c>
      <c r="K5590" s="287">
        <f t="shared" si="854"/>
        <v>0.33333333333333331</v>
      </c>
      <c r="M5590" s="288">
        <v>0</v>
      </c>
      <c r="N5590" s="289">
        <v>0</v>
      </c>
      <c r="O5590" s="289">
        <f>+I5590</f>
        <v>362750</v>
      </c>
      <c r="P5590" s="289">
        <v>0</v>
      </c>
      <c r="Q5590" s="289">
        <v>0</v>
      </c>
      <c r="R5590" s="289">
        <v>0</v>
      </c>
      <c r="S5590" s="289">
        <v>0</v>
      </c>
      <c r="T5590" s="289">
        <v>0</v>
      </c>
      <c r="U5590" s="289">
        <v>0</v>
      </c>
      <c r="V5590" s="289">
        <v>0</v>
      </c>
      <c r="W5590" s="289">
        <v>0</v>
      </c>
      <c r="X5590" s="289">
        <v>0</v>
      </c>
      <c r="Z5590" s="290">
        <f t="shared" si="855"/>
        <v>362750</v>
      </c>
      <c r="AA5590" s="291">
        <f t="shared" si="856"/>
        <v>0</v>
      </c>
    </row>
    <row r="5591" spans="5:27" hidden="1" x14ac:dyDescent="0.3">
      <c r="E5591" t="s">
        <v>7328</v>
      </c>
      <c r="F5591" t="s">
        <v>8173</v>
      </c>
      <c r="G5591" t="s">
        <v>808</v>
      </c>
      <c r="H5591" t="s">
        <v>1858</v>
      </c>
      <c r="I5591" s="277">
        <v>49180</v>
      </c>
      <c r="K5591" s="287">
        <f t="shared" si="854"/>
        <v>-2.4</v>
      </c>
      <c r="M5591" s="288">
        <v>0</v>
      </c>
      <c r="N5591" s="289">
        <f t="shared" ref="N5591:N5654" si="858">+I5591</f>
        <v>49180</v>
      </c>
      <c r="O5591" s="289">
        <v>0</v>
      </c>
      <c r="P5591" s="289">
        <v>0</v>
      </c>
      <c r="Q5591" s="289">
        <v>0</v>
      </c>
      <c r="R5591" s="289">
        <v>0</v>
      </c>
      <c r="S5591" s="289">
        <v>0</v>
      </c>
      <c r="T5591" s="289">
        <v>0</v>
      </c>
      <c r="U5591" s="289">
        <v>0</v>
      </c>
      <c r="V5591" s="289">
        <v>0</v>
      </c>
      <c r="W5591" s="289">
        <v>0</v>
      </c>
      <c r="X5591" s="289">
        <v>0</v>
      </c>
      <c r="Z5591" s="290">
        <f t="shared" si="855"/>
        <v>49180</v>
      </c>
      <c r="AA5591" s="291">
        <f t="shared" si="856"/>
        <v>0</v>
      </c>
    </row>
    <row r="5592" spans="5:27" hidden="1" x14ac:dyDescent="0.3">
      <c r="E5592" t="s">
        <v>7570</v>
      </c>
      <c r="F5592" t="s">
        <v>8174</v>
      </c>
      <c r="G5592" t="s">
        <v>808</v>
      </c>
      <c r="H5592" t="s">
        <v>1741</v>
      </c>
      <c r="I5592" s="277">
        <v>1211850</v>
      </c>
      <c r="K5592" s="287">
        <f t="shared" si="854"/>
        <v>-1.4</v>
      </c>
      <c r="M5592" s="288">
        <v>0</v>
      </c>
      <c r="N5592" s="289">
        <f t="shared" si="858"/>
        <v>1211850</v>
      </c>
      <c r="O5592" s="289">
        <v>0</v>
      </c>
      <c r="P5592" s="289">
        <v>0</v>
      </c>
      <c r="Q5592" s="289">
        <v>0</v>
      </c>
      <c r="R5592" s="289">
        <v>0</v>
      </c>
      <c r="S5592" s="289">
        <v>0</v>
      </c>
      <c r="T5592" s="289">
        <v>0</v>
      </c>
      <c r="U5592" s="289">
        <v>0</v>
      </c>
      <c r="V5592" s="289">
        <v>0</v>
      </c>
      <c r="W5592" s="289">
        <v>0</v>
      </c>
      <c r="X5592" s="289">
        <v>0</v>
      </c>
      <c r="Z5592" s="290">
        <f t="shared" si="855"/>
        <v>1211850</v>
      </c>
      <c r="AA5592" s="291">
        <f t="shared" si="856"/>
        <v>0</v>
      </c>
    </row>
    <row r="5593" spans="5:27" hidden="1" x14ac:dyDescent="0.3">
      <c r="E5593" t="s">
        <v>7655</v>
      </c>
      <c r="F5593" t="s">
        <v>8175</v>
      </c>
      <c r="G5593" t="s">
        <v>808</v>
      </c>
      <c r="H5593" t="s">
        <v>1741</v>
      </c>
      <c r="I5593" s="277">
        <v>1081250</v>
      </c>
      <c r="K5593" s="287">
        <f t="shared" si="854"/>
        <v>-1.4</v>
      </c>
      <c r="M5593" s="288">
        <v>0</v>
      </c>
      <c r="N5593" s="289">
        <f t="shared" si="858"/>
        <v>1081250</v>
      </c>
      <c r="O5593" s="289">
        <v>0</v>
      </c>
      <c r="P5593" s="289">
        <v>0</v>
      </c>
      <c r="Q5593" s="289">
        <v>0</v>
      </c>
      <c r="R5593" s="289">
        <v>0</v>
      </c>
      <c r="S5593" s="289">
        <v>0</v>
      </c>
      <c r="T5593" s="289">
        <v>0</v>
      </c>
      <c r="U5593" s="289">
        <v>0</v>
      </c>
      <c r="V5593" s="289">
        <v>0</v>
      </c>
      <c r="W5593" s="289">
        <v>0</v>
      </c>
      <c r="X5593" s="289">
        <v>0</v>
      </c>
      <c r="Z5593" s="290">
        <f t="shared" si="855"/>
        <v>1081250</v>
      </c>
      <c r="AA5593" s="291">
        <f t="shared" si="856"/>
        <v>0</v>
      </c>
    </row>
    <row r="5594" spans="5:27" hidden="1" x14ac:dyDescent="0.3">
      <c r="E5594" t="s">
        <v>7644</v>
      </c>
      <c r="F5594" t="s">
        <v>8176</v>
      </c>
      <c r="G5594" t="s">
        <v>808</v>
      </c>
      <c r="H5594" t="s">
        <v>1741</v>
      </c>
      <c r="I5594" s="277">
        <v>1826320</v>
      </c>
      <c r="K5594" s="287">
        <f t="shared" si="854"/>
        <v>-1.4</v>
      </c>
      <c r="M5594" s="288">
        <v>0</v>
      </c>
      <c r="N5594" s="289">
        <f t="shared" si="858"/>
        <v>1826320</v>
      </c>
      <c r="O5594" s="289">
        <v>0</v>
      </c>
      <c r="P5594" s="289">
        <v>0</v>
      </c>
      <c r="Q5594" s="289">
        <v>0</v>
      </c>
      <c r="R5594" s="289">
        <v>0</v>
      </c>
      <c r="S5594" s="289">
        <v>0</v>
      </c>
      <c r="T5594" s="289">
        <v>0</v>
      </c>
      <c r="U5594" s="289">
        <v>0</v>
      </c>
      <c r="V5594" s="289">
        <v>0</v>
      </c>
      <c r="W5594" s="289">
        <v>0</v>
      </c>
      <c r="X5594" s="289">
        <v>0</v>
      </c>
      <c r="Z5594" s="290">
        <f t="shared" si="855"/>
        <v>1826320</v>
      </c>
      <c r="AA5594" s="291">
        <f t="shared" si="856"/>
        <v>0</v>
      </c>
    </row>
    <row r="5595" spans="5:27" hidden="1" x14ac:dyDescent="0.3">
      <c r="E5595" t="s">
        <v>7644</v>
      </c>
      <c r="F5595" t="s">
        <v>8177</v>
      </c>
      <c r="G5595" t="s">
        <v>808</v>
      </c>
      <c r="H5595" t="s">
        <v>1741</v>
      </c>
      <c r="I5595" s="277">
        <v>307102</v>
      </c>
      <c r="K5595" s="287">
        <f t="shared" si="854"/>
        <v>-1.4</v>
      </c>
      <c r="M5595" s="288">
        <v>0</v>
      </c>
      <c r="N5595" s="289">
        <f t="shared" si="858"/>
        <v>307102</v>
      </c>
      <c r="O5595" s="289">
        <v>0</v>
      </c>
      <c r="P5595" s="289">
        <v>0</v>
      </c>
      <c r="Q5595" s="289">
        <v>0</v>
      </c>
      <c r="R5595" s="289">
        <v>0</v>
      </c>
      <c r="S5595" s="289">
        <v>0</v>
      </c>
      <c r="T5595" s="289">
        <v>0</v>
      </c>
      <c r="U5595" s="289">
        <v>0</v>
      </c>
      <c r="V5595" s="289">
        <v>0</v>
      </c>
      <c r="W5595" s="289">
        <v>0</v>
      </c>
      <c r="X5595" s="289">
        <v>0</v>
      </c>
      <c r="Z5595" s="290">
        <f t="shared" si="855"/>
        <v>307102</v>
      </c>
      <c r="AA5595" s="291">
        <f t="shared" si="856"/>
        <v>0</v>
      </c>
    </row>
    <row r="5596" spans="5:27" hidden="1" x14ac:dyDescent="0.3">
      <c r="E5596" t="s">
        <v>7567</v>
      </c>
      <c r="F5596" t="s">
        <v>8178</v>
      </c>
      <c r="G5596" t="s">
        <v>808</v>
      </c>
      <c r="H5596" t="s">
        <v>1741</v>
      </c>
      <c r="I5596" s="277">
        <v>1211184</v>
      </c>
      <c r="K5596" s="287">
        <f t="shared" si="854"/>
        <v>-1.4</v>
      </c>
      <c r="M5596" s="288">
        <v>0</v>
      </c>
      <c r="N5596" s="289">
        <f t="shared" si="858"/>
        <v>1211184</v>
      </c>
      <c r="O5596" s="289">
        <v>0</v>
      </c>
      <c r="P5596" s="289">
        <v>0</v>
      </c>
      <c r="Q5596" s="289">
        <v>0</v>
      </c>
      <c r="R5596" s="289">
        <v>0</v>
      </c>
      <c r="S5596" s="289">
        <v>0</v>
      </c>
      <c r="T5596" s="289">
        <v>0</v>
      </c>
      <c r="U5596" s="289">
        <v>0</v>
      </c>
      <c r="V5596" s="289">
        <v>0</v>
      </c>
      <c r="W5596" s="289">
        <v>0</v>
      </c>
      <c r="X5596" s="289">
        <v>0</v>
      </c>
      <c r="Z5596" s="290">
        <f t="shared" si="855"/>
        <v>1211184</v>
      </c>
      <c r="AA5596" s="291">
        <f t="shared" si="856"/>
        <v>0</v>
      </c>
    </row>
    <row r="5597" spans="5:27" hidden="1" x14ac:dyDescent="0.3">
      <c r="E5597" t="s">
        <v>7647</v>
      </c>
      <c r="F5597" t="s">
        <v>8179</v>
      </c>
      <c r="G5597" t="s">
        <v>808</v>
      </c>
      <c r="H5597" t="s">
        <v>1741</v>
      </c>
      <c r="I5597" s="277">
        <v>564436</v>
      </c>
      <c r="K5597" s="287">
        <f t="shared" si="854"/>
        <v>-1.4</v>
      </c>
      <c r="M5597" s="288">
        <v>0</v>
      </c>
      <c r="N5597" s="289">
        <f t="shared" si="858"/>
        <v>564436</v>
      </c>
      <c r="O5597" s="289">
        <v>0</v>
      </c>
      <c r="P5597" s="289">
        <v>0</v>
      </c>
      <c r="Q5597" s="289">
        <v>0</v>
      </c>
      <c r="R5597" s="289">
        <v>0</v>
      </c>
      <c r="S5597" s="289">
        <v>0</v>
      </c>
      <c r="T5597" s="289">
        <v>0</v>
      </c>
      <c r="U5597" s="289">
        <v>0</v>
      </c>
      <c r="V5597" s="289">
        <v>0</v>
      </c>
      <c r="W5597" s="289">
        <v>0</v>
      </c>
      <c r="X5597" s="289">
        <v>0</v>
      </c>
      <c r="Z5597" s="290">
        <f t="shared" si="855"/>
        <v>564436</v>
      </c>
      <c r="AA5597" s="291">
        <f t="shared" si="856"/>
        <v>0</v>
      </c>
    </row>
    <row r="5598" spans="5:27" hidden="1" x14ac:dyDescent="0.3">
      <c r="E5598" t="s">
        <v>8007</v>
      </c>
      <c r="F5598" t="s">
        <v>8180</v>
      </c>
      <c r="G5598" t="s">
        <v>808</v>
      </c>
      <c r="H5598" t="s">
        <v>1741</v>
      </c>
      <c r="I5598" s="277">
        <v>3258860</v>
      </c>
      <c r="K5598" s="287">
        <f t="shared" si="854"/>
        <v>-1.4</v>
      </c>
      <c r="M5598" s="288">
        <v>0</v>
      </c>
      <c r="N5598" s="289">
        <f t="shared" si="858"/>
        <v>3258860</v>
      </c>
      <c r="O5598" s="289">
        <v>0</v>
      </c>
      <c r="P5598" s="289">
        <v>0</v>
      </c>
      <c r="Q5598" s="289">
        <v>0</v>
      </c>
      <c r="R5598" s="289">
        <v>0</v>
      </c>
      <c r="S5598" s="289">
        <v>0</v>
      </c>
      <c r="T5598" s="289">
        <v>0</v>
      </c>
      <c r="U5598" s="289">
        <v>0</v>
      </c>
      <c r="V5598" s="289">
        <v>0</v>
      </c>
      <c r="W5598" s="289">
        <v>0</v>
      </c>
      <c r="X5598" s="289">
        <v>0</v>
      </c>
      <c r="Z5598" s="290">
        <f t="shared" si="855"/>
        <v>3258860</v>
      </c>
      <c r="AA5598" s="291">
        <f t="shared" si="856"/>
        <v>0</v>
      </c>
    </row>
    <row r="5599" spans="5:27" hidden="1" x14ac:dyDescent="0.3">
      <c r="E5599" t="s">
        <v>8181</v>
      </c>
      <c r="F5599" t="s">
        <v>8182</v>
      </c>
      <c r="G5599" t="s">
        <v>808</v>
      </c>
      <c r="H5599" t="s">
        <v>703</v>
      </c>
      <c r="I5599" s="277">
        <v>6332806</v>
      </c>
      <c r="K5599" s="287">
        <f t="shared" si="854"/>
        <v>-0.9</v>
      </c>
      <c r="M5599" s="288">
        <v>0</v>
      </c>
      <c r="N5599" s="289">
        <f t="shared" si="858"/>
        <v>6332806</v>
      </c>
      <c r="O5599" s="289">
        <v>0</v>
      </c>
      <c r="P5599" s="289">
        <v>0</v>
      </c>
      <c r="Q5599" s="289">
        <v>0</v>
      </c>
      <c r="R5599" s="289">
        <v>0</v>
      </c>
      <c r="S5599" s="289">
        <v>0</v>
      </c>
      <c r="T5599" s="289">
        <v>0</v>
      </c>
      <c r="U5599" s="289">
        <v>0</v>
      </c>
      <c r="V5599" s="289">
        <v>0</v>
      </c>
      <c r="W5599" s="289">
        <v>0</v>
      </c>
      <c r="X5599" s="289">
        <v>0</v>
      </c>
      <c r="Z5599" s="290">
        <f t="shared" si="855"/>
        <v>6332806</v>
      </c>
      <c r="AA5599" s="291">
        <f t="shared" si="856"/>
        <v>0</v>
      </c>
    </row>
    <row r="5600" spans="5:27" hidden="1" x14ac:dyDescent="0.3">
      <c r="E5600" t="s">
        <v>8181</v>
      </c>
      <c r="F5600" t="s">
        <v>8183</v>
      </c>
      <c r="G5600" t="s">
        <v>808</v>
      </c>
      <c r="H5600" t="s">
        <v>703</v>
      </c>
      <c r="I5600" s="277">
        <v>2964372</v>
      </c>
      <c r="K5600" s="287">
        <f t="shared" si="854"/>
        <v>-0.9</v>
      </c>
      <c r="M5600" s="288">
        <v>0</v>
      </c>
      <c r="N5600" s="289">
        <f t="shared" si="858"/>
        <v>2964372</v>
      </c>
      <c r="O5600" s="289">
        <v>0</v>
      </c>
      <c r="P5600" s="289">
        <v>0</v>
      </c>
      <c r="Q5600" s="289">
        <v>0</v>
      </c>
      <c r="R5600" s="289">
        <v>0</v>
      </c>
      <c r="S5600" s="289">
        <v>0</v>
      </c>
      <c r="T5600" s="289">
        <v>0</v>
      </c>
      <c r="U5600" s="289">
        <v>0</v>
      </c>
      <c r="V5600" s="289">
        <v>0</v>
      </c>
      <c r="W5600" s="289">
        <v>0</v>
      </c>
      <c r="X5600" s="289">
        <v>0</v>
      </c>
      <c r="Z5600" s="290">
        <f t="shared" si="855"/>
        <v>2964372</v>
      </c>
      <c r="AA5600" s="291">
        <f t="shared" si="856"/>
        <v>0</v>
      </c>
    </row>
    <row r="5601" spans="3:27" hidden="1" x14ac:dyDescent="0.3">
      <c r="E5601" t="s">
        <v>8181</v>
      </c>
      <c r="F5601" t="s">
        <v>8184</v>
      </c>
      <c r="G5601" t="s">
        <v>808</v>
      </c>
      <c r="H5601" t="s">
        <v>703</v>
      </c>
      <c r="I5601" s="277">
        <v>1855330</v>
      </c>
      <c r="K5601" s="287">
        <f t="shared" si="854"/>
        <v>-0.9</v>
      </c>
      <c r="M5601" s="288">
        <v>0</v>
      </c>
      <c r="N5601" s="289">
        <f t="shared" si="858"/>
        <v>1855330</v>
      </c>
      <c r="O5601" s="289">
        <v>0</v>
      </c>
      <c r="P5601" s="289">
        <v>0</v>
      </c>
      <c r="Q5601" s="289">
        <v>0</v>
      </c>
      <c r="R5601" s="289">
        <v>0</v>
      </c>
      <c r="S5601" s="289">
        <v>0</v>
      </c>
      <c r="T5601" s="289">
        <v>0</v>
      </c>
      <c r="U5601" s="289">
        <v>0</v>
      </c>
      <c r="V5601" s="289">
        <v>0</v>
      </c>
      <c r="W5601" s="289">
        <v>0</v>
      </c>
      <c r="X5601" s="289">
        <v>0</v>
      </c>
      <c r="Z5601" s="290">
        <f t="shared" si="855"/>
        <v>1855330</v>
      </c>
      <c r="AA5601" s="291">
        <f t="shared" si="856"/>
        <v>0</v>
      </c>
    </row>
    <row r="5602" spans="3:27" hidden="1" x14ac:dyDescent="0.3">
      <c r="E5602" t="s">
        <v>8185</v>
      </c>
      <c r="F5602" t="s">
        <v>8186</v>
      </c>
      <c r="G5602" t="s">
        <v>808</v>
      </c>
      <c r="H5602" t="s">
        <v>703</v>
      </c>
      <c r="I5602" s="277">
        <v>497002</v>
      </c>
      <c r="K5602" s="287">
        <f t="shared" si="854"/>
        <v>-0.9</v>
      </c>
      <c r="M5602" s="288">
        <v>0</v>
      </c>
      <c r="N5602" s="289">
        <f t="shared" si="858"/>
        <v>497002</v>
      </c>
      <c r="O5602" s="289">
        <v>0</v>
      </c>
      <c r="P5602" s="289">
        <v>0</v>
      </c>
      <c r="Q5602" s="289">
        <v>0</v>
      </c>
      <c r="R5602" s="289">
        <v>0</v>
      </c>
      <c r="S5602" s="289">
        <v>0</v>
      </c>
      <c r="T5602" s="289">
        <v>0</v>
      </c>
      <c r="U5602" s="289">
        <v>0</v>
      </c>
      <c r="V5602" s="289">
        <v>0</v>
      </c>
      <c r="W5602" s="289">
        <v>0</v>
      </c>
      <c r="X5602" s="289">
        <v>0</v>
      </c>
      <c r="Z5602" s="290">
        <f t="shared" si="855"/>
        <v>497002</v>
      </c>
      <c r="AA5602" s="291">
        <f t="shared" si="856"/>
        <v>0</v>
      </c>
    </row>
    <row r="5603" spans="3:27" hidden="1" x14ac:dyDescent="0.3">
      <c r="E5603" t="s">
        <v>7585</v>
      </c>
      <c r="F5603" t="s">
        <v>8187</v>
      </c>
      <c r="G5603" t="s">
        <v>808</v>
      </c>
      <c r="H5603" t="s">
        <v>1858</v>
      </c>
      <c r="I5603" s="277">
        <v>1248100</v>
      </c>
      <c r="K5603" s="287">
        <f t="shared" si="854"/>
        <v>-2.4</v>
      </c>
      <c r="M5603" s="288">
        <v>0</v>
      </c>
      <c r="N5603" s="289">
        <f t="shared" si="858"/>
        <v>1248100</v>
      </c>
      <c r="O5603" s="289">
        <v>0</v>
      </c>
      <c r="P5603" s="289">
        <v>0</v>
      </c>
      <c r="Q5603" s="289">
        <v>0</v>
      </c>
      <c r="R5603" s="289">
        <v>0</v>
      </c>
      <c r="S5603" s="289">
        <v>0</v>
      </c>
      <c r="T5603" s="289">
        <v>0</v>
      </c>
      <c r="U5603" s="289">
        <v>0</v>
      </c>
      <c r="V5603" s="289">
        <v>0</v>
      </c>
      <c r="W5603" s="289">
        <v>0</v>
      </c>
      <c r="X5603" s="289">
        <v>0</v>
      </c>
      <c r="Z5603" s="290">
        <f t="shared" si="855"/>
        <v>1248100</v>
      </c>
      <c r="AA5603" s="291">
        <f t="shared" si="856"/>
        <v>0</v>
      </c>
    </row>
    <row r="5604" spans="3:27" hidden="1" x14ac:dyDescent="0.3">
      <c r="E5604" t="s">
        <v>7905</v>
      </c>
      <c r="F5604" t="s">
        <v>8188</v>
      </c>
      <c r="G5604" t="s">
        <v>808</v>
      </c>
      <c r="H5604" t="s">
        <v>2266</v>
      </c>
      <c r="I5604" s="277">
        <v>380050</v>
      </c>
      <c r="K5604" s="287">
        <f t="shared" si="854"/>
        <v>-0.4</v>
      </c>
      <c r="M5604" s="288">
        <v>0</v>
      </c>
      <c r="N5604" s="289">
        <f t="shared" si="858"/>
        <v>380050</v>
      </c>
      <c r="O5604" s="289">
        <v>0</v>
      </c>
      <c r="P5604" s="289">
        <v>0</v>
      </c>
      <c r="Q5604" s="289">
        <v>0</v>
      </c>
      <c r="R5604" s="289">
        <v>0</v>
      </c>
      <c r="S5604" s="289">
        <v>0</v>
      </c>
      <c r="T5604" s="289">
        <v>0</v>
      </c>
      <c r="U5604" s="289">
        <v>0</v>
      </c>
      <c r="V5604" s="289">
        <v>0</v>
      </c>
      <c r="W5604" s="289">
        <v>0</v>
      </c>
      <c r="X5604" s="289">
        <v>0</v>
      </c>
      <c r="Z5604" s="290">
        <f t="shared" si="855"/>
        <v>380050</v>
      </c>
      <c r="AA5604" s="291">
        <f t="shared" si="856"/>
        <v>0</v>
      </c>
    </row>
    <row r="5605" spans="3:27" hidden="1" x14ac:dyDescent="0.3">
      <c r="E5605" t="s">
        <v>8189</v>
      </c>
      <c r="F5605" t="s">
        <v>8190</v>
      </c>
      <c r="G5605" t="s">
        <v>808</v>
      </c>
      <c r="H5605" t="s">
        <v>1741</v>
      </c>
      <c r="I5605" s="277">
        <v>76120</v>
      </c>
      <c r="K5605" s="287">
        <f t="shared" si="854"/>
        <v>-1.4</v>
      </c>
      <c r="M5605" s="288">
        <v>0</v>
      </c>
      <c r="N5605" s="289">
        <f t="shared" si="858"/>
        <v>76120</v>
      </c>
      <c r="O5605" s="289">
        <v>0</v>
      </c>
      <c r="P5605" s="289">
        <v>0</v>
      </c>
      <c r="Q5605" s="289">
        <v>0</v>
      </c>
      <c r="R5605" s="289">
        <v>0</v>
      </c>
      <c r="S5605" s="289">
        <v>0</v>
      </c>
      <c r="T5605" s="289">
        <v>0</v>
      </c>
      <c r="U5605" s="289">
        <v>0</v>
      </c>
      <c r="V5605" s="289">
        <v>0</v>
      </c>
      <c r="W5605" s="289">
        <v>0</v>
      </c>
      <c r="X5605" s="289">
        <v>0</v>
      </c>
      <c r="Z5605" s="290">
        <f t="shared" si="855"/>
        <v>76120</v>
      </c>
      <c r="AA5605" s="291">
        <f t="shared" si="856"/>
        <v>0</v>
      </c>
    </row>
    <row r="5606" spans="3:27" hidden="1" x14ac:dyDescent="0.3">
      <c r="E5606" t="s">
        <v>8189</v>
      </c>
      <c r="F5606" t="s">
        <v>8191</v>
      </c>
      <c r="G5606" t="s">
        <v>808</v>
      </c>
      <c r="H5606" t="s">
        <v>1741</v>
      </c>
      <c r="I5606" s="277">
        <v>422090</v>
      </c>
      <c r="K5606" s="287">
        <f t="shared" si="854"/>
        <v>-1.4</v>
      </c>
      <c r="M5606" s="288">
        <v>0</v>
      </c>
      <c r="N5606" s="289">
        <f t="shared" si="858"/>
        <v>422090</v>
      </c>
      <c r="O5606" s="289">
        <v>0</v>
      </c>
      <c r="P5606" s="289">
        <v>0</v>
      </c>
      <c r="Q5606" s="289">
        <v>0</v>
      </c>
      <c r="R5606" s="289">
        <v>0</v>
      </c>
      <c r="S5606" s="289">
        <v>0</v>
      </c>
      <c r="T5606" s="289">
        <v>0</v>
      </c>
      <c r="U5606" s="289">
        <v>0</v>
      </c>
      <c r="V5606" s="289">
        <v>0</v>
      </c>
      <c r="W5606" s="289">
        <v>0</v>
      </c>
      <c r="X5606" s="289">
        <v>0</v>
      </c>
      <c r="Z5606" s="290">
        <f t="shared" si="855"/>
        <v>422090</v>
      </c>
      <c r="AA5606" s="291">
        <f t="shared" si="856"/>
        <v>0</v>
      </c>
    </row>
    <row r="5607" spans="3:27" hidden="1" x14ac:dyDescent="0.3">
      <c r="E5607" t="s">
        <v>8189</v>
      </c>
      <c r="F5607" t="s">
        <v>8192</v>
      </c>
      <c r="G5607" t="s">
        <v>808</v>
      </c>
      <c r="H5607" t="s">
        <v>2266</v>
      </c>
      <c r="I5607" s="277">
        <v>250400</v>
      </c>
      <c r="K5607" s="287">
        <f t="shared" si="854"/>
        <v>-0.4</v>
      </c>
      <c r="M5607" s="288">
        <v>0</v>
      </c>
      <c r="N5607" s="289">
        <f t="shared" si="858"/>
        <v>250400</v>
      </c>
      <c r="O5607" s="289">
        <v>0</v>
      </c>
      <c r="P5607" s="289">
        <v>0</v>
      </c>
      <c r="Q5607" s="289">
        <v>0</v>
      </c>
      <c r="R5607" s="289">
        <v>0</v>
      </c>
      <c r="S5607" s="289">
        <v>0</v>
      </c>
      <c r="T5607" s="289">
        <v>0</v>
      </c>
      <c r="U5607" s="289">
        <v>0</v>
      </c>
      <c r="V5607" s="289">
        <v>0</v>
      </c>
      <c r="W5607" s="289">
        <v>0</v>
      </c>
      <c r="X5607" s="289">
        <v>0</v>
      </c>
      <c r="Z5607" s="290">
        <f t="shared" si="855"/>
        <v>250400</v>
      </c>
      <c r="AA5607" s="291">
        <f t="shared" si="856"/>
        <v>0</v>
      </c>
    </row>
    <row r="5608" spans="3:27" hidden="1" x14ac:dyDescent="0.3">
      <c r="C5608" t="s">
        <v>529</v>
      </c>
      <c r="E5608" t="s">
        <v>1777</v>
      </c>
      <c r="F5608" t="s">
        <v>1857</v>
      </c>
      <c r="G5608" t="s">
        <v>808</v>
      </c>
      <c r="H5608" t="s">
        <v>1858</v>
      </c>
      <c r="I5608" s="277">
        <v>12042901</v>
      </c>
      <c r="K5608" s="287">
        <f t="shared" si="854"/>
        <v>-2.4</v>
      </c>
      <c r="M5608" s="288">
        <v>0</v>
      </c>
      <c r="N5608" s="289">
        <f t="shared" si="858"/>
        <v>12042901</v>
      </c>
      <c r="O5608" s="289">
        <v>0</v>
      </c>
      <c r="P5608" s="289">
        <v>0</v>
      </c>
      <c r="Q5608" s="289">
        <v>0</v>
      </c>
      <c r="R5608" s="289">
        <v>0</v>
      </c>
      <c r="S5608" s="289">
        <v>0</v>
      </c>
      <c r="T5608" s="289">
        <v>0</v>
      </c>
      <c r="U5608" s="289">
        <v>0</v>
      </c>
      <c r="V5608" s="289">
        <v>0</v>
      </c>
      <c r="W5608" s="289">
        <v>0</v>
      </c>
      <c r="X5608" s="289">
        <v>0</v>
      </c>
      <c r="Z5608" s="290">
        <f t="shared" si="855"/>
        <v>12042901</v>
      </c>
      <c r="AA5608" s="291">
        <f t="shared" si="856"/>
        <v>0</v>
      </c>
    </row>
    <row r="5609" spans="3:27" hidden="1" x14ac:dyDescent="0.3">
      <c r="E5609" t="s">
        <v>8193</v>
      </c>
      <c r="F5609" t="s">
        <v>8194</v>
      </c>
      <c r="G5609" t="s">
        <v>808</v>
      </c>
      <c r="H5609" t="s">
        <v>1741</v>
      </c>
      <c r="I5609" s="277">
        <v>551824</v>
      </c>
      <c r="K5609" s="287">
        <f t="shared" si="854"/>
        <v>-1.4</v>
      </c>
      <c r="M5609" s="288">
        <v>0</v>
      </c>
      <c r="N5609" s="289">
        <f t="shared" si="858"/>
        <v>551824</v>
      </c>
      <c r="O5609" s="289">
        <v>0</v>
      </c>
      <c r="P5609" s="289">
        <v>0</v>
      </c>
      <c r="Q5609" s="289">
        <v>0</v>
      </c>
      <c r="R5609" s="289">
        <v>0</v>
      </c>
      <c r="S5609" s="289">
        <v>0</v>
      </c>
      <c r="T5609" s="289">
        <v>0</v>
      </c>
      <c r="U5609" s="289">
        <v>0</v>
      </c>
      <c r="V5609" s="289">
        <v>0</v>
      </c>
      <c r="W5609" s="289">
        <v>0</v>
      </c>
      <c r="X5609" s="289">
        <v>0</v>
      </c>
      <c r="Z5609" s="290">
        <f t="shared" si="855"/>
        <v>551824</v>
      </c>
      <c r="AA5609" s="291">
        <f t="shared" si="856"/>
        <v>0</v>
      </c>
    </row>
    <row r="5610" spans="3:27" hidden="1" x14ac:dyDescent="0.3">
      <c r="E5610" t="s">
        <v>8195</v>
      </c>
      <c r="F5610" t="s">
        <v>8196</v>
      </c>
      <c r="G5610" t="s">
        <v>808</v>
      </c>
      <c r="H5610" t="s">
        <v>2266</v>
      </c>
      <c r="I5610" s="277">
        <v>906436</v>
      </c>
      <c r="K5610" s="287">
        <f t="shared" si="854"/>
        <v>-0.4</v>
      </c>
      <c r="M5610" s="288">
        <v>0</v>
      </c>
      <c r="N5610" s="289">
        <f t="shared" si="858"/>
        <v>906436</v>
      </c>
      <c r="O5610" s="289">
        <v>0</v>
      </c>
      <c r="P5610" s="289">
        <v>0</v>
      </c>
      <c r="Q5610" s="289">
        <v>0</v>
      </c>
      <c r="R5610" s="289">
        <v>0</v>
      </c>
      <c r="S5610" s="289">
        <v>0</v>
      </c>
      <c r="T5610" s="289">
        <v>0</v>
      </c>
      <c r="U5610" s="289">
        <v>0</v>
      </c>
      <c r="V5610" s="289">
        <v>0</v>
      </c>
      <c r="W5610" s="289">
        <v>0</v>
      </c>
      <c r="X5610" s="289">
        <v>0</v>
      </c>
      <c r="Z5610" s="290">
        <f t="shared" si="855"/>
        <v>906436</v>
      </c>
      <c r="AA5610" s="291">
        <f t="shared" si="856"/>
        <v>0</v>
      </c>
    </row>
    <row r="5611" spans="3:27" hidden="1" x14ac:dyDescent="0.3">
      <c r="E5611" t="s">
        <v>8197</v>
      </c>
      <c r="F5611" t="s">
        <v>8198</v>
      </c>
      <c r="G5611" t="s">
        <v>808</v>
      </c>
      <c r="H5611" t="s">
        <v>2266</v>
      </c>
      <c r="I5611" s="277">
        <v>537026</v>
      </c>
      <c r="K5611" s="287">
        <f t="shared" si="854"/>
        <v>-0.4</v>
      </c>
      <c r="M5611" s="288">
        <v>0</v>
      </c>
      <c r="N5611" s="289">
        <f t="shared" si="858"/>
        <v>537026</v>
      </c>
      <c r="O5611" s="289">
        <v>0</v>
      </c>
      <c r="P5611" s="289">
        <v>0</v>
      </c>
      <c r="Q5611" s="289">
        <v>0</v>
      </c>
      <c r="R5611" s="289">
        <v>0</v>
      </c>
      <c r="S5611" s="289">
        <v>0</v>
      </c>
      <c r="T5611" s="289">
        <v>0</v>
      </c>
      <c r="U5611" s="289">
        <v>0</v>
      </c>
      <c r="V5611" s="289">
        <v>0</v>
      </c>
      <c r="W5611" s="289">
        <v>0</v>
      </c>
      <c r="X5611" s="289">
        <v>0</v>
      </c>
      <c r="Z5611" s="290">
        <f t="shared" si="855"/>
        <v>537026</v>
      </c>
      <c r="AA5611" s="291">
        <f t="shared" si="856"/>
        <v>0</v>
      </c>
    </row>
    <row r="5612" spans="3:27" hidden="1" x14ac:dyDescent="0.3">
      <c r="E5612" t="s">
        <v>8197</v>
      </c>
      <c r="F5612" t="s">
        <v>8199</v>
      </c>
      <c r="G5612" t="s">
        <v>808</v>
      </c>
      <c r="H5612" t="s">
        <v>2266</v>
      </c>
      <c r="I5612" s="277">
        <v>1249143</v>
      </c>
      <c r="K5612" s="287">
        <f t="shared" si="854"/>
        <v>-0.4</v>
      </c>
      <c r="M5612" s="288">
        <v>0</v>
      </c>
      <c r="N5612" s="289">
        <f t="shared" si="858"/>
        <v>1249143</v>
      </c>
      <c r="O5612" s="289">
        <v>0</v>
      </c>
      <c r="P5612" s="289">
        <v>0</v>
      </c>
      <c r="Q5612" s="289">
        <v>0</v>
      </c>
      <c r="R5612" s="289">
        <v>0</v>
      </c>
      <c r="S5612" s="289">
        <v>0</v>
      </c>
      <c r="T5612" s="289">
        <v>0</v>
      </c>
      <c r="U5612" s="289">
        <v>0</v>
      </c>
      <c r="V5612" s="289">
        <v>0</v>
      </c>
      <c r="W5612" s="289">
        <v>0</v>
      </c>
      <c r="X5612" s="289">
        <v>0</v>
      </c>
      <c r="Z5612" s="290">
        <f t="shared" si="855"/>
        <v>1249143</v>
      </c>
      <c r="AA5612" s="291">
        <f t="shared" si="856"/>
        <v>0</v>
      </c>
    </row>
    <row r="5613" spans="3:27" hidden="1" x14ac:dyDescent="0.3">
      <c r="E5613" t="s">
        <v>8200</v>
      </c>
      <c r="F5613" t="s">
        <v>8201</v>
      </c>
      <c r="G5613" t="s">
        <v>808</v>
      </c>
      <c r="H5613" t="s">
        <v>2266</v>
      </c>
      <c r="I5613" s="277">
        <v>544710</v>
      </c>
      <c r="K5613" s="287">
        <f t="shared" si="854"/>
        <v>-0.4</v>
      </c>
      <c r="M5613" s="288">
        <v>0</v>
      </c>
      <c r="N5613" s="289">
        <f t="shared" si="858"/>
        <v>544710</v>
      </c>
      <c r="O5613" s="289">
        <v>0</v>
      </c>
      <c r="P5613" s="289">
        <v>0</v>
      </c>
      <c r="Q5613" s="289">
        <v>0</v>
      </c>
      <c r="R5613" s="289">
        <v>0</v>
      </c>
      <c r="S5613" s="289">
        <v>0</v>
      </c>
      <c r="T5613" s="289">
        <v>0</v>
      </c>
      <c r="U5613" s="289">
        <v>0</v>
      </c>
      <c r="V5613" s="289">
        <v>0</v>
      </c>
      <c r="W5613" s="289">
        <v>0</v>
      </c>
      <c r="X5613" s="289">
        <v>0</v>
      </c>
      <c r="Z5613" s="290">
        <f t="shared" si="855"/>
        <v>544710</v>
      </c>
      <c r="AA5613" s="291">
        <f t="shared" si="856"/>
        <v>0</v>
      </c>
    </row>
    <row r="5614" spans="3:27" hidden="1" x14ac:dyDescent="0.3">
      <c r="E5614" t="s">
        <v>7451</v>
      </c>
      <c r="F5614" t="s">
        <v>8202</v>
      </c>
      <c r="G5614" t="s">
        <v>808</v>
      </c>
      <c r="H5614" t="s">
        <v>1741</v>
      </c>
      <c r="I5614" s="277">
        <v>894318</v>
      </c>
      <c r="K5614" s="287">
        <f t="shared" si="854"/>
        <v>-1.4</v>
      </c>
      <c r="M5614" s="288">
        <v>0</v>
      </c>
      <c r="N5614" s="289">
        <f t="shared" si="858"/>
        <v>894318</v>
      </c>
      <c r="O5614" s="289">
        <v>0</v>
      </c>
      <c r="P5614" s="289">
        <v>0</v>
      </c>
      <c r="Q5614" s="289">
        <v>0</v>
      </c>
      <c r="R5614" s="289">
        <v>0</v>
      </c>
      <c r="S5614" s="289">
        <v>0</v>
      </c>
      <c r="T5614" s="289">
        <v>0</v>
      </c>
      <c r="U5614" s="289">
        <v>0</v>
      </c>
      <c r="V5614" s="289">
        <v>0</v>
      </c>
      <c r="W5614" s="289">
        <v>0</v>
      </c>
      <c r="X5614" s="289">
        <v>0</v>
      </c>
      <c r="Z5614" s="290">
        <f t="shared" si="855"/>
        <v>894318</v>
      </c>
      <c r="AA5614" s="291">
        <f t="shared" si="856"/>
        <v>0</v>
      </c>
    </row>
    <row r="5615" spans="3:27" hidden="1" x14ac:dyDescent="0.3">
      <c r="E5615" t="s">
        <v>7579</v>
      </c>
      <c r="F5615" t="s">
        <v>8203</v>
      </c>
      <c r="G5615" t="s">
        <v>808</v>
      </c>
      <c r="H5615" t="s">
        <v>1741</v>
      </c>
      <c r="I5615" s="277">
        <v>1549691</v>
      </c>
      <c r="K5615" s="287">
        <f t="shared" si="854"/>
        <v>-1.4</v>
      </c>
      <c r="M5615" s="288">
        <v>0</v>
      </c>
      <c r="N5615" s="289">
        <f t="shared" si="858"/>
        <v>1549691</v>
      </c>
      <c r="O5615" s="289">
        <v>0</v>
      </c>
      <c r="P5615" s="289">
        <v>0</v>
      </c>
      <c r="Q5615" s="289">
        <v>0</v>
      </c>
      <c r="R5615" s="289">
        <v>0</v>
      </c>
      <c r="S5615" s="289">
        <v>0</v>
      </c>
      <c r="T5615" s="289">
        <v>0</v>
      </c>
      <c r="U5615" s="289">
        <v>0</v>
      </c>
      <c r="V5615" s="289">
        <v>0</v>
      </c>
      <c r="W5615" s="289">
        <v>0</v>
      </c>
      <c r="X5615" s="289">
        <v>0</v>
      </c>
      <c r="Z5615" s="290">
        <f t="shared" si="855"/>
        <v>1549691</v>
      </c>
      <c r="AA5615" s="291">
        <f t="shared" si="856"/>
        <v>0</v>
      </c>
    </row>
    <row r="5616" spans="3:27" hidden="1" x14ac:dyDescent="0.3">
      <c r="E5616" t="s">
        <v>7585</v>
      </c>
      <c r="F5616" t="s">
        <v>8204</v>
      </c>
      <c r="G5616" t="s">
        <v>808</v>
      </c>
      <c r="H5616" t="s">
        <v>1858</v>
      </c>
      <c r="I5616" s="277">
        <v>21400038</v>
      </c>
      <c r="K5616" s="287">
        <f t="shared" si="854"/>
        <v>-2.4</v>
      </c>
      <c r="M5616" s="288">
        <v>0</v>
      </c>
      <c r="N5616" s="289">
        <f t="shared" si="858"/>
        <v>21400038</v>
      </c>
      <c r="O5616" s="289">
        <v>0</v>
      </c>
      <c r="P5616" s="289">
        <v>0</v>
      </c>
      <c r="Q5616" s="289">
        <v>0</v>
      </c>
      <c r="R5616" s="289">
        <v>0</v>
      </c>
      <c r="S5616" s="289">
        <v>0</v>
      </c>
      <c r="T5616" s="289">
        <v>0</v>
      </c>
      <c r="U5616" s="289">
        <v>0</v>
      </c>
      <c r="V5616" s="289">
        <v>0</v>
      </c>
      <c r="W5616" s="289">
        <v>0</v>
      </c>
      <c r="X5616" s="289">
        <v>0</v>
      </c>
      <c r="Z5616" s="290">
        <f t="shared" si="855"/>
        <v>21400038</v>
      </c>
      <c r="AA5616" s="291">
        <f t="shared" si="856"/>
        <v>0</v>
      </c>
    </row>
    <row r="5617" spans="5:27" hidden="1" x14ac:dyDescent="0.3">
      <c r="E5617" t="s">
        <v>7328</v>
      </c>
      <c r="F5617" t="s">
        <v>8205</v>
      </c>
      <c r="G5617" t="s">
        <v>2127</v>
      </c>
      <c r="H5617" t="s">
        <v>3290</v>
      </c>
      <c r="I5617" s="277">
        <v>60580</v>
      </c>
      <c r="K5617" s="287">
        <f t="shared" si="854"/>
        <v>-2.4333333333333331</v>
      </c>
      <c r="M5617" s="288">
        <v>0</v>
      </c>
      <c r="N5617" s="289">
        <f t="shared" si="858"/>
        <v>60580</v>
      </c>
      <c r="O5617" s="289">
        <v>0</v>
      </c>
      <c r="P5617" s="289">
        <v>0</v>
      </c>
      <c r="Q5617" s="289">
        <v>0</v>
      </c>
      <c r="R5617" s="289">
        <v>0</v>
      </c>
      <c r="S5617" s="289">
        <v>0</v>
      </c>
      <c r="T5617" s="289">
        <v>0</v>
      </c>
      <c r="U5617" s="289">
        <v>0</v>
      </c>
      <c r="V5617" s="289">
        <v>0</v>
      </c>
      <c r="W5617" s="289">
        <v>0</v>
      </c>
      <c r="X5617" s="289">
        <v>0</v>
      </c>
      <c r="Z5617" s="290">
        <f t="shared" si="855"/>
        <v>60580</v>
      </c>
      <c r="AA5617" s="291">
        <f t="shared" si="856"/>
        <v>0</v>
      </c>
    </row>
    <row r="5618" spans="5:27" hidden="1" x14ac:dyDescent="0.3">
      <c r="E5618" t="s">
        <v>7602</v>
      </c>
      <c r="F5618" t="s">
        <v>8206</v>
      </c>
      <c r="G5618" t="s">
        <v>2127</v>
      </c>
      <c r="H5618" t="s">
        <v>2128</v>
      </c>
      <c r="I5618" s="277">
        <v>2148934</v>
      </c>
      <c r="K5618" s="287">
        <f t="shared" si="854"/>
        <v>-1.4333333333333333</v>
      </c>
      <c r="M5618" s="288">
        <v>0</v>
      </c>
      <c r="N5618" s="289">
        <f t="shared" si="858"/>
        <v>2148934</v>
      </c>
      <c r="O5618" s="289">
        <v>0</v>
      </c>
      <c r="P5618" s="289">
        <v>0</v>
      </c>
      <c r="Q5618" s="289">
        <v>0</v>
      </c>
      <c r="R5618" s="289">
        <v>0</v>
      </c>
      <c r="S5618" s="289">
        <v>0</v>
      </c>
      <c r="T5618" s="289">
        <v>0</v>
      </c>
      <c r="U5618" s="289">
        <v>0</v>
      </c>
      <c r="V5618" s="289">
        <v>0</v>
      </c>
      <c r="W5618" s="289">
        <v>0</v>
      </c>
      <c r="X5618" s="289">
        <v>0</v>
      </c>
      <c r="Z5618" s="290">
        <f t="shared" si="855"/>
        <v>2148934</v>
      </c>
      <c r="AA5618" s="291">
        <f t="shared" si="856"/>
        <v>0</v>
      </c>
    </row>
    <row r="5619" spans="5:27" hidden="1" x14ac:dyDescent="0.3">
      <c r="E5619" t="s">
        <v>7620</v>
      </c>
      <c r="F5619" t="s">
        <v>8207</v>
      </c>
      <c r="G5619" t="s">
        <v>2127</v>
      </c>
      <c r="H5619" t="s">
        <v>2128</v>
      </c>
      <c r="I5619" s="277">
        <v>429620</v>
      </c>
      <c r="K5619" s="287">
        <f t="shared" si="854"/>
        <v>-1.4333333333333333</v>
      </c>
      <c r="M5619" s="288">
        <v>0</v>
      </c>
      <c r="N5619" s="289">
        <f t="shared" si="858"/>
        <v>429620</v>
      </c>
      <c r="O5619" s="289">
        <v>0</v>
      </c>
      <c r="P5619" s="289">
        <v>0</v>
      </c>
      <c r="Q5619" s="289">
        <v>0</v>
      </c>
      <c r="R5619" s="289">
        <v>0</v>
      </c>
      <c r="S5619" s="289">
        <v>0</v>
      </c>
      <c r="T5619" s="289">
        <v>0</v>
      </c>
      <c r="U5619" s="289">
        <v>0</v>
      </c>
      <c r="V5619" s="289">
        <v>0</v>
      </c>
      <c r="W5619" s="289">
        <v>0</v>
      </c>
      <c r="X5619" s="289">
        <v>0</v>
      </c>
      <c r="Z5619" s="290">
        <f t="shared" si="855"/>
        <v>429620</v>
      </c>
      <c r="AA5619" s="291">
        <f t="shared" si="856"/>
        <v>0</v>
      </c>
    </row>
    <row r="5620" spans="5:27" hidden="1" x14ac:dyDescent="0.3">
      <c r="E5620" t="s">
        <v>8195</v>
      </c>
      <c r="F5620" t="s">
        <v>8208</v>
      </c>
      <c r="G5620" t="s">
        <v>2127</v>
      </c>
      <c r="H5620" t="s">
        <v>2269</v>
      </c>
      <c r="I5620" s="277">
        <v>129536</v>
      </c>
      <c r="K5620" s="287">
        <f t="shared" si="854"/>
        <v>-0.43333333333333335</v>
      </c>
      <c r="M5620" s="288">
        <v>0</v>
      </c>
      <c r="N5620" s="289">
        <f t="shared" si="858"/>
        <v>129536</v>
      </c>
      <c r="O5620" s="289">
        <v>0</v>
      </c>
      <c r="P5620" s="289">
        <v>0</v>
      </c>
      <c r="Q5620" s="289">
        <v>0</v>
      </c>
      <c r="R5620" s="289">
        <v>0</v>
      </c>
      <c r="S5620" s="289">
        <v>0</v>
      </c>
      <c r="T5620" s="289">
        <v>0</v>
      </c>
      <c r="U5620" s="289">
        <v>0</v>
      </c>
      <c r="V5620" s="289">
        <v>0</v>
      </c>
      <c r="W5620" s="289">
        <v>0</v>
      </c>
      <c r="X5620" s="289">
        <v>0</v>
      </c>
      <c r="Z5620" s="290">
        <f t="shared" si="855"/>
        <v>129536</v>
      </c>
      <c r="AA5620" s="291">
        <f t="shared" si="856"/>
        <v>0</v>
      </c>
    </row>
    <row r="5621" spans="5:27" hidden="1" x14ac:dyDescent="0.3">
      <c r="E5621" t="s">
        <v>7644</v>
      </c>
      <c r="F5621" t="s">
        <v>8209</v>
      </c>
      <c r="G5621" t="s">
        <v>2127</v>
      </c>
      <c r="H5621" t="s">
        <v>2269</v>
      </c>
      <c r="I5621" s="277">
        <v>1017640</v>
      </c>
      <c r="K5621" s="287">
        <f t="shared" si="854"/>
        <v>-0.43333333333333335</v>
      </c>
      <c r="M5621" s="288">
        <v>0</v>
      </c>
      <c r="N5621" s="289">
        <f t="shared" si="858"/>
        <v>1017640</v>
      </c>
      <c r="O5621" s="289">
        <v>0</v>
      </c>
      <c r="P5621" s="289">
        <v>0</v>
      </c>
      <c r="Q5621" s="289">
        <v>0</v>
      </c>
      <c r="R5621" s="289">
        <v>0</v>
      </c>
      <c r="S5621" s="289">
        <v>0</v>
      </c>
      <c r="T5621" s="289">
        <v>0</v>
      </c>
      <c r="U5621" s="289">
        <v>0</v>
      </c>
      <c r="V5621" s="289">
        <v>0</v>
      </c>
      <c r="W5621" s="289">
        <v>0</v>
      </c>
      <c r="X5621" s="289">
        <v>0</v>
      </c>
      <c r="Z5621" s="290">
        <f t="shared" si="855"/>
        <v>1017640</v>
      </c>
      <c r="AA5621" s="291">
        <f t="shared" si="856"/>
        <v>0</v>
      </c>
    </row>
    <row r="5622" spans="5:27" hidden="1" x14ac:dyDescent="0.3">
      <c r="E5622" t="s">
        <v>7596</v>
      </c>
      <c r="F5622" t="s">
        <v>8210</v>
      </c>
      <c r="G5622" t="s">
        <v>2127</v>
      </c>
      <c r="H5622" t="s">
        <v>2128</v>
      </c>
      <c r="I5622" s="277">
        <v>1192492</v>
      </c>
      <c r="K5622" s="287">
        <f t="shared" si="854"/>
        <v>-1.4333333333333333</v>
      </c>
      <c r="M5622" s="288">
        <v>0</v>
      </c>
      <c r="N5622" s="289">
        <f t="shared" si="858"/>
        <v>1192492</v>
      </c>
      <c r="O5622" s="289">
        <v>0</v>
      </c>
      <c r="P5622" s="289">
        <v>0</v>
      </c>
      <c r="Q5622" s="289">
        <v>0</v>
      </c>
      <c r="R5622" s="289">
        <v>0</v>
      </c>
      <c r="S5622" s="289">
        <v>0</v>
      </c>
      <c r="T5622" s="289">
        <v>0</v>
      </c>
      <c r="U5622" s="289">
        <v>0</v>
      </c>
      <c r="V5622" s="289">
        <v>0</v>
      </c>
      <c r="W5622" s="289">
        <v>0</v>
      </c>
      <c r="X5622" s="289">
        <v>0</v>
      </c>
      <c r="Z5622" s="290">
        <f t="shared" si="855"/>
        <v>1192492</v>
      </c>
      <c r="AA5622" s="291">
        <f t="shared" si="856"/>
        <v>0</v>
      </c>
    </row>
    <row r="5623" spans="5:27" hidden="1" x14ac:dyDescent="0.3">
      <c r="E5623" t="s">
        <v>8211</v>
      </c>
      <c r="F5623" t="s">
        <v>8212</v>
      </c>
      <c r="G5623" t="s">
        <v>2127</v>
      </c>
      <c r="H5623" t="s">
        <v>2128</v>
      </c>
      <c r="I5623" s="277">
        <v>382434</v>
      </c>
      <c r="K5623" s="287">
        <f t="shared" si="854"/>
        <v>-1.4333333333333333</v>
      </c>
      <c r="M5623" s="288">
        <v>0</v>
      </c>
      <c r="N5623" s="289">
        <f t="shared" si="858"/>
        <v>382434</v>
      </c>
      <c r="O5623" s="289">
        <v>0</v>
      </c>
      <c r="P5623" s="289">
        <v>0</v>
      </c>
      <c r="Q5623" s="289">
        <v>0</v>
      </c>
      <c r="R5623" s="289">
        <v>0</v>
      </c>
      <c r="S5623" s="289">
        <v>0</v>
      </c>
      <c r="T5623" s="289">
        <v>0</v>
      </c>
      <c r="U5623" s="289">
        <v>0</v>
      </c>
      <c r="V5623" s="289">
        <v>0</v>
      </c>
      <c r="W5623" s="289">
        <v>0</v>
      </c>
      <c r="X5623" s="289">
        <v>0</v>
      </c>
      <c r="Z5623" s="290">
        <f t="shared" si="855"/>
        <v>382434</v>
      </c>
      <c r="AA5623" s="291">
        <f t="shared" si="856"/>
        <v>0</v>
      </c>
    </row>
    <row r="5624" spans="5:27" hidden="1" x14ac:dyDescent="0.3">
      <c r="E5624" t="s">
        <v>7585</v>
      </c>
      <c r="F5624" t="s">
        <v>8213</v>
      </c>
      <c r="G5624" t="s">
        <v>2127</v>
      </c>
      <c r="H5624" t="s">
        <v>3290</v>
      </c>
      <c r="I5624" s="277">
        <v>8428524</v>
      </c>
      <c r="K5624" s="287">
        <f t="shared" si="854"/>
        <v>-2.4333333333333331</v>
      </c>
      <c r="M5624" s="288">
        <v>0</v>
      </c>
      <c r="N5624" s="289">
        <f t="shared" si="858"/>
        <v>8428524</v>
      </c>
      <c r="O5624" s="289">
        <v>0</v>
      </c>
      <c r="P5624" s="289">
        <v>0</v>
      </c>
      <c r="Q5624" s="289">
        <v>0</v>
      </c>
      <c r="R5624" s="289">
        <v>0</v>
      </c>
      <c r="S5624" s="289">
        <v>0</v>
      </c>
      <c r="T5624" s="289">
        <v>0</v>
      </c>
      <c r="U5624" s="289">
        <v>0</v>
      </c>
      <c r="V5624" s="289">
        <v>0</v>
      </c>
      <c r="W5624" s="289">
        <v>0</v>
      </c>
      <c r="X5624" s="289">
        <v>0</v>
      </c>
      <c r="Z5624" s="290">
        <f t="shared" si="855"/>
        <v>8428524</v>
      </c>
      <c r="AA5624" s="291">
        <f t="shared" si="856"/>
        <v>0</v>
      </c>
    </row>
    <row r="5625" spans="5:27" hidden="1" x14ac:dyDescent="0.3">
      <c r="E5625" t="s">
        <v>8214</v>
      </c>
      <c r="F5625" t="s">
        <v>8215</v>
      </c>
      <c r="G5625" t="s">
        <v>2127</v>
      </c>
      <c r="H5625" t="s">
        <v>2269</v>
      </c>
      <c r="I5625" s="277">
        <v>123800</v>
      </c>
      <c r="K5625" s="287">
        <f t="shared" ref="K5625:K5688" si="859">+($K$2-H5625)/30</f>
        <v>-0.43333333333333335</v>
      </c>
      <c r="M5625" s="288">
        <v>0</v>
      </c>
      <c r="N5625" s="289">
        <f t="shared" si="858"/>
        <v>123800</v>
      </c>
      <c r="O5625" s="289">
        <v>0</v>
      </c>
      <c r="P5625" s="289">
        <v>0</v>
      </c>
      <c r="Q5625" s="289">
        <v>0</v>
      </c>
      <c r="R5625" s="289">
        <v>0</v>
      </c>
      <c r="S5625" s="289">
        <v>0</v>
      </c>
      <c r="T5625" s="289">
        <v>0</v>
      </c>
      <c r="U5625" s="289">
        <v>0</v>
      </c>
      <c r="V5625" s="289">
        <v>0</v>
      </c>
      <c r="W5625" s="289">
        <v>0</v>
      </c>
      <c r="X5625" s="289">
        <v>0</v>
      </c>
      <c r="Z5625" s="290">
        <f t="shared" si="855"/>
        <v>123800</v>
      </c>
      <c r="AA5625" s="291">
        <f t="shared" si="856"/>
        <v>0</v>
      </c>
    </row>
    <row r="5626" spans="5:27" hidden="1" x14ac:dyDescent="0.3">
      <c r="E5626" t="s">
        <v>7966</v>
      </c>
      <c r="F5626" t="s">
        <v>8216</v>
      </c>
      <c r="G5626" t="s">
        <v>2127</v>
      </c>
      <c r="H5626" t="s">
        <v>2128</v>
      </c>
      <c r="I5626" s="277">
        <v>3058550</v>
      </c>
      <c r="K5626" s="287">
        <f t="shared" si="859"/>
        <v>-1.4333333333333333</v>
      </c>
      <c r="M5626" s="288">
        <v>0</v>
      </c>
      <c r="N5626" s="289">
        <f t="shared" si="858"/>
        <v>3058550</v>
      </c>
      <c r="O5626" s="289">
        <v>0</v>
      </c>
      <c r="P5626" s="289">
        <v>0</v>
      </c>
      <c r="Q5626" s="289">
        <v>0</v>
      </c>
      <c r="R5626" s="289">
        <v>0</v>
      </c>
      <c r="S5626" s="289">
        <v>0</v>
      </c>
      <c r="T5626" s="289">
        <v>0</v>
      </c>
      <c r="U5626" s="289">
        <v>0</v>
      </c>
      <c r="V5626" s="289">
        <v>0</v>
      </c>
      <c r="W5626" s="289">
        <v>0</v>
      </c>
      <c r="X5626" s="289">
        <v>0</v>
      </c>
      <c r="Z5626" s="290">
        <f t="shared" si="855"/>
        <v>3058550</v>
      </c>
      <c r="AA5626" s="291">
        <f t="shared" si="856"/>
        <v>0</v>
      </c>
    </row>
    <row r="5627" spans="5:27" hidden="1" x14ac:dyDescent="0.3">
      <c r="E5627" t="s">
        <v>7615</v>
      </c>
      <c r="F5627" t="s">
        <v>8217</v>
      </c>
      <c r="G5627" t="s">
        <v>2127</v>
      </c>
      <c r="H5627" t="s">
        <v>2128</v>
      </c>
      <c r="I5627" s="277">
        <v>2887690</v>
      </c>
      <c r="K5627" s="287">
        <f t="shared" si="859"/>
        <v>-1.4333333333333333</v>
      </c>
      <c r="M5627" s="288">
        <v>0</v>
      </c>
      <c r="N5627" s="289">
        <f t="shared" si="858"/>
        <v>2887690</v>
      </c>
      <c r="O5627" s="289">
        <v>0</v>
      </c>
      <c r="P5627" s="289">
        <v>0</v>
      </c>
      <c r="Q5627" s="289">
        <v>0</v>
      </c>
      <c r="R5627" s="289">
        <v>0</v>
      </c>
      <c r="S5627" s="289">
        <v>0</v>
      </c>
      <c r="T5627" s="289">
        <v>0</v>
      </c>
      <c r="U5627" s="289">
        <v>0</v>
      </c>
      <c r="V5627" s="289">
        <v>0</v>
      </c>
      <c r="W5627" s="289">
        <v>0</v>
      </c>
      <c r="X5627" s="289">
        <v>0</v>
      </c>
      <c r="Z5627" s="290">
        <f t="shared" si="855"/>
        <v>2887690</v>
      </c>
      <c r="AA5627" s="291">
        <f t="shared" si="856"/>
        <v>0</v>
      </c>
    </row>
    <row r="5628" spans="5:27" hidden="1" x14ac:dyDescent="0.3">
      <c r="E5628" t="s">
        <v>7611</v>
      </c>
      <c r="F5628" t="s">
        <v>8218</v>
      </c>
      <c r="G5628" t="s">
        <v>2127</v>
      </c>
      <c r="H5628" t="s">
        <v>2128</v>
      </c>
      <c r="I5628" s="277">
        <v>2847904</v>
      </c>
      <c r="K5628" s="287">
        <f t="shared" si="859"/>
        <v>-1.4333333333333333</v>
      </c>
      <c r="M5628" s="288">
        <v>0</v>
      </c>
      <c r="N5628" s="289">
        <f t="shared" si="858"/>
        <v>2847904</v>
      </c>
      <c r="O5628" s="289">
        <v>0</v>
      </c>
      <c r="P5628" s="289">
        <v>0</v>
      </c>
      <c r="Q5628" s="289">
        <v>0</v>
      </c>
      <c r="R5628" s="289">
        <v>0</v>
      </c>
      <c r="S5628" s="289">
        <v>0</v>
      </c>
      <c r="T5628" s="289">
        <v>0</v>
      </c>
      <c r="U5628" s="289">
        <v>0</v>
      </c>
      <c r="V5628" s="289">
        <v>0</v>
      </c>
      <c r="W5628" s="289">
        <v>0</v>
      </c>
      <c r="X5628" s="289">
        <v>0</v>
      </c>
      <c r="Z5628" s="290">
        <f t="shared" si="855"/>
        <v>2847904</v>
      </c>
      <c r="AA5628" s="291">
        <f t="shared" si="856"/>
        <v>0</v>
      </c>
    </row>
    <row r="5629" spans="5:27" hidden="1" x14ac:dyDescent="0.3">
      <c r="E5629" t="s">
        <v>7711</v>
      </c>
      <c r="F5629" t="s">
        <v>8219</v>
      </c>
      <c r="G5629" t="s">
        <v>2127</v>
      </c>
      <c r="H5629" t="s">
        <v>2128</v>
      </c>
      <c r="I5629" s="277">
        <v>541405</v>
      </c>
      <c r="K5629" s="287">
        <f t="shared" si="859"/>
        <v>-1.4333333333333333</v>
      </c>
      <c r="M5629" s="288">
        <v>0</v>
      </c>
      <c r="N5629" s="289">
        <f t="shared" si="858"/>
        <v>541405</v>
      </c>
      <c r="O5629" s="289">
        <v>0</v>
      </c>
      <c r="P5629" s="289">
        <v>0</v>
      </c>
      <c r="Q5629" s="289">
        <v>0</v>
      </c>
      <c r="R5629" s="289">
        <v>0</v>
      </c>
      <c r="S5629" s="289">
        <v>0</v>
      </c>
      <c r="T5629" s="289">
        <v>0</v>
      </c>
      <c r="U5629" s="289">
        <v>0</v>
      </c>
      <c r="V5629" s="289">
        <v>0</v>
      </c>
      <c r="W5629" s="289">
        <v>0</v>
      </c>
      <c r="X5629" s="289">
        <v>0</v>
      </c>
      <c r="Z5629" s="290">
        <f t="shared" si="855"/>
        <v>541405</v>
      </c>
      <c r="AA5629" s="291">
        <f t="shared" si="856"/>
        <v>0</v>
      </c>
    </row>
    <row r="5630" spans="5:27" hidden="1" x14ac:dyDescent="0.3">
      <c r="E5630" t="s">
        <v>7615</v>
      </c>
      <c r="F5630" t="s">
        <v>8220</v>
      </c>
      <c r="G5630" t="s">
        <v>659</v>
      </c>
      <c r="H5630" t="s">
        <v>4683</v>
      </c>
      <c r="I5630" s="277">
        <v>1500306</v>
      </c>
      <c r="K5630" s="287">
        <f t="shared" si="859"/>
        <v>-1.4666666666666666</v>
      </c>
      <c r="M5630" s="288">
        <v>0</v>
      </c>
      <c r="N5630" s="289">
        <f t="shared" si="858"/>
        <v>1500306</v>
      </c>
      <c r="O5630" s="289">
        <v>0</v>
      </c>
      <c r="P5630" s="289">
        <v>0</v>
      </c>
      <c r="Q5630" s="289">
        <v>0</v>
      </c>
      <c r="R5630" s="289">
        <v>0</v>
      </c>
      <c r="S5630" s="289">
        <v>0</v>
      </c>
      <c r="T5630" s="289">
        <v>0</v>
      </c>
      <c r="U5630" s="289">
        <v>0</v>
      </c>
      <c r="V5630" s="289">
        <v>0</v>
      </c>
      <c r="W5630" s="289">
        <v>0</v>
      </c>
      <c r="X5630" s="289">
        <v>0</v>
      </c>
      <c r="Z5630" s="290">
        <f t="shared" si="855"/>
        <v>1500306</v>
      </c>
      <c r="AA5630" s="291">
        <f t="shared" si="856"/>
        <v>0</v>
      </c>
    </row>
    <row r="5631" spans="5:27" hidden="1" x14ac:dyDescent="0.3">
      <c r="E5631" t="s">
        <v>7615</v>
      </c>
      <c r="F5631" t="s">
        <v>8221</v>
      </c>
      <c r="G5631" t="s">
        <v>659</v>
      </c>
      <c r="H5631" t="s">
        <v>4683</v>
      </c>
      <c r="I5631" s="277">
        <v>66660</v>
      </c>
      <c r="K5631" s="287">
        <f t="shared" si="859"/>
        <v>-1.4666666666666666</v>
      </c>
      <c r="M5631" s="288">
        <v>0</v>
      </c>
      <c r="N5631" s="289">
        <f t="shared" si="858"/>
        <v>66660</v>
      </c>
      <c r="O5631" s="289">
        <v>0</v>
      </c>
      <c r="P5631" s="289">
        <v>0</v>
      </c>
      <c r="Q5631" s="289">
        <v>0</v>
      </c>
      <c r="R5631" s="289">
        <v>0</v>
      </c>
      <c r="S5631" s="289">
        <v>0</v>
      </c>
      <c r="T5631" s="289">
        <v>0</v>
      </c>
      <c r="U5631" s="289">
        <v>0</v>
      </c>
      <c r="V5631" s="289">
        <v>0</v>
      </c>
      <c r="W5631" s="289">
        <v>0</v>
      </c>
      <c r="X5631" s="289">
        <v>0</v>
      </c>
      <c r="Z5631" s="290">
        <f t="shared" si="855"/>
        <v>66660</v>
      </c>
      <c r="AA5631" s="291">
        <f t="shared" si="856"/>
        <v>0</v>
      </c>
    </row>
    <row r="5632" spans="5:27" hidden="1" x14ac:dyDescent="0.3">
      <c r="E5632" t="s">
        <v>8222</v>
      </c>
      <c r="F5632" t="s">
        <v>8223</v>
      </c>
      <c r="G5632" t="s">
        <v>659</v>
      </c>
      <c r="H5632" t="s">
        <v>660</v>
      </c>
      <c r="I5632" s="277">
        <v>264594</v>
      </c>
      <c r="K5632" s="287">
        <f t="shared" si="859"/>
        <v>-0.46666666666666667</v>
      </c>
      <c r="M5632" s="288">
        <v>0</v>
      </c>
      <c r="N5632" s="289">
        <f t="shared" si="858"/>
        <v>264594</v>
      </c>
      <c r="O5632" s="289">
        <v>0</v>
      </c>
      <c r="P5632" s="289">
        <v>0</v>
      </c>
      <c r="Q5632" s="289">
        <v>0</v>
      </c>
      <c r="R5632" s="289">
        <v>0</v>
      </c>
      <c r="S5632" s="289">
        <v>0</v>
      </c>
      <c r="T5632" s="289">
        <v>0</v>
      </c>
      <c r="U5632" s="289">
        <v>0</v>
      </c>
      <c r="V5632" s="289">
        <v>0</v>
      </c>
      <c r="W5632" s="289">
        <v>0</v>
      </c>
      <c r="X5632" s="289">
        <v>0</v>
      </c>
      <c r="Z5632" s="290">
        <f t="shared" si="855"/>
        <v>264594</v>
      </c>
      <c r="AA5632" s="291">
        <f t="shared" si="856"/>
        <v>0</v>
      </c>
    </row>
    <row r="5633" spans="5:27" hidden="1" x14ac:dyDescent="0.3">
      <c r="E5633" t="s">
        <v>7532</v>
      </c>
      <c r="F5633" t="s">
        <v>8224</v>
      </c>
      <c r="G5633" t="s">
        <v>659</v>
      </c>
      <c r="H5633" t="s">
        <v>4683</v>
      </c>
      <c r="I5633" s="277">
        <v>439029</v>
      </c>
      <c r="K5633" s="287">
        <f t="shared" si="859"/>
        <v>-1.4666666666666666</v>
      </c>
      <c r="M5633" s="288">
        <v>0</v>
      </c>
      <c r="N5633" s="289">
        <f t="shared" si="858"/>
        <v>439029</v>
      </c>
      <c r="O5633" s="289">
        <v>0</v>
      </c>
      <c r="P5633" s="289">
        <v>0</v>
      </c>
      <c r="Q5633" s="289">
        <v>0</v>
      </c>
      <c r="R5633" s="289">
        <v>0</v>
      </c>
      <c r="S5633" s="289">
        <v>0</v>
      </c>
      <c r="T5633" s="289">
        <v>0</v>
      </c>
      <c r="U5633" s="289">
        <v>0</v>
      </c>
      <c r="V5633" s="289">
        <v>0</v>
      </c>
      <c r="W5633" s="289">
        <v>0</v>
      </c>
      <c r="X5633" s="289">
        <v>0</v>
      </c>
      <c r="Z5633" s="290">
        <f t="shared" si="855"/>
        <v>439029</v>
      </c>
      <c r="AA5633" s="291">
        <f t="shared" si="856"/>
        <v>0</v>
      </c>
    </row>
    <row r="5634" spans="5:27" hidden="1" x14ac:dyDescent="0.3">
      <c r="E5634" t="s">
        <v>7728</v>
      </c>
      <c r="F5634" t="s">
        <v>8225</v>
      </c>
      <c r="G5634" t="s">
        <v>659</v>
      </c>
      <c r="H5634" t="s">
        <v>4683</v>
      </c>
      <c r="I5634" s="277">
        <v>302410</v>
      </c>
      <c r="K5634" s="287">
        <f t="shared" si="859"/>
        <v>-1.4666666666666666</v>
      </c>
      <c r="M5634" s="288">
        <v>0</v>
      </c>
      <c r="N5634" s="289">
        <f t="shared" si="858"/>
        <v>302410</v>
      </c>
      <c r="O5634" s="289">
        <v>0</v>
      </c>
      <c r="P5634" s="289">
        <v>0</v>
      </c>
      <c r="Q5634" s="289">
        <v>0</v>
      </c>
      <c r="R5634" s="289">
        <v>0</v>
      </c>
      <c r="S5634" s="289">
        <v>0</v>
      </c>
      <c r="T5634" s="289">
        <v>0</v>
      </c>
      <c r="U5634" s="289">
        <v>0</v>
      </c>
      <c r="V5634" s="289">
        <v>0</v>
      </c>
      <c r="W5634" s="289">
        <v>0</v>
      </c>
      <c r="X5634" s="289">
        <v>0</v>
      </c>
      <c r="Z5634" s="290">
        <f t="shared" si="855"/>
        <v>302410</v>
      </c>
      <c r="AA5634" s="291">
        <f t="shared" si="856"/>
        <v>0</v>
      </c>
    </row>
    <row r="5635" spans="5:27" hidden="1" x14ac:dyDescent="0.3">
      <c r="E5635" t="s">
        <v>7781</v>
      </c>
      <c r="F5635" t="s">
        <v>8226</v>
      </c>
      <c r="G5635" t="s">
        <v>659</v>
      </c>
      <c r="H5635" t="s">
        <v>707</v>
      </c>
      <c r="I5635" s="277">
        <v>54670</v>
      </c>
      <c r="K5635" s="287">
        <f t="shared" si="859"/>
        <v>-0.96666666666666667</v>
      </c>
      <c r="M5635" s="288">
        <v>0</v>
      </c>
      <c r="N5635" s="289">
        <f t="shared" si="858"/>
        <v>54670</v>
      </c>
      <c r="O5635" s="289">
        <v>0</v>
      </c>
      <c r="P5635" s="289">
        <v>0</v>
      </c>
      <c r="Q5635" s="289">
        <v>0</v>
      </c>
      <c r="R5635" s="289">
        <v>0</v>
      </c>
      <c r="S5635" s="289">
        <v>0</v>
      </c>
      <c r="T5635" s="289">
        <v>0</v>
      </c>
      <c r="U5635" s="289">
        <v>0</v>
      </c>
      <c r="V5635" s="289">
        <v>0</v>
      </c>
      <c r="W5635" s="289">
        <v>0</v>
      </c>
      <c r="X5635" s="289">
        <v>0</v>
      </c>
      <c r="Z5635" s="290">
        <f t="shared" si="855"/>
        <v>54670</v>
      </c>
      <c r="AA5635" s="291">
        <f t="shared" si="856"/>
        <v>0</v>
      </c>
    </row>
    <row r="5636" spans="5:27" hidden="1" x14ac:dyDescent="0.3">
      <c r="E5636" t="s">
        <v>7764</v>
      </c>
      <c r="F5636" t="s">
        <v>8227</v>
      </c>
      <c r="G5636" t="s">
        <v>659</v>
      </c>
      <c r="H5636" t="s">
        <v>4683</v>
      </c>
      <c r="I5636" s="277">
        <v>877356</v>
      </c>
      <c r="K5636" s="287">
        <f t="shared" si="859"/>
        <v>-1.4666666666666666</v>
      </c>
      <c r="M5636" s="288">
        <v>0</v>
      </c>
      <c r="N5636" s="289">
        <f t="shared" si="858"/>
        <v>877356</v>
      </c>
      <c r="O5636" s="289">
        <v>0</v>
      </c>
      <c r="P5636" s="289">
        <v>0</v>
      </c>
      <c r="Q5636" s="289">
        <v>0</v>
      </c>
      <c r="R5636" s="289">
        <v>0</v>
      </c>
      <c r="S5636" s="289">
        <v>0</v>
      </c>
      <c r="T5636" s="289">
        <v>0</v>
      </c>
      <c r="U5636" s="289">
        <v>0</v>
      </c>
      <c r="V5636" s="289">
        <v>0</v>
      </c>
      <c r="W5636" s="289">
        <v>0</v>
      </c>
      <c r="X5636" s="289">
        <v>0</v>
      </c>
      <c r="Z5636" s="290">
        <f t="shared" ref="Z5636:Z5699" si="860">+SUM(M5636:X5636)</f>
        <v>877356</v>
      </c>
      <c r="AA5636" s="291">
        <f t="shared" ref="AA5636:AA5699" si="861">+I5636-Z5636</f>
        <v>0</v>
      </c>
    </row>
    <row r="5637" spans="5:27" hidden="1" x14ac:dyDescent="0.3">
      <c r="E5637" t="s">
        <v>7953</v>
      </c>
      <c r="F5637" t="s">
        <v>8228</v>
      </c>
      <c r="G5637" t="s">
        <v>659</v>
      </c>
      <c r="H5637" t="s">
        <v>4683</v>
      </c>
      <c r="I5637" s="277">
        <v>521220</v>
      </c>
      <c r="K5637" s="287">
        <f t="shared" si="859"/>
        <v>-1.4666666666666666</v>
      </c>
      <c r="M5637" s="288">
        <v>0</v>
      </c>
      <c r="N5637" s="289">
        <f t="shared" si="858"/>
        <v>521220</v>
      </c>
      <c r="O5637" s="289">
        <v>0</v>
      </c>
      <c r="P5637" s="289">
        <v>0</v>
      </c>
      <c r="Q5637" s="289">
        <v>0</v>
      </c>
      <c r="R5637" s="289">
        <v>0</v>
      </c>
      <c r="S5637" s="289">
        <v>0</v>
      </c>
      <c r="T5637" s="289">
        <v>0</v>
      </c>
      <c r="U5637" s="289">
        <v>0</v>
      </c>
      <c r="V5637" s="289">
        <v>0</v>
      </c>
      <c r="W5637" s="289">
        <v>0</v>
      </c>
      <c r="X5637" s="289">
        <v>0</v>
      </c>
      <c r="Z5637" s="290">
        <f t="shared" si="860"/>
        <v>521220</v>
      </c>
      <c r="AA5637" s="291">
        <f t="shared" si="861"/>
        <v>0</v>
      </c>
    </row>
    <row r="5638" spans="5:27" hidden="1" x14ac:dyDescent="0.3">
      <c r="E5638" t="s">
        <v>7652</v>
      </c>
      <c r="F5638" t="s">
        <v>8229</v>
      </c>
      <c r="G5638" t="s">
        <v>659</v>
      </c>
      <c r="H5638" t="s">
        <v>707</v>
      </c>
      <c r="I5638" s="277">
        <v>1055730</v>
      </c>
      <c r="K5638" s="287">
        <f t="shared" si="859"/>
        <v>-0.96666666666666667</v>
      </c>
      <c r="M5638" s="288">
        <v>0</v>
      </c>
      <c r="N5638" s="289">
        <f t="shared" si="858"/>
        <v>1055730</v>
      </c>
      <c r="O5638" s="289">
        <v>0</v>
      </c>
      <c r="P5638" s="289">
        <v>0</v>
      </c>
      <c r="Q5638" s="289">
        <v>0</v>
      </c>
      <c r="R5638" s="289">
        <v>0</v>
      </c>
      <c r="S5638" s="289">
        <v>0</v>
      </c>
      <c r="T5638" s="289">
        <v>0</v>
      </c>
      <c r="U5638" s="289">
        <v>0</v>
      </c>
      <c r="V5638" s="289">
        <v>0</v>
      </c>
      <c r="W5638" s="289">
        <v>0</v>
      </c>
      <c r="X5638" s="289">
        <v>0</v>
      </c>
      <c r="Z5638" s="290">
        <f t="shared" si="860"/>
        <v>1055730</v>
      </c>
      <c r="AA5638" s="291">
        <f t="shared" si="861"/>
        <v>0</v>
      </c>
    </row>
    <row r="5639" spans="5:27" hidden="1" x14ac:dyDescent="0.3">
      <c r="E5639" t="s">
        <v>7766</v>
      </c>
      <c r="F5639" t="s">
        <v>8230</v>
      </c>
      <c r="G5639" t="s">
        <v>659</v>
      </c>
      <c r="H5639" t="s">
        <v>707</v>
      </c>
      <c r="I5639" s="277">
        <v>3666444</v>
      </c>
      <c r="K5639" s="287">
        <f t="shared" si="859"/>
        <v>-0.96666666666666667</v>
      </c>
      <c r="M5639" s="288">
        <v>0</v>
      </c>
      <c r="N5639" s="289">
        <f t="shared" si="858"/>
        <v>3666444</v>
      </c>
      <c r="O5639" s="289">
        <v>0</v>
      </c>
      <c r="P5639" s="289">
        <v>0</v>
      </c>
      <c r="Q5639" s="289">
        <v>0</v>
      </c>
      <c r="R5639" s="289">
        <v>0</v>
      </c>
      <c r="S5639" s="289">
        <v>0</v>
      </c>
      <c r="T5639" s="289">
        <v>0</v>
      </c>
      <c r="U5639" s="289">
        <v>0</v>
      </c>
      <c r="V5639" s="289">
        <v>0</v>
      </c>
      <c r="W5639" s="289">
        <v>0</v>
      </c>
      <c r="X5639" s="289">
        <v>0</v>
      </c>
      <c r="Z5639" s="290">
        <f t="shared" si="860"/>
        <v>3666444</v>
      </c>
      <c r="AA5639" s="291">
        <f t="shared" si="861"/>
        <v>0</v>
      </c>
    </row>
    <row r="5640" spans="5:27" hidden="1" x14ac:dyDescent="0.3">
      <c r="E5640" t="s">
        <v>7766</v>
      </c>
      <c r="F5640" t="s">
        <v>8231</v>
      </c>
      <c r="G5640" t="s">
        <v>659</v>
      </c>
      <c r="H5640" t="s">
        <v>707</v>
      </c>
      <c r="I5640" s="277">
        <v>182950</v>
      </c>
      <c r="K5640" s="287">
        <f t="shared" si="859"/>
        <v>-0.96666666666666667</v>
      </c>
      <c r="M5640" s="288">
        <v>0</v>
      </c>
      <c r="N5640" s="289">
        <f t="shared" si="858"/>
        <v>182950</v>
      </c>
      <c r="O5640" s="289">
        <v>0</v>
      </c>
      <c r="P5640" s="289">
        <v>0</v>
      </c>
      <c r="Q5640" s="289">
        <v>0</v>
      </c>
      <c r="R5640" s="289">
        <v>0</v>
      </c>
      <c r="S5640" s="289">
        <v>0</v>
      </c>
      <c r="T5640" s="289">
        <v>0</v>
      </c>
      <c r="U5640" s="289">
        <v>0</v>
      </c>
      <c r="V5640" s="289">
        <v>0</v>
      </c>
      <c r="W5640" s="289">
        <v>0</v>
      </c>
      <c r="X5640" s="289">
        <v>0</v>
      </c>
      <c r="Z5640" s="290">
        <f t="shared" si="860"/>
        <v>182950</v>
      </c>
      <c r="AA5640" s="291">
        <f t="shared" si="861"/>
        <v>0</v>
      </c>
    </row>
    <row r="5641" spans="5:27" hidden="1" x14ac:dyDescent="0.3">
      <c r="E5641" t="s">
        <v>7570</v>
      </c>
      <c r="F5641" t="s">
        <v>8232</v>
      </c>
      <c r="G5641" t="s">
        <v>659</v>
      </c>
      <c r="H5641" t="s">
        <v>4683</v>
      </c>
      <c r="I5641" s="277">
        <v>424920</v>
      </c>
      <c r="K5641" s="287">
        <f t="shared" si="859"/>
        <v>-1.4666666666666666</v>
      </c>
      <c r="M5641" s="288">
        <v>0</v>
      </c>
      <c r="N5641" s="289">
        <f t="shared" si="858"/>
        <v>424920</v>
      </c>
      <c r="O5641" s="289">
        <v>0</v>
      </c>
      <c r="P5641" s="289">
        <v>0</v>
      </c>
      <c r="Q5641" s="289">
        <v>0</v>
      </c>
      <c r="R5641" s="289">
        <v>0</v>
      </c>
      <c r="S5641" s="289">
        <v>0</v>
      </c>
      <c r="T5641" s="289">
        <v>0</v>
      </c>
      <c r="U5641" s="289">
        <v>0</v>
      </c>
      <c r="V5641" s="289">
        <v>0</v>
      </c>
      <c r="W5641" s="289">
        <v>0</v>
      </c>
      <c r="X5641" s="289">
        <v>0</v>
      </c>
      <c r="Z5641" s="290">
        <f t="shared" si="860"/>
        <v>424920</v>
      </c>
      <c r="AA5641" s="291">
        <f t="shared" si="861"/>
        <v>0</v>
      </c>
    </row>
    <row r="5642" spans="5:27" hidden="1" x14ac:dyDescent="0.3">
      <c r="E5642" t="s">
        <v>7641</v>
      </c>
      <c r="F5642" t="s">
        <v>8233</v>
      </c>
      <c r="G5642" t="s">
        <v>659</v>
      </c>
      <c r="H5642" t="s">
        <v>4683</v>
      </c>
      <c r="I5642" s="277">
        <v>57200</v>
      </c>
      <c r="K5642" s="287">
        <f t="shared" si="859"/>
        <v>-1.4666666666666666</v>
      </c>
      <c r="M5642" s="288">
        <v>0</v>
      </c>
      <c r="N5642" s="289">
        <f t="shared" si="858"/>
        <v>57200</v>
      </c>
      <c r="O5642" s="289">
        <v>0</v>
      </c>
      <c r="P5642" s="289">
        <v>0</v>
      </c>
      <c r="Q5642" s="289">
        <v>0</v>
      </c>
      <c r="R5642" s="289">
        <v>0</v>
      </c>
      <c r="S5642" s="289">
        <v>0</v>
      </c>
      <c r="T5642" s="289">
        <v>0</v>
      </c>
      <c r="U5642" s="289">
        <v>0</v>
      </c>
      <c r="V5642" s="289">
        <v>0</v>
      </c>
      <c r="W5642" s="289">
        <v>0</v>
      </c>
      <c r="X5642" s="289">
        <v>0</v>
      </c>
      <c r="Z5642" s="290">
        <f t="shared" si="860"/>
        <v>57200</v>
      </c>
      <c r="AA5642" s="291">
        <f t="shared" si="861"/>
        <v>0</v>
      </c>
    </row>
    <row r="5643" spans="5:27" hidden="1" x14ac:dyDescent="0.3">
      <c r="E5643" t="s">
        <v>7657</v>
      </c>
      <c r="F5643" t="s">
        <v>8234</v>
      </c>
      <c r="G5643" t="s">
        <v>1070</v>
      </c>
      <c r="H5643" t="s">
        <v>1860</v>
      </c>
      <c r="I5643" s="277">
        <v>1523450</v>
      </c>
      <c r="K5643" s="287">
        <f t="shared" si="859"/>
        <v>-1.5</v>
      </c>
      <c r="M5643" s="288">
        <v>0</v>
      </c>
      <c r="N5643" s="289">
        <f t="shared" si="858"/>
        <v>1523450</v>
      </c>
      <c r="O5643" s="289">
        <v>0</v>
      </c>
      <c r="P5643" s="289">
        <v>0</v>
      </c>
      <c r="Q5643" s="289">
        <v>0</v>
      </c>
      <c r="R5643" s="289">
        <v>0</v>
      </c>
      <c r="S5643" s="289">
        <v>0</v>
      </c>
      <c r="T5643" s="289">
        <v>0</v>
      </c>
      <c r="U5643" s="289">
        <v>0</v>
      </c>
      <c r="V5643" s="289">
        <v>0</v>
      </c>
      <c r="W5643" s="289">
        <v>0</v>
      </c>
      <c r="X5643" s="289">
        <v>0</v>
      </c>
      <c r="Z5643" s="290">
        <f t="shared" si="860"/>
        <v>1523450</v>
      </c>
      <c r="AA5643" s="291">
        <f t="shared" si="861"/>
        <v>0</v>
      </c>
    </row>
    <row r="5644" spans="5:27" hidden="1" x14ac:dyDescent="0.3">
      <c r="E5644" t="s">
        <v>7626</v>
      </c>
      <c r="F5644" t="s">
        <v>8235</v>
      </c>
      <c r="G5644" t="s">
        <v>1070</v>
      </c>
      <c r="H5644" t="s">
        <v>1860</v>
      </c>
      <c r="I5644" s="277">
        <v>247740</v>
      </c>
      <c r="K5644" s="287">
        <f t="shared" si="859"/>
        <v>-1.5</v>
      </c>
      <c r="M5644" s="288">
        <v>0</v>
      </c>
      <c r="N5644" s="289">
        <f t="shared" si="858"/>
        <v>247740</v>
      </c>
      <c r="O5644" s="289">
        <v>0</v>
      </c>
      <c r="P5644" s="289">
        <v>0</v>
      </c>
      <c r="Q5644" s="289">
        <v>0</v>
      </c>
      <c r="R5644" s="289">
        <v>0</v>
      </c>
      <c r="S5644" s="289">
        <v>0</v>
      </c>
      <c r="T5644" s="289">
        <v>0</v>
      </c>
      <c r="U5644" s="289">
        <v>0</v>
      </c>
      <c r="V5644" s="289">
        <v>0</v>
      </c>
      <c r="W5644" s="289">
        <v>0</v>
      </c>
      <c r="X5644" s="289">
        <v>0</v>
      </c>
      <c r="Z5644" s="290">
        <f t="shared" si="860"/>
        <v>247740</v>
      </c>
      <c r="AA5644" s="291">
        <f t="shared" si="861"/>
        <v>0</v>
      </c>
    </row>
    <row r="5645" spans="5:27" hidden="1" x14ac:dyDescent="0.3">
      <c r="E5645" t="s">
        <v>7678</v>
      </c>
      <c r="F5645" t="s">
        <v>8236</v>
      </c>
      <c r="G5645" t="s">
        <v>1070</v>
      </c>
      <c r="H5645" t="s">
        <v>1291</v>
      </c>
      <c r="I5645" s="277">
        <v>46200</v>
      </c>
      <c r="K5645" s="287">
        <f t="shared" si="859"/>
        <v>-0.5</v>
      </c>
      <c r="M5645" s="288">
        <v>0</v>
      </c>
      <c r="N5645" s="289">
        <f t="shared" si="858"/>
        <v>46200</v>
      </c>
      <c r="O5645" s="289">
        <v>0</v>
      </c>
      <c r="P5645" s="289">
        <v>0</v>
      </c>
      <c r="Q5645" s="289">
        <v>0</v>
      </c>
      <c r="R5645" s="289">
        <v>0</v>
      </c>
      <c r="S5645" s="289">
        <v>0</v>
      </c>
      <c r="T5645" s="289">
        <v>0</v>
      </c>
      <c r="U5645" s="289">
        <v>0</v>
      </c>
      <c r="V5645" s="289">
        <v>0</v>
      </c>
      <c r="W5645" s="289">
        <v>0</v>
      </c>
      <c r="X5645" s="289">
        <v>0</v>
      </c>
      <c r="Z5645" s="290">
        <f t="shared" si="860"/>
        <v>46200</v>
      </c>
      <c r="AA5645" s="291">
        <f t="shared" si="861"/>
        <v>0</v>
      </c>
    </row>
    <row r="5646" spans="5:27" hidden="1" x14ac:dyDescent="0.3">
      <c r="E5646" t="s">
        <v>7622</v>
      </c>
      <c r="F5646" t="s">
        <v>8237</v>
      </c>
      <c r="G5646" t="s">
        <v>1070</v>
      </c>
      <c r="H5646" t="s">
        <v>1860</v>
      </c>
      <c r="I5646" s="277">
        <v>425634</v>
      </c>
      <c r="K5646" s="287">
        <f t="shared" si="859"/>
        <v>-1.5</v>
      </c>
      <c r="M5646" s="288">
        <v>0</v>
      </c>
      <c r="N5646" s="289">
        <f t="shared" si="858"/>
        <v>425634</v>
      </c>
      <c r="O5646" s="289">
        <v>0</v>
      </c>
      <c r="P5646" s="289">
        <v>0</v>
      </c>
      <c r="Q5646" s="289">
        <v>0</v>
      </c>
      <c r="R5646" s="289">
        <v>0</v>
      </c>
      <c r="S5646" s="289">
        <v>0</v>
      </c>
      <c r="T5646" s="289">
        <v>0</v>
      </c>
      <c r="U5646" s="289">
        <v>0</v>
      </c>
      <c r="V5646" s="289">
        <v>0</v>
      </c>
      <c r="W5646" s="289">
        <v>0</v>
      </c>
      <c r="X5646" s="289">
        <v>0</v>
      </c>
      <c r="Z5646" s="290">
        <f t="shared" si="860"/>
        <v>425634</v>
      </c>
      <c r="AA5646" s="291">
        <f t="shared" si="861"/>
        <v>0</v>
      </c>
    </row>
    <row r="5647" spans="5:27" hidden="1" x14ac:dyDescent="0.3">
      <c r="E5647" t="s">
        <v>8238</v>
      </c>
      <c r="F5647" t="s">
        <v>8239</v>
      </c>
      <c r="G5647" t="s">
        <v>1070</v>
      </c>
      <c r="H5647" t="s">
        <v>1860</v>
      </c>
      <c r="I5647" s="277">
        <v>355300</v>
      </c>
      <c r="K5647" s="287">
        <f t="shared" si="859"/>
        <v>-1.5</v>
      </c>
      <c r="M5647" s="288">
        <v>0</v>
      </c>
      <c r="N5647" s="289">
        <f t="shared" si="858"/>
        <v>355300</v>
      </c>
      <c r="O5647" s="289">
        <v>0</v>
      </c>
      <c r="P5647" s="289">
        <v>0</v>
      </c>
      <c r="Q5647" s="289">
        <v>0</v>
      </c>
      <c r="R5647" s="289">
        <v>0</v>
      </c>
      <c r="S5647" s="289">
        <v>0</v>
      </c>
      <c r="T5647" s="289">
        <v>0</v>
      </c>
      <c r="U5647" s="289">
        <v>0</v>
      </c>
      <c r="V5647" s="289">
        <v>0</v>
      </c>
      <c r="W5647" s="289">
        <v>0</v>
      </c>
      <c r="X5647" s="289">
        <v>0</v>
      </c>
      <c r="Z5647" s="290">
        <f t="shared" si="860"/>
        <v>355300</v>
      </c>
      <c r="AA5647" s="291">
        <f t="shared" si="861"/>
        <v>0</v>
      </c>
    </row>
    <row r="5648" spans="5:27" hidden="1" x14ac:dyDescent="0.3">
      <c r="E5648" t="s">
        <v>7652</v>
      </c>
      <c r="F5648" t="s">
        <v>8240</v>
      </c>
      <c r="G5648" t="s">
        <v>1070</v>
      </c>
      <c r="H5648" t="s">
        <v>1860</v>
      </c>
      <c r="I5648" s="277">
        <v>53400</v>
      </c>
      <c r="K5648" s="287">
        <f t="shared" si="859"/>
        <v>-1.5</v>
      </c>
      <c r="M5648" s="288">
        <v>0</v>
      </c>
      <c r="N5648" s="289">
        <f t="shared" si="858"/>
        <v>53400</v>
      </c>
      <c r="O5648" s="289">
        <v>0</v>
      </c>
      <c r="P5648" s="289">
        <v>0</v>
      </c>
      <c r="Q5648" s="289">
        <v>0</v>
      </c>
      <c r="R5648" s="289">
        <v>0</v>
      </c>
      <c r="S5648" s="289">
        <v>0</v>
      </c>
      <c r="T5648" s="289">
        <v>0</v>
      </c>
      <c r="U5648" s="289">
        <v>0</v>
      </c>
      <c r="V5648" s="289">
        <v>0</v>
      </c>
      <c r="W5648" s="289">
        <v>0</v>
      </c>
      <c r="X5648" s="289">
        <v>0</v>
      </c>
      <c r="Z5648" s="290">
        <f t="shared" si="860"/>
        <v>53400</v>
      </c>
      <c r="AA5648" s="291">
        <f t="shared" si="861"/>
        <v>0</v>
      </c>
    </row>
    <row r="5649" spans="3:27" hidden="1" x14ac:dyDescent="0.3">
      <c r="E5649" t="s">
        <v>7730</v>
      </c>
      <c r="F5649" t="s">
        <v>8241</v>
      </c>
      <c r="G5649" t="s">
        <v>1070</v>
      </c>
      <c r="H5649" t="s">
        <v>1291</v>
      </c>
      <c r="I5649" s="277">
        <v>32615</v>
      </c>
      <c r="K5649" s="287">
        <f t="shared" si="859"/>
        <v>-0.5</v>
      </c>
      <c r="M5649" s="288">
        <v>0</v>
      </c>
      <c r="N5649" s="289">
        <f t="shared" si="858"/>
        <v>32615</v>
      </c>
      <c r="O5649" s="289">
        <v>0</v>
      </c>
      <c r="P5649" s="289">
        <v>0</v>
      </c>
      <c r="Q5649" s="289">
        <v>0</v>
      </c>
      <c r="R5649" s="289">
        <v>0</v>
      </c>
      <c r="S5649" s="289">
        <v>0</v>
      </c>
      <c r="T5649" s="289">
        <v>0</v>
      </c>
      <c r="U5649" s="289">
        <v>0</v>
      </c>
      <c r="V5649" s="289">
        <v>0</v>
      </c>
      <c r="W5649" s="289">
        <v>0</v>
      </c>
      <c r="X5649" s="289">
        <v>0</v>
      </c>
      <c r="Z5649" s="290">
        <f t="shared" si="860"/>
        <v>32615</v>
      </c>
      <c r="AA5649" s="291">
        <f t="shared" si="861"/>
        <v>0</v>
      </c>
    </row>
    <row r="5650" spans="3:27" hidden="1" x14ac:dyDescent="0.3">
      <c r="E5650" t="s">
        <v>7728</v>
      </c>
      <c r="F5650" t="s">
        <v>8242</v>
      </c>
      <c r="G5650" t="s">
        <v>1070</v>
      </c>
      <c r="H5650" t="s">
        <v>1860</v>
      </c>
      <c r="I5650" s="277">
        <v>162250</v>
      </c>
      <c r="K5650" s="287">
        <f t="shared" si="859"/>
        <v>-1.5</v>
      </c>
      <c r="M5650" s="288">
        <v>0</v>
      </c>
      <c r="N5650" s="289">
        <f t="shared" si="858"/>
        <v>162250</v>
      </c>
      <c r="O5650" s="289">
        <v>0</v>
      </c>
      <c r="P5650" s="289">
        <v>0</v>
      </c>
      <c r="Q5650" s="289">
        <v>0</v>
      </c>
      <c r="R5650" s="289">
        <v>0</v>
      </c>
      <c r="S5650" s="289">
        <v>0</v>
      </c>
      <c r="T5650" s="289">
        <v>0</v>
      </c>
      <c r="U5650" s="289">
        <v>0</v>
      </c>
      <c r="V5650" s="289">
        <v>0</v>
      </c>
      <c r="W5650" s="289">
        <v>0</v>
      </c>
      <c r="X5650" s="289">
        <v>0</v>
      </c>
      <c r="Z5650" s="290">
        <f t="shared" si="860"/>
        <v>162250</v>
      </c>
      <c r="AA5650" s="291">
        <f t="shared" si="861"/>
        <v>0</v>
      </c>
    </row>
    <row r="5651" spans="3:27" hidden="1" x14ac:dyDescent="0.3">
      <c r="E5651" t="s">
        <v>7705</v>
      </c>
      <c r="F5651" t="s">
        <v>8243</v>
      </c>
      <c r="G5651" t="s">
        <v>1070</v>
      </c>
      <c r="H5651" t="s">
        <v>1860</v>
      </c>
      <c r="I5651" s="277">
        <v>126805</v>
      </c>
      <c r="K5651" s="287">
        <f t="shared" si="859"/>
        <v>-1.5</v>
      </c>
      <c r="M5651" s="288">
        <v>0</v>
      </c>
      <c r="N5651" s="289">
        <f t="shared" si="858"/>
        <v>126805</v>
      </c>
      <c r="O5651" s="289">
        <v>0</v>
      </c>
      <c r="P5651" s="289">
        <v>0</v>
      </c>
      <c r="Q5651" s="289">
        <v>0</v>
      </c>
      <c r="R5651" s="289">
        <v>0</v>
      </c>
      <c r="S5651" s="289">
        <v>0</v>
      </c>
      <c r="T5651" s="289">
        <v>0</v>
      </c>
      <c r="U5651" s="289">
        <v>0</v>
      </c>
      <c r="V5651" s="289">
        <v>0</v>
      </c>
      <c r="W5651" s="289">
        <v>0</v>
      </c>
      <c r="X5651" s="289">
        <v>0</v>
      </c>
      <c r="Z5651" s="290">
        <f t="shared" si="860"/>
        <v>126805</v>
      </c>
      <c r="AA5651" s="291">
        <f t="shared" si="861"/>
        <v>0</v>
      </c>
    </row>
    <row r="5652" spans="3:27" hidden="1" x14ac:dyDescent="0.3">
      <c r="E5652" t="s">
        <v>7781</v>
      </c>
      <c r="F5652" t="s">
        <v>8244</v>
      </c>
      <c r="G5652" t="s">
        <v>1070</v>
      </c>
      <c r="H5652" t="s">
        <v>1860</v>
      </c>
      <c r="I5652" s="277">
        <v>282480</v>
      </c>
      <c r="K5652" s="287">
        <f t="shared" si="859"/>
        <v>-1.5</v>
      </c>
      <c r="M5652" s="288">
        <v>0</v>
      </c>
      <c r="N5652" s="289">
        <f t="shared" si="858"/>
        <v>282480</v>
      </c>
      <c r="O5652" s="289">
        <v>0</v>
      </c>
      <c r="P5652" s="289">
        <v>0</v>
      </c>
      <c r="Q5652" s="289">
        <v>0</v>
      </c>
      <c r="R5652" s="289">
        <v>0</v>
      </c>
      <c r="S5652" s="289">
        <v>0</v>
      </c>
      <c r="T5652" s="289">
        <v>0</v>
      </c>
      <c r="U5652" s="289">
        <v>0</v>
      </c>
      <c r="V5652" s="289">
        <v>0</v>
      </c>
      <c r="W5652" s="289">
        <v>0</v>
      </c>
      <c r="X5652" s="289">
        <v>0</v>
      </c>
      <c r="Z5652" s="290">
        <f t="shared" si="860"/>
        <v>282480</v>
      </c>
      <c r="AA5652" s="291">
        <f t="shared" si="861"/>
        <v>0</v>
      </c>
    </row>
    <row r="5653" spans="3:27" hidden="1" x14ac:dyDescent="0.3">
      <c r="E5653" t="s">
        <v>7582</v>
      </c>
      <c r="F5653" t="s">
        <v>8245</v>
      </c>
      <c r="G5653" t="s">
        <v>1070</v>
      </c>
      <c r="H5653" t="s">
        <v>1860</v>
      </c>
      <c r="I5653" s="277">
        <v>420096</v>
      </c>
      <c r="K5653" s="287">
        <f t="shared" si="859"/>
        <v>-1.5</v>
      </c>
      <c r="M5653" s="288">
        <v>0</v>
      </c>
      <c r="N5653" s="289">
        <f t="shared" si="858"/>
        <v>420096</v>
      </c>
      <c r="O5653" s="289">
        <v>0</v>
      </c>
      <c r="P5653" s="289">
        <v>0</v>
      </c>
      <c r="Q5653" s="289">
        <v>0</v>
      </c>
      <c r="R5653" s="289">
        <v>0</v>
      </c>
      <c r="S5653" s="289">
        <v>0</v>
      </c>
      <c r="T5653" s="289">
        <v>0</v>
      </c>
      <c r="U5653" s="289">
        <v>0</v>
      </c>
      <c r="V5653" s="289">
        <v>0</v>
      </c>
      <c r="W5653" s="289">
        <v>0</v>
      </c>
      <c r="X5653" s="289">
        <v>0</v>
      </c>
      <c r="Z5653" s="290">
        <f t="shared" si="860"/>
        <v>420096</v>
      </c>
      <c r="AA5653" s="291">
        <f t="shared" si="861"/>
        <v>0</v>
      </c>
    </row>
    <row r="5654" spans="3:27" hidden="1" x14ac:dyDescent="0.3">
      <c r="E5654" t="s">
        <v>7582</v>
      </c>
      <c r="F5654" t="s">
        <v>8246</v>
      </c>
      <c r="G5654" t="s">
        <v>1070</v>
      </c>
      <c r="H5654" t="s">
        <v>1291</v>
      </c>
      <c r="I5654" s="277">
        <v>236900</v>
      </c>
      <c r="K5654" s="287">
        <f t="shared" si="859"/>
        <v>-0.5</v>
      </c>
      <c r="M5654" s="288">
        <v>0</v>
      </c>
      <c r="N5654" s="289">
        <f t="shared" si="858"/>
        <v>236900</v>
      </c>
      <c r="O5654" s="289">
        <v>0</v>
      </c>
      <c r="P5654" s="289">
        <v>0</v>
      </c>
      <c r="Q5654" s="289">
        <v>0</v>
      </c>
      <c r="R5654" s="289">
        <v>0</v>
      </c>
      <c r="S5654" s="289">
        <v>0</v>
      </c>
      <c r="T5654" s="289">
        <v>0</v>
      </c>
      <c r="U5654" s="289">
        <v>0</v>
      </c>
      <c r="V5654" s="289">
        <v>0</v>
      </c>
      <c r="W5654" s="289">
        <v>0</v>
      </c>
      <c r="X5654" s="289">
        <v>0</v>
      </c>
      <c r="Z5654" s="290">
        <f t="shared" si="860"/>
        <v>236900</v>
      </c>
      <c r="AA5654" s="291">
        <f t="shared" si="861"/>
        <v>0</v>
      </c>
    </row>
    <row r="5655" spans="3:27" hidden="1" x14ac:dyDescent="0.3">
      <c r="E5655" t="s">
        <v>8247</v>
      </c>
      <c r="F5655" t="s">
        <v>8248</v>
      </c>
      <c r="G5655" t="s">
        <v>1070</v>
      </c>
      <c r="H5655" t="s">
        <v>1850</v>
      </c>
      <c r="I5655" s="277">
        <v>4696396</v>
      </c>
      <c r="K5655" s="287">
        <f t="shared" si="859"/>
        <v>-1</v>
      </c>
      <c r="M5655" s="288">
        <v>0</v>
      </c>
      <c r="N5655" s="289">
        <f t="shared" ref="N5655:N5697" si="862">+I5655</f>
        <v>4696396</v>
      </c>
      <c r="O5655" s="289">
        <v>0</v>
      </c>
      <c r="P5655" s="289">
        <v>0</v>
      </c>
      <c r="Q5655" s="289">
        <v>0</v>
      </c>
      <c r="R5655" s="289">
        <v>0</v>
      </c>
      <c r="S5655" s="289">
        <v>0</v>
      </c>
      <c r="T5655" s="289">
        <v>0</v>
      </c>
      <c r="U5655" s="289">
        <v>0</v>
      </c>
      <c r="V5655" s="289">
        <v>0</v>
      </c>
      <c r="W5655" s="289">
        <v>0</v>
      </c>
      <c r="X5655" s="289">
        <v>0</v>
      </c>
      <c r="Z5655" s="290">
        <f t="shared" si="860"/>
        <v>4696396</v>
      </c>
      <c r="AA5655" s="291">
        <f t="shared" si="861"/>
        <v>0</v>
      </c>
    </row>
    <row r="5656" spans="3:27" hidden="1" x14ac:dyDescent="0.3">
      <c r="E5656" t="s">
        <v>8247</v>
      </c>
      <c r="F5656" t="s">
        <v>8249</v>
      </c>
      <c r="G5656" t="s">
        <v>1070</v>
      </c>
      <c r="H5656" t="s">
        <v>1850</v>
      </c>
      <c r="I5656" s="277">
        <v>2176300</v>
      </c>
      <c r="K5656" s="287">
        <f t="shared" si="859"/>
        <v>-1</v>
      </c>
      <c r="M5656" s="288">
        <v>0</v>
      </c>
      <c r="N5656" s="289">
        <f t="shared" si="862"/>
        <v>2176300</v>
      </c>
      <c r="O5656" s="289">
        <v>0</v>
      </c>
      <c r="P5656" s="289">
        <v>0</v>
      </c>
      <c r="Q5656" s="289">
        <v>0</v>
      </c>
      <c r="R5656" s="289">
        <v>0</v>
      </c>
      <c r="S5656" s="289">
        <v>0</v>
      </c>
      <c r="T5656" s="289">
        <v>0</v>
      </c>
      <c r="U5656" s="289">
        <v>0</v>
      </c>
      <c r="V5656" s="289">
        <v>0</v>
      </c>
      <c r="W5656" s="289">
        <v>0</v>
      </c>
      <c r="X5656" s="289">
        <v>0</v>
      </c>
      <c r="Z5656" s="290">
        <f t="shared" si="860"/>
        <v>2176300</v>
      </c>
      <c r="AA5656" s="291">
        <f t="shared" si="861"/>
        <v>0</v>
      </c>
    </row>
    <row r="5657" spans="3:27" hidden="1" x14ac:dyDescent="0.3">
      <c r="C5657" t="s">
        <v>529</v>
      </c>
      <c r="E5657" t="s">
        <v>1800</v>
      </c>
      <c r="F5657" t="s">
        <v>1859</v>
      </c>
      <c r="G5657" t="s">
        <v>1070</v>
      </c>
      <c r="H5657" t="s">
        <v>1860</v>
      </c>
      <c r="I5657" s="277">
        <v>195500000</v>
      </c>
      <c r="K5657" s="287">
        <f t="shared" si="859"/>
        <v>-1.5</v>
      </c>
      <c r="M5657" s="288">
        <v>0</v>
      </c>
      <c r="N5657" s="289">
        <f t="shared" si="862"/>
        <v>195500000</v>
      </c>
      <c r="O5657" s="289">
        <v>0</v>
      </c>
      <c r="P5657" s="289">
        <v>0</v>
      </c>
      <c r="Q5657" s="289">
        <v>0</v>
      </c>
      <c r="R5657" s="289">
        <v>0</v>
      </c>
      <c r="S5657" s="289">
        <v>0</v>
      </c>
      <c r="T5657" s="289">
        <v>0</v>
      </c>
      <c r="U5657" s="289">
        <v>0</v>
      </c>
      <c r="V5657" s="289">
        <v>0</v>
      </c>
      <c r="W5657" s="289">
        <v>0</v>
      </c>
      <c r="X5657" s="289">
        <v>0</v>
      </c>
      <c r="Z5657" s="290">
        <f t="shared" si="860"/>
        <v>195500000</v>
      </c>
      <c r="AA5657" s="291">
        <f t="shared" si="861"/>
        <v>0</v>
      </c>
    </row>
    <row r="5658" spans="3:27" hidden="1" x14ac:dyDescent="0.3">
      <c r="E5658" t="s">
        <v>7617</v>
      </c>
      <c r="F5658" t="s">
        <v>8250</v>
      </c>
      <c r="G5658" t="s">
        <v>1070</v>
      </c>
      <c r="H5658" t="s">
        <v>1860</v>
      </c>
      <c r="I5658" s="277">
        <v>2243201</v>
      </c>
      <c r="K5658" s="287">
        <f t="shared" si="859"/>
        <v>-1.5</v>
      </c>
      <c r="M5658" s="288">
        <v>0</v>
      </c>
      <c r="N5658" s="289">
        <f t="shared" si="862"/>
        <v>2243201</v>
      </c>
      <c r="O5658" s="289">
        <v>0</v>
      </c>
      <c r="P5658" s="289">
        <v>0</v>
      </c>
      <c r="Q5658" s="289">
        <v>0</v>
      </c>
      <c r="R5658" s="289">
        <v>0</v>
      </c>
      <c r="S5658" s="289">
        <v>0</v>
      </c>
      <c r="T5658" s="289">
        <v>0</v>
      </c>
      <c r="U5658" s="289">
        <v>0</v>
      </c>
      <c r="V5658" s="289">
        <v>0</v>
      </c>
      <c r="W5658" s="289">
        <v>0</v>
      </c>
      <c r="X5658" s="289">
        <v>0</v>
      </c>
      <c r="Z5658" s="290">
        <f t="shared" si="860"/>
        <v>2243201</v>
      </c>
      <c r="AA5658" s="291">
        <f t="shared" si="861"/>
        <v>0</v>
      </c>
    </row>
    <row r="5659" spans="3:27" hidden="1" x14ac:dyDescent="0.3">
      <c r="E5659" t="s">
        <v>7617</v>
      </c>
      <c r="F5659" t="s">
        <v>8251</v>
      </c>
      <c r="G5659" t="s">
        <v>1070</v>
      </c>
      <c r="H5659" t="s">
        <v>1860</v>
      </c>
      <c r="I5659" s="277">
        <v>472170</v>
      </c>
      <c r="K5659" s="287">
        <f t="shared" si="859"/>
        <v>-1.5</v>
      </c>
      <c r="M5659" s="288">
        <v>0</v>
      </c>
      <c r="N5659" s="289">
        <f t="shared" si="862"/>
        <v>472170</v>
      </c>
      <c r="O5659" s="289">
        <v>0</v>
      </c>
      <c r="P5659" s="289">
        <v>0</v>
      </c>
      <c r="Q5659" s="289">
        <v>0</v>
      </c>
      <c r="R5659" s="289">
        <v>0</v>
      </c>
      <c r="S5659" s="289">
        <v>0</v>
      </c>
      <c r="T5659" s="289">
        <v>0</v>
      </c>
      <c r="U5659" s="289">
        <v>0</v>
      </c>
      <c r="V5659" s="289">
        <v>0</v>
      </c>
      <c r="W5659" s="289">
        <v>0</v>
      </c>
      <c r="X5659" s="289">
        <v>0</v>
      </c>
      <c r="Z5659" s="290">
        <f t="shared" si="860"/>
        <v>472170</v>
      </c>
      <c r="AA5659" s="291">
        <f t="shared" si="861"/>
        <v>0</v>
      </c>
    </row>
    <row r="5660" spans="3:27" hidden="1" x14ac:dyDescent="0.3">
      <c r="E5660" t="s">
        <v>7617</v>
      </c>
      <c r="F5660" t="s">
        <v>8252</v>
      </c>
      <c r="G5660" t="s">
        <v>1070</v>
      </c>
      <c r="H5660" t="s">
        <v>1291</v>
      </c>
      <c r="I5660" s="277">
        <v>4641180</v>
      </c>
      <c r="K5660" s="287">
        <f t="shared" si="859"/>
        <v>-0.5</v>
      </c>
      <c r="M5660" s="288">
        <v>0</v>
      </c>
      <c r="N5660" s="289">
        <f t="shared" si="862"/>
        <v>4641180</v>
      </c>
      <c r="O5660" s="289">
        <v>0</v>
      </c>
      <c r="P5660" s="289">
        <v>0</v>
      </c>
      <c r="Q5660" s="289">
        <v>0</v>
      </c>
      <c r="R5660" s="289">
        <v>0</v>
      </c>
      <c r="S5660" s="289">
        <v>0</v>
      </c>
      <c r="T5660" s="289">
        <v>0</v>
      </c>
      <c r="U5660" s="289">
        <v>0</v>
      </c>
      <c r="V5660" s="289">
        <v>0</v>
      </c>
      <c r="W5660" s="289">
        <v>0</v>
      </c>
      <c r="X5660" s="289">
        <v>0</v>
      </c>
      <c r="Z5660" s="290">
        <f t="shared" si="860"/>
        <v>4641180</v>
      </c>
      <c r="AA5660" s="291">
        <f t="shared" si="861"/>
        <v>0</v>
      </c>
    </row>
    <row r="5661" spans="3:27" hidden="1" x14ac:dyDescent="0.3">
      <c r="E5661" t="s">
        <v>8253</v>
      </c>
      <c r="F5661" t="s">
        <v>8254</v>
      </c>
      <c r="G5661" t="s">
        <v>1070</v>
      </c>
      <c r="H5661" t="s">
        <v>1291</v>
      </c>
      <c r="I5661" s="277">
        <v>115753</v>
      </c>
      <c r="K5661" s="287">
        <f t="shared" si="859"/>
        <v>-0.5</v>
      </c>
      <c r="M5661" s="288">
        <v>0</v>
      </c>
      <c r="N5661" s="289">
        <f t="shared" si="862"/>
        <v>115753</v>
      </c>
      <c r="O5661" s="289">
        <v>0</v>
      </c>
      <c r="P5661" s="289">
        <v>0</v>
      </c>
      <c r="Q5661" s="289">
        <v>0</v>
      </c>
      <c r="R5661" s="289">
        <v>0</v>
      </c>
      <c r="S5661" s="289">
        <v>0</v>
      </c>
      <c r="T5661" s="289">
        <v>0</v>
      </c>
      <c r="U5661" s="289">
        <v>0</v>
      </c>
      <c r="V5661" s="289">
        <v>0</v>
      </c>
      <c r="W5661" s="289">
        <v>0</v>
      </c>
      <c r="X5661" s="289">
        <v>0</v>
      </c>
      <c r="Z5661" s="290">
        <f t="shared" si="860"/>
        <v>115753</v>
      </c>
      <c r="AA5661" s="291">
        <f t="shared" si="861"/>
        <v>0</v>
      </c>
    </row>
    <row r="5662" spans="3:27" hidden="1" x14ac:dyDescent="0.3">
      <c r="E5662" t="s">
        <v>7617</v>
      </c>
      <c r="F5662" t="s">
        <v>8255</v>
      </c>
      <c r="G5662" t="s">
        <v>1070</v>
      </c>
      <c r="H5662" t="s">
        <v>1291</v>
      </c>
      <c r="I5662" s="277">
        <v>253760</v>
      </c>
      <c r="K5662" s="287">
        <f t="shared" si="859"/>
        <v>-0.5</v>
      </c>
      <c r="M5662" s="288">
        <v>0</v>
      </c>
      <c r="N5662" s="289">
        <f t="shared" si="862"/>
        <v>253760</v>
      </c>
      <c r="O5662" s="289">
        <v>0</v>
      </c>
      <c r="P5662" s="289">
        <v>0</v>
      </c>
      <c r="Q5662" s="289">
        <v>0</v>
      </c>
      <c r="R5662" s="289">
        <v>0</v>
      </c>
      <c r="S5662" s="289">
        <v>0</v>
      </c>
      <c r="T5662" s="289">
        <v>0</v>
      </c>
      <c r="U5662" s="289">
        <v>0</v>
      </c>
      <c r="V5662" s="289">
        <v>0</v>
      </c>
      <c r="W5662" s="289">
        <v>0</v>
      </c>
      <c r="X5662" s="289">
        <v>0</v>
      </c>
      <c r="Z5662" s="290">
        <f t="shared" si="860"/>
        <v>253760</v>
      </c>
      <c r="AA5662" s="291">
        <f t="shared" si="861"/>
        <v>0</v>
      </c>
    </row>
    <row r="5663" spans="3:27" hidden="1" x14ac:dyDescent="0.3">
      <c r="E5663" t="s">
        <v>7681</v>
      </c>
      <c r="F5663" t="s">
        <v>8256</v>
      </c>
      <c r="G5663" t="s">
        <v>1070</v>
      </c>
      <c r="H5663" t="s">
        <v>1860</v>
      </c>
      <c r="I5663" s="277">
        <v>1338398</v>
      </c>
      <c r="K5663" s="287">
        <f t="shared" si="859"/>
        <v>-1.5</v>
      </c>
      <c r="M5663" s="288">
        <v>0</v>
      </c>
      <c r="N5663" s="289">
        <f t="shared" si="862"/>
        <v>1338398</v>
      </c>
      <c r="O5663" s="289">
        <v>0</v>
      </c>
      <c r="P5663" s="289">
        <v>0</v>
      </c>
      <c r="Q5663" s="289">
        <v>0</v>
      </c>
      <c r="R5663" s="289">
        <v>0</v>
      </c>
      <c r="S5663" s="289">
        <v>0</v>
      </c>
      <c r="T5663" s="289">
        <v>0</v>
      </c>
      <c r="U5663" s="289">
        <v>0</v>
      </c>
      <c r="V5663" s="289">
        <v>0</v>
      </c>
      <c r="W5663" s="289">
        <v>0</v>
      </c>
      <c r="X5663" s="289">
        <v>0</v>
      </c>
      <c r="Z5663" s="290">
        <f t="shared" si="860"/>
        <v>1338398</v>
      </c>
      <c r="AA5663" s="291">
        <f t="shared" si="861"/>
        <v>0</v>
      </c>
    </row>
    <row r="5664" spans="3:27" hidden="1" x14ac:dyDescent="0.3">
      <c r="E5664" t="s">
        <v>7738</v>
      </c>
      <c r="F5664" t="s">
        <v>8257</v>
      </c>
      <c r="G5664" t="s">
        <v>1070</v>
      </c>
      <c r="H5664" t="s">
        <v>1860</v>
      </c>
      <c r="I5664" s="277">
        <v>742946</v>
      </c>
      <c r="K5664" s="287">
        <f t="shared" si="859"/>
        <v>-1.5</v>
      </c>
      <c r="M5664" s="288">
        <v>0</v>
      </c>
      <c r="N5664" s="289">
        <f t="shared" si="862"/>
        <v>742946</v>
      </c>
      <c r="O5664" s="289">
        <v>0</v>
      </c>
      <c r="P5664" s="289">
        <v>0</v>
      </c>
      <c r="Q5664" s="289">
        <v>0</v>
      </c>
      <c r="R5664" s="289">
        <v>0</v>
      </c>
      <c r="S5664" s="289">
        <v>0</v>
      </c>
      <c r="T5664" s="289">
        <v>0</v>
      </c>
      <c r="U5664" s="289">
        <v>0</v>
      </c>
      <c r="V5664" s="289">
        <v>0</v>
      </c>
      <c r="W5664" s="289">
        <v>0</v>
      </c>
      <c r="X5664" s="289">
        <v>0</v>
      </c>
      <c r="Z5664" s="290">
        <f t="shared" si="860"/>
        <v>742946</v>
      </c>
      <c r="AA5664" s="291">
        <f t="shared" si="861"/>
        <v>0</v>
      </c>
    </row>
    <row r="5665" spans="5:27" hidden="1" x14ac:dyDescent="0.3">
      <c r="E5665" t="s">
        <v>8258</v>
      </c>
      <c r="F5665" t="s">
        <v>8259</v>
      </c>
      <c r="G5665" t="s">
        <v>1070</v>
      </c>
      <c r="H5665" t="s">
        <v>1850</v>
      </c>
      <c r="I5665" s="277">
        <v>121610</v>
      </c>
      <c r="K5665" s="287">
        <f t="shared" si="859"/>
        <v>-1</v>
      </c>
      <c r="M5665" s="288">
        <v>0</v>
      </c>
      <c r="N5665" s="289">
        <f t="shared" si="862"/>
        <v>121610</v>
      </c>
      <c r="O5665" s="289">
        <v>0</v>
      </c>
      <c r="P5665" s="289">
        <v>0</v>
      </c>
      <c r="Q5665" s="289">
        <v>0</v>
      </c>
      <c r="R5665" s="289">
        <v>0</v>
      </c>
      <c r="S5665" s="289">
        <v>0</v>
      </c>
      <c r="T5665" s="289">
        <v>0</v>
      </c>
      <c r="U5665" s="289">
        <v>0</v>
      </c>
      <c r="V5665" s="289">
        <v>0</v>
      </c>
      <c r="W5665" s="289">
        <v>0</v>
      </c>
      <c r="X5665" s="289">
        <v>0</v>
      </c>
      <c r="Z5665" s="290">
        <f t="shared" si="860"/>
        <v>121610</v>
      </c>
      <c r="AA5665" s="291">
        <f t="shared" si="861"/>
        <v>0</v>
      </c>
    </row>
    <row r="5666" spans="5:27" hidden="1" x14ac:dyDescent="0.3">
      <c r="E5666" t="s">
        <v>7728</v>
      </c>
      <c r="F5666" t="s">
        <v>8260</v>
      </c>
      <c r="G5666" t="s">
        <v>1070</v>
      </c>
      <c r="H5666" t="s">
        <v>1860</v>
      </c>
      <c r="I5666" s="277">
        <v>32450</v>
      </c>
      <c r="K5666" s="287">
        <f t="shared" si="859"/>
        <v>-1.5</v>
      </c>
      <c r="M5666" s="288">
        <v>0</v>
      </c>
      <c r="N5666" s="289">
        <f t="shared" si="862"/>
        <v>32450</v>
      </c>
      <c r="O5666" s="289">
        <v>0</v>
      </c>
      <c r="P5666" s="289">
        <v>0</v>
      </c>
      <c r="Q5666" s="289">
        <v>0</v>
      </c>
      <c r="R5666" s="289">
        <v>0</v>
      </c>
      <c r="S5666" s="289">
        <v>0</v>
      </c>
      <c r="T5666" s="289">
        <v>0</v>
      </c>
      <c r="U5666" s="289">
        <v>0</v>
      </c>
      <c r="V5666" s="289">
        <v>0</v>
      </c>
      <c r="W5666" s="289">
        <v>0</v>
      </c>
      <c r="X5666" s="289">
        <v>0</v>
      </c>
      <c r="Z5666" s="290">
        <f t="shared" si="860"/>
        <v>32450</v>
      </c>
      <c r="AA5666" s="291">
        <f t="shared" si="861"/>
        <v>0</v>
      </c>
    </row>
    <row r="5667" spans="5:27" hidden="1" x14ac:dyDescent="0.3">
      <c r="E5667" t="s">
        <v>7707</v>
      </c>
      <c r="F5667" t="s">
        <v>8261</v>
      </c>
      <c r="G5667" t="s">
        <v>687</v>
      </c>
      <c r="H5667" t="s">
        <v>4723</v>
      </c>
      <c r="I5667" s="277">
        <v>125640</v>
      </c>
      <c r="K5667" s="287">
        <f t="shared" si="859"/>
        <v>-1.5666666666666667</v>
      </c>
      <c r="M5667" s="288">
        <v>0</v>
      </c>
      <c r="N5667" s="289">
        <f t="shared" si="862"/>
        <v>125640</v>
      </c>
      <c r="O5667" s="289">
        <v>0</v>
      </c>
      <c r="P5667" s="289">
        <v>0</v>
      </c>
      <c r="Q5667" s="289">
        <v>0</v>
      </c>
      <c r="R5667" s="289">
        <v>0</v>
      </c>
      <c r="S5667" s="289">
        <v>0</v>
      </c>
      <c r="T5667" s="289">
        <v>0</v>
      </c>
      <c r="U5667" s="289">
        <v>0</v>
      </c>
      <c r="V5667" s="289">
        <v>0</v>
      </c>
      <c r="W5667" s="289">
        <v>0</v>
      </c>
      <c r="X5667" s="289">
        <v>0</v>
      </c>
      <c r="Z5667" s="290">
        <f t="shared" si="860"/>
        <v>125640</v>
      </c>
      <c r="AA5667" s="291">
        <f t="shared" si="861"/>
        <v>0</v>
      </c>
    </row>
    <row r="5668" spans="5:27" hidden="1" x14ac:dyDescent="0.3">
      <c r="E5668" t="s">
        <v>7585</v>
      </c>
      <c r="F5668" t="s">
        <v>8262</v>
      </c>
      <c r="G5668" t="s">
        <v>687</v>
      </c>
      <c r="H5668" t="s">
        <v>6758</v>
      </c>
      <c r="I5668" s="277">
        <v>11856240</v>
      </c>
      <c r="K5668" s="287">
        <f t="shared" si="859"/>
        <v>-2.5666666666666669</v>
      </c>
      <c r="M5668" s="288">
        <v>0</v>
      </c>
      <c r="N5668" s="289">
        <f t="shared" si="862"/>
        <v>11856240</v>
      </c>
      <c r="O5668" s="289">
        <v>0</v>
      </c>
      <c r="P5668" s="289">
        <v>0</v>
      </c>
      <c r="Q5668" s="289">
        <v>0</v>
      </c>
      <c r="R5668" s="289">
        <v>0</v>
      </c>
      <c r="S5668" s="289">
        <v>0</v>
      </c>
      <c r="T5668" s="289">
        <v>0</v>
      </c>
      <c r="U5668" s="289">
        <v>0</v>
      </c>
      <c r="V5668" s="289">
        <v>0</v>
      </c>
      <c r="W5668" s="289">
        <v>0</v>
      </c>
      <c r="X5668" s="289">
        <v>0</v>
      </c>
      <c r="Z5668" s="290">
        <f t="shared" si="860"/>
        <v>11856240</v>
      </c>
      <c r="AA5668" s="291">
        <f t="shared" si="861"/>
        <v>0</v>
      </c>
    </row>
    <row r="5669" spans="5:27" hidden="1" x14ac:dyDescent="0.3">
      <c r="E5669" t="s">
        <v>8065</v>
      </c>
      <c r="F5669" t="s">
        <v>8263</v>
      </c>
      <c r="G5669" t="s">
        <v>687</v>
      </c>
      <c r="H5669" t="s">
        <v>1087</v>
      </c>
      <c r="I5669" s="277">
        <v>255828</v>
      </c>
      <c r="K5669" s="287">
        <f t="shared" si="859"/>
        <v>-0.56666666666666665</v>
      </c>
      <c r="M5669" s="288">
        <v>0</v>
      </c>
      <c r="N5669" s="289">
        <f t="shared" si="862"/>
        <v>255828</v>
      </c>
      <c r="O5669" s="289">
        <v>0</v>
      </c>
      <c r="P5669" s="289">
        <v>0</v>
      </c>
      <c r="Q5669" s="289">
        <v>0</v>
      </c>
      <c r="R5669" s="289">
        <v>0</v>
      </c>
      <c r="S5669" s="289">
        <v>0</v>
      </c>
      <c r="T5669" s="289">
        <v>0</v>
      </c>
      <c r="U5669" s="289">
        <v>0</v>
      </c>
      <c r="V5669" s="289">
        <v>0</v>
      </c>
      <c r="W5669" s="289">
        <v>0</v>
      </c>
      <c r="X5669" s="289">
        <v>0</v>
      </c>
      <c r="Z5669" s="290">
        <f t="shared" si="860"/>
        <v>255828</v>
      </c>
      <c r="AA5669" s="291">
        <f t="shared" si="861"/>
        <v>0</v>
      </c>
    </row>
    <row r="5670" spans="5:27" hidden="1" x14ac:dyDescent="0.3">
      <c r="E5670" t="s">
        <v>7585</v>
      </c>
      <c r="F5670" t="s">
        <v>8264</v>
      </c>
      <c r="G5670" t="s">
        <v>687</v>
      </c>
      <c r="H5670" t="s">
        <v>6758</v>
      </c>
      <c r="I5670" s="277">
        <v>1016560</v>
      </c>
      <c r="K5670" s="287">
        <f t="shared" si="859"/>
        <v>-2.5666666666666669</v>
      </c>
      <c r="M5670" s="288">
        <v>0</v>
      </c>
      <c r="N5670" s="289">
        <f t="shared" si="862"/>
        <v>1016560</v>
      </c>
      <c r="O5670" s="289">
        <v>0</v>
      </c>
      <c r="P5670" s="289">
        <v>0</v>
      </c>
      <c r="Q5670" s="289">
        <v>0</v>
      </c>
      <c r="R5670" s="289">
        <v>0</v>
      </c>
      <c r="S5670" s="289">
        <v>0</v>
      </c>
      <c r="T5670" s="289">
        <v>0</v>
      </c>
      <c r="U5670" s="289">
        <v>0</v>
      </c>
      <c r="V5670" s="289">
        <v>0</v>
      </c>
      <c r="W5670" s="289">
        <v>0</v>
      </c>
      <c r="X5670" s="289">
        <v>0</v>
      </c>
      <c r="Z5670" s="290">
        <f t="shared" si="860"/>
        <v>1016560</v>
      </c>
      <c r="AA5670" s="291">
        <f t="shared" si="861"/>
        <v>0</v>
      </c>
    </row>
    <row r="5671" spans="5:27" hidden="1" x14ac:dyDescent="0.3">
      <c r="E5671" t="s">
        <v>8032</v>
      </c>
      <c r="F5671" t="s">
        <v>8265</v>
      </c>
      <c r="G5671" t="s">
        <v>687</v>
      </c>
      <c r="H5671" t="s">
        <v>1087</v>
      </c>
      <c r="I5671" s="277">
        <v>761280</v>
      </c>
      <c r="K5671" s="287">
        <f t="shared" si="859"/>
        <v>-0.56666666666666665</v>
      </c>
      <c r="M5671" s="288">
        <v>0</v>
      </c>
      <c r="N5671" s="289">
        <f t="shared" si="862"/>
        <v>761280</v>
      </c>
      <c r="O5671" s="289">
        <v>0</v>
      </c>
      <c r="P5671" s="289">
        <v>0</v>
      </c>
      <c r="Q5671" s="289">
        <v>0</v>
      </c>
      <c r="R5671" s="289">
        <v>0</v>
      </c>
      <c r="S5671" s="289">
        <v>0</v>
      </c>
      <c r="T5671" s="289">
        <v>0</v>
      </c>
      <c r="U5671" s="289">
        <v>0</v>
      </c>
      <c r="V5671" s="289">
        <v>0</v>
      </c>
      <c r="W5671" s="289">
        <v>0</v>
      </c>
      <c r="X5671" s="289">
        <v>0</v>
      </c>
      <c r="Z5671" s="290">
        <f t="shared" si="860"/>
        <v>761280</v>
      </c>
      <c r="AA5671" s="291">
        <f t="shared" si="861"/>
        <v>0</v>
      </c>
    </row>
    <row r="5672" spans="5:27" hidden="1" x14ac:dyDescent="0.3">
      <c r="E5672" t="s">
        <v>8266</v>
      </c>
      <c r="F5672" t="s">
        <v>8267</v>
      </c>
      <c r="G5672" t="s">
        <v>687</v>
      </c>
      <c r="H5672" t="s">
        <v>1087</v>
      </c>
      <c r="I5672" s="277">
        <v>1421400</v>
      </c>
      <c r="K5672" s="287">
        <f t="shared" si="859"/>
        <v>-0.56666666666666665</v>
      </c>
      <c r="M5672" s="288">
        <v>0</v>
      </c>
      <c r="N5672" s="289">
        <f t="shared" si="862"/>
        <v>1421400</v>
      </c>
      <c r="O5672" s="289">
        <v>0</v>
      </c>
      <c r="P5672" s="289">
        <v>0</v>
      </c>
      <c r="Q5672" s="289">
        <v>0</v>
      </c>
      <c r="R5672" s="289">
        <v>0</v>
      </c>
      <c r="S5672" s="289">
        <v>0</v>
      </c>
      <c r="T5672" s="289">
        <v>0</v>
      </c>
      <c r="U5672" s="289">
        <v>0</v>
      </c>
      <c r="V5672" s="289">
        <v>0</v>
      </c>
      <c r="W5672" s="289">
        <v>0</v>
      </c>
      <c r="X5672" s="289">
        <v>0</v>
      </c>
      <c r="Z5672" s="290">
        <f t="shared" si="860"/>
        <v>1421400</v>
      </c>
      <c r="AA5672" s="291">
        <f t="shared" si="861"/>
        <v>0</v>
      </c>
    </row>
    <row r="5673" spans="5:27" hidden="1" x14ac:dyDescent="0.3">
      <c r="E5673" t="s">
        <v>7911</v>
      </c>
      <c r="F5673" t="s">
        <v>8268</v>
      </c>
      <c r="G5673" t="s">
        <v>687</v>
      </c>
      <c r="H5673" t="s">
        <v>4723</v>
      </c>
      <c r="I5673" s="277">
        <v>313491</v>
      </c>
      <c r="K5673" s="287">
        <f t="shared" si="859"/>
        <v>-1.5666666666666667</v>
      </c>
      <c r="M5673" s="288">
        <v>0</v>
      </c>
      <c r="N5673" s="289">
        <f t="shared" si="862"/>
        <v>313491</v>
      </c>
      <c r="O5673" s="289">
        <v>0</v>
      </c>
      <c r="P5673" s="289">
        <v>0</v>
      </c>
      <c r="Q5673" s="289">
        <v>0</v>
      </c>
      <c r="R5673" s="289">
        <v>0</v>
      </c>
      <c r="S5673" s="289">
        <v>0</v>
      </c>
      <c r="T5673" s="289">
        <v>0</v>
      </c>
      <c r="U5673" s="289">
        <v>0</v>
      </c>
      <c r="V5673" s="289">
        <v>0</v>
      </c>
      <c r="W5673" s="289">
        <v>0</v>
      </c>
      <c r="X5673" s="289">
        <v>0</v>
      </c>
      <c r="Z5673" s="290">
        <f t="shared" si="860"/>
        <v>313491</v>
      </c>
      <c r="AA5673" s="291">
        <f t="shared" si="861"/>
        <v>0</v>
      </c>
    </row>
    <row r="5674" spans="5:27" hidden="1" x14ac:dyDescent="0.3">
      <c r="E5674" t="s">
        <v>8269</v>
      </c>
      <c r="F5674" t="s">
        <v>8270</v>
      </c>
      <c r="G5674" t="s">
        <v>1301</v>
      </c>
      <c r="H5674" t="s">
        <v>1302</v>
      </c>
      <c r="I5674" s="277">
        <v>351400</v>
      </c>
      <c r="K5674" s="287">
        <f t="shared" si="859"/>
        <v>-0.6</v>
      </c>
      <c r="M5674" s="288">
        <v>0</v>
      </c>
      <c r="N5674" s="289">
        <f t="shared" si="862"/>
        <v>351400</v>
      </c>
      <c r="O5674" s="289">
        <v>0</v>
      </c>
      <c r="P5674" s="289">
        <v>0</v>
      </c>
      <c r="Q5674" s="289">
        <v>0</v>
      </c>
      <c r="R5674" s="289">
        <v>0</v>
      </c>
      <c r="S5674" s="289">
        <v>0</v>
      </c>
      <c r="T5674" s="289">
        <v>0</v>
      </c>
      <c r="U5674" s="289">
        <v>0</v>
      </c>
      <c r="V5674" s="289">
        <v>0</v>
      </c>
      <c r="W5674" s="289">
        <v>0</v>
      </c>
      <c r="X5674" s="289">
        <v>0</v>
      </c>
      <c r="Z5674" s="290">
        <f t="shared" si="860"/>
        <v>351400</v>
      </c>
      <c r="AA5674" s="291">
        <f t="shared" si="861"/>
        <v>0</v>
      </c>
    </row>
    <row r="5675" spans="5:27" hidden="1" x14ac:dyDescent="0.3">
      <c r="E5675" t="s">
        <v>8269</v>
      </c>
      <c r="F5675" t="s">
        <v>8271</v>
      </c>
      <c r="G5675" t="s">
        <v>1301</v>
      </c>
      <c r="H5675" t="s">
        <v>1302</v>
      </c>
      <c r="I5675" s="277">
        <v>253760</v>
      </c>
      <c r="K5675" s="287">
        <f t="shared" si="859"/>
        <v>-0.6</v>
      </c>
      <c r="M5675" s="288">
        <v>0</v>
      </c>
      <c r="N5675" s="289">
        <f t="shared" si="862"/>
        <v>253760</v>
      </c>
      <c r="O5675" s="289">
        <v>0</v>
      </c>
      <c r="P5675" s="289">
        <v>0</v>
      </c>
      <c r="Q5675" s="289">
        <v>0</v>
      </c>
      <c r="R5675" s="289">
        <v>0</v>
      </c>
      <c r="S5675" s="289">
        <v>0</v>
      </c>
      <c r="T5675" s="289">
        <v>0</v>
      </c>
      <c r="U5675" s="289">
        <v>0</v>
      </c>
      <c r="V5675" s="289">
        <v>0</v>
      </c>
      <c r="W5675" s="289">
        <v>0</v>
      </c>
      <c r="X5675" s="289">
        <v>0</v>
      </c>
      <c r="Z5675" s="290">
        <f t="shared" si="860"/>
        <v>253760</v>
      </c>
      <c r="AA5675" s="291">
        <f t="shared" si="861"/>
        <v>0</v>
      </c>
    </row>
    <row r="5676" spans="5:27" hidden="1" x14ac:dyDescent="0.3">
      <c r="E5676" t="s">
        <v>7909</v>
      </c>
      <c r="F5676" t="s">
        <v>8272</v>
      </c>
      <c r="G5676" t="s">
        <v>1301</v>
      </c>
      <c r="H5676" t="s">
        <v>4728</v>
      </c>
      <c r="I5676" s="277">
        <v>322850</v>
      </c>
      <c r="K5676" s="287">
        <f t="shared" si="859"/>
        <v>-1.6</v>
      </c>
      <c r="M5676" s="288">
        <v>0</v>
      </c>
      <c r="N5676" s="289">
        <f t="shared" si="862"/>
        <v>322850</v>
      </c>
      <c r="O5676" s="289">
        <v>0</v>
      </c>
      <c r="P5676" s="289">
        <v>0</v>
      </c>
      <c r="Q5676" s="289">
        <v>0</v>
      </c>
      <c r="R5676" s="289">
        <v>0</v>
      </c>
      <c r="S5676" s="289">
        <v>0</v>
      </c>
      <c r="T5676" s="289">
        <v>0</v>
      </c>
      <c r="U5676" s="289">
        <v>0</v>
      </c>
      <c r="V5676" s="289">
        <v>0</v>
      </c>
      <c r="W5676" s="289">
        <v>0</v>
      </c>
      <c r="X5676" s="289">
        <v>0</v>
      </c>
      <c r="Z5676" s="290">
        <f t="shared" si="860"/>
        <v>322850</v>
      </c>
      <c r="AA5676" s="291">
        <f t="shared" si="861"/>
        <v>0</v>
      </c>
    </row>
    <row r="5677" spans="5:27" hidden="1" x14ac:dyDescent="0.3">
      <c r="E5677" t="s">
        <v>7909</v>
      </c>
      <c r="F5677" t="s">
        <v>8273</v>
      </c>
      <c r="G5677" t="s">
        <v>1301</v>
      </c>
      <c r="H5677" t="s">
        <v>1302</v>
      </c>
      <c r="I5677" s="277">
        <v>278100</v>
      </c>
      <c r="K5677" s="287">
        <f t="shared" si="859"/>
        <v>-0.6</v>
      </c>
      <c r="M5677" s="288">
        <v>0</v>
      </c>
      <c r="N5677" s="289">
        <f t="shared" si="862"/>
        <v>278100</v>
      </c>
      <c r="O5677" s="289">
        <v>0</v>
      </c>
      <c r="P5677" s="289">
        <v>0</v>
      </c>
      <c r="Q5677" s="289">
        <v>0</v>
      </c>
      <c r="R5677" s="289">
        <v>0</v>
      </c>
      <c r="S5677" s="289">
        <v>0</v>
      </c>
      <c r="T5677" s="289">
        <v>0</v>
      </c>
      <c r="U5677" s="289">
        <v>0</v>
      </c>
      <c r="V5677" s="289">
        <v>0</v>
      </c>
      <c r="W5677" s="289">
        <v>0</v>
      </c>
      <c r="X5677" s="289">
        <v>0</v>
      </c>
      <c r="Z5677" s="290">
        <f t="shared" si="860"/>
        <v>278100</v>
      </c>
      <c r="AA5677" s="291">
        <f t="shared" si="861"/>
        <v>0</v>
      </c>
    </row>
    <row r="5678" spans="5:27" hidden="1" x14ac:dyDescent="0.3">
      <c r="E5678" t="s">
        <v>7585</v>
      </c>
      <c r="F5678" t="s">
        <v>8274</v>
      </c>
      <c r="G5678" t="s">
        <v>1301</v>
      </c>
      <c r="H5678" t="s">
        <v>8275</v>
      </c>
      <c r="I5678" s="277">
        <v>5750744</v>
      </c>
      <c r="K5678" s="287">
        <f t="shared" si="859"/>
        <v>-2.6</v>
      </c>
      <c r="M5678" s="288">
        <v>0</v>
      </c>
      <c r="N5678" s="289">
        <f t="shared" si="862"/>
        <v>5750744</v>
      </c>
      <c r="O5678" s="289">
        <v>0</v>
      </c>
      <c r="P5678" s="289">
        <v>0</v>
      </c>
      <c r="Q5678" s="289">
        <v>0</v>
      </c>
      <c r="R5678" s="289">
        <v>0</v>
      </c>
      <c r="S5678" s="289">
        <v>0</v>
      </c>
      <c r="T5678" s="289">
        <v>0</v>
      </c>
      <c r="U5678" s="289">
        <v>0</v>
      </c>
      <c r="V5678" s="289">
        <v>0</v>
      </c>
      <c r="W5678" s="289">
        <v>0</v>
      </c>
      <c r="X5678" s="289">
        <v>0</v>
      </c>
      <c r="Z5678" s="290">
        <f t="shared" si="860"/>
        <v>5750744</v>
      </c>
      <c r="AA5678" s="291">
        <f t="shared" si="861"/>
        <v>0</v>
      </c>
    </row>
    <row r="5679" spans="5:27" hidden="1" x14ac:dyDescent="0.3">
      <c r="E5679" t="s">
        <v>7585</v>
      </c>
      <c r="F5679" t="s">
        <v>8276</v>
      </c>
      <c r="G5679" t="s">
        <v>1301</v>
      </c>
      <c r="H5679" t="s">
        <v>8275</v>
      </c>
      <c r="I5679" s="277">
        <v>4681940</v>
      </c>
      <c r="K5679" s="287">
        <f t="shared" si="859"/>
        <v>-2.6</v>
      </c>
      <c r="M5679" s="288">
        <v>0</v>
      </c>
      <c r="N5679" s="289">
        <f t="shared" si="862"/>
        <v>4681940</v>
      </c>
      <c r="O5679" s="289">
        <v>0</v>
      </c>
      <c r="P5679" s="289">
        <v>0</v>
      </c>
      <c r="Q5679" s="289">
        <v>0</v>
      </c>
      <c r="R5679" s="289">
        <v>0</v>
      </c>
      <c r="S5679" s="289">
        <v>0</v>
      </c>
      <c r="T5679" s="289">
        <v>0</v>
      </c>
      <c r="U5679" s="289">
        <v>0</v>
      </c>
      <c r="V5679" s="289">
        <v>0</v>
      </c>
      <c r="W5679" s="289">
        <v>0</v>
      </c>
      <c r="X5679" s="289">
        <v>0</v>
      </c>
      <c r="Z5679" s="290">
        <f t="shared" si="860"/>
        <v>4681940</v>
      </c>
      <c r="AA5679" s="291">
        <f t="shared" si="861"/>
        <v>0</v>
      </c>
    </row>
    <row r="5680" spans="5:27" hidden="1" x14ac:dyDescent="0.3">
      <c r="E5680" t="s">
        <v>7905</v>
      </c>
      <c r="F5680" t="s">
        <v>8277</v>
      </c>
      <c r="G5680" t="s">
        <v>1301</v>
      </c>
      <c r="H5680" t="s">
        <v>1302</v>
      </c>
      <c r="I5680" s="277">
        <v>175945</v>
      </c>
      <c r="K5680" s="287">
        <f t="shared" si="859"/>
        <v>-0.6</v>
      </c>
      <c r="M5680" s="288">
        <v>0</v>
      </c>
      <c r="N5680" s="289">
        <f t="shared" si="862"/>
        <v>175945</v>
      </c>
      <c r="O5680" s="289">
        <v>0</v>
      </c>
      <c r="P5680" s="289">
        <v>0</v>
      </c>
      <c r="Q5680" s="289">
        <v>0</v>
      </c>
      <c r="R5680" s="289">
        <v>0</v>
      </c>
      <c r="S5680" s="289">
        <v>0</v>
      </c>
      <c r="T5680" s="289">
        <v>0</v>
      </c>
      <c r="U5680" s="289">
        <v>0</v>
      </c>
      <c r="V5680" s="289">
        <v>0</v>
      </c>
      <c r="W5680" s="289">
        <v>0</v>
      </c>
      <c r="X5680" s="289">
        <v>0</v>
      </c>
      <c r="Z5680" s="290">
        <f t="shared" si="860"/>
        <v>175945</v>
      </c>
      <c r="AA5680" s="291">
        <f t="shared" si="861"/>
        <v>0</v>
      </c>
    </row>
    <row r="5681" spans="5:27" hidden="1" x14ac:dyDescent="0.3">
      <c r="E5681" t="s">
        <v>7796</v>
      </c>
      <c r="F5681" t="s">
        <v>8278</v>
      </c>
      <c r="G5681" t="s">
        <v>1301</v>
      </c>
      <c r="H5681" t="s">
        <v>1302</v>
      </c>
      <c r="I5681" s="277">
        <v>7107000</v>
      </c>
      <c r="K5681" s="287">
        <f t="shared" si="859"/>
        <v>-0.6</v>
      </c>
      <c r="M5681" s="288">
        <v>0</v>
      </c>
      <c r="N5681" s="289">
        <f t="shared" si="862"/>
        <v>7107000</v>
      </c>
      <c r="O5681" s="289">
        <v>0</v>
      </c>
      <c r="P5681" s="289">
        <v>0</v>
      </c>
      <c r="Q5681" s="289">
        <v>0</v>
      </c>
      <c r="R5681" s="289">
        <v>0</v>
      </c>
      <c r="S5681" s="289">
        <v>0</v>
      </c>
      <c r="T5681" s="289">
        <v>0</v>
      </c>
      <c r="U5681" s="289">
        <v>0</v>
      </c>
      <c r="V5681" s="289">
        <v>0</v>
      </c>
      <c r="W5681" s="289">
        <v>0</v>
      </c>
      <c r="X5681" s="289">
        <v>0</v>
      </c>
      <c r="Z5681" s="290">
        <f t="shared" si="860"/>
        <v>7107000</v>
      </c>
      <c r="AA5681" s="291">
        <f t="shared" si="861"/>
        <v>0</v>
      </c>
    </row>
    <row r="5682" spans="5:27" hidden="1" x14ac:dyDescent="0.3">
      <c r="E5682" t="s">
        <v>7796</v>
      </c>
      <c r="F5682" t="s">
        <v>8279</v>
      </c>
      <c r="G5682" t="s">
        <v>1301</v>
      </c>
      <c r="H5682" t="s">
        <v>4728</v>
      </c>
      <c r="I5682" s="277">
        <v>1207630</v>
      </c>
      <c r="K5682" s="287">
        <f t="shared" si="859"/>
        <v>-1.6</v>
      </c>
      <c r="M5682" s="288">
        <v>0</v>
      </c>
      <c r="N5682" s="289">
        <f t="shared" si="862"/>
        <v>1207630</v>
      </c>
      <c r="O5682" s="289">
        <v>0</v>
      </c>
      <c r="P5682" s="289">
        <v>0</v>
      </c>
      <c r="Q5682" s="289">
        <v>0</v>
      </c>
      <c r="R5682" s="289">
        <v>0</v>
      </c>
      <c r="S5682" s="289">
        <v>0</v>
      </c>
      <c r="T5682" s="289">
        <v>0</v>
      </c>
      <c r="U5682" s="289">
        <v>0</v>
      </c>
      <c r="V5682" s="289">
        <v>0</v>
      </c>
      <c r="W5682" s="289">
        <v>0</v>
      </c>
      <c r="X5682" s="289">
        <v>0</v>
      </c>
      <c r="Z5682" s="290">
        <f t="shared" si="860"/>
        <v>1207630</v>
      </c>
      <c r="AA5682" s="291">
        <f t="shared" si="861"/>
        <v>0</v>
      </c>
    </row>
    <row r="5683" spans="5:27" hidden="1" x14ac:dyDescent="0.3">
      <c r="E5683" t="s">
        <v>7911</v>
      </c>
      <c r="F5683" t="s">
        <v>8280</v>
      </c>
      <c r="G5683" t="s">
        <v>1301</v>
      </c>
      <c r="H5683" t="s">
        <v>4728</v>
      </c>
      <c r="I5683" s="277">
        <v>274600</v>
      </c>
      <c r="K5683" s="287">
        <f t="shared" si="859"/>
        <v>-1.6</v>
      </c>
      <c r="M5683" s="288">
        <v>0</v>
      </c>
      <c r="N5683" s="289">
        <f t="shared" si="862"/>
        <v>274600</v>
      </c>
      <c r="O5683" s="289">
        <v>0</v>
      </c>
      <c r="P5683" s="289">
        <v>0</v>
      </c>
      <c r="Q5683" s="289">
        <v>0</v>
      </c>
      <c r="R5683" s="289">
        <v>0</v>
      </c>
      <c r="S5683" s="289">
        <v>0</v>
      </c>
      <c r="T5683" s="289">
        <v>0</v>
      </c>
      <c r="U5683" s="289">
        <v>0</v>
      </c>
      <c r="V5683" s="289">
        <v>0</v>
      </c>
      <c r="W5683" s="289">
        <v>0</v>
      </c>
      <c r="X5683" s="289">
        <v>0</v>
      </c>
      <c r="Z5683" s="290">
        <f t="shared" si="860"/>
        <v>274600</v>
      </c>
      <c r="AA5683" s="291">
        <f t="shared" si="861"/>
        <v>0</v>
      </c>
    </row>
    <row r="5684" spans="5:27" hidden="1" x14ac:dyDescent="0.3">
      <c r="E5684" t="s">
        <v>7602</v>
      </c>
      <c r="F5684" t="s">
        <v>8281</v>
      </c>
      <c r="G5684" t="s">
        <v>1301</v>
      </c>
      <c r="H5684" t="s">
        <v>4728</v>
      </c>
      <c r="I5684" s="277">
        <v>209540</v>
      </c>
      <c r="K5684" s="287">
        <f t="shared" si="859"/>
        <v>-1.6</v>
      </c>
      <c r="M5684" s="288">
        <v>0</v>
      </c>
      <c r="N5684" s="289">
        <f t="shared" si="862"/>
        <v>209540</v>
      </c>
      <c r="O5684" s="289">
        <v>0</v>
      </c>
      <c r="P5684" s="289">
        <v>0</v>
      </c>
      <c r="Q5684" s="289">
        <v>0</v>
      </c>
      <c r="R5684" s="289">
        <v>0</v>
      </c>
      <c r="S5684" s="289">
        <v>0</v>
      </c>
      <c r="T5684" s="289">
        <v>0</v>
      </c>
      <c r="U5684" s="289">
        <v>0</v>
      </c>
      <c r="V5684" s="289">
        <v>0</v>
      </c>
      <c r="W5684" s="289">
        <v>0</v>
      </c>
      <c r="X5684" s="289">
        <v>0</v>
      </c>
      <c r="Z5684" s="290">
        <f t="shared" si="860"/>
        <v>209540</v>
      </c>
      <c r="AA5684" s="291">
        <f t="shared" si="861"/>
        <v>0</v>
      </c>
    </row>
    <row r="5685" spans="5:27" hidden="1" x14ac:dyDescent="0.3">
      <c r="E5685" t="s">
        <v>8282</v>
      </c>
      <c r="F5685" t="s">
        <v>8283</v>
      </c>
      <c r="G5685" t="s">
        <v>1301</v>
      </c>
      <c r="H5685" t="s">
        <v>4728</v>
      </c>
      <c r="I5685" s="277">
        <v>1883792</v>
      </c>
      <c r="K5685" s="287">
        <f t="shared" si="859"/>
        <v>-1.6</v>
      </c>
      <c r="M5685" s="288">
        <v>0</v>
      </c>
      <c r="N5685" s="289">
        <f t="shared" si="862"/>
        <v>1883792</v>
      </c>
      <c r="O5685" s="289">
        <v>0</v>
      </c>
      <c r="P5685" s="289">
        <v>0</v>
      </c>
      <c r="Q5685" s="289">
        <v>0</v>
      </c>
      <c r="R5685" s="289">
        <v>0</v>
      </c>
      <c r="S5685" s="289">
        <v>0</v>
      </c>
      <c r="T5685" s="289">
        <v>0</v>
      </c>
      <c r="U5685" s="289">
        <v>0</v>
      </c>
      <c r="V5685" s="289">
        <v>0</v>
      </c>
      <c r="W5685" s="289">
        <v>0</v>
      </c>
      <c r="X5685" s="289">
        <v>0</v>
      </c>
      <c r="Z5685" s="290">
        <f t="shared" si="860"/>
        <v>1883792</v>
      </c>
      <c r="AA5685" s="291">
        <f t="shared" si="861"/>
        <v>0</v>
      </c>
    </row>
    <row r="5686" spans="5:27" hidden="1" x14ac:dyDescent="0.3">
      <c r="E5686" t="s">
        <v>7575</v>
      </c>
      <c r="F5686" t="s">
        <v>8284</v>
      </c>
      <c r="G5686" t="s">
        <v>1301</v>
      </c>
      <c r="H5686" t="s">
        <v>4728</v>
      </c>
      <c r="I5686" s="277">
        <v>1201960</v>
      </c>
      <c r="K5686" s="287">
        <f t="shared" si="859"/>
        <v>-1.6</v>
      </c>
      <c r="M5686" s="288">
        <v>0</v>
      </c>
      <c r="N5686" s="289">
        <f t="shared" si="862"/>
        <v>1201960</v>
      </c>
      <c r="O5686" s="289">
        <v>0</v>
      </c>
      <c r="P5686" s="289">
        <v>0</v>
      </c>
      <c r="Q5686" s="289">
        <v>0</v>
      </c>
      <c r="R5686" s="289">
        <v>0</v>
      </c>
      <c r="S5686" s="289">
        <v>0</v>
      </c>
      <c r="T5686" s="289">
        <v>0</v>
      </c>
      <c r="U5686" s="289">
        <v>0</v>
      </c>
      <c r="V5686" s="289">
        <v>0</v>
      </c>
      <c r="W5686" s="289">
        <v>0</v>
      </c>
      <c r="X5686" s="289">
        <v>0</v>
      </c>
      <c r="Z5686" s="290">
        <f t="shared" si="860"/>
        <v>1201960</v>
      </c>
      <c r="AA5686" s="291">
        <f t="shared" si="861"/>
        <v>0</v>
      </c>
    </row>
    <row r="5687" spans="5:27" hidden="1" x14ac:dyDescent="0.3">
      <c r="E5687" t="s">
        <v>7575</v>
      </c>
      <c r="F5687" t="s">
        <v>8285</v>
      </c>
      <c r="G5687" t="s">
        <v>1301</v>
      </c>
      <c r="H5687" t="s">
        <v>1302</v>
      </c>
      <c r="I5687" s="277">
        <v>4643240</v>
      </c>
      <c r="K5687" s="287">
        <f t="shared" si="859"/>
        <v>-0.6</v>
      </c>
      <c r="M5687" s="288">
        <v>0</v>
      </c>
      <c r="N5687" s="289">
        <f t="shared" si="862"/>
        <v>4643240</v>
      </c>
      <c r="O5687" s="289">
        <v>0</v>
      </c>
      <c r="P5687" s="289">
        <v>0</v>
      </c>
      <c r="Q5687" s="289">
        <v>0</v>
      </c>
      <c r="R5687" s="289">
        <v>0</v>
      </c>
      <c r="S5687" s="289">
        <v>0</v>
      </c>
      <c r="T5687" s="289">
        <v>0</v>
      </c>
      <c r="U5687" s="289">
        <v>0</v>
      </c>
      <c r="V5687" s="289">
        <v>0</v>
      </c>
      <c r="W5687" s="289">
        <v>0</v>
      </c>
      <c r="X5687" s="289">
        <v>0</v>
      </c>
      <c r="Z5687" s="290">
        <f t="shared" si="860"/>
        <v>4643240</v>
      </c>
      <c r="AA5687" s="291">
        <f t="shared" si="861"/>
        <v>0</v>
      </c>
    </row>
    <row r="5688" spans="5:27" hidden="1" x14ac:dyDescent="0.3">
      <c r="E5688" t="s">
        <v>8286</v>
      </c>
      <c r="F5688" t="s">
        <v>8287</v>
      </c>
      <c r="G5688" t="s">
        <v>1301</v>
      </c>
      <c r="H5688" t="s">
        <v>1854</v>
      </c>
      <c r="I5688" s="277">
        <v>1528554</v>
      </c>
      <c r="K5688" s="287">
        <f t="shared" si="859"/>
        <v>-1.1000000000000001</v>
      </c>
      <c r="M5688" s="288">
        <v>0</v>
      </c>
      <c r="N5688" s="289">
        <f t="shared" si="862"/>
        <v>1528554</v>
      </c>
      <c r="O5688" s="289">
        <v>0</v>
      </c>
      <c r="P5688" s="289">
        <v>0</v>
      </c>
      <c r="Q5688" s="289">
        <v>0</v>
      </c>
      <c r="R5688" s="289">
        <v>0</v>
      </c>
      <c r="S5688" s="289">
        <v>0</v>
      </c>
      <c r="T5688" s="289">
        <v>0</v>
      </c>
      <c r="U5688" s="289">
        <v>0</v>
      </c>
      <c r="V5688" s="289">
        <v>0</v>
      </c>
      <c r="W5688" s="289">
        <v>0</v>
      </c>
      <c r="X5688" s="289">
        <v>0</v>
      </c>
      <c r="Z5688" s="290">
        <f t="shared" si="860"/>
        <v>1528554</v>
      </c>
      <c r="AA5688" s="291">
        <f t="shared" si="861"/>
        <v>0</v>
      </c>
    </row>
    <row r="5689" spans="5:27" hidden="1" x14ac:dyDescent="0.3">
      <c r="E5689" t="s">
        <v>8090</v>
      </c>
      <c r="F5689" t="s">
        <v>8288</v>
      </c>
      <c r="G5689" t="s">
        <v>1301</v>
      </c>
      <c r="H5689" t="s">
        <v>1302</v>
      </c>
      <c r="I5689" s="277">
        <v>237140</v>
      </c>
      <c r="K5689" s="287">
        <f t="shared" ref="K5689:K5752" si="863">+($K$2-H5689)/30</f>
        <v>-0.6</v>
      </c>
      <c r="M5689" s="288">
        <v>0</v>
      </c>
      <c r="N5689" s="289">
        <f t="shared" si="862"/>
        <v>237140</v>
      </c>
      <c r="O5689" s="289">
        <v>0</v>
      </c>
      <c r="P5689" s="289">
        <v>0</v>
      </c>
      <c r="Q5689" s="289">
        <v>0</v>
      </c>
      <c r="R5689" s="289">
        <v>0</v>
      </c>
      <c r="S5689" s="289">
        <v>0</v>
      </c>
      <c r="T5689" s="289">
        <v>0</v>
      </c>
      <c r="U5689" s="289">
        <v>0</v>
      </c>
      <c r="V5689" s="289">
        <v>0</v>
      </c>
      <c r="W5689" s="289">
        <v>0</v>
      </c>
      <c r="X5689" s="289">
        <v>0</v>
      </c>
      <c r="Z5689" s="290">
        <f t="shared" si="860"/>
        <v>237140</v>
      </c>
      <c r="AA5689" s="291">
        <f t="shared" si="861"/>
        <v>0</v>
      </c>
    </row>
    <row r="5690" spans="5:27" hidden="1" x14ac:dyDescent="0.3">
      <c r="E5690" t="s">
        <v>8090</v>
      </c>
      <c r="F5690" t="s">
        <v>8289</v>
      </c>
      <c r="G5690" t="s">
        <v>1301</v>
      </c>
      <c r="H5690" t="s">
        <v>1302</v>
      </c>
      <c r="I5690" s="277">
        <v>972320</v>
      </c>
      <c r="K5690" s="287">
        <f t="shared" si="863"/>
        <v>-0.6</v>
      </c>
      <c r="M5690" s="288">
        <v>0</v>
      </c>
      <c r="N5690" s="289">
        <f t="shared" si="862"/>
        <v>972320</v>
      </c>
      <c r="O5690" s="289">
        <v>0</v>
      </c>
      <c r="P5690" s="289">
        <v>0</v>
      </c>
      <c r="Q5690" s="289">
        <v>0</v>
      </c>
      <c r="R5690" s="289">
        <v>0</v>
      </c>
      <c r="S5690" s="289">
        <v>0</v>
      </c>
      <c r="T5690" s="289">
        <v>0</v>
      </c>
      <c r="U5690" s="289">
        <v>0</v>
      </c>
      <c r="V5690" s="289">
        <v>0</v>
      </c>
      <c r="W5690" s="289">
        <v>0</v>
      </c>
      <c r="X5690" s="289">
        <v>0</v>
      </c>
      <c r="Z5690" s="290">
        <f t="shared" si="860"/>
        <v>972320</v>
      </c>
      <c r="AA5690" s="291">
        <f t="shared" si="861"/>
        <v>0</v>
      </c>
    </row>
    <row r="5691" spans="5:27" hidden="1" x14ac:dyDescent="0.3">
      <c r="E5691" t="s">
        <v>7575</v>
      </c>
      <c r="F5691" t="s">
        <v>8290</v>
      </c>
      <c r="G5691" t="s">
        <v>1301</v>
      </c>
      <c r="H5691" t="s">
        <v>4728</v>
      </c>
      <c r="I5691" s="277">
        <v>48024</v>
      </c>
      <c r="K5691" s="287">
        <f t="shared" si="863"/>
        <v>-1.6</v>
      </c>
      <c r="M5691" s="288">
        <v>0</v>
      </c>
      <c r="N5691" s="289">
        <f t="shared" si="862"/>
        <v>48024</v>
      </c>
      <c r="O5691" s="289">
        <v>0</v>
      </c>
      <c r="P5691" s="289">
        <v>0</v>
      </c>
      <c r="Q5691" s="289">
        <v>0</v>
      </c>
      <c r="R5691" s="289">
        <v>0</v>
      </c>
      <c r="S5691" s="289">
        <v>0</v>
      </c>
      <c r="T5691" s="289">
        <v>0</v>
      </c>
      <c r="U5691" s="289">
        <v>0</v>
      </c>
      <c r="V5691" s="289">
        <v>0</v>
      </c>
      <c r="W5691" s="289">
        <v>0</v>
      </c>
      <c r="X5691" s="289">
        <v>0</v>
      </c>
      <c r="Z5691" s="290">
        <f t="shared" si="860"/>
        <v>48024</v>
      </c>
      <c r="AA5691" s="291">
        <f t="shared" si="861"/>
        <v>0</v>
      </c>
    </row>
    <row r="5692" spans="5:27" hidden="1" x14ac:dyDescent="0.3">
      <c r="E5692" t="s">
        <v>7825</v>
      </c>
      <c r="F5692" t="s">
        <v>8291</v>
      </c>
      <c r="G5692" t="s">
        <v>1301</v>
      </c>
      <c r="H5692" t="s">
        <v>4728</v>
      </c>
      <c r="I5692" s="277">
        <v>2184863</v>
      </c>
      <c r="K5692" s="287">
        <f t="shared" si="863"/>
        <v>-1.6</v>
      </c>
      <c r="M5692" s="288">
        <v>0</v>
      </c>
      <c r="N5692" s="289">
        <f t="shared" si="862"/>
        <v>2184863</v>
      </c>
      <c r="O5692" s="289">
        <v>0</v>
      </c>
      <c r="P5692" s="289">
        <v>0</v>
      </c>
      <c r="Q5692" s="289">
        <v>0</v>
      </c>
      <c r="R5692" s="289">
        <v>0</v>
      </c>
      <c r="S5692" s="289">
        <v>0</v>
      </c>
      <c r="T5692" s="289">
        <v>0</v>
      </c>
      <c r="U5692" s="289">
        <v>0</v>
      </c>
      <c r="V5692" s="289">
        <v>0</v>
      </c>
      <c r="W5692" s="289">
        <v>0</v>
      </c>
      <c r="X5692" s="289">
        <v>0</v>
      </c>
      <c r="Z5692" s="290">
        <f t="shared" si="860"/>
        <v>2184863</v>
      </c>
      <c r="AA5692" s="291">
        <f t="shared" si="861"/>
        <v>0</v>
      </c>
    </row>
    <row r="5693" spans="5:27" hidden="1" x14ac:dyDescent="0.3">
      <c r="E5693" t="s">
        <v>7825</v>
      </c>
      <c r="F5693" t="s">
        <v>8292</v>
      </c>
      <c r="G5693" t="s">
        <v>1301</v>
      </c>
      <c r="H5693" t="s">
        <v>4728</v>
      </c>
      <c r="I5693" s="277">
        <v>96140</v>
      </c>
      <c r="K5693" s="287">
        <f t="shared" si="863"/>
        <v>-1.6</v>
      </c>
      <c r="M5693" s="288">
        <v>0</v>
      </c>
      <c r="N5693" s="289">
        <f t="shared" si="862"/>
        <v>96140</v>
      </c>
      <c r="O5693" s="289">
        <v>0</v>
      </c>
      <c r="P5693" s="289">
        <v>0</v>
      </c>
      <c r="Q5693" s="289">
        <v>0</v>
      </c>
      <c r="R5693" s="289">
        <v>0</v>
      </c>
      <c r="S5693" s="289">
        <v>0</v>
      </c>
      <c r="T5693" s="289">
        <v>0</v>
      </c>
      <c r="U5693" s="289">
        <v>0</v>
      </c>
      <c r="V5693" s="289">
        <v>0</v>
      </c>
      <c r="W5693" s="289">
        <v>0</v>
      </c>
      <c r="X5693" s="289">
        <v>0</v>
      </c>
      <c r="Z5693" s="290">
        <f t="shared" si="860"/>
        <v>96140</v>
      </c>
      <c r="AA5693" s="291">
        <f t="shared" si="861"/>
        <v>0</v>
      </c>
    </row>
    <row r="5694" spans="5:27" hidden="1" x14ac:dyDescent="0.3">
      <c r="E5694" t="s">
        <v>8022</v>
      </c>
      <c r="F5694" t="s">
        <v>8293</v>
      </c>
      <c r="G5694" t="s">
        <v>695</v>
      </c>
      <c r="H5694" t="s">
        <v>696</v>
      </c>
      <c r="I5694" s="277">
        <v>39638</v>
      </c>
      <c r="K5694" s="287">
        <f t="shared" si="863"/>
        <v>-0.6333333333333333</v>
      </c>
      <c r="M5694" s="288">
        <v>0</v>
      </c>
      <c r="N5694" s="289">
        <f t="shared" si="862"/>
        <v>39638</v>
      </c>
      <c r="O5694" s="289">
        <v>0</v>
      </c>
      <c r="P5694" s="289">
        <v>0</v>
      </c>
      <c r="Q5694" s="289">
        <v>0</v>
      </c>
      <c r="R5694" s="289">
        <v>0</v>
      </c>
      <c r="S5694" s="289">
        <v>0</v>
      </c>
      <c r="T5694" s="289">
        <v>0</v>
      </c>
      <c r="U5694" s="289">
        <v>0</v>
      </c>
      <c r="V5694" s="289">
        <v>0</v>
      </c>
      <c r="W5694" s="289">
        <v>0</v>
      </c>
      <c r="X5694" s="289">
        <v>0</v>
      </c>
      <c r="Z5694" s="290">
        <f t="shared" si="860"/>
        <v>39638</v>
      </c>
      <c r="AA5694" s="291">
        <f t="shared" si="861"/>
        <v>0</v>
      </c>
    </row>
    <row r="5695" spans="5:27" hidden="1" x14ac:dyDescent="0.3">
      <c r="E5695" t="s">
        <v>8294</v>
      </c>
      <c r="F5695" t="s">
        <v>8295</v>
      </c>
      <c r="G5695" t="s">
        <v>695</v>
      </c>
      <c r="H5695" t="s">
        <v>1844</v>
      </c>
      <c r="I5695" s="277">
        <v>1625180</v>
      </c>
      <c r="K5695" s="287">
        <f t="shared" si="863"/>
        <v>-1.6333333333333333</v>
      </c>
      <c r="M5695" s="288">
        <v>0</v>
      </c>
      <c r="N5695" s="289">
        <f t="shared" si="862"/>
        <v>1625180</v>
      </c>
      <c r="O5695" s="289">
        <v>0</v>
      </c>
      <c r="P5695" s="289">
        <v>0</v>
      </c>
      <c r="Q5695" s="289">
        <v>0</v>
      </c>
      <c r="R5695" s="289">
        <v>0</v>
      </c>
      <c r="S5695" s="289">
        <v>0</v>
      </c>
      <c r="T5695" s="289">
        <v>0</v>
      </c>
      <c r="U5695" s="289">
        <v>0</v>
      </c>
      <c r="V5695" s="289">
        <v>0</v>
      </c>
      <c r="W5695" s="289">
        <v>0</v>
      </c>
      <c r="X5695" s="289">
        <v>0</v>
      </c>
      <c r="Z5695" s="290">
        <f t="shared" si="860"/>
        <v>1625180</v>
      </c>
      <c r="AA5695" s="291">
        <f t="shared" si="861"/>
        <v>0</v>
      </c>
    </row>
    <row r="5696" spans="5:27" hidden="1" x14ac:dyDescent="0.3">
      <c r="E5696" t="s">
        <v>7811</v>
      </c>
      <c r="F5696" t="s">
        <v>8296</v>
      </c>
      <c r="G5696" t="s">
        <v>695</v>
      </c>
      <c r="H5696" t="s">
        <v>1844</v>
      </c>
      <c r="I5696" s="277">
        <v>831000</v>
      </c>
      <c r="K5696" s="287">
        <f t="shared" si="863"/>
        <v>-1.6333333333333333</v>
      </c>
      <c r="M5696" s="288">
        <v>0</v>
      </c>
      <c r="N5696" s="289">
        <f t="shared" si="862"/>
        <v>831000</v>
      </c>
      <c r="O5696" s="289">
        <v>0</v>
      </c>
      <c r="P5696" s="289">
        <v>0</v>
      </c>
      <c r="Q5696" s="289">
        <v>0</v>
      </c>
      <c r="R5696" s="289">
        <v>0</v>
      </c>
      <c r="S5696" s="289">
        <v>0</v>
      </c>
      <c r="T5696" s="289">
        <v>0</v>
      </c>
      <c r="U5696" s="289">
        <v>0</v>
      </c>
      <c r="V5696" s="289">
        <v>0</v>
      </c>
      <c r="W5696" s="289">
        <v>0</v>
      </c>
      <c r="X5696" s="289">
        <v>0</v>
      </c>
      <c r="Z5696" s="290">
        <f t="shared" si="860"/>
        <v>831000</v>
      </c>
      <c r="AA5696" s="291">
        <f t="shared" si="861"/>
        <v>0</v>
      </c>
    </row>
    <row r="5697" spans="5:27" hidden="1" x14ac:dyDescent="0.3">
      <c r="E5697" t="s">
        <v>7811</v>
      </c>
      <c r="F5697" t="s">
        <v>8297</v>
      </c>
      <c r="G5697" t="s">
        <v>695</v>
      </c>
      <c r="H5697" t="s">
        <v>696</v>
      </c>
      <c r="I5697" s="277">
        <v>988000</v>
      </c>
      <c r="K5697" s="287">
        <f t="shared" si="863"/>
        <v>-0.6333333333333333</v>
      </c>
      <c r="M5697" s="288">
        <v>0</v>
      </c>
      <c r="N5697" s="289">
        <f t="shared" si="862"/>
        <v>988000</v>
      </c>
      <c r="O5697" s="289">
        <v>0</v>
      </c>
      <c r="P5697" s="289">
        <v>0</v>
      </c>
      <c r="Q5697" s="289">
        <v>0</v>
      </c>
      <c r="R5697" s="289">
        <v>0</v>
      </c>
      <c r="S5697" s="289">
        <v>0</v>
      </c>
      <c r="T5697" s="289">
        <v>0</v>
      </c>
      <c r="U5697" s="289">
        <v>0</v>
      </c>
      <c r="V5697" s="289">
        <v>0</v>
      </c>
      <c r="W5697" s="289">
        <v>0</v>
      </c>
      <c r="X5697" s="289">
        <v>0</v>
      </c>
      <c r="Z5697" s="290">
        <f t="shared" si="860"/>
        <v>988000</v>
      </c>
      <c r="AA5697" s="291">
        <f t="shared" si="861"/>
        <v>0</v>
      </c>
    </row>
    <row r="5698" spans="5:27" hidden="1" x14ac:dyDescent="0.3">
      <c r="E5698" t="s">
        <v>8298</v>
      </c>
      <c r="F5698" t="s">
        <v>8299</v>
      </c>
      <c r="G5698" t="s">
        <v>695</v>
      </c>
      <c r="H5698" t="s">
        <v>566</v>
      </c>
      <c r="I5698" s="276">
        <v>38748</v>
      </c>
      <c r="K5698" s="287">
        <f t="shared" si="863"/>
        <v>0.1</v>
      </c>
      <c r="M5698" s="288">
        <v>0</v>
      </c>
      <c r="N5698" s="289">
        <v>0</v>
      </c>
      <c r="O5698" s="289">
        <f>+I5698</f>
        <v>38748</v>
      </c>
      <c r="P5698" s="289">
        <v>0</v>
      </c>
      <c r="Q5698" s="289">
        <v>0</v>
      </c>
      <c r="R5698" s="289">
        <v>0</v>
      </c>
      <c r="S5698" s="289">
        <v>0</v>
      </c>
      <c r="T5698" s="289">
        <v>0</v>
      </c>
      <c r="U5698" s="289">
        <v>0</v>
      </c>
      <c r="V5698" s="289">
        <v>0</v>
      </c>
      <c r="W5698" s="289">
        <v>0</v>
      </c>
      <c r="X5698" s="289">
        <v>0</v>
      </c>
      <c r="Z5698" s="290">
        <f t="shared" si="860"/>
        <v>38748</v>
      </c>
      <c r="AA5698" s="291">
        <f t="shared" si="861"/>
        <v>0</v>
      </c>
    </row>
    <row r="5699" spans="5:27" hidden="1" x14ac:dyDescent="0.3">
      <c r="E5699" t="s">
        <v>8300</v>
      </c>
      <c r="F5699" t="s">
        <v>8301</v>
      </c>
      <c r="G5699" t="s">
        <v>695</v>
      </c>
      <c r="H5699" t="s">
        <v>696</v>
      </c>
      <c r="I5699" s="277">
        <v>1818640</v>
      </c>
      <c r="K5699" s="287">
        <f t="shared" si="863"/>
        <v>-0.6333333333333333</v>
      </c>
      <c r="M5699" s="288">
        <v>0</v>
      </c>
      <c r="N5699" s="289">
        <f t="shared" ref="N5699:N5702" si="864">+I5699</f>
        <v>1818640</v>
      </c>
      <c r="O5699" s="289">
        <v>0</v>
      </c>
      <c r="P5699" s="289">
        <v>0</v>
      </c>
      <c r="Q5699" s="289">
        <v>0</v>
      </c>
      <c r="R5699" s="289">
        <v>0</v>
      </c>
      <c r="S5699" s="289">
        <v>0</v>
      </c>
      <c r="T5699" s="289">
        <v>0</v>
      </c>
      <c r="U5699" s="289">
        <v>0</v>
      </c>
      <c r="V5699" s="289">
        <v>0</v>
      </c>
      <c r="W5699" s="289">
        <v>0</v>
      </c>
      <c r="X5699" s="289">
        <v>0</v>
      </c>
      <c r="Z5699" s="290">
        <f t="shared" si="860"/>
        <v>1818640</v>
      </c>
      <c r="AA5699" s="291">
        <f t="shared" si="861"/>
        <v>0</v>
      </c>
    </row>
    <row r="5700" spans="5:27" hidden="1" x14ac:dyDescent="0.3">
      <c r="E5700" t="s">
        <v>8302</v>
      </c>
      <c r="F5700" t="s">
        <v>8303</v>
      </c>
      <c r="G5700" t="s">
        <v>695</v>
      </c>
      <c r="H5700" t="s">
        <v>1844</v>
      </c>
      <c r="I5700" s="277">
        <v>1705663</v>
      </c>
      <c r="K5700" s="287">
        <f t="shared" si="863"/>
        <v>-1.6333333333333333</v>
      </c>
      <c r="M5700" s="288">
        <v>0</v>
      </c>
      <c r="N5700" s="289">
        <f t="shared" si="864"/>
        <v>1705663</v>
      </c>
      <c r="O5700" s="289">
        <v>0</v>
      </c>
      <c r="P5700" s="289">
        <v>0</v>
      </c>
      <c r="Q5700" s="289">
        <v>0</v>
      </c>
      <c r="R5700" s="289">
        <v>0</v>
      </c>
      <c r="S5700" s="289">
        <v>0</v>
      </c>
      <c r="T5700" s="289">
        <v>0</v>
      </c>
      <c r="U5700" s="289">
        <v>0</v>
      </c>
      <c r="V5700" s="289">
        <v>0</v>
      </c>
      <c r="W5700" s="289">
        <v>0</v>
      </c>
      <c r="X5700" s="289">
        <v>0</v>
      </c>
      <c r="Z5700" s="290">
        <f t="shared" ref="Z5700:Z5763" si="865">+SUM(M5700:X5700)</f>
        <v>1705663</v>
      </c>
      <c r="AA5700" s="291">
        <f t="shared" ref="AA5700:AA5763" si="866">+I5700-Z5700</f>
        <v>0</v>
      </c>
    </row>
    <row r="5701" spans="5:27" hidden="1" x14ac:dyDescent="0.3">
      <c r="E5701" t="s">
        <v>7891</v>
      </c>
      <c r="F5701" t="s">
        <v>8304</v>
      </c>
      <c r="G5701" t="s">
        <v>695</v>
      </c>
      <c r="H5701" t="s">
        <v>1844</v>
      </c>
      <c r="I5701" s="277">
        <v>3262849</v>
      </c>
      <c r="K5701" s="287">
        <f t="shared" si="863"/>
        <v>-1.6333333333333333</v>
      </c>
      <c r="M5701" s="288">
        <v>0</v>
      </c>
      <c r="N5701" s="289">
        <f t="shared" si="864"/>
        <v>3262849</v>
      </c>
      <c r="O5701" s="289">
        <v>0</v>
      </c>
      <c r="P5701" s="289">
        <v>0</v>
      </c>
      <c r="Q5701" s="289">
        <v>0</v>
      </c>
      <c r="R5701" s="289">
        <v>0</v>
      </c>
      <c r="S5701" s="289">
        <v>0</v>
      </c>
      <c r="T5701" s="289">
        <v>0</v>
      </c>
      <c r="U5701" s="289">
        <v>0</v>
      </c>
      <c r="V5701" s="289">
        <v>0</v>
      </c>
      <c r="W5701" s="289">
        <v>0</v>
      </c>
      <c r="X5701" s="289">
        <v>0</v>
      </c>
      <c r="Z5701" s="290">
        <f t="shared" si="865"/>
        <v>3262849</v>
      </c>
      <c r="AA5701" s="291">
        <f t="shared" si="866"/>
        <v>0</v>
      </c>
    </row>
    <row r="5702" spans="5:27" hidden="1" x14ac:dyDescent="0.3">
      <c r="E5702" t="s">
        <v>7891</v>
      </c>
      <c r="F5702" t="s">
        <v>8305</v>
      </c>
      <c r="G5702" t="s">
        <v>695</v>
      </c>
      <c r="H5702" t="s">
        <v>1844</v>
      </c>
      <c r="I5702" s="277">
        <v>3404931</v>
      </c>
      <c r="K5702" s="287">
        <f t="shared" si="863"/>
        <v>-1.6333333333333333</v>
      </c>
      <c r="M5702" s="288">
        <v>0</v>
      </c>
      <c r="N5702" s="289">
        <f t="shared" si="864"/>
        <v>3404931</v>
      </c>
      <c r="O5702" s="289">
        <v>0</v>
      </c>
      <c r="P5702" s="289">
        <v>0</v>
      </c>
      <c r="Q5702" s="289">
        <v>0</v>
      </c>
      <c r="R5702" s="289">
        <v>0</v>
      </c>
      <c r="S5702" s="289">
        <v>0</v>
      </c>
      <c r="T5702" s="289">
        <v>0</v>
      </c>
      <c r="U5702" s="289">
        <v>0</v>
      </c>
      <c r="V5702" s="289">
        <v>0</v>
      </c>
      <c r="W5702" s="289">
        <v>0</v>
      </c>
      <c r="X5702" s="289">
        <v>0</v>
      </c>
      <c r="Z5702" s="290">
        <f t="shared" si="865"/>
        <v>3404931</v>
      </c>
      <c r="AA5702" s="291">
        <f t="shared" si="866"/>
        <v>0</v>
      </c>
    </row>
    <row r="5703" spans="5:27" hidden="1" x14ac:dyDescent="0.3">
      <c r="E5703" t="s">
        <v>8306</v>
      </c>
      <c r="F5703" t="s">
        <v>8307</v>
      </c>
      <c r="G5703" t="s">
        <v>695</v>
      </c>
      <c r="H5703" t="s">
        <v>566</v>
      </c>
      <c r="I5703" s="276">
        <v>23600</v>
      </c>
      <c r="K5703" s="287">
        <f t="shared" si="863"/>
        <v>0.1</v>
      </c>
      <c r="M5703" s="288">
        <v>0</v>
      </c>
      <c r="N5703" s="289">
        <v>0</v>
      </c>
      <c r="O5703" s="289">
        <f>+I5703</f>
        <v>23600</v>
      </c>
      <c r="P5703" s="289">
        <v>0</v>
      </c>
      <c r="Q5703" s="289">
        <v>0</v>
      </c>
      <c r="R5703" s="289">
        <v>0</v>
      </c>
      <c r="S5703" s="289">
        <v>0</v>
      </c>
      <c r="T5703" s="289">
        <v>0</v>
      </c>
      <c r="U5703" s="289">
        <v>0</v>
      </c>
      <c r="V5703" s="289">
        <v>0</v>
      </c>
      <c r="W5703" s="289">
        <v>0</v>
      </c>
      <c r="X5703" s="289">
        <v>0</v>
      </c>
      <c r="Z5703" s="290">
        <f t="shared" si="865"/>
        <v>23600</v>
      </c>
      <c r="AA5703" s="291">
        <f t="shared" si="866"/>
        <v>0</v>
      </c>
    </row>
    <row r="5704" spans="5:27" hidden="1" x14ac:dyDescent="0.3">
      <c r="E5704" t="s">
        <v>8308</v>
      </c>
      <c r="F5704" t="s">
        <v>8309</v>
      </c>
      <c r="G5704" t="s">
        <v>695</v>
      </c>
      <c r="H5704" t="s">
        <v>696</v>
      </c>
      <c r="I5704" s="277">
        <v>1506890</v>
      </c>
      <c r="K5704" s="287">
        <f t="shared" si="863"/>
        <v>-0.6333333333333333</v>
      </c>
      <c r="M5704" s="288">
        <v>0</v>
      </c>
      <c r="N5704" s="289">
        <f t="shared" ref="N5704:N5720" si="867">+I5704</f>
        <v>1506890</v>
      </c>
      <c r="O5704" s="289">
        <v>0</v>
      </c>
      <c r="P5704" s="289">
        <v>0</v>
      </c>
      <c r="Q5704" s="289">
        <v>0</v>
      </c>
      <c r="R5704" s="289">
        <v>0</v>
      </c>
      <c r="S5704" s="289">
        <v>0</v>
      </c>
      <c r="T5704" s="289">
        <v>0</v>
      </c>
      <c r="U5704" s="289">
        <v>0</v>
      </c>
      <c r="V5704" s="289">
        <v>0</v>
      </c>
      <c r="W5704" s="289">
        <v>0</v>
      </c>
      <c r="X5704" s="289">
        <v>0</v>
      </c>
      <c r="Z5704" s="290">
        <f t="shared" si="865"/>
        <v>1506890</v>
      </c>
      <c r="AA5704" s="291">
        <f t="shared" si="866"/>
        <v>0</v>
      </c>
    </row>
    <row r="5705" spans="5:27" hidden="1" x14ac:dyDescent="0.3">
      <c r="E5705" t="s">
        <v>7644</v>
      </c>
      <c r="F5705" t="s">
        <v>8310</v>
      </c>
      <c r="G5705" t="s">
        <v>695</v>
      </c>
      <c r="H5705" t="s">
        <v>1844</v>
      </c>
      <c r="I5705" s="277">
        <v>745744</v>
      </c>
      <c r="K5705" s="287">
        <f t="shared" si="863"/>
        <v>-1.6333333333333333</v>
      </c>
      <c r="M5705" s="288">
        <v>0</v>
      </c>
      <c r="N5705" s="289">
        <f t="shared" si="867"/>
        <v>745744</v>
      </c>
      <c r="O5705" s="289">
        <v>0</v>
      </c>
      <c r="P5705" s="289">
        <v>0</v>
      </c>
      <c r="Q5705" s="289">
        <v>0</v>
      </c>
      <c r="R5705" s="289">
        <v>0</v>
      </c>
      <c r="S5705" s="289">
        <v>0</v>
      </c>
      <c r="T5705" s="289">
        <v>0</v>
      </c>
      <c r="U5705" s="289">
        <v>0</v>
      </c>
      <c r="V5705" s="289">
        <v>0</v>
      </c>
      <c r="W5705" s="289">
        <v>0</v>
      </c>
      <c r="X5705" s="289">
        <v>0</v>
      </c>
      <c r="Z5705" s="290">
        <f t="shared" si="865"/>
        <v>745744</v>
      </c>
      <c r="AA5705" s="291">
        <f t="shared" si="866"/>
        <v>0</v>
      </c>
    </row>
    <row r="5706" spans="5:27" hidden="1" x14ac:dyDescent="0.3">
      <c r="E5706" t="s">
        <v>7585</v>
      </c>
      <c r="F5706" t="s">
        <v>8311</v>
      </c>
      <c r="G5706" t="s">
        <v>695</v>
      </c>
      <c r="H5706" t="s">
        <v>2136</v>
      </c>
      <c r="I5706" s="277">
        <v>15102779</v>
      </c>
      <c r="K5706" s="287">
        <f t="shared" si="863"/>
        <v>-2.6333333333333333</v>
      </c>
      <c r="M5706" s="288">
        <v>0</v>
      </c>
      <c r="N5706" s="289">
        <f t="shared" si="867"/>
        <v>15102779</v>
      </c>
      <c r="O5706" s="289">
        <v>0</v>
      </c>
      <c r="P5706" s="289">
        <v>0</v>
      </c>
      <c r="Q5706" s="289">
        <v>0</v>
      </c>
      <c r="R5706" s="289">
        <v>0</v>
      </c>
      <c r="S5706" s="289">
        <v>0</v>
      </c>
      <c r="T5706" s="289">
        <v>0</v>
      </c>
      <c r="U5706" s="289">
        <v>0</v>
      </c>
      <c r="V5706" s="289">
        <v>0</v>
      </c>
      <c r="W5706" s="289">
        <v>0</v>
      </c>
      <c r="X5706" s="289">
        <v>0</v>
      </c>
      <c r="Z5706" s="290">
        <f t="shared" si="865"/>
        <v>15102779</v>
      </c>
      <c r="AA5706" s="291">
        <f t="shared" si="866"/>
        <v>0</v>
      </c>
    </row>
    <row r="5707" spans="5:27" hidden="1" x14ac:dyDescent="0.3">
      <c r="E5707" t="s">
        <v>8312</v>
      </c>
      <c r="F5707" t="s">
        <v>8313</v>
      </c>
      <c r="G5707" t="s">
        <v>868</v>
      </c>
      <c r="H5707" t="s">
        <v>869</v>
      </c>
      <c r="I5707" s="277">
        <v>1442054</v>
      </c>
      <c r="K5707" s="287">
        <f t="shared" si="863"/>
        <v>-0.66666666666666663</v>
      </c>
      <c r="M5707" s="288">
        <v>0</v>
      </c>
      <c r="N5707" s="289">
        <f t="shared" si="867"/>
        <v>1442054</v>
      </c>
      <c r="O5707" s="289">
        <v>0</v>
      </c>
      <c r="P5707" s="289">
        <v>0</v>
      </c>
      <c r="Q5707" s="289">
        <v>0</v>
      </c>
      <c r="R5707" s="289">
        <v>0</v>
      </c>
      <c r="S5707" s="289">
        <v>0</v>
      </c>
      <c r="T5707" s="289">
        <v>0</v>
      </c>
      <c r="U5707" s="289">
        <v>0</v>
      </c>
      <c r="V5707" s="289">
        <v>0</v>
      </c>
      <c r="W5707" s="289">
        <v>0</v>
      </c>
      <c r="X5707" s="289">
        <v>0</v>
      </c>
      <c r="Z5707" s="290">
        <f t="shared" si="865"/>
        <v>1442054</v>
      </c>
      <c r="AA5707" s="291">
        <f t="shared" si="866"/>
        <v>0</v>
      </c>
    </row>
    <row r="5708" spans="5:27" hidden="1" x14ac:dyDescent="0.3">
      <c r="E5708" t="s">
        <v>7778</v>
      </c>
      <c r="F5708" t="s">
        <v>8314</v>
      </c>
      <c r="G5708" t="s">
        <v>868</v>
      </c>
      <c r="H5708" t="s">
        <v>1734</v>
      </c>
      <c r="I5708" s="277">
        <v>2188445</v>
      </c>
      <c r="K5708" s="287">
        <f t="shared" si="863"/>
        <v>-1.1666666666666667</v>
      </c>
      <c r="M5708" s="288">
        <v>0</v>
      </c>
      <c r="N5708" s="289">
        <f t="shared" si="867"/>
        <v>2188445</v>
      </c>
      <c r="O5708" s="289">
        <v>0</v>
      </c>
      <c r="P5708" s="289">
        <v>0</v>
      </c>
      <c r="Q5708" s="289">
        <v>0</v>
      </c>
      <c r="R5708" s="289">
        <v>0</v>
      </c>
      <c r="S5708" s="289">
        <v>0</v>
      </c>
      <c r="T5708" s="289">
        <v>0</v>
      </c>
      <c r="U5708" s="289">
        <v>0</v>
      </c>
      <c r="V5708" s="289">
        <v>0</v>
      </c>
      <c r="W5708" s="289">
        <v>0</v>
      </c>
      <c r="X5708" s="289">
        <v>0</v>
      </c>
      <c r="Z5708" s="290">
        <f t="shared" si="865"/>
        <v>2188445</v>
      </c>
      <c r="AA5708" s="291">
        <f t="shared" si="866"/>
        <v>0</v>
      </c>
    </row>
    <row r="5709" spans="5:27" hidden="1" x14ac:dyDescent="0.3">
      <c r="E5709" t="s">
        <v>7644</v>
      </c>
      <c r="F5709" t="s">
        <v>8315</v>
      </c>
      <c r="G5709" t="s">
        <v>868</v>
      </c>
      <c r="H5709" t="s">
        <v>1862</v>
      </c>
      <c r="I5709" s="277">
        <v>288000</v>
      </c>
      <c r="K5709" s="287">
        <f t="shared" si="863"/>
        <v>-1.6666666666666667</v>
      </c>
      <c r="M5709" s="288">
        <v>0</v>
      </c>
      <c r="N5709" s="289">
        <f t="shared" si="867"/>
        <v>288000</v>
      </c>
      <c r="O5709" s="289">
        <v>0</v>
      </c>
      <c r="P5709" s="289">
        <v>0</v>
      </c>
      <c r="Q5709" s="289">
        <v>0</v>
      </c>
      <c r="R5709" s="289">
        <v>0</v>
      </c>
      <c r="S5709" s="289">
        <v>0</v>
      </c>
      <c r="T5709" s="289">
        <v>0</v>
      </c>
      <c r="U5709" s="289">
        <v>0</v>
      </c>
      <c r="V5709" s="289">
        <v>0</v>
      </c>
      <c r="W5709" s="289">
        <v>0</v>
      </c>
      <c r="X5709" s="289">
        <v>0</v>
      </c>
      <c r="Z5709" s="290">
        <f t="shared" si="865"/>
        <v>288000</v>
      </c>
      <c r="AA5709" s="291">
        <f t="shared" si="866"/>
        <v>0</v>
      </c>
    </row>
    <row r="5710" spans="5:27" hidden="1" x14ac:dyDescent="0.3">
      <c r="E5710" t="s">
        <v>8110</v>
      </c>
      <c r="F5710" t="s">
        <v>8316</v>
      </c>
      <c r="G5710" t="s">
        <v>868</v>
      </c>
      <c r="H5710" t="s">
        <v>869</v>
      </c>
      <c r="I5710" s="277">
        <v>514166</v>
      </c>
      <c r="K5710" s="287">
        <f t="shared" si="863"/>
        <v>-0.66666666666666663</v>
      </c>
      <c r="M5710" s="288">
        <v>0</v>
      </c>
      <c r="N5710" s="289">
        <f t="shared" si="867"/>
        <v>514166</v>
      </c>
      <c r="O5710" s="289">
        <v>0</v>
      </c>
      <c r="P5710" s="289">
        <v>0</v>
      </c>
      <c r="Q5710" s="289">
        <v>0</v>
      </c>
      <c r="R5710" s="289">
        <v>0</v>
      </c>
      <c r="S5710" s="289">
        <v>0</v>
      </c>
      <c r="T5710" s="289">
        <v>0</v>
      </c>
      <c r="U5710" s="289">
        <v>0</v>
      </c>
      <c r="V5710" s="289">
        <v>0</v>
      </c>
      <c r="W5710" s="289">
        <v>0</v>
      </c>
      <c r="X5710" s="289">
        <v>0</v>
      </c>
      <c r="Z5710" s="290">
        <f t="shared" si="865"/>
        <v>514166</v>
      </c>
      <c r="AA5710" s="291">
        <f t="shared" si="866"/>
        <v>0</v>
      </c>
    </row>
    <row r="5711" spans="5:27" hidden="1" x14ac:dyDescent="0.3">
      <c r="E5711" t="s">
        <v>7811</v>
      </c>
      <c r="F5711" t="s">
        <v>8317</v>
      </c>
      <c r="G5711" t="s">
        <v>868</v>
      </c>
      <c r="H5711" t="s">
        <v>1862</v>
      </c>
      <c r="I5711" s="277">
        <v>358800</v>
      </c>
      <c r="K5711" s="287">
        <f t="shared" si="863"/>
        <v>-1.6666666666666667</v>
      </c>
      <c r="M5711" s="288">
        <v>0</v>
      </c>
      <c r="N5711" s="289">
        <f t="shared" si="867"/>
        <v>358800</v>
      </c>
      <c r="O5711" s="289">
        <v>0</v>
      </c>
      <c r="P5711" s="289">
        <v>0</v>
      </c>
      <c r="Q5711" s="289">
        <v>0</v>
      </c>
      <c r="R5711" s="289">
        <v>0</v>
      </c>
      <c r="S5711" s="289">
        <v>0</v>
      </c>
      <c r="T5711" s="289">
        <v>0</v>
      </c>
      <c r="U5711" s="289">
        <v>0</v>
      </c>
      <c r="V5711" s="289">
        <v>0</v>
      </c>
      <c r="W5711" s="289">
        <v>0</v>
      </c>
      <c r="X5711" s="289">
        <v>0</v>
      </c>
      <c r="Z5711" s="290">
        <f t="shared" si="865"/>
        <v>358800</v>
      </c>
      <c r="AA5711" s="291">
        <f t="shared" si="866"/>
        <v>0</v>
      </c>
    </row>
    <row r="5712" spans="5:27" hidden="1" x14ac:dyDescent="0.3">
      <c r="E5712" t="s">
        <v>7816</v>
      </c>
      <c r="F5712" t="s">
        <v>8318</v>
      </c>
      <c r="G5712" t="s">
        <v>868</v>
      </c>
      <c r="H5712" t="s">
        <v>869</v>
      </c>
      <c r="I5712" s="277">
        <v>149831</v>
      </c>
      <c r="K5712" s="287">
        <f t="shared" si="863"/>
        <v>-0.66666666666666663</v>
      </c>
      <c r="M5712" s="288">
        <v>0</v>
      </c>
      <c r="N5712" s="289">
        <f t="shared" si="867"/>
        <v>149831</v>
      </c>
      <c r="O5712" s="289">
        <v>0</v>
      </c>
      <c r="P5712" s="289">
        <v>0</v>
      </c>
      <c r="Q5712" s="289">
        <v>0</v>
      </c>
      <c r="R5712" s="289">
        <v>0</v>
      </c>
      <c r="S5712" s="289">
        <v>0</v>
      </c>
      <c r="T5712" s="289">
        <v>0</v>
      </c>
      <c r="U5712" s="289">
        <v>0</v>
      </c>
      <c r="V5712" s="289">
        <v>0</v>
      </c>
      <c r="W5712" s="289">
        <v>0</v>
      </c>
      <c r="X5712" s="289">
        <v>0</v>
      </c>
      <c r="Z5712" s="290">
        <f t="shared" si="865"/>
        <v>149831</v>
      </c>
      <c r="AA5712" s="291">
        <f t="shared" si="866"/>
        <v>0</v>
      </c>
    </row>
    <row r="5713" spans="3:27" hidden="1" x14ac:dyDescent="0.3">
      <c r="C5713" t="s">
        <v>529</v>
      </c>
      <c r="E5713" t="s">
        <v>1777</v>
      </c>
      <c r="F5713" t="s">
        <v>1861</v>
      </c>
      <c r="G5713" t="s">
        <v>868</v>
      </c>
      <c r="H5713" t="s">
        <v>1862</v>
      </c>
      <c r="I5713" s="277">
        <v>3000000</v>
      </c>
      <c r="K5713" s="287">
        <f t="shared" si="863"/>
        <v>-1.6666666666666667</v>
      </c>
      <c r="M5713" s="288">
        <v>0</v>
      </c>
      <c r="N5713" s="289">
        <f t="shared" si="867"/>
        <v>3000000</v>
      </c>
      <c r="O5713" s="289">
        <v>0</v>
      </c>
      <c r="P5713" s="289">
        <v>0</v>
      </c>
      <c r="Q5713" s="289">
        <v>0</v>
      </c>
      <c r="R5713" s="289">
        <v>0</v>
      </c>
      <c r="S5713" s="289">
        <v>0</v>
      </c>
      <c r="T5713" s="289">
        <v>0</v>
      </c>
      <c r="U5713" s="289">
        <v>0</v>
      </c>
      <c r="V5713" s="289">
        <v>0</v>
      </c>
      <c r="W5713" s="289">
        <v>0</v>
      </c>
      <c r="X5713" s="289">
        <v>0</v>
      </c>
      <c r="Z5713" s="290">
        <f t="shared" si="865"/>
        <v>3000000</v>
      </c>
      <c r="AA5713" s="291">
        <f t="shared" si="866"/>
        <v>0</v>
      </c>
    </row>
    <row r="5714" spans="3:27" hidden="1" x14ac:dyDescent="0.3">
      <c r="C5714" t="s">
        <v>529</v>
      </c>
      <c r="E5714" t="s">
        <v>1777</v>
      </c>
      <c r="F5714" t="s">
        <v>1863</v>
      </c>
      <c r="G5714" t="s">
        <v>868</v>
      </c>
      <c r="H5714" t="s">
        <v>1864</v>
      </c>
      <c r="I5714" s="277">
        <v>33184000</v>
      </c>
      <c r="K5714" s="287">
        <f t="shared" si="863"/>
        <v>-2.6666666666666665</v>
      </c>
      <c r="M5714" s="288">
        <v>0</v>
      </c>
      <c r="N5714" s="289">
        <f t="shared" si="867"/>
        <v>33184000</v>
      </c>
      <c r="O5714" s="289">
        <v>0</v>
      </c>
      <c r="P5714" s="289">
        <v>0</v>
      </c>
      <c r="Q5714" s="289">
        <v>0</v>
      </c>
      <c r="R5714" s="289">
        <v>0</v>
      </c>
      <c r="S5714" s="289">
        <v>0</v>
      </c>
      <c r="T5714" s="289">
        <v>0</v>
      </c>
      <c r="U5714" s="289">
        <v>0</v>
      </c>
      <c r="V5714" s="289">
        <v>0</v>
      </c>
      <c r="W5714" s="289">
        <v>0</v>
      </c>
      <c r="X5714" s="289">
        <v>0</v>
      </c>
      <c r="Z5714" s="290">
        <f t="shared" si="865"/>
        <v>33184000</v>
      </c>
      <c r="AA5714" s="291">
        <f t="shared" si="866"/>
        <v>0</v>
      </c>
    </row>
    <row r="5715" spans="3:27" hidden="1" x14ac:dyDescent="0.3">
      <c r="E5715" t="s">
        <v>7585</v>
      </c>
      <c r="F5715" t="s">
        <v>8319</v>
      </c>
      <c r="G5715" t="s">
        <v>868</v>
      </c>
      <c r="H5715" t="s">
        <v>1864</v>
      </c>
      <c r="I5715" s="277">
        <v>1401600</v>
      </c>
      <c r="K5715" s="287">
        <f t="shared" si="863"/>
        <v>-2.6666666666666665</v>
      </c>
      <c r="M5715" s="288">
        <v>0</v>
      </c>
      <c r="N5715" s="289">
        <f t="shared" si="867"/>
        <v>1401600</v>
      </c>
      <c r="O5715" s="289">
        <v>0</v>
      </c>
      <c r="P5715" s="289">
        <v>0</v>
      </c>
      <c r="Q5715" s="289">
        <v>0</v>
      </c>
      <c r="R5715" s="289">
        <v>0</v>
      </c>
      <c r="S5715" s="289">
        <v>0</v>
      </c>
      <c r="T5715" s="289">
        <v>0</v>
      </c>
      <c r="U5715" s="289">
        <v>0</v>
      </c>
      <c r="V5715" s="289">
        <v>0</v>
      </c>
      <c r="W5715" s="289">
        <v>0</v>
      </c>
      <c r="X5715" s="289">
        <v>0</v>
      </c>
      <c r="Z5715" s="290">
        <f t="shared" si="865"/>
        <v>1401600</v>
      </c>
      <c r="AA5715" s="291">
        <f t="shared" si="866"/>
        <v>0</v>
      </c>
    </row>
    <row r="5716" spans="3:27" hidden="1" x14ac:dyDescent="0.3">
      <c r="E5716" t="s">
        <v>8200</v>
      </c>
      <c r="F5716" t="s">
        <v>8320</v>
      </c>
      <c r="G5716" t="s">
        <v>868</v>
      </c>
      <c r="H5716" t="s">
        <v>869</v>
      </c>
      <c r="I5716" s="277">
        <v>540650</v>
      </c>
      <c r="K5716" s="287">
        <f t="shared" si="863"/>
        <v>-0.66666666666666663</v>
      </c>
      <c r="M5716" s="288">
        <v>0</v>
      </c>
      <c r="N5716" s="289">
        <f t="shared" si="867"/>
        <v>540650</v>
      </c>
      <c r="O5716" s="289">
        <v>0</v>
      </c>
      <c r="P5716" s="289">
        <v>0</v>
      </c>
      <c r="Q5716" s="289">
        <v>0</v>
      </c>
      <c r="R5716" s="289">
        <v>0</v>
      </c>
      <c r="S5716" s="289">
        <v>0</v>
      </c>
      <c r="T5716" s="289">
        <v>0</v>
      </c>
      <c r="U5716" s="289">
        <v>0</v>
      </c>
      <c r="V5716" s="289">
        <v>0</v>
      </c>
      <c r="W5716" s="289">
        <v>0</v>
      </c>
      <c r="X5716" s="289">
        <v>0</v>
      </c>
      <c r="Z5716" s="290">
        <f t="shared" si="865"/>
        <v>540650</v>
      </c>
      <c r="AA5716" s="291">
        <f t="shared" si="866"/>
        <v>0</v>
      </c>
    </row>
    <row r="5717" spans="3:27" hidden="1" x14ac:dyDescent="0.3">
      <c r="E5717" t="s">
        <v>8321</v>
      </c>
      <c r="F5717" t="s">
        <v>8322</v>
      </c>
      <c r="G5717" t="s">
        <v>868</v>
      </c>
      <c r="H5717" t="s">
        <v>1862</v>
      </c>
      <c r="I5717" s="277">
        <v>39100824</v>
      </c>
      <c r="K5717" s="287">
        <f t="shared" si="863"/>
        <v>-1.6666666666666667</v>
      </c>
      <c r="M5717" s="288">
        <v>0</v>
      </c>
      <c r="N5717" s="289">
        <f t="shared" si="867"/>
        <v>39100824</v>
      </c>
      <c r="O5717" s="289">
        <v>0</v>
      </c>
      <c r="P5717" s="289">
        <v>0</v>
      </c>
      <c r="Q5717" s="289">
        <v>0</v>
      </c>
      <c r="R5717" s="289">
        <v>0</v>
      </c>
      <c r="S5717" s="289">
        <v>0</v>
      </c>
      <c r="T5717" s="289">
        <v>0</v>
      </c>
      <c r="U5717" s="289">
        <v>0</v>
      </c>
      <c r="V5717" s="289">
        <v>0</v>
      </c>
      <c r="W5717" s="289">
        <v>0</v>
      </c>
      <c r="X5717" s="289">
        <v>0</v>
      </c>
      <c r="Z5717" s="290">
        <f t="shared" si="865"/>
        <v>39100824</v>
      </c>
      <c r="AA5717" s="291">
        <f t="shared" si="866"/>
        <v>0</v>
      </c>
    </row>
    <row r="5718" spans="3:27" hidden="1" x14ac:dyDescent="0.3">
      <c r="E5718" t="s">
        <v>7567</v>
      </c>
      <c r="F5718" t="s">
        <v>8323</v>
      </c>
      <c r="G5718" t="s">
        <v>868</v>
      </c>
      <c r="H5718" t="s">
        <v>1862</v>
      </c>
      <c r="I5718" s="277">
        <v>2523747</v>
      </c>
      <c r="K5718" s="287">
        <f t="shared" si="863"/>
        <v>-1.6666666666666667</v>
      </c>
      <c r="M5718" s="288">
        <v>0</v>
      </c>
      <c r="N5718" s="289">
        <f t="shared" si="867"/>
        <v>2523747</v>
      </c>
      <c r="O5718" s="289">
        <v>0</v>
      </c>
      <c r="P5718" s="289">
        <v>0</v>
      </c>
      <c r="Q5718" s="289">
        <v>0</v>
      </c>
      <c r="R5718" s="289">
        <v>0</v>
      </c>
      <c r="S5718" s="289">
        <v>0</v>
      </c>
      <c r="T5718" s="289">
        <v>0</v>
      </c>
      <c r="U5718" s="289">
        <v>0</v>
      </c>
      <c r="V5718" s="289">
        <v>0</v>
      </c>
      <c r="W5718" s="289">
        <v>0</v>
      </c>
      <c r="X5718" s="289">
        <v>0</v>
      </c>
      <c r="Z5718" s="290">
        <f t="shared" si="865"/>
        <v>2523747</v>
      </c>
      <c r="AA5718" s="291">
        <f t="shared" si="866"/>
        <v>0</v>
      </c>
    </row>
    <row r="5719" spans="3:27" hidden="1" x14ac:dyDescent="0.3">
      <c r="E5719" t="s">
        <v>7567</v>
      </c>
      <c r="F5719" t="s">
        <v>8324</v>
      </c>
      <c r="G5719" t="s">
        <v>868</v>
      </c>
      <c r="H5719" t="s">
        <v>1862</v>
      </c>
      <c r="I5719" s="277">
        <v>661468</v>
      </c>
      <c r="K5719" s="287">
        <f t="shared" si="863"/>
        <v>-1.6666666666666667</v>
      </c>
      <c r="M5719" s="288">
        <v>0</v>
      </c>
      <c r="N5719" s="289">
        <f t="shared" si="867"/>
        <v>661468</v>
      </c>
      <c r="O5719" s="289">
        <v>0</v>
      </c>
      <c r="P5719" s="289">
        <v>0</v>
      </c>
      <c r="Q5719" s="289">
        <v>0</v>
      </c>
      <c r="R5719" s="289">
        <v>0</v>
      </c>
      <c r="S5719" s="289">
        <v>0</v>
      </c>
      <c r="T5719" s="289">
        <v>0</v>
      </c>
      <c r="U5719" s="289">
        <v>0</v>
      </c>
      <c r="V5719" s="289">
        <v>0</v>
      </c>
      <c r="W5719" s="289">
        <v>0</v>
      </c>
      <c r="X5719" s="289">
        <v>0</v>
      </c>
      <c r="Z5719" s="290">
        <f t="shared" si="865"/>
        <v>661468</v>
      </c>
      <c r="AA5719" s="291">
        <f t="shared" si="866"/>
        <v>0</v>
      </c>
    </row>
    <row r="5720" spans="3:27" hidden="1" x14ac:dyDescent="0.3">
      <c r="E5720" t="s">
        <v>7567</v>
      </c>
      <c r="F5720" t="s">
        <v>8325</v>
      </c>
      <c r="G5720" t="s">
        <v>868</v>
      </c>
      <c r="H5720" t="s">
        <v>869</v>
      </c>
      <c r="I5720" s="277">
        <v>164320</v>
      </c>
      <c r="K5720" s="287">
        <f t="shared" si="863"/>
        <v>-0.66666666666666663</v>
      </c>
      <c r="M5720" s="288">
        <v>0</v>
      </c>
      <c r="N5720" s="289">
        <f t="shared" si="867"/>
        <v>164320</v>
      </c>
      <c r="O5720" s="289">
        <v>0</v>
      </c>
      <c r="P5720" s="289">
        <v>0</v>
      </c>
      <c r="Q5720" s="289">
        <v>0</v>
      </c>
      <c r="R5720" s="289">
        <v>0</v>
      </c>
      <c r="S5720" s="289">
        <v>0</v>
      </c>
      <c r="T5720" s="289">
        <v>0</v>
      </c>
      <c r="U5720" s="289">
        <v>0</v>
      </c>
      <c r="V5720" s="289">
        <v>0</v>
      </c>
      <c r="W5720" s="289">
        <v>0</v>
      </c>
      <c r="X5720" s="289">
        <v>0</v>
      </c>
      <c r="Z5720" s="290">
        <f t="shared" si="865"/>
        <v>164320</v>
      </c>
      <c r="AA5720" s="291">
        <f t="shared" si="866"/>
        <v>0</v>
      </c>
    </row>
    <row r="5721" spans="3:27" hidden="1" x14ac:dyDescent="0.3">
      <c r="E5721" t="s">
        <v>8326</v>
      </c>
      <c r="F5721" t="s">
        <v>8327</v>
      </c>
      <c r="G5721" t="s">
        <v>868</v>
      </c>
      <c r="H5721" t="s">
        <v>570</v>
      </c>
      <c r="I5721" s="276">
        <v>94400</v>
      </c>
      <c r="K5721" s="287">
        <f t="shared" si="863"/>
        <v>6.6666666666666666E-2</v>
      </c>
      <c r="M5721" s="288">
        <v>0</v>
      </c>
      <c r="N5721" s="289">
        <v>0</v>
      </c>
      <c r="O5721" s="289">
        <f>+I5721</f>
        <v>94400</v>
      </c>
      <c r="P5721" s="289">
        <v>0</v>
      </c>
      <c r="Q5721" s="289">
        <v>0</v>
      </c>
      <c r="R5721" s="289">
        <v>0</v>
      </c>
      <c r="S5721" s="289">
        <v>0</v>
      </c>
      <c r="T5721" s="289">
        <v>0</v>
      </c>
      <c r="U5721" s="289">
        <v>0</v>
      </c>
      <c r="V5721" s="289">
        <v>0</v>
      </c>
      <c r="W5721" s="289">
        <v>0</v>
      </c>
      <c r="X5721" s="289">
        <v>0</v>
      </c>
      <c r="Z5721" s="290">
        <f t="shared" si="865"/>
        <v>94400</v>
      </c>
      <c r="AA5721" s="291">
        <f t="shared" si="866"/>
        <v>0</v>
      </c>
    </row>
    <row r="5722" spans="3:27" hidden="1" x14ac:dyDescent="0.3">
      <c r="E5722" t="s">
        <v>7585</v>
      </c>
      <c r="F5722" t="s">
        <v>8328</v>
      </c>
      <c r="G5722" t="s">
        <v>868</v>
      </c>
      <c r="H5722" t="s">
        <v>1864</v>
      </c>
      <c r="I5722" s="277">
        <v>2002000</v>
      </c>
      <c r="K5722" s="287">
        <f t="shared" si="863"/>
        <v>-2.6666666666666665</v>
      </c>
      <c r="M5722" s="288">
        <v>0</v>
      </c>
      <c r="N5722" s="289">
        <f t="shared" ref="N5722:N5724" si="868">+I5722</f>
        <v>2002000</v>
      </c>
      <c r="O5722" s="289">
        <v>0</v>
      </c>
      <c r="P5722" s="289">
        <v>0</v>
      </c>
      <c r="Q5722" s="289">
        <v>0</v>
      </c>
      <c r="R5722" s="289">
        <v>0</v>
      </c>
      <c r="S5722" s="289">
        <v>0</v>
      </c>
      <c r="T5722" s="289">
        <v>0</v>
      </c>
      <c r="U5722" s="289">
        <v>0</v>
      </c>
      <c r="V5722" s="289">
        <v>0</v>
      </c>
      <c r="W5722" s="289">
        <v>0</v>
      </c>
      <c r="X5722" s="289">
        <v>0</v>
      </c>
      <c r="Z5722" s="290">
        <f t="shared" si="865"/>
        <v>2002000</v>
      </c>
      <c r="AA5722" s="291">
        <f t="shared" si="866"/>
        <v>0</v>
      </c>
    </row>
    <row r="5723" spans="3:27" hidden="1" x14ac:dyDescent="0.3">
      <c r="E5723" t="s">
        <v>7678</v>
      </c>
      <c r="F5723" t="s">
        <v>8329</v>
      </c>
      <c r="G5723" t="s">
        <v>868</v>
      </c>
      <c r="H5723" t="s">
        <v>869</v>
      </c>
      <c r="I5723" s="277">
        <v>252560</v>
      </c>
      <c r="K5723" s="287">
        <f t="shared" si="863"/>
        <v>-0.66666666666666663</v>
      </c>
      <c r="M5723" s="288">
        <v>0</v>
      </c>
      <c r="N5723" s="289">
        <f t="shared" si="868"/>
        <v>252560</v>
      </c>
      <c r="O5723" s="289">
        <v>0</v>
      </c>
      <c r="P5723" s="289">
        <v>0</v>
      </c>
      <c r="Q5723" s="289">
        <v>0</v>
      </c>
      <c r="R5723" s="289">
        <v>0</v>
      </c>
      <c r="S5723" s="289">
        <v>0</v>
      </c>
      <c r="T5723" s="289">
        <v>0</v>
      </c>
      <c r="U5723" s="289">
        <v>0</v>
      </c>
      <c r="V5723" s="289">
        <v>0</v>
      </c>
      <c r="W5723" s="289">
        <v>0</v>
      </c>
      <c r="X5723" s="289">
        <v>0</v>
      </c>
      <c r="Z5723" s="290">
        <f t="shared" si="865"/>
        <v>252560</v>
      </c>
      <c r="AA5723" s="291">
        <f t="shared" si="866"/>
        <v>0</v>
      </c>
    </row>
    <row r="5724" spans="3:27" hidden="1" x14ac:dyDescent="0.3">
      <c r="E5724" t="s">
        <v>7626</v>
      </c>
      <c r="F5724" t="s">
        <v>8330</v>
      </c>
      <c r="G5724" t="s">
        <v>868</v>
      </c>
      <c r="H5724" t="s">
        <v>1862</v>
      </c>
      <c r="I5724" s="277">
        <v>1012738</v>
      </c>
      <c r="K5724" s="287">
        <f t="shared" si="863"/>
        <v>-1.6666666666666667</v>
      </c>
      <c r="M5724" s="288">
        <v>0</v>
      </c>
      <c r="N5724" s="289">
        <f t="shared" si="868"/>
        <v>1012738</v>
      </c>
      <c r="O5724" s="289">
        <v>0</v>
      </c>
      <c r="P5724" s="289">
        <v>0</v>
      </c>
      <c r="Q5724" s="289">
        <v>0</v>
      </c>
      <c r="R5724" s="289">
        <v>0</v>
      </c>
      <c r="S5724" s="289">
        <v>0</v>
      </c>
      <c r="T5724" s="289">
        <v>0</v>
      </c>
      <c r="U5724" s="289">
        <v>0</v>
      </c>
      <c r="V5724" s="289">
        <v>0</v>
      </c>
      <c r="W5724" s="289">
        <v>0</v>
      </c>
      <c r="X5724" s="289">
        <v>0</v>
      </c>
      <c r="Z5724" s="290">
        <f t="shared" si="865"/>
        <v>1012738</v>
      </c>
      <c r="AA5724" s="291">
        <f t="shared" si="866"/>
        <v>0</v>
      </c>
    </row>
    <row r="5725" spans="3:27" hidden="1" x14ac:dyDescent="0.3">
      <c r="E5725" t="s">
        <v>8331</v>
      </c>
      <c r="F5725" t="s">
        <v>8332</v>
      </c>
      <c r="G5725" t="s">
        <v>868</v>
      </c>
      <c r="H5725" t="s">
        <v>570</v>
      </c>
      <c r="I5725" s="276">
        <v>156912</v>
      </c>
      <c r="K5725" s="287">
        <f t="shared" si="863"/>
        <v>6.6666666666666666E-2</v>
      </c>
      <c r="M5725" s="288">
        <v>0</v>
      </c>
      <c r="N5725" s="289">
        <v>0</v>
      </c>
      <c r="O5725" s="289">
        <f>+I5725</f>
        <v>156912</v>
      </c>
      <c r="P5725" s="289">
        <v>0</v>
      </c>
      <c r="Q5725" s="289">
        <v>0</v>
      </c>
      <c r="R5725" s="289">
        <v>0</v>
      </c>
      <c r="S5725" s="289">
        <v>0</v>
      </c>
      <c r="T5725" s="289">
        <v>0</v>
      </c>
      <c r="U5725" s="289">
        <v>0</v>
      </c>
      <c r="V5725" s="289">
        <v>0</v>
      </c>
      <c r="W5725" s="289">
        <v>0</v>
      </c>
      <c r="X5725" s="289">
        <v>0</v>
      </c>
      <c r="Z5725" s="290">
        <f t="shared" si="865"/>
        <v>156912</v>
      </c>
      <c r="AA5725" s="291">
        <f t="shared" si="866"/>
        <v>0</v>
      </c>
    </row>
    <row r="5726" spans="3:27" hidden="1" x14ac:dyDescent="0.3">
      <c r="E5726" t="s">
        <v>7657</v>
      </c>
      <c r="F5726" t="s">
        <v>8333</v>
      </c>
      <c r="G5726" t="s">
        <v>868</v>
      </c>
      <c r="H5726" t="s">
        <v>1862</v>
      </c>
      <c r="I5726" s="277">
        <v>215710</v>
      </c>
      <c r="K5726" s="287">
        <f t="shared" si="863"/>
        <v>-1.6666666666666667</v>
      </c>
      <c r="M5726" s="288">
        <v>0</v>
      </c>
      <c r="N5726" s="289">
        <f t="shared" ref="N5726:N5728" si="869">+I5726</f>
        <v>215710</v>
      </c>
      <c r="O5726" s="289">
        <v>0</v>
      </c>
      <c r="P5726" s="289">
        <v>0</v>
      </c>
      <c r="Q5726" s="289">
        <v>0</v>
      </c>
      <c r="R5726" s="289">
        <v>0</v>
      </c>
      <c r="S5726" s="289">
        <v>0</v>
      </c>
      <c r="T5726" s="289">
        <v>0</v>
      </c>
      <c r="U5726" s="289">
        <v>0</v>
      </c>
      <c r="V5726" s="289">
        <v>0</v>
      </c>
      <c r="W5726" s="289">
        <v>0</v>
      </c>
      <c r="X5726" s="289">
        <v>0</v>
      </c>
      <c r="Z5726" s="290">
        <f t="shared" si="865"/>
        <v>215710</v>
      </c>
      <c r="AA5726" s="291">
        <f t="shared" si="866"/>
        <v>0</v>
      </c>
    </row>
    <row r="5727" spans="3:27" hidden="1" x14ac:dyDescent="0.3">
      <c r="E5727" t="s">
        <v>8334</v>
      </c>
      <c r="F5727" t="s">
        <v>8335</v>
      </c>
      <c r="G5727" t="s">
        <v>574</v>
      </c>
      <c r="H5727" t="s">
        <v>6662</v>
      </c>
      <c r="I5727" s="277">
        <v>4623900</v>
      </c>
      <c r="K5727" s="287">
        <f t="shared" si="863"/>
        <v>-1.7</v>
      </c>
      <c r="M5727" s="288">
        <v>0</v>
      </c>
      <c r="N5727" s="289">
        <f t="shared" si="869"/>
        <v>4623900</v>
      </c>
      <c r="O5727" s="289">
        <v>0</v>
      </c>
      <c r="P5727" s="289">
        <v>0</v>
      </c>
      <c r="Q5727" s="289">
        <v>0</v>
      </c>
      <c r="R5727" s="289">
        <v>0</v>
      </c>
      <c r="S5727" s="289">
        <v>0</v>
      </c>
      <c r="T5727" s="289">
        <v>0</v>
      </c>
      <c r="U5727" s="289">
        <v>0</v>
      </c>
      <c r="V5727" s="289">
        <v>0</v>
      </c>
      <c r="W5727" s="289">
        <v>0</v>
      </c>
      <c r="X5727" s="289">
        <v>0</v>
      </c>
      <c r="Z5727" s="290">
        <f t="shared" si="865"/>
        <v>4623900</v>
      </c>
      <c r="AA5727" s="291">
        <f t="shared" si="866"/>
        <v>0</v>
      </c>
    </row>
    <row r="5728" spans="3:27" hidden="1" x14ac:dyDescent="0.3">
      <c r="E5728" t="s">
        <v>7688</v>
      </c>
      <c r="F5728" t="s">
        <v>8336</v>
      </c>
      <c r="G5728" t="s">
        <v>574</v>
      </c>
      <c r="H5728" t="s">
        <v>6662</v>
      </c>
      <c r="I5728" s="277">
        <v>106335</v>
      </c>
      <c r="K5728" s="287">
        <f t="shared" si="863"/>
        <v>-1.7</v>
      </c>
      <c r="M5728" s="288">
        <v>0</v>
      </c>
      <c r="N5728" s="289">
        <f t="shared" si="869"/>
        <v>106335</v>
      </c>
      <c r="O5728" s="289">
        <v>0</v>
      </c>
      <c r="P5728" s="289">
        <v>0</v>
      </c>
      <c r="Q5728" s="289">
        <v>0</v>
      </c>
      <c r="R5728" s="289">
        <v>0</v>
      </c>
      <c r="S5728" s="289">
        <v>0</v>
      </c>
      <c r="T5728" s="289">
        <v>0</v>
      </c>
      <c r="U5728" s="289">
        <v>0</v>
      </c>
      <c r="V5728" s="289">
        <v>0</v>
      </c>
      <c r="W5728" s="289">
        <v>0</v>
      </c>
      <c r="X5728" s="289">
        <v>0</v>
      </c>
      <c r="Z5728" s="290">
        <f t="shared" si="865"/>
        <v>106335</v>
      </c>
      <c r="AA5728" s="291">
        <f t="shared" si="866"/>
        <v>0</v>
      </c>
    </row>
    <row r="5729" spans="5:27" hidden="1" x14ac:dyDescent="0.3">
      <c r="E5729" t="s">
        <v>8337</v>
      </c>
      <c r="F5729" t="s">
        <v>8338</v>
      </c>
      <c r="G5729" t="s">
        <v>574</v>
      </c>
      <c r="H5729" t="s">
        <v>706</v>
      </c>
      <c r="I5729" s="276">
        <v>644584</v>
      </c>
      <c r="K5729" s="287">
        <f t="shared" si="863"/>
        <v>3.3333333333333333E-2</v>
      </c>
      <c r="M5729" s="288">
        <v>0</v>
      </c>
      <c r="N5729" s="289">
        <v>0</v>
      </c>
      <c r="O5729" s="289">
        <f>+I5729</f>
        <v>644584</v>
      </c>
      <c r="P5729" s="289">
        <v>0</v>
      </c>
      <c r="Q5729" s="289">
        <v>0</v>
      </c>
      <c r="R5729" s="289">
        <v>0</v>
      </c>
      <c r="S5729" s="289">
        <v>0</v>
      </c>
      <c r="T5729" s="289">
        <v>0</v>
      </c>
      <c r="U5729" s="289">
        <v>0</v>
      </c>
      <c r="V5729" s="289">
        <v>0</v>
      </c>
      <c r="W5729" s="289">
        <v>0</v>
      </c>
      <c r="X5729" s="289">
        <v>0</v>
      </c>
      <c r="Z5729" s="290">
        <f t="shared" si="865"/>
        <v>644584</v>
      </c>
      <c r="AA5729" s="291">
        <f t="shared" si="866"/>
        <v>0</v>
      </c>
    </row>
    <row r="5730" spans="5:27" hidden="1" x14ac:dyDescent="0.3">
      <c r="E5730" t="s">
        <v>7657</v>
      </c>
      <c r="F5730" t="s">
        <v>8339</v>
      </c>
      <c r="G5730" t="s">
        <v>574</v>
      </c>
      <c r="H5730" t="s">
        <v>6662</v>
      </c>
      <c r="I5730" s="277">
        <v>230884</v>
      </c>
      <c r="K5730" s="287">
        <f t="shared" si="863"/>
        <v>-1.7</v>
      </c>
      <c r="M5730" s="288">
        <v>0</v>
      </c>
      <c r="N5730" s="289">
        <f t="shared" ref="N5730:N5734" si="870">+I5730</f>
        <v>230884</v>
      </c>
      <c r="O5730" s="289">
        <v>0</v>
      </c>
      <c r="P5730" s="289">
        <v>0</v>
      </c>
      <c r="Q5730" s="289">
        <v>0</v>
      </c>
      <c r="R5730" s="289">
        <v>0</v>
      </c>
      <c r="S5730" s="289">
        <v>0</v>
      </c>
      <c r="T5730" s="289">
        <v>0</v>
      </c>
      <c r="U5730" s="289">
        <v>0</v>
      </c>
      <c r="V5730" s="289">
        <v>0</v>
      </c>
      <c r="W5730" s="289">
        <v>0</v>
      </c>
      <c r="X5730" s="289">
        <v>0</v>
      </c>
      <c r="Z5730" s="290">
        <f t="shared" si="865"/>
        <v>230884</v>
      </c>
      <c r="AA5730" s="291">
        <f t="shared" si="866"/>
        <v>0</v>
      </c>
    </row>
    <row r="5731" spans="5:27" hidden="1" x14ac:dyDescent="0.3">
      <c r="E5731" t="s">
        <v>7690</v>
      </c>
      <c r="F5731" t="s">
        <v>8340</v>
      </c>
      <c r="G5731" t="s">
        <v>574</v>
      </c>
      <c r="H5731" t="s">
        <v>6662</v>
      </c>
      <c r="I5731" s="277">
        <v>528025</v>
      </c>
      <c r="K5731" s="287">
        <f t="shared" si="863"/>
        <v>-1.7</v>
      </c>
      <c r="M5731" s="288">
        <v>0</v>
      </c>
      <c r="N5731" s="289">
        <f t="shared" si="870"/>
        <v>528025</v>
      </c>
      <c r="O5731" s="289">
        <v>0</v>
      </c>
      <c r="P5731" s="289">
        <v>0</v>
      </c>
      <c r="Q5731" s="289">
        <v>0</v>
      </c>
      <c r="R5731" s="289">
        <v>0</v>
      </c>
      <c r="S5731" s="289">
        <v>0</v>
      </c>
      <c r="T5731" s="289">
        <v>0</v>
      </c>
      <c r="U5731" s="289">
        <v>0</v>
      </c>
      <c r="V5731" s="289">
        <v>0</v>
      </c>
      <c r="W5731" s="289">
        <v>0</v>
      </c>
      <c r="X5731" s="289">
        <v>0</v>
      </c>
      <c r="Z5731" s="290">
        <f t="shared" si="865"/>
        <v>528025</v>
      </c>
      <c r="AA5731" s="291">
        <f t="shared" si="866"/>
        <v>0</v>
      </c>
    </row>
    <row r="5732" spans="5:27" hidden="1" x14ac:dyDescent="0.3">
      <c r="E5732" t="s">
        <v>8341</v>
      </c>
      <c r="F5732" t="s">
        <v>8342</v>
      </c>
      <c r="G5732" t="s">
        <v>574</v>
      </c>
      <c r="H5732" t="s">
        <v>575</v>
      </c>
      <c r="I5732" s="277">
        <v>1081600</v>
      </c>
      <c r="K5732" s="287">
        <f t="shared" si="863"/>
        <v>-0.7</v>
      </c>
      <c r="M5732" s="288">
        <v>0</v>
      </c>
      <c r="N5732" s="289">
        <f t="shared" si="870"/>
        <v>1081600</v>
      </c>
      <c r="O5732" s="289">
        <v>0</v>
      </c>
      <c r="P5732" s="289">
        <v>0</v>
      </c>
      <c r="Q5732" s="289">
        <v>0</v>
      </c>
      <c r="R5732" s="289">
        <v>0</v>
      </c>
      <c r="S5732" s="289">
        <v>0</v>
      </c>
      <c r="T5732" s="289">
        <v>0</v>
      </c>
      <c r="U5732" s="289">
        <v>0</v>
      </c>
      <c r="V5732" s="289">
        <v>0</v>
      </c>
      <c r="W5732" s="289">
        <v>0</v>
      </c>
      <c r="X5732" s="289">
        <v>0</v>
      </c>
      <c r="Z5732" s="290">
        <f t="shared" si="865"/>
        <v>1081600</v>
      </c>
      <c r="AA5732" s="291">
        <f t="shared" si="866"/>
        <v>0</v>
      </c>
    </row>
    <row r="5733" spans="5:27" hidden="1" x14ac:dyDescent="0.3">
      <c r="E5733" t="s">
        <v>7693</v>
      </c>
      <c r="F5733" t="s">
        <v>8343</v>
      </c>
      <c r="G5733" t="s">
        <v>574</v>
      </c>
      <c r="H5733" t="s">
        <v>6662</v>
      </c>
      <c r="I5733" s="277">
        <v>600326</v>
      </c>
      <c r="K5733" s="287">
        <f t="shared" si="863"/>
        <v>-1.7</v>
      </c>
      <c r="M5733" s="288">
        <v>0</v>
      </c>
      <c r="N5733" s="289">
        <f t="shared" si="870"/>
        <v>600326</v>
      </c>
      <c r="O5733" s="289">
        <v>0</v>
      </c>
      <c r="P5733" s="289">
        <v>0</v>
      </c>
      <c r="Q5733" s="289">
        <v>0</v>
      </c>
      <c r="R5733" s="289">
        <v>0</v>
      </c>
      <c r="S5733" s="289">
        <v>0</v>
      </c>
      <c r="T5733" s="289">
        <v>0</v>
      </c>
      <c r="U5733" s="289">
        <v>0</v>
      </c>
      <c r="V5733" s="289">
        <v>0</v>
      </c>
      <c r="W5733" s="289">
        <v>0</v>
      </c>
      <c r="X5733" s="289">
        <v>0</v>
      </c>
      <c r="Z5733" s="290">
        <f t="shared" si="865"/>
        <v>600326</v>
      </c>
      <c r="AA5733" s="291">
        <f t="shared" si="866"/>
        <v>0</v>
      </c>
    </row>
    <row r="5734" spans="5:27" hidden="1" x14ac:dyDescent="0.3">
      <c r="E5734" t="s">
        <v>8344</v>
      </c>
      <c r="F5734" t="s">
        <v>8345</v>
      </c>
      <c r="G5734" t="s">
        <v>1304</v>
      </c>
      <c r="H5734" t="s">
        <v>1305</v>
      </c>
      <c r="I5734" s="277">
        <v>1081600</v>
      </c>
      <c r="K5734" s="287">
        <f t="shared" si="863"/>
        <v>-0.73333333333333328</v>
      </c>
      <c r="M5734" s="288">
        <v>0</v>
      </c>
      <c r="N5734" s="289">
        <f t="shared" si="870"/>
        <v>1081600</v>
      </c>
      <c r="O5734" s="289">
        <v>0</v>
      </c>
      <c r="P5734" s="289">
        <v>0</v>
      </c>
      <c r="Q5734" s="289">
        <v>0</v>
      </c>
      <c r="R5734" s="289">
        <v>0</v>
      </c>
      <c r="S5734" s="289">
        <v>0</v>
      </c>
      <c r="T5734" s="289">
        <v>0</v>
      </c>
      <c r="U5734" s="289">
        <v>0</v>
      </c>
      <c r="V5734" s="289">
        <v>0</v>
      </c>
      <c r="W5734" s="289">
        <v>0</v>
      </c>
      <c r="X5734" s="289">
        <v>0</v>
      </c>
      <c r="Z5734" s="290">
        <f t="shared" si="865"/>
        <v>1081600</v>
      </c>
      <c r="AA5734" s="291">
        <f t="shared" si="866"/>
        <v>0</v>
      </c>
    </row>
    <row r="5735" spans="5:27" hidden="1" x14ac:dyDescent="0.3">
      <c r="E5735" t="s">
        <v>8346</v>
      </c>
      <c r="F5735" t="s">
        <v>8347</v>
      </c>
      <c r="G5735" t="s">
        <v>1304</v>
      </c>
      <c r="H5735" t="s">
        <v>114</v>
      </c>
      <c r="I5735" s="277">
        <v>20647</v>
      </c>
      <c r="K5735" s="287">
        <f t="shared" si="863"/>
        <v>0</v>
      </c>
      <c r="M5735" s="288">
        <v>0</v>
      </c>
      <c r="N5735" s="289">
        <f>+I5735</f>
        <v>20647</v>
      </c>
      <c r="O5735" s="289">
        <v>0</v>
      </c>
      <c r="P5735" s="289">
        <v>0</v>
      </c>
      <c r="Q5735" s="289">
        <v>0</v>
      </c>
      <c r="R5735" s="289">
        <v>0</v>
      </c>
      <c r="S5735" s="289">
        <v>0</v>
      </c>
      <c r="T5735" s="289">
        <v>0</v>
      </c>
      <c r="U5735" s="289">
        <v>0</v>
      </c>
      <c r="V5735" s="289">
        <v>0</v>
      </c>
      <c r="W5735" s="289">
        <v>0</v>
      </c>
      <c r="X5735" s="289">
        <v>0</v>
      </c>
      <c r="Z5735" s="290">
        <f t="shared" si="865"/>
        <v>20647</v>
      </c>
      <c r="AA5735" s="291">
        <f t="shared" si="866"/>
        <v>0</v>
      </c>
    </row>
    <row r="5736" spans="5:27" hidden="1" x14ac:dyDescent="0.3">
      <c r="E5736" t="s">
        <v>7732</v>
      </c>
      <c r="F5736" t="s">
        <v>8348</v>
      </c>
      <c r="G5736" t="s">
        <v>1304</v>
      </c>
      <c r="H5736" t="s">
        <v>3425</v>
      </c>
      <c r="I5736" s="277">
        <v>487411</v>
      </c>
      <c r="K5736" s="287">
        <f t="shared" si="863"/>
        <v>-1.7333333333333334</v>
      </c>
      <c r="M5736" s="288">
        <v>0</v>
      </c>
      <c r="N5736" s="289">
        <f t="shared" ref="N5736:N5746" si="871">+I5736</f>
        <v>487411</v>
      </c>
      <c r="O5736" s="289">
        <v>0</v>
      </c>
      <c r="P5736" s="289">
        <v>0</v>
      </c>
      <c r="Q5736" s="289">
        <v>0</v>
      </c>
      <c r="R5736" s="289">
        <v>0</v>
      </c>
      <c r="S5736" s="289">
        <v>0</v>
      </c>
      <c r="T5736" s="289">
        <v>0</v>
      </c>
      <c r="U5736" s="289">
        <v>0</v>
      </c>
      <c r="V5736" s="289">
        <v>0</v>
      </c>
      <c r="W5736" s="289">
        <v>0</v>
      </c>
      <c r="X5736" s="289">
        <v>0</v>
      </c>
      <c r="Z5736" s="290">
        <f t="shared" si="865"/>
        <v>487411</v>
      </c>
      <c r="AA5736" s="291">
        <f t="shared" si="866"/>
        <v>0</v>
      </c>
    </row>
    <row r="5737" spans="5:27" hidden="1" x14ac:dyDescent="0.3">
      <c r="E5737" t="s">
        <v>8349</v>
      </c>
      <c r="F5737" t="s">
        <v>8350</v>
      </c>
      <c r="G5737" t="s">
        <v>1304</v>
      </c>
      <c r="H5737" t="s">
        <v>1305</v>
      </c>
      <c r="I5737" s="277">
        <v>1557331</v>
      </c>
      <c r="K5737" s="287">
        <f t="shared" si="863"/>
        <v>-0.73333333333333328</v>
      </c>
      <c r="M5737" s="288">
        <v>0</v>
      </c>
      <c r="N5737" s="289">
        <f t="shared" si="871"/>
        <v>1557331</v>
      </c>
      <c r="O5737" s="289">
        <v>0</v>
      </c>
      <c r="P5737" s="289">
        <v>0</v>
      </c>
      <c r="Q5737" s="289">
        <v>0</v>
      </c>
      <c r="R5737" s="289">
        <v>0</v>
      </c>
      <c r="S5737" s="289">
        <v>0</v>
      </c>
      <c r="T5737" s="289">
        <v>0</v>
      </c>
      <c r="U5737" s="289">
        <v>0</v>
      </c>
      <c r="V5737" s="289">
        <v>0</v>
      </c>
      <c r="W5737" s="289">
        <v>0</v>
      </c>
      <c r="X5737" s="289">
        <v>0</v>
      </c>
      <c r="Z5737" s="290">
        <f t="shared" si="865"/>
        <v>1557331</v>
      </c>
      <c r="AA5737" s="291">
        <f t="shared" si="866"/>
        <v>0</v>
      </c>
    </row>
    <row r="5738" spans="5:27" hidden="1" x14ac:dyDescent="0.3">
      <c r="E5738" t="s">
        <v>7738</v>
      </c>
      <c r="F5738" t="s">
        <v>8351</v>
      </c>
      <c r="G5738" t="s">
        <v>1304</v>
      </c>
      <c r="H5738" t="s">
        <v>3425</v>
      </c>
      <c r="I5738" s="277">
        <v>134052</v>
      </c>
      <c r="K5738" s="287">
        <f t="shared" si="863"/>
        <v>-1.7333333333333334</v>
      </c>
      <c r="M5738" s="288">
        <v>0</v>
      </c>
      <c r="N5738" s="289">
        <f t="shared" si="871"/>
        <v>134052</v>
      </c>
      <c r="O5738" s="289">
        <v>0</v>
      </c>
      <c r="P5738" s="289">
        <v>0</v>
      </c>
      <c r="Q5738" s="289">
        <v>0</v>
      </c>
      <c r="R5738" s="289">
        <v>0</v>
      </c>
      <c r="S5738" s="289">
        <v>0</v>
      </c>
      <c r="T5738" s="289">
        <v>0</v>
      </c>
      <c r="U5738" s="289">
        <v>0</v>
      </c>
      <c r="V5738" s="289">
        <v>0</v>
      </c>
      <c r="W5738" s="289">
        <v>0</v>
      </c>
      <c r="X5738" s="289">
        <v>0</v>
      </c>
      <c r="Z5738" s="290">
        <f t="shared" si="865"/>
        <v>134052</v>
      </c>
      <c r="AA5738" s="291">
        <f t="shared" si="866"/>
        <v>0</v>
      </c>
    </row>
    <row r="5739" spans="5:27" hidden="1" x14ac:dyDescent="0.3">
      <c r="E5739" t="s">
        <v>7560</v>
      </c>
      <c r="F5739" t="s">
        <v>8352</v>
      </c>
      <c r="G5739" t="s">
        <v>1304</v>
      </c>
      <c r="H5739" t="s">
        <v>3425</v>
      </c>
      <c r="I5739" s="277">
        <v>1629340</v>
      </c>
      <c r="K5739" s="287">
        <f t="shared" si="863"/>
        <v>-1.7333333333333334</v>
      </c>
      <c r="M5739" s="288">
        <v>0</v>
      </c>
      <c r="N5739" s="289">
        <f t="shared" si="871"/>
        <v>1629340</v>
      </c>
      <c r="O5739" s="289">
        <v>0</v>
      </c>
      <c r="P5739" s="289">
        <v>0</v>
      </c>
      <c r="Q5739" s="289">
        <v>0</v>
      </c>
      <c r="R5739" s="289">
        <v>0</v>
      </c>
      <c r="S5739" s="289">
        <v>0</v>
      </c>
      <c r="T5739" s="289">
        <v>0</v>
      </c>
      <c r="U5739" s="289">
        <v>0</v>
      </c>
      <c r="V5739" s="289">
        <v>0</v>
      </c>
      <c r="W5739" s="289">
        <v>0</v>
      </c>
      <c r="X5739" s="289">
        <v>0</v>
      </c>
      <c r="Z5739" s="290">
        <f t="shared" si="865"/>
        <v>1629340</v>
      </c>
      <c r="AA5739" s="291">
        <f t="shared" si="866"/>
        <v>0</v>
      </c>
    </row>
    <row r="5740" spans="5:27" hidden="1" x14ac:dyDescent="0.3">
      <c r="E5740" t="s">
        <v>7723</v>
      </c>
      <c r="F5740" t="s">
        <v>8353</v>
      </c>
      <c r="G5740" t="s">
        <v>1304</v>
      </c>
      <c r="H5740" t="s">
        <v>3425</v>
      </c>
      <c r="I5740" s="277">
        <v>329850</v>
      </c>
      <c r="K5740" s="287">
        <f t="shared" si="863"/>
        <v>-1.7333333333333334</v>
      </c>
      <c r="M5740" s="288">
        <v>0</v>
      </c>
      <c r="N5740" s="289">
        <f t="shared" si="871"/>
        <v>329850</v>
      </c>
      <c r="O5740" s="289">
        <v>0</v>
      </c>
      <c r="P5740" s="289">
        <v>0</v>
      </c>
      <c r="Q5740" s="289">
        <v>0</v>
      </c>
      <c r="R5740" s="289">
        <v>0</v>
      </c>
      <c r="S5740" s="289">
        <v>0</v>
      </c>
      <c r="T5740" s="289">
        <v>0</v>
      </c>
      <c r="U5740" s="289">
        <v>0</v>
      </c>
      <c r="V5740" s="289">
        <v>0</v>
      </c>
      <c r="W5740" s="289">
        <v>0</v>
      </c>
      <c r="X5740" s="289">
        <v>0</v>
      </c>
      <c r="Z5740" s="290">
        <f t="shared" si="865"/>
        <v>329850</v>
      </c>
      <c r="AA5740" s="291">
        <f t="shared" si="866"/>
        <v>0</v>
      </c>
    </row>
    <row r="5741" spans="5:27" hidden="1" x14ac:dyDescent="0.3">
      <c r="E5741" t="s">
        <v>7709</v>
      </c>
      <c r="F5741" t="s">
        <v>8354</v>
      </c>
      <c r="G5741" t="s">
        <v>1304</v>
      </c>
      <c r="H5741" t="s">
        <v>3425</v>
      </c>
      <c r="I5741" s="277">
        <v>525851</v>
      </c>
      <c r="K5741" s="287">
        <f t="shared" si="863"/>
        <v>-1.7333333333333334</v>
      </c>
      <c r="M5741" s="288">
        <v>0</v>
      </c>
      <c r="N5741" s="289">
        <f t="shared" si="871"/>
        <v>525851</v>
      </c>
      <c r="O5741" s="289">
        <v>0</v>
      </c>
      <c r="P5741" s="289">
        <v>0</v>
      </c>
      <c r="Q5741" s="289">
        <v>0</v>
      </c>
      <c r="R5741" s="289">
        <v>0</v>
      </c>
      <c r="S5741" s="289">
        <v>0</v>
      </c>
      <c r="T5741" s="289">
        <v>0</v>
      </c>
      <c r="U5741" s="289">
        <v>0</v>
      </c>
      <c r="V5741" s="289">
        <v>0</v>
      </c>
      <c r="W5741" s="289">
        <v>0</v>
      </c>
      <c r="X5741" s="289">
        <v>0</v>
      </c>
      <c r="Z5741" s="290">
        <f t="shared" si="865"/>
        <v>525851</v>
      </c>
      <c r="AA5741" s="291">
        <f t="shared" si="866"/>
        <v>0</v>
      </c>
    </row>
    <row r="5742" spans="5:27" hidden="1" x14ac:dyDescent="0.3">
      <c r="E5742" t="s">
        <v>7913</v>
      </c>
      <c r="F5742" t="s">
        <v>8355</v>
      </c>
      <c r="G5742" t="s">
        <v>1304</v>
      </c>
      <c r="H5742" t="s">
        <v>3425</v>
      </c>
      <c r="I5742" s="277">
        <v>649028</v>
      </c>
      <c r="K5742" s="287">
        <f t="shared" si="863"/>
        <v>-1.7333333333333334</v>
      </c>
      <c r="M5742" s="288">
        <v>0</v>
      </c>
      <c r="N5742" s="289">
        <f t="shared" si="871"/>
        <v>649028</v>
      </c>
      <c r="O5742" s="289">
        <v>0</v>
      </c>
      <c r="P5742" s="289">
        <v>0</v>
      </c>
      <c r="Q5742" s="289">
        <v>0</v>
      </c>
      <c r="R5742" s="289">
        <v>0</v>
      </c>
      <c r="S5742" s="289">
        <v>0</v>
      </c>
      <c r="T5742" s="289">
        <v>0</v>
      </c>
      <c r="U5742" s="289">
        <v>0</v>
      </c>
      <c r="V5742" s="289">
        <v>0</v>
      </c>
      <c r="W5742" s="289">
        <v>0</v>
      </c>
      <c r="X5742" s="289">
        <v>0</v>
      </c>
      <c r="Z5742" s="290">
        <f t="shared" si="865"/>
        <v>649028</v>
      </c>
      <c r="AA5742" s="291">
        <f t="shared" si="866"/>
        <v>0</v>
      </c>
    </row>
    <row r="5743" spans="5:27" hidden="1" x14ac:dyDescent="0.3">
      <c r="E5743" t="s">
        <v>8128</v>
      </c>
      <c r="F5743" t="s">
        <v>8356</v>
      </c>
      <c r="G5743" t="s">
        <v>1304</v>
      </c>
      <c r="H5743" t="s">
        <v>3425</v>
      </c>
      <c r="I5743" s="277">
        <v>441216</v>
      </c>
      <c r="K5743" s="287">
        <f t="shared" si="863"/>
        <v>-1.7333333333333334</v>
      </c>
      <c r="M5743" s="288">
        <v>0</v>
      </c>
      <c r="N5743" s="289">
        <f t="shared" si="871"/>
        <v>441216</v>
      </c>
      <c r="O5743" s="289">
        <v>0</v>
      </c>
      <c r="P5743" s="289">
        <v>0</v>
      </c>
      <c r="Q5743" s="289">
        <v>0</v>
      </c>
      <c r="R5743" s="289">
        <v>0</v>
      </c>
      <c r="S5743" s="289">
        <v>0</v>
      </c>
      <c r="T5743" s="289">
        <v>0</v>
      </c>
      <c r="U5743" s="289">
        <v>0</v>
      </c>
      <c r="V5743" s="289">
        <v>0</v>
      </c>
      <c r="W5743" s="289">
        <v>0</v>
      </c>
      <c r="X5743" s="289">
        <v>0</v>
      </c>
      <c r="Z5743" s="290">
        <f t="shared" si="865"/>
        <v>441216</v>
      </c>
      <c r="AA5743" s="291">
        <f t="shared" si="866"/>
        <v>0</v>
      </c>
    </row>
    <row r="5744" spans="5:27" hidden="1" x14ac:dyDescent="0.3">
      <c r="E5744" t="s">
        <v>7840</v>
      </c>
      <c r="F5744" t="s">
        <v>8357</v>
      </c>
      <c r="G5744" t="s">
        <v>1304</v>
      </c>
      <c r="H5744" t="s">
        <v>3425</v>
      </c>
      <c r="I5744" s="277">
        <v>929704</v>
      </c>
      <c r="K5744" s="287">
        <f t="shared" si="863"/>
        <v>-1.7333333333333334</v>
      </c>
      <c r="M5744" s="288">
        <v>0</v>
      </c>
      <c r="N5744" s="289">
        <f t="shared" si="871"/>
        <v>929704</v>
      </c>
      <c r="O5744" s="289">
        <v>0</v>
      </c>
      <c r="P5744" s="289">
        <v>0</v>
      </c>
      <c r="Q5744" s="289">
        <v>0</v>
      </c>
      <c r="R5744" s="289">
        <v>0</v>
      </c>
      <c r="S5744" s="289">
        <v>0</v>
      </c>
      <c r="T5744" s="289">
        <v>0</v>
      </c>
      <c r="U5744" s="289">
        <v>0</v>
      </c>
      <c r="V5744" s="289">
        <v>0</v>
      </c>
      <c r="W5744" s="289">
        <v>0</v>
      </c>
      <c r="X5744" s="289">
        <v>0</v>
      </c>
      <c r="Z5744" s="290">
        <f t="shared" si="865"/>
        <v>929704</v>
      </c>
      <c r="AA5744" s="291">
        <f t="shared" si="866"/>
        <v>0</v>
      </c>
    </row>
    <row r="5745" spans="5:27" hidden="1" x14ac:dyDescent="0.3">
      <c r="E5745" t="s">
        <v>7840</v>
      </c>
      <c r="F5745" t="s">
        <v>8358</v>
      </c>
      <c r="G5745" t="s">
        <v>1304</v>
      </c>
      <c r="H5745" t="s">
        <v>3425</v>
      </c>
      <c r="I5745" s="277">
        <v>21945</v>
      </c>
      <c r="K5745" s="287">
        <f t="shared" si="863"/>
        <v>-1.7333333333333334</v>
      </c>
      <c r="M5745" s="288">
        <v>0</v>
      </c>
      <c r="N5745" s="289">
        <f t="shared" si="871"/>
        <v>21945</v>
      </c>
      <c r="O5745" s="289">
        <v>0</v>
      </c>
      <c r="P5745" s="289">
        <v>0</v>
      </c>
      <c r="Q5745" s="289">
        <v>0</v>
      </c>
      <c r="R5745" s="289">
        <v>0</v>
      </c>
      <c r="S5745" s="289">
        <v>0</v>
      </c>
      <c r="T5745" s="289">
        <v>0</v>
      </c>
      <c r="U5745" s="289">
        <v>0</v>
      </c>
      <c r="V5745" s="289">
        <v>0</v>
      </c>
      <c r="W5745" s="289">
        <v>0</v>
      </c>
      <c r="X5745" s="289">
        <v>0</v>
      </c>
      <c r="Z5745" s="290">
        <f t="shared" si="865"/>
        <v>21945</v>
      </c>
      <c r="AA5745" s="291">
        <f t="shared" si="866"/>
        <v>0</v>
      </c>
    </row>
    <row r="5746" spans="5:27" hidden="1" x14ac:dyDescent="0.3">
      <c r="E5746" t="s">
        <v>7715</v>
      </c>
      <c r="F5746" t="s">
        <v>8359</v>
      </c>
      <c r="G5746" t="s">
        <v>1304</v>
      </c>
      <c r="H5746" t="s">
        <v>1305</v>
      </c>
      <c r="I5746" s="277">
        <v>1767766</v>
      </c>
      <c r="K5746" s="287">
        <f t="shared" si="863"/>
        <v>-0.73333333333333328</v>
      </c>
      <c r="M5746" s="288">
        <v>0</v>
      </c>
      <c r="N5746" s="289">
        <f t="shared" si="871"/>
        <v>1767766</v>
      </c>
      <c r="O5746" s="289">
        <v>0</v>
      </c>
      <c r="P5746" s="289">
        <v>0</v>
      </c>
      <c r="Q5746" s="289">
        <v>0</v>
      </c>
      <c r="R5746" s="289">
        <v>0</v>
      </c>
      <c r="S5746" s="289">
        <v>0</v>
      </c>
      <c r="T5746" s="289">
        <v>0</v>
      </c>
      <c r="U5746" s="289">
        <v>0</v>
      </c>
      <c r="V5746" s="289">
        <v>0</v>
      </c>
      <c r="W5746" s="289">
        <v>0</v>
      </c>
      <c r="X5746" s="289">
        <v>0</v>
      </c>
      <c r="Z5746" s="290">
        <f t="shared" si="865"/>
        <v>1767766</v>
      </c>
      <c r="AA5746" s="291">
        <f t="shared" si="866"/>
        <v>0</v>
      </c>
    </row>
    <row r="5747" spans="5:27" hidden="1" x14ac:dyDescent="0.3">
      <c r="E5747" t="s">
        <v>7715</v>
      </c>
      <c r="F5747" t="s">
        <v>8360</v>
      </c>
      <c r="G5747" t="s">
        <v>1304</v>
      </c>
      <c r="H5747" t="s">
        <v>114</v>
      </c>
      <c r="I5747" s="277">
        <v>1990000</v>
      </c>
      <c r="K5747" s="287">
        <f t="shared" si="863"/>
        <v>0</v>
      </c>
      <c r="M5747" s="288">
        <v>0</v>
      </c>
      <c r="N5747" s="289">
        <f>+I5747</f>
        <v>1990000</v>
      </c>
      <c r="O5747" s="289">
        <v>0</v>
      </c>
      <c r="P5747" s="289">
        <v>0</v>
      </c>
      <c r="Q5747" s="289">
        <v>0</v>
      </c>
      <c r="R5747" s="289">
        <v>0</v>
      </c>
      <c r="S5747" s="289">
        <v>0</v>
      </c>
      <c r="T5747" s="289">
        <v>0</v>
      </c>
      <c r="U5747" s="289">
        <v>0</v>
      </c>
      <c r="V5747" s="289">
        <v>0</v>
      </c>
      <c r="W5747" s="289">
        <v>0</v>
      </c>
      <c r="X5747" s="289">
        <v>0</v>
      </c>
      <c r="Z5747" s="290">
        <f t="shared" si="865"/>
        <v>1990000</v>
      </c>
      <c r="AA5747" s="291">
        <f t="shared" si="866"/>
        <v>0</v>
      </c>
    </row>
    <row r="5748" spans="5:27" hidden="1" x14ac:dyDescent="0.3">
      <c r="E5748" t="s">
        <v>8361</v>
      </c>
      <c r="F5748" t="s">
        <v>8362</v>
      </c>
      <c r="G5748" t="s">
        <v>1304</v>
      </c>
      <c r="H5748" t="s">
        <v>3425</v>
      </c>
      <c r="I5748" s="277">
        <v>2948789</v>
      </c>
      <c r="K5748" s="287">
        <f t="shared" si="863"/>
        <v>-1.7333333333333334</v>
      </c>
      <c r="M5748" s="288">
        <v>0</v>
      </c>
      <c r="N5748" s="289">
        <f t="shared" ref="N5748:N5811" si="872">+I5748</f>
        <v>2948789</v>
      </c>
      <c r="O5748" s="289">
        <v>0</v>
      </c>
      <c r="P5748" s="289">
        <v>0</v>
      </c>
      <c r="Q5748" s="289">
        <v>0</v>
      </c>
      <c r="R5748" s="289">
        <v>0</v>
      </c>
      <c r="S5748" s="289">
        <v>0</v>
      </c>
      <c r="T5748" s="289">
        <v>0</v>
      </c>
      <c r="U5748" s="289">
        <v>0</v>
      </c>
      <c r="V5748" s="289">
        <v>0</v>
      </c>
      <c r="W5748" s="289">
        <v>0</v>
      </c>
      <c r="X5748" s="289">
        <v>0</v>
      </c>
      <c r="Z5748" s="290">
        <f t="shared" si="865"/>
        <v>2948789</v>
      </c>
      <c r="AA5748" s="291">
        <f t="shared" si="866"/>
        <v>0</v>
      </c>
    </row>
    <row r="5749" spans="5:27" hidden="1" x14ac:dyDescent="0.3">
      <c r="E5749" t="s">
        <v>7720</v>
      </c>
      <c r="F5749" t="s">
        <v>8363</v>
      </c>
      <c r="G5749" t="s">
        <v>1304</v>
      </c>
      <c r="H5749" t="s">
        <v>3425</v>
      </c>
      <c r="I5749" s="277">
        <v>2028107</v>
      </c>
      <c r="K5749" s="287">
        <f t="shared" si="863"/>
        <v>-1.7333333333333334</v>
      </c>
      <c r="M5749" s="288">
        <v>0</v>
      </c>
      <c r="N5749" s="289">
        <f t="shared" si="872"/>
        <v>2028107</v>
      </c>
      <c r="O5749" s="289">
        <v>0</v>
      </c>
      <c r="P5749" s="289">
        <v>0</v>
      </c>
      <c r="Q5749" s="289">
        <v>0</v>
      </c>
      <c r="R5749" s="289">
        <v>0</v>
      </c>
      <c r="S5749" s="289">
        <v>0</v>
      </c>
      <c r="T5749" s="289">
        <v>0</v>
      </c>
      <c r="U5749" s="289">
        <v>0</v>
      </c>
      <c r="V5749" s="289">
        <v>0</v>
      </c>
      <c r="W5749" s="289">
        <v>0</v>
      </c>
      <c r="X5749" s="289">
        <v>0</v>
      </c>
      <c r="Z5749" s="290">
        <f t="shared" si="865"/>
        <v>2028107</v>
      </c>
      <c r="AA5749" s="291">
        <f t="shared" si="866"/>
        <v>0</v>
      </c>
    </row>
    <row r="5750" spans="5:27" hidden="1" x14ac:dyDescent="0.3">
      <c r="E5750" t="s">
        <v>7707</v>
      </c>
      <c r="F5750" t="s">
        <v>8364</v>
      </c>
      <c r="G5750" t="s">
        <v>1304</v>
      </c>
      <c r="H5750" t="s">
        <v>3425</v>
      </c>
      <c r="I5750" s="277">
        <v>755982</v>
      </c>
      <c r="K5750" s="287">
        <f t="shared" si="863"/>
        <v>-1.7333333333333334</v>
      </c>
      <c r="M5750" s="288">
        <v>0</v>
      </c>
      <c r="N5750" s="289">
        <f t="shared" si="872"/>
        <v>755982</v>
      </c>
      <c r="O5750" s="289">
        <v>0</v>
      </c>
      <c r="P5750" s="289">
        <v>0</v>
      </c>
      <c r="Q5750" s="289">
        <v>0</v>
      </c>
      <c r="R5750" s="289">
        <v>0</v>
      </c>
      <c r="S5750" s="289">
        <v>0</v>
      </c>
      <c r="T5750" s="289">
        <v>0</v>
      </c>
      <c r="U5750" s="289">
        <v>0</v>
      </c>
      <c r="V5750" s="289">
        <v>0</v>
      </c>
      <c r="W5750" s="289">
        <v>0</v>
      </c>
      <c r="X5750" s="289">
        <v>0</v>
      </c>
      <c r="Z5750" s="290">
        <f t="shared" si="865"/>
        <v>755982</v>
      </c>
      <c r="AA5750" s="291">
        <f t="shared" si="866"/>
        <v>0</v>
      </c>
    </row>
    <row r="5751" spans="5:27" hidden="1" x14ac:dyDescent="0.3">
      <c r="E5751" t="s">
        <v>7723</v>
      </c>
      <c r="F5751" t="s">
        <v>8365</v>
      </c>
      <c r="G5751" t="s">
        <v>1304</v>
      </c>
      <c r="H5751" t="s">
        <v>3425</v>
      </c>
      <c r="I5751" s="277">
        <v>120770</v>
      </c>
      <c r="K5751" s="287">
        <f t="shared" si="863"/>
        <v>-1.7333333333333334</v>
      </c>
      <c r="M5751" s="288">
        <v>0</v>
      </c>
      <c r="N5751" s="289">
        <f t="shared" si="872"/>
        <v>120770</v>
      </c>
      <c r="O5751" s="289">
        <v>0</v>
      </c>
      <c r="P5751" s="289">
        <v>0</v>
      </c>
      <c r="Q5751" s="289">
        <v>0</v>
      </c>
      <c r="R5751" s="289">
        <v>0</v>
      </c>
      <c r="S5751" s="289">
        <v>0</v>
      </c>
      <c r="T5751" s="289">
        <v>0</v>
      </c>
      <c r="U5751" s="289">
        <v>0</v>
      </c>
      <c r="V5751" s="289">
        <v>0</v>
      </c>
      <c r="W5751" s="289">
        <v>0</v>
      </c>
      <c r="X5751" s="289">
        <v>0</v>
      </c>
      <c r="Z5751" s="290">
        <f t="shared" si="865"/>
        <v>120770</v>
      </c>
      <c r="AA5751" s="291">
        <f t="shared" si="866"/>
        <v>0</v>
      </c>
    </row>
    <row r="5752" spans="5:27" hidden="1" x14ac:dyDescent="0.3">
      <c r="E5752" t="s">
        <v>7545</v>
      </c>
      <c r="F5752" t="s">
        <v>8366</v>
      </c>
      <c r="G5752" t="s">
        <v>1304</v>
      </c>
      <c r="H5752" t="s">
        <v>3425</v>
      </c>
      <c r="I5752" s="277">
        <v>146490</v>
      </c>
      <c r="K5752" s="287">
        <f t="shared" si="863"/>
        <v>-1.7333333333333334</v>
      </c>
      <c r="M5752" s="288">
        <v>0</v>
      </c>
      <c r="N5752" s="289">
        <f t="shared" si="872"/>
        <v>146490</v>
      </c>
      <c r="O5752" s="289">
        <v>0</v>
      </c>
      <c r="P5752" s="289">
        <v>0</v>
      </c>
      <c r="Q5752" s="289">
        <v>0</v>
      </c>
      <c r="R5752" s="289">
        <v>0</v>
      </c>
      <c r="S5752" s="289">
        <v>0</v>
      </c>
      <c r="T5752" s="289">
        <v>0</v>
      </c>
      <c r="U5752" s="289">
        <v>0</v>
      </c>
      <c r="V5752" s="289">
        <v>0</v>
      </c>
      <c r="W5752" s="289">
        <v>0</v>
      </c>
      <c r="X5752" s="289">
        <v>0</v>
      </c>
      <c r="Z5752" s="290">
        <f t="shared" si="865"/>
        <v>146490</v>
      </c>
      <c r="AA5752" s="291">
        <f t="shared" si="866"/>
        <v>0</v>
      </c>
    </row>
    <row r="5753" spans="5:27" hidden="1" x14ac:dyDescent="0.3">
      <c r="E5753" t="s">
        <v>7863</v>
      </c>
      <c r="F5753" t="s">
        <v>8367</v>
      </c>
      <c r="G5753" t="s">
        <v>1304</v>
      </c>
      <c r="H5753" t="s">
        <v>3425</v>
      </c>
      <c r="I5753" s="277">
        <v>3104176</v>
      </c>
      <c r="K5753" s="287">
        <f t="shared" ref="K5753:K5816" si="873">+($K$2-H5753)/30</f>
        <v>-1.7333333333333334</v>
      </c>
      <c r="M5753" s="288">
        <v>0</v>
      </c>
      <c r="N5753" s="289">
        <f t="shared" si="872"/>
        <v>3104176</v>
      </c>
      <c r="O5753" s="289">
        <v>0</v>
      </c>
      <c r="P5753" s="289">
        <v>0</v>
      </c>
      <c r="Q5753" s="289">
        <v>0</v>
      </c>
      <c r="R5753" s="289">
        <v>0</v>
      </c>
      <c r="S5753" s="289">
        <v>0</v>
      </c>
      <c r="T5753" s="289">
        <v>0</v>
      </c>
      <c r="U5753" s="289">
        <v>0</v>
      </c>
      <c r="V5753" s="289">
        <v>0</v>
      </c>
      <c r="W5753" s="289">
        <v>0</v>
      </c>
      <c r="X5753" s="289">
        <v>0</v>
      </c>
      <c r="Z5753" s="290">
        <f t="shared" si="865"/>
        <v>3104176</v>
      </c>
      <c r="AA5753" s="291">
        <f t="shared" si="866"/>
        <v>0</v>
      </c>
    </row>
    <row r="5754" spans="5:27" hidden="1" x14ac:dyDescent="0.3">
      <c r="E5754" t="s">
        <v>7863</v>
      </c>
      <c r="F5754" t="s">
        <v>8368</v>
      </c>
      <c r="G5754" t="s">
        <v>1304</v>
      </c>
      <c r="H5754" t="s">
        <v>3425</v>
      </c>
      <c r="I5754" s="277">
        <v>213730</v>
      </c>
      <c r="K5754" s="287">
        <f t="shared" si="873"/>
        <v>-1.7333333333333334</v>
      </c>
      <c r="M5754" s="288">
        <v>0</v>
      </c>
      <c r="N5754" s="289">
        <f t="shared" si="872"/>
        <v>213730</v>
      </c>
      <c r="O5754" s="289">
        <v>0</v>
      </c>
      <c r="P5754" s="289">
        <v>0</v>
      </c>
      <c r="Q5754" s="289">
        <v>0</v>
      </c>
      <c r="R5754" s="289">
        <v>0</v>
      </c>
      <c r="S5754" s="289">
        <v>0</v>
      </c>
      <c r="T5754" s="289">
        <v>0</v>
      </c>
      <c r="U5754" s="289">
        <v>0</v>
      </c>
      <c r="V5754" s="289">
        <v>0</v>
      </c>
      <c r="W5754" s="289">
        <v>0</v>
      </c>
      <c r="X5754" s="289">
        <v>0</v>
      </c>
      <c r="Z5754" s="290">
        <f t="shared" si="865"/>
        <v>213730</v>
      </c>
      <c r="AA5754" s="291">
        <f t="shared" si="866"/>
        <v>0</v>
      </c>
    </row>
    <row r="5755" spans="5:27" hidden="1" x14ac:dyDescent="0.3">
      <c r="E5755" t="s">
        <v>8369</v>
      </c>
      <c r="F5755" t="s">
        <v>8370</v>
      </c>
      <c r="G5755" t="s">
        <v>1304</v>
      </c>
      <c r="H5755" t="s">
        <v>3267</v>
      </c>
      <c r="I5755" s="277">
        <v>1529362</v>
      </c>
      <c r="K5755" s="287">
        <f t="shared" si="873"/>
        <v>-1.2333333333333334</v>
      </c>
      <c r="M5755" s="288">
        <v>0</v>
      </c>
      <c r="N5755" s="289">
        <f t="shared" si="872"/>
        <v>1529362</v>
      </c>
      <c r="O5755" s="289">
        <v>0</v>
      </c>
      <c r="P5755" s="289">
        <v>0</v>
      </c>
      <c r="Q5755" s="289">
        <v>0</v>
      </c>
      <c r="R5755" s="289">
        <v>0</v>
      </c>
      <c r="S5755" s="289">
        <v>0</v>
      </c>
      <c r="T5755" s="289">
        <v>0</v>
      </c>
      <c r="U5755" s="289">
        <v>0</v>
      </c>
      <c r="V5755" s="289">
        <v>0</v>
      </c>
      <c r="W5755" s="289">
        <v>0</v>
      </c>
      <c r="X5755" s="289">
        <v>0</v>
      </c>
      <c r="Z5755" s="290">
        <f t="shared" si="865"/>
        <v>1529362</v>
      </c>
      <c r="AA5755" s="291">
        <f t="shared" si="866"/>
        <v>0</v>
      </c>
    </row>
    <row r="5756" spans="5:27" hidden="1" x14ac:dyDescent="0.3">
      <c r="E5756" t="s">
        <v>8371</v>
      </c>
      <c r="F5756" t="s">
        <v>8372</v>
      </c>
      <c r="G5756" t="s">
        <v>1304</v>
      </c>
      <c r="H5756" t="s">
        <v>1305</v>
      </c>
      <c r="I5756" s="277">
        <v>285344</v>
      </c>
      <c r="K5756" s="287">
        <f t="shared" si="873"/>
        <v>-0.73333333333333328</v>
      </c>
      <c r="M5756" s="288">
        <v>0</v>
      </c>
      <c r="N5756" s="289">
        <f t="shared" si="872"/>
        <v>285344</v>
      </c>
      <c r="O5756" s="289">
        <v>0</v>
      </c>
      <c r="P5756" s="289">
        <v>0</v>
      </c>
      <c r="Q5756" s="289">
        <v>0</v>
      </c>
      <c r="R5756" s="289">
        <v>0</v>
      </c>
      <c r="S5756" s="289">
        <v>0</v>
      </c>
      <c r="T5756" s="289">
        <v>0</v>
      </c>
      <c r="U5756" s="289">
        <v>0</v>
      </c>
      <c r="V5756" s="289">
        <v>0</v>
      </c>
      <c r="W5756" s="289">
        <v>0</v>
      </c>
      <c r="X5756" s="289">
        <v>0</v>
      </c>
      <c r="Z5756" s="290">
        <f t="shared" si="865"/>
        <v>285344</v>
      </c>
      <c r="AA5756" s="291">
        <f t="shared" si="866"/>
        <v>0</v>
      </c>
    </row>
    <row r="5757" spans="5:27" hidden="1" x14ac:dyDescent="0.3">
      <c r="E5757" t="s">
        <v>7736</v>
      </c>
      <c r="F5757" t="s">
        <v>8373</v>
      </c>
      <c r="G5757" t="s">
        <v>1304</v>
      </c>
      <c r="H5757" t="s">
        <v>3425</v>
      </c>
      <c r="I5757" s="277">
        <v>2634144</v>
      </c>
      <c r="K5757" s="287">
        <f t="shared" si="873"/>
        <v>-1.7333333333333334</v>
      </c>
      <c r="M5757" s="288">
        <v>0</v>
      </c>
      <c r="N5757" s="289">
        <f t="shared" si="872"/>
        <v>2634144</v>
      </c>
      <c r="O5757" s="289">
        <v>0</v>
      </c>
      <c r="P5757" s="289">
        <v>0</v>
      </c>
      <c r="Q5757" s="289">
        <v>0</v>
      </c>
      <c r="R5757" s="289">
        <v>0</v>
      </c>
      <c r="S5757" s="289">
        <v>0</v>
      </c>
      <c r="T5757" s="289">
        <v>0</v>
      </c>
      <c r="U5757" s="289">
        <v>0</v>
      </c>
      <c r="V5757" s="289">
        <v>0</v>
      </c>
      <c r="W5757" s="289">
        <v>0</v>
      </c>
      <c r="X5757" s="289">
        <v>0</v>
      </c>
      <c r="Z5757" s="290">
        <f t="shared" si="865"/>
        <v>2634144</v>
      </c>
      <c r="AA5757" s="291">
        <f t="shared" si="866"/>
        <v>0</v>
      </c>
    </row>
    <row r="5758" spans="5:27" hidden="1" x14ac:dyDescent="0.3">
      <c r="E5758" t="s">
        <v>7736</v>
      </c>
      <c r="F5758" t="s">
        <v>8374</v>
      </c>
      <c r="G5758" t="s">
        <v>1304</v>
      </c>
      <c r="H5758" t="s">
        <v>3425</v>
      </c>
      <c r="I5758" s="277">
        <v>769470</v>
      </c>
      <c r="K5758" s="287">
        <f t="shared" si="873"/>
        <v>-1.7333333333333334</v>
      </c>
      <c r="M5758" s="288">
        <v>0</v>
      </c>
      <c r="N5758" s="289">
        <f t="shared" si="872"/>
        <v>769470</v>
      </c>
      <c r="O5758" s="289">
        <v>0</v>
      </c>
      <c r="P5758" s="289">
        <v>0</v>
      </c>
      <c r="Q5758" s="289">
        <v>0</v>
      </c>
      <c r="R5758" s="289">
        <v>0</v>
      </c>
      <c r="S5758" s="289">
        <v>0</v>
      </c>
      <c r="T5758" s="289">
        <v>0</v>
      </c>
      <c r="U5758" s="289">
        <v>0</v>
      </c>
      <c r="V5758" s="289">
        <v>0</v>
      </c>
      <c r="W5758" s="289">
        <v>0</v>
      </c>
      <c r="X5758" s="289">
        <v>0</v>
      </c>
      <c r="Z5758" s="290">
        <f t="shared" si="865"/>
        <v>769470</v>
      </c>
      <c r="AA5758" s="291">
        <f t="shared" si="866"/>
        <v>0</v>
      </c>
    </row>
    <row r="5759" spans="5:27" hidden="1" x14ac:dyDescent="0.3">
      <c r="E5759" t="s">
        <v>8375</v>
      </c>
      <c r="F5759" t="s">
        <v>8376</v>
      </c>
      <c r="G5759" t="s">
        <v>1304</v>
      </c>
      <c r="H5759" t="s">
        <v>3425</v>
      </c>
      <c r="I5759" s="277">
        <v>1953586</v>
      </c>
      <c r="K5759" s="287">
        <f t="shared" si="873"/>
        <v>-1.7333333333333334</v>
      </c>
      <c r="M5759" s="288">
        <v>0</v>
      </c>
      <c r="N5759" s="289">
        <f t="shared" si="872"/>
        <v>1953586</v>
      </c>
      <c r="O5759" s="289">
        <v>0</v>
      </c>
      <c r="P5759" s="289">
        <v>0</v>
      </c>
      <c r="Q5759" s="289">
        <v>0</v>
      </c>
      <c r="R5759" s="289">
        <v>0</v>
      </c>
      <c r="S5759" s="289">
        <v>0</v>
      </c>
      <c r="T5759" s="289">
        <v>0</v>
      </c>
      <c r="U5759" s="289">
        <v>0</v>
      </c>
      <c r="V5759" s="289">
        <v>0</v>
      </c>
      <c r="W5759" s="289">
        <v>0</v>
      </c>
      <c r="X5759" s="289">
        <v>0</v>
      </c>
      <c r="Z5759" s="290">
        <f t="shared" si="865"/>
        <v>1953586</v>
      </c>
      <c r="AA5759" s="291">
        <f t="shared" si="866"/>
        <v>0</v>
      </c>
    </row>
    <row r="5760" spans="5:27" hidden="1" x14ac:dyDescent="0.3">
      <c r="E5760" t="s">
        <v>7738</v>
      </c>
      <c r="F5760" t="s">
        <v>8377</v>
      </c>
      <c r="G5760" t="s">
        <v>1304</v>
      </c>
      <c r="H5760" t="s">
        <v>3425</v>
      </c>
      <c r="I5760" s="277">
        <v>1686763</v>
      </c>
      <c r="K5760" s="287">
        <f t="shared" si="873"/>
        <v>-1.7333333333333334</v>
      </c>
      <c r="M5760" s="288">
        <v>0</v>
      </c>
      <c r="N5760" s="289">
        <f t="shared" si="872"/>
        <v>1686763</v>
      </c>
      <c r="O5760" s="289">
        <v>0</v>
      </c>
      <c r="P5760" s="289">
        <v>0</v>
      </c>
      <c r="Q5760" s="289">
        <v>0</v>
      </c>
      <c r="R5760" s="289">
        <v>0</v>
      </c>
      <c r="S5760" s="289">
        <v>0</v>
      </c>
      <c r="T5760" s="289">
        <v>0</v>
      </c>
      <c r="U5760" s="289">
        <v>0</v>
      </c>
      <c r="V5760" s="289">
        <v>0</v>
      </c>
      <c r="W5760" s="289">
        <v>0</v>
      </c>
      <c r="X5760" s="289">
        <v>0</v>
      </c>
      <c r="Z5760" s="290">
        <f t="shared" si="865"/>
        <v>1686763</v>
      </c>
      <c r="AA5760" s="291">
        <f t="shared" si="866"/>
        <v>0</v>
      </c>
    </row>
    <row r="5761" spans="5:27" hidden="1" x14ac:dyDescent="0.3">
      <c r="E5761" t="s">
        <v>7326</v>
      </c>
      <c r="F5761" t="s">
        <v>8378</v>
      </c>
      <c r="G5761" t="s">
        <v>1304</v>
      </c>
      <c r="H5761" t="s">
        <v>1305</v>
      </c>
      <c r="I5761" s="277">
        <v>18134328</v>
      </c>
      <c r="K5761" s="287">
        <f t="shared" si="873"/>
        <v>-0.73333333333333328</v>
      </c>
      <c r="M5761" s="288">
        <v>0</v>
      </c>
      <c r="N5761" s="289">
        <f t="shared" si="872"/>
        <v>18134328</v>
      </c>
      <c r="O5761" s="289">
        <v>0</v>
      </c>
      <c r="P5761" s="289">
        <v>0</v>
      </c>
      <c r="Q5761" s="289">
        <v>0</v>
      </c>
      <c r="R5761" s="289">
        <v>0</v>
      </c>
      <c r="S5761" s="289">
        <v>0</v>
      </c>
      <c r="T5761" s="289">
        <v>0</v>
      </c>
      <c r="U5761" s="289">
        <v>0</v>
      </c>
      <c r="V5761" s="289">
        <v>0</v>
      </c>
      <c r="W5761" s="289">
        <v>0</v>
      </c>
      <c r="X5761" s="289">
        <v>0</v>
      </c>
      <c r="Z5761" s="290">
        <f t="shared" si="865"/>
        <v>18134328</v>
      </c>
      <c r="AA5761" s="291">
        <f t="shared" si="866"/>
        <v>0</v>
      </c>
    </row>
    <row r="5762" spans="5:27" hidden="1" x14ac:dyDescent="0.3">
      <c r="E5762" t="s">
        <v>7326</v>
      </c>
      <c r="F5762" t="s">
        <v>8379</v>
      </c>
      <c r="G5762" t="s">
        <v>1304</v>
      </c>
      <c r="H5762" t="s">
        <v>1305</v>
      </c>
      <c r="I5762" s="277">
        <v>12390672</v>
      </c>
      <c r="K5762" s="287">
        <f t="shared" si="873"/>
        <v>-0.73333333333333328</v>
      </c>
      <c r="M5762" s="288">
        <v>0</v>
      </c>
      <c r="N5762" s="289">
        <f t="shared" si="872"/>
        <v>12390672</v>
      </c>
      <c r="O5762" s="289">
        <v>0</v>
      </c>
      <c r="P5762" s="289">
        <v>0</v>
      </c>
      <c r="Q5762" s="289">
        <v>0</v>
      </c>
      <c r="R5762" s="289">
        <v>0</v>
      </c>
      <c r="S5762" s="289">
        <v>0</v>
      </c>
      <c r="T5762" s="289">
        <v>0</v>
      </c>
      <c r="U5762" s="289">
        <v>0</v>
      </c>
      <c r="V5762" s="289">
        <v>0</v>
      </c>
      <c r="W5762" s="289">
        <v>0</v>
      </c>
      <c r="X5762" s="289">
        <v>0</v>
      </c>
      <c r="Z5762" s="290">
        <f t="shared" si="865"/>
        <v>12390672</v>
      </c>
      <c r="AA5762" s="291">
        <f t="shared" si="866"/>
        <v>0</v>
      </c>
    </row>
    <row r="5763" spans="5:27" hidden="1" x14ac:dyDescent="0.3">
      <c r="E5763" t="s">
        <v>7990</v>
      </c>
      <c r="F5763" t="s">
        <v>8380</v>
      </c>
      <c r="G5763" t="s">
        <v>1304</v>
      </c>
      <c r="H5763" t="s">
        <v>3267</v>
      </c>
      <c r="I5763" s="277">
        <v>174312</v>
      </c>
      <c r="K5763" s="287">
        <f t="shared" si="873"/>
        <v>-1.2333333333333334</v>
      </c>
      <c r="M5763" s="288">
        <v>0</v>
      </c>
      <c r="N5763" s="289">
        <f t="shared" si="872"/>
        <v>174312</v>
      </c>
      <c r="O5763" s="289">
        <v>0</v>
      </c>
      <c r="P5763" s="289">
        <v>0</v>
      </c>
      <c r="Q5763" s="289">
        <v>0</v>
      </c>
      <c r="R5763" s="289">
        <v>0</v>
      </c>
      <c r="S5763" s="289">
        <v>0</v>
      </c>
      <c r="T5763" s="289">
        <v>0</v>
      </c>
      <c r="U5763" s="289">
        <v>0</v>
      </c>
      <c r="V5763" s="289">
        <v>0</v>
      </c>
      <c r="W5763" s="289">
        <v>0</v>
      </c>
      <c r="X5763" s="289">
        <v>0</v>
      </c>
      <c r="Z5763" s="290">
        <f t="shared" si="865"/>
        <v>174312</v>
      </c>
      <c r="AA5763" s="291">
        <f t="shared" si="866"/>
        <v>0</v>
      </c>
    </row>
    <row r="5764" spans="5:27" hidden="1" x14ac:dyDescent="0.3">
      <c r="E5764" t="s">
        <v>7720</v>
      </c>
      <c r="F5764" t="s">
        <v>8381</v>
      </c>
      <c r="G5764" t="s">
        <v>654</v>
      </c>
      <c r="H5764" t="s">
        <v>1764</v>
      </c>
      <c r="I5764" s="277">
        <v>321940</v>
      </c>
      <c r="K5764" s="287">
        <f t="shared" si="873"/>
        <v>-1.8</v>
      </c>
      <c r="M5764" s="288">
        <v>0</v>
      </c>
      <c r="N5764" s="289">
        <f t="shared" si="872"/>
        <v>321940</v>
      </c>
      <c r="O5764" s="289">
        <v>0</v>
      </c>
      <c r="P5764" s="289">
        <v>0</v>
      </c>
      <c r="Q5764" s="289">
        <v>0</v>
      </c>
      <c r="R5764" s="289">
        <v>0</v>
      </c>
      <c r="S5764" s="289">
        <v>0</v>
      </c>
      <c r="T5764" s="289">
        <v>0</v>
      </c>
      <c r="U5764" s="289">
        <v>0</v>
      </c>
      <c r="V5764" s="289">
        <v>0</v>
      </c>
      <c r="W5764" s="289">
        <v>0</v>
      </c>
      <c r="X5764" s="289">
        <v>0</v>
      </c>
      <c r="Z5764" s="290">
        <f t="shared" ref="Z5764:Z5827" si="874">+SUM(M5764:X5764)</f>
        <v>321940</v>
      </c>
      <c r="AA5764" s="291">
        <f t="shared" ref="AA5764:AA5827" si="875">+I5764-Z5764</f>
        <v>0</v>
      </c>
    </row>
    <row r="5765" spans="5:27" hidden="1" x14ac:dyDescent="0.3">
      <c r="E5765" t="s">
        <v>7652</v>
      </c>
      <c r="F5765" t="s">
        <v>8382</v>
      </c>
      <c r="G5765" t="s">
        <v>654</v>
      </c>
      <c r="H5765" t="s">
        <v>1764</v>
      </c>
      <c r="I5765" s="277">
        <v>433280</v>
      </c>
      <c r="K5765" s="287">
        <f t="shared" si="873"/>
        <v>-1.8</v>
      </c>
      <c r="M5765" s="288">
        <v>0</v>
      </c>
      <c r="N5765" s="289">
        <f t="shared" si="872"/>
        <v>433280</v>
      </c>
      <c r="O5765" s="289">
        <v>0</v>
      </c>
      <c r="P5765" s="289">
        <v>0</v>
      </c>
      <c r="Q5765" s="289">
        <v>0</v>
      </c>
      <c r="R5765" s="289">
        <v>0</v>
      </c>
      <c r="S5765" s="289">
        <v>0</v>
      </c>
      <c r="T5765" s="289">
        <v>0</v>
      </c>
      <c r="U5765" s="289">
        <v>0</v>
      </c>
      <c r="V5765" s="289">
        <v>0</v>
      </c>
      <c r="W5765" s="289">
        <v>0</v>
      </c>
      <c r="X5765" s="289">
        <v>0</v>
      </c>
      <c r="Z5765" s="290">
        <f t="shared" si="874"/>
        <v>433280</v>
      </c>
      <c r="AA5765" s="291">
        <f t="shared" si="875"/>
        <v>0</v>
      </c>
    </row>
    <row r="5766" spans="5:27" hidden="1" x14ac:dyDescent="0.3">
      <c r="E5766" t="s">
        <v>7781</v>
      </c>
      <c r="F5766" t="s">
        <v>8383</v>
      </c>
      <c r="G5766" t="s">
        <v>654</v>
      </c>
      <c r="H5766" t="s">
        <v>1764</v>
      </c>
      <c r="I5766" s="277">
        <v>454647</v>
      </c>
      <c r="K5766" s="287">
        <f t="shared" si="873"/>
        <v>-1.8</v>
      </c>
      <c r="M5766" s="288">
        <v>0</v>
      </c>
      <c r="N5766" s="289">
        <f t="shared" si="872"/>
        <v>454647</v>
      </c>
      <c r="O5766" s="289">
        <v>0</v>
      </c>
      <c r="P5766" s="289">
        <v>0</v>
      </c>
      <c r="Q5766" s="289">
        <v>0</v>
      </c>
      <c r="R5766" s="289">
        <v>0</v>
      </c>
      <c r="S5766" s="289">
        <v>0</v>
      </c>
      <c r="T5766" s="289">
        <v>0</v>
      </c>
      <c r="U5766" s="289">
        <v>0</v>
      </c>
      <c r="V5766" s="289">
        <v>0</v>
      </c>
      <c r="W5766" s="289">
        <v>0</v>
      </c>
      <c r="X5766" s="289">
        <v>0</v>
      </c>
      <c r="Z5766" s="290">
        <f t="shared" si="874"/>
        <v>454647</v>
      </c>
      <c r="AA5766" s="291">
        <f t="shared" si="875"/>
        <v>0</v>
      </c>
    </row>
    <row r="5767" spans="5:27" hidden="1" x14ac:dyDescent="0.3">
      <c r="E5767" t="s">
        <v>7705</v>
      </c>
      <c r="F5767" t="s">
        <v>8384</v>
      </c>
      <c r="G5767" t="s">
        <v>654</v>
      </c>
      <c r="H5767" t="s">
        <v>1764</v>
      </c>
      <c r="I5767" s="277">
        <v>318340</v>
      </c>
      <c r="K5767" s="287">
        <f t="shared" si="873"/>
        <v>-1.8</v>
      </c>
      <c r="M5767" s="288">
        <v>0</v>
      </c>
      <c r="N5767" s="289">
        <f t="shared" si="872"/>
        <v>318340</v>
      </c>
      <c r="O5767" s="289">
        <v>0</v>
      </c>
      <c r="P5767" s="289">
        <v>0</v>
      </c>
      <c r="Q5767" s="289">
        <v>0</v>
      </c>
      <c r="R5767" s="289">
        <v>0</v>
      </c>
      <c r="S5767" s="289">
        <v>0</v>
      </c>
      <c r="T5767" s="289">
        <v>0</v>
      </c>
      <c r="U5767" s="289">
        <v>0</v>
      </c>
      <c r="V5767" s="289">
        <v>0</v>
      </c>
      <c r="W5767" s="289">
        <v>0</v>
      </c>
      <c r="X5767" s="289">
        <v>0</v>
      </c>
      <c r="Z5767" s="290">
        <f t="shared" si="874"/>
        <v>318340</v>
      </c>
      <c r="AA5767" s="291">
        <f t="shared" si="875"/>
        <v>0</v>
      </c>
    </row>
    <row r="5768" spans="5:27" hidden="1" x14ac:dyDescent="0.3">
      <c r="E5768" t="s">
        <v>8385</v>
      </c>
      <c r="F5768" t="s">
        <v>8386</v>
      </c>
      <c r="G5768" t="s">
        <v>654</v>
      </c>
      <c r="H5768" t="s">
        <v>1764</v>
      </c>
      <c r="I5768" s="277">
        <v>570530</v>
      </c>
      <c r="K5768" s="287">
        <f t="shared" si="873"/>
        <v>-1.8</v>
      </c>
      <c r="M5768" s="288">
        <v>0</v>
      </c>
      <c r="N5768" s="289">
        <f t="shared" si="872"/>
        <v>570530</v>
      </c>
      <c r="O5768" s="289">
        <v>0</v>
      </c>
      <c r="P5768" s="289">
        <v>0</v>
      </c>
      <c r="Q5768" s="289">
        <v>0</v>
      </c>
      <c r="R5768" s="289">
        <v>0</v>
      </c>
      <c r="S5768" s="289">
        <v>0</v>
      </c>
      <c r="T5768" s="289">
        <v>0</v>
      </c>
      <c r="U5768" s="289">
        <v>0</v>
      </c>
      <c r="V5768" s="289">
        <v>0</v>
      </c>
      <c r="W5768" s="289">
        <v>0</v>
      </c>
      <c r="X5768" s="289">
        <v>0</v>
      </c>
      <c r="Z5768" s="290">
        <f t="shared" si="874"/>
        <v>570530</v>
      </c>
      <c r="AA5768" s="291">
        <f t="shared" si="875"/>
        <v>0</v>
      </c>
    </row>
    <row r="5769" spans="5:27" hidden="1" x14ac:dyDescent="0.3">
      <c r="E5769" t="s">
        <v>8387</v>
      </c>
      <c r="F5769" t="s">
        <v>8388</v>
      </c>
      <c r="G5769" t="s">
        <v>654</v>
      </c>
      <c r="H5769" t="s">
        <v>1764</v>
      </c>
      <c r="I5769" s="277">
        <v>436758</v>
      </c>
      <c r="K5769" s="287">
        <f t="shared" si="873"/>
        <v>-1.8</v>
      </c>
      <c r="M5769" s="288">
        <v>0</v>
      </c>
      <c r="N5769" s="289">
        <f t="shared" si="872"/>
        <v>436758</v>
      </c>
      <c r="O5769" s="289">
        <v>0</v>
      </c>
      <c r="P5769" s="289">
        <v>0</v>
      </c>
      <c r="Q5769" s="289">
        <v>0</v>
      </c>
      <c r="R5769" s="289">
        <v>0</v>
      </c>
      <c r="S5769" s="289">
        <v>0</v>
      </c>
      <c r="T5769" s="289">
        <v>0</v>
      </c>
      <c r="U5769" s="289">
        <v>0</v>
      </c>
      <c r="V5769" s="289">
        <v>0</v>
      </c>
      <c r="W5769" s="289">
        <v>0</v>
      </c>
      <c r="X5769" s="289">
        <v>0</v>
      </c>
      <c r="Z5769" s="290">
        <f t="shared" si="874"/>
        <v>436758</v>
      </c>
      <c r="AA5769" s="291">
        <f t="shared" si="875"/>
        <v>0</v>
      </c>
    </row>
    <row r="5770" spans="5:27" hidden="1" x14ac:dyDescent="0.3">
      <c r="E5770" t="s">
        <v>7591</v>
      </c>
      <c r="F5770" t="s">
        <v>8389</v>
      </c>
      <c r="G5770" t="s">
        <v>654</v>
      </c>
      <c r="H5770" t="s">
        <v>1764</v>
      </c>
      <c r="I5770" s="277">
        <v>1522694</v>
      </c>
      <c r="K5770" s="287">
        <f t="shared" si="873"/>
        <v>-1.8</v>
      </c>
      <c r="M5770" s="288">
        <v>0</v>
      </c>
      <c r="N5770" s="289">
        <f t="shared" si="872"/>
        <v>1522694</v>
      </c>
      <c r="O5770" s="289">
        <v>0</v>
      </c>
      <c r="P5770" s="289">
        <v>0</v>
      </c>
      <c r="Q5770" s="289">
        <v>0</v>
      </c>
      <c r="R5770" s="289">
        <v>0</v>
      </c>
      <c r="S5770" s="289">
        <v>0</v>
      </c>
      <c r="T5770" s="289">
        <v>0</v>
      </c>
      <c r="U5770" s="289">
        <v>0</v>
      </c>
      <c r="V5770" s="289">
        <v>0</v>
      </c>
      <c r="W5770" s="289">
        <v>0</v>
      </c>
      <c r="X5770" s="289">
        <v>0</v>
      </c>
      <c r="Z5770" s="290">
        <f t="shared" si="874"/>
        <v>1522694</v>
      </c>
      <c r="AA5770" s="291">
        <f t="shared" si="875"/>
        <v>0</v>
      </c>
    </row>
    <row r="5771" spans="5:27" hidden="1" x14ac:dyDescent="0.3">
      <c r="E5771" t="s">
        <v>7913</v>
      </c>
      <c r="F5771" t="s">
        <v>8390</v>
      </c>
      <c r="G5771" t="s">
        <v>654</v>
      </c>
      <c r="H5771" t="s">
        <v>1764</v>
      </c>
      <c r="I5771" s="277">
        <v>780488</v>
      </c>
      <c r="K5771" s="287">
        <f t="shared" si="873"/>
        <v>-1.8</v>
      </c>
      <c r="M5771" s="288">
        <v>0</v>
      </c>
      <c r="N5771" s="289">
        <f t="shared" si="872"/>
        <v>780488</v>
      </c>
      <c r="O5771" s="289">
        <v>0</v>
      </c>
      <c r="P5771" s="289">
        <v>0</v>
      </c>
      <c r="Q5771" s="289">
        <v>0</v>
      </c>
      <c r="R5771" s="289">
        <v>0</v>
      </c>
      <c r="S5771" s="289">
        <v>0</v>
      </c>
      <c r="T5771" s="289">
        <v>0</v>
      </c>
      <c r="U5771" s="289">
        <v>0</v>
      </c>
      <c r="V5771" s="289">
        <v>0</v>
      </c>
      <c r="W5771" s="289">
        <v>0</v>
      </c>
      <c r="X5771" s="289">
        <v>0</v>
      </c>
      <c r="Z5771" s="290">
        <f t="shared" si="874"/>
        <v>780488</v>
      </c>
      <c r="AA5771" s="291">
        <f t="shared" si="875"/>
        <v>0</v>
      </c>
    </row>
    <row r="5772" spans="5:27" hidden="1" x14ac:dyDescent="0.3">
      <c r="E5772" t="s">
        <v>8391</v>
      </c>
      <c r="F5772" t="s">
        <v>8392</v>
      </c>
      <c r="G5772" t="s">
        <v>654</v>
      </c>
      <c r="H5772" t="s">
        <v>1764</v>
      </c>
      <c r="I5772" s="277">
        <v>974980</v>
      </c>
      <c r="K5772" s="287">
        <f t="shared" si="873"/>
        <v>-1.8</v>
      </c>
      <c r="M5772" s="288">
        <v>0</v>
      </c>
      <c r="N5772" s="289">
        <f t="shared" si="872"/>
        <v>974980</v>
      </c>
      <c r="O5772" s="289">
        <v>0</v>
      </c>
      <c r="P5772" s="289">
        <v>0</v>
      </c>
      <c r="Q5772" s="289">
        <v>0</v>
      </c>
      <c r="R5772" s="289">
        <v>0</v>
      </c>
      <c r="S5772" s="289">
        <v>0</v>
      </c>
      <c r="T5772" s="289">
        <v>0</v>
      </c>
      <c r="U5772" s="289">
        <v>0</v>
      </c>
      <c r="V5772" s="289">
        <v>0</v>
      </c>
      <c r="W5772" s="289">
        <v>0</v>
      </c>
      <c r="X5772" s="289">
        <v>0</v>
      </c>
      <c r="Z5772" s="290">
        <f t="shared" si="874"/>
        <v>974980</v>
      </c>
      <c r="AA5772" s="291">
        <f t="shared" si="875"/>
        <v>0</v>
      </c>
    </row>
    <row r="5773" spans="5:27" hidden="1" x14ac:dyDescent="0.3">
      <c r="E5773" t="s">
        <v>7709</v>
      </c>
      <c r="F5773" t="s">
        <v>8393</v>
      </c>
      <c r="G5773" t="s">
        <v>654</v>
      </c>
      <c r="H5773" t="s">
        <v>1764</v>
      </c>
      <c r="I5773" s="277">
        <v>461260</v>
      </c>
      <c r="K5773" s="287">
        <f t="shared" si="873"/>
        <v>-1.8</v>
      </c>
      <c r="M5773" s="288">
        <v>0</v>
      </c>
      <c r="N5773" s="289">
        <f t="shared" si="872"/>
        <v>461260</v>
      </c>
      <c r="O5773" s="289">
        <v>0</v>
      </c>
      <c r="P5773" s="289">
        <v>0</v>
      </c>
      <c r="Q5773" s="289">
        <v>0</v>
      </c>
      <c r="R5773" s="289">
        <v>0</v>
      </c>
      <c r="S5773" s="289">
        <v>0</v>
      </c>
      <c r="T5773" s="289">
        <v>0</v>
      </c>
      <c r="U5773" s="289">
        <v>0</v>
      </c>
      <c r="V5773" s="289">
        <v>0</v>
      </c>
      <c r="W5773" s="289">
        <v>0</v>
      </c>
      <c r="X5773" s="289">
        <v>0</v>
      </c>
      <c r="Z5773" s="290">
        <f t="shared" si="874"/>
        <v>461260</v>
      </c>
      <c r="AA5773" s="291">
        <f t="shared" si="875"/>
        <v>0</v>
      </c>
    </row>
    <row r="5774" spans="5:27" hidden="1" x14ac:dyDescent="0.3">
      <c r="E5774" t="s">
        <v>8394</v>
      </c>
      <c r="F5774" t="s">
        <v>8395</v>
      </c>
      <c r="G5774" t="s">
        <v>654</v>
      </c>
      <c r="H5774" t="s">
        <v>1310</v>
      </c>
      <c r="I5774" s="277">
        <v>641926</v>
      </c>
      <c r="K5774" s="287">
        <f t="shared" si="873"/>
        <v>-0.8</v>
      </c>
      <c r="M5774" s="288">
        <v>0</v>
      </c>
      <c r="N5774" s="289">
        <f t="shared" si="872"/>
        <v>641926</v>
      </c>
      <c r="O5774" s="289">
        <v>0</v>
      </c>
      <c r="P5774" s="289">
        <v>0</v>
      </c>
      <c r="Q5774" s="289">
        <v>0</v>
      </c>
      <c r="R5774" s="289">
        <v>0</v>
      </c>
      <c r="S5774" s="289">
        <v>0</v>
      </c>
      <c r="T5774" s="289">
        <v>0</v>
      </c>
      <c r="U5774" s="289">
        <v>0</v>
      </c>
      <c r="V5774" s="289">
        <v>0</v>
      </c>
      <c r="W5774" s="289">
        <v>0</v>
      </c>
      <c r="X5774" s="289">
        <v>0</v>
      </c>
      <c r="Z5774" s="290">
        <f t="shared" si="874"/>
        <v>641926</v>
      </c>
      <c r="AA5774" s="291">
        <f t="shared" si="875"/>
        <v>0</v>
      </c>
    </row>
    <row r="5775" spans="5:27" hidden="1" x14ac:dyDescent="0.3">
      <c r="E5775" t="s">
        <v>7672</v>
      </c>
      <c r="F5775" t="s">
        <v>8396</v>
      </c>
      <c r="G5775" t="s">
        <v>654</v>
      </c>
      <c r="H5775" t="s">
        <v>1764</v>
      </c>
      <c r="I5775" s="277">
        <v>1072976</v>
      </c>
      <c r="K5775" s="287">
        <f t="shared" si="873"/>
        <v>-1.8</v>
      </c>
      <c r="M5775" s="288">
        <v>0</v>
      </c>
      <c r="N5775" s="289">
        <f t="shared" si="872"/>
        <v>1072976</v>
      </c>
      <c r="O5775" s="289">
        <v>0</v>
      </c>
      <c r="P5775" s="289">
        <v>0</v>
      </c>
      <c r="Q5775" s="289">
        <v>0</v>
      </c>
      <c r="R5775" s="289">
        <v>0</v>
      </c>
      <c r="S5775" s="289">
        <v>0</v>
      </c>
      <c r="T5775" s="289">
        <v>0</v>
      </c>
      <c r="U5775" s="289">
        <v>0</v>
      </c>
      <c r="V5775" s="289">
        <v>0</v>
      </c>
      <c r="W5775" s="289">
        <v>0</v>
      </c>
      <c r="X5775" s="289">
        <v>0</v>
      </c>
      <c r="Z5775" s="290">
        <f t="shared" si="874"/>
        <v>1072976</v>
      </c>
      <c r="AA5775" s="291">
        <f t="shared" si="875"/>
        <v>0</v>
      </c>
    </row>
    <row r="5776" spans="5:27" hidden="1" x14ac:dyDescent="0.3">
      <c r="E5776" t="s">
        <v>7335</v>
      </c>
      <c r="F5776" t="s">
        <v>8397</v>
      </c>
      <c r="G5776" t="s">
        <v>654</v>
      </c>
      <c r="H5776" t="s">
        <v>3407</v>
      </c>
      <c r="I5776" s="277">
        <v>1737838</v>
      </c>
      <c r="K5776" s="287">
        <f t="shared" si="873"/>
        <v>-1.3</v>
      </c>
      <c r="M5776" s="288">
        <v>0</v>
      </c>
      <c r="N5776" s="289">
        <f t="shared" si="872"/>
        <v>1737838</v>
      </c>
      <c r="O5776" s="289">
        <v>0</v>
      </c>
      <c r="P5776" s="289">
        <v>0</v>
      </c>
      <c r="Q5776" s="289">
        <v>0</v>
      </c>
      <c r="R5776" s="289">
        <v>0</v>
      </c>
      <c r="S5776" s="289">
        <v>0</v>
      </c>
      <c r="T5776" s="289">
        <v>0</v>
      </c>
      <c r="U5776" s="289">
        <v>0</v>
      </c>
      <c r="V5776" s="289">
        <v>0</v>
      </c>
      <c r="W5776" s="289">
        <v>0</v>
      </c>
      <c r="X5776" s="289">
        <v>0</v>
      </c>
      <c r="Z5776" s="290">
        <f t="shared" si="874"/>
        <v>1737838</v>
      </c>
      <c r="AA5776" s="291">
        <f t="shared" si="875"/>
        <v>0</v>
      </c>
    </row>
    <row r="5777" spans="5:27" hidden="1" x14ac:dyDescent="0.3">
      <c r="E5777" t="s">
        <v>7711</v>
      </c>
      <c r="F5777" t="s">
        <v>8398</v>
      </c>
      <c r="G5777" t="s">
        <v>654</v>
      </c>
      <c r="H5777" t="s">
        <v>1764</v>
      </c>
      <c r="I5777" s="277">
        <v>755184</v>
      </c>
      <c r="K5777" s="287">
        <f t="shared" si="873"/>
        <v>-1.8</v>
      </c>
      <c r="M5777" s="288">
        <v>0</v>
      </c>
      <c r="N5777" s="289">
        <f t="shared" si="872"/>
        <v>755184</v>
      </c>
      <c r="O5777" s="289">
        <v>0</v>
      </c>
      <c r="P5777" s="289">
        <v>0</v>
      </c>
      <c r="Q5777" s="289">
        <v>0</v>
      </c>
      <c r="R5777" s="289">
        <v>0</v>
      </c>
      <c r="S5777" s="289">
        <v>0</v>
      </c>
      <c r="T5777" s="289">
        <v>0</v>
      </c>
      <c r="U5777" s="289">
        <v>0</v>
      </c>
      <c r="V5777" s="289">
        <v>0</v>
      </c>
      <c r="W5777" s="289">
        <v>0</v>
      </c>
      <c r="X5777" s="289">
        <v>0</v>
      </c>
      <c r="Z5777" s="290">
        <f t="shared" si="874"/>
        <v>755184</v>
      </c>
      <c r="AA5777" s="291">
        <f t="shared" si="875"/>
        <v>0</v>
      </c>
    </row>
    <row r="5778" spans="5:27" hidden="1" x14ac:dyDescent="0.3">
      <c r="E5778" t="s">
        <v>7585</v>
      </c>
      <c r="F5778" t="s">
        <v>8399</v>
      </c>
      <c r="G5778" t="s">
        <v>654</v>
      </c>
      <c r="H5778" t="s">
        <v>7245</v>
      </c>
      <c r="I5778" s="277">
        <v>52706400</v>
      </c>
      <c r="K5778" s="287">
        <f t="shared" si="873"/>
        <v>-2.8</v>
      </c>
      <c r="M5778" s="288">
        <v>0</v>
      </c>
      <c r="N5778" s="289">
        <f t="shared" si="872"/>
        <v>52706400</v>
      </c>
      <c r="O5778" s="289">
        <v>0</v>
      </c>
      <c r="P5778" s="289">
        <v>0</v>
      </c>
      <c r="Q5778" s="289">
        <v>0</v>
      </c>
      <c r="R5778" s="289">
        <v>0</v>
      </c>
      <c r="S5778" s="289">
        <v>0</v>
      </c>
      <c r="T5778" s="289">
        <v>0</v>
      </c>
      <c r="U5778" s="289">
        <v>0</v>
      </c>
      <c r="V5778" s="289">
        <v>0</v>
      </c>
      <c r="W5778" s="289">
        <v>0</v>
      </c>
      <c r="X5778" s="289">
        <v>0</v>
      </c>
      <c r="Z5778" s="290">
        <f t="shared" si="874"/>
        <v>52706400</v>
      </c>
      <c r="AA5778" s="291">
        <f t="shared" si="875"/>
        <v>0</v>
      </c>
    </row>
    <row r="5779" spans="5:27" hidden="1" x14ac:dyDescent="0.3">
      <c r="E5779" t="s">
        <v>7585</v>
      </c>
      <c r="F5779" t="s">
        <v>8400</v>
      </c>
      <c r="G5779" t="s">
        <v>654</v>
      </c>
      <c r="H5779" t="s">
        <v>7245</v>
      </c>
      <c r="I5779" s="277">
        <v>66830400</v>
      </c>
      <c r="K5779" s="287">
        <f t="shared" si="873"/>
        <v>-2.8</v>
      </c>
      <c r="M5779" s="288">
        <v>0</v>
      </c>
      <c r="N5779" s="289">
        <f t="shared" si="872"/>
        <v>66830400</v>
      </c>
      <c r="O5779" s="289">
        <v>0</v>
      </c>
      <c r="P5779" s="289">
        <v>0</v>
      </c>
      <c r="Q5779" s="289">
        <v>0</v>
      </c>
      <c r="R5779" s="289">
        <v>0</v>
      </c>
      <c r="S5779" s="289">
        <v>0</v>
      </c>
      <c r="T5779" s="289">
        <v>0</v>
      </c>
      <c r="U5779" s="289">
        <v>0</v>
      </c>
      <c r="V5779" s="289">
        <v>0</v>
      </c>
      <c r="W5779" s="289">
        <v>0</v>
      </c>
      <c r="X5779" s="289">
        <v>0</v>
      </c>
      <c r="Z5779" s="290">
        <f t="shared" si="874"/>
        <v>66830400</v>
      </c>
      <c r="AA5779" s="291">
        <f t="shared" si="875"/>
        <v>0</v>
      </c>
    </row>
    <row r="5780" spans="5:27" hidden="1" x14ac:dyDescent="0.3">
      <c r="E5780" t="s">
        <v>7585</v>
      </c>
      <c r="F5780" t="s">
        <v>8401</v>
      </c>
      <c r="G5780" t="s">
        <v>654</v>
      </c>
      <c r="H5780" t="s">
        <v>7245</v>
      </c>
      <c r="I5780" s="277">
        <v>4824000</v>
      </c>
      <c r="K5780" s="287">
        <f t="shared" si="873"/>
        <v>-2.8</v>
      </c>
      <c r="M5780" s="288">
        <v>0</v>
      </c>
      <c r="N5780" s="289">
        <f t="shared" si="872"/>
        <v>4824000</v>
      </c>
      <c r="O5780" s="289">
        <v>0</v>
      </c>
      <c r="P5780" s="289">
        <v>0</v>
      </c>
      <c r="Q5780" s="289">
        <v>0</v>
      </c>
      <c r="R5780" s="289">
        <v>0</v>
      </c>
      <c r="S5780" s="289">
        <v>0</v>
      </c>
      <c r="T5780" s="289">
        <v>0</v>
      </c>
      <c r="U5780" s="289">
        <v>0</v>
      </c>
      <c r="V5780" s="289">
        <v>0</v>
      </c>
      <c r="W5780" s="289">
        <v>0</v>
      </c>
      <c r="X5780" s="289">
        <v>0</v>
      </c>
      <c r="Z5780" s="290">
        <f t="shared" si="874"/>
        <v>4824000</v>
      </c>
      <c r="AA5780" s="291">
        <f t="shared" si="875"/>
        <v>0</v>
      </c>
    </row>
    <row r="5781" spans="5:27" hidden="1" x14ac:dyDescent="0.3">
      <c r="E5781" t="s">
        <v>7913</v>
      </c>
      <c r="F5781" t="s">
        <v>8402</v>
      </c>
      <c r="G5781" t="s">
        <v>654</v>
      </c>
      <c r="H5781" t="s">
        <v>1764</v>
      </c>
      <c r="I5781" s="277">
        <v>355300</v>
      </c>
      <c r="K5781" s="287">
        <f t="shared" si="873"/>
        <v>-1.8</v>
      </c>
      <c r="M5781" s="288">
        <v>0</v>
      </c>
      <c r="N5781" s="289">
        <f t="shared" si="872"/>
        <v>355300</v>
      </c>
      <c r="O5781" s="289">
        <v>0</v>
      </c>
      <c r="P5781" s="289">
        <v>0</v>
      </c>
      <c r="Q5781" s="289">
        <v>0</v>
      </c>
      <c r="R5781" s="289">
        <v>0</v>
      </c>
      <c r="S5781" s="289">
        <v>0</v>
      </c>
      <c r="T5781" s="289">
        <v>0</v>
      </c>
      <c r="U5781" s="289">
        <v>0</v>
      </c>
      <c r="V5781" s="289">
        <v>0</v>
      </c>
      <c r="W5781" s="289">
        <v>0</v>
      </c>
      <c r="X5781" s="289">
        <v>0</v>
      </c>
      <c r="Z5781" s="290">
        <f t="shared" si="874"/>
        <v>355300</v>
      </c>
      <c r="AA5781" s="291">
        <f t="shared" si="875"/>
        <v>0</v>
      </c>
    </row>
    <row r="5782" spans="5:27" hidden="1" x14ac:dyDescent="0.3">
      <c r="E5782" t="s">
        <v>7585</v>
      </c>
      <c r="F5782" t="s">
        <v>8403</v>
      </c>
      <c r="G5782" t="s">
        <v>654</v>
      </c>
      <c r="H5782" t="s">
        <v>7245</v>
      </c>
      <c r="I5782" s="277">
        <v>12677196</v>
      </c>
      <c r="K5782" s="287">
        <f t="shared" si="873"/>
        <v>-2.8</v>
      </c>
      <c r="M5782" s="288">
        <v>0</v>
      </c>
      <c r="N5782" s="289">
        <f t="shared" si="872"/>
        <v>12677196</v>
      </c>
      <c r="O5782" s="289">
        <v>0</v>
      </c>
      <c r="P5782" s="289">
        <v>0</v>
      </c>
      <c r="Q5782" s="289">
        <v>0</v>
      </c>
      <c r="R5782" s="289">
        <v>0</v>
      </c>
      <c r="S5782" s="289">
        <v>0</v>
      </c>
      <c r="T5782" s="289">
        <v>0</v>
      </c>
      <c r="U5782" s="289">
        <v>0</v>
      </c>
      <c r="V5782" s="289">
        <v>0</v>
      </c>
      <c r="W5782" s="289">
        <v>0</v>
      </c>
      <c r="X5782" s="289">
        <v>0</v>
      </c>
      <c r="Z5782" s="290">
        <f t="shared" si="874"/>
        <v>12677196</v>
      </c>
      <c r="AA5782" s="291">
        <f t="shared" si="875"/>
        <v>0</v>
      </c>
    </row>
    <row r="5783" spans="5:27" hidden="1" x14ac:dyDescent="0.3">
      <c r="E5783" t="s">
        <v>7585</v>
      </c>
      <c r="F5783" t="s">
        <v>8404</v>
      </c>
      <c r="G5783" t="s">
        <v>654</v>
      </c>
      <c r="H5783" t="s">
        <v>7245</v>
      </c>
      <c r="I5783" s="277">
        <v>9328000</v>
      </c>
      <c r="K5783" s="287">
        <f t="shared" si="873"/>
        <v>-2.8</v>
      </c>
      <c r="M5783" s="288">
        <v>0</v>
      </c>
      <c r="N5783" s="289">
        <f t="shared" si="872"/>
        <v>9328000</v>
      </c>
      <c r="O5783" s="289">
        <v>0</v>
      </c>
      <c r="P5783" s="289">
        <v>0</v>
      </c>
      <c r="Q5783" s="289">
        <v>0</v>
      </c>
      <c r="R5783" s="289">
        <v>0</v>
      </c>
      <c r="S5783" s="289">
        <v>0</v>
      </c>
      <c r="T5783" s="289">
        <v>0</v>
      </c>
      <c r="U5783" s="289">
        <v>0</v>
      </c>
      <c r="V5783" s="289">
        <v>0</v>
      </c>
      <c r="W5783" s="289">
        <v>0</v>
      </c>
      <c r="X5783" s="289">
        <v>0</v>
      </c>
      <c r="Z5783" s="290">
        <f t="shared" si="874"/>
        <v>9328000</v>
      </c>
      <c r="AA5783" s="291">
        <f t="shared" si="875"/>
        <v>0</v>
      </c>
    </row>
    <row r="5784" spans="5:27" hidden="1" x14ac:dyDescent="0.3">
      <c r="E5784" t="s">
        <v>7585</v>
      </c>
      <c r="F5784" t="s">
        <v>8405</v>
      </c>
      <c r="G5784" t="s">
        <v>654</v>
      </c>
      <c r="H5784" t="s">
        <v>7245</v>
      </c>
      <c r="I5784" s="277">
        <v>2742440</v>
      </c>
      <c r="K5784" s="287">
        <f t="shared" si="873"/>
        <v>-2.8</v>
      </c>
      <c r="M5784" s="288">
        <v>0</v>
      </c>
      <c r="N5784" s="289">
        <f t="shared" si="872"/>
        <v>2742440</v>
      </c>
      <c r="O5784" s="289">
        <v>0</v>
      </c>
      <c r="P5784" s="289">
        <v>0</v>
      </c>
      <c r="Q5784" s="289">
        <v>0</v>
      </c>
      <c r="R5784" s="289">
        <v>0</v>
      </c>
      <c r="S5784" s="289">
        <v>0</v>
      </c>
      <c r="T5784" s="289">
        <v>0</v>
      </c>
      <c r="U5784" s="289">
        <v>0</v>
      </c>
      <c r="V5784" s="289">
        <v>0</v>
      </c>
      <c r="W5784" s="289">
        <v>0</v>
      </c>
      <c r="X5784" s="289">
        <v>0</v>
      </c>
      <c r="Z5784" s="290">
        <f t="shared" si="874"/>
        <v>2742440</v>
      </c>
      <c r="AA5784" s="291">
        <f t="shared" si="875"/>
        <v>0</v>
      </c>
    </row>
    <row r="5785" spans="5:27" hidden="1" x14ac:dyDescent="0.3">
      <c r="E5785" t="s">
        <v>7585</v>
      </c>
      <c r="F5785" t="s">
        <v>8406</v>
      </c>
      <c r="G5785" t="s">
        <v>654</v>
      </c>
      <c r="H5785" t="s">
        <v>7245</v>
      </c>
      <c r="I5785" s="277">
        <v>1935516</v>
      </c>
      <c r="K5785" s="287">
        <f t="shared" si="873"/>
        <v>-2.8</v>
      </c>
      <c r="M5785" s="288">
        <v>0</v>
      </c>
      <c r="N5785" s="289">
        <f t="shared" si="872"/>
        <v>1935516</v>
      </c>
      <c r="O5785" s="289">
        <v>0</v>
      </c>
      <c r="P5785" s="289">
        <v>0</v>
      </c>
      <c r="Q5785" s="289">
        <v>0</v>
      </c>
      <c r="R5785" s="289">
        <v>0</v>
      </c>
      <c r="S5785" s="289">
        <v>0</v>
      </c>
      <c r="T5785" s="289">
        <v>0</v>
      </c>
      <c r="U5785" s="289">
        <v>0</v>
      </c>
      <c r="V5785" s="289">
        <v>0</v>
      </c>
      <c r="W5785" s="289">
        <v>0</v>
      </c>
      <c r="X5785" s="289">
        <v>0</v>
      </c>
      <c r="Z5785" s="290">
        <f t="shared" si="874"/>
        <v>1935516</v>
      </c>
      <c r="AA5785" s="291">
        <f t="shared" si="875"/>
        <v>0</v>
      </c>
    </row>
    <row r="5786" spans="5:27" hidden="1" x14ac:dyDescent="0.3">
      <c r="E5786" t="s">
        <v>8032</v>
      </c>
      <c r="F5786" t="s">
        <v>8407</v>
      </c>
      <c r="G5786" t="s">
        <v>820</v>
      </c>
      <c r="H5786" t="s">
        <v>2139</v>
      </c>
      <c r="I5786" s="277">
        <v>153120</v>
      </c>
      <c r="K5786" s="287">
        <f t="shared" si="873"/>
        <v>-1.8333333333333333</v>
      </c>
      <c r="M5786" s="288">
        <v>0</v>
      </c>
      <c r="N5786" s="289">
        <f t="shared" si="872"/>
        <v>153120</v>
      </c>
      <c r="O5786" s="289">
        <v>0</v>
      </c>
      <c r="P5786" s="289">
        <v>0</v>
      </c>
      <c r="Q5786" s="289">
        <v>0</v>
      </c>
      <c r="R5786" s="289">
        <v>0</v>
      </c>
      <c r="S5786" s="289">
        <v>0</v>
      </c>
      <c r="T5786" s="289">
        <v>0</v>
      </c>
      <c r="U5786" s="289">
        <v>0</v>
      </c>
      <c r="V5786" s="289">
        <v>0</v>
      </c>
      <c r="W5786" s="289">
        <v>0</v>
      </c>
      <c r="X5786" s="289">
        <v>0</v>
      </c>
      <c r="Z5786" s="290">
        <f t="shared" si="874"/>
        <v>153120</v>
      </c>
      <c r="AA5786" s="291">
        <f t="shared" si="875"/>
        <v>0</v>
      </c>
    </row>
    <row r="5787" spans="5:27" hidden="1" x14ac:dyDescent="0.3">
      <c r="E5787" t="s">
        <v>8032</v>
      </c>
      <c r="F5787" t="s">
        <v>8408</v>
      </c>
      <c r="G5787" t="s">
        <v>820</v>
      </c>
      <c r="H5787" t="s">
        <v>821</v>
      </c>
      <c r="I5787" s="277">
        <v>1015040</v>
      </c>
      <c r="K5787" s="287">
        <f t="shared" si="873"/>
        <v>-0.83333333333333337</v>
      </c>
      <c r="M5787" s="288">
        <v>0</v>
      </c>
      <c r="N5787" s="289">
        <f t="shared" si="872"/>
        <v>1015040</v>
      </c>
      <c r="O5787" s="289">
        <v>0</v>
      </c>
      <c r="P5787" s="289">
        <v>0</v>
      </c>
      <c r="Q5787" s="289">
        <v>0</v>
      </c>
      <c r="R5787" s="289">
        <v>0</v>
      </c>
      <c r="S5787" s="289">
        <v>0</v>
      </c>
      <c r="T5787" s="289">
        <v>0</v>
      </c>
      <c r="U5787" s="289">
        <v>0</v>
      </c>
      <c r="V5787" s="289">
        <v>0</v>
      </c>
      <c r="W5787" s="289">
        <v>0</v>
      </c>
      <c r="X5787" s="289">
        <v>0</v>
      </c>
      <c r="Z5787" s="290">
        <f t="shared" si="874"/>
        <v>1015040</v>
      </c>
      <c r="AA5787" s="291">
        <f t="shared" si="875"/>
        <v>0</v>
      </c>
    </row>
    <row r="5788" spans="5:27" hidden="1" x14ac:dyDescent="0.3">
      <c r="E5788" t="s">
        <v>7617</v>
      </c>
      <c r="F5788" t="s">
        <v>8409</v>
      </c>
      <c r="G5788" t="s">
        <v>820</v>
      </c>
      <c r="H5788" t="s">
        <v>2139</v>
      </c>
      <c r="I5788" s="277">
        <v>863520</v>
      </c>
      <c r="K5788" s="287">
        <f t="shared" si="873"/>
        <v>-1.8333333333333333</v>
      </c>
      <c r="M5788" s="288">
        <v>0</v>
      </c>
      <c r="N5788" s="289">
        <f t="shared" si="872"/>
        <v>863520</v>
      </c>
      <c r="O5788" s="289">
        <v>0</v>
      </c>
      <c r="P5788" s="289">
        <v>0</v>
      </c>
      <c r="Q5788" s="289">
        <v>0</v>
      </c>
      <c r="R5788" s="289">
        <v>0</v>
      </c>
      <c r="S5788" s="289">
        <v>0</v>
      </c>
      <c r="T5788" s="289">
        <v>0</v>
      </c>
      <c r="U5788" s="289">
        <v>0</v>
      </c>
      <c r="V5788" s="289">
        <v>0</v>
      </c>
      <c r="W5788" s="289">
        <v>0</v>
      </c>
      <c r="X5788" s="289">
        <v>0</v>
      </c>
      <c r="Z5788" s="290">
        <f t="shared" si="874"/>
        <v>863520</v>
      </c>
      <c r="AA5788" s="291">
        <f t="shared" si="875"/>
        <v>0</v>
      </c>
    </row>
    <row r="5789" spans="5:27" hidden="1" x14ac:dyDescent="0.3">
      <c r="E5789" t="s">
        <v>7816</v>
      </c>
      <c r="F5789" t="s">
        <v>8410</v>
      </c>
      <c r="G5789" t="s">
        <v>820</v>
      </c>
      <c r="H5789" t="s">
        <v>821</v>
      </c>
      <c r="I5789" s="277">
        <v>122796</v>
      </c>
      <c r="K5789" s="287">
        <f t="shared" si="873"/>
        <v>-0.83333333333333337</v>
      </c>
      <c r="M5789" s="288">
        <v>0</v>
      </c>
      <c r="N5789" s="289">
        <f t="shared" si="872"/>
        <v>122796</v>
      </c>
      <c r="O5789" s="289">
        <v>0</v>
      </c>
      <c r="P5789" s="289">
        <v>0</v>
      </c>
      <c r="Q5789" s="289">
        <v>0</v>
      </c>
      <c r="R5789" s="289">
        <v>0</v>
      </c>
      <c r="S5789" s="289">
        <v>0</v>
      </c>
      <c r="T5789" s="289">
        <v>0</v>
      </c>
      <c r="U5789" s="289">
        <v>0</v>
      </c>
      <c r="V5789" s="289">
        <v>0</v>
      </c>
      <c r="W5789" s="289">
        <v>0</v>
      </c>
      <c r="X5789" s="289">
        <v>0</v>
      </c>
      <c r="Z5789" s="290">
        <f t="shared" si="874"/>
        <v>122796</v>
      </c>
      <c r="AA5789" s="291">
        <f t="shared" si="875"/>
        <v>0</v>
      </c>
    </row>
    <row r="5790" spans="5:27" hidden="1" x14ac:dyDescent="0.3">
      <c r="E5790" t="s">
        <v>8411</v>
      </c>
      <c r="F5790" t="s">
        <v>8412</v>
      </c>
      <c r="G5790" t="s">
        <v>820</v>
      </c>
      <c r="H5790" t="s">
        <v>2139</v>
      </c>
      <c r="I5790" s="277">
        <v>2924840</v>
      </c>
      <c r="K5790" s="287">
        <f t="shared" si="873"/>
        <v>-1.8333333333333333</v>
      </c>
      <c r="M5790" s="288">
        <v>0</v>
      </c>
      <c r="N5790" s="289">
        <f t="shared" si="872"/>
        <v>2924840</v>
      </c>
      <c r="O5790" s="289">
        <v>0</v>
      </c>
      <c r="P5790" s="289">
        <v>0</v>
      </c>
      <c r="Q5790" s="289">
        <v>0</v>
      </c>
      <c r="R5790" s="289">
        <v>0</v>
      </c>
      <c r="S5790" s="289">
        <v>0</v>
      </c>
      <c r="T5790" s="289">
        <v>0</v>
      </c>
      <c r="U5790" s="289">
        <v>0</v>
      </c>
      <c r="V5790" s="289">
        <v>0</v>
      </c>
      <c r="W5790" s="289">
        <v>0</v>
      </c>
      <c r="X5790" s="289">
        <v>0</v>
      </c>
      <c r="Z5790" s="290">
        <f t="shared" si="874"/>
        <v>2924840</v>
      </c>
      <c r="AA5790" s="291">
        <f t="shared" si="875"/>
        <v>0</v>
      </c>
    </row>
    <row r="5791" spans="5:27" hidden="1" x14ac:dyDescent="0.3">
      <c r="E5791" t="s">
        <v>7803</v>
      </c>
      <c r="F5791" t="s">
        <v>8413</v>
      </c>
      <c r="G5791" t="s">
        <v>820</v>
      </c>
      <c r="H5791" t="s">
        <v>2139</v>
      </c>
      <c r="I5791" s="277">
        <v>632578</v>
      </c>
      <c r="K5791" s="287">
        <f t="shared" si="873"/>
        <v>-1.8333333333333333</v>
      </c>
      <c r="M5791" s="288">
        <v>0</v>
      </c>
      <c r="N5791" s="289">
        <f t="shared" si="872"/>
        <v>632578</v>
      </c>
      <c r="O5791" s="289">
        <v>0</v>
      </c>
      <c r="P5791" s="289">
        <v>0</v>
      </c>
      <c r="Q5791" s="289">
        <v>0</v>
      </c>
      <c r="R5791" s="289">
        <v>0</v>
      </c>
      <c r="S5791" s="289">
        <v>0</v>
      </c>
      <c r="T5791" s="289">
        <v>0</v>
      </c>
      <c r="U5791" s="289">
        <v>0</v>
      </c>
      <c r="V5791" s="289">
        <v>0</v>
      </c>
      <c r="W5791" s="289">
        <v>0</v>
      </c>
      <c r="X5791" s="289">
        <v>0</v>
      </c>
      <c r="Z5791" s="290">
        <f t="shared" si="874"/>
        <v>632578</v>
      </c>
      <c r="AA5791" s="291">
        <f t="shared" si="875"/>
        <v>0</v>
      </c>
    </row>
    <row r="5792" spans="5:27" hidden="1" x14ac:dyDescent="0.3">
      <c r="E5792" t="s">
        <v>8414</v>
      </c>
      <c r="F5792" t="s">
        <v>8415</v>
      </c>
      <c r="G5792" t="s">
        <v>820</v>
      </c>
      <c r="H5792" t="s">
        <v>2139</v>
      </c>
      <c r="I5792" s="277">
        <v>526800</v>
      </c>
      <c r="K5792" s="287">
        <f t="shared" si="873"/>
        <v>-1.8333333333333333</v>
      </c>
      <c r="M5792" s="288">
        <v>0</v>
      </c>
      <c r="N5792" s="289">
        <f t="shared" si="872"/>
        <v>526800</v>
      </c>
      <c r="O5792" s="289">
        <v>0</v>
      </c>
      <c r="P5792" s="289">
        <v>0</v>
      </c>
      <c r="Q5792" s="289">
        <v>0</v>
      </c>
      <c r="R5792" s="289">
        <v>0</v>
      </c>
      <c r="S5792" s="289">
        <v>0</v>
      </c>
      <c r="T5792" s="289">
        <v>0</v>
      </c>
      <c r="U5792" s="289">
        <v>0</v>
      </c>
      <c r="V5792" s="289">
        <v>0</v>
      </c>
      <c r="W5792" s="289">
        <v>0</v>
      </c>
      <c r="X5792" s="289">
        <v>0</v>
      </c>
      <c r="Z5792" s="290">
        <f t="shared" si="874"/>
        <v>526800</v>
      </c>
      <c r="AA5792" s="291">
        <f t="shared" si="875"/>
        <v>0</v>
      </c>
    </row>
    <row r="5793" spans="5:27" hidden="1" x14ac:dyDescent="0.3">
      <c r="E5793" t="s">
        <v>8189</v>
      </c>
      <c r="F5793" t="s">
        <v>8416</v>
      </c>
      <c r="G5793" t="s">
        <v>820</v>
      </c>
      <c r="H5793" t="s">
        <v>2139</v>
      </c>
      <c r="I5793" s="277">
        <v>541756</v>
      </c>
      <c r="K5793" s="287">
        <f t="shared" si="873"/>
        <v>-1.8333333333333333</v>
      </c>
      <c r="M5793" s="288">
        <v>0</v>
      </c>
      <c r="N5793" s="289">
        <f t="shared" si="872"/>
        <v>541756</v>
      </c>
      <c r="O5793" s="289">
        <v>0</v>
      </c>
      <c r="P5793" s="289">
        <v>0</v>
      </c>
      <c r="Q5793" s="289">
        <v>0</v>
      </c>
      <c r="R5793" s="289">
        <v>0</v>
      </c>
      <c r="S5793" s="289">
        <v>0</v>
      </c>
      <c r="T5793" s="289">
        <v>0</v>
      </c>
      <c r="U5793" s="289">
        <v>0</v>
      </c>
      <c r="V5793" s="289">
        <v>0</v>
      </c>
      <c r="W5793" s="289">
        <v>0</v>
      </c>
      <c r="X5793" s="289">
        <v>0</v>
      </c>
      <c r="Z5793" s="290">
        <f t="shared" si="874"/>
        <v>541756</v>
      </c>
      <c r="AA5793" s="291">
        <f t="shared" si="875"/>
        <v>0</v>
      </c>
    </row>
    <row r="5794" spans="5:27" hidden="1" x14ac:dyDescent="0.3">
      <c r="E5794" t="s">
        <v>8417</v>
      </c>
      <c r="F5794" t="s">
        <v>8418</v>
      </c>
      <c r="G5794" t="s">
        <v>820</v>
      </c>
      <c r="H5794" t="s">
        <v>816</v>
      </c>
      <c r="I5794" s="277">
        <v>127050</v>
      </c>
      <c r="K5794" s="287">
        <f t="shared" si="873"/>
        <v>-0.1</v>
      </c>
      <c r="M5794" s="288">
        <v>0</v>
      </c>
      <c r="N5794" s="289">
        <f t="shared" si="872"/>
        <v>127050</v>
      </c>
      <c r="O5794" s="289">
        <v>0</v>
      </c>
      <c r="P5794" s="289">
        <v>0</v>
      </c>
      <c r="Q5794" s="289">
        <v>0</v>
      </c>
      <c r="R5794" s="289">
        <v>0</v>
      </c>
      <c r="S5794" s="289">
        <v>0</v>
      </c>
      <c r="T5794" s="289">
        <v>0</v>
      </c>
      <c r="U5794" s="289">
        <v>0</v>
      </c>
      <c r="V5794" s="289">
        <v>0</v>
      </c>
      <c r="W5794" s="289">
        <v>0</v>
      </c>
      <c r="X5794" s="289">
        <v>0</v>
      </c>
      <c r="Z5794" s="290">
        <f t="shared" si="874"/>
        <v>127050</v>
      </c>
      <c r="AA5794" s="291">
        <f t="shared" si="875"/>
        <v>0</v>
      </c>
    </row>
    <row r="5795" spans="5:27" hidden="1" x14ac:dyDescent="0.3">
      <c r="E5795" t="s">
        <v>7585</v>
      </c>
      <c r="F5795" t="s">
        <v>8419</v>
      </c>
      <c r="G5795" t="s">
        <v>820</v>
      </c>
      <c r="H5795" t="s">
        <v>6273</v>
      </c>
      <c r="I5795" s="277">
        <v>2654270</v>
      </c>
      <c r="K5795" s="287">
        <f t="shared" si="873"/>
        <v>-2.8333333333333335</v>
      </c>
      <c r="M5795" s="288">
        <v>0</v>
      </c>
      <c r="N5795" s="289">
        <f t="shared" si="872"/>
        <v>2654270</v>
      </c>
      <c r="O5795" s="289">
        <v>0</v>
      </c>
      <c r="P5795" s="289">
        <v>0</v>
      </c>
      <c r="Q5795" s="289">
        <v>0</v>
      </c>
      <c r="R5795" s="289">
        <v>0</v>
      </c>
      <c r="S5795" s="289">
        <v>0</v>
      </c>
      <c r="T5795" s="289">
        <v>0</v>
      </c>
      <c r="U5795" s="289">
        <v>0</v>
      </c>
      <c r="V5795" s="289">
        <v>0</v>
      </c>
      <c r="W5795" s="289">
        <v>0</v>
      </c>
      <c r="X5795" s="289">
        <v>0</v>
      </c>
      <c r="Z5795" s="290">
        <f t="shared" si="874"/>
        <v>2654270</v>
      </c>
      <c r="AA5795" s="291">
        <f t="shared" si="875"/>
        <v>0</v>
      </c>
    </row>
    <row r="5796" spans="5:27" hidden="1" x14ac:dyDescent="0.3">
      <c r="E5796" t="s">
        <v>7655</v>
      </c>
      <c r="F5796" t="s">
        <v>8420</v>
      </c>
      <c r="G5796" t="s">
        <v>820</v>
      </c>
      <c r="H5796" t="s">
        <v>2139</v>
      </c>
      <c r="I5796" s="277">
        <v>1513392</v>
      </c>
      <c r="K5796" s="287">
        <f t="shared" si="873"/>
        <v>-1.8333333333333333</v>
      </c>
      <c r="M5796" s="288">
        <v>0</v>
      </c>
      <c r="N5796" s="289">
        <f t="shared" si="872"/>
        <v>1513392</v>
      </c>
      <c r="O5796" s="289">
        <v>0</v>
      </c>
      <c r="P5796" s="289">
        <v>0</v>
      </c>
      <c r="Q5796" s="289">
        <v>0</v>
      </c>
      <c r="R5796" s="289">
        <v>0</v>
      </c>
      <c r="S5796" s="289">
        <v>0</v>
      </c>
      <c r="T5796" s="289">
        <v>0</v>
      </c>
      <c r="U5796" s="289">
        <v>0</v>
      </c>
      <c r="V5796" s="289">
        <v>0</v>
      </c>
      <c r="W5796" s="289">
        <v>0</v>
      </c>
      <c r="X5796" s="289">
        <v>0</v>
      </c>
      <c r="Z5796" s="290">
        <f t="shared" si="874"/>
        <v>1513392</v>
      </c>
      <c r="AA5796" s="291">
        <f t="shared" si="875"/>
        <v>0</v>
      </c>
    </row>
    <row r="5797" spans="5:27" hidden="1" x14ac:dyDescent="0.3">
      <c r="E5797" t="s">
        <v>7638</v>
      </c>
      <c r="F5797" t="s">
        <v>8421</v>
      </c>
      <c r="G5797" t="s">
        <v>820</v>
      </c>
      <c r="H5797" t="s">
        <v>2139</v>
      </c>
      <c r="I5797" s="277">
        <v>2210138</v>
      </c>
      <c r="K5797" s="287">
        <f t="shared" si="873"/>
        <v>-1.8333333333333333</v>
      </c>
      <c r="M5797" s="288">
        <v>0</v>
      </c>
      <c r="N5797" s="289">
        <f t="shared" si="872"/>
        <v>2210138</v>
      </c>
      <c r="O5797" s="289">
        <v>0</v>
      </c>
      <c r="P5797" s="289">
        <v>0</v>
      </c>
      <c r="Q5797" s="289">
        <v>0</v>
      </c>
      <c r="R5797" s="289">
        <v>0</v>
      </c>
      <c r="S5797" s="289">
        <v>0</v>
      </c>
      <c r="T5797" s="289">
        <v>0</v>
      </c>
      <c r="U5797" s="289">
        <v>0</v>
      </c>
      <c r="V5797" s="289">
        <v>0</v>
      </c>
      <c r="W5797" s="289">
        <v>0</v>
      </c>
      <c r="X5797" s="289">
        <v>0</v>
      </c>
      <c r="Z5797" s="290">
        <f t="shared" si="874"/>
        <v>2210138</v>
      </c>
      <c r="AA5797" s="291">
        <f t="shared" si="875"/>
        <v>0</v>
      </c>
    </row>
    <row r="5798" spans="5:27" hidden="1" x14ac:dyDescent="0.3">
      <c r="E5798" t="s">
        <v>7644</v>
      </c>
      <c r="F5798" t="s">
        <v>8422</v>
      </c>
      <c r="G5798" t="s">
        <v>699</v>
      </c>
      <c r="H5798" t="s">
        <v>700</v>
      </c>
      <c r="I5798" s="277">
        <v>1017640</v>
      </c>
      <c r="K5798" s="287">
        <f t="shared" si="873"/>
        <v>-0.8666666666666667</v>
      </c>
      <c r="M5798" s="288">
        <v>0</v>
      </c>
      <c r="N5798" s="289">
        <f t="shared" si="872"/>
        <v>1017640</v>
      </c>
      <c r="O5798" s="289">
        <v>0</v>
      </c>
      <c r="P5798" s="289">
        <v>0</v>
      </c>
      <c r="Q5798" s="289">
        <v>0</v>
      </c>
      <c r="R5798" s="289">
        <v>0</v>
      </c>
      <c r="S5798" s="289">
        <v>0</v>
      </c>
      <c r="T5798" s="289">
        <v>0</v>
      </c>
      <c r="U5798" s="289">
        <v>0</v>
      </c>
      <c r="V5798" s="289">
        <v>0</v>
      </c>
      <c r="W5798" s="289">
        <v>0</v>
      </c>
      <c r="X5798" s="289">
        <v>0</v>
      </c>
      <c r="Z5798" s="290">
        <f t="shared" si="874"/>
        <v>1017640</v>
      </c>
      <c r="AA5798" s="291">
        <f t="shared" si="875"/>
        <v>0</v>
      </c>
    </row>
    <row r="5799" spans="5:27" hidden="1" x14ac:dyDescent="0.3">
      <c r="E5799" t="s">
        <v>7796</v>
      </c>
      <c r="F5799" t="s">
        <v>8423</v>
      </c>
      <c r="G5799" t="s">
        <v>699</v>
      </c>
      <c r="H5799" t="s">
        <v>2146</v>
      </c>
      <c r="I5799" s="277">
        <v>2619450</v>
      </c>
      <c r="K5799" s="287">
        <f t="shared" si="873"/>
        <v>-1.8666666666666667</v>
      </c>
      <c r="M5799" s="288">
        <v>0</v>
      </c>
      <c r="N5799" s="289">
        <f t="shared" si="872"/>
        <v>2619450</v>
      </c>
      <c r="O5799" s="289">
        <v>0</v>
      </c>
      <c r="P5799" s="289">
        <v>0</v>
      </c>
      <c r="Q5799" s="289">
        <v>0</v>
      </c>
      <c r="R5799" s="289">
        <v>0</v>
      </c>
      <c r="S5799" s="289">
        <v>0</v>
      </c>
      <c r="T5799" s="289">
        <v>0</v>
      </c>
      <c r="U5799" s="289">
        <v>0</v>
      </c>
      <c r="V5799" s="289">
        <v>0</v>
      </c>
      <c r="W5799" s="289">
        <v>0</v>
      </c>
      <c r="X5799" s="289">
        <v>0</v>
      </c>
      <c r="Z5799" s="290">
        <f t="shared" si="874"/>
        <v>2619450</v>
      </c>
      <c r="AA5799" s="291">
        <f t="shared" si="875"/>
        <v>0</v>
      </c>
    </row>
    <row r="5800" spans="5:27" hidden="1" x14ac:dyDescent="0.3">
      <c r="E5800" t="s">
        <v>7617</v>
      </c>
      <c r="F5800" t="s">
        <v>8424</v>
      </c>
      <c r="G5800" t="s">
        <v>699</v>
      </c>
      <c r="H5800" t="s">
        <v>700</v>
      </c>
      <c r="I5800" s="277">
        <v>253760</v>
      </c>
      <c r="K5800" s="287">
        <f t="shared" si="873"/>
        <v>-0.8666666666666667</v>
      </c>
      <c r="M5800" s="288">
        <v>0</v>
      </c>
      <c r="N5800" s="289">
        <f t="shared" si="872"/>
        <v>253760</v>
      </c>
      <c r="O5800" s="289">
        <v>0</v>
      </c>
      <c r="P5800" s="289">
        <v>0</v>
      </c>
      <c r="Q5800" s="289">
        <v>0</v>
      </c>
      <c r="R5800" s="289">
        <v>0</v>
      </c>
      <c r="S5800" s="289">
        <v>0</v>
      </c>
      <c r="T5800" s="289">
        <v>0</v>
      </c>
      <c r="U5800" s="289">
        <v>0</v>
      </c>
      <c r="V5800" s="289">
        <v>0</v>
      </c>
      <c r="W5800" s="289">
        <v>0</v>
      </c>
      <c r="X5800" s="289">
        <v>0</v>
      </c>
      <c r="Z5800" s="290">
        <f t="shared" si="874"/>
        <v>253760</v>
      </c>
      <c r="AA5800" s="291">
        <f t="shared" si="875"/>
        <v>0</v>
      </c>
    </row>
    <row r="5801" spans="5:27" hidden="1" x14ac:dyDescent="0.3">
      <c r="E5801" t="s">
        <v>8032</v>
      </c>
      <c r="F5801" t="s">
        <v>8425</v>
      </c>
      <c r="G5801" t="s">
        <v>699</v>
      </c>
      <c r="H5801" t="s">
        <v>700</v>
      </c>
      <c r="I5801" s="277">
        <v>91300</v>
      </c>
      <c r="K5801" s="287">
        <f t="shared" si="873"/>
        <v>-0.8666666666666667</v>
      </c>
      <c r="M5801" s="288">
        <v>0</v>
      </c>
      <c r="N5801" s="289">
        <f t="shared" si="872"/>
        <v>91300</v>
      </c>
      <c r="O5801" s="289">
        <v>0</v>
      </c>
      <c r="P5801" s="289">
        <v>0</v>
      </c>
      <c r="Q5801" s="289">
        <v>0</v>
      </c>
      <c r="R5801" s="289">
        <v>0</v>
      </c>
      <c r="S5801" s="289">
        <v>0</v>
      </c>
      <c r="T5801" s="289">
        <v>0</v>
      </c>
      <c r="U5801" s="289">
        <v>0</v>
      </c>
      <c r="V5801" s="289">
        <v>0</v>
      </c>
      <c r="W5801" s="289">
        <v>0</v>
      </c>
      <c r="X5801" s="289">
        <v>0</v>
      </c>
      <c r="Z5801" s="290">
        <f t="shared" si="874"/>
        <v>91300</v>
      </c>
      <c r="AA5801" s="291">
        <f t="shared" si="875"/>
        <v>0</v>
      </c>
    </row>
    <row r="5802" spans="5:27" hidden="1" x14ac:dyDescent="0.3">
      <c r="E5802" t="s">
        <v>8032</v>
      </c>
      <c r="F5802" t="s">
        <v>8426</v>
      </c>
      <c r="G5802" t="s">
        <v>699</v>
      </c>
      <c r="H5802" t="s">
        <v>700</v>
      </c>
      <c r="I5802" s="277">
        <v>507520</v>
      </c>
      <c r="K5802" s="287">
        <f t="shared" si="873"/>
        <v>-0.8666666666666667</v>
      </c>
      <c r="M5802" s="288">
        <v>0</v>
      </c>
      <c r="N5802" s="289">
        <f t="shared" si="872"/>
        <v>507520</v>
      </c>
      <c r="O5802" s="289">
        <v>0</v>
      </c>
      <c r="P5802" s="289">
        <v>0</v>
      </c>
      <c r="Q5802" s="289">
        <v>0</v>
      </c>
      <c r="R5802" s="289">
        <v>0</v>
      </c>
      <c r="S5802" s="289">
        <v>0</v>
      </c>
      <c r="T5802" s="289">
        <v>0</v>
      </c>
      <c r="U5802" s="289">
        <v>0</v>
      </c>
      <c r="V5802" s="289">
        <v>0</v>
      </c>
      <c r="W5802" s="289">
        <v>0</v>
      </c>
      <c r="X5802" s="289">
        <v>0</v>
      </c>
      <c r="Z5802" s="290">
        <f t="shared" si="874"/>
        <v>507520</v>
      </c>
      <c r="AA5802" s="291">
        <f t="shared" si="875"/>
        <v>0</v>
      </c>
    </row>
    <row r="5803" spans="5:27" hidden="1" x14ac:dyDescent="0.3">
      <c r="E5803" t="s">
        <v>7585</v>
      </c>
      <c r="F5803" t="s">
        <v>8427</v>
      </c>
      <c r="G5803" t="s">
        <v>699</v>
      </c>
      <c r="H5803" t="s">
        <v>2305</v>
      </c>
      <c r="I5803" s="277">
        <v>6533520</v>
      </c>
      <c r="K5803" s="287">
        <f t="shared" si="873"/>
        <v>-2.8666666666666667</v>
      </c>
      <c r="M5803" s="288">
        <v>0</v>
      </c>
      <c r="N5803" s="289">
        <f t="shared" si="872"/>
        <v>6533520</v>
      </c>
      <c r="O5803" s="289">
        <v>0</v>
      </c>
      <c r="P5803" s="289">
        <v>0</v>
      </c>
      <c r="Q5803" s="289">
        <v>0</v>
      </c>
      <c r="R5803" s="289">
        <v>0</v>
      </c>
      <c r="S5803" s="289">
        <v>0</v>
      </c>
      <c r="T5803" s="289">
        <v>0</v>
      </c>
      <c r="U5803" s="289">
        <v>0</v>
      </c>
      <c r="V5803" s="289">
        <v>0</v>
      </c>
      <c r="W5803" s="289">
        <v>0</v>
      </c>
      <c r="X5803" s="289">
        <v>0</v>
      </c>
      <c r="Z5803" s="290">
        <f t="shared" si="874"/>
        <v>6533520</v>
      </c>
      <c r="AA5803" s="291">
        <f t="shared" si="875"/>
        <v>0</v>
      </c>
    </row>
    <row r="5804" spans="5:27" hidden="1" x14ac:dyDescent="0.3">
      <c r="E5804" t="s">
        <v>8163</v>
      </c>
      <c r="F5804" t="s">
        <v>8428</v>
      </c>
      <c r="G5804" t="s">
        <v>699</v>
      </c>
      <c r="H5804" t="s">
        <v>700</v>
      </c>
      <c r="I5804" s="277">
        <v>682100</v>
      </c>
      <c r="K5804" s="287">
        <f t="shared" si="873"/>
        <v>-0.8666666666666667</v>
      </c>
      <c r="M5804" s="288">
        <v>0</v>
      </c>
      <c r="N5804" s="289">
        <f t="shared" si="872"/>
        <v>682100</v>
      </c>
      <c r="O5804" s="289">
        <v>0</v>
      </c>
      <c r="P5804" s="289">
        <v>0</v>
      </c>
      <c r="Q5804" s="289">
        <v>0</v>
      </c>
      <c r="R5804" s="289">
        <v>0</v>
      </c>
      <c r="S5804" s="289">
        <v>0</v>
      </c>
      <c r="T5804" s="289">
        <v>0</v>
      </c>
      <c r="U5804" s="289">
        <v>0</v>
      </c>
      <c r="V5804" s="289">
        <v>0</v>
      </c>
      <c r="W5804" s="289">
        <v>0</v>
      </c>
      <c r="X5804" s="289">
        <v>0</v>
      </c>
      <c r="Z5804" s="290">
        <f t="shared" si="874"/>
        <v>682100</v>
      </c>
      <c r="AA5804" s="291">
        <f t="shared" si="875"/>
        <v>0</v>
      </c>
    </row>
    <row r="5805" spans="5:27" hidden="1" x14ac:dyDescent="0.3">
      <c r="E5805" t="s">
        <v>8300</v>
      </c>
      <c r="F5805" t="s">
        <v>8429</v>
      </c>
      <c r="G5805" t="s">
        <v>699</v>
      </c>
      <c r="H5805" t="s">
        <v>700</v>
      </c>
      <c r="I5805" s="277">
        <v>1321528</v>
      </c>
      <c r="K5805" s="287">
        <f t="shared" si="873"/>
        <v>-0.8666666666666667</v>
      </c>
      <c r="M5805" s="288">
        <v>0</v>
      </c>
      <c r="N5805" s="289">
        <f t="shared" si="872"/>
        <v>1321528</v>
      </c>
      <c r="O5805" s="289">
        <v>0</v>
      </c>
      <c r="P5805" s="289">
        <v>0</v>
      </c>
      <c r="Q5805" s="289">
        <v>0</v>
      </c>
      <c r="R5805" s="289">
        <v>0</v>
      </c>
      <c r="S5805" s="289">
        <v>0</v>
      </c>
      <c r="T5805" s="289">
        <v>0</v>
      </c>
      <c r="U5805" s="289">
        <v>0</v>
      </c>
      <c r="V5805" s="289">
        <v>0</v>
      </c>
      <c r="W5805" s="289">
        <v>0</v>
      </c>
      <c r="X5805" s="289">
        <v>0</v>
      </c>
      <c r="Z5805" s="290">
        <f t="shared" si="874"/>
        <v>1321528</v>
      </c>
      <c r="AA5805" s="291">
        <f t="shared" si="875"/>
        <v>0</v>
      </c>
    </row>
    <row r="5806" spans="5:27" hidden="1" x14ac:dyDescent="0.3">
      <c r="E5806" t="s">
        <v>7634</v>
      </c>
      <c r="F5806" t="s">
        <v>8430</v>
      </c>
      <c r="G5806" t="s">
        <v>699</v>
      </c>
      <c r="H5806" t="s">
        <v>2146</v>
      </c>
      <c r="I5806" s="277">
        <v>823880</v>
      </c>
      <c r="K5806" s="287">
        <f t="shared" si="873"/>
        <v>-1.8666666666666667</v>
      </c>
      <c r="M5806" s="288">
        <v>0</v>
      </c>
      <c r="N5806" s="289">
        <f t="shared" si="872"/>
        <v>823880</v>
      </c>
      <c r="O5806" s="289">
        <v>0</v>
      </c>
      <c r="P5806" s="289">
        <v>0</v>
      </c>
      <c r="Q5806" s="289">
        <v>0</v>
      </c>
      <c r="R5806" s="289">
        <v>0</v>
      </c>
      <c r="S5806" s="289">
        <v>0</v>
      </c>
      <c r="T5806" s="289">
        <v>0</v>
      </c>
      <c r="U5806" s="289">
        <v>0</v>
      </c>
      <c r="V5806" s="289">
        <v>0</v>
      </c>
      <c r="W5806" s="289">
        <v>0</v>
      </c>
      <c r="X5806" s="289">
        <v>0</v>
      </c>
      <c r="Z5806" s="290">
        <f t="shared" si="874"/>
        <v>823880</v>
      </c>
      <c r="AA5806" s="291">
        <f t="shared" si="875"/>
        <v>0</v>
      </c>
    </row>
    <row r="5807" spans="5:27" hidden="1" x14ac:dyDescent="0.3">
      <c r="E5807" t="s">
        <v>7615</v>
      </c>
      <c r="F5807" t="s">
        <v>8431</v>
      </c>
      <c r="G5807" t="s">
        <v>699</v>
      </c>
      <c r="H5807" t="s">
        <v>2146</v>
      </c>
      <c r="I5807" s="277">
        <v>2150096</v>
      </c>
      <c r="K5807" s="287">
        <f t="shared" si="873"/>
        <v>-1.8666666666666667</v>
      </c>
      <c r="M5807" s="288">
        <v>0</v>
      </c>
      <c r="N5807" s="289">
        <f t="shared" si="872"/>
        <v>2150096</v>
      </c>
      <c r="O5807" s="289">
        <v>0</v>
      </c>
      <c r="P5807" s="289">
        <v>0</v>
      </c>
      <c r="Q5807" s="289">
        <v>0</v>
      </c>
      <c r="R5807" s="289">
        <v>0</v>
      </c>
      <c r="S5807" s="289">
        <v>0</v>
      </c>
      <c r="T5807" s="289">
        <v>0</v>
      </c>
      <c r="U5807" s="289">
        <v>0</v>
      </c>
      <c r="V5807" s="289">
        <v>0</v>
      </c>
      <c r="W5807" s="289">
        <v>0</v>
      </c>
      <c r="X5807" s="289">
        <v>0</v>
      </c>
      <c r="Z5807" s="290">
        <f t="shared" si="874"/>
        <v>2150096</v>
      </c>
      <c r="AA5807" s="291">
        <f t="shared" si="875"/>
        <v>0</v>
      </c>
    </row>
    <row r="5808" spans="5:27" hidden="1" x14ac:dyDescent="0.3">
      <c r="E5808" t="s">
        <v>7615</v>
      </c>
      <c r="F5808" t="s">
        <v>8432</v>
      </c>
      <c r="G5808" t="s">
        <v>699</v>
      </c>
      <c r="H5808" t="s">
        <v>2146</v>
      </c>
      <c r="I5808" s="277">
        <v>743880</v>
      </c>
      <c r="K5808" s="287">
        <f t="shared" si="873"/>
        <v>-1.8666666666666667</v>
      </c>
      <c r="M5808" s="288">
        <v>0</v>
      </c>
      <c r="N5808" s="289">
        <f t="shared" si="872"/>
        <v>743880</v>
      </c>
      <c r="O5808" s="289">
        <v>0</v>
      </c>
      <c r="P5808" s="289">
        <v>0</v>
      </c>
      <c r="Q5808" s="289">
        <v>0</v>
      </c>
      <c r="R5808" s="289">
        <v>0</v>
      </c>
      <c r="S5808" s="289">
        <v>0</v>
      </c>
      <c r="T5808" s="289">
        <v>0</v>
      </c>
      <c r="U5808" s="289">
        <v>0</v>
      </c>
      <c r="V5808" s="289">
        <v>0</v>
      </c>
      <c r="W5808" s="289">
        <v>0</v>
      </c>
      <c r="X5808" s="289">
        <v>0</v>
      </c>
      <c r="Z5808" s="290">
        <f t="shared" si="874"/>
        <v>743880</v>
      </c>
      <c r="AA5808" s="291">
        <f t="shared" si="875"/>
        <v>0</v>
      </c>
    </row>
    <row r="5809" spans="3:27" hidden="1" x14ac:dyDescent="0.3">
      <c r="E5809" t="s">
        <v>8104</v>
      </c>
      <c r="F5809" t="s">
        <v>8433</v>
      </c>
      <c r="G5809" t="s">
        <v>699</v>
      </c>
      <c r="H5809" t="s">
        <v>2146</v>
      </c>
      <c r="I5809" s="277">
        <v>321589</v>
      </c>
      <c r="K5809" s="287">
        <f t="shared" si="873"/>
        <v>-1.8666666666666667</v>
      </c>
      <c r="M5809" s="288">
        <v>0</v>
      </c>
      <c r="N5809" s="289">
        <f t="shared" si="872"/>
        <v>321589</v>
      </c>
      <c r="O5809" s="289">
        <v>0</v>
      </c>
      <c r="P5809" s="289">
        <v>0</v>
      </c>
      <c r="Q5809" s="289">
        <v>0</v>
      </c>
      <c r="R5809" s="289">
        <v>0</v>
      </c>
      <c r="S5809" s="289">
        <v>0</v>
      </c>
      <c r="T5809" s="289">
        <v>0</v>
      </c>
      <c r="U5809" s="289">
        <v>0</v>
      </c>
      <c r="V5809" s="289">
        <v>0</v>
      </c>
      <c r="W5809" s="289">
        <v>0</v>
      </c>
      <c r="X5809" s="289">
        <v>0</v>
      </c>
      <c r="Z5809" s="290">
        <f t="shared" si="874"/>
        <v>321589</v>
      </c>
      <c r="AA5809" s="291">
        <f t="shared" si="875"/>
        <v>0</v>
      </c>
    </row>
    <row r="5810" spans="3:27" hidden="1" x14ac:dyDescent="0.3">
      <c r="E5810" t="s">
        <v>8411</v>
      </c>
      <c r="F5810" t="s">
        <v>8434</v>
      </c>
      <c r="G5810" t="s">
        <v>699</v>
      </c>
      <c r="H5810" t="s">
        <v>2146</v>
      </c>
      <c r="I5810" s="277">
        <v>249500</v>
      </c>
      <c r="K5810" s="287">
        <f t="shared" si="873"/>
        <v>-1.8666666666666667</v>
      </c>
      <c r="M5810" s="288">
        <v>0</v>
      </c>
      <c r="N5810" s="289">
        <f t="shared" si="872"/>
        <v>249500</v>
      </c>
      <c r="O5810" s="289">
        <v>0</v>
      </c>
      <c r="P5810" s="289">
        <v>0</v>
      </c>
      <c r="Q5810" s="289">
        <v>0</v>
      </c>
      <c r="R5810" s="289">
        <v>0</v>
      </c>
      <c r="S5810" s="289">
        <v>0</v>
      </c>
      <c r="T5810" s="289">
        <v>0</v>
      </c>
      <c r="U5810" s="289">
        <v>0</v>
      </c>
      <c r="V5810" s="289">
        <v>0</v>
      </c>
      <c r="W5810" s="289">
        <v>0</v>
      </c>
      <c r="X5810" s="289">
        <v>0</v>
      </c>
      <c r="Z5810" s="290">
        <f t="shared" si="874"/>
        <v>249500</v>
      </c>
      <c r="AA5810" s="291">
        <f t="shared" si="875"/>
        <v>0</v>
      </c>
    </row>
    <row r="5811" spans="3:27" hidden="1" x14ac:dyDescent="0.3">
      <c r="E5811" t="s">
        <v>7650</v>
      </c>
      <c r="F5811" t="s">
        <v>8435</v>
      </c>
      <c r="G5811" t="s">
        <v>699</v>
      </c>
      <c r="H5811" t="s">
        <v>2146</v>
      </c>
      <c r="I5811" s="277">
        <v>150535</v>
      </c>
      <c r="K5811" s="287">
        <f t="shared" si="873"/>
        <v>-1.8666666666666667</v>
      </c>
      <c r="M5811" s="288">
        <v>0</v>
      </c>
      <c r="N5811" s="289">
        <f t="shared" si="872"/>
        <v>150535</v>
      </c>
      <c r="O5811" s="289">
        <v>0</v>
      </c>
      <c r="P5811" s="289">
        <v>0</v>
      </c>
      <c r="Q5811" s="289">
        <v>0</v>
      </c>
      <c r="R5811" s="289">
        <v>0</v>
      </c>
      <c r="S5811" s="289">
        <v>0</v>
      </c>
      <c r="T5811" s="289">
        <v>0</v>
      </c>
      <c r="U5811" s="289">
        <v>0</v>
      </c>
      <c r="V5811" s="289">
        <v>0</v>
      </c>
      <c r="W5811" s="289">
        <v>0</v>
      </c>
      <c r="X5811" s="289">
        <v>0</v>
      </c>
      <c r="Z5811" s="290">
        <f t="shared" si="874"/>
        <v>150535</v>
      </c>
      <c r="AA5811" s="291">
        <f t="shared" si="875"/>
        <v>0</v>
      </c>
    </row>
    <row r="5812" spans="3:27" hidden="1" x14ac:dyDescent="0.3">
      <c r="E5812" t="s">
        <v>8414</v>
      </c>
      <c r="F5812" t="s">
        <v>8436</v>
      </c>
      <c r="G5812" t="s">
        <v>699</v>
      </c>
      <c r="H5812" t="s">
        <v>2146</v>
      </c>
      <c r="I5812" s="277">
        <v>6312900</v>
      </c>
      <c r="K5812" s="287">
        <f t="shared" si="873"/>
        <v>-1.8666666666666667</v>
      </c>
      <c r="M5812" s="288">
        <v>0</v>
      </c>
      <c r="N5812" s="289">
        <f t="shared" ref="N5812:N5875" si="876">+I5812</f>
        <v>6312900</v>
      </c>
      <c r="O5812" s="289">
        <v>0</v>
      </c>
      <c r="P5812" s="289">
        <v>0</v>
      </c>
      <c r="Q5812" s="289">
        <v>0</v>
      </c>
      <c r="R5812" s="289">
        <v>0</v>
      </c>
      <c r="S5812" s="289">
        <v>0</v>
      </c>
      <c r="T5812" s="289">
        <v>0</v>
      </c>
      <c r="U5812" s="289">
        <v>0</v>
      </c>
      <c r="V5812" s="289">
        <v>0</v>
      </c>
      <c r="W5812" s="289">
        <v>0</v>
      </c>
      <c r="X5812" s="289">
        <v>0</v>
      </c>
      <c r="Z5812" s="290">
        <f t="shared" si="874"/>
        <v>6312900</v>
      </c>
      <c r="AA5812" s="291">
        <f t="shared" si="875"/>
        <v>0</v>
      </c>
    </row>
    <row r="5813" spans="3:27" hidden="1" x14ac:dyDescent="0.3">
      <c r="E5813" t="s">
        <v>8414</v>
      </c>
      <c r="F5813" t="s">
        <v>8437</v>
      </c>
      <c r="G5813" t="s">
        <v>699</v>
      </c>
      <c r="H5813" t="s">
        <v>2146</v>
      </c>
      <c r="I5813" s="277">
        <v>4138408</v>
      </c>
      <c r="K5813" s="287">
        <f t="shared" si="873"/>
        <v>-1.8666666666666667</v>
      </c>
      <c r="M5813" s="288">
        <v>0</v>
      </c>
      <c r="N5813" s="289">
        <f t="shared" si="876"/>
        <v>4138408</v>
      </c>
      <c r="O5813" s="289">
        <v>0</v>
      </c>
      <c r="P5813" s="289">
        <v>0</v>
      </c>
      <c r="Q5813" s="289">
        <v>0</v>
      </c>
      <c r="R5813" s="289">
        <v>0</v>
      </c>
      <c r="S5813" s="289">
        <v>0</v>
      </c>
      <c r="T5813" s="289">
        <v>0</v>
      </c>
      <c r="U5813" s="289">
        <v>0</v>
      </c>
      <c r="V5813" s="289">
        <v>0</v>
      </c>
      <c r="W5813" s="289">
        <v>0</v>
      </c>
      <c r="X5813" s="289">
        <v>0</v>
      </c>
      <c r="Z5813" s="290">
        <f t="shared" si="874"/>
        <v>4138408</v>
      </c>
      <c r="AA5813" s="291">
        <f t="shared" si="875"/>
        <v>0</v>
      </c>
    </row>
    <row r="5814" spans="3:27" hidden="1" x14ac:dyDescent="0.3">
      <c r="E5814" t="s">
        <v>7644</v>
      </c>
      <c r="F5814" t="s">
        <v>8438</v>
      </c>
      <c r="G5814" t="s">
        <v>566</v>
      </c>
      <c r="H5814" t="s">
        <v>1314</v>
      </c>
      <c r="I5814" s="277">
        <v>2111222</v>
      </c>
      <c r="K5814" s="287">
        <f t="shared" si="873"/>
        <v>-1.9</v>
      </c>
      <c r="M5814" s="288">
        <v>0</v>
      </c>
      <c r="N5814" s="289">
        <f t="shared" si="876"/>
        <v>2111222</v>
      </c>
      <c r="O5814" s="289">
        <v>0</v>
      </c>
      <c r="P5814" s="289">
        <v>0</v>
      </c>
      <c r="Q5814" s="289">
        <v>0</v>
      </c>
      <c r="R5814" s="289">
        <v>0</v>
      </c>
      <c r="S5814" s="289">
        <v>0</v>
      </c>
      <c r="T5814" s="289">
        <v>0</v>
      </c>
      <c r="U5814" s="289">
        <v>0</v>
      </c>
      <c r="V5814" s="289">
        <v>0</v>
      </c>
      <c r="W5814" s="289">
        <v>0</v>
      </c>
      <c r="X5814" s="289">
        <v>0</v>
      </c>
      <c r="Z5814" s="290">
        <f t="shared" si="874"/>
        <v>2111222</v>
      </c>
      <c r="AA5814" s="291">
        <f t="shared" si="875"/>
        <v>0</v>
      </c>
    </row>
    <row r="5815" spans="3:27" hidden="1" x14ac:dyDescent="0.3">
      <c r="C5815" t="s">
        <v>529</v>
      </c>
      <c r="E5815" t="s">
        <v>1777</v>
      </c>
      <c r="F5815" t="s">
        <v>1865</v>
      </c>
      <c r="G5815" t="s">
        <v>566</v>
      </c>
      <c r="H5815" t="s">
        <v>1866</v>
      </c>
      <c r="I5815" s="277">
        <v>1987798</v>
      </c>
      <c r="K5815" s="287">
        <f t="shared" si="873"/>
        <v>-2.9</v>
      </c>
      <c r="M5815" s="288">
        <v>0</v>
      </c>
      <c r="N5815" s="289">
        <f t="shared" si="876"/>
        <v>1987798</v>
      </c>
      <c r="O5815" s="289">
        <v>0</v>
      </c>
      <c r="P5815" s="289">
        <v>0</v>
      </c>
      <c r="Q5815" s="289">
        <v>0</v>
      </c>
      <c r="R5815" s="289">
        <v>0</v>
      </c>
      <c r="S5815" s="289">
        <v>0</v>
      </c>
      <c r="T5815" s="289">
        <v>0</v>
      </c>
      <c r="U5815" s="289">
        <v>0</v>
      </c>
      <c r="V5815" s="289">
        <v>0</v>
      </c>
      <c r="W5815" s="289">
        <v>0</v>
      </c>
      <c r="X5815" s="289">
        <v>0</v>
      </c>
      <c r="Z5815" s="290">
        <f t="shared" si="874"/>
        <v>1987798</v>
      </c>
      <c r="AA5815" s="291">
        <f t="shared" si="875"/>
        <v>0</v>
      </c>
    </row>
    <row r="5816" spans="3:27" hidden="1" x14ac:dyDescent="0.3">
      <c r="E5816" t="s">
        <v>7585</v>
      </c>
      <c r="F5816" t="s">
        <v>8439</v>
      </c>
      <c r="G5816" t="s">
        <v>566</v>
      </c>
      <c r="H5816" t="s">
        <v>1866</v>
      </c>
      <c r="I5816" s="277">
        <v>867936</v>
      </c>
      <c r="K5816" s="287">
        <f t="shared" si="873"/>
        <v>-2.9</v>
      </c>
      <c r="M5816" s="288">
        <v>0</v>
      </c>
      <c r="N5816" s="289">
        <f t="shared" si="876"/>
        <v>867936</v>
      </c>
      <c r="O5816" s="289">
        <v>0</v>
      </c>
      <c r="P5816" s="289">
        <v>0</v>
      </c>
      <c r="Q5816" s="289">
        <v>0</v>
      </c>
      <c r="R5816" s="289">
        <v>0</v>
      </c>
      <c r="S5816" s="289">
        <v>0</v>
      </c>
      <c r="T5816" s="289">
        <v>0</v>
      </c>
      <c r="U5816" s="289">
        <v>0</v>
      </c>
      <c r="V5816" s="289">
        <v>0</v>
      </c>
      <c r="W5816" s="289">
        <v>0</v>
      </c>
      <c r="X5816" s="289">
        <v>0</v>
      </c>
      <c r="Z5816" s="290">
        <f t="shared" si="874"/>
        <v>867936</v>
      </c>
      <c r="AA5816" s="291">
        <f t="shared" si="875"/>
        <v>0</v>
      </c>
    </row>
    <row r="5817" spans="3:27" hidden="1" x14ac:dyDescent="0.3">
      <c r="E5817" t="s">
        <v>8414</v>
      </c>
      <c r="F5817" t="s">
        <v>8440</v>
      </c>
      <c r="G5817" t="s">
        <v>566</v>
      </c>
      <c r="H5817" t="s">
        <v>1314</v>
      </c>
      <c r="I5817" s="277">
        <v>3811817</v>
      </c>
      <c r="K5817" s="287">
        <f t="shared" ref="K5817:K5880" si="877">+($K$2-H5817)/30</f>
        <v>-1.9</v>
      </c>
      <c r="M5817" s="288">
        <v>0</v>
      </c>
      <c r="N5817" s="289">
        <f t="shared" si="876"/>
        <v>3811817</v>
      </c>
      <c r="O5817" s="289">
        <v>0</v>
      </c>
      <c r="P5817" s="289">
        <v>0</v>
      </c>
      <c r="Q5817" s="289">
        <v>0</v>
      </c>
      <c r="R5817" s="289">
        <v>0</v>
      </c>
      <c r="S5817" s="289">
        <v>0</v>
      </c>
      <c r="T5817" s="289">
        <v>0</v>
      </c>
      <c r="U5817" s="289">
        <v>0</v>
      </c>
      <c r="V5817" s="289">
        <v>0</v>
      </c>
      <c r="W5817" s="289">
        <v>0</v>
      </c>
      <c r="X5817" s="289">
        <v>0</v>
      </c>
      <c r="Z5817" s="290">
        <f t="shared" si="874"/>
        <v>3811817</v>
      </c>
      <c r="AA5817" s="291">
        <f t="shared" si="875"/>
        <v>0</v>
      </c>
    </row>
    <row r="5818" spans="3:27" hidden="1" x14ac:dyDescent="0.3">
      <c r="E5818" t="s">
        <v>7609</v>
      </c>
      <c r="F5818" t="s">
        <v>8441</v>
      </c>
      <c r="G5818" t="s">
        <v>566</v>
      </c>
      <c r="H5818" t="s">
        <v>1314</v>
      </c>
      <c r="I5818" s="277">
        <v>2066975</v>
      </c>
      <c r="K5818" s="287">
        <f t="shared" si="877"/>
        <v>-1.9</v>
      </c>
      <c r="M5818" s="288">
        <v>0</v>
      </c>
      <c r="N5818" s="289">
        <f t="shared" si="876"/>
        <v>2066975</v>
      </c>
      <c r="O5818" s="289">
        <v>0</v>
      </c>
      <c r="P5818" s="289">
        <v>0</v>
      </c>
      <c r="Q5818" s="289">
        <v>0</v>
      </c>
      <c r="R5818" s="289">
        <v>0</v>
      </c>
      <c r="S5818" s="289">
        <v>0</v>
      </c>
      <c r="T5818" s="289">
        <v>0</v>
      </c>
      <c r="U5818" s="289">
        <v>0</v>
      </c>
      <c r="V5818" s="289">
        <v>0</v>
      </c>
      <c r="W5818" s="289">
        <v>0</v>
      </c>
      <c r="X5818" s="289">
        <v>0</v>
      </c>
      <c r="Z5818" s="290">
        <f t="shared" si="874"/>
        <v>2066975</v>
      </c>
      <c r="AA5818" s="291">
        <f t="shared" si="875"/>
        <v>0</v>
      </c>
    </row>
    <row r="5819" spans="3:27" hidden="1" x14ac:dyDescent="0.3">
      <c r="E5819" t="s">
        <v>7609</v>
      </c>
      <c r="F5819" t="s">
        <v>8442</v>
      </c>
      <c r="G5819" t="s">
        <v>566</v>
      </c>
      <c r="H5819" t="s">
        <v>1314</v>
      </c>
      <c r="I5819" s="277">
        <v>873586</v>
      </c>
      <c r="K5819" s="287">
        <f t="shared" si="877"/>
        <v>-1.9</v>
      </c>
      <c r="M5819" s="288">
        <v>0</v>
      </c>
      <c r="N5819" s="289">
        <f t="shared" si="876"/>
        <v>873586</v>
      </c>
      <c r="O5819" s="289">
        <v>0</v>
      </c>
      <c r="P5819" s="289">
        <v>0</v>
      </c>
      <c r="Q5819" s="289">
        <v>0</v>
      </c>
      <c r="R5819" s="289">
        <v>0</v>
      </c>
      <c r="S5819" s="289">
        <v>0</v>
      </c>
      <c r="T5819" s="289">
        <v>0</v>
      </c>
      <c r="U5819" s="289">
        <v>0</v>
      </c>
      <c r="V5819" s="289">
        <v>0</v>
      </c>
      <c r="W5819" s="289">
        <v>0</v>
      </c>
      <c r="X5819" s="289">
        <v>0</v>
      </c>
      <c r="Z5819" s="290">
        <f t="shared" si="874"/>
        <v>873586</v>
      </c>
      <c r="AA5819" s="291">
        <f t="shared" si="875"/>
        <v>0</v>
      </c>
    </row>
    <row r="5820" spans="3:27" hidden="1" x14ac:dyDescent="0.3">
      <c r="E5820" t="s">
        <v>8211</v>
      </c>
      <c r="F5820" t="s">
        <v>8443</v>
      </c>
      <c r="G5820" t="s">
        <v>566</v>
      </c>
      <c r="H5820" t="s">
        <v>1314</v>
      </c>
      <c r="I5820" s="277">
        <v>1008612</v>
      </c>
      <c r="K5820" s="287">
        <f t="shared" si="877"/>
        <v>-1.9</v>
      </c>
      <c r="M5820" s="288">
        <v>0</v>
      </c>
      <c r="N5820" s="289">
        <f t="shared" si="876"/>
        <v>1008612</v>
      </c>
      <c r="O5820" s="289">
        <v>0</v>
      </c>
      <c r="P5820" s="289">
        <v>0</v>
      </c>
      <c r="Q5820" s="289">
        <v>0</v>
      </c>
      <c r="R5820" s="289">
        <v>0</v>
      </c>
      <c r="S5820" s="289">
        <v>0</v>
      </c>
      <c r="T5820" s="289">
        <v>0</v>
      </c>
      <c r="U5820" s="289">
        <v>0</v>
      </c>
      <c r="V5820" s="289">
        <v>0</v>
      </c>
      <c r="W5820" s="289">
        <v>0</v>
      </c>
      <c r="X5820" s="289">
        <v>0</v>
      </c>
      <c r="Z5820" s="290">
        <f t="shared" si="874"/>
        <v>1008612</v>
      </c>
      <c r="AA5820" s="291">
        <f t="shared" si="875"/>
        <v>0</v>
      </c>
    </row>
    <row r="5821" spans="3:27" hidden="1" x14ac:dyDescent="0.3">
      <c r="E5821" t="s">
        <v>7611</v>
      </c>
      <c r="F5821" t="s">
        <v>8444</v>
      </c>
      <c r="G5821" t="s">
        <v>566</v>
      </c>
      <c r="H5821" t="s">
        <v>1314</v>
      </c>
      <c r="I5821" s="277">
        <v>5429444</v>
      </c>
      <c r="K5821" s="287">
        <f t="shared" si="877"/>
        <v>-1.9</v>
      </c>
      <c r="M5821" s="288">
        <v>0</v>
      </c>
      <c r="N5821" s="289">
        <f t="shared" si="876"/>
        <v>5429444</v>
      </c>
      <c r="O5821" s="289">
        <v>0</v>
      </c>
      <c r="P5821" s="289">
        <v>0</v>
      </c>
      <c r="Q5821" s="289">
        <v>0</v>
      </c>
      <c r="R5821" s="289">
        <v>0</v>
      </c>
      <c r="S5821" s="289">
        <v>0</v>
      </c>
      <c r="T5821" s="289">
        <v>0</v>
      </c>
      <c r="U5821" s="289">
        <v>0</v>
      </c>
      <c r="V5821" s="289">
        <v>0</v>
      </c>
      <c r="W5821" s="289">
        <v>0</v>
      </c>
      <c r="X5821" s="289">
        <v>0</v>
      </c>
      <c r="Z5821" s="290">
        <f t="shared" si="874"/>
        <v>5429444</v>
      </c>
      <c r="AA5821" s="291">
        <f t="shared" si="875"/>
        <v>0</v>
      </c>
    </row>
    <row r="5822" spans="3:27" hidden="1" x14ac:dyDescent="0.3">
      <c r="E5822" t="s">
        <v>7611</v>
      </c>
      <c r="F5822" t="s">
        <v>8445</v>
      </c>
      <c r="G5822" t="s">
        <v>566</v>
      </c>
      <c r="H5822" t="s">
        <v>1314</v>
      </c>
      <c r="I5822" s="277">
        <v>434880</v>
      </c>
      <c r="K5822" s="287">
        <f t="shared" si="877"/>
        <v>-1.9</v>
      </c>
      <c r="M5822" s="288">
        <v>0</v>
      </c>
      <c r="N5822" s="289">
        <f t="shared" si="876"/>
        <v>434880</v>
      </c>
      <c r="O5822" s="289">
        <v>0</v>
      </c>
      <c r="P5822" s="289">
        <v>0</v>
      </c>
      <c r="Q5822" s="289">
        <v>0</v>
      </c>
      <c r="R5822" s="289">
        <v>0</v>
      </c>
      <c r="S5822" s="289">
        <v>0</v>
      </c>
      <c r="T5822" s="289">
        <v>0</v>
      </c>
      <c r="U5822" s="289">
        <v>0</v>
      </c>
      <c r="V5822" s="289">
        <v>0</v>
      </c>
      <c r="W5822" s="289">
        <v>0</v>
      </c>
      <c r="X5822" s="289">
        <v>0</v>
      </c>
      <c r="Z5822" s="290">
        <f t="shared" si="874"/>
        <v>434880</v>
      </c>
      <c r="AA5822" s="291">
        <f t="shared" si="875"/>
        <v>0</v>
      </c>
    </row>
    <row r="5823" spans="3:27" hidden="1" x14ac:dyDescent="0.3">
      <c r="E5823" t="s">
        <v>7554</v>
      </c>
      <c r="F5823" t="s">
        <v>8446</v>
      </c>
      <c r="G5823" t="s">
        <v>566</v>
      </c>
      <c r="H5823" t="s">
        <v>2059</v>
      </c>
      <c r="I5823" s="277">
        <v>1496870</v>
      </c>
      <c r="K5823" s="287">
        <f t="shared" si="877"/>
        <v>-0.16666666666666666</v>
      </c>
      <c r="M5823" s="288">
        <v>0</v>
      </c>
      <c r="N5823" s="289">
        <f t="shared" si="876"/>
        <v>1496870</v>
      </c>
      <c r="O5823" s="289">
        <v>0</v>
      </c>
      <c r="P5823" s="289">
        <v>0</v>
      </c>
      <c r="Q5823" s="289">
        <v>0</v>
      </c>
      <c r="R5823" s="289">
        <v>0</v>
      </c>
      <c r="S5823" s="289">
        <v>0</v>
      </c>
      <c r="T5823" s="289">
        <v>0</v>
      </c>
      <c r="U5823" s="289">
        <v>0</v>
      </c>
      <c r="V5823" s="289">
        <v>0</v>
      </c>
      <c r="W5823" s="289">
        <v>0</v>
      </c>
      <c r="X5823" s="289">
        <v>0</v>
      </c>
      <c r="Z5823" s="290">
        <f t="shared" si="874"/>
        <v>1496870</v>
      </c>
      <c r="AA5823" s="291">
        <f t="shared" si="875"/>
        <v>0</v>
      </c>
    </row>
    <row r="5824" spans="3:27" hidden="1" x14ac:dyDescent="0.3">
      <c r="E5824" t="s">
        <v>8447</v>
      </c>
      <c r="F5824" t="s">
        <v>8448</v>
      </c>
      <c r="G5824" t="s">
        <v>566</v>
      </c>
      <c r="H5824" t="s">
        <v>703</v>
      </c>
      <c r="I5824" s="277">
        <v>563532</v>
      </c>
      <c r="K5824" s="287">
        <f t="shared" si="877"/>
        <v>-0.9</v>
      </c>
      <c r="M5824" s="288">
        <v>0</v>
      </c>
      <c r="N5824" s="289">
        <f t="shared" si="876"/>
        <v>563532</v>
      </c>
      <c r="O5824" s="289">
        <v>0</v>
      </c>
      <c r="P5824" s="289">
        <v>0</v>
      </c>
      <c r="Q5824" s="289">
        <v>0</v>
      </c>
      <c r="R5824" s="289">
        <v>0</v>
      </c>
      <c r="S5824" s="289">
        <v>0</v>
      </c>
      <c r="T5824" s="289">
        <v>0</v>
      </c>
      <c r="U5824" s="289">
        <v>0</v>
      </c>
      <c r="V5824" s="289">
        <v>0</v>
      </c>
      <c r="W5824" s="289">
        <v>0</v>
      </c>
      <c r="X5824" s="289">
        <v>0</v>
      </c>
      <c r="Z5824" s="290">
        <f t="shared" si="874"/>
        <v>563532</v>
      </c>
      <c r="AA5824" s="291">
        <f t="shared" si="875"/>
        <v>0</v>
      </c>
    </row>
    <row r="5825" spans="5:27" hidden="1" x14ac:dyDescent="0.3">
      <c r="E5825" t="s">
        <v>8449</v>
      </c>
      <c r="F5825" t="s">
        <v>8450</v>
      </c>
      <c r="G5825" t="s">
        <v>566</v>
      </c>
      <c r="H5825" t="s">
        <v>2059</v>
      </c>
      <c r="I5825" s="277">
        <v>360522</v>
      </c>
      <c r="K5825" s="287">
        <f t="shared" si="877"/>
        <v>-0.16666666666666666</v>
      </c>
      <c r="M5825" s="288">
        <v>0</v>
      </c>
      <c r="N5825" s="289">
        <f t="shared" si="876"/>
        <v>360522</v>
      </c>
      <c r="O5825" s="289">
        <v>0</v>
      </c>
      <c r="P5825" s="289">
        <v>0</v>
      </c>
      <c r="Q5825" s="289">
        <v>0</v>
      </c>
      <c r="R5825" s="289">
        <v>0</v>
      </c>
      <c r="S5825" s="289">
        <v>0</v>
      </c>
      <c r="T5825" s="289">
        <v>0</v>
      </c>
      <c r="U5825" s="289">
        <v>0</v>
      </c>
      <c r="V5825" s="289">
        <v>0</v>
      </c>
      <c r="W5825" s="289">
        <v>0</v>
      </c>
      <c r="X5825" s="289">
        <v>0</v>
      </c>
      <c r="Z5825" s="290">
        <f t="shared" si="874"/>
        <v>360522</v>
      </c>
      <c r="AA5825" s="291">
        <f t="shared" si="875"/>
        <v>0</v>
      </c>
    </row>
    <row r="5826" spans="5:27" hidden="1" x14ac:dyDescent="0.3">
      <c r="E5826" t="s">
        <v>7764</v>
      </c>
      <c r="F5826" t="s">
        <v>8451</v>
      </c>
      <c r="G5826" t="s">
        <v>566</v>
      </c>
      <c r="H5826" t="s">
        <v>1314</v>
      </c>
      <c r="I5826" s="277">
        <v>1629681</v>
      </c>
      <c r="K5826" s="287">
        <f t="shared" si="877"/>
        <v>-1.9</v>
      </c>
      <c r="M5826" s="288">
        <v>0</v>
      </c>
      <c r="N5826" s="289">
        <f t="shared" si="876"/>
        <v>1629681</v>
      </c>
      <c r="O5826" s="289">
        <v>0</v>
      </c>
      <c r="P5826" s="289">
        <v>0</v>
      </c>
      <c r="Q5826" s="289">
        <v>0</v>
      </c>
      <c r="R5826" s="289">
        <v>0</v>
      </c>
      <c r="S5826" s="289">
        <v>0</v>
      </c>
      <c r="T5826" s="289">
        <v>0</v>
      </c>
      <c r="U5826" s="289">
        <v>0</v>
      </c>
      <c r="V5826" s="289">
        <v>0</v>
      </c>
      <c r="W5826" s="289">
        <v>0</v>
      </c>
      <c r="X5826" s="289">
        <v>0</v>
      </c>
      <c r="Z5826" s="290">
        <f t="shared" si="874"/>
        <v>1629681</v>
      </c>
      <c r="AA5826" s="291">
        <f t="shared" si="875"/>
        <v>0</v>
      </c>
    </row>
    <row r="5827" spans="5:27" hidden="1" x14ac:dyDescent="0.3">
      <c r="E5827" t="s">
        <v>7764</v>
      </c>
      <c r="F5827" t="s">
        <v>8452</v>
      </c>
      <c r="G5827" t="s">
        <v>566</v>
      </c>
      <c r="H5827" t="s">
        <v>1314</v>
      </c>
      <c r="I5827" s="277">
        <v>158290</v>
      </c>
      <c r="K5827" s="287">
        <f t="shared" si="877"/>
        <v>-1.9</v>
      </c>
      <c r="M5827" s="288">
        <v>0</v>
      </c>
      <c r="N5827" s="289">
        <f t="shared" si="876"/>
        <v>158290</v>
      </c>
      <c r="O5827" s="289">
        <v>0</v>
      </c>
      <c r="P5827" s="289">
        <v>0</v>
      </c>
      <c r="Q5827" s="289">
        <v>0</v>
      </c>
      <c r="R5827" s="289">
        <v>0</v>
      </c>
      <c r="S5827" s="289">
        <v>0</v>
      </c>
      <c r="T5827" s="289">
        <v>0</v>
      </c>
      <c r="U5827" s="289">
        <v>0</v>
      </c>
      <c r="V5827" s="289">
        <v>0</v>
      </c>
      <c r="W5827" s="289">
        <v>0</v>
      </c>
      <c r="X5827" s="289">
        <v>0</v>
      </c>
      <c r="Z5827" s="290">
        <f t="shared" si="874"/>
        <v>158290</v>
      </c>
      <c r="AA5827" s="291">
        <f t="shared" si="875"/>
        <v>0</v>
      </c>
    </row>
    <row r="5828" spans="5:27" hidden="1" x14ac:dyDescent="0.3">
      <c r="E5828" t="s">
        <v>7764</v>
      </c>
      <c r="F5828" t="s">
        <v>8453</v>
      </c>
      <c r="G5828" t="s">
        <v>566</v>
      </c>
      <c r="H5828" t="s">
        <v>2059</v>
      </c>
      <c r="I5828" s="277">
        <v>494000</v>
      </c>
      <c r="K5828" s="287">
        <f t="shared" si="877"/>
        <v>-0.16666666666666666</v>
      </c>
      <c r="M5828" s="288">
        <v>0</v>
      </c>
      <c r="N5828" s="289">
        <f t="shared" si="876"/>
        <v>494000</v>
      </c>
      <c r="O5828" s="289">
        <v>0</v>
      </c>
      <c r="P5828" s="289">
        <v>0</v>
      </c>
      <c r="Q5828" s="289">
        <v>0</v>
      </c>
      <c r="R5828" s="289">
        <v>0</v>
      </c>
      <c r="S5828" s="289">
        <v>0</v>
      </c>
      <c r="T5828" s="289">
        <v>0</v>
      </c>
      <c r="U5828" s="289">
        <v>0</v>
      </c>
      <c r="V5828" s="289">
        <v>0</v>
      </c>
      <c r="W5828" s="289">
        <v>0</v>
      </c>
      <c r="X5828" s="289">
        <v>0</v>
      </c>
      <c r="Z5828" s="290">
        <f t="shared" ref="Z5828:Z5891" si="878">+SUM(M5828:X5828)</f>
        <v>494000</v>
      </c>
      <c r="AA5828" s="291">
        <f t="shared" ref="AA5828:AA5891" si="879">+I5828-Z5828</f>
        <v>0</v>
      </c>
    </row>
    <row r="5829" spans="5:27" hidden="1" x14ac:dyDescent="0.3">
      <c r="E5829" t="s">
        <v>7961</v>
      </c>
      <c r="F5829" t="s">
        <v>8454</v>
      </c>
      <c r="G5829" t="s">
        <v>566</v>
      </c>
      <c r="H5829" t="s">
        <v>1741</v>
      </c>
      <c r="I5829" s="277">
        <v>1084048</v>
      </c>
      <c r="K5829" s="287">
        <f t="shared" si="877"/>
        <v>-1.4</v>
      </c>
      <c r="M5829" s="288">
        <v>0</v>
      </c>
      <c r="N5829" s="289">
        <f t="shared" si="876"/>
        <v>1084048</v>
      </c>
      <c r="O5829" s="289">
        <v>0</v>
      </c>
      <c r="P5829" s="289">
        <v>0</v>
      </c>
      <c r="Q5829" s="289">
        <v>0</v>
      </c>
      <c r="R5829" s="289">
        <v>0</v>
      </c>
      <c r="S5829" s="289">
        <v>0</v>
      </c>
      <c r="T5829" s="289">
        <v>0</v>
      </c>
      <c r="U5829" s="289">
        <v>0</v>
      </c>
      <c r="V5829" s="289">
        <v>0</v>
      </c>
      <c r="W5829" s="289">
        <v>0</v>
      </c>
      <c r="X5829" s="289">
        <v>0</v>
      </c>
      <c r="Z5829" s="290">
        <f t="shared" si="878"/>
        <v>1084048</v>
      </c>
      <c r="AA5829" s="291">
        <f t="shared" si="879"/>
        <v>0</v>
      </c>
    </row>
    <row r="5830" spans="5:27" hidden="1" x14ac:dyDescent="0.3">
      <c r="E5830" t="s">
        <v>8455</v>
      </c>
      <c r="F5830" t="s">
        <v>8456</v>
      </c>
      <c r="G5830" t="s">
        <v>566</v>
      </c>
      <c r="H5830" t="s">
        <v>703</v>
      </c>
      <c r="I5830" s="277">
        <v>581212</v>
      </c>
      <c r="K5830" s="287">
        <f t="shared" si="877"/>
        <v>-0.9</v>
      </c>
      <c r="M5830" s="288">
        <v>0</v>
      </c>
      <c r="N5830" s="289">
        <f t="shared" si="876"/>
        <v>581212</v>
      </c>
      <c r="O5830" s="289">
        <v>0</v>
      </c>
      <c r="P5830" s="289">
        <v>0</v>
      </c>
      <c r="Q5830" s="289">
        <v>0</v>
      </c>
      <c r="R5830" s="289">
        <v>0</v>
      </c>
      <c r="S5830" s="289">
        <v>0</v>
      </c>
      <c r="T5830" s="289">
        <v>0</v>
      </c>
      <c r="U5830" s="289">
        <v>0</v>
      </c>
      <c r="V5830" s="289">
        <v>0</v>
      </c>
      <c r="W5830" s="289">
        <v>0</v>
      </c>
      <c r="X5830" s="289">
        <v>0</v>
      </c>
      <c r="Z5830" s="290">
        <f t="shared" si="878"/>
        <v>581212</v>
      </c>
      <c r="AA5830" s="291">
        <f t="shared" si="879"/>
        <v>0</v>
      </c>
    </row>
    <row r="5831" spans="5:27" hidden="1" x14ac:dyDescent="0.3">
      <c r="E5831" t="s">
        <v>8455</v>
      </c>
      <c r="F5831" t="s">
        <v>8457</v>
      </c>
      <c r="G5831" t="s">
        <v>566</v>
      </c>
      <c r="H5831" t="s">
        <v>2059</v>
      </c>
      <c r="I5831" s="277">
        <v>270000</v>
      </c>
      <c r="K5831" s="287">
        <f t="shared" si="877"/>
        <v>-0.16666666666666666</v>
      </c>
      <c r="M5831" s="288">
        <v>0</v>
      </c>
      <c r="N5831" s="289">
        <f t="shared" si="876"/>
        <v>270000</v>
      </c>
      <c r="O5831" s="289">
        <v>0</v>
      </c>
      <c r="P5831" s="289">
        <v>0</v>
      </c>
      <c r="Q5831" s="289">
        <v>0</v>
      </c>
      <c r="R5831" s="289">
        <v>0</v>
      </c>
      <c r="S5831" s="289">
        <v>0</v>
      </c>
      <c r="T5831" s="289">
        <v>0</v>
      </c>
      <c r="U5831" s="289">
        <v>0</v>
      </c>
      <c r="V5831" s="289">
        <v>0</v>
      </c>
      <c r="W5831" s="289">
        <v>0</v>
      </c>
      <c r="X5831" s="289">
        <v>0</v>
      </c>
      <c r="Z5831" s="290">
        <f t="shared" si="878"/>
        <v>270000</v>
      </c>
      <c r="AA5831" s="291">
        <f t="shared" si="879"/>
        <v>0</v>
      </c>
    </row>
    <row r="5832" spans="5:27" hidden="1" x14ac:dyDescent="0.3">
      <c r="E5832" t="s">
        <v>8458</v>
      </c>
      <c r="F5832" t="s">
        <v>8459</v>
      </c>
      <c r="G5832" t="s">
        <v>566</v>
      </c>
      <c r="H5832" t="s">
        <v>2059</v>
      </c>
      <c r="I5832" s="277">
        <v>396326</v>
      </c>
      <c r="K5832" s="287">
        <f t="shared" si="877"/>
        <v>-0.16666666666666666</v>
      </c>
      <c r="M5832" s="288">
        <v>0</v>
      </c>
      <c r="N5832" s="289">
        <f t="shared" si="876"/>
        <v>396326</v>
      </c>
      <c r="O5832" s="289">
        <v>0</v>
      </c>
      <c r="P5832" s="289">
        <v>0</v>
      </c>
      <c r="Q5832" s="289">
        <v>0</v>
      </c>
      <c r="R5832" s="289">
        <v>0</v>
      </c>
      <c r="S5832" s="289">
        <v>0</v>
      </c>
      <c r="T5832" s="289">
        <v>0</v>
      </c>
      <c r="U5832" s="289">
        <v>0</v>
      </c>
      <c r="V5832" s="289">
        <v>0</v>
      </c>
      <c r="W5832" s="289">
        <v>0</v>
      </c>
      <c r="X5832" s="289">
        <v>0</v>
      </c>
      <c r="Z5832" s="290">
        <f t="shared" si="878"/>
        <v>396326</v>
      </c>
      <c r="AA5832" s="291">
        <f t="shared" si="879"/>
        <v>0</v>
      </c>
    </row>
    <row r="5833" spans="5:27" hidden="1" x14ac:dyDescent="0.3">
      <c r="E5833" t="s">
        <v>8460</v>
      </c>
      <c r="F5833" t="s">
        <v>8461</v>
      </c>
      <c r="G5833" t="s">
        <v>566</v>
      </c>
      <c r="H5833" t="s">
        <v>2059</v>
      </c>
      <c r="I5833" s="277">
        <v>104000</v>
      </c>
      <c r="K5833" s="287">
        <f t="shared" si="877"/>
        <v>-0.16666666666666666</v>
      </c>
      <c r="M5833" s="288">
        <v>0</v>
      </c>
      <c r="N5833" s="289">
        <f t="shared" si="876"/>
        <v>104000</v>
      </c>
      <c r="O5833" s="289">
        <v>0</v>
      </c>
      <c r="P5833" s="289">
        <v>0</v>
      </c>
      <c r="Q5833" s="289">
        <v>0</v>
      </c>
      <c r="R5833" s="289">
        <v>0</v>
      </c>
      <c r="S5833" s="289">
        <v>0</v>
      </c>
      <c r="T5833" s="289">
        <v>0</v>
      </c>
      <c r="U5833" s="289">
        <v>0</v>
      </c>
      <c r="V5833" s="289">
        <v>0</v>
      </c>
      <c r="W5833" s="289">
        <v>0</v>
      </c>
      <c r="X5833" s="289">
        <v>0</v>
      </c>
      <c r="Z5833" s="290">
        <f t="shared" si="878"/>
        <v>104000</v>
      </c>
      <c r="AA5833" s="291">
        <f t="shared" si="879"/>
        <v>0</v>
      </c>
    </row>
    <row r="5834" spans="5:27" hidden="1" x14ac:dyDescent="0.3">
      <c r="E5834" t="s">
        <v>8462</v>
      </c>
      <c r="F5834" t="s">
        <v>8463</v>
      </c>
      <c r="G5834" t="s">
        <v>566</v>
      </c>
      <c r="H5834" t="s">
        <v>703</v>
      </c>
      <c r="I5834" s="277">
        <v>610988</v>
      </c>
      <c r="K5834" s="287">
        <f t="shared" si="877"/>
        <v>-0.9</v>
      </c>
      <c r="M5834" s="288">
        <v>0</v>
      </c>
      <c r="N5834" s="289">
        <f t="shared" si="876"/>
        <v>610988</v>
      </c>
      <c r="O5834" s="289">
        <v>0</v>
      </c>
      <c r="P5834" s="289">
        <v>0</v>
      </c>
      <c r="Q5834" s="289">
        <v>0</v>
      </c>
      <c r="R5834" s="289">
        <v>0</v>
      </c>
      <c r="S5834" s="289">
        <v>0</v>
      </c>
      <c r="T5834" s="289">
        <v>0</v>
      </c>
      <c r="U5834" s="289">
        <v>0</v>
      </c>
      <c r="V5834" s="289">
        <v>0</v>
      </c>
      <c r="W5834" s="289">
        <v>0</v>
      </c>
      <c r="X5834" s="289">
        <v>0</v>
      </c>
      <c r="Z5834" s="290">
        <f t="shared" si="878"/>
        <v>610988</v>
      </c>
      <c r="AA5834" s="291">
        <f t="shared" si="879"/>
        <v>0</v>
      </c>
    </row>
    <row r="5835" spans="5:27" hidden="1" x14ac:dyDescent="0.3">
      <c r="E5835" t="s">
        <v>8462</v>
      </c>
      <c r="F5835" t="s">
        <v>8464</v>
      </c>
      <c r="G5835" t="s">
        <v>566</v>
      </c>
      <c r="H5835" t="s">
        <v>2059</v>
      </c>
      <c r="I5835" s="277">
        <v>494000</v>
      </c>
      <c r="K5835" s="287">
        <f t="shared" si="877"/>
        <v>-0.16666666666666666</v>
      </c>
      <c r="M5835" s="288">
        <v>0</v>
      </c>
      <c r="N5835" s="289">
        <f t="shared" si="876"/>
        <v>494000</v>
      </c>
      <c r="O5835" s="289">
        <v>0</v>
      </c>
      <c r="P5835" s="289">
        <v>0</v>
      </c>
      <c r="Q5835" s="289">
        <v>0</v>
      </c>
      <c r="R5835" s="289">
        <v>0</v>
      </c>
      <c r="S5835" s="289">
        <v>0</v>
      </c>
      <c r="T5835" s="289">
        <v>0</v>
      </c>
      <c r="U5835" s="289">
        <v>0</v>
      </c>
      <c r="V5835" s="289">
        <v>0</v>
      </c>
      <c r="W5835" s="289">
        <v>0</v>
      </c>
      <c r="X5835" s="289">
        <v>0</v>
      </c>
      <c r="Z5835" s="290">
        <f t="shared" si="878"/>
        <v>494000</v>
      </c>
      <c r="AA5835" s="291">
        <f t="shared" si="879"/>
        <v>0</v>
      </c>
    </row>
    <row r="5836" spans="5:27" hidden="1" x14ac:dyDescent="0.3">
      <c r="E5836" t="s">
        <v>8465</v>
      </c>
      <c r="F5836" t="s">
        <v>8466</v>
      </c>
      <c r="G5836" t="s">
        <v>566</v>
      </c>
      <c r="H5836" t="s">
        <v>703</v>
      </c>
      <c r="I5836" s="277">
        <v>713306</v>
      </c>
      <c r="K5836" s="287">
        <f t="shared" si="877"/>
        <v>-0.9</v>
      </c>
      <c r="M5836" s="288">
        <v>0</v>
      </c>
      <c r="N5836" s="289">
        <f t="shared" si="876"/>
        <v>713306</v>
      </c>
      <c r="O5836" s="289">
        <v>0</v>
      </c>
      <c r="P5836" s="289">
        <v>0</v>
      </c>
      <c r="Q5836" s="289">
        <v>0</v>
      </c>
      <c r="R5836" s="289">
        <v>0</v>
      </c>
      <c r="S5836" s="289">
        <v>0</v>
      </c>
      <c r="T5836" s="289">
        <v>0</v>
      </c>
      <c r="U5836" s="289">
        <v>0</v>
      </c>
      <c r="V5836" s="289">
        <v>0</v>
      </c>
      <c r="W5836" s="289">
        <v>0</v>
      </c>
      <c r="X5836" s="289">
        <v>0</v>
      </c>
      <c r="Z5836" s="290">
        <f t="shared" si="878"/>
        <v>713306</v>
      </c>
      <c r="AA5836" s="291">
        <f t="shared" si="879"/>
        <v>0</v>
      </c>
    </row>
    <row r="5837" spans="5:27" hidden="1" x14ac:dyDescent="0.3">
      <c r="E5837" t="s">
        <v>8465</v>
      </c>
      <c r="F5837" t="s">
        <v>8467</v>
      </c>
      <c r="G5837" t="s">
        <v>566</v>
      </c>
      <c r="H5837" t="s">
        <v>2059</v>
      </c>
      <c r="I5837" s="277">
        <v>732000</v>
      </c>
      <c r="K5837" s="287">
        <f t="shared" si="877"/>
        <v>-0.16666666666666666</v>
      </c>
      <c r="M5837" s="288">
        <v>0</v>
      </c>
      <c r="N5837" s="289">
        <f t="shared" si="876"/>
        <v>732000</v>
      </c>
      <c r="O5837" s="289">
        <v>0</v>
      </c>
      <c r="P5837" s="289">
        <v>0</v>
      </c>
      <c r="Q5837" s="289">
        <v>0</v>
      </c>
      <c r="R5837" s="289">
        <v>0</v>
      </c>
      <c r="S5837" s="289">
        <v>0</v>
      </c>
      <c r="T5837" s="289">
        <v>0</v>
      </c>
      <c r="U5837" s="289">
        <v>0</v>
      </c>
      <c r="V5837" s="289">
        <v>0</v>
      </c>
      <c r="W5837" s="289">
        <v>0</v>
      </c>
      <c r="X5837" s="289">
        <v>0</v>
      </c>
      <c r="Z5837" s="290">
        <f t="shared" si="878"/>
        <v>732000</v>
      </c>
      <c r="AA5837" s="291">
        <f t="shared" si="879"/>
        <v>0</v>
      </c>
    </row>
    <row r="5838" spans="5:27" hidden="1" x14ac:dyDescent="0.3">
      <c r="E5838" t="s">
        <v>8468</v>
      </c>
      <c r="F5838" t="s">
        <v>8469</v>
      </c>
      <c r="G5838" t="s">
        <v>566</v>
      </c>
      <c r="H5838" t="s">
        <v>703</v>
      </c>
      <c r="I5838" s="277">
        <v>428406</v>
      </c>
      <c r="K5838" s="287">
        <f t="shared" si="877"/>
        <v>-0.9</v>
      </c>
      <c r="M5838" s="288">
        <v>0</v>
      </c>
      <c r="N5838" s="289">
        <f t="shared" si="876"/>
        <v>428406</v>
      </c>
      <c r="O5838" s="289">
        <v>0</v>
      </c>
      <c r="P5838" s="289">
        <v>0</v>
      </c>
      <c r="Q5838" s="289">
        <v>0</v>
      </c>
      <c r="R5838" s="289">
        <v>0</v>
      </c>
      <c r="S5838" s="289">
        <v>0</v>
      </c>
      <c r="T5838" s="289">
        <v>0</v>
      </c>
      <c r="U5838" s="289">
        <v>0</v>
      </c>
      <c r="V5838" s="289">
        <v>0</v>
      </c>
      <c r="W5838" s="289">
        <v>0</v>
      </c>
      <c r="X5838" s="289">
        <v>0</v>
      </c>
      <c r="Z5838" s="290">
        <f t="shared" si="878"/>
        <v>428406</v>
      </c>
      <c r="AA5838" s="291">
        <f t="shared" si="879"/>
        <v>0</v>
      </c>
    </row>
    <row r="5839" spans="5:27" hidden="1" x14ac:dyDescent="0.3">
      <c r="E5839" t="s">
        <v>8470</v>
      </c>
      <c r="F5839" t="s">
        <v>8471</v>
      </c>
      <c r="G5839" t="s">
        <v>566</v>
      </c>
      <c r="H5839" t="s">
        <v>1741</v>
      </c>
      <c r="I5839" s="277">
        <v>1030980</v>
      </c>
      <c r="K5839" s="287">
        <f t="shared" si="877"/>
        <v>-1.4</v>
      </c>
      <c r="M5839" s="288">
        <v>0</v>
      </c>
      <c r="N5839" s="289">
        <f t="shared" si="876"/>
        <v>1030980</v>
      </c>
      <c r="O5839" s="289">
        <v>0</v>
      </c>
      <c r="P5839" s="289">
        <v>0</v>
      </c>
      <c r="Q5839" s="289">
        <v>0</v>
      </c>
      <c r="R5839" s="289">
        <v>0</v>
      </c>
      <c r="S5839" s="289">
        <v>0</v>
      </c>
      <c r="T5839" s="289">
        <v>0</v>
      </c>
      <c r="U5839" s="289">
        <v>0</v>
      </c>
      <c r="V5839" s="289">
        <v>0</v>
      </c>
      <c r="W5839" s="289">
        <v>0</v>
      </c>
      <c r="X5839" s="289">
        <v>0</v>
      </c>
      <c r="Z5839" s="290">
        <f t="shared" si="878"/>
        <v>1030980</v>
      </c>
      <c r="AA5839" s="291">
        <f t="shared" si="879"/>
        <v>0</v>
      </c>
    </row>
    <row r="5840" spans="5:27" hidden="1" x14ac:dyDescent="0.3">
      <c r="E5840" t="s">
        <v>8470</v>
      </c>
      <c r="F5840" t="s">
        <v>8472</v>
      </c>
      <c r="G5840" t="s">
        <v>566</v>
      </c>
      <c r="H5840" t="s">
        <v>703</v>
      </c>
      <c r="I5840" s="277">
        <v>236900</v>
      </c>
      <c r="K5840" s="287">
        <f t="shared" si="877"/>
        <v>-0.9</v>
      </c>
      <c r="M5840" s="288">
        <v>0</v>
      </c>
      <c r="N5840" s="289">
        <f t="shared" si="876"/>
        <v>236900</v>
      </c>
      <c r="O5840" s="289">
        <v>0</v>
      </c>
      <c r="P5840" s="289">
        <v>0</v>
      </c>
      <c r="Q5840" s="289">
        <v>0</v>
      </c>
      <c r="R5840" s="289">
        <v>0</v>
      </c>
      <c r="S5840" s="289">
        <v>0</v>
      </c>
      <c r="T5840" s="289">
        <v>0</v>
      </c>
      <c r="U5840" s="289">
        <v>0</v>
      </c>
      <c r="V5840" s="289">
        <v>0</v>
      </c>
      <c r="W5840" s="289">
        <v>0</v>
      </c>
      <c r="X5840" s="289">
        <v>0</v>
      </c>
      <c r="Z5840" s="290">
        <f t="shared" si="878"/>
        <v>236900</v>
      </c>
      <c r="AA5840" s="291">
        <f t="shared" si="879"/>
        <v>0</v>
      </c>
    </row>
    <row r="5841" spans="5:27" hidden="1" x14ac:dyDescent="0.3">
      <c r="E5841" t="s">
        <v>7728</v>
      </c>
      <c r="F5841" t="s">
        <v>8473</v>
      </c>
      <c r="G5841" t="s">
        <v>566</v>
      </c>
      <c r="H5841" t="s">
        <v>1314</v>
      </c>
      <c r="I5841" s="277">
        <v>455965</v>
      </c>
      <c r="K5841" s="287">
        <f t="shared" si="877"/>
        <v>-1.9</v>
      </c>
      <c r="M5841" s="288">
        <v>0</v>
      </c>
      <c r="N5841" s="289">
        <f t="shared" si="876"/>
        <v>455965</v>
      </c>
      <c r="O5841" s="289">
        <v>0</v>
      </c>
      <c r="P5841" s="289">
        <v>0</v>
      </c>
      <c r="Q5841" s="289">
        <v>0</v>
      </c>
      <c r="R5841" s="289">
        <v>0</v>
      </c>
      <c r="S5841" s="289">
        <v>0</v>
      </c>
      <c r="T5841" s="289">
        <v>0</v>
      </c>
      <c r="U5841" s="289">
        <v>0</v>
      </c>
      <c r="V5841" s="289">
        <v>0</v>
      </c>
      <c r="W5841" s="289">
        <v>0</v>
      </c>
      <c r="X5841" s="289">
        <v>0</v>
      </c>
      <c r="Z5841" s="290">
        <f t="shared" si="878"/>
        <v>455965</v>
      </c>
      <c r="AA5841" s="291">
        <f t="shared" si="879"/>
        <v>0</v>
      </c>
    </row>
    <row r="5842" spans="5:27" hidden="1" x14ac:dyDescent="0.3">
      <c r="E5842" t="s">
        <v>8474</v>
      </c>
      <c r="F5842" t="s">
        <v>8475</v>
      </c>
      <c r="G5842" t="s">
        <v>566</v>
      </c>
      <c r="H5842" t="s">
        <v>1741</v>
      </c>
      <c r="I5842" s="277">
        <v>1223500</v>
      </c>
      <c r="K5842" s="287">
        <f t="shared" si="877"/>
        <v>-1.4</v>
      </c>
      <c r="M5842" s="288">
        <v>0</v>
      </c>
      <c r="N5842" s="289">
        <f t="shared" si="876"/>
        <v>1223500</v>
      </c>
      <c r="O5842" s="289">
        <v>0</v>
      </c>
      <c r="P5842" s="289">
        <v>0</v>
      </c>
      <c r="Q5842" s="289">
        <v>0</v>
      </c>
      <c r="R5842" s="289">
        <v>0</v>
      </c>
      <c r="S5842" s="289">
        <v>0</v>
      </c>
      <c r="T5842" s="289">
        <v>0</v>
      </c>
      <c r="U5842" s="289">
        <v>0</v>
      </c>
      <c r="V5842" s="289">
        <v>0</v>
      </c>
      <c r="W5842" s="289">
        <v>0</v>
      </c>
      <c r="X5842" s="289">
        <v>0</v>
      </c>
      <c r="Z5842" s="290">
        <f t="shared" si="878"/>
        <v>1223500</v>
      </c>
      <c r="AA5842" s="291">
        <f t="shared" si="879"/>
        <v>0</v>
      </c>
    </row>
    <row r="5843" spans="5:27" hidden="1" x14ac:dyDescent="0.3">
      <c r="E5843" t="s">
        <v>8474</v>
      </c>
      <c r="F5843" t="s">
        <v>8476</v>
      </c>
      <c r="G5843" t="s">
        <v>566</v>
      </c>
      <c r="H5843" t="s">
        <v>703</v>
      </c>
      <c r="I5843" s="277">
        <v>745720</v>
      </c>
      <c r="K5843" s="287">
        <f t="shared" si="877"/>
        <v>-0.9</v>
      </c>
      <c r="M5843" s="288">
        <v>0</v>
      </c>
      <c r="N5843" s="289">
        <f t="shared" si="876"/>
        <v>745720</v>
      </c>
      <c r="O5843" s="289">
        <v>0</v>
      </c>
      <c r="P5843" s="289">
        <v>0</v>
      </c>
      <c r="Q5843" s="289">
        <v>0</v>
      </c>
      <c r="R5843" s="289">
        <v>0</v>
      </c>
      <c r="S5843" s="289">
        <v>0</v>
      </c>
      <c r="T5843" s="289">
        <v>0</v>
      </c>
      <c r="U5843" s="289">
        <v>0</v>
      </c>
      <c r="V5843" s="289">
        <v>0</v>
      </c>
      <c r="W5843" s="289">
        <v>0</v>
      </c>
      <c r="X5843" s="289">
        <v>0</v>
      </c>
      <c r="Z5843" s="290">
        <f t="shared" si="878"/>
        <v>745720</v>
      </c>
      <c r="AA5843" s="291">
        <f t="shared" si="879"/>
        <v>0</v>
      </c>
    </row>
    <row r="5844" spans="5:27" hidden="1" x14ac:dyDescent="0.3">
      <c r="E5844" t="s">
        <v>8477</v>
      </c>
      <c r="F5844" t="s">
        <v>8478</v>
      </c>
      <c r="G5844" t="s">
        <v>566</v>
      </c>
      <c r="H5844" t="s">
        <v>2059</v>
      </c>
      <c r="I5844" s="277">
        <v>364320</v>
      </c>
      <c r="K5844" s="287">
        <f t="shared" si="877"/>
        <v>-0.16666666666666666</v>
      </c>
      <c r="M5844" s="288">
        <v>0</v>
      </c>
      <c r="N5844" s="289">
        <f t="shared" si="876"/>
        <v>364320</v>
      </c>
      <c r="O5844" s="289">
        <v>0</v>
      </c>
      <c r="P5844" s="289">
        <v>0</v>
      </c>
      <c r="Q5844" s="289">
        <v>0</v>
      </c>
      <c r="R5844" s="289">
        <v>0</v>
      </c>
      <c r="S5844" s="289">
        <v>0</v>
      </c>
      <c r="T5844" s="289">
        <v>0</v>
      </c>
      <c r="U5844" s="289">
        <v>0</v>
      </c>
      <c r="V5844" s="289">
        <v>0</v>
      </c>
      <c r="W5844" s="289">
        <v>0</v>
      </c>
      <c r="X5844" s="289">
        <v>0</v>
      </c>
      <c r="Z5844" s="290">
        <f t="shared" si="878"/>
        <v>364320</v>
      </c>
      <c r="AA5844" s="291">
        <f t="shared" si="879"/>
        <v>0</v>
      </c>
    </row>
    <row r="5845" spans="5:27" hidden="1" x14ac:dyDescent="0.3">
      <c r="E5845" t="s">
        <v>7611</v>
      </c>
      <c r="F5845" t="s">
        <v>8479</v>
      </c>
      <c r="G5845" t="s">
        <v>566</v>
      </c>
      <c r="H5845" t="s">
        <v>1314</v>
      </c>
      <c r="I5845" s="277">
        <v>309610</v>
      </c>
      <c r="K5845" s="287">
        <f t="shared" si="877"/>
        <v>-1.9</v>
      </c>
      <c r="M5845" s="288">
        <v>0</v>
      </c>
      <c r="N5845" s="289">
        <f t="shared" si="876"/>
        <v>309610</v>
      </c>
      <c r="O5845" s="289">
        <v>0</v>
      </c>
      <c r="P5845" s="289">
        <v>0</v>
      </c>
      <c r="Q5845" s="289">
        <v>0</v>
      </c>
      <c r="R5845" s="289">
        <v>0</v>
      </c>
      <c r="S5845" s="289">
        <v>0</v>
      </c>
      <c r="T5845" s="289">
        <v>0</v>
      </c>
      <c r="U5845" s="289">
        <v>0</v>
      </c>
      <c r="V5845" s="289">
        <v>0</v>
      </c>
      <c r="W5845" s="289">
        <v>0</v>
      </c>
      <c r="X5845" s="289">
        <v>0</v>
      </c>
      <c r="Z5845" s="290">
        <f t="shared" si="878"/>
        <v>309610</v>
      </c>
      <c r="AA5845" s="291">
        <f t="shared" si="879"/>
        <v>0</v>
      </c>
    </row>
    <row r="5846" spans="5:27" hidden="1" x14ac:dyDescent="0.3">
      <c r="E5846" t="s">
        <v>7953</v>
      </c>
      <c r="F5846" t="s">
        <v>8480</v>
      </c>
      <c r="G5846" t="s">
        <v>566</v>
      </c>
      <c r="H5846" t="s">
        <v>1314</v>
      </c>
      <c r="I5846" s="277">
        <v>392495</v>
      </c>
      <c r="K5846" s="287">
        <f t="shared" si="877"/>
        <v>-1.9</v>
      </c>
      <c r="M5846" s="288">
        <v>0</v>
      </c>
      <c r="N5846" s="289">
        <f t="shared" si="876"/>
        <v>392495</v>
      </c>
      <c r="O5846" s="289">
        <v>0</v>
      </c>
      <c r="P5846" s="289">
        <v>0</v>
      </c>
      <c r="Q5846" s="289">
        <v>0</v>
      </c>
      <c r="R5846" s="289">
        <v>0</v>
      </c>
      <c r="S5846" s="289">
        <v>0</v>
      </c>
      <c r="T5846" s="289">
        <v>0</v>
      </c>
      <c r="U5846" s="289">
        <v>0</v>
      </c>
      <c r="V5846" s="289">
        <v>0</v>
      </c>
      <c r="W5846" s="289">
        <v>0</v>
      </c>
      <c r="X5846" s="289">
        <v>0</v>
      </c>
      <c r="Z5846" s="290">
        <f t="shared" si="878"/>
        <v>392495</v>
      </c>
      <c r="AA5846" s="291">
        <f t="shared" si="879"/>
        <v>0</v>
      </c>
    </row>
    <row r="5847" spans="5:27" hidden="1" x14ac:dyDescent="0.3">
      <c r="E5847" t="s">
        <v>7953</v>
      </c>
      <c r="F5847" t="s">
        <v>8481</v>
      </c>
      <c r="G5847" t="s">
        <v>566</v>
      </c>
      <c r="H5847" t="s">
        <v>2059</v>
      </c>
      <c r="I5847" s="277">
        <v>742000</v>
      </c>
      <c r="K5847" s="287">
        <f t="shared" si="877"/>
        <v>-0.16666666666666666</v>
      </c>
      <c r="M5847" s="288">
        <v>0</v>
      </c>
      <c r="N5847" s="289">
        <f t="shared" si="876"/>
        <v>742000</v>
      </c>
      <c r="O5847" s="289">
        <v>0</v>
      </c>
      <c r="P5847" s="289">
        <v>0</v>
      </c>
      <c r="Q5847" s="289">
        <v>0</v>
      </c>
      <c r="R5847" s="289">
        <v>0</v>
      </c>
      <c r="S5847" s="289">
        <v>0</v>
      </c>
      <c r="T5847" s="289">
        <v>0</v>
      </c>
      <c r="U5847" s="289">
        <v>0</v>
      </c>
      <c r="V5847" s="289">
        <v>0</v>
      </c>
      <c r="W5847" s="289">
        <v>0</v>
      </c>
      <c r="X5847" s="289">
        <v>0</v>
      </c>
      <c r="Z5847" s="290">
        <f t="shared" si="878"/>
        <v>742000</v>
      </c>
      <c r="AA5847" s="291">
        <f t="shared" si="879"/>
        <v>0</v>
      </c>
    </row>
    <row r="5848" spans="5:27" hidden="1" x14ac:dyDescent="0.3">
      <c r="E5848" t="s">
        <v>7775</v>
      </c>
      <c r="F5848" t="s">
        <v>8482</v>
      </c>
      <c r="G5848" t="s">
        <v>566</v>
      </c>
      <c r="H5848" t="s">
        <v>1741</v>
      </c>
      <c r="I5848" s="277">
        <v>440510</v>
      </c>
      <c r="K5848" s="287">
        <f t="shared" si="877"/>
        <v>-1.4</v>
      </c>
      <c r="M5848" s="288">
        <v>0</v>
      </c>
      <c r="N5848" s="289">
        <f t="shared" si="876"/>
        <v>440510</v>
      </c>
      <c r="O5848" s="289">
        <v>0</v>
      </c>
      <c r="P5848" s="289">
        <v>0</v>
      </c>
      <c r="Q5848" s="289">
        <v>0</v>
      </c>
      <c r="R5848" s="289">
        <v>0</v>
      </c>
      <c r="S5848" s="289">
        <v>0</v>
      </c>
      <c r="T5848" s="289">
        <v>0</v>
      </c>
      <c r="U5848" s="289">
        <v>0</v>
      </c>
      <c r="V5848" s="289">
        <v>0</v>
      </c>
      <c r="W5848" s="289">
        <v>0</v>
      </c>
      <c r="X5848" s="289">
        <v>0</v>
      </c>
      <c r="Z5848" s="290">
        <f t="shared" si="878"/>
        <v>440510</v>
      </c>
      <c r="AA5848" s="291">
        <f t="shared" si="879"/>
        <v>0</v>
      </c>
    </row>
    <row r="5849" spans="5:27" hidden="1" x14ac:dyDescent="0.3">
      <c r="E5849" t="s">
        <v>8483</v>
      </c>
      <c r="F5849" t="s">
        <v>8484</v>
      </c>
      <c r="G5849" t="s">
        <v>566</v>
      </c>
      <c r="H5849" t="s">
        <v>703</v>
      </c>
      <c r="I5849" s="277">
        <v>879102</v>
      </c>
      <c r="K5849" s="287">
        <f t="shared" si="877"/>
        <v>-0.9</v>
      </c>
      <c r="M5849" s="288">
        <v>0</v>
      </c>
      <c r="N5849" s="289">
        <f t="shared" si="876"/>
        <v>879102</v>
      </c>
      <c r="O5849" s="289">
        <v>0</v>
      </c>
      <c r="P5849" s="289">
        <v>0</v>
      </c>
      <c r="Q5849" s="289">
        <v>0</v>
      </c>
      <c r="R5849" s="289">
        <v>0</v>
      </c>
      <c r="S5849" s="289">
        <v>0</v>
      </c>
      <c r="T5849" s="289">
        <v>0</v>
      </c>
      <c r="U5849" s="289">
        <v>0</v>
      </c>
      <c r="V5849" s="289">
        <v>0</v>
      </c>
      <c r="W5849" s="289">
        <v>0</v>
      </c>
      <c r="X5849" s="289">
        <v>0</v>
      </c>
      <c r="Z5849" s="290">
        <f t="shared" si="878"/>
        <v>879102</v>
      </c>
      <c r="AA5849" s="291">
        <f t="shared" si="879"/>
        <v>0</v>
      </c>
    </row>
    <row r="5850" spans="5:27" hidden="1" x14ac:dyDescent="0.3">
      <c r="E5850" t="s">
        <v>7611</v>
      </c>
      <c r="F5850" t="s">
        <v>8485</v>
      </c>
      <c r="G5850" t="s">
        <v>566</v>
      </c>
      <c r="H5850" t="s">
        <v>1314</v>
      </c>
      <c r="I5850" s="277">
        <v>306504</v>
      </c>
      <c r="K5850" s="287">
        <f t="shared" si="877"/>
        <v>-1.9</v>
      </c>
      <c r="M5850" s="288">
        <v>0</v>
      </c>
      <c r="N5850" s="289">
        <f t="shared" si="876"/>
        <v>306504</v>
      </c>
      <c r="O5850" s="289">
        <v>0</v>
      </c>
      <c r="P5850" s="289">
        <v>0</v>
      </c>
      <c r="Q5850" s="289">
        <v>0</v>
      </c>
      <c r="R5850" s="289">
        <v>0</v>
      </c>
      <c r="S5850" s="289">
        <v>0</v>
      </c>
      <c r="T5850" s="289">
        <v>0</v>
      </c>
      <c r="U5850" s="289">
        <v>0</v>
      </c>
      <c r="V5850" s="289">
        <v>0</v>
      </c>
      <c r="W5850" s="289">
        <v>0</v>
      </c>
      <c r="X5850" s="289">
        <v>0</v>
      </c>
      <c r="Z5850" s="290">
        <f t="shared" si="878"/>
        <v>306504</v>
      </c>
      <c r="AA5850" s="291">
        <f t="shared" si="879"/>
        <v>0</v>
      </c>
    </row>
    <row r="5851" spans="5:27" hidden="1" x14ac:dyDescent="0.3">
      <c r="E5851" t="s">
        <v>7611</v>
      </c>
      <c r="F5851" t="s">
        <v>8486</v>
      </c>
      <c r="G5851" t="s">
        <v>566</v>
      </c>
      <c r="H5851" t="s">
        <v>1314</v>
      </c>
      <c r="I5851" s="277">
        <v>65950</v>
      </c>
      <c r="K5851" s="287">
        <f t="shared" si="877"/>
        <v>-1.9</v>
      </c>
      <c r="M5851" s="288">
        <v>0</v>
      </c>
      <c r="N5851" s="289">
        <f t="shared" si="876"/>
        <v>65950</v>
      </c>
      <c r="O5851" s="289">
        <v>0</v>
      </c>
      <c r="P5851" s="289">
        <v>0</v>
      </c>
      <c r="Q5851" s="289">
        <v>0</v>
      </c>
      <c r="R5851" s="289">
        <v>0</v>
      </c>
      <c r="S5851" s="289">
        <v>0</v>
      </c>
      <c r="T5851" s="289">
        <v>0</v>
      </c>
      <c r="U5851" s="289">
        <v>0</v>
      </c>
      <c r="V5851" s="289">
        <v>0</v>
      </c>
      <c r="W5851" s="289">
        <v>0</v>
      </c>
      <c r="X5851" s="289">
        <v>0</v>
      </c>
      <c r="Z5851" s="290">
        <f t="shared" si="878"/>
        <v>65950</v>
      </c>
      <c r="AA5851" s="291">
        <f t="shared" si="879"/>
        <v>0</v>
      </c>
    </row>
    <row r="5852" spans="5:27" hidden="1" x14ac:dyDescent="0.3">
      <c r="E5852" t="s">
        <v>8487</v>
      </c>
      <c r="F5852" t="s">
        <v>8488</v>
      </c>
      <c r="G5852" t="s">
        <v>566</v>
      </c>
      <c r="H5852" t="s">
        <v>2059</v>
      </c>
      <c r="I5852" s="277">
        <v>788570</v>
      </c>
      <c r="K5852" s="287">
        <f t="shared" si="877"/>
        <v>-0.16666666666666666</v>
      </c>
      <c r="M5852" s="288">
        <v>0</v>
      </c>
      <c r="N5852" s="289">
        <f t="shared" si="876"/>
        <v>788570</v>
      </c>
      <c r="O5852" s="289">
        <v>0</v>
      </c>
      <c r="P5852" s="289">
        <v>0</v>
      </c>
      <c r="Q5852" s="289">
        <v>0</v>
      </c>
      <c r="R5852" s="289">
        <v>0</v>
      </c>
      <c r="S5852" s="289">
        <v>0</v>
      </c>
      <c r="T5852" s="289">
        <v>0</v>
      </c>
      <c r="U5852" s="289">
        <v>0</v>
      </c>
      <c r="V5852" s="289">
        <v>0</v>
      </c>
      <c r="W5852" s="289">
        <v>0</v>
      </c>
      <c r="X5852" s="289">
        <v>0</v>
      </c>
      <c r="Z5852" s="290">
        <f t="shared" si="878"/>
        <v>788570</v>
      </c>
      <c r="AA5852" s="291">
        <f t="shared" si="879"/>
        <v>0</v>
      </c>
    </row>
    <row r="5853" spans="5:27" hidden="1" x14ac:dyDescent="0.3">
      <c r="E5853" t="s">
        <v>7655</v>
      </c>
      <c r="F5853" t="s">
        <v>8489</v>
      </c>
      <c r="G5853" t="s">
        <v>566</v>
      </c>
      <c r="H5853" t="s">
        <v>1314</v>
      </c>
      <c r="I5853" s="277">
        <v>2012472</v>
      </c>
      <c r="K5853" s="287">
        <f t="shared" si="877"/>
        <v>-1.9</v>
      </c>
      <c r="M5853" s="288">
        <v>0</v>
      </c>
      <c r="N5853" s="289">
        <f t="shared" si="876"/>
        <v>2012472</v>
      </c>
      <c r="O5853" s="289">
        <v>0</v>
      </c>
      <c r="P5853" s="289">
        <v>0</v>
      </c>
      <c r="Q5853" s="289">
        <v>0</v>
      </c>
      <c r="R5853" s="289">
        <v>0</v>
      </c>
      <c r="S5853" s="289">
        <v>0</v>
      </c>
      <c r="T5853" s="289">
        <v>0</v>
      </c>
      <c r="U5853" s="289">
        <v>0</v>
      </c>
      <c r="V5853" s="289">
        <v>0</v>
      </c>
      <c r="W5853" s="289">
        <v>0</v>
      </c>
      <c r="X5853" s="289">
        <v>0</v>
      </c>
      <c r="Z5853" s="290">
        <f t="shared" si="878"/>
        <v>2012472</v>
      </c>
      <c r="AA5853" s="291">
        <f t="shared" si="879"/>
        <v>0</v>
      </c>
    </row>
    <row r="5854" spans="5:27" hidden="1" x14ac:dyDescent="0.3">
      <c r="E5854" t="s">
        <v>8414</v>
      </c>
      <c r="F5854" t="s">
        <v>8490</v>
      </c>
      <c r="G5854" t="s">
        <v>566</v>
      </c>
      <c r="H5854" t="s">
        <v>1866</v>
      </c>
      <c r="I5854" s="277">
        <v>272340</v>
      </c>
      <c r="K5854" s="287">
        <f t="shared" si="877"/>
        <v>-2.9</v>
      </c>
      <c r="M5854" s="288">
        <v>0</v>
      </c>
      <c r="N5854" s="289">
        <f t="shared" si="876"/>
        <v>272340</v>
      </c>
      <c r="O5854" s="289">
        <v>0</v>
      </c>
      <c r="P5854" s="289">
        <v>0</v>
      </c>
      <c r="Q5854" s="289">
        <v>0</v>
      </c>
      <c r="R5854" s="289">
        <v>0</v>
      </c>
      <c r="S5854" s="289">
        <v>0</v>
      </c>
      <c r="T5854" s="289">
        <v>0</v>
      </c>
      <c r="U5854" s="289">
        <v>0</v>
      </c>
      <c r="V5854" s="289">
        <v>0</v>
      </c>
      <c r="W5854" s="289">
        <v>0</v>
      </c>
      <c r="X5854" s="289">
        <v>0</v>
      </c>
      <c r="Z5854" s="290">
        <f t="shared" si="878"/>
        <v>272340</v>
      </c>
      <c r="AA5854" s="291">
        <f t="shared" si="879"/>
        <v>0</v>
      </c>
    </row>
    <row r="5855" spans="5:27" hidden="1" x14ac:dyDescent="0.3">
      <c r="E5855" t="s">
        <v>8185</v>
      </c>
      <c r="F5855" t="s">
        <v>8491</v>
      </c>
      <c r="G5855" t="s">
        <v>570</v>
      </c>
      <c r="H5855" t="s">
        <v>2128</v>
      </c>
      <c r="I5855" s="277">
        <v>670802</v>
      </c>
      <c r="K5855" s="287">
        <f t="shared" si="877"/>
        <v>-1.4333333333333333</v>
      </c>
      <c r="M5855" s="288">
        <v>0</v>
      </c>
      <c r="N5855" s="289">
        <f t="shared" si="876"/>
        <v>670802</v>
      </c>
      <c r="O5855" s="289">
        <v>0</v>
      </c>
      <c r="P5855" s="289">
        <v>0</v>
      </c>
      <c r="Q5855" s="289">
        <v>0</v>
      </c>
      <c r="R5855" s="289">
        <v>0</v>
      </c>
      <c r="S5855" s="289">
        <v>0</v>
      </c>
      <c r="T5855" s="289">
        <v>0</v>
      </c>
      <c r="U5855" s="289">
        <v>0</v>
      </c>
      <c r="V5855" s="289">
        <v>0</v>
      </c>
      <c r="W5855" s="289">
        <v>0</v>
      </c>
      <c r="X5855" s="289">
        <v>0</v>
      </c>
      <c r="Z5855" s="290">
        <f t="shared" si="878"/>
        <v>670802</v>
      </c>
      <c r="AA5855" s="291">
        <f t="shared" si="879"/>
        <v>0</v>
      </c>
    </row>
    <row r="5856" spans="5:27" hidden="1" x14ac:dyDescent="0.3">
      <c r="E5856" t="s">
        <v>8492</v>
      </c>
      <c r="F5856" t="s">
        <v>8493</v>
      </c>
      <c r="G5856" t="s">
        <v>570</v>
      </c>
      <c r="H5856" t="s">
        <v>1914</v>
      </c>
      <c r="I5856" s="277">
        <v>138000</v>
      </c>
      <c r="K5856" s="287">
        <f t="shared" si="877"/>
        <v>-0.2</v>
      </c>
      <c r="M5856" s="288">
        <v>0</v>
      </c>
      <c r="N5856" s="289">
        <f t="shared" si="876"/>
        <v>138000</v>
      </c>
      <c r="O5856" s="289">
        <v>0</v>
      </c>
      <c r="P5856" s="289">
        <v>0</v>
      </c>
      <c r="Q5856" s="289">
        <v>0</v>
      </c>
      <c r="R5856" s="289">
        <v>0</v>
      </c>
      <c r="S5856" s="289">
        <v>0</v>
      </c>
      <c r="T5856" s="289">
        <v>0</v>
      </c>
      <c r="U5856" s="289">
        <v>0</v>
      </c>
      <c r="V5856" s="289">
        <v>0</v>
      </c>
      <c r="W5856" s="289">
        <v>0</v>
      </c>
      <c r="X5856" s="289">
        <v>0</v>
      </c>
      <c r="Z5856" s="290">
        <f t="shared" si="878"/>
        <v>138000</v>
      </c>
      <c r="AA5856" s="291">
        <f t="shared" si="879"/>
        <v>0</v>
      </c>
    </row>
    <row r="5857" spans="3:27" hidden="1" x14ac:dyDescent="0.3">
      <c r="E5857" t="s">
        <v>7585</v>
      </c>
      <c r="F5857" t="s">
        <v>8494</v>
      </c>
      <c r="G5857" t="s">
        <v>570</v>
      </c>
      <c r="H5857" t="s">
        <v>1870</v>
      </c>
      <c r="I5857" s="277">
        <v>3375530</v>
      </c>
      <c r="K5857" s="287">
        <f t="shared" si="877"/>
        <v>-2.9333333333333331</v>
      </c>
      <c r="M5857" s="288">
        <v>0</v>
      </c>
      <c r="N5857" s="289">
        <f t="shared" si="876"/>
        <v>3375530</v>
      </c>
      <c r="O5857" s="289">
        <v>0</v>
      </c>
      <c r="P5857" s="289">
        <v>0</v>
      </c>
      <c r="Q5857" s="289">
        <v>0</v>
      </c>
      <c r="R5857" s="289">
        <v>0</v>
      </c>
      <c r="S5857" s="289">
        <v>0</v>
      </c>
      <c r="T5857" s="289">
        <v>0</v>
      </c>
      <c r="U5857" s="289">
        <v>0</v>
      </c>
      <c r="V5857" s="289">
        <v>0</v>
      </c>
      <c r="W5857" s="289">
        <v>0</v>
      </c>
      <c r="X5857" s="289">
        <v>0</v>
      </c>
      <c r="Z5857" s="290">
        <f t="shared" si="878"/>
        <v>3375530</v>
      </c>
      <c r="AA5857" s="291">
        <f t="shared" si="879"/>
        <v>0</v>
      </c>
    </row>
    <row r="5858" spans="3:27" hidden="1" x14ac:dyDescent="0.3">
      <c r="E5858" t="s">
        <v>7372</v>
      </c>
      <c r="F5858" t="s">
        <v>8495</v>
      </c>
      <c r="G5858" t="s">
        <v>570</v>
      </c>
      <c r="H5858" t="s">
        <v>1868</v>
      </c>
      <c r="I5858" s="277">
        <v>654785</v>
      </c>
      <c r="K5858" s="287">
        <f t="shared" si="877"/>
        <v>-1.9333333333333333</v>
      </c>
      <c r="M5858" s="288">
        <v>0</v>
      </c>
      <c r="N5858" s="289">
        <f t="shared" si="876"/>
        <v>654785</v>
      </c>
      <c r="O5858" s="289">
        <v>0</v>
      </c>
      <c r="P5858" s="289">
        <v>0</v>
      </c>
      <c r="Q5858" s="289">
        <v>0</v>
      </c>
      <c r="R5858" s="289">
        <v>0</v>
      </c>
      <c r="S5858" s="289">
        <v>0</v>
      </c>
      <c r="T5858" s="289">
        <v>0</v>
      </c>
      <c r="U5858" s="289">
        <v>0</v>
      </c>
      <c r="V5858" s="289">
        <v>0</v>
      </c>
      <c r="W5858" s="289">
        <v>0</v>
      </c>
      <c r="X5858" s="289">
        <v>0</v>
      </c>
      <c r="Z5858" s="290">
        <f t="shared" si="878"/>
        <v>654785</v>
      </c>
      <c r="AA5858" s="291">
        <f t="shared" si="879"/>
        <v>0</v>
      </c>
    </row>
    <row r="5859" spans="3:27" hidden="1" x14ac:dyDescent="0.3">
      <c r="C5859" t="s">
        <v>529</v>
      </c>
      <c r="E5859" t="s">
        <v>1777</v>
      </c>
      <c r="F5859" t="s">
        <v>1867</v>
      </c>
      <c r="G5859" t="s">
        <v>570</v>
      </c>
      <c r="H5859" t="s">
        <v>1868</v>
      </c>
      <c r="I5859" s="277">
        <v>18808800</v>
      </c>
      <c r="K5859" s="287">
        <f t="shared" si="877"/>
        <v>-1.9333333333333333</v>
      </c>
      <c r="M5859" s="288">
        <v>0</v>
      </c>
      <c r="N5859" s="289">
        <f t="shared" si="876"/>
        <v>18808800</v>
      </c>
      <c r="O5859" s="289">
        <v>0</v>
      </c>
      <c r="P5859" s="289">
        <v>0</v>
      </c>
      <c r="Q5859" s="289">
        <v>0</v>
      </c>
      <c r="R5859" s="289">
        <v>0</v>
      </c>
      <c r="S5859" s="289">
        <v>0</v>
      </c>
      <c r="T5859" s="289">
        <v>0</v>
      </c>
      <c r="U5859" s="289">
        <v>0</v>
      </c>
      <c r="V5859" s="289">
        <v>0</v>
      </c>
      <c r="W5859" s="289">
        <v>0</v>
      </c>
      <c r="X5859" s="289">
        <v>0</v>
      </c>
      <c r="Z5859" s="290">
        <f t="shared" si="878"/>
        <v>18808800</v>
      </c>
      <c r="AA5859" s="291">
        <f t="shared" si="879"/>
        <v>0</v>
      </c>
    </row>
    <row r="5860" spans="3:27" hidden="1" x14ac:dyDescent="0.3">
      <c r="E5860" t="s">
        <v>8391</v>
      </c>
      <c r="F5860" t="s">
        <v>8496</v>
      </c>
      <c r="G5860" t="s">
        <v>570</v>
      </c>
      <c r="H5860" t="s">
        <v>1868</v>
      </c>
      <c r="I5860" s="277">
        <v>250000</v>
      </c>
      <c r="K5860" s="287">
        <f t="shared" si="877"/>
        <v>-1.9333333333333333</v>
      </c>
      <c r="M5860" s="288">
        <v>0</v>
      </c>
      <c r="N5860" s="289">
        <f t="shared" si="876"/>
        <v>250000</v>
      </c>
      <c r="O5860" s="289">
        <v>0</v>
      </c>
      <c r="P5860" s="289">
        <v>0</v>
      </c>
      <c r="Q5860" s="289">
        <v>0</v>
      </c>
      <c r="R5860" s="289">
        <v>0</v>
      </c>
      <c r="S5860" s="289">
        <v>0</v>
      </c>
      <c r="T5860" s="289">
        <v>0</v>
      </c>
      <c r="U5860" s="289">
        <v>0</v>
      </c>
      <c r="V5860" s="289">
        <v>0</v>
      </c>
      <c r="W5860" s="289">
        <v>0</v>
      </c>
      <c r="X5860" s="289">
        <v>0</v>
      </c>
      <c r="Z5860" s="290">
        <f t="shared" si="878"/>
        <v>250000</v>
      </c>
      <c r="AA5860" s="291">
        <f t="shared" si="879"/>
        <v>0</v>
      </c>
    </row>
    <row r="5861" spans="3:27" hidden="1" x14ac:dyDescent="0.3">
      <c r="E5861" t="s">
        <v>7585</v>
      </c>
      <c r="F5861" t="s">
        <v>8497</v>
      </c>
      <c r="G5861" t="s">
        <v>570</v>
      </c>
      <c r="H5861" t="s">
        <v>1870</v>
      </c>
      <c r="I5861" s="277">
        <v>7956664</v>
      </c>
      <c r="K5861" s="287">
        <f t="shared" si="877"/>
        <v>-2.9333333333333331</v>
      </c>
      <c r="M5861" s="288">
        <v>0</v>
      </c>
      <c r="N5861" s="289">
        <f t="shared" si="876"/>
        <v>7956664</v>
      </c>
      <c r="O5861" s="289">
        <v>0</v>
      </c>
      <c r="P5861" s="289">
        <v>0</v>
      </c>
      <c r="Q5861" s="289">
        <v>0</v>
      </c>
      <c r="R5861" s="289">
        <v>0</v>
      </c>
      <c r="S5861" s="289">
        <v>0</v>
      </c>
      <c r="T5861" s="289">
        <v>0</v>
      </c>
      <c r="U5861" s="289">
        <v>0</v>
      </c>
      <c r="V5861" s="289">
        <v>0</v>
      </c>
      <c r="W5861" s="289">
        <v>0</v>
      </c>
      <c r="X5861" s="289">
        <v>0</v>
      </c>
      <c r="Z5861" s="290">
        <f t="shared" si="878"/>
        <v>7956664</v>
      </c>
      <c r="AA5861" s="291">
        <f t="shared" si="879"/>
        <v>0</v>
      </c>
    </row>
    <row r="5862" spans="3:27" hidden="1" x14ac:dyDescent="0.3">
      <c r="E5862" t="s">
        <v>8498</v>
      </c>
      <c r="F5862" t="s">
        <v>8499</v>
      </c>
      <c r="G5862" t="s">
        <v>570</v>
      </c>
      <c r="H5862" t="s">
        <v>2218</v>
      </c>
      <c r="I5862" s="277">
        <v>486215</v>
      </c>
      <c r="K5862" s="287">
        <f t="shared" si="877"/>
        <v>-0.93333333333333335</v>
      </c>
      <c r="M5862" s="288">
        <v>0</v>
      </c>
      <c r="N5862" s="289">
        <f t="shared" si="876"/>
        <v>486215</v>
      </c>
      <c r="O5862" s="289">
        <v>0</v>
      </c>
      <c r="P5862" s="289">
        <v>0</v>
      </c>
      <c r="Q5862" s="289">
        <v>0</v>
      </c>
      <c r="R5862" s="289">
        <v>0</v>
      </c>
      <c r="S5862" s="289">
        <v>0</v>
      </c>
      <c r="T5862" s="289">
        <v>0</v>
      </c>
      <c r="U5862" s="289">
        <v>0</v>
      </c>
      <c r="V5862" s="289">
        <v>0</v>
      </c>
      <c r="W5862" s="289">
        <v>0</v>
      </c>
      <c r="X5862" s="289">
        <v>0</v>
      </c>
      <c r="Z5862" s="290">
        <f t="shared" si="878"/>
        <v>486215</v>
      </c>
      <c r="AA5862" s="291">
        <f t="shared" si="879"/>
        <v>0</v>
      </c>
    </row>
    <row r="5863" spans="3:27" hidden="1" x14ac:dyDescent="0.3">
      <c r="E5863" t="s">
        <v>8500</v>
      </c>
      <c r="F5863" t="s">
        <v>8501</v>
      </c>
      <c r="G5863" t="s">
        <v>570</v>
      </c>
      <c r="H5863" t="s">
        <v>2218</v>
      </c>
      <c r="I5863" s="277">
        <v>128756</v>
      </c>
      <c r="K5863" s="287">
        <f t="shared" si="877"/>
        <v>-0.93333333333333335</v>
      </c>
      <c r="M5863" s="288">
        <v>0</v>
      </c>
      <c r="N5863" s="289">
        <f t="shared" si="876"/>
        <v>128756</v>
      </c>
      <c r="O5863" s="289">
        <v>0</v>
      </c>
      <c r="P5863" s="289">
        <v>0</v>
      </c>
      <c r="Q5863" s="289">
        <v>0</v>
      </c>
      <c r="R5863" s="289">
        <v>0</v>
      </c>
      <c r="S5863" s="289">
        <v>0</v>
      </c>
      <c r="T5863" s="289">
        <v>0</v>
      </c>
      <c r="U5863" s="289">
        <v>0</v>
      </c>
      <c r="V5863" s="289">
        <v>0</v>
      </c>
      <c r="W5863" s="289">
        <v>0</v>
      </c>
      <c r="X5863" s="289">
        <v>0</v>
      </c>
      <c r="Z5863" s="290">
        <f t="shared" si="878"/>
        <v>128756</v>
      </c>
      <c r="AA5863" s="291">
        <f t="shared" si="879"/>
        <v>0</v>
      </c>
    </row>
    <row r="5864" spans="3:27" hidden="1" x14ac:dyDescent="0.3">
      <c r="E5864" t="s">
        <v>8502</v>
      </c>
      <c r="F5864" t="s">
        <v>8503</v>
      </c>
      <c r="G5864" t="s">
        <v>570</v>
      </c>
      <c r="H5864" t="s">
        <v>2128</v>
      </c>
      <c r="I5864" s="277">
        <v>70800</v>
      </c>
      <c r="K5864" s="287">
        <f t="shared" si="877"/>
        <v>-1.4333333333333333</v>
      </c>
      <c r="M5864" s="288">
        <v>0</v>
      </c>
      <c r="N5864" s="289">
        <f t="shared" si="876"/>
        <v>70800</v>
      </c>
      <c r="O5864" s="289">
        <v>0</v>
      </c>
      <c r="P5864" s="289">
        <v>0</v>
      </c>
      <c r="Q5864" s="289">
        <v>0</v>
      </c>
      <c r="R5864" s="289">
        <v>0</v>
      </c>
      <c r="S5864" s="289">
        <v>0</v>
      </c>
      <c r="T5864" s="289">
        <v>0</v>
      </c>
      <c r="U5864" s="289">
        <v>0</v>
      </c>
      <c r="V5864" s="289">
        <v>0</v>
      </c>
      <c r="W5864" s="289">
        <v>0</v>
      </c>
      <c r="X5864" s="289">
        <v>0</v>
      </c>
      <c r="Z5864" s="290">
        <f t="shared" si="878"/>
        <v>70800</v>
      </c>
      <c r="AA5864" s="291">
        <f t="shared" si="879"/>
        <v>0</v>
      </c>
    </row>
    <row r="5865" spans="3:27" hidden="1" x14ac:dyDescent="0.3">
      <c r="E5865" t="s">
        <v>7781</v>
      </c>
      <c r="F5865" t="s">
        <v>8504</v>
      </c>
      <c r="G5865" t="s">
        <v>570</v>
      </c>
      <c r="H5865" t="s">
        <v>1868</v>
      </c>
      <c r="I5865" s="277">
        <v>907092</v>
      </c>
      <c r="K5865" s="287">
        <f t="shared" si="877"/>
        <v>-1.9333333333333333</v>
      </c>
      <c r="M5865" s="288">
        <v>0</v>
      </c>
      <c r="N5865" s="289">
        <f t="shared" si="876"/>
        <v>907092</v>
      </c>
      <c r="O5865" s="289">
        <v>0</v>
      </c>
      <c r="P5865" s="289">
        <v>0</v>
      </c>
      <c r="Q5865" s="289">
        <v>0</v>
      </c>
      <c r="R5865" s="289">
        <v>0</v>
      </c>
      <c r="S5865" s="289">
        <v>0</v>
      </c>
      <c r="T5865" s="289">
        <v>0</v>
      </c>
      <c r="U5865" s="289">
        <v>0</v>
      </c>
      <c r="V5865" s="289">
        <v>0</v>
      </c>
      <c r="W5865" s="289">
        <v>0</v>
      </c>
      <c r="X5865" s="289">
        <v>0</v>
      </c>
      <c r="Z5865" s="290">
        <f t="shared" si="878"/>
        <v>907092</v>
      </c>
      <c r="AA5865" s="291">
        <f t="shared" si="879"/>
        <v>0</v>
      </c>
    </row>
    <row r="5866" spans="3:27" hidden="1" x14ac:dyDescent="0.3">
      <c r="E5866" t="s">
        <v>8238</v>
      </c>
      <c r="F5866" t="s">
        <v>8505</v>
      </c>
      <c r="G5866" t="s">
        <v>570</v>
      </c>
      <c r="H5866" t="s">
        <v>1914</v>
      </c>
      <c r="I5866" s="277">
        <v>8770000</v>
      </c>
      <c r="K5866" s="287">
        <f t="shared" si="877"/>
        <v>-0.2</v>
      </c>
      <c r="M5866" s="288">
        <v>0</v>
      </c>
      <c r="N5866" s="289">
        <f t="shared" si="876"/>
        <v>8770000</v>
      </c>
      <c r="O5866" s="289">
        <v>0</v>
      </c>
      <c r="P5866" s="289">
        <v>0</v>
      </c>
      <c r="Q5866" s="289">
        <v>0</v>
      </c>
      <c r="R5866" s="289">
        <v>0</v>
      </c>
      <c r="S5866" s="289">
        <v>0</v>
      </c>
      <c r="T5866" s="289">
        <v>0</v>
      </c>
      <c r="U5866" s="289">
        <v>0</v>
      </c>
      <c r="V5866" s="289">
        <v>0</v>
      </c>
      <c r="W5866" s="289">
        <v>0</v>
      </c>
      <c r="X5866" s="289">
        <v>0</v>
      </c>
      <c r="Z5866" s="290">
        <f t="shared" si="878"/>
        <v>8770000</v>
      </c>
      <c r="AA5866" s="291">
        <f t="shared" si="879"/>
        <v>0</v>
      </c>
    </row>
    <row r="5867" spans="3:27" hidden="1" x14ac:dyDescent="0.3">
      <c r="E5867" t="s">
        <v>7951</v>
      </c>
      <c r="F5867" t="s">
        <v>8506</v>
      </c>
      <c r="G5867" t="s">
        <v>570</v>
      </c>
      <c r="H5867" t="s">
        <v>2218</v>
      </c>
      <c r="I5867" s="277">
        <v>898470</v>
      </c>
      <c r="K5867" s="287">
        <f t="shared" si="877"/>
        <v>-0.93333333333333335</v>
      </c>
      <c r="M5867" s="288">
        <v>0</v>
      </c>
      <c r="N5867" s="289">
        <f t="shared" si="876"/>
        <v>898470</v>
      </c>
      <c r="O5867" s="289">
        <v>0</v>
      </c>
      <c r="P5867" s="289">
        <v>0</v>
      </c>
      <c r="Q5867" s="289">
        <v>0</v>
      </c>
      <c r="R5867" s="289">
        <v>0</v>
      </c>
      <c r="S5867" s="289">
        <v>0</v>
      </c>
      <c r="T5867" s="289">
        <v>0</v>
      </c>
      <c r="U5867" s="289">
        <v>0</v>
      </c>
      <c r="V5867" s="289">
        <v>0</v>
      </c>
      <c r="W5867" s="289">
        <v>0</v>
      </c>
      <c r="X5867" s="289">
        <v>0</v>
      </c>
      <c r="Z5867" s="290">
        <f t="shared" si="878"/>
        <v>898470</v>
      </c>
      <c r="AA5867" s="291">
        <f t="shared" si="879"/>
        <v>0</v>
      </c>
    </row>
    <row r="5868" spans="3:27" hidden="1" x14ac:dyDescent="0.3">
      <c r="E5868" t="s">
        <v>7788</v>
      </c>
      <c r="F5868" t="s">
        <v>8507</v>
      </c>
      <c r="G5868" t="s">
        <v>570</v>
      </c>
      <c r="H5868" t="s">
        <v>1868</v>
      </c>
      <c r="I5868" s="277">
        <v>226443</v>
      </c>
      <c r="K5868" s="287">
        <f t="shared" si="877"/>
        <v>-1.9333333333333333</v>
      </c>
      <c r="M5868" s="288">
        <v>0</v>
      </c>
      <c r="N5868" s="289">
        <f t="shared" si="876"/>
        <v>226443</v>
      </c>
      <c r="O5868" s="289">
        <v>0</v>
      </c>
      <c r="P5868" s="289">
        <v>0</v>
      </c>
      <c r="Q5868" s="289">
        <v>0</v>
      </c>
      <c r="R5868" s="289">
        <v>0</v>
      </c>
      <c r="S5868" s="289">
        <v>0</v>
      </c>
      <c r="T5868" s="289">
        <v>0</v>
      </c>
      <c r="U5868" s="289">
        <v>0</v>
      </c>
      <c r="V5868" s="289">
        <v>0</v>
      </c>
      <c r="W5868" s="289">
        <v>0</v>
      </c>
      <c r="X5868" s="289">
        <v>0</v>
      </c>
      <c r="Z5868" s="290">
        <f t="shared" si="878"/>
        <v>226443</v>
      </c>
      <c r="AA5868" s="291">
        <f t="shared" si="879"/>
        <v>0</v>
      </c>
    </row>
    <row r="5869" spans="3:27" hidden="1" x14ac:dyDescent="0.3">
      <c r="E5869" t="s">
        <v>7705</v>
      </c>
      <c r="F5869" t="s">
        <v>8508</v>
      </c>
      <c r="G5869" t="s">
        <v>570</v>
      </c>
      <c r="H5869" t="s">
        <v>1868</v>
      </c>
      <c r="I5869" s="277">
        <v>1302444</v>
      </c>
      <c r="K5869" s="287">
        <f t="shared" si="877"/>
        <v>-1.9333333333333333</v>
      </c>
      <c r="M5869" s="288">
        <v>0</v>
      </c>
      <c r="N5869" s="289">
        <f t="shared" si="876"/>
        <v>1302444</v>
      </c>
      <c r="O5869" s="289">
        <v>0</v>
      </c>
      <c r="P5869" s="289">
        <v>0</v>
      </c>
      <c r="Q5869" s="289">
        <v>0</v>
      </c>
      <c r="R5869" s="289">
        <v>0</v>
      </c>
      <c r="S5869" s="289">
        <v>0</v>
      </c>
      <c r="T5869" s="289">
        <v>0</v>
      </c>
      <c r="U5869" s="289">
        <v>0</v>
      </c>
      <c r="V5869" s="289">
        <v>0</v>
      </c>
      <c r="W5869" s="289">
        <v>0</v>
      </c>
      <c r="X5869" s="289">
        <v>0</v>
      </c>
      <c r="Z5869" s="290">
        <f t="shared" si="878"/>
        <v>1302444</v>
      </c>
      <c r="AA5869" s="291">
        <f t="shared" si="879"/>
        <v>0</v>
      </c>
    </row>
    <row r="5870" spans="3:27" hidden="1" x14ac:dyDescent="0.3">
      <c r="E5870" t="s">
        <v>7705</v>
      </c>
      <c r="F5870" t="s">
        <v>8509</v>
      </c>
      <c r="G5870" t="s">
        <v>570</v>
      </c>
      <c r="H5870" t="s">
        <v>1914</v>
      </c>
      <c r="I5870" s="277">
        <v>1932000</v>
      </c>
      <c r="K5870" s="287">
        <f t="shared" si="877"/>
        <v>-0.2</v>
      </c>
      <c r="M5870" s="288">
        <v>0</v>
      </c>
      <c r="N5870" s="289">
        <f t="shared" si="876"/>
        <v>1932000</v>
      </c>
      <c r="O5870" s="289">
        <v>0</v>
      </c>
      <c r="P5870" s="289">
        <v>0</v>
      </c>
      <c r="Q5870" s="289">
        <v>0</v>
      </c>
      <c r="R5870" s="289">
        <v>0</v>
      </c>
      <c r="S5870" s="289">
        <v>0</v>
      </c>
      <c r="T5870" s="289">
        <v>0</v>
      </c>
      <c r="U5870" s="289">
        <v>0</v>
      </c>
      <c r="V5870" s="289">
        <v>0</v>
      </c>
      <c r="W5870" s="289">
        <v>0</v>
      </c>
      <c r="X5870" s="289">
        <v>0</v>
      </c>
      <c r="Z5870" s="290">
        <f t="shared" si="878"/>
        <v>1932000</v>
      </c>
      <c r="AA5870" s="291">
        <f t="shared" si="879"/>
        <v>0</v>
      </c>
    </row>
    <row r="5871" spans="3:27" hidden="1" x14ac:dyDescent="0.3">
      <c r="E5871" t="s">
        <v>8510</v>
      </c>
      <c r="F5871" t="s">
        <v>8511</v>
      </c>
      <c r="G5871" t="s">
        <v>570</v>
      </c>
      <c r="H5871" t="s">
        <v>2218</v>
      </c>
      <c r="I5871" s="277">
        <v>535980</v>
      </c>
      <c r="K5871" s="287">
        <f t="shared" si="877"/>
        <v>-0.93333333333333335</v>
      </c>
      <c r="M5871" s="288">
        <v>0</v>
      </c>
      <c r="N5871" s="289">
        <f t="shared" si="876"/>
        <v>535980</v>
      </c>
      <c r="O5871" s="289">
        <v>0</v>
      </c>
      <c r="P5871" s="289">
        <v>0</v>
      </c>
      <c r="Q5871" s="289">
        <v>0</v>
      </c>
      <c r="R5871" s="289">
        <v>0</v>
      </c>
      <c r="S5871" s="289">
        <v>0</v>
      </c>
      <c r="T5871" s="289">
        <v>0</v>
      </c>
      <c r="U5871" s="289">
        <v>0</v>
      </c>
      <c r="V5871" s="289">
        <v>0</v>
      </c>
      <c r="W5871" s="289">
        <v>0</v>
      </c>
      <c r="X5871" s="289">
        <v>0</v>
      </c>
      <c r="Z5871" s="290">
        <f t="shared" si="878"/>
        <v>535980</v>
      </c>
      <c r="AA5871" s="291">
        <f t="shared" si="879"/>
        <v>0</v>
      </c>
    </row>
    <row r="5872" spans="3:27" hidden="1" x14ac:dyDescent="0.3">
      <c r="E5872" t="s">
        <v>7913</v>
      </c>
      <c r="F5872" t="s">
        <v>8512</v>
      </c>
      <c r="G5872" t="s">
        <v>570</v>
      </c>
      <c r="H5872" t="s">
        <v>1914</v>
      </c>
      <c r="I5872" s="277">
        <v>520000</v>
      </c>
      <c r="K5872" s="287">
        <f t="shared" si="877"/>
        <v>-0.2</v>
      </c>
      <c r="M5872" s="288">
        <v>0</v>
      </c>
      <c r="N5872" s="289">
        <f t="shared" si="876"/>
        <v>520000</v>
      </c>
      <c r="O5872" s="289">
        <v>0</v>
      </c>
      <c r="P5872" s="289">
        <v>0</v>
      </c>
      <c r="Q5872" s="289">
        <v>0</v>
      </c>
      <c r="R5872" s="289">
        <v>0</v>
      </c>
      <c r="S5872" s="289">
        <v>0</v>
      </c>
      <c r="T5872" s="289">
        <v>0</v>
      </c>
      <c r="U5872" s="289">
        <v>0</v>
      </c>
      <c r="V5872" s="289">
        <v>0</v>
      </c>
      <c r="W5872" s="289">
        <v>0</v>
      </c>
      <c r="X5872" s="289">
        <v>0</v>
      </c>
      <c r="Z5872" s="290">
        <f t="shared" si="878"/>
        <v>520000</v>
      </c>
      <c r="AA5872" s="291">
        <f t="shared" si="879"/>
        <v>0</v>
      </c>
    </row>
    <row r="5873" spans="5:27" hidden="1" x14ac:dyDescent="0.3">
      <c r="E5873" t="s">
        <v>7575</v>
      </c>
      <c r="F5873" t="s">
        <v>8513</v>
      </c>
      <c r="G5873" t="s">
        <v>570</v>
      </c>
      <c r="H5873" t="s">
        <v>2218</v>
      </c>
      <c r="I5873" s="277">
        <v>9531414</v>
      </c>
      <c r="K5873" s="287">
        <f t="shared" si="877"/>
        <v>-0.93333333333333335</v>
      </c>
      <c r="M5873" s="288">
        <v>0</v>
      </c>
      <c r="N5873" s="289">
        <f t="shared" si="876"/>
        <v>9531414</v>
      </c>
      <c r="O5873" s="289">
        <v>0</v>
      </c>
      <c r="P5873" s="289">
        <v>0</v>
      </c>
      <c r="Q5873" s="289">
        <v>0</v>
      </c>
      <c r="R5873" s="289">
        <v>0</v>
      </c>
      <c r="S5873" s="289">
        <v>0</v>
      </c>
      <c r="T5873" s="289">
        <v>0</v>
      </c>
      <c r="U5873" s="289">
        <v>0</v>
      </c>
      <c r="V5873" s="289">
        <v>0</v>
      </c>
      <c r="W5873" s="289">
        <v>0</v>
      </c>
      <c r="X5873" s="289">
        <v>0</v>
      </c>
      <c r="Z5873" s="290">
        <f t="shared" si="878"/>
        <v>9531414</v>
      </c>
      <c r="AA5873" s="291">
        <f t="shared" si="879"/>
        <v>0</v>
      </c>
    </row>
    <row r="5874" spans="5:27" hidden="1" x14ac:dyDescent="0.3">
      <c r="E5874" t="s">
        <v>7615</v>
      </c>
      <c r="F5874" t="s">
        <v>8514</v>
      </c>
      <c r="G5874" t="s">
        <v>570</v>
      </c>
      <c r="H5874" t="s">
        <v>1914</v>
      </c>
      <c r="I5874" s="277">
        <v>7187700</v>
      </c>
      <c r="K5874" s="287">
        <f t="shared" si="877"/>
        <v>-0.2</v>
      </c>
      <c r="M5874" s="288">
        <v>0</v>
      </c>
      <c r="N5874" s="289">
        <f t="shared" si="876"/>
        <v>7187700</v>
      </c>
      <c r="O5874" s="289">
        <v>0</v>
      </c>
      <c r="P5874" s="289">
        <v>0</v>
      </c>
      <c r="Q5874" s="289">
        <v>0</v>
      </c>
      <c r="R5874" s="289">
        <v>0</v>
      </c>
      <c r="S5874" s="289">
        <v>0</v>
      </c>
      <c r="T5874" s="289">
        <v>0</v>
      </c>
      <c r="U5874" s="289">
        <v>0</v>
      </c>
      <c r="V5874" s="289">
        <v>0</v>
      </c>
      <c r="W5874" s="289">
        <v>0</v>
      </c>
      <c r="X5874" s="289">
        <v>0</v>
      </c>
      <c r="Z5874" s="290">
        <f t="shared" si="878"/>
        <v>7187700</v>
      </c>
      <c r="AA5874" s="291">
        <f t="shared" si="879"/>
        <v>0</v>
      </c>
    </row>
    <row r="5875" spans="5:27" hidden="1" x14ac:dyDescent="0.3">
      <c r="E5875" t="s">
        <v>7615</v>
      </c>
      <c r="F5875" t="s">
        <v>8515</v>
      </c>
      <c r="G5875" t="s">
        <v>570</v>
      </c>
      <c r="H5875" t="s">
        <v>1914</v>
      </c>
      <c r="I5875" s="277">
        <v>502700</v>
      </c>
      <c r="K5875" s="287">
        <f t="shared" si="877"/>
        <v>-0.2</v>
      </c>
      <c r="M5875" s="288">
        <v>0</v>
      </c>
      <c r="N5875" s="289">
        <f t="shared" si="876"/>
        <v>502700</v>
      </c>
      <c r="O5875" s="289">
        <v>0</v>
      </c>
      <c r="P5875" s="289">
        <v>0</v>
      </c>
      <c r="Q5875" s="289">
        <v>0</v>
      </c>
      <c r="R5875" s="289">
        <v>0</v>
      </c>
      <c r="S5875" s="289">
        <v>0</v>
      </c>
      <c r="T5875" s="289">
        <v>0</v>
      </c>
      <c r="U5875" s="289">
        <v>0</v>
      </c>
      <c r="V5875" s="289">
        <v>0</v>
      </c>
      <c r="W5875" s="289">
        <v>0</v>
      </c>
      <c r="X5875" s="289">
        <v>0</v>
      </c>
      <c r="Z5875" s="290">
        <f t="shared" si="878"/>
        <v>502700</v>
      </c>
      <c r="AA5875" s="291">
        <f t="shared" si="879"/>
        <v>0</v>
      </c>
    </row>
    <row r="5876" spans="5:27" hidden="1" x14ac:dyDescent="0.3">
      <c r="E5876" t="s">
        <v>8516</v>
      </c>
      <c r="F5876" t="s">
        <v>8517</v>
      </c>
      <c r="G5876" t="s">
        <v>570</v>
      </c>
      <c r="H5876" t="s">
        <v>1914</v>
      </c>
      <c r="I5876" s="277">
        <v>115984</v>
      </c>
      <c r="K5876" s="287">
        <f t="shared" si="877"/>
        <v>-0.2</v>
      </c>
      <c r="M5876" s="288">
        <v>0</v>
      </c>
      <c r="N5876" s="289">
        <f t="shared" ref="N5876:N5925" si="880">+I5876</f>
        <v>115984</v>
      </c>
      <c r="O5876" s="289">
        <v>0</v>
      </c>
      <c r="P5876" s="289">
        <v>0</v>
      </c>
      <c r="Q5876" s="289">
        <v>0</v>
      </c>
      <c r="R5876" s="289">
        <v>0</v>
      </c>
      <c r="S5876" s="289">
        <v>0</v>
      </c>
      <c r="T5876" s="289">
        <v>0</v>
      </c>
      <c r="U5876" s="289">
        <v>0</v>
      </c>
      <c r="V5876" s="289">
        <v>0</v>
      </c>
      <c r="W5876" s="289">
        <v>0</v>
      </c>
      <c r="X5876" s="289">
        <v>0</v>
      </c>
      <c r="Z5876" s="290">
        <f t="shared" si="878"/>
        <v>115984</v>
      </c>
      <c r="AA5876" s="291">
        <f t="shared" si="879"/>
        <v>0</v>
      </c>
    </row>
    <row r="5877" spans="5:27" hidden="1" x14ac:dyDescent="0.3">
      <c r="E5877" t="s">
        <v>8516</v>
      </c>
      <c r="F5877" t="s">
        <v>8518</v>
      </c>
      <c r="G5877" t="s">
        <v>570</v>
      </c>
      <c r="H5877" t="s">
        <v>1914</v>
      </c>
      <c r="I5877" s="277">
        <v>151800</v>
      </c>
      <c r="K5877" s="287">
        <f t="shared" si="877"/>
        <v>-0.2</v>
      </c>
      <c r="M5877" s="288">
        <v>0</v>
      </c>
      <c r="N5877" s="289">
        <f t="shared" si="880"/>
        <v>151800</v>
      </c>
      <c r="O5877" s="289">
        <v>0</v>
      </c>
      <c r="P5877" s="289">
        <v>0</v>
      </c>
      <c r="Q5877" s="289">
        <v>0</v>
      </c>
      <c r="R5877" s="289">
        <v>0</v>
      </c>
      <c r="S5877" s="289">
        <v>0</v>
      </c>
      <c r="T5877" s="289">
        <v>0</v>
      </c>
      <c r="U5877" s="289">
        <v>0</v>
      </c>
      <c r="V5877" s="289">
        <v>0</v>
      </c>
      <c r="W5877" s="289">
        <v>0</v>
      </c>
      <c r="X5877" s="289">
        <v>0</v>
      </c>
      <c r="Z5877" s="290">
        <f t="shared" si="878"/>
        <v>151800</v>
      </c>
      <c r="AA5877" s="291">
        <f t="shared" si="879"/>
        <v>0</v>
      </c>
    </row>
    <row r="5878" spans="5:27" hidden="1" x14ac:dyDescent="0.3">
      <c r="E5878" t="s">
        <v>8519</v>
      </c>
      <c r="F5878" t="s">
        <v>8520</v>
      </c>
      <c r="G5878" t="s">
        <v>570</v>
      </c>
      <c r="H5878" t="s">
        <v>1914</v>
      </c>
      <c r="I5878" s="277">
        <v>528000</v>
      </c>
      <c r="K5878" s="287">
        <f t="shared" si="877"/>
        <v>-0.2</v>
      </c>
      <c r="M5878" s="288">
        <v>0</v>
      </c>
      <c r="N5878" s="289">
        <f t="shared" si="880"/>
        <v>528000</v>
      </c>
      <c r="O5878" s="289">
        <v>0</v>
      </c>
      <c r="P5878" s="289">
        <v>0</v>
      </c>
      <c r="Q5878" s="289">
        <v>0</v>
      </c>
      <c r="R5878" s="289">
        <v>0</v>
      </c>
      <c r="S5878" s="289">
        <v>0</v>
      </c>
      <c r="T5878" s="289">
        <v>0</v>
      </c>
      <c r="U5878" s="289">
        <v>0</v>
      </c>
      <c r="V5878" s="289">
        <v>0</v>
      </c>
      <c r="W5878" s="289">
        <v>0</v>
      </c>
      <c r="X5878" s="289">
        <v>0</v>
      </c>
      <c r="Z5878" s="290">
        <f t="shared" si="878"/>
        <v>528000</v>
      </c>
      <c r="AA5878" s="291">
        <f t="shared" si="879"/>
        <v>0</v>
      </c>
    </row>
    <row r="5879" spans="5:27" hidden="1" x14ac:dyDescent="0.3">
      <c r="E5879" t="s">
        <v>7736</v>
      </c>
      <c r="F5879" t="s">
        <v>8521</v>
      </c>
      <c r="G5879" t="s">
        <v>570</v>
      </c>
      <c r="H5879" t="s">
        <v>1868</v>
      </c>
      <c r="I5879" s="277">
        <v>291100</v>
      </c>
      <c r="K5879" s="287">
        <f t="shared" si="877"/>
        <v>-1.9333333333333333</v>
      </c>
      <c r="M5879" s="288">
        <v>0</v>
      </c>
      <c r="N5879" s="289">
        <f t="shared" si="880"/>
        <v>291100</v>
      </c>
      <c r="O5879" s="289">
        <v>0</v>
      </c>
      <c r="P5879" s="289">
        <v>0</v>
      </c>
      <c r="Q5879" s="289">
        <v>0</v>
      </c>
      <c r="R5879" s="289">
        <v>0</v>
      </c>
      <c r="S5879" s="289">
        <v>0</v>
      </c>
      <c r="T5879" s="289">
        <v>0</v>
      </c>
      <c r="U5879" s="289">
        <v>0</v>
      </c>
      <c r="V5879" s="289">
        <v>0</v>
      </c>
      <c r="W5879" s="289">
        <v>0</v>
      </c>
      <c r="X5879" s="289">
        <v>0</v>
      </c>
      <c r="Z5879" s="290">
        <f t="shared" si="878"/>
        <v>291100</v>
      </c>
      <c r="AA5879" s="291">
        <f t="shared" si="879"/>
        <v>0</v>
      </c>
    </row>
    <row r="5880" spans="5:27" hidden="1" x14ac:dyDescent="0.3">
      <c r="E5880" t="s">
        <v>8522</v>
      </c>
      <c r="F5880" t="s">
        <v>8523</v>
      </c>
      <c r="G5880" t="s">
        <v>570</v>
      </c>
      <c r="H5880" t="s">
        <v>1914</v>
      </c>
      <c r="I5880" s="277">
        <v>520000</v>
      </c>
      <c r="K5880" s="287">
        <f t="shared" si="877"/>
        <v>-0.2</v>
      </c>
      <c r="M5880" s="288">
        <v>0</v>
      </c>
      <c r="N5880" s="289">
        <f t="shared" si="880"/>
        <v>520000</v>
      </c>
      <c r="O5880" s="289">
        <v>0</v>
      </c>
      <c r="P5880" s="289">
        <v>0</v>
      </c>
      <c r="Q5880" s="289">
        <v>0</v>
      </c>
      <c r="R5880" s="289">
        <v>0</v>
      </c>
      <c r="S5880" s="289">
        <v>0</v>
      </c>
      <c r="T5880" s="289">
        <v>0</v>
      </c>
      <c r="U5880" s="289">
        <v>0</v>
      </c>
      <c r="V5880" s="289">
        <v>0</v>
      </c>
      <c r="W5880" s="289">
        <v>0</v>
      </c>
      <c r="X5880" s="289">
        <v>0</v>
      </c>
      <c r="Z5880" s="290">
        <f t="shared" si="878"/>
        <v>520000</v>
      </c>
      <c r="AA5880" s="291">
        <f t="shared" si="879"/>
        <v>0</v>
      </c>
    </row>
    <row r="5881" spans="5:27" hidden="1" x14ac:dyDescent="0.3">
      <c r="E5881" t="s">
        <v>8524</v>
      </c>
      <c r="F5881" t="s">
        <v>8525</v>
      </c>
      <c r="G5881" t="s">
        <v>570</v>
      </c>
      <c r="H5881" t="s">
        <v>1914</v>
      </c>
      <c r="I5881" s="277">
        <v>2160000</v>
      </c>
      <c r="K5881" s="287">
        <f t="shared" ref="K5881:K5925" si="881">+($K$2-H5881)/30</f>
        <v>-0.2</v>
      </c>
      <c r="M5881" s="288">
        <v>0</v>
      </c>
      <c r="N5881" s="289">
        <f t="shared" si="880"/>
        <v>2160000</v>
      </c>
      <c r="O5881" s="289">
        <v>0</v>
      </c>
      <c r="P5881" s="289">
        <v>0</v>
      </c>
      <c r="Q5881" s="289">
        <v>0</v>
      </c>
      <c r="R5881" s="289">
        <v>0</v>
      </c>
      <c r="S5881" s="289">
        <v>0</v>
      </c>
      <c r="T5881" s="289">
        <v>0</v>
      </c>
      <c r="U5881" s="289">
        <v>0</v>
      </c>
      <c r="V5881" s="289">
        <v>0</v>
      </c>
      <c r="W5881" s="289">
        <v>0</v>
      </c>
      <c r="X5881" s="289">
        <v>0</v>
      </c>
      <c r="Z5881" s="290">
        <f t="shared" si="878"/>
        <v>2160000</v>
      </c>
      <c r="AA5881" s="291">
        <f t="shared" si="879"/>
        <v>0</v>
      </c>
    </row>
    <row r="5882" spans="5:27" hidden="1" x14ac:dyDescent="0.3">
      <c r="E5882" t="s">
        <v>8524</v>
      </c>
      <c r="F5882" t="s">
        <v>8526</v>
      </c>
      <c r="G5882" t="s">
        <v>570</v>
      </c>
      <c r="H5882" t="s">
        <v>1914</v>
      </c>
      <c r="I5882" s="277">
        <v>134970</v>
      </c>
      <c r="K5882" s="287">
        <f t="shared" si="881"/>
        <v>-0.2</v>
      </c>
      <c r="M5882" s="288">
        <v>0</v>
      </c>
      <c r="N5882" s="289">
        <f t="shared" si="880"/>
        <v>134970</v>
      </c>
      <c r="O5882" s="289">
        <v>0</v>
      </c>
      <c r="P5882" s="289">
        <v>0</v>
      </c>
      <c r="Q5882" s="289">
        <v>0</v>
      </c>
      <c r="R5882" s="289">
        <v>0</v>
      </c>
      <c r="S5882" s="289">
        <v>0</v>
      </c>
      <c r="T5882" s="289">
        <v>0</v>
      </c>
      <c r="U5882" s="289">
        <v>0</v>
      </c>
      <c r="V5882" s="289">
        <v>0</v>
      </c>
      <c r="W5882" s="289">
        <v>0</v>
      </c>
      <c r="X5882" s="289">
        <v>0</v>
      </c>
      <c r="Z5882" s="290">
        <f t="shared" si="878"/>
        <v>134970</v>
      </c>
      <c r="AA5882" s="291">
        <f t="shared" si="879"/>
        <v>0</v>
      </c>
    </row>
    <row r="5883" spans="5:27" hidden="1" x14ac:dyDescent="0.3">
      <c r="E5883" t="s">
        <v>8527</v>
      </c>
      <c r="F5883" t="s">
        <v>8528</v>
      </c>
      <c r="G5883" t="s">
        <v>570</v>
      </c>
      <c r="H5883" t="s">
        <v>1914</v>
      </c>
      <c r="I5883" s="277">
        <v>317216</v>
      </c>
      <c r="K5883" s="287">
        <f t="shared" si="881"/>
        <v>-0.2</v>
      </c>
      <c r="M5883" s="288">
        <v>0</v>
      </c>
      <c r="N5883" s="289">
        <f t="shared" si="880"/>
        <v>317216</v>
      </c>
      <c r="O5883" s="289">
        <v>0</v>
      </c>
      <c r="P5883" s="289">
        <v>0</v>
      </c>
      <c r="Q5883" s="289">
        <v>0</v>
      </c>
      <c r="R5883" s="289">
        <v>0</v>
      </c>
      <c r="S5883" s="289">
        <v>0</v>
      </c>
      <c r="T5883" s="289">
        <v>0</v>
      </c>
      <c r="U5883" s="289">
        <v>0</v>
      </c>
      <c r="V5883" s="289">
        <v>0</v>
      </c>
      <c r="W5883" s="289">
        <v>0</v>
      </c>
      <c r="X5883" s="289">
        <v>0</v>
      </c>
      <c r="Z5883" s="290">
        <f t="shared" si="878"/>
        <v>317216</v>
      </c>
      <c r="AA5883" s="291">
        <f t="shared" si="879"/>
        <v>0</v>
      </c>
    </row>
    <row r="5884" spans="5:27" hidden="1" x14ac:dyDescent="0.3">
      <c r="E5884" t="s">
        <v>7638</v>
      </c>
      <c r="F5884" t="s">
        <v>8529</v>
      </c>
      <c r="G5884" t="s">
        <v>570</v>
      </c>
      <c r="H5884" t="s">
        <v>1868</v>
      </c>
      <c r="I5884" s="277">
        <v>160688</v>
      </c>
      <c r="K5884" s="287">
        <f t="shared" si="881"/>
        <v>-1.9333333333333333</v>
      </c>
      <c r="M5884" s="288">
        <v>0</v>
      </c>
      <c r="N5884" s="289">
        <f t="shared" si="880"/>
        <v>160688</v>
      </c>
      <c r="O5884" s="289">
        <v>0</v>
      </c>
      <c r="P5884" s="289">
        <v>0</v>
      </c>
      <c r="Q5884" s="289">
        <v>0</v>
      </c>
      <c r="R5884" s="289">
        <v>0</v>
      </c>
      <c r="S5884" s="289">
        <v>0</v>
      </c>
      <c r="T5884" s="289">
        <v>0</v>
      </c>
      <c r="U5884" s="289">
        <v>0</v>
      </c>
      <c r="V5884" s="289">
        <v>0</v>
      </c>
      <c r="W5884" s="289">
        <v>0</v>
      </c>
      <c r="X5884" s="289">
        <v>0</v>
      </c>
      <c r="Z5884" s="290">
        <f t="shared" si="878"/>
        <v>160688</v>
      </c>
      <c r="AA5884" s="291">
        <f t="shared" si="879"/>
        <v>0</v>
      </c>
    </row>
    <row r="5885" spans="5:27" hidden="1" x14ac:dyDescent="0.3">
      <c r="E5885" t="s">
        <v>8530</v>
      </c>
      <c r="F5885" t="s">
        <v>8531</v>
      </c>
      <c r="G5885" t="s">
        <v>570</v>
      </c>
      <c r="H5885" t="s">
        <v>1914</v>
      </c>
      <c r="I5885" s="277">
        <v>27984</v>
      </c>
      <c r="K5885" s="287">
        <f t="shared" si="881"/>
        <v>-0.2</v>
      </c>
      <c r="M5885" s="288">
        <v>0</v>
      </c>
      <c r="N5885" s="289">
        <f t="shared" si="880"/>
        <v>27984</v>
      </c>
      <c r="O5885" s="289">
        <v>0</v>
      </c>
      <c r="P5885" s="289">
        <v>0</v>
      </c>
      <c r="Q5885" s="289">
        <v>0</v>
      </c>
      <c r="R5885" s="289">
        <v>0</v>
      </c>
      <c r="S5885" s="289">
        <v>0</v>
      </c>
      <c r="T5885" s="289">
        <v>0</v>
      </c>
      <c r="U5885" s="289">
        <v>0</v>
      </c>
      <c r="V5885" s="289">
        <v>0</v>
      </c>
      <c r="W5885" s="289">
        <v>0</v>
      </c>
      <c r="X5885" s="289">
        <v>0</v>
      </c>
      <c r="Z5885" s="290">
        <f t="shared" si="878"/>
        <v>27984</v>
      </c>
      <c r="AA5885" s="291">
        <f t="shared" si="879"/>
        <v>0</v>
      </c>
    </row>
    <row r="5886" spans="5:27" hidden="1" x14ac:dyDescent="0.3">
      <c r="E5886" t="s">
        <v>8530</v>
      </c>
      <c r="F5886" t="s">
        <v>8532</v>
      </c>
      <c r="G5886" t="s">
        <v>570</v>
      </c>
      <c r="H5886" t="s">
        <v>1914</v>
      </c>
      <c r="I5886" s="277">
        <v>264000</v>
      </c>
      <c r="K5886" s="287">
        <f t="shared" si="881"/>
        <v>-0.2</v>
      </c>
      <c r="M5886" s="288">
        <v>0</v>
      </c>
      <c r="N5886" s="289">
        <f t="shared" si="880"/>
        <v>264000</v>
      </c>
      <c r="O5886" s="289">
        <v>0</v>
      </c>
      <c r="P5886" s="289">
        <v>0</v>
      </c>
      <c r="Q5886" s="289">
        <v>0</v>
      </c>
      <c r="R5886" s="289">
        <v>0</v>
      </c>
      <c r="S5886" s="289">
        <v>0</v>
      </c>
      <c r="T5886" s="289">
        <v>0</v>
      </c>
      <c r="U5886" s="289">
        <v>0</v>
      </c>
      <c r="V5886" s="289">
        <v>0</v>
      </c>
      <c r="W5886" s="289">
        <v>0</v>
      </c>
      <c r="X5886" s="289">
        <v>0</v>
      </c>
      <c r="Z5886" s="290">
        <f t="shared" si="878"/>
        <v>264000</v>
      </c>
      <c r="AA5886" s="291">
        <f t="shared" si="879"/>
        <v>0</v>
      </c>
    </row>
    <row r="5887" spans="5:27" hidden="1" x14ac:dyDescent="0.3">
      <c r="E5887" t="s">
        <v>7657</v>
      </c>
      <c r="F5887" t="s">
        <v>8533</v>
      </c>
      <c r="G5887" t="s">
        <v>570</v>
      </c>
      <c r="H5887" t="s">
        <v>1868</v>
      </c>
      <c r="I5887" s="277">
        <v>342854</v>
      </c>
      <c r="K5887" s="287">
        <f t="shared" si="881"/>
        <v>-1.9333333333333333</v>
      </c>
      <c r="M5887" s="288">
        <v>0</v>
      </c>
      <c r="N5887" s="289">
        <f t="shared" si="880"/>
        <v>342854</v>
      </c>
      <c r="O5887" s="289">
        <v>0</v>
      </c>
      <c r="P5887" s="289">
        <v>0</v>
      </c>
      <c r="Q5887" s="289">
        <v>0</v>
      </c>
      <c r="R5887" s="289">
        <v>0</v>
      </c>
      <c r="S5887" s="289">
        <v>0</v>
      </c>
      <c r="T5887" s="289">
        <v>0</v>
      </c>
      <c r="U5887" s="289">
        <v>0</v>
      </c>
      <c r="V5887" s="289">
        <v>0</v>
      </c>
      <c r="W5887" s="289">
        <v>0</v>
      </c>
      <c r="X5887" s="289">
        <v>0</v>
      </c>
      <c r="Z5887" s="290">
        <f t="shared" si="878"/>
        <v>342854</v>
      </c>
      <c r="AA5887" s="291">
        <f t="shared" si="879"/>
        <v>0</v>
      </c>
    </row>
    <row r="5888" spans="5:27" hidden="1" x14ac:dyDescent="0.3">
      <c r="E5888" t="s">
        <v>7636</v>
      </c>
      <c r="F5888" t="s">
        <v>8534</v>
      </c>
      <c r="G5888" t="s">
        <v>570</v>
      </c>
      <c r="H5888" t="s">
        <v>1868</v>
      </c>
      <c r="I5888" s="277">
        <v>1079864</v>
      </c>
      <c r="K5888" s="287">
        <f t="shared" si="881"/>
        <v>-1.9333333333333333</v>
      </c>
      <c r="M5888" s="288">
        <v>0</v>
      </c>
      <c r="N5888" s="289">
        <f t="shared" si="880"/>
        <v>1079864</v>
      </c>
      <c r="O5888" s="289">
        <v>0</v>
      </c>
      <c r="P5888" s="289">
        <v>0</v>
      </c>
      <c r="Q5888" s="289">
        <v>0</v>
      </c>
      <c r="R5888" s="289">
        <v>0</v>
      </c>
      <c r="S5888" s="289">
        <v>0</v>
      </c>
      <c r="T5888" s="289">
        <v>0</v>
      </c>
      <c r="U5888" s="289">
        <v>0</v>
      </c>
      <c r="V5888" s="289">
        <v>0</v>
      </c>
      <c r="W5888" s="289">
        <v>0</v>
      </c>
      <c r="X5888" s="289">
        <v>0</v>
      </c>
      <c r="Z5888" s="290">
        <f t="shared" si="878"/>
        <v>1079864</v>
      </c>
      <c r="AA5888" s="291">
        <f t="shared" si="879"/>
        <v>0</v>
      </c>
    </row>
    <row r="5889" spans="3:27" hidden="1" x14ac:dyDescent="0.3">
      <c r="E5889" t="s">
        <v>7636</v>
      </c>
      <c r="F5889" t="s">
        <v>8535</v>
      </c>
      <c r="G5889" t="s">
        <v>570</v>
      </c>
      <c r="H5889" t="s">
        <v>2218</v>
      </c>
      <c r="I5889" s="277">
        <v>236900</v>
      </c>
      <c r="K5889" s="287">
        <f t="shared" si="881"/>
        <v>-0.93333333333333335</v>
      </c>
      <c r="M5889" s="288">
        <v>0</v>
      </c>
      <c r="N5889" s="289">
        <f t="shared" si="880"/>
        <v>236900</v>
      </c>
      <c r="O5889" s="289">
        <v>0</v>
      </c>
      <c r="P5889" s="289">
        <v>0</v>
      </c>
      <c r="Q5889" s="289">
        <v>0</v>
      </c>
      <c r="R5889" s="289">
        <v>0</v>
      </c>
      <c r="S5889" s="289">
        <v>0</v>
      </c>
      <c r="T5889" s="289">
        <v>0</v>
      </c>
      <c r="U5889" s="289">
        <v>0</v>
      </c>
      <c r="V5889" s="289">
        <v>0</v>
      </c>
      <c r="W5889" s="289">
        <v>0</v>
      </c>
      <c r="X5889" s="289">
        <v>0</v>
      </c>
      <c r="Z5889" s="290">
        <f t="shared" si="878"/>
        <v>236900</v>
      </c>
      <c r="AA5889" s="291">
        <f t="shared" si="879"/>
        <v>0</v>
      </c>
    </row>
    <row r="5890" spans="3:27" hidden="1" x14ac:dyDescent="0.3">
      <c r="E5890" t="s">
        <v>8536</v>
      </c>
      <c r="F5890" t="s">
        <v>8537</v>
      </c>
      <c r="G5890" t="s">
        <v>570</v>
      </c>
      <c r="H5890" t="s">
        <v>2218</v>
      </c>
      <c r="I5890" s="277">
        <v>364320</v>
      </c>
      <c r="K5890" s="287">
        <f t="shared" si="881"/>
        <v>-0.93333333333333335</v>
      </c>
      <c r="M5890" s="288">
        <v>0</v>
      </c>
      <c r="N5890" s="289">
        <f t="shared" si="880"/>
        <v>364320</v>
      </c>
      <c r="O5890" s="289">
        <v>0</v>
      </c>
      <c r="P5890" s="289">
        <v>0</v>
      </c>
      <c r="Q5890" s="289">
        <v>0</v>
      </c>
      <c r="R5890" s="289">
        <v>0</v>
      </c>
      <c r="S5890" s="289">
        <v>0</v>
      </c>
      <c r="T5890" s="289">
        <v>0</v>
      </c>
      <c r="U5890" s="289">
        <v>0</v>
      </c>
      <c r="V5890" s="289">
        <v>0</v>
      </c>
      <c r="W5890" s="289">
        <v>0</v>
      </c>
      <c r="X5890" s="289">
        <v>0</v>
      </c>
      <c r="Z5890" s="290">
        <f t="shared" si="878"/>
        <v>364320</v>
      </c>
      <c r="AA5890" s="291">
        <f t="shared" si="879"/>
        <v>0</v>
      </c>
    </row>
    <row r="5891" spans="3:27" hidden="1" x14ac:dyDescent="0.3">
      <c r="E5891" t="s">
        <v>7885</v>
      </c>
      <c r="F5891" t="s">
        <v>8538</v>
      </c>
      <c r="G5891" t="s">
        <v>570</v>
      </c>
      <c r="H5891" t="s">
        <v>1868</v>
      </c>
      <c r="I5891" s="277">
        <v>375116</v>
      </c>
      <c r="K5891" s="287">
        <f t="shared" si="881"/>
        <v>-1.9333333333333333</v>
      </c>
      <c r="M5891" s="288">
        <v>0</v>
      </c>
      <c r="N5891" s="289">
        <f t="shared" si="880"/>
        <v>375116</v>
      </c>
      <c r="O5891" s="289">
        <v>0</v>
      </c>
      <c r="P5891" s="289">
        <v>0</v>
      </c>
      <c r="Q5891" s="289">
        <v>0</v>
      </c>
      <c r="R5891" s="289">
        <v>0</v>
      </c>
      <c r="S5891" s="289">
        <v>0</v>
      </c>
      <c r="T5891" s="289">
        <v>0</v>
      </c>
      <c r="U5891" s="289">
        <v>0</v>
      </c>
      <c r="V5891" s="289">
        <v>0</v>
      </c>
      <c r="W5891" s="289">
        <v>0</v>
      </c>
      <c r="X5891" s="289">
        <v>0</v>
      </c>
      <c r="Z5891" s="290">
        <f t="shared" si="878"/>
        <v>375116</v>
      </c>
      <c r="AA5891" s="291">
        <f t="shared" si="879"/>
        <v>0</v>
      </c>
    </row>
    <row r="5892" spans="3:27" hidden="1" x14ac:dyDescent="0.3">
      <c r="E5892" t="s">
        <v>7709</v>
      </c>
      <c r="F5892" t="s">
        <v>8539</v>
      </c>
      <c r="G5892" t="s">
        <v>570</v>
      </c>
      <c r="H5892" t="s">
        <v>1914</v>
      </c>
      <c r="I5892" s="277">
        <v>506000</v>
      </c>
      <c r="K5892" s="287">
        <f t="shared" si="881"/>
        <v>-0.2</v>
      </c>
      <c r="M5892" s="288">
        <v>0</v>
      </c>
      <c r="N5892" s="289">
        <f t="shared" si="880"/>
        <v>506000</v>
      </c>
      <c r="O5892" s="289">
        <v>0</v>
      </c>
      <c r="P5892" s="289">
        <v>0</v>
      </c>
      <c r="Q5892" s="289">
        <v>0</v>
      </c>
      <c r="R5892" s="289">
        <v>0</v>
      </c>
      <c r="S5892" s="289">
        <v>0</v>
      </c>
      <c r="T5892" s="289">
        <v>0</v>
      </c>
      <c r="U5892" s="289">
        <v>0</v>
      </c>
      <c r="V5892" s="289">
        <v>0</v>
      </c>
      <c r="W5892" s="289">
        <v>0</v>
      </c>
      <c r="X5892" s="289">
        <v>0</v>
      </c>
      <c r="Z5892" s="290">
        <f t="shared" ref="Z5892:Z5955" si="882">+SUM(M5892:X5892)</f>
        <v>506000</v>
      </c>
      <c r="AA5892" s="291">
        <f t="shared" ref="AA5892:AA5955" si="883">+I5892-Z5892</f>
        <v>0</v>
      </c>
    </row>
    <row r="5893" spans="3:27" hidden="1" x14ac:dyDescent="0.3">
      <c r="E5893" t="s">
        <v>8540</v>
      </c>
      <c r="F5893" t="s">
        <v>8541</v>
      </c>
      <c r="G5893" t="s">
        <v>570</v>
      </c>
      <c r="H5893" t="s">
        <v>1914</v>
      </c>
      <c r="I5893" s="277">
        <v>12000</v>
      </c>
      <c r="K5893" s="287">
        <f t="shared" si="881"/>
        <v>-0.2</v>
      </c>
      <c r="M5893" s="288">
        <v>0</v>
      </c>
      <c r="N5893" s="289">
        <f t="shared" si="880"/>
        <v>12000</v>
      </c>
      <c r="O5893" s="289">
        <v>0</v>
      </c>
      <c r="P5893" s="289">
        <v>0</v>
      </c>
      <c r="Q5893" s="289">
        <v>0</v>
      </c>
      <c r="R5893" s="289">
        <v>0</v>
      </c>
      <c r="S5893" s="289">
        <v>0</v>
      </c>
      <c r="T5893" s="289">
        <v>0</v>
      </c>
      <c r="U5893" s="289">
        <v>0</v>
      </c>
      <c r="V5893" s="289">
        <v>0</v>
      </c>
      <c r="W5893" s="289">
        <v>0</v>
      </c>
      <c r="X5893" s="289">
        <v>0</v>
      </c>
      <c r="Z5893" s="290">
        <f t="shared" si="882"/>
        <v>12000</v>
      </c>
      <c r="AA5893" s="291">
        <f t="shared" si="883"/>
        <v>0</v>
      </c>
    </row>
    <row r="5894" spans="3:27" hidden="1" x14ac:dyDescent="0.3">
      <c r="E5894" t="s">
        <v>7803</v>
      </c>
      <c r="F5894" t="s">
        <v>8542</v>
      </c>
      <c r="G5894" t="s">
        <v>570</v>
      </c>
      <c r="H5894" t="s">
        <v>1914</v>
      </c>
      <c r="I5894" s="277">
        <v>2470000</v>
      </c>
      <c r="K5894" s="287">
        <f t="shared" si="881"/>
        <v>-0.2</v>
      </c>
      <c r="M5894" s="288">
        <v>0</v>
      </c>
      <c r="N5894" s="289">
        <f t="shared" si="880"/>
        <v>2470000</v>
      </c>
      <c r="O5894" s="289">
        <v>0</v>
      </c>
      <c r="P5894" s="289">
        <v>0</v>
      </c>
      <c r="Q5894" s="289">
        <v>0</v>
      </c>
      <c r="R5894" s="289">
        <v>0</v>
      </c>
      <c r="S5894" s="289">
        <v>0</v>
      </c>
      <c r="T5894" s="289">
        <v>0</v>
      </c>
      <c r="U5894" s="289">
        <v>0</v>
      </c>
      <c r="V5894" s="289">
        <v>0</v>
      </c>
      <c r="W5894" s="289">
        <v>0</v>
      </c>
      <c r="X5894" s="289">
        <v>0</v>
      </c>
      <c r="Z5894" s="290">
        <f t="shared" si="882"/>
        <v>2470000</v>
      </c>
      <c r="AA5894" s="291">
        <f t="shared" si="883"/>
        <v>0</v>
      </c>
    </row>
    <row r="5895" spans="3:27" hidden="1" x14ac:dyDescent="0.3">
      <c r="E5895" t="s">
        <v>7953</v>
      </c>
      <c r="F5895" t="s">
        <v>8543</v>
      </c>
      <c r="G5895" t="s">
        <v>570</v>
      </c>
      <c r="H5895" t="s">
        <v>1868</v>
      </c>
      <c r="I5895" s="277">
        <v>67485</v>
      </c>
      <c r="K5895" s="287">
        <f t="shared" si="881"/>
        <v>-1.9333333333333333</v>
      </c>
      <c r="M5895" s="288">
        <v>0</v>
      </c>
      <c r="N5895" s="289">
        <f t="shared" si="880"/>
        <v>67485</v>
      </c>
      <c r="O5895" s="289">
        <v>0</v>
      </c>
      <c r="P5895" s="289">
        <v>0</v>
      </c>
      <c r="Q5895" s="289">
        <v>0</v>
      </c>
      <c r="R5895" s="289">
        <v>0</v>
      </c>
      <c r="S5895" s="289">
        <v>0</v>
      </c>
      <c r="T5895" s="289">
        <v>0</v>
      </c>
      <c r="U5895" s="289">
        <v>0</v>
      </c>
      <c r="V5895" s="289">
        <v>0</v>
      </c>
      <c r="W5895" s="289">
        <v>0</v>
      </c>
      <c r="X5895" s="289">
        <v>0</v>
      </c>
      <c r="Z5895" s="290">
        <f t="shared" si="882"/>
        <v>67485</v>
      </c>
      <c r="AA5895" s="291">
        <f t="shared" si="883"/>
        <v>0</v>
      </c>
    </row>
    <row r="5896" spans="3:27" hidden="1" x14ac:dyDescent="0.3">
      <c r="E5896" t="s">
        <v>7705</v>
      </c>
      <c r="F5896" t="s">
        <v>8544</v>
      </c>
      <c r="G5896" t="s">
        <v>570</v>
      </c>
      <c r="H5896" t="s">
        <v>1868</v>
      </c>
      <c r="I5896" s="277">
        <v>215592</v>
      </c>
      <c r="K5896" s="287">
        <f t="shared" si="881"/>
        <v>-1.9333333333333333</v>
      </c>
      <c r="M5896" s="288">
        <v>0</v>
      </c>
      <c r="N5896" s="289">
        <f t="shared" si="880"/>
        <v>215592</v>
      </c>
      <c r="O5896" s="289">
        <v>0</v>
      </c>
      <c r="P5896" s="289">
        <v>0</v>
      </c>
      <c r="Q5896" s="289">
        <v>0</v>
      </c>
      <c r="R5896" s="289">
        <v>0</v>
      </c>
      <c r="S5896" s="289">
        <v>0</v>
      </c>
      <c r="T5896" s="289">
        <v>0</v>
      </c>
      <c r="U5896" s="289">
        <v>0</v>
      </c>
      <c r="V5896" s="289">
        <v>0</v>
      </c>
      <c r="W5896" s="289">
        <v>0</v>
      </c>
      <c r="X5896" s="289">
        <v>0</v>
      </c>
      <c r="Z5896" s="290">
        <f t="shared" si="882"/>
        <v>215592</v>
      </c>
      <c r="AA5896" s="291">
        <f t="shared" si="883"/>
        <v>0</v>
      </c>
    </row>
    <row r="5897" spans="3:27" hidden="1" x14ac:dyDescent="0.3">
      <c r="E5897" t="s">
        <v>7728</v>
      </c>
      <c r="F5897" t="s">
        <v>8545</v>
      </c>
      <c r="G5897" t="s">
        <v>570</v>
      </c>
      <c r="H5897" t="s">
        <v>1868</v>
      </c>
      <c r="I5897" s="277">
        <v>165590</v>
      </c>
      <c r="K5897" s="287">
        <f t="shared" si="881"/>
        <v>-1.9333333333333333</v>
      </c>
      <c r="M5897" s="288">
        <v>0</v>
      </c>
      <c r="N5897" s="289">
        <f t="shared" si="880"/>
        <v>165590</v>
      </c>
      <c r="O5897" s="289">
        <v>0</v>
      </c>
      <c r="P5897" s="289">
        <v>0</v>
      </c>
      <c r="Q5897" s="289">
        <v>0</v>
      </c>
      <c r="R5897" s="289">
        <v>0</v>
      </c>
      <c r="S5897" s="289">
        <v>0</v>
      </c>
      <c r="T5897" s="289">
        <v>0</v>
      </c>
      <c r="U5897" s="289">
        <v>0</v>
      </c>
      <c r="V5897" s="289">
        <v>0</v>
      </c>
      <c r="W5897" s="289">
        <v>0</v>
      </c>
      <c r="X5897" s="289">
        <v>0</v>
      </c>
      <c r="Z5897" s="290">
        <f t="shared" si="882"/>
        <v>165590</v>
      </c>
      <c r="AA5897" s="291">
        <f t="shared" si="883"/>
        <v>0</v>
      </c>
    </row>
    <row r="5898" spans="3:27" hidden="1" x14ac:dyDescent="0.3">
      <c r="E5898" t="s">
        <v>8546</v>
      </c>
      <c r="F5898" t="s">
        <v>8547</v>
      </c>
      <c r="G5898" t="s">
        <v>570</v>
      </c>
      <c r="H5898" t="s">
        <v>1914</v>
      </c>
      <c r="I5898" s="277">
        <v>381700</v>
      </c>
      <c r="K5898" s="287">
        <f t="shared" si="881"/>
        <v>-0.2</v>
      </c>
      <c r="M5898" s="288">
        <v>0</v>
      </c>
      <c r="N5898" s="289">
        <f t="shared" si="880"/>
        <v>381700</v>
      </c>
      <c r="O5898" s="289">
        <v>0</v>
      </c>
      <c r="P5898" s="289">
        <v>0</v>
      </c>
      <c r="Q5898" s="289">
        <v>0</v>
      </c>
      <c r="R5898" s="289">
        <v>0</v>
      </c>
      <c r="S5898" s="289">
        <v>0</v>
      </c>
      <c r="T5898" s="289">
        <v>0</v>
      </c>
      <c r="U5898" s="289">
        <v>0</v>
      </c>
      <c r="V5898" s="289">
        <v>0</v>
      </c>
      <c r="W5898" s="289">
        <v>0</v>
      </c>
      <c r="X5898" s="289">
        <v>0</v>
      </c>
      <c r="Z5898" s="290">
        <f t="shared" si="882"/>
        <v>381700</v>
      </c>
      <c r="AA5898" s="291">
        <f t="shared" si="883"/>
        <v>0</v>
      </c>
    </row>
    <row r="5899" spans="3:27" hidden="1" x14ac:dyDescent="0.3">
      <c r="E5899" t="s">
        <v>8548</v>
      </c>
      <c r="F5899" t="s">
        <v>8549</v>
      </c>
      <c r="G5899" t="s">
        <v>570</v>
      </c>
      <c r="H5899" t="s">
        <v>2218</v>
      </c>
      <c r="I5899" s="277">
        <v>5408000</v>
      </c>
      <c r="K5899" s="287">
        <f t="shared" si="881"/>
        <v>-0.93333333333333335</v>
      </c>
      <c r="M5899" s="288">
        <v>0</v>
      </c>
      <c r="N5899" s="289">
        <f t="shared" si="880"/>
        <v>5408000</v>
      </c>
      <c r="O5899" s="289">
        <v>0</v>
      </c>
      <c r="P5899" s="289">
        <v>0</v>
      </c>
      <c r="Q5899" s="289">
        <v>0</v>
      </c>
      <c r="R5899" s="289">
        <v>0</v>
      </c>
      <c r="S5899" s="289">
        <v>0</v>
      </c>
      <c r="T5899" s="289">
        <v>0</v>
      </c>
      <c r="U5899" s="289">
        <v>0</v>
      </c>
      <c r="V5899" s="289">
        <v>0</v>
      </c>
      <c r="W5899" s="289">
        <v>0</v>
      </c>
      <c r="X5899" s="289">
        <v>0</v>
      </c>
      <c r="Z5899" s="290">
        <f t="shared" si="882"/>
        <v>5408000</v>
      </c>
      <c r="AA5899" s="291">
        <f t="shared" si="883"/>
        <v>0</v>
      </c>
    </row>
    <row r="5900" spans="3:27" hidden="1" x14ac:dyDescent="0.3">
      <c r="E5900" t="s">
        <v>8550</v>
      </c>
      <c r="F5900" t="s">
        <v>8551</v>
      </c>
      <c r="G5900" t="s">
        <v>570</v>
      </c>
      <c r="H5900" t="s">
        <v>1914</v>
      </c>
      <c r="I5900" s="277">
        <v>5060000</v>
      </c>
      <c r="K5900" s="287">
        <f t="shared" si="881"/>
        <v>-0.2</v>
      </c>
      <c r="M5900" s="288">
        <v>0</v>
      </c>
      <c r="N5900" s="289">
        <f t="shared" si="880"/>
        <v>5060000</v>
      </c>
      <c r="O5900" s="289">
        <v>0</v>
      </c>
      <c r="P5900" s="289">
        <v>0</v>
      </c>
      <c r="Q5900" s="289">
        <v>0</v>
      </c>
      <c r="R5900" s="289">
        <v>0</v>
      </c>
      <c r="S5900" s="289">
        <v>0</v>
      </c>
      <c r="T5900" s="289">
        <v>0</v>
      </c>
      <c r="U5900" s="289">
        <v>0</v>
      </c>
      <c r="V5900" s="289">
        <v>0</v>
      </c>
      <c r="W5900" s="289">
        <v>0</v>
      </c>
      <c r="X5900" s="289">
        <v>0</v>
      </c>
      <c r="Z5900" s="290">
        <f t="shared" si="882"/>
        <v>5060000</v>
      </c>
      <c r="AA5900" s="291">
        <f t="shared" si="883"/>
        <v>0</v>
      </c>
    </row>
    <row r="5901" spans="3:27" hidden="1" x14ac:dyDescent="0.3">
      <c r="E5901" t="s">
        <v>7617</v>
      </c>
      <c r="F5901" t="s">
        <v>8552</v>
      </c>
      <c r="G5901" t="s">
        <v>570</v>
      </c>
      <c r="H5901" t="s">
        <v>2218</v>
      </c>
      <c r="I5901" s="277">
        <v>6236380</v>
      </c>
      <c r="K5901" s="287">
        <f t="shared" si="881"/>
        <v>-0.93333333333333335</v>
      </c>
      <c r="M5901" s="288">
        <v>0</v>
      </c>
      <c r="N5901" s="289">
        <f t="shared" si="880"/>
        <v>6236380</v>
      </c>
      <c r="O5901" s="289">
        <v>0</v>
      </c>
      <c r="P5901" s="289">
        <v>0</v>
      </c>
      <c r="Q5901" s="289">
        <v>0</v>
      </c>
      <c r="R5901" s="289">
        <v>0</v>
      </c>
      <c r="S5901" s="289">
        <v>0</v>
      </c>
      <c r="T5901" s="289">
        <v>0</v>
      </c>
      <c r="U5901" s="289">
        <v>0</v>
      </c>
      <c r="V5901" s="289">
        <v>0</v>
      </c>
      <c r="W5901" s="289">
        <v>0</v>
      </c>
      <c r="X5901" s="289">
        <v>0</v>
      </c>
      <c r="Z5901" s="290">
        <f t="shared" si="882"/>
        <v>6236380</v>
      </c>
      <c r="AA5901" s="291">
        <f t="shared" si="883"/>
        <v>0</v>
      </c>
    </row>
    <row r="5902" spans="3:27" hidden="1" x14ac:dyDescent="0.3">
      <c r="E5902" t="s">
        <v>8238</v>
      </c>
      <c r="F5902" t="s">
        <v>8553</v>
      </c>
      <c r="G5902" t="s">
        <v>570</v>
      </c>
      <c r="H5902" t="s">
        <v>1868</v>
      </c>
      <c r="I5902" s="277">
        <v>2810574</v>
      </c>
      <c r="K5902" s="287">
        <f t="shared" si="881"/>
        <v>-1.9333333333333333</v>
      </c>
      <c r="M5902" s="288">
        <v>0</v>
      </c>
      <c r="N5902" s="289">
        <f t="shared" si="880"/>
        <v>2810574</v>
      </c>
      <c r="O5902" s="289">
        <v>0</v>
      </c>
      <c r="P5902" s="289">
        <v>0</v>
      </c>
      <c r="Q5902" s="289">
        <v>0</v>
      </c>
      <c r="R5902" s="289">
        <v>0</v>
      </c>
      <c r="S5902" s="289">
        <v>0</v>
      </c>
      <c r="T5902" s="289">
        <v>0</v>
      </c>
      <c r="U5902" s="289">
        <v>0</v>
      </c>
      <c r="V5902" s="289">
        <v>0</v>
      </c>
      <c r="W5902" s="289">
        <v>0</v>
      </c>
      <c r="X5902" s="289">
        <v>0</v>
      </c>
      <c r="Z5902" s="290">
        <f t="shared" si="882"/>
        <v>2810574</v>
      </c>
      <c r="AA5902" s="291">
        <f t="shared" si="883"/>
        <v>0</v>
      </c>
    </row>
    <row r="5903" spans="3:27" hidden="1" x14ac:dyDescent="0.3">
      <c r="C5903" t="s">
        <v>529</v>
      </c>
      <c r="E5903" t="s">
        <v>1777</v>
      </c>
      <c r="F5903" t="s">
        <v>1869</v>
      </c>
      <c r="G5903" t="s">
        <v>570</v>
      </c>
      <c r="H5903" t="s">
        <v>1870</v>
      </c>
      <c r="I5903" s="277">
        <v>8785389</v>
      </c>
      <c r="K5903" s="287">
        <f t="shared" si="881"/>
        <v>-2.9333333333333331</v>
      </c>
      <c r="M5903" s="288">
        <v>0</v>
      </c>
      <c r="N5903" s="289">
        <f t="shared" si="880"/>
        <v>8785389</v>
      </c>
      <c r="O5903" s="289">
        <v>0</v>
      </c>
      <c r="P5903" s="289">
        <v>0</v>
      </c>
      <c r="Q5903" s="289">
        <v>0</v>
      </c>
      <c r="R5903" s="289">
        <v>0</v>
      </c>
      <c r="S5903" s="289">
        <v>0</v>
      </c>
      <c r="T5903" s="289">
        <v>0</v>
      </c>
      <c r="U5903" s="289">
        <v>0</v>
      </c>
      <c r="V5903" s="289">
        <v>0</v>
      </c>
      <c r="W5903" s="289">
        <v>0</v>
      </c>
      <c r="X5903" s="289">
        <v>0</v>
      </c>
      <c r="Z5903" s="290">
        <f t="shared" si="882"/>
        <v>8785389</v>
      </c>
      <c r="AA5903" s="291">
        <f t="shared" si="883"/>
        <v>0</v>
      </c>
    </row>
    <row r="5904" spans="3:27" hidden="1" x14ac:dyDescent="0.3">
      <c r="E5904" t="s">
        <v>8238</v>
      </c>
      <c r="F5904" t="s">
        <v>8554</v>
      </c>
      <c r="G5904" t="s">
        <v>570</v>
      </c>
      <c r="H5904" t="s">
        <v>1868</v>
      </c>
      <c r="I5904" s="277">
        <v>1452853</v>
      </c>
      <c r="K5904" s="287">
        <f t="shared" si="881"/>
        <v>-1.9333333333333333</v>
      </c>
      <c r="M5904" s="288">
        <v>0</v>
      </c>
      <c r="N5904" s="289">
        <f t="shared" si="880"/>
        <v>1452853</v>
      </c>
      <c r="O5904" s="289">
        <v>0</v>
      </c>
      <c r="P5904" s="289">
        <v>0</v>
      </c>
      <c r="Q5904" s="289">
        <v>0</v>
      </c>
      <c r="R5904" s="289">
        <v>0</v>
      </c>
      <c r="S5904" s="289">
        <v>0</v>
      </c>
      <c r="T5904" s="289">
        <v>0</v>
      </c>
      <c r="U5904" s="289">
        <v>0</v>
      </c>
      <c r="V5904" s="289">
        <v>0</v>
      </c>
      <c r="W5904" s="289">
        <v>0</v>
      </c>
      <c r="X5904" s="289">
        <v>0</v>
      </c>
      <c r="Z5904" s="290">
        <f t="shared" si="882"/>
        <v>1452853</v>
      </c>
      <c r="AA5904" s="291">
        <f t="shared" si="883"/>
        <v>0</v>
      </c>
    </row>
    <row r="5905" spans="5:27" hidden="1" x14ac:dyDescent="0.3">
      <c r="E5905" t="s">
        <v>7617</v>
      </c>
      <c r="F5905" t="s">
        <v>8555</v>
      </c>
      <c r="G5905" t="s">
        <v>706</v>
      </c>
      <c r="H5905" t="s">
        <v>2239</v>
      </c>
      <c r="I5905" s="277">
        <v>807372</v>
      </c>
      <c r="K5905" s="287">
        <f t="shared" si="881"/>
        <v>-1.9666666666666666</v>
      </c>
      <c r="M5905" s="288">
        <v>0</v>
      </c>
      <c r="N5905" s="289">
        <f t="shared" si="880"/>
        <v>807372</v>
      </c>
      <c r="O5905" s="289">
        <v>0</v>
      </c>
      <c r="P5905" s="289">
        <v>0</v>
      </c>
      <c r="Q5905" s="289">
        <v>0</v>
      </c>
      <c r="R5905" s="289">
        <v>0</v>
      </c>
      <c r="S5905" s="289">
        <v>0</v>
      </c>
      <c r="T5905" s="289">
        <v>0</v>
      </c>
      <c r="U5905" s="289">
        <v>0</v>
      </c>
      <c r="V5905" s="289">
        <v>0</v>
      </c>
      <c r="W5905" s="289">
        <v>0</v>
      </c>
      <c r="X5905" s="289">
        <v>0</v>
      </c>
      <c r="Z5905" s="290">
        <f t="shared" si="882"/>
        <v>807372</v>
      </c>
      <c r="AA5905" s="291">
        <f t="shared" si="883"/>
        <v>0</v>
      </c>
    </row>
    <row r="5906" spans="5:27" hidden="1" x14ac:dyDescent="0.3">
      <c r="E5906" t="s">
        <v>8556</v>
      </c>
      <c r="F5906" t="s">
        <v>8557</v>
      </c>
      <c r="G5906" t="s">
        <v>706</v>
      </c>
      <c r="H5906" t="s">
        <v>2239</v>
      </c>
      <c r="I5906" s="277">
        <v>151550</v>
      </c>
      <c r="K5906" s="287">
        <f t="shared" si="881"/>
        <v>-1.9666666666666666</v>
      </c>
      <c r="M5906" s="288">
        <v>0</v>
      </c>
      <c r="N5906" s="289">
        <f t="shared" si="880"/>
        <v>151550</v>
      </c>
      <c r="O5906" s="289">
        <v>0</v>
      </c>
      <c r="P5906" s="289">
        <v>0</v>
      </c>
      <c r="Q5906" s="289">
        <v>0</v>
      </c>
      <c r="R5906" s="289">
        <v>0</v>
      </c>
      <c r="S5906" s="289">
        <v>0</v>
      </c>
      <c r="T5906" s="289">
        <v>0</v>
      </c>
      <c r="U5906" s="289">
        <v>0</v>
      </c>
      <c r="V5906" s="289">
        <v>0</v>
      </c>
      <c r="W5906" s="289">
        <v>0</v>
      </c>
      <c r="X5906" s="289">
        <v>0</v>
      </c>
      <c r="Z5906" s="290">
        <f t="shared" si="882"/>
        <v>151550</v>
      </c>
      <c r="AA5906" s="291">
        <f t="shared" si="883"/>
        <v>0</v>
      </c>
    </row>
    <row r="5907" spans="5:27" hidden="1" x14ac:dyDescent="0.3">
      <c r="E5907" t="s">
        <v>8385</v>
      </c>
      <c r="F5907" t="s">
        <v>8558</v>
      </c>
      <c r="G5907" t="s">
        <v>706</v>
      </c>
      <c r="H5907" t="s">
        <v>2239</v>
      </c>
      <c r="I5907" s="277">
        <v>199688</v>
      </c>
      <c r="K5907" s="287">
        <f t="shared" si="881"/>
        <v>-1.9666666666666666</v>
      </c>
      <c r="M5907" s="288">
        <v>0</v>
      </c>
      <c r="N5907" s="289">
        <f t="shared" si="880"/>
        <v>199688</v>
      </c>
      <c r="O5907" s="289">
        <v>0</v>
      </c>
      <c r="P5907" s="289">
        <v>0</v>
      </c>
      <c r="Q5907" s="289">
        <v>0</v>
      </c>
      <c r="R5907" s="289">
        <v>0</v>
      </c>
      <c r="S5907" s="289">
        <v>0</v>
      </c>
      <c r="T5907" s="289">
        <v>0</v>
      </c>
      <c r="U5907" s="289">
        <v>0</v>
      </c>
      <c r="V5907" s="289">
        <v>0</v>
      </c>
      <c r="W5907" s="289">
        <v>0</v>
      </c>
      <c r="X5907" s="289">
        <v>0</v>
      </c>
      <c r="Z5907" s="290">
        <f t="shared" si="882"/>
        <v>199688</v>
      </c>
      <c r="AA5907" s="291">
        <f t="shared" si="883"/>
        <v>0</v>
      </c>
    </row>
    <row r="5908" spans="5:27" hidden="1" x14ac:dyDescent="0.3">
      <c r="E5908" t="s">
        <v>7681</v>
      </c>
      <c r="F5908" t="s">
        <v>8559</v>
      </c>
      <c r="G5908" t="s">
        <v>706</v>
      </c>
      <c r="H5908" t="s">
        <v>633</v>
      </c>
      <c r="I5908" s="277">
        <v>1746000</v>
      </c>
      <c r="K5908" s="287">
        <f t="shared" si="881"/>
        <v>-0.23333333333333334</v>
      </c>
      <c r="M5908" s="288">
        <v>0</v>
      </c>
      <c r="N5908" s="289">
        <f t="shared" si="880"/>
        <v>1746000</v>
      </c>
      <c r="O5908" s="289">
        <v>0</v>
      </c>
      <c r="P5908" s="289">
        <v>0</v>
      </c>
      <c r="Q5908" s="289">
        <v>0</v>
      </c>
      <c r="R5908" s="289">
        <v>0</v>
      </c>
      <c r="S5908" s="289">
        <v>0</v>
      </c>
      <c r="T5908" s="289">
        <v>0</v>
      </c>
      <c r="U5908" s="289">
        <v>0</v>
      </c>
      <c r="V5908" s="289">
        <v>0</v>
      </c>
      <c r="W5908" s="289">
        <v>0</v>
      </c>
      <c r="X5908" s="289">
        <v>0</v>
      </c>
      <c r="Z5908" s="290">
        <f t="shared" si="882"/>
        <v>1746000</v>
      </c>
      <c r="AA5908" s="291">
        <f t="shared" si="883"/>
        <v>0</v>
      </c>
    </row>
    <row r="5909" spans="5:27" hidden="1" x14ac:dyDescent="0.3">
      <c r="E5909" t="s">
        <v>7570</v>
      </c>
      <c r="F5909" t="s">
        <v>8560</v>
      </c>
      <c r="G5909" t="s">
        <v>706</v>
      </c>
      <c r="H5909" t="s">
        <v>2239</v>
      </c>
      <c r="I5909" s="277">
        <v>643968</v>
      </c>
      <c r="K5909" s="287">
        <f t="shared" si="881"/>
        <v>-1.9666666666666666</v>
      </c>
      <c r="M5909" s="288">
        <v>0</v>
      </c>
      <c r="N5909" s="289">
        <f t="shared" si="880"/>
        <v>643968</v>
      </c>
      <c r="O5909" s="289">
        <v>0</v>
      </c>
      <c r="P5909" s="289">
        <v>0</v>
      </c>
      <c r="Q5909" s="289">
        <v>0</v>
      </c>
      <c r="R5909" s="289">
        <v>0</v>
      </c>
      <c r="S5909" s="289">
        <v>0</v>
      </c>
      <c r="T5909" s="289">
        <v>0</v>
      </c>
      <c r="U5909" s="289">
        <v>0</v>
      </c>
      <c r="V5909" s="289">
        <v>0</v>
      </c>
      <c r="W5909" s="289">
        <v>0</v>
      </c>
      <c r="X5909" s="289">
        <v>0</v>
      </c>
      <c r="Z5909" s="290">
        <f t="shared" si="882"/>
        <v>643968</v>
      </c>
      <c r="AA5909" s="291">
        <f t="shared" si="883"/>
        <v>0</v>
      </c>
    </row>
    <row r="5910" spans="5:27" hidden="1" x14ac:dyDescent="0.3">
      <c r="E5910" t="s">
        <v>8561</v>
      </c>
      <c r="F5910" t="s">
        <v>8562</v>
      </c>
      <c r="G5910" t="s">
        <v>706</v>
      </c>
      <c r="H5910" t="s">
        <v>707</v>
      </c>
      <c r="I5910" s="277">
        <v>159204</v>
      </c>
      <c r="K5910" s="287">
        <f t="shared" si="881"/>
        <v>-0.96666666666666667</v>
      </c>
      <c r="M5910" s="288">
        <v>0</v>
      </c>
      <c r="N5910" s="289">
        <f t="shared" si="880"/>
        <v>159204</v>
      </c>
      <c r="O5910" s="289">
        <v>0</v>
      </c>
      <c r="P5910" s="289">
        <v>0</v>
      </c>
      <c r="Q5910" s="289">
        <v>0</v>
      </c>
      <c r="R5910" s="289">
        <v>0</v>
      </c>
      <c r="S5910" s="289">
        <v>0</v>
      </c>
      <c r="T5910" s="289">
        <v>0</v>
      </c>
      <c r="U5910" s="289">
        <v>0</v>
      </c>
      <c r="V5910" s="289">
        <v>0</v>
      </c>
      <c r="W5910" s="289">
        <v>0</v>
      </c>
      <c r="X5910" s="289">
        <v>0</v>
      </c>
      <c r="Z5910" s="290">
        <f t="shared" si="882"/>
        <v>159204</v>
      </c>
      <c r="AA5910" s="291">
        <f t="shared" si="883"/>
        <v>0</v>
      </c>
    </row>
    <row r="5911" spans="5:27" hidden="1" x14ac:dyDescent="0.3">
      <c r="E5911" t="s">
        <v>7709</v>
      </c>
      <c r="F5911" t="s">
        <v>8563</v>
      </c>
      <c r="G5911" t="s">
        <v>706</v>
      </c>
      <c r="H5911" t="s">
        <v>2239</v>
      </c>
      <c r="I5911" s="277">
        <v>1174458</v>
      </c>
      <c r="K5911" s="287">
        <f t="shared" si="881"/>
        <v>-1.9666666666666666</v>
      </c>
      <c r="M5911" s="288">
        <v>0</v>
      </c>
      <c r="N5911" s="289">
        <f t="shared" si="880"/>
        <v>1174458</v>
      </c>
      <c r="O5911" s="289">
        <v>0</v>
      </c>
      <c r="P5911" s="289">
        <v>0</v>
      </c>
      <c r="Q5911" s="289">
        <v>0</v>
      </c>
      <c r="R5911" s="289">
        <v>0</v>
      </c>
      <c r="S5911" s="289">
        <v>0</v>
      </c>
      <c r="T5911" s="289">
        <v>0</v>
      </c>
      <c r="U5911" s="289">
        <v>0</v>
      </c>
      <c r="V5911" s="289">
        <v>0</v>
      </c>
      <c r="W5911" s="289">
        <v>0</v>
      </c>
      <c r="X5911" s="289">
        <v>0</v>
      </c>
      <c r="Z5911" s="290">
        <f t="shared" si="882"/>
        <v>1174458</v>
      </c>
      <c r="AA5911" s="291">
        <f t="shared" si="883"/>
        <v>0</v>
      </c>
    </row>
    <row r="5912" spans="5:27" hidden="1" x14ac:dyDescent="0.3">
      <c r="E5912" t="s">
        <v>8238</v>
      </c>
      <c r="F5912" t="s">
        <v>8564</v>
      </c>
      <c r="G5912" t="s">
        <v>706</v>
      </c>
      <c r="H5912" t="s">
        <v>633</v>
      </c>
      <c r="I5912" s="277">
        <v>2300000</v>
      </c>
      <c r="K5912" s="287">
        <f t="shared" si="881"/>
        <v>-0.23333333333333334</v>
      </c>
      <c r="M5912" s="288">
        <v>0</v>
      </c>
      <c r="N5912" s="289">
        <f t="shared" si="880"/>
        <v>2300000</v>
      </c>
      <c r="O5912" s="289">
        <v>0</v>
      </c>
      <c r="P5912" s="289">
        <v>0</v>
      </c>
      <c r="Q5912" s="289">
        <v>0</v>
      </c>
      <c r="R5912" s="289">
        <v>0</v>
      </c>
      <c r="S5912" s="289">
        <v>0</v>
      </c>
      <c r="T5912" s="289">
        <v>0</v>
      </c>
      <c r="U5912" s="289">
        <v>0</v>
      </c>
      <c r="V5912" s="289">
        <v>0</v>
      </c>
      <c r="W5912" s="289">
        <v>0</v>
      </c>
      <c r="X5912" s="289">
        <v>0</v>
      </c>
      <c r="Z5912" s="290">
        <f t="shared" si="882"/>
        <v>2300000</v>
      </c>
      <c r="AA5912" s="291">
        <f t="shared" si="883"/>
        <v>0</v>
      </c>
    </row>
    <row r="5913" spans="5:27" hidden="1" x14ac:dyDescent="0.3">
      <c r="E5913" t="s">
        <v>7791</v>
      </c>
      <c r="F5913" t="s">
        <v>8565</v>
      </c>
      <c r="G5913" t="s">
        <v>706</v>
      </c>
      <c r="H5913" t="s">
        <v>2239</v>
      </c>
      <c r="I5913" s="277">
        <v>1859532</v>
      </c>
      <c r="K5913" s="287">
        <f t="shared" si="881"/>
        <v>-1.9666666666666666</v>
      </c>
      <c r="M5913" s="288">
        <v>0</v>
      </c>
      <c r="N5913" s="289">
        <f t="shared" si="880"/>
        <v>1859532</v>
      </c>
      <c r="O5913" s="289">
        <v>0</v>
      </c>
      <c r="P5913" s="289">
        <v>0</v>
      </c>
      <c r="Q5913" s="289">
        <v>0</v>
      </c>
      <c r="R5913" s="289">
        <v>0</v>
      </c>
      <c r="S5913" s="289">
        <v>0</v>
      </c>
      <c r="T5913" s="289">
        <v>0</v>
      </c>
      <c r="U5913" s="289">
        <v>0</v>
      </c>
      <c r="V5913" s="289">
        <v>0</v>
      </c>
      <c r="W5913" s="289">
        <v>0</v>
      </c>
      <c r="X5913" s="289">
        <v>0</v>
      </c>
      <c r="Z5913" s="290">
        <f t="shared" si="882"/>
        <v>1859532</v>
      </c>
      <c r="AA5913" s="291">
        <f t="shared" si="883"/>
        <v>0</v>
      </c>
    </row>
    <row r="5914" spans="5:27" hidden="1" x14ac:dyDescent="0.3">
      <c r="E5914" t="s">
        <v>8022</v>
      </c>
      <c r="F5914" t="s">
        <v>8566</v>
      </c>
      <c r="G5914" t="s">
        <v>706</v>
      </c>
      <c r="H5914" t="s">
        <v>707</v>
      </c>
      <c r="I5914" s="277">
        <v>46458</v>
      </c>
      <c r="K5914" s="287">
        <f t="shared" si="881"/>
        <v>-0.96666666666666667</v>
      </c>
      <c r="M5914" s="288">
        <v>0</v>
      </c>
      <c r="N5914" s="289">
        <f t="shared" si="880"/>
        <v>46458</v>
      </c>
      <c r="O5914" s="289">
        <v>0</v>
      </c>
      <c r="P5914" s="289">
        <v>0</v>
      </c>
      <c r="Q5914" s="289">
        <v>0</v>
      </c>
      <c r="R5914" s="289">
        <v>0</v>
      </c>
      <c r="S5914" s="289">
        <v>0</v>
      </c>
      <c r="T5914" s="289">
        <v>0</v>
      </c>
      <c r="U5914" s="289">
        <v>0</v>
      </c>
      <c r="V5914" s="289">
        <v>0</v>
      </c>
      <c r="W5914" s="289">
        <v>0</v>
      </c>
      <c r="X5914" s="289">
        <v>0</v>
      </c>
      <c r="Z5914" s="290">
        <f t="shared" si="882"/>
        <v>46458</v>
      </c>
      <c r="AA5914" s="291">
        <f t="shared" si="883"/>
        <v>0</v>
      </c>
    </row>
    <row r="5915" spans="5:27" hidden="1" x14ac:dyDescent="0.3">
      <c r="E5915" t="s">
        <v>8022</v>
      </c>
      <c r="F5915" t="s">
        <v>8567</v>
      </c>
      <c r="G5915" t="s">
        <v>706</v>
      </c>
      <c r="H5915" t="s">
        <v>707</v>
      </c>
      <c r="I5915" s="277">
        <v>47380</v>
      </c>
      <c r="K5915" s="287">
        <f t="shared" si="881"/>
        <v>-0.96666666666666667</v>
      </c>
      <c r="M5915" s="288">
        <v>0</v>
      </c>
      <c r="N5915" s="289">
        <f t="shared" si="880"/>
        <v>47380</v>
      </c>
      <c r="O5915" s="289">
        <v>0</v>
      </c>
      <c r="P5915" s="289">
        <v>0</v>
      </c>
      <c r="Q5915" s="289">
        <v>0</v>
      </c>
      <c r="R5915" s="289">
        <v>0</v>
      </c>
      <c r="S5915" s="289">
        <v>0</v>
      </c>
      <c r="T5915" s="289">
        <v>0</v>
      </c>
      <c r="U5915" s="289">
        <v>0</v>
      </c>
      <c r="V5915" s="289">
        <v>0</v>
      </c>
      <c r="W5915" s="289">
        <v>0</v>
      </c>
      <c r="X5915" s="289">
        <v>0</v>
      </c>
      <c r="Z5915" s="290">
        <f t="shared" si="882"/>
        <v>47380</v>
      </c>
      <c r="AA5915" s="291">
        <f t="shared" si="883"/>
        <v>0</v>
      </c>
    </row>
    <row r="5916" spans="5:27" hidden="1" x14ac:dyDescent="0.3">
      <c r="E5916" t="s">
        <v>8548</v>
      </c>
      <c r="F5916" t="s">
        <v>8568</v>
      </c>
      <c r="G5916" t="s">
        <v>706</v>
      </c>
      <c r="H5916" t="s">
        <v>2239</v>
      </c>
      <c r="I5916" s="277">
        <v>6676924</v>
      </c>
      <c r="K5916" s="287">
        <f t="shared" si="881"/>
        <v>-1.9666666666666666</v>
      </c>
      <c r="M5916" s="288">
        <v>0</v>
      </c>
      <c r="N5916" s="289">
        <f t="shared" si="880"/>
        <v>6676924</v>
      </c>
      <c r="O5916" s="289">
        <v>0</v>
      </c>
      <c r="P5916" s="289">
        <v>0</v>
      </c>
      <c r="Q5916" s="289">
        <v>0</v>
      </c>
      <c r="R5916" s="289">
        <v>0</v>
      </c>
      <c r="S5916" s="289">
        <v>0</v>
      </c>
      <c r="T5916" s="289">
        <v>0</v>
      </c>
      <c r="U5916" s="289">
        <v>0</v>
      </c>
      <c r="V5916" s="289">
        <v>0</v>
      </c>
      <c r="W5916" s="289">
        <v>0</v>
      </c>
      <c r="X5916" s="289">
        <v>0</v>
      </c>
      <c r="Z5916" s="290">
        <f t="shared" si="882"/>
        <v>6676924</v>
      </c>
      <c r="AA5916" s="291">
        <f t="shared" si="883"/>
        <v>0</v>
      </c>
    </row>
    <row r="5917" spans="5:27" hidden="1" x14ac:dyDescent="0.3">
      <c r="E5917" t="s">
        <v>8548</v>
      </c>
      <c r="F5917" t="s">
        <v>8569</v>
      </c>
      <c r="G5917" t="s">
        <v>706</v>
      </c>
      <c r="H5917" t="s">
        <v>2239</v>
      </c>
      <c r="I5917" s="277">
        <v>320112</v>
      </c>
      <c r="K5917" s="287">
        <f t="shared" si="881"/>
        <v>-1.9666666666666666</v>
      </c>
      <c r="M5917" s="288">
        <v>0</v>
      </c>
      <c r="N5917" s="289">
        <f t="shared" si="880"/>
        <v>320112</v>
      </c>
      <c r="O5917" s="289">
        <v>0</v>
      </c>
      <c r="P5917" s="289">
        <v>0</v>
      </c>
      <c r="Q5917" s="289">
        <v>0</v>
      </c>
      <c r="R5917" s="289">
        <v>0</v>
      </c>
      <c r="S5917" s="289">
        <v>0</v>
      </c>
      <c r="T5917" s="289">
        <v>0</v>
      </c>
      <c r="U5917" s="289">
        <v>0</v>
      </c>
      <c r="V5917" s="289">
        <v>0</v>
      </c>
      <c r="W5917" s="289">
        <v>0</v>
      </c>
      <c r="X5917" s="289">
        <v>0</v>
      </c>
      <c r="Z5917" s="290">
        <f t="shared" si="882"/>
        <v>320112</v>
      </c>
      <c r="AA5917" s="291">
        <f t="shared" si="883"/>
        <v>0</v>
      </c>
    </row>
    <row r="5918" spans="5:27" hidden="1" x14ac:dyDescent="0.3">
      <c r="E5918" t="s">
        <v>8519</v>
      </c>
      <c r="F5918" t="s">
        <v>8570</v>
      </c>
      <c r="G5918" t="s">
        <v>706</v>
      </c>
      <c r="H5918" t="s">
        <v>707</v>
      </c>
      <c r="I5918" s="277">
        <v>67485</v>
      </c>
      <c r="K5918" s="287">
        <f t="shared" si="881"/>
        <v>-0.96666666666666667</v>
      </c>
      <c r="M5918" s="288">
        <v>0</v>
      </c>
      <c r="N5918" s="289">
        <f t="shared" si="880"/>
        <v>67485</v>
      </c>
      <c r="O5918" s="289">
        <v>0</v>
      </c>
      <c r="P5918" s="289">
        <v>0</v>
      </c>
      <c r="Q5918" s="289">
        <v>0</v>
      </c>
      <c r="R5918" s="289">
        <v>0</v>
      </c>
      <c r="S5918" s="289">
        <v>0</v>
      </c>
      <c r="T5918" s="289">
        <v>0</v>
      </c>
      <c r="U5918" s="289">
        <v>0</v>
      </c>
      <c r="V5918" s="289">
        <v>0</v>
      </c>
      <c r="W5918" s="289">
        <v>0</v>
      </c>
      <c r="X5918" s="289">
        <v>0</v>
      </c>
      <c r="Z5918" s="290">
        <f t="shared" si="882"/>
        <v>67485</v>
      </c>
      <c r="AA5918" s="291">
        <f t="shared" si="883"/>
        <v>0</v>
      </c>
    </row>
    <row r="5919" spans="5:27" hidden="1" x14ac:dyDescent="0.3">
      <c r="E5919" t="s">
        <v>8571</v>
      </c>
      <c r="F5919" t="s">
        <v>8572</v>
      </c>
      <c r="G5919" t="s">
        <v>706</v>
      </c>
      <c r="H5919" t="s">
        <v>4683</v>
      </c>
      <c r="I5919" s="277">
        <v>751699</v>
      </c>
      <c r="K5919" s="287">
        <f t="shared" si="881"/>
        <v>-1.4666666666666666</v>
      </c>
      <c r="M5919" s="288">
        <v>0</v>
      </c>
      <c r="N5919" s="289">
        <f t="shared" si="880"/>
        <v>751699</v>
      </c>
      <c r="O5919" s="289">
        <v>0</v>
      </c>
      <c r="P5919" s="289">
        <v>0</v>
      </c>
      <c r="Q5919" s="289">
        <v>0</v>
      </c>
      <c r="R5919" s="289">
        <v>0</v>
      </c>
      <c r="S5919" s="289">
        <v>0</v>
      </c>
      <c r="T5919" s="289">
        <v>0</v>
      </c>
      <c r="U5919" s="289">
        <v>0</v>
      </c>
      <c r="V5919" s="289">
        <v>0</v>
      </c>
      <c r="W5919" s="289">
        <v>0</v>
      </c>
      <c r="X5919" s="289">
        <v>0</v>
      </c>
      <c r="Z5919" s="290">
        <f t="shared" si="882"/>
        <v>751699</v>
      </c>
      <c r="AA5919" s="291">
        <f t="shared" si="883"/>
        <v>0</v>
      </c>
    </row>
    <row r="5920" spans="5:27" hidden="1" x14ac:dyDescent="0.3">
      <c r="E5920" t="s">
        <v>8571</v>
      </c>
      <c r="F5920" t="s">
        <v>8573</v>
      </c>
      <c r="G5920" t="s">
        <v>706</v>
      </c>
      <c r="H5920" t="s">
        <v>707</v>
      </c>
      <c r="I5920" s="277">
        <v>278100</v>
      </c>
      <c r="K5920" s="287">
        <f t="shared" si="881"/>
        <v>-0.96666666666666667</v>
      </c>
      <c r="M5920" s="288">
        <v>0</v>
      </c>
      <c r="N5920" s="289">
        <f t="shared" si="880"/>
        <v>278100</v>
      </c>
      <c r="O5920" s="289">
        <v>0</v>
      </c>
      <c r="P5920" s="289">
        <v>0</v>
      </c>
      <c r="Q5920" s="289">
        <v>0</v>
      </c>
      <c r="R5920" s="289">
        <v>0</v>
      </c>
      <c r="S5920" s="289">
        <v>0</v>
      </c>
      <c r="T5920" s="289">
        <v>0</v>
      </c>
      <c r="U5920" s="289">
        <v>0</v>
      </c>
      <c r="V5920" s="289">
        <v>0</v>
      </c>
      <c r="W5920" s="289">
        <v>0</v>
      </c>
      <c r="X5920" s="289">
        <v>0</v>
      </c>
      <c r="Z5920" s="290">
        <f t="shared" si="882"/>
        <v>278100</v>
      </c>
      <c r="AA5920" s="291">
        <f t="shared" si="883"/>
        <v>0</v>
      </c>
    </row>
    <row r="5921" spans="4:27" hidden="1" x14ac:dyDescent="0.3">
      <c r="E5921" t="s">
        <v>8385</v>
      </c>
      <c r="F5921" t="s">
        <v>8574</v>
      </c>
      <c r="G5921" t="s">
        <v>706</v>
      </c>
      <c r="H5921" t="s">
        <v>633</v>
      </c>
      <c r="I5921" s="277">
        <v>4048000</v>
      </c>
      <c r="K5921" s="287">
        <f t="shared" si="881"/>
        <v>-0.23333333333333334</v>
      </c>
      <c r="M5921" s="288">
        <v>0</v>
      </c>
      <c r="N5921" s="289">
        <f t="shared" si="880"/>
        <v>4048000</v>
      </c>
      <c r="O5921" s="289">
        <v>0</v>
      </c>
      <c r="P5921" s="289">
        <v>0</v>
      </c>
      <c r="Q5921" s="289">
        <v>0</v>
      </c>
      <c r="R5921" s="289">
        <v>0</v>
      </c>
      <c r="S5921" s="289">
        <v>0</v>
      </c>
      <c r="T5921" s="289">
        <v>0</v>
      </c>
      <c r="U5921" s="289">
        <v>0</v>
      </c>
      <c r="V5921" s="289">
        <v>0</v>
      </c>
      <c r="W5921" s="289">
        <v>0</v>
      </c>
      <c r="X5921" s="289">
        <v>0</v>
      </c>
      <c r="Z5921" s="290">
        <f t="shared" si="882"/>
        <v>4048000</v>
      </c>
      <c r="AA5921" s="291">
        <f t="shared" si="883"/>
        <v>0</v>
      </c>
    </row>
    <row r="5922" spans="4:27" hidden="1" x14ac:dyDescent="0.3">
      <c r="E5922" t="s">
        <v>7953</v>
      </c>
      <c r="F5922" t="s">
        <v>8575</v>
      </c>
      <c r="G5922" t="s">
        <v>706</v>
      </c>
      <c r="H5922" t="s">
        <v>633</v>
      </c>
      <c r="I5922" s="277">
        <v>41420</v>
      </c>
      <c r="K5922" s="287">
        <f t="shared" si="881"/>
        <v>-0.23333333333333334</v>
      </c>
      <c r="M5922" s="288">
        <v>0</v>
      </c>
      <c r="N5922" s="289">
        <f t="shared" si="880"/>
        <v>41420</v>
      </c>
      <c r="O5922" s="289">
        <v>0</v>
      </c>
      <c r="P5922" s="289">
        <v>0</v>
      </c>
      <c r="Q5922" s="289">
        <v>0</v>
      </c>
      <c r="R5922" s="289">
        <v>0</v>
      </c>
      <c r="S5922" s="289">
        <v>0</v>
      </c>
      <c r="T5922" s="289">
        <v>0</v>
      </c>
      <c r="U5922" s="289">
        <v>0</v>
      </c>
      <c r="V5922" s="289">
        <v>0</v>
      </c>
      <c r="W5922" s="289">
        <v>0</v>
      </c>
      <c r="X5922" s="289">
        <v>0</v>
      </c>
      <c r="Z5922" s="290">
        <f t="shared" si="882"/>
        <v>41420</v>
      </c>
      <c r="AA5922" s="291">
        <f t="shared" si="883"/>
        <v>0</v>
      </c>
    </row>
    <row r="5923" spans="4:27" hidden="1" x14ac:dyDescent="0.3">
      <c r="E5923" t="s">
        <v>8465</v>
      </c>
      <c r="F5923" t="s">
        <v>8576</v>
      </c>
      <c r="G5923" t="s">
        <v>706</v>
      </c>
      <c r="H5923" t="s">
        <v>707</v>
      </c>
      <c r="I5923" s="277">
        <v>49874</v>
      </c>
      <c r="K5923" s="287">
        <f t="shared" si="881"/>
        <v>-0.96666666666666667</v>
      </c>
      <c r="M5923" s="288">
        <v>0</v>
      </c>
      <c r="N5923" s="289">
        <f t="shared" si="880"/>
        <v>49874</v>
      </c>
      <c r="O5923" s="289">
        <v>0</v>
      </c>
      <c r="P5923" s="289">
        <v>0</v>
      </c>
      <c r="Q5923" s="289">
        <v>0</v>
      </c>
      <c r="R5923" s="289">
        <v>0</v>
      </c>
      <c r="S5923" s="289">
        <v>0</v>
      </c>
      <c r="T5923" s="289">
        <v>0</v>
      </c>
      <c r="U5923" s="289">
        <v>0</v>
      </c>
      <c r="V5923" s="289">
        <v>0</v>
      </c>
      <c r="W5923" s="289">
        <v>0</v>
      </c>
      <c r="X5923" s="289">
        <v>0</v>
      </c>
      <c r="Z5923" s="290">
        <f t="shared" si="882"/>
        <v>49874</v>
      </c>
      <c r="AA5923" s="291">
        <f t="shared" si="883"/>
        <v>0</v>
      </c>
    </row>
    <row r="5924" spans="4:27" hidden="1" x14ac:dyDescent="0.3">
      <c r="E5924" t="s">
        <v>8455</v>
      </c>
      <c r="F5924" t="s">
        <v>8577</v>
      </c>
      <c r="G5924" t="s">
        <v>706</v>
      </c>
      <c r="H5924" t="s">
        <v>707</v>
      </c>
      <c r="I5924" s="277">
        <v>16632</v>
      </c>
      <c r="K5924" s="287">
        <f t="shared" si="881"/>
        <v>-0.96666666666666667</v>
      </c>
      <c r="M5924" s="288">
        <v>0</v>
      </c>
      <c r="N5924" s="289">
        <f t="shared" si="880"/>
        <v>16632</v>
      </c>
      <c r="O5924" s="289">
        <v>0</v>
      </c>
      <c r="P5924" s="289">
        <v>0</v>
      </c>
      <c r="Q5924" s="289">
        <v>0</v>
      </c>
      <c r="R5924" s="289">
        <v>0</v>
      </c>
      <c r="S5924" s="289">
        <v>0</v>
      </c>
      <c r="T5924" s="289">
        <v>0</v>
      </c>
      <c r="U5924" s="289">
        <v>0</v>
      </c>
      <c r="V5924" s="289">
        <v>0</v>
      </c>
      <c r="W5924" s="289">
        <v>0</v>
      </c>
      <c r="X5924" s="289">
        <v>0</v>
      </c>
      <c r="Z5924" s="290">
        <f t="shared" si="882"/>
        <v>16632</v>
      </c>
      <c r="AA5924" s="291">
        <f t="shared" si="883"/>
        <v>0</v>
      </c>
    </row>
    <row r="5925" spans="4:27" hidden="1" x14ac:dyDescent="0.3">
      <c r="E5925" t="s">
        <v>7335</v>
      </c>
      <c r="F5925" t="s">
        <v>8578</v>
      </c>
      <c r="G5925" t="s">
        <v>706</v>
      </c>
      <c r="H5925" t="s">
        <v>633</v>
      </c>
      <c r="I5925" s="277">
        <v>506000</v>
      </c>
      <c r="K5925" s="287">
        <f t="shared" si="881"/>
        <v>-0.23333333333333334</v>
      </c>
      <c r="M5925" s="288">
        <v>0</v>
      </c>
      <c r="N5925" s="289">
        <f t="shared" si="880"/>
        <v>506000</v>
      </c>
      <c r="O5925" s="289">
        <v>0</v>
      </c>
      <c r="P5925" s="289">
        <v>0</v>
      </c>
      <c r="Q5925" s="289">
        <v>0</v>
      </c>
      <c r="R5925" s="289">
        <v>0</v>
      </c>
      <c r="S5925" s="289">
        <v>0</v>
      </c>
      <c r="T5925" s="289">
        <v>0</v>
      </c>
      <c r="U5925" s="289">
        <v>0</v>
      </c>
      <c r="V5925" s="289">
        <v>0</v>
      </c>
      <c r="W5925" s="289">
        <v>0</v>
      </c>
      <c r="X5925" s="289">
        <v>0</v>
      </c>
      <c r="Z5925" s="290">
        <f t="shared" si="882"/>
        <v>506000</v>
      </c>
      <c r="AA5925" s="291">
        <f t="shared" si="883"/>
        <v>0</v>
      </c>
    </row>
    <row r="5926" spans="4:27" hidden="1" x14ac:dyDescent="0.3">
      <c r="D5926" t="s">
        <v>530</v>
      </c>
      <c r="E5926" t="s">
        <v>7863</v>
      </c>
      <c r="F5926" t="s">
        <v>8579</v>
      </c>
      <c r="G5926" t="s">
        <v>1191</v>
      </c>
      <c r="H5926" t="s">
        <v>1191</v>
      </c>
      <c r="I5926" s="277">
        <v>-99800</v>
      </c>
      <c r="K5926" s="287" t="s">
        <v>427</v>
      </c>
      <c r="M5926" s="288">
        <f t="shared" ref="M5926:M5946" si="884">+I5926</f>
        <v>-99800</v>
      </c>
      <c r="N5926" s="289">
        <v>0</v>
      </c>
      <c r="O5926" s="289">
        <v>0</v>
      </c>
      <c r="P5926" s="289">
        <v>0</v>
      </c>
      <c r="Q5926" s="289">
        <v>0</v>
      </c>
      <c r="R5926" s="289">
        <v>0</v>
      </c>
      <c r="S5926" s="289">
        <v>0</v>
      </c>
      <c r="T5926" s="289">
        <v>0</v>
      </c>
      <c r="U5926" s="289">
        <v>0</v>
      </c>
      <c r="V5926" s="289">
        <v>0</v>
      </c>
      <c r="W5926" s="289">
        <v>0</v>
      </c>
      <c r="X5926" s="289">
        <v>0</v>
      </c>
      <c r="Z5926" s="290">
        <f t="shared" si="882"/>
        <v>-99800</v>
      </c>
      <c r="AA5926" s="291">
        <f t="shared" si="883"/>
        <v>0</v>
      </c>
    </row>
    <row r="5927" spans="4:27" hidden="1" x14ac:dyDescent="0.3">
      <c r="D5927" t="s">
        <v>530</v>
      </c>
      <c r="E5927" t="s">
        <v>7532</v>
      </c>
      <c r="F5927" t="s">
        <v>8580</v>
      </c>
      <c r="G5927" t="s">
        <v>748</v>
      </c>
      <c r="H5927" t="s">
        <v>748</v>
      </c>
      <c r="I5927" s="277">
        <v>-3042</v>
      </c>
      <c r="K5927" s="287" t="s">
        <v>427</v>
      </c>
      <c r="M5927" s="288">
        <f t="shared" si="884"/>
        <v>-3042</v>
      </c>
      <c r="N5927" s="289">
        <v>0</v>
      </c>
      <c r="O5927" s="289">
        <v>0</v>
      </c>
      <c r="P5927" s="289">
        <v>0</v>
      </c>
      <c r="Q5927" s="289">
        <v>0</v>
      </c>
      <c r="R5927" s="289">
        <v>0</v>
      </c>
      <c r="S5927" s="289">
        <v>0</v>
      </c>
      <c r="T5927" s="289">
        <v>0</v>
      </c>
      <c r="U5927" s="289">
        <v>0</v>
      </c>
      <c r="V5927" s="289">
        <v>0</v>
      </c>
      <c r="W5927" s="289">
        <v>0</v>
      </c>
      <c r="X5927" s="289">
        <v>0</v>
      </c>
      <c r="Z5927" s="290">
        <f t="shared" si="882"/>
        <v>-3042</v>
      </c>
      <c r="AA5927" s="291">
        <f t="shared" si="883"/>
        <v>0</v>
      </c>
    </row>
    <row r="5928" spans="4:27" hidden="1" x14ac:dyDescent="0.3">
      <c r="D5928" t="s">
        <v>530</v>
      </c>
      <c r="E5928" t="s">
        <v>7868</v>
      </c>
      <c r="F5928" t="s">
        <v>8581</v>
      </c>
      <c r="G5928" t="s">
        <v>786</v>
      </c>
      <c r="H5928" t="s">
        <v>786</v>
      </c>
      <c r="I5928" s="277">
        <v>-45240</v>
      </c>
      <c r="K5928" s="287" t="s">
        <v>427</v>
      </c>
      <c r="M5928" s="288">
        <f t="shared" si="884"/>
        <v>-45240</v>
      </c>
      <c r="N5928" s="289">
        <v>0</v>
      </c>
      <c r="O5928" s="289">
        <v>0</v>
      </c>
      <c r="P5928" s="289">
        <v>0</v>
      </c>
      <c r="Q5928" s="289">
        <v>0</v>
      </c>
      <c r="R5928" s="289">
        <v>0</v>
      </c>
      <c r="S5928" s="289">
        <v>0</v>
      </c>
      <c r="T5928" s="289">
        <v>0</v>
      </c>
      <c r="U5928" s="289">
        <v>0</v>
      </c>
      <c r="V5928" s="289">
        <v>0</v>
      </c>
      <c r="W5928" s="289">
        <v>0</v>
      </c>
      <c r="X5928" s="289">
        <v>0</v>
      </c>
      <c r="Z5928" s="290">
        <f t="shared" si="882"/>
        <v>-45240</v>
      </c>
      <c r="AA5928" s="291">
        <f t="shared" si="883"/>
        <v>0</v>
      </c>
    </row>
    <row r="5929" spans="4:27" hidden="1" x14ac:dyDescent="0.3">
      <c r="D5929" t="s">
        <v>530</v>
      </c>
      <c r="E5929" t="s">
        <v>7705</v>
      </c>
      <c r="F5929" t="s">
        <v>8582</v>
      </c>
      <c r="G5929" t="s">
        <v>648</v>
      </c>
      <c r="H5929" t="s">
        <v>648</v>
      </c>
      <c r="I5929" s="277">
        <v>-500</v>
      </c>
      <c r="K5929" s="287" t="s">
        <v>427</v>
      </c>
      <c r="M5929" s="288">
        <f t="shared" si="884"/>
        <v>-500</v>
      </c>
      <c r="N5929" s="289">
        <v>0</v>
      </c>
      <c r="O5929" s="289">
        <v>0</v>
      </c>
      <c r="P5929" s="289">
        <v>0</v>
      </c>
      <c r="Q5929" s="289">
        <v>0</v>
      </c>
      <c r="R5929" s="289">
        <v>0</v>
      </c>
      <c r="S5929" s="289">
        <v>0</v>
      </c>
      <c r="T5929" s="289">
        <v>0</v>
      </c>
      <c r="U5929" s="289">
        <v>0</v>
      </c>
      <c r="V5929" s="289">
        <v>0</v>
      </c>
      <c r="W5929" s="289">
        <v>0</v>
      </c>
      <c r="X5929" s="289">
        <v>0</v>
      </c>
      <c r="Z5929" s="290">
        <f t="shared" si="882"/>
        <v>-500</v>
      </c>
      <c r="AA5929" s="291">
        <f t="shared" si="883"/>
        <v>0</v>
      </c>
    </row>
    <row r="5930" spans="4:27" hidden="1" x14ac:dyDescent="0.3">
      <c r="D5930" t="s">
        <v>530</v>
      </c>
      <c r="E5930" t="s">
        <v>8583</v>
      </c>
      <c r="F5930" t="s">
        <v>8584</v>
      </c>
      <c r="G5930" t="s">
        <v>801</v>
      </c>
      <c r="H5930" t="s">
        <v>801</v>
      </c>
      <c r="I5930" s="277">
        <v>-169020</v>
      </c>
      <c r="K5930" s="287" t="s">
        <v>427</v>
      </c>
      <c r="M5930" s="288">
        <f t="shared" si="884"/>
        <v>-169020</v>
      </c>
      <c r="N5930" s="289">
        <v>0</v>
      </c>
      <c r="O5930" s="289">
        <v>0</v>
      </c>
      <c r="P5930" s="289">
        <v>0</v>
      </c>
      <c r="Q5930" s="289">
        <v>0</v>
      </c>
      <c r="R5930" s="289">
        <v>0</v>
      </c>
      <c r="S5930" s="289">
        <v>0</v>
      </c>
      <c r="T5930" s="289">
        <v>0</v>
      </c>
      <c r="U5930" s="289">
        <v>0</v>
      </c>
      <c r="V5930" s="289">
        <v>0</v>
      </c>
      <c r="W5930" s="289">
        <v>0</v>
      </c>
      <c r="X5930" s="289">
        <v>0</v>
      </c>
      <c r="Z5930" s="290">
        <f t="shared" si="882"/>
        <v>-169020</v>
      </c>
      <c r="AA5930" s="291">
        <f t="shared" si="883"/>
        <v>0</v>
      </c>
    </row>
    <row r="5931" spans="4:27" hidden="1" x14ac:dyDescent="0.3">
      <c r="D5931" t="s">
        <v>530</v>
      </c>
      <c r="E5931" t="s">
        <v>8585</v>
      </c>
      <c r="F5931" t="s">
        <v>8586</v>
      </c>
      <c r="G5931" t="s">
        <v>815</v>
      </c>
      <c r="H5931" t="s">
        <v>815</v>
      </c>
      <c r="I5931" s="277">
        <v>-126085</v>
      </c>
      <c r="K5931" s="287" t="s">
        <v>427</v>
      </c>
      <c r="M5931" s="288">
        <f t="shared" si="884"/>
        <v>-126085</v>
      </c>
      <c r="N5931" s="289">
        <v>0</v>
      </c>
      <c r="O5931" s="289">
        <v>0</v>
      </c>
      <c r="P5931" s="289">
        <v>0</v>
      </c>
      <c r="Q5931" s="289">
        <v>0</v>
      </c>
      <c r="R5931" s="289">
        <v>0</v>
      </c>
      <c r="S5931" s="289">
        <v>0</v>
      </c>
      <c r="T5931" s="289">
        <v>0</v>
      </c>
      <c r="U5931" s="289">
        <v>0</v>
      </c>
      <c r="V5931" s="289">
        <v>0</v>
      </c>
      <c r="W5931" s="289">
        <v>0</v>
      </c>
      <c r="X5931" s="289">
        <v>0</v>
      </c>
      <c r="Z5931" s="290">
        <f t="shared" si="882"/>
        <v>-126085</v>
      </c>
      <c r="AA5931" s="291">
        <f t="shared" si="883"/>
        <v>0</v>
      </c>
    </row>
    <row r="5932" spans="4:27" hidden="1" x14ac:dyDescent="0.3">
      <c r="D5932" t="s">
        <v>530</v>
      </c>
      <c r="E5932" t="s">
        <v>8587</v>
      </c>
      <c r="F5932" t="s">
        <v>8588</v>
      </c>
      <c r="G5932" t="s">
        <v>920</v>
      </c>
      <c r="H5932" t="s">
        <v>921</v>
      </c>
      <c r="I5932" s="277">
        <v>-10000</v>
      </c>
      <c r="K5932" s="287" t="s">
        <v>427</v>
      </c>
      <c r="M5932" s="288">
        <f t="shared" si="884"/>
        <v>-10000</v>
      </c>
      <c r="N5932" s="289">
        <v>0</v>
      </c>
      <c r="O5932" s="289">
        <v>0</v>
      </c>
      <c r="P5932" s="289">
        <v>0</v>
      </c>
      <c r="Q5932" s="289">
        <v>0</v>
      </c>
      <c r="R5932" s="289">
        <v>0</v>
      </c>
      <c r="S5932" s="289">
        <v>0</v>
      </c>
      <c r="T5932" s="289">
        <v>0</v>
      </c>
      <c r="U5932" s="289">
        <v>0</v>
      </c>
      <c r="V5932" s="289">
        <v>0</v>
      </c>
      <c r="W5932" s="289">
        <v>0</v>
      </c>
      <c r="X5932" s="289">
        <v>0</v>
      </c>
      <c r="Z5932" s="290">
        <f t="shared" si="882"/>
        <v>-10000</v>
      </c>
      <c r="AA5932" s="291">
        <f t="shared" si="883"/>
        <v>0</v>
      </c>
    </row>
    <row r="5933" spans="4:27" hidden="1" x14ac:dyDescent="0.3">
      <c r="D5933" t="s">
        <v>530</v>
      </c>
      <c r="E5933" t="s">
        <v>8589</v>
      </c>
      <c r="F5933" t="s">
        <v>8590</v>
      </c>
      <c r="G5933" t="s">
        <v>801</v>
      </c>
      <c r="H5933" t="s">
        <v>801</v>
      </c>
      <c r="I5933" s="277">
        <v>-12</v>
      </c>
      <c r="K5933" s="287" t="s">
        <v>427</v>
      </c>
      <c r="M5933" s="288">
        <f t="shared" si="884"/>
        <v>-12</v>
      </c>
      <c r="N5933" s="289">
        <v>0</v>
      </c>
      <c r="O5933" s="289">
        <v>0</v>
      </c>
      <c r="P5933" s="289">
        <v>0</v>
      </c>
      <c r="Q5933" s="289">
        <v>0</v>
      </c>
      <c r="R5933" s="289">
        <v>0</v>
      </c>
      <c r="S5933" s="289">
        <v>0</v>
      </c>
      <c r="T5933" s="289">
        <v>0</v>
      </c>
      <c r="U5933" s="289">
        <v>0</v>
      </c>
      <c r="V5933" s="289">
        <v>0</v>
      </c>
      <c r="W5933" s="289">
        <v>0</v>
      </c>
      <c r="X5933" s="289">
        <v>0</v>
      </c>
      <c r="Z5933" s="290">
        <f t="shared" si="882"/>
        <v>-12</v>
      </c>
      <c r="AA5933" s="291">
        <f t="shared" si="883"/>
        <v>0</v>
      </c>
    </row>
    <row r="5934" spans="4:27" hidden="1" x14ac:dyDescent="0.3">
      <c r="D5934" t="s">
        <v>530</v>
      </c>
      <c r="E5934" t="s">
        <v>8591</v>
      </c>
      <c r="F5934" t="s">
        <v>8592</v>
      </c>
      <c r="G5934" t="s">
        <v>618</v>
      </c>
      <c r="H5934" t="s">
        <v>618</v>
      </c>
      <c r="I5934" s="277">
        <v>-17004</v>
      </c>
      <c r="K5934" s="287" t="s">
        <v>427</v>
      </c>
      <c r="M5934" s="288">
        <f t="shared" si="884"/>
        <v>-17004</v>
      </c>
      <c r="N5934" s="289">
        <v>0</v>
      </c>
      <c r="O5934" s="289">
        <v>0</v>
      </c>
      <c r="P5934" s="289">
        <v>0</v>
      </c>
      <c r="Q5934" s="289">
        <v>0</v>
      </c>
      <c r="R5934" s="289">
        <v>0</v>
      </c>
      <c r="S5934" s="289">
        <v>0</v>
      </c>
      <c r="T5934" s="289">
        <v>0</v>
      </c>
      <c r="U5934" s="289">
        <v>0</v>
      </c>
      <c r="V5934" s="289">
        <v>0</v>
      </c>
      <c r="W5934" s="289">
        <v>0</v>
      </c>
      <c r="X5934" s="289">
        <v>0</v>
      </c>
      <c r="Z5934" s="290">
        <f t="shared" si="882"/>
        <v>-17004</v>
      </c>
      <c r="AA5934" s="291">
        <f t="shared" si="883"/>
        <v>0</v>
      </c>
    </row>
    <row r="5935" spans="4:27" hidden="1" x14ac:dyDescent="0.3">
      <c r="D5935" t="s">
        <v>530</v>
      </c>
      <c r="E5935" t="s">
        <v>8593</v>
      </c>
      <c r="F5935" t="s">
        <v>8594</v>
      </c>
      <c r="G5935" t="s">
        <v>787</v>
      </c>
      <c r="H5935" t="s">
        <v>656</v>
      </c>
      <c r="I5935" s="277">
        <v>-62977</v>
      </c>
      <c r="K5935" s="287" t="s">
        <v>427</v>
      </c>
      <c r="M5935" s="288">
        <f t="shared" si="884"/>
        <v>-62977</v>
      </c>
      <c r="N5935" s="289">
        <v>0</v>
      </c>
      <c r="O5935" s="289">
        <v>0</v>
      </c>
      <c r="P5935" s="289">
        <v>0</v>
      </c>
      <c r="Q5935" s="289">
        <v>0</v>
      </c>
      <c r="R5935" s="289">
        <v>0</v>
      </c>
      <c r="S5935" s="289">
        <v>0</v>
      </c>
      <c r="T5935" s="289">
        <v>0</v>
      </c>
      <c r="U5935" s="289">
        <v>0</v>
      </c>
      <c r="V5935" s="289">
        <v>0</v>
      </c>
      <c r="W5935" s="289">
        <v>0</v>
      </c>
      <c r="X5935" s="289">
        <v>0</v>
      </c>
      <c r="Z5935" s="290">
        <f t="shared" si="882"/>
        <v>-62977</v>
      </c>
      <c r="AA5935" s="291">
        <f t="shared" si="883"/>
        <v>0</v>
      </c>
    </row>
    <row r="5936" spans="4:27" hidden="1" x14ac:dyDescent="0.3">
      <c r="D5936" t="s">
        <v>530</v>
      </c>
      <c r="E5936" t="s">
        <v>7847</v>
      </c>
      <c r="F5936" t="s">
        <v>8595</v>
      </c>
      <c r="G5936" t="s">
        <v>621</v>
      </c>
      <c r="H5936" t="s">
        <v>1012</v>
      </c>
      <c r="I5936" s="277">
        <v>-22</v>
      </c>
      <c r="K5936" s="287" t="s">
        <v>427</v>
      </c>
      <c r="M5936" s="288">
        <f t="shared" si="884"/>
        <v>-22</v>
      </c>
      <c r="N5936" s="289">
        <v>0</v>
      </c>
      <c r="O5936" s="289">
        <v>0</v>
      </c>
      <c r="P5936" s="289">
        <v>0</v>
      </c>
      <c r="Q5936" s="289">
        <v>0</v>
      </c>
      <c r="R5936" s="289">
        <v>0</v>
      </c>
      <c r="S5936" s="289">
        <v>0</v>
      </c>
      <c r="T5936" s="289">
        <v>0</v>
      </c>
      <c r="U5936" s="289">
        <v>0</v>
      </c>
      <c r="V5936" s="289">
        <v>0</v>
      </c>
      <c r="W5936" s="289">
        <v>0</v>
      </c>
      <c r="X5936" s="289">
        <v>0</v>
      </c>
      <c r="Z5936" s="290">
        <f t="shared" si="882"/>
        <v>-22</v>
      </c>
      <c r="AA5936" s="291">
        <f t="shared" si="883"/>
        <v>0</v>
      </c>
    </row>
    <row r="5937" spans="1:27" hidden="1" x14ac:dyDescent="0.3">
      <c r="D5937" t="s">
        <v>530</v>
      </c>
      <c r="E5937" t="s">
        <v>7326</v>
      </c>
      <c r="F5937" t="s">
        <v>8596</v>
      </c>
      <c r="G5937" t="s">
        <v>8597</v>
      </c>
      <c r="H5937" t="s">
        <v>8597</v>
      </c>
      <c r="I5937" s="277">
        <v>-55324</v>
      </c>
      <c r="K5937" s="287" t="s">
        <v>427</v>
      </c>
      <c r="M5937" s="288">
        <f t="shared" si="884"/>
        <v>-55324</v>
      </c>
      <c r="N5937" s="289">
        <v>0</v>
      </c>
      <c r="O5937" s="289">
        <v>0</v>
      </c>
      <c r="P5937" s="289">
        <v>0</v>
      </c>
      <c r="Q5937" s="289">
        <v>0</v>
      </c>
      <c r="R5937" s="289">
        <v>0</v>
      </c>
      <c r="S5937" s="289">
        <v>0</v>
      </c>
      <c r="T5937" s="289">
        <v>0</v>
      </c>
      <c r="U5937" s="289">
        <v>0</v>
      </c>
      <c r="V5937" s="289">
        <v>0</v>
      </c>
      <c r="W5937" s="289">
        <v>0</v>
      </c>
      <c r="X5937" s="289">
        <v>0</v>
      </c>
      <c r="Z5937" s="290">
        <f t="shared" si="882"/>
        <v>-55324</v>
      </c>
      <c r="AA5937" s="291">
        <f t="shared" si="883"/>
        <v>0</v>
      </c>
    </row>
    <row r="5938" spans="1:27" hidden="1" x14ac:dyDescent="0.3">
      <c r="D5938" t="s">
        <v>530</v>
      </c>
      <c r="E5938" t="s">
        <v>7811</v>
      </c>
      <c r="F5938" t="s">
        <v>8598</v>
      </c>
      <c r="G5938" t="s">
        <v>2205</v>
      </c>
      <c r="H5938" t="s">
        <v>2205</v>
      </c>
      <c r="I5938" s="277">
        <v>-1926</v>
      </c>
      <c r="K5938" s="287" t="s">
        <v>427</v>
      </c>
      <c r="M5938" s="288">
        <f t="shared" si="884"/>
        <v>-1926</v>
      </c>
      <c r="N5938" s="289">
        <v>0</v>
      </c>
      <c r="O5938" s="289">
        <v>0</v>
      </c>
      <c r="P5938" s="289">
        <v>0</v>
      </c>
      <c r="Q5938" s="289">
        <v>0</v>
      </c>
      <c r="R5938" s="289">
        <v>0</v>
      </c>
      <c r="S5938" s="289">
        <v>0</v>
      </c>
      <c r="T5938" s="289">
        <v>0</v>
      </c>
      <c r="U5938" s="289">
        <v>0</v>
      </c>
      <c r="V5938" s="289">
        <v>0</v>
      </c>
      <c r="W5938" s="289">
        <v>0</v>
      </c>
      <c r="X5938" s="289">
        <v>0</v>
      </c>
      <c r="Z5938" s="290">
        <f t="shared" si="882"/>
        <v>-1926</v>
      </c>
      <c r="AA5938" s="291">
        <f t="shared" si="883"/>
        <v>0</v>
      </c>
    </row>
    <row r="5939" spans="1:27" hidden="1" x14ac:dyDescent="0.3">
      <c r="D5939" t="s">
        <v>530</v>
      </c>
      <c r="E5939" t="s">
        <v>8599</v>
      </c>
      <c r="F5939" t="s">
        <v>8600</v>
      </c>
      <c r="G5939" t="s">
        <v>1052</v>
      </c>
      <c r="H5939" t="s">
        <v>1052</v>
      </c>
      <c r="I5939" s="277">
        <v>-2000</v>
      </c>
      <c r="K5939" s="287" t="s">
        <v>427</v>
      </c>
      <c r="M5939" s="288">
        <f t="shared" si="884"/>
        <v>-2000</v>
      </c>
      <c r="N5939" s="289">
        <v>0</v>
      </c>
      <c r="O5939" s="289">
        <v>0</v>
      </c>
      <c r="P5939" s="289">
        <v>0</v>
      </c>
      <c r="Q5939" s="289">
        <v>0</v>
      </c>
      <c r="R5939" s="289">
        <v>0</v>
      </c>
      <c r="S5939" s="289">
        <v>0</v>
      </c>
      <c r="T5939" s="289">
        <v>0</v>
      </c>
      <c r="U5939" s="289">
        <v>0</v>
      </c>
      <c r="V5939" s="289">
        <v>0</v>
      </c>
      <c r="W5939" s="289">
        <v>0</v>
      </c>
      <c r="X5939" s="289">
        <v>0</v>
      </c>
      <c r="Z5939" s="290">
        <f t="shared" si="882"/>
        <v>-2000</v>
      </c>
      <c r="AA5939" s="291">
        <f t="shared" si="883"/>
        <v>0</v>
      </c>
    </row>
    <row r="5940" spans="1:27" hidden="1" x14ac:dyDescent="0.3">
      <c r="D5940" t="s">
        <v>530</v>
      </c>
      <c r="E5940" t="s">
        <v>7690</v>
      </c>
      <c r="F5940" t="s">
        <v>8601</v>
      </c>
      <c r="G5940" t="s">
        <v>1674</v>
      </c>
      <c r="H5940" t="s">
        <v>1674</v>
      </c>
      <c r="I5940" s="277">
        <v>-30890</v>
      </c>
      <c r="K5940" s="287" t="s">
        <v>427</v>
      </c>
      <c r="M5940" s="288">
        <f t="shared" si="884"/>
        <v>-30890</v>
      </c>
      <c r="N5940" s="289">
        <v>0</v>
      </c>
      <c r="O5940" s="289">
        <v>0</v>
      </c>
      <c r="P5940" s="289">
        <v>0</v>
      </c>
      <c r="Q5940" s="289">
        <v>0</v>
      </c>
      <c r="R5940" s="289">
        <v>0</v>
      </c>
      <c r="S5940" s="289">
        <v>0</v>
      </c>
      <c r="T5940" s="289">
        <v>0</v>
      </c>
      <c r="U5940" s="289">
        <v>0</v>
      </c>
      <c r="V5940" s="289">
        <v>0</v>
      </c>
      <c r="W5940" s="289">
        <v>0</v>
      </c>
      <c r="X5940" s="289">
        <v>0</v>
      </c>
      <c r="Z5940" s="290">
        <f t="shared" si="882"/>
        <v>-30890</v>
      </c>
      <c r="AA5940" s="291">
        <f t="shared" si="883"/>
        <v>0</v>
      </c>
    </row>
    <row r="5941" spans="1:27" hidden="1" x14ac:dyDescent="0.3">
      <c r="D5941" t="s">
        <v>530</v>
      </c>
      <c r="E5941" t="s">
        <v>8519</v>
      </c>
      <c r="F5941" t="s">
        <v>8602</v>
      </c>
      <c r="G5941" t="s">
        <v>646</v>
      </c>
      <c r="H5941" t="s">
        <v>646</v>
      </c>
      <c r="I5941" s="277">
        <v>-963</v>
      </c>
      <c r="K5941" s="287" t="s">
        <v>427</v>
      </c>
      <c r="M5941" s="288">
        <f t="shared" si="884"/>
        <v>-963</v>
      </c>
      <c r="N5941" s="289">
        <v>0</v>
      </c>
      <c r="O5941" s="289">
        <v>0</v>
      </c>
      <c r="P5941" s="289">
        <v>0</v>
      </c>
      <c r="Q5941" s="289">
        <v>0</v>
      </c>
      <c r="R5941" s="289">
        <v>0</v>
      </c>
      <c r="S5941" s="289">
        <v>0</v>
      </c>
      <c r="T5941" s="289">
        <v>0</v>
      </c>
      <c r="U5941" s="289">
        <v>0</v>
      </c>
      <c r="V5941" s="289">
        <v>0</v>
      </c>
      <c r="W5941" s="289">
        <v>0</v>
      </c>
      <c r="X5941" s="289">
        <v>0</v>
      </c>
      <c r="Z5941" s="290">
        <f t="shared" si="882"/>
        <v>-963</v>
      </c>
      <c r="AA5941" s="291">
        <f t="shared" si="883"/>
        <v>0</v>
      </c>
    </row>
    <row r="5942" spans="1:27" hidden="1" x14ac:dyDescent="0.3">
      <c r="D5942" t="s">
        <v>530</v>
      </c>
      <c r="E5942" t="s">
        <v>8417</v>
      </c>
      <c r="F5942" t="s">
        <v>8603</v>
      </c>
      <c r="G5942" t="s">
        <v>557</v>
      </c>
      <c r="H5942" t="s">
        <v>557</v>
      </c>
      <c r="I5942" s="277">
        <v>-97</v>
      </c>
      <c r="K5942" s="287" t="s">
        <v>427</v>
      </c>
      <c r="M5942" s="288">
        <f t="shared" si="884"/>
        <v>-97</v>
      </c>
      <c r="N5942" s="289">
        <v>0</v>
      </c>
      <c r="O5942" s="289">
        <v>0</v>
      </c>
      <c r="P5942" s="289">
        <v>0</v>
      </c>
      <c r="Q5942" s="289">
        <v>0</v>
      </c>
      <c r="R5942" s="289">
        <v>0</v>
      </c>
      <c r="S5942" s="289">
        <v>0</v>
      </c>
      <c r="T5942" s="289">
        <v>0</v>
      </c>
      <c r="U5942" s="289">
        <v>0</v>
      </c>
      <c r="V5942" s="289">
        <v>0</v>
      </c>
      <c r="W5942" s="289">
        <v>0</v>
      </c>
      <c r="X5942" s="289">
        <v>0</v>
      </c>
      <c r="Z5942" s="290">
        <f t="shared" si="882"/>
        <v>-97</v>
      </c>
      <c r="AA5942" s="291">
        <f t="shared" si="883"/>
        <v>0</v>
      </c>
    </row>
    <row r="5943" spans="1:27" hidden="1" x14ac:dyDescent="0.3">
      <c r="D5943" t="s">
        <v>530</v>
      </c>
      <c r="E5943" t="s">
        <v>7851</v>
      </c>
      <c r="F5943" t="s">
        <v>8604</v>
      </c>
      <c r="G5943" t="s">
        <v>1079</v>
      </c>
      <c r="H5943" t="s">
        <v>1079</v>
      </c>
      <c r="I5943" s="277">
        <v>-7433</v>
      </c>
      <c r="K5943" s="287" t="s">
        <v>427</v>
      </c>
      <c r="M5943" s="288">
        <f t="shared" si="884"/>
        <v>-7433</v>
      </c>
      <c r="N5943" s="289">
        <v>0</v>
      </c>
      <c r="O5943" s="289">
        <v>0</v>
      </c>
      <c r="P5943" s="289">
        <v>0</v>
      </c>
      <c r="Q5943" s="289">
        <v>0</v>
      </c>
      <c r="R5943" s="289">
        <v>0</v>
      </c>
      <c r="S5943" s="289">
        <v>0</v>
      </c>
      <c r="T5943" s="289">
        <v>0</v>
      </c>
      <c r="U5943" s="289">
        <v>0</v>
      </c>
      <c r="V5943" s="289">
        <v>0</v>
      </c>
      <c r="W5943" s="289">
        <v>0</v>
      </c>
      <c r="X5943" s="289">
        <v>0</v>
      </c>
      <c r="Z5943" s="290">
        <f t="shared" si="882"/>
        <v>-7433</v>
      </c>
      <c r="AA5943" s="291">
        <f t="shared" si="883"/>
        <v>0</v>
      </c>
    </row>
    <row r="5944" spans="1:27" hidden="1" x14ac:dyDescent="0.3">
      <c r="D5944" t="s">
        <v>530</v>
      </c>
      <c r="E5944" t="s">
        <v>8138</v>
      </c>
      <c r="F5944" t="s">
        <v>8605</v>
      </c>
      <c r="G5944" t="s">
        <v>782</v>
      </c>
      <c r="H5944" t="s">
        <v>782</v>
      </c>
      <c r="I5944" s="277">
        <v>-551</v>
      </c>
      <c r="K5944" s="287" t="s">
        <v>427</v>
      </c>
      <c r="M5944" s="288">
        <f t="shared" si="884"/>
        <v>-551</v>
      </c>
      <c r="N5944" s="289">
        <v>0</v>
      </c>
      <c r="O5944" s="289">
        <v>0</v>
      </c>
      <c r="P5944" s="289">
        <v>0</v>
      </c>
      <c r="Q5944" s="289">
        <v>0</v>
      </c>
      <c r="R5944" s="289">
        <v>0</v>
      </c>
      <c r="S5944" s="289">
        <v>0</v>
      </c>
      <c r="T5944" s="289">
        <v>0</v>
      </c>
      <c r="U5944" s="289">
        <v>0</v>
      </c>
      <c r="V5944" s="289">
        <v>0</v>
      </c>
      <c r="W5944" s="289">
        <v>0</v>
      </c>
      <c r="X5944" s="289">
        <v>0</v>
      </c>
      <c r="Z5944" s="290">
        <f t="shared" si="882"/>
        <v>-551</v>
      </c>
      <c r="AA5944" s="291">
        <f t="shared" si="883"/>
        <v>0</v>
      </c>
    </row>
    <row r="5945" spans="1:27" hidden="1" x14ac:dyDescent="0.3">
      <c r="D5945" t="s">
        <v>530</v>
      </c>
      <c r="E5945" t="s">
        <v>7326</v>
      </c>
      <c r="F5945" t="s">
        <v>8606</v>
      </c>
      <c r="G5945" t="s">
        <v>618</v>
      </c>
      <c r="H5945" t="s">
        <v>618</v>
      </c>
      <c r="I5945" s="277">
        <v>-49782</v>
      </c>
      <c r="K5945" s="287" t="s">
        <v>427</v>
      </c>
      <c r="M5945" s="288">
        <f t="shared" si="884"/>
        <v>-49782</v>
      </c>
      <c r="N5945" s="289">
        <v>0</v>
      </c>
      <c r="O5945" s="289">
        <v>0</v>
      </c>
      <c r="P5945" s="289">
        <v>0</v>
      </c>
      <c r="Q5945" s="289">
        <v>0</v>
      </c>
      <c r="R5945" s="289">
        <v>0</v>
      </c>
      <c r="S5945" s="289">
        <v>0</v>
      </c>
      <c r="T5945" s="289">
        <v>0</v>
      </c>
      <c r="U5945" s="289">
        <v>0</v>
      </c>
      <c r="V5945" s="289">
        <v>0</v>
      </c>
      <c r="W5945" s="289">
        <v>0</v>
      </c>
      <c r="X5945" s="289">
        <v>0</v>
      </c>
      <c r="Z5945" s="290">
        <f t="shared" si="882"/>
        <v>-49782</v>
      </c>
      <c r="AA5945" s="291">
        <f t="shared" si="883"/>
        <v>0</v>
      </c>
    </row>
    <row r="5946" spans="1:27" hidden="1" x14ac:dyDescent="0.3">
      <c r="D5946" t="s">
        <v>530</v>
      </c>
      <c r="E5946" t="s">
        <v>8607</v>
      </c>
      <c r="F5946" t="s">
        <v>8608</v>
      </c>
      <c r="G5946" t="s">
        <v>799</v>
      </c>
      <c r="H5946" t="s">
        <v>799</v>
      </c>
      <c r="I5946" s="277">
        <v>-71996</v>
      </c>
      <c r="K5946" s="287" t="s">
        <v>427</v>
      </c>
      <c r="M5946" s="288">
        <f t="shared" si="884"/>
        <v>-71996</v>
      </c>
      <c r="N5946" s="289">
        <v>0</v>
      </c>
      <c r="O5946" s="289">
        <v>0</v>
      </c>
      <c r="P5946" s="289">
        <v>0</v>
      </c>
      <c r="Q5946" s="289">
        <v>0</v>
      </c>
      <c r="R5946" s="289">
        <v>0</v>
      </c>
      <c r="S5946" s="289">
        <v>0</v>
      </c>
      <c r="T5946" s="289">
        <v>0</v>
      </c>
      <c r="U5946" s="289">
        <v>0</v>
      </c>
      <c r="V5946" s="289">
        <v>0</v>
      </c>
      <c r="W5946" s="289">
        <v>0</v>
      </c>
      <c r="X5946" s="289">
        <v>0</v>
      </c>
      <c r="Z5946" s="290">
        <f t="shared" si="882"/>
        <v>-71996</v>
      </c>
      <c r="AA5946" s="291">
        <f t="shared" si="883"/>
        <v>0</v>
      </c>
    </row>
    <row r="5947" spans="1:27" hidden="1" x14ac:dyDescent="0.3">
      <c r="E5947" t="s">
        <v>8609</v>
      </c>
      <c r="F5947" t="s">
        <v>8610</v>
      </c>
      <c r="G5947" t="s">
        <v>8611</v>
      </c>
      <c r="H5947" t="s">
        <v>8612</v>
      </c>
      <c r="I5947" s="276">
        <v>3785040</v>
      </c>
      <c r="K5947" s="287">
        <f t="shared" ref="K5947:K6010" si="885">+($K$2-H5947)/30</f>
        <v>28.133333333333333</v>
      </c>
      <c r="M5947" s="288">
        <v>0</v>
      </c>
      <c r="N5947" s="289">
        <v>0</v>
      </c>
      <c r="O5947" s="289">
        <v>0</v>
      </c>
      <c r="P5947" s="289">
        <v>0</v>
      </c>
      <c r="Q5947" s="289">
        <v>0</v>
      </c>
      <c r="R5947" s="289">
        <v>0</v>
      </c>
      <c r="S5947" s="289">
        <v>0</v>
      </c>
      <c r="T5947" s="289">
        <v>0</v>
      </c>
      <c r="U5947" s="289">
        <v>0</v>
      </c>
      <c r="V5947" s="289">
        <v>0</v>
      </c>
      <c r="W5947" s="289">
        <f t="shared" ref="W5947:W5949" si="886">+I5947</f>
        <v>3785040</v>
      </c>
      <c r="X5947" s="289">
        <v>0</v>
      </c>
      <c r="Z5947" s="290">
        <f t="shared" si="882"/>
        <v>3785040</v>
      </c>
      <c r="AA5947" s="291">
        <f t="shared" si="883"/>
        <v>0</v>
      </c>
    </row>
    <row r="5948" spans="1:27" hidden="1" x14ac:dyDescent="0.3">
      <c r="E5948" t="s">
        <v>8613</v>
      </c>
      <c r="F5948" t="s">
        <v>8614</v>
      </c>
      <c r="G5948" t="s">
        <v>8615</v>
      </c>
      <c r="H5948" t="s">
        <v>2608</v>
      </c>
      <c r="I5948" s="276">
        <v>239400</v>
      </c>
      <c r="K5948" s="287">
        <f t="shared" si="885"/>
        <v>26.7</v>
      </c>
      <c r="M5948" s="288">
        <v>0</v>
      </c>
      <c r="N5948" s="289">
        <v>0</v>
      </c>
      <c r="O5948" s="289">
        <v>0</v>
      </c>
      <c r="P5948" s="289">
        <v>0</v>
      </c>
      <c r="Q5948" s="289">
        <v>0</v>
      </c>
      <c r="R5948" s="289">
        <v>0</v>
      </c>
      <c r="S5948" s="289">
        <v>0</v>
      </c>
      <c r="T5948" s="289">
        <v>0</v>
      </c>
      <c r="U5948" s="289">
        <v>0</v>
      </c>
      <c r="V5948" s="289">
        <v>0</v>
      </c>
      <c r="W5948" s="289">
        <f t="shared" si="886"/>
        <v>239400</v>
      </c>
      <c r="X5948" s="289">
        <v>0</v>
      </c>
      <c r="Z5948" s="290">
        <f t="shared" si="882"/>
        <v>239400</v>
      </c>
      <c r="AA5948" s="291">
        <f t="shared" si="883"/>
        <v>0</v>
      </c>
    </row>
    <row r="5949" spans="1:27" hidden="1" x14ac:dyDescent="0.3">
      <c r="E5949" t="s">
        <v>8616</v>
      </c>
      <c r="F5949" t="s">
        <v>8617</v>
      </c>
      <c r="G5949" t="s">
        <v>8618</v>
      </c>
      <c r="H5949" t="s">
        <v>8619</v>
      </c>
      <c r="I5949" s="276">
        <v>394250</v>
      </c>
      <c r="K5949" s="287">
        <f t="shared" si="885"/>
        <v>24.966666666666665</v>
      </c>
      <c r="M5949" s="288">
        <v>0</v>
      </c>
      <c r="N5949" s="289">
        <v>0</v>
      </c>
      <c r="O5949" s="289">
        <v>0</v>
      </c>
      <c r="P5949" s="289">
        <v>0</v>
      </c>
      <c r="Q5949" s="289">
        <v>0</v>
      </c>
      <c r="R5949" s="289">
        <v>0</v>
      </c>
      <c r="S5949" s="289">
        <v>0</v>
      </c>
      <c r="T5949" s="289">
        <v>0</v>
      </c>
      <c r="U5949" s="289">
        <v>0</v>
      </c>
      <c r="V5949" s="289">
        <v>0</v>
      </c>
      <c r="W5949" s="289">
        <f t="shared" si="886"/>
        <v>394250</v>
      </c>
      <c r="X5949" s="289">
        <v>0</v>
      </c>
      <c r="Z5949" s="290">
        <f t="shared" si="882"/>
        <v>394250</v>
      </c>
      <c r="AA5949" s="291">
        <f t="shared" si="883"/>
        <v>0</v>
      </c>
    </row>
    <row r="5950" spans="1:27" hidden="1" x14ac:dyDescent="0.3">
      <c r="A5950" t="s">
        <v>10158</v>
      </c>
      <c r="E5950" t="s">
        <v>8620</v>
      </c>
      <c r="F5950" t="s">
        <v>8621</v>
      </c>
      <c r="G5950" t="s">
        <v>8622</v>
      </c>
      <c r="H5950" t="s">
        <v>8623</v>
      </c>
      <c r="I5950" s="276">
        <v>2970000</v>
      </c>
      <c r="K5950" s="287">
        <f t="shared" si="885"/>
        <v>20.100000000000001</v>
      </c>
      <c r="M5950" s="288">
        <v>0</v>
      </c>
      <c r="N5950" s="289">
        <v>0</v>
      </c>
      <c r="O5950" s="289">
        <v>0</v>
      </c>
      <c r="P5950" s="289">
        <v>0</v>
      </c>
      <c r="Q5950" s="289">
        <v>0</v>
      </c>
      <c r="R5950" s="289">
        <v>0</v>
      </c>
      <c r="S5950" s="289">
        <v>0</v>
      </c>
      <c r="T5950" s="289">
        <v>0</v>
      </c>
      <c r="U5950" s="289">
        <v>0</v>
      </c>
      <c r="V5950" s="289">
        <f>+I5950</f>
        <v>2970000</v>
      </c>
      <c r="W5950" s="289">
        <v>0</v>
      </c>
      <c r="X5950" s="289">
        <v>0</v>
      </c>
      <c r="Z5950" s="290">
        <f t="shared" si="882"/>
        <v>2970000</v>
      </c>
      <c r="AA5950" s="291">
        <f t="shared" si="883"/>
        <v>0</v>
      </c>
    </row>
    <row r="5951" spans="1:27" hidden="1" x14ac:dyDescent="0.3">
      <c r="E5951" t="s">
        <v>8624</v>
      </c>
      <c r="F5951" t="s">
        <v>8625</v>
      </c>
      <c r="G5951" t="s">
        <v>1929</v>
      </c>
      <c r="H5951" t="s">
        <v>1114</v>
      </c>
      <c r="I5951" s="276">
        <v>1700000</v>
      </c>
      <c r="K5951" s="287">
        <f t="shared" si="885"/>
        <v>10.333333333333334</v>
      </c>
      <c r="M5951" s="288">
        <v>0</v>
      </c>
      <c r="N5951" s="289">
        <v>0</v>
      </c>
      <c r="O5951" s="289">
        <v>0</v>
      </c>
      <c r="P5951" s="289">
        <v>0</v>
      </c>
      <c r="Q5951" s="289">
        <v>0</v>
      </c>
      <c r="R5951" s="289">
        <v>0</v>
      </c>
      <c r="S5951" s="289">
        <v>0</v>
      </c>
      <c r="T5951" s="289">
        <v>0</v>
      </c>
      <c r="U5951" s="289">
        <f t="shared" ref="U5951:U5959" si="887">+I5951</f>
        <v>1700000</v>
      </c>
      <c r="V5951" s="289">
        <v>0</v>
      </c>
      <c r="W5951" s="289">
        <v>0</v>
      </c>
      <c r="X5951" s="289">
        <v>0</v>
      </c>
      <c r="Z5951" s="290">
        <f t="shared" si="882"/>
        <v>1700000</v>
      </c>
      <c r="AA5951" s="291">
        <f t="shared" si="883"/>
        <v>0</v>
      </c>
    </row>
    <row r="5952" spans="1:27" hidden="1" x14ac:dyDescent="0.3">
      <c r="C5952" t="s">
        <v>529</v>
      </c>
      <c r="E5952" t="s">
        <v>875</v>
      </c>
      <c r="F5952" t="s">
        <v>1871</v>
      </c>
      <c r="G5952" t="s">
        <v>1475</v>
      </c>
      <c r="H5952" t="s">
        <v>1169</v>
      </c>
      <c r="I5952" s="276">
        <v>83500</v>
      </c>
      <c r="K5952" s="287">
        <f t="shared" si="885"/>
        <v>9.1333333333333329</v>
      </c>
      <c r="M5952" s="288">
        <v>0</v>
      </c>
      <c r="N5952" s="289">
        <v>0</v>
      </c>
      <c r="O5952" s="289">
        <v>0</v>
      </c>
      <c r="P5952" s="289">
        <v>0</v>
      </c>
      <c r="Q5952" s="289">
        <v>0</v>
      </c>
      <c r="R5952" s="289">
        <v>0</v>
      </c>
      <c r="S5952" s="289">
        <v>0</v>
      </c>
      <c r="T5952" s="289">
        <v>0</v>
      </c>
      <c r="U5952" s="289">
        <f t="shared" si="887"/>
        <v>83500</v>
      </c>
      <c r="V5952" s="289">
        <v>0</v>
      </c>
      <c r="W5952" s="289">
        <v>0</v>
      </c>
      <c r="X5952" s="289">
        <v>0</v>
      </c>
      <c r="Z5952" s="290">
        <f t="shared" si="882"/>
        <v>83500</v>
      </c>
      <c r="AA5952" s="291">
        <f t="shared" si="883"/>
        <v>0</v>
      </c>
    </row>
    <row r="5953" spans="1:27" hidden="1" x14ac:dyDescent="0.3">
      <c r="C5953" t="s">
        <v>529</v>
      </c>
      <c r="E5953" t="s">
        <v>757</v>
      </c>
      <c r="F5953" t="s">
        <v>1872</v>
      </c>
      <c r="G5953" t="s">
        <v>722</v>
      </c>
      <c r="H5953" t="s">
        <v>723</v>
      </c>
      <c r="I5953" s="276">
        <v>27000</v>
      </c>
      <c r="K5953" s="287">
        <f t="shared" si="885"/>
        <v>8.6999999999999993</v>
      </c>
      <c r="M5953" s="288">
        <v>0</v>
      </c>
      <c r="N5953" s="289">
        <v>0</v>
      </c>
      <c r="O5953" s="289">
        <v>0</v>
      </c>
      <c r="P5953" s="289">
        <v>0</v>
      </c>
      <c r="Q5953" s="289">
        <v>0</v>
      </c>
      <c r="R5953" s="289">
        <v>0</v>
      </c>
      <c r="S5953" s="289">
        <v>0</v>
      </c>
      <c r="T5953" s="289">
        <v>0</v>
      </c>
      <c r="U5953" s="289">
        <f t="shared" si="887"/>
        <v>27000</v>
      </c>
      <c r="V5953" s="289">
        <v>0</v>
      </c>
      <c r="W5953" s="289">
        <v>0</v>
      </c>
      <c r="X5953" s="289">
        <v>0</v>
      </c>
      <c r="Z5953" s="290">
        <f t="shared" si="882"/>
        <v>27000</v>
      </c>
      <c r="AA5953" s="291">
        <f t="shared" si="883"/>
        <v>0</v>
      </c>
    </row>
    <row r="5954" spans="1:27" hidden="1" x14ac:dyDescent="0.3">
      <c r="E5954" t="s">
        <v>8626</v>
      </c>
      <c r="F5954" t="s">
        <v>8627</v>
      </c>
      <c r="G5954" t="s">
        <v>728</v>
      </c>
      <c r="H5954" t="s">
        <v>8628</v>
      </c>
      <c r="I5954" s="276">
        <v>380000</v>
      </c>
      <c r="K5954" s="287">
        <f t="shared" si="885"/>
        <v>7.4666666666666668</v>
      </c>
      <c r="M5954" s="288">
        <v>0</v>
      </c>
      <c r="N5954" s="289">
        <v>0</v>
      </c>
      <c r="O5954" s="289">
        <v>0</v>
      </c>
      <c r="P5954" s="289">
        <v>0</v>
      </c>
      <c r="Q5954" s="289">
        <v>0</v>
      </c>
      <c r="R5954" s="289">
        <v>0</v>
      </c>
      <c r="S5954" s="289">
        <v>0</v>
      </c>
      <c r="T5954" s="289">
        <v>0</v>
      </c>
      <c r="U5954" s="289">
        <f t="shared" si="887"/>
        <v>380000</v>
      </c>
      <c r="V5954" s="289">
        <v>0</v>
      </c>
      <c r="W5954" s="289">
        <v>0</v>
      </c>
      <c r="X5954" s="289">
        <v>0</v>
      </c>
      <c r="Z5954" s="290">
        <f t="shared" si="882"/>
        <v>380000</v>
      </c>
      <c r="AA5954" s="291">
        <f t="shared" si="883"/>
        <v>0</v>
      </c>
    </row>
    <row r="5955" spans="1:27" hidden="1" x14ac:dyDescent="0.3">
      <c r="E5955" t="s">
        <v>8629</v>
      </c>
      <c r="F5955" t="s">
        <v>8630</v>
      </c>
      <c r="G5955" t="s">
        <v>743</v>
      </c>
      <c r="H5955" t="s">
        <v>744</v>
      </c>
      <c r="I5955" s="276">
        <v>80000</v>
      </c>
      <c r="K5955" s="287">
        <f t="shared" si="885"/>
        <v>8.1999999999999993</v>
      </c>
      <c r="M5955" s="288">
        <v>0</v>
      </c>
      <c r="N5955" s="289">
        <v>0</v>
      </c>
      <c r="O5955" s="289">
        <v>0</v>
      </c>
      <c r="P5955" s="289">
        <v>0</v>
      </c>
      <c r="Q5955" s="289">
        <v>0</v>
      </c>
      <c r="R5955" s="289">
        <v>0</v>
      </c>
      <c r="S5955" s="289">
        <v>0</v>
      </c>
      <c r="T5955" s="289">
        <v>0</v>
      </c>
      <c r="U5955" s="289">
        <f t="shared" si="887"/>
        <v>80000</v>
      </c>
      <c r="V5955" s="289">
        <v>0</v>
      </c>
      <c r="W5955" s="289">
        <v>0</v>
      </c>
      <c r="X5955" s="289">
        <v>0</v>
      </c>
      <c r="Z5955" s="290">
        <f t="shared" si="882"/>
        <v>80000</v>
      </c>
      <c r="AA5955" s="291">
        <f t="shared" si="883"/>
        <v>0</v>
      </c>
    </row>
    <row r="5956" spans="1:27" hidden="1" x14ac:dyDescent="0.3">
      <c r="A5956" t="s">
        <v>1890</v>
      </c>
      <c r="E5956" t="s">
        <v>144</v>
      </c>
      <c r="F5956" t="s">
        <v>8631</v>
      </c>
      <c r="G5956" t="s">
        <v>838</v>
      </c>
      <c r="H5956" t="s">
        <v>1563</v>
      </c>
      <c r="I5956" s="276">
        <v>376000</v>
      </c>
      <c r="K5956" s="287">
        <f t="shared" si="885"/>
        <v>7.9</v>
      </c>
      <c r="M5956" s="288">
        <v>0</v>
      </c>
      <c r="N5956" s="289">
        <v>0</v>
      </c>
      <c r="O5956" s="289">
        <v>0</v>
      </c>
      <c r="P5956" s="289">
        <v>0</v>
      </c>
      <c r="Q5956" s="289">
        <v>0</v>
      </c>
      <c r="R5956" s="289">
        <v>0</v>
      </c>
      <c r="S5956" s="289">
        <v>0</v>
      </c>
      <c r="T5956" s="289">
        <v>0</v>
      </c>
      <c r="U5956" s="289">
        <f t="shared" si="887"/>
        <v>376000</v>
      </c>
      <c r="V5956" s="289">
        <v>0</v>
      </c>
      <c r="W5956" s="289">
        <v>0</v>
      </c>
      <c r="X5956" s="289">
        <v>0</v>
      </c>
      <c r="Z5956" s="290">
        <f t="shared" ref="Z5956:Z6019" si="888">+SUM(M5956:X5956)</f>
        <v>376000</v>
      </c>
      <c r="AA5956" s="291">
        <f t="shared" ref="AA5956:AA6019" si="889">+I5956-Z5956</f>
        <v>0</v>
      </c>
    </row>
    <row r="5957" spans="1:27" hidden="1" x14ac:dyDescent="0.3">
      <c r="E5957" t="s">
        <v>8629</v>
      </c>
      <c r="F5957" t="s">
        <v>8632</v>
      </c>
      <c r="G5957" t="s">
        <v>899</v>
      </c>
      <c r="H5957" t="s">
        <v>582</v>
      </c>
      <c r="I5957" s="276">
        <v>1620000</v>
      </c>
      <c r="K5957" s="287">
        <f t="shared" si="885"/>
        <v>7.3666666666666663</v>
      </c>
      <c r="M5957" s="288">
        <v>0</v>
      </c>
      <c r="N5957" s="289">
        <v>0</v>
      </c>
      <c r="O5957" s="289">
        <v>0</v>
      </c>
      <c r="P5957" s="289">
        <v>0</v>
      </c>
      <c r="Q5957" s="289">
        <v>0</v>
      </c>
      <c r="R5957" s="289">
        <v>0</v>
      </c>
      <c r="S5957" s="289">
        <v>0</v>
      </c>
      <c r="T5957" s="289">
        <v>0</v>
      </c>
      <c r="U5957" s="289">
        <f t="shared" si="887"/>
        <v>1620000</v>
      </c>
      <c r="V5957" s="289">
        <v>0</v>
      </c>
      <c r="W5957" s="289">
        <v>0</v>
      </c>
      <c r="X5957" s="289">
        <v>0</v>
      </c>
      <c r="Z5957" s="290">
        <f t="shared" si="888"/>
        <v>1620000</v>
      </c>
      <c r="AA5957" s="291">
        <f t="shared" si="889"/>
        <v>0</v>
      </c>
    </row>
    <row r="5958" spans="1:27" hidden="1" x14ac:dyDescent="0.3">
      <c r="E5958" t="s">
        <v>8633</v>
      </c>
      <c r="F5958" t="s">
        <v>8634</v>
      </c>
      <c r="G5958" t="s">
        <v>752</v>
      </c>
      <c r="H5958" t="s">
        <v>753</v>
      </c>
      <c r="I5958" s="276">
        <v>280000</v>
      </c>
      <c r="K5958" s="287">
        <f t="shared" si="885"/>
        <v>7.1333333333333337</v>
      </c>
      <c r="M5958" s="288">
        <v>0</v>
      </c>
      <c r="N5958" s="289">
        <v>0</v>
      </c>
      <c r="O5958" s="289">
        <v>0</v>
      </c>
      <c r="P5958" s="289">
        <v>0</v>
      </c>
      <c r="Q5958" s="289">
        <v>0</v>
      </c>
      <c r="R5958" s="289">
        <v>0</v>
      </c>
      <c r="S5958" s="289">
        <v>0</v>
      </c>
      <c r="T5958" s="289">
        <v>0</v>
      </c>
      <c r="U5958" s="289">
        <f t="shared" si="887"/>
        <v>280000</v>
      </c>
      <c r="V5958" s="289">
        <v>0</v>
      </c>
      <c r="W5958" s="289">
        <v>0</v>
      </c>
      <c r="X5958" s="289">
        <v>0</v>
      </c>
      <c r="Z5958" s="290">
        <f t="shared" si="888"/>
        <v>280000</v>
      </c>
      <c r="AA5958" s="291">
        <f t="shared" si="889"/>
        <v>0</v>
      </c>
    </row>
    <row r="5959" spans="1:27" hidden="1" x14ac:dyDescent="0.3">
      <c r="E5959" t="s">
        <v>2267</v>
      </c>
      <c r="F5959" t="s">
        <v>8635</v>
      </c>
      <c r="G5959" t="s">
        <v>582</v>
      </c>
      <c r="H5959" t="s">
        <v>583</v>
      </c>
      <c r="I5959" s="276">
        <v>315000</v>
      </c>
      <c r="K5959" s="287">
        <f t="shared" si="885"/>
        <v>6.3666666666666663</v>
      </c>
      <c r="M5959" s="288">
        <v>0</v>
      </c>
      <c r="N5959" s="289">
        <v>0</v>
      </c>
      <c r="O5959" s="289">
        <v>0</v>
      </c>
      <c r="P5959" s="289">
        <v>0</v>
      </c>
      <c r="Q5959" s="289">
        <v>0</v>
      </c>
      <c r="R5959" s="289">
        <v>0</v>
      </c>
      <c r="S5959" s="289">
        <v>0</v>
      </c>
      <c r="T5959" s="289">
        <v>0</v>
      </c>
      <c r="U5959" s="289">
        <f t="shared" si="887"/>
        <v>315000</v>
      </c>
      <c r="V5959" s="289">
        <v>0</v>
      </c>
      <c r="W5959" s="289">
        <v>0</v>
      </c>
      <c r="X5959" s="289">
        <v>0</v>
      </c>
      <c r="Z5959" s="290">
        <f t="shared" si="888"/>
        <v>315000</v>
      </c>
      <c r="AA5959" s="291">
        <f t="shared" si="889"/>
        <v>0</v>
      </c>
    </row>
    <row r="5960" spans="1:27" hidden="1" x14ac:dyDescent="0.3">
      <c r="C5960" t="s">
        <v>529</v>
      </c>
      <c r="E5960" t="s">
        <v>536</v>
      </c>
      <c r="F5960" t="s">
        <v>708</v>
      </c>
      <c r="G5960" t="s">
        <v>709</v>
      </c>
      <c r="H5960" t="s">
        <v>646</v>
      </c>
      <c r="I5960" s="276">
        <v>500</v>
      </c>
      <c r="K5960" s="287">
        <f t="shared" si="885"/>
        <v>2.4333333333333331</v>
      </c>
      <c r="M5960" s="288">
        <v>0</v>
      </c>
      <c r="N5960" s="289">
        <v>0</v>
      </c>
      <c r="O5960" s="289">
        <v>0</v>
      </c>
      <c r="P5960" s="289">
        <v>0</v>
      </c>
      <c r="Q5960" s="289">
        <f>+I5960</f>
        <v>500</v>
      </c>
      <c r="R5960" s="289">
        <v>0</v>
      </c>
      <c r="S5960" s="289">
        <v>0</v>
      </c>
      <c r="T5960" s="289">
        <v>0</v>
      </c>
      <c r="U5960" s="289">
        <v>0</v>
      </c>
      <c r="V5960" s="289">
        <v>0</v>
      </c>
      <c r="W5960" s="289">
        <v>0</v>
      </c>
      <c r="X5960" s="289">
        <v>0</v>
      </c>
      <c r="Z5960" s="290">
        <f t="shared" si="888"/>
        <v>500</v>
      </c>
      <c r="AA5960" s="291">
        <f t="shared" si="889"/>
        <v>0</v>
      </c>
    </row>
    <row r="5961" spans="1:27" hidden="1" x14ac:dyDescent="0.3">
      <c r="E5961" t="s">
        <v>8636</v>
      </c>
      <c r="F5961" t="s">
        <v>8637</v>
      </c>
      <c r="G5961" t="s">
        <v>557</v>
      </c>
      <c r="H5961" t="s">
        <v>683</v>
      </c>
      <c r="I5961" s="276">
        <v>1726500</v>
      </c>
      <c r="K5961" s="287">
        <f t="shared" si="885"/>
        <v>1.2333333333333334</v>
      </c>
      <c r="M5961" s="288">
        <v>0</v>
      </c>
      <c r="N5961" s="289">
        <v>0</v>
      </c>
      <c r="O5961" s="289">
        <v>0</v>
      </c>
      <c r="P5961" s="292">
        <f t="shared" ref="P5961:P5967" si="890">+I5961</f>
        <v>1726500</v>
      </c>
      <c r="Q5961" s="289">
        <v>0</v>
      </c>
      <c r="R5961" s="289">
        <v>0</v>
      </c>
      <c r="S5961" s="289">
        <v>0</v>
      </c>
      <c r="T5961" s="289">
        <v>0</v>
      </c>
      <c r="U5961" s="289">
        <v>0</v>
      </c>
      <c r="V5961" s="289">
        <v>0</v>
      </c>
      <c r="W5961" s="289">
        <v>0</v>
      </c>
      <c r="X5961" s="289">
        <v>0</v>
      </c>
      <c r="Z5961" s="290">
        <f t="shared" si="888"/>
        <v>1726500</v>
      </c>
      <c r="AA5961" s="291">
        <f t="shared" si="889"/>
        <v>0</v>
      </c>
    </row>
    <row r="5962" spans="1:27" hidden="1" x14ac:dyDescent="0.3">
      <c r="E5962" t="s">
        <v>8638</v>
      </c>
      <c r="F5962" t="s">
        <v>8639</v>
      </c>
      <c r="G5962" t="s">
        <v>1079</v>
      </c>
      <c r="H5962" t="s">
        <v>3691</v>
      </c>
      <c r="I5962" s="276">
        <v>50000</v>
      </c>
      <c r="K5962" s="287">
        <f t="shared" si="885"/>
        <v>1.1666666666666667</v>
      </c>
      <c r="M5962" s="288">
        <v>0</v>
      </c>
      <c r="N5962" s="289">
        <v>0</v>
      </c>
      <c r="O5962" s="289">
        <v>0</v>
      </c>
      <c r="P5962" s="292">
        <f t="shared" si="890"/>
        <v>50000</v>
      </c>
      <c r="Q5962" s="289">
        <v>0</v>
      </c>
      <c r="R5962" s="289">
        <v>0</v>
      </c>
      <c r="S5962" s="289">
        <v>0</v>
      </c>
      <c r="T5962" s="289">
        <v>0</v>
      </c>
      <c r="U5962" s="289">
        <v>0</v>
      </c>
      <c r="V5962" s="289">
        <v>0</v>
      </c>
      <c r="W5962" s="289">
        <v>0</v>
      </c>
      <c r="X5962" s="289">
        <v>0</v>
      </c>
      <c r="Z5962" s="290">
        <f t="shared" si="888"/>
        <v>50000</v>
      </c>
      <c r="AA5962" s="291">
        <f t="shared" si="889"/>
        <v>0</v>
      </c>
    </row>
    <row r="5963" spans="1:27" hidden="1" x14ac:dyDescent="0.3">
      <c r="E5963" t="s">
        <v>8640</v>
      </c>
      <c r="F5963" t="s">
        <v>8641</v>
      </c>
      <c r="G5963" t="s">
        <v>798</v>
      </c>
      <c r="H5963" t="s">
        <v>799</v>
      </c>
      <c r="I5963" s="276">
        <v>47045</v>
      </c>
      <c r="K5963" s="287">
        <f t="shared" si="885"/>
        <v>1.0333333333333334</v>
      </c>
      <c r="M5963" s="288">
        <v>0</v>
      </c>
      <c r="N5963" s="289">
        <v>0</v>
      </c>
      <c r="O5963" s="289">
        <v>0</v>
      </c>
      <c r="P5963" s="292">
        <f t="shared" si="890"/>
        <v>47045</v>
      </c>
      <c r="Q5963" s="289">
        <v>0</v>
      </c>
      <c r="R5963" s="289">
        <v>0</v>
      </c>
      <c r="S5963" s="289">
        <v>0</v>
      </c>
      <c r="T5963" s="289">
        <v>0</v>
      </c>
      <c r="U5963" s="289">
        <v>0</v>
      </c>
      <c r="V5963" s="289">
        <v>0</v>
      </c>
      <c r="W5963" s="289">
        <v>0</v>
      </c>
      <c r="X5963" s="289">
        <v>0</v>
      </c>
      <c r="Z5963" s="290">
        <f t="shared" si="888"/>
        <v>47045</v>
      </c>
      <c r="AA5963" s="291">
        <f t="shared" si="889"/>
        <v>0</v>
      </c>
    </row>
    <row r="5964" spans="1:27" hidden="1" x14ac:dyDescent="0.3">
      <c r="E5964" t="s">
        <v>8640</v>
      </c>
      <c r="F5964" t="s">
        <v>8642</v>
      </c>
      <c r="G5964" t="s">
        <v>798</v>
      </c>
      <c r="H5964" t="s">
        <v>799</v>
      </c>
      <c r="I5964" s="276">
        <v>90764</v>
      </c>
      <c r="K5964" s="287">
        <f t="shared" si="885"/>
        <v>1.0333333333333334</v>
      </c>
      <c r="M5964" s="288">
        <v>0</v>
      </c>
      <c r="N5964" s="289">
        <v>0</v>
      </c>
      <c r="O5964" s="289">
        <v>0</v>
      </c>
      <c r="P5964" s="292">
        <f t="shared" si="890"/>
        <v>90764</v>
      </c>
      <c r="Q5964" s="289">
        <v>0</v>
      </c>
      <c r="R5964" s="289">
        <v>0</v>
      </c>
      <c r="S5964" s="289">
        <v>0</v>
      </c>
      <c r="T5964" s="289">
        <v>0</v>
      </c>
      <c r="U5964" s="289">
        <v>0</v>
      </c>
      <c r="V5964" s="289">
        <v>0</v>
      </c>
      <c r="W5964" s="289">
        <v>0</v>
      </c>
      <c r="X5964" s="289">
        <v>0</v>
      </c>
      <c r="Z5964" s="290">
        <f t="shared" si="888"/>
        <v>90764</v>
      </c>
      <c r="AA5964" s="291">
        <f t="shared" si="889"/>
        <v>0</v>
      </c>
    </row>
    <row r="5965" spans="1:27" hidden="1" x14ac:dyDescent="0.3">
      <c r="E5965" t="s">
        <v>8640</v>
      </c>
      <c r="F5965" t="s">
        <v>8643</v>
      </c>
      <c r="G5965" t="s">
        <v>798</v>
      </c>
      <c r="H5965" t="s">
        <v>799</v>
      </c>
      <c r="I5965" s="276">
        <v>435273</v>
      </c>
      <c r="K5965" s="287">
        <f t="shared" si="885"/>
        <v>1.0333333333333334</v>
      </c>
      <c r="M5965" s="288">
        <v>0</v>
      </c>
      <c r="N5965" s="289">
        <v>0</v>
      </c>
      <c r="O5965" s="289">
        <v>0</v>
      </c>
      <c r="P5965" s="292">
        <f t="shared" si="890"/>
        <v>435273</v>
      </c>
      <c r="Q5965" s="289">
        <v>0</v>
      </c>
      <c r="R5965" s="289">
        <v>0</v>
      </c>
      <c r="S5965" s="289">
        <v>0</v>
      </c>
      <c r="T5965" s="289">
        <v>0</v>
      </c>
      <c r="U5965" s="289">
        <v>0</v>
      </c>
      <c r="V5965" s="289">
        <v>0</v>
      </c>
      <c r="W5965" s="289">
        <v>0</v>
      </c>
      <c r="X5965" s="289">
        <v>0</v>
      </c>
      <c r="Z5965" s="290">
        <f t="shared" si="888"/>
        <v>435273</v>
      </c>
      <c r="AA5965" s="291">
        <f t="shared" si="889"/>
        <v>0</v>
      </c>
    </row>
    <row r="5966" spans="1:27" hidden="1" x14ac:dyDescent="0.3">
      <c r="E5966" t="s">
        <v>8640</v>
      </c>
      <c r="F5966" t="s">
        <v>8644</v>
      </c>
      <c r="G5966" t="s">
        <v>798</v>
      </c>
      <c r="H5966" t="s">
        <v>799</v>
      </c>
      <c r="I5966" s="276">
        <v>1014880</v>
      </c>
      <c r="K5966" s="287">
        <f t="shared" si="885"/>
        <v>1.0333333333333334</v>
      </c>
      <c r="M5966" s="288">
        <v>0</v>
      </c>
      <c r="N5966" s="289">
        <v>0</v>
      </c>
      <c r="O5966" s="289">
        <v>0</v>
      </c>
      <c r="P5966" s="292">
        <f t="shared" si="890"/>
        <v>1014880</v>
      </c>
      <c r="Q5966" s="289">
        <v>0</v>
      </c>
      <c r="R5966" s="289">
        <v>0</v>
      </c>
      <c r="S5966" s="289">
        <v>0</v>
      </c>
      <c r="T5966" s="289">
        <v>0</v>
      </c>
      <c r="U5966" s="289">
        <v>0</v>
      </c>
      <c r="V5966" s="289">
        <v>0</v>
      </c>
      <c r="W5966" s="289">
        <v>0</v>
      </c>
      <c r="X5966" s="289">
        <v>0</v>
      </c>
      <c r="Z5966" s="290">
        <f t="shared" si="888"/>
        <v>1014880</v>
      </c>
      <c r="AA5966" s="291">
        <f t="shared" si="889"/>
        <v>0</v>
      </c>
    </row>
    <row r="5967" spans="1:27" hidden="1" x14ac:dyDescent="0.3">
      <c r="E5967" t="s">
        <v>8640</v>
      </c>
      <c r="F5967" t="s">
        <v>8645</v>
      </c>
      <c r="G5967" t="s">
        <v>798</v>
      </c>
      <c r="H5967" t="s">
        <v>799</v>
      </c>
      <c r="I5967" s="276">
        <v>71236</v>
      </c>
      <c r="K5967" s="287">
        <f t="shared" si="885"/>
        <v>1.0333333333333334</v>
      </c>
      <c r="M5967" s="288">
        <v>0</v>
      </c>
      <c r="N5967" s="289">
        <v>0</v>
      </c>
      <c r="O5967" s="289">
        <v>0</v>
      </c>
      <c r="P5967" s="292">
        <f t="shared" si="890"/>
        <v>71236</v>
      </c>
      <c r="Q5967" s="289">
        <v>0</v>
      </c>
      <c r="R5967" s="289">
        <v>0</v>
      </c>
      <c r="S5967" s="289">
        <v>0</v>
      </c>
      <c r="T5967" s="289">
        <v>0</v>
      </c>
      <c r="U5967" s="289">
        <v>0</v>
      </c>
      <c r="V5967" s="289">
        <v>0</v>
      </c>
      <c r="W5967" s="289">
        <v>0</v>
      </c>
      <c r="X5967" s="289">
        <v>0</v>
      </c>
      <c r="Z5967" s="290">
        <f t="shared" si="888"/>
        <v>71236</v>
      </c>
      <c r="AA5967" s="291">
        <f t="shared" si="889"/>
        <v>0</v>
      </c>
    </row>
    <row r="5968" spans="1:27" hidden="1" x14ac:dyDescent="0.3">
      <c r="E5968" t="s">
        <v>8640</v>
      </c>
      <c r="F5968" t="s">
        <v>8646</v>
      </c>
      <c r="G5968" t="s">
        <v>1725</v>
      </c>
      <c r="H5968" t="s">
        <v>1057</v>
      </c>
      <c r="I5968" s="276">
        <v>61200</v>
      </c>
      <c r="K5968" s="287">
        <f t="shared" si="885"/>
        <v>0.93333333333333335</v>
      </c>
      <c r="M5968" s="288">
        <v>0</v>
      </c>
      <c r="N5968" s="289">
        <v>0</v>
      </c>
      <c r="O5968" s="289">
        <f t="shared" ref="O5968:O5972" si="891">+I5968</f>
        <v>61200</v>
      </c>
      <c r="P5968" s="289">
        <v>0</v>
      </c>
      <c r="Q5968" s="289">
        <v>0</v>
      </c>
      <c r="R5968" s="289">
        <v>0</v>
      </c>
      <c r="S5968" s="289">
        <v>0</v>
      </c>
      <c r="T5968" s="289">
        <v>0</v>
      </c>
      <c r="U5968" s="289">
        <v>0</v>
      </c>
      <c r="V5968" s="289">
        <v>0</v>
      </c>
      <c r="W5968" s="289">
        <v>0</v>
      </c>
      <c r="X5968" s="289">
        <v>0</v>
      </c>
      <c r="Z5968" s="290">
        <f t="shared" si="888"/>
        <v>61200</v>
      </c>
      <c r="AA5968" s="291">
        <f t="shared" si="889"/>
        <v>0</v>
      </c>
    </row>
    <row r="5969" spans="5:27" hidden="1" x14ac:dyDescent="0.3">
      <c r="E5969" t="s">
        <v>8640</v>
      </c>
      <c r="F5969" t="s">
        <v>8647</v>
      </c>
      <c r="G5969" t="s">
        <v>1725</v>
      </c>
      <c r="H5969" t="s">
        <v>1057</v>
      </c>
      <c r="I5969" s="276">
        <v>360750</v>
      </c>
      <c r="K5969" s="287">
        <f t="shared" si="885"/>
        <v>0.93333333333333335</v>
      </c>
      <c r="M5969" s="288">
        <v>0</v>
      </c>
      <c r="N5969" s="289">
        <v>0</v>
      </c>
      <c r="O5969" s="289">
        <f t="shared" si="891"/>
        <v>360750</v>
      </c>
      <c r="P5969" s="289">
        <v>0</v>
      </c>
      <c r="Q5969" s="289">
        <v>0</v>
      </c>
      <c r="R5969" s="289">
        <v>0</v>
      </c>
      <c r="S5969" s="289">
        <v>0</v>
      </c>
      <c r="T5969" s="289">
        <v>0</v>
      </c>
      <c r="U5969" s="289">
        <v>0</v>
      </c>
      <c r="V5969" s="289">
        <v>0</v>
      </c>
      <c r="W5969" s="289">
        <v>0</v>
      </c>
      <c r="X5969" s="289">
        <v>0</v>
      </c>
      <c r="Z5969" s="290">
        <f t="shared" si="888"/>
        <v>360750</v>
      </c>
      <c r="AA5969" s="291">
        <f t="shared" si="889"/>
        <v>0</v>
      </c>
    </row>
    <row r="5970" spans="5:27" hidden="1" x14ac:dyDescent="0.3">
      <c r="E5970" t="s">
        <v>8640</v>
      </c>
      <c r="F5970" t="s">
        <v>8648</v>
      </c>
      <c r="G5970" t="s">
        <v>1725</v>
      </c>
      <c r="H5970" t="s">
        <v>1057</v>
      </c>
      <c r="I5970" s="276">
        <v>319909</v>
      </c>
      <c r="K5970" s="287">
        <f t="shared" si="885"/>
        <v>0.93333333333333335</v>
      </c>
      <c r="M5970" s="288">
        <v>0</v>
      </c>
      <c r="N5970" s="289">
        <v>0</v>
      </c>
      <c r="O5970" s="289">
        <f t="shared" si="891"/>
        <v>319909</v>
      </c>
      <c r="P5970" s="289">
        <v>0</v>
      </c>
      <c r="Q5970" s="289">
        <v>0</v>
      </c>
      <c r="R5970" s="289">
        <v>0</v>
      </c>
      <c r="S5970" s="289">
        <v>0</v>
      </c>
      <c r="T5970" s="289">
        <v>0</v>
      </c>
      <c r="U5970" s="289">
        <v>0</v>
      </c>
      <c r="V5970" s="289">
        <v>0</v>
      </c>
      <c r="W5970" s="289">
        <v>0</v>
      </c>
      <c r="X5970" s="289">
        <v>0</v>
      </c>
      <c r="Z5970" s="290">
        <f t="shared" si="888"/>
        <v>319909</v>
      </c>
      <c r="AA5970" s="291">
        <f t="shared" si="889"/>
        <v>0</v>
      </c>
    </row>
    <row r="5971" spans="5:27" hidden="1" x14ac:dyDescent="0.3">
      <c r="E5971" t="s">
        <v>8640</v>
      </c>
      <c r="F5971" t="s">
        <v>8649</v>
      </c>
      <c r="G5971" t="s">
        <v>1725</v>
      </c>
      <c r="H5971" t="s">
        <v>1057</v>
      </c>
      <c r="I5971" s="276">
        <v>1168241</v>
      </c>
      <c r="K5971" s="287">
        <f t="shared" si="885"/>
        <v>0.93333333333333335</v>
      </c>
      <c r="M5971" s="288">
        <v>0</v>
      </c>
      <c r="N5971" s="289">
        <v>0</v>
      </c>
      <c r="O5971" s="289">
        <f t="shared" si="891"/>
        <v>1168241</v>
      </c>
      <c r="P5971" s="289">
        <v>0</v>
      </c>
      <c r="Q5971" s="289">
        <v>0</v>
      </c>
      <c r="R5971" s="289">
        <v>0</v>
      </c>
      <c r="S5971" s="289">
        <v>0</v>
      </c>
      <c r="T5971" s="289">
        <v>0</v>
      </c>
      <c r="U5971" s="289">
        <v>0</v>
      </c>
      <c r="V5971" s="289">
        <v>0</v>
      </c>
      <c r="W5971" s="289">
        <v>0</v>
      </c>
      <c r="X5971" s="289">
        <v>0</v>
      </c>
      <c r="Z5971" s="290">
        <f t="shared" si="888"/>
        <v>1168241</v>
      </c>
      <c r="AA5971" s="291">
        <f t="shared" si="889"/>
        <v>0</v>
      </c>
    </row>
    <row r="5972" spans="5:27" hidden="1" x14ac:dyDescent="0.3">
      <c r="E5972" t="s">
        <v>2479</v>
      </c>
      <c r="F5972" t="s">
        <v>8650</v>
      </c>
      <c r="G5972" t="s">
        <v>615</v>
      </c>
      <c r="H5972" t="s">
        <v>1063</v>
      </c>
      <c r="I5972" s="277">
        <v>50000</v>
      </c>
      <c r="K5972" s="287">
        <f t="shared" si="885"/>
        <v>0.83333333333333337</v>
      </c>
      <c r="M5972" s="288">
        <v>0</v>
      </c>
      <c r="N5972" s="289">
        <v>0</v>
      </c>
      <c r="O5972" s="289">
        <f t="shared" si="891"/>
        <v>50000</v>
      </c>
      <c r="P5972" s="289">
        <v>0</v>
      </c>
      <c r="Q5972" s="289">
        <v>0</v>
      </c>
      <c r="R5972" s="289">
        <v>0</v>
      </c>
      <c r="S5972" s="289">
        <v>0</v>
      </c>
      <c r="T5972" s="289">
        <v>0</v>
      </c>
      <c r="U5972" s="289">
        <v>0</v>
      </c>
      <c r="V5972" s="289">
        <v>0</v>
      </c>
      <c r="W5972" s="289">
        <v>0</v>
      </c>
      <c r="X5972" s="289">
        <v>0</v>
      </c>
      <c r="Z5972" s="290">
        <f t="shared" si="888"/>
        <v>50000</v>
      </c>
      <c r="AA5972" s="291">
        <f t="shared" si="889"/>
        <v>0</v>
      </c>
    </row>
    <row r="5973" spans="5:27" hidden="1" x14ac:dyDescent="0.3">
      <c r="E5973" t="s">
        <v>8651</v>
      </c>
      <c r="F5973" t="s">
        <v>8652</v>
      </c>
      <c r="G5973" t="s">
        <v>631</v>
      </c>
      <c r="H5973" t="s">
        <v>114</v>
      </c>
      <c r="I5973" s="277">
        <v>30000</v>
      </c>
      <c r="K5973" s="287">
        <f t="shared" si="885"/>
        <v>0</v>
      </c>
      <c r="M5973" s="288">
        <v>0</v>
      </c>
      <c r="N5973" s="289">
        <f>+I5973</f>
        <v>30000</v>
      </c>
      <c r="O5973" s="289">
        <v>0</v>
      </c>
      <c r="P5973" s="289">
        <v>0</v>
      </c>
      <c r="Q5973" s="289">
        <v>0</v>
      </c>
      <c r="R5973" s="289">
        <v>0</v>
      </c>
      <c r="S5973" s="289">
        <v>0</v>
      </c>
      <c r="T5973" s="289">
        <v>0</v>
      </c>
      <c r="U5973" s="289">
        <v>0</v>
      </c>
      <c r="V5973" s="289">
        <v>0</v>
      </c>
      <c r="W5973" s="289">
        <v>0</v>
      </c>
      <c r="X5973" s="289">
        <v>0</v>
      </c>
      <c r="Z5973" s="290">
        <f t="shared" si="888"/>
        <v>30000</v>
      </c>
      <c r="AA5973" s="291">
        <f t="shared" si="889"/>
        <v>0</v>
      </c>
    </row>
    <row r="5974" spans="5:27" hidden="1" x14ac:dyDescent="0.3">
      <c r="E5974" t="s">
        <v>8653</v>
      </c>
      <c r="F5974" t="s">
        <v>8654</v>
      </c>
      <c r="G5974" t="s">
        <v>691</v>
      </c>
      <c r="H5974" t="s">
        <v>692</v>
      </c>
      <c r="I5974" s="277">
        <v>1100000</v>
      </c>
      <c r="K5974" s="287">
        <f t="shared" si="885"/>
        <v>-0.13333333333333333</v>
      </c>
      <c r="M5974" s="288">
        <v>0</v>
      </c>
      <c r="N5974" s="289">
        <f t="shared" ref="N5974:N5982" si="892">+I5974</f>
        <v>1100000</v>
      </c>
      <c r="O5974" s="289">
        <v>0</v>
      </c>
      <c r="P5974" s="289">
        <v>0</v>
      </c>
      <c r="Q5974" s="289">
        <v>0</v>
      </c>
      <c r="R5974" s="289">
        <v>0</v>
      </c>
      <c r="S5974" s="289">
        <v>0</v>
      </c>
      <c r="T5974" s="289">
        <v>0</v>
      </c>
      <c r="U5974" s="289">
        <v>0</v>
      </c>
      <c r="V5974" s="289">
        <v>0</v>
      </c>
      <c r="W5974" s="289">
        <v>0</v>
      </c>
      <c r="X5974" s="289">
        <v>0</v>
      </c>
      <c r="Z5974" s="290">
        <f t="shared" si="888"/>
        <v>1100000</v>
      </c>
      <c r="AA5974" s="291">
        <f t="shared" si="889"/>
        <v>0</v>
      </c>
    </row>
    <row r="5975" spans="5:27" hidden="1" x14ac:dyDescent="0.3">
      <c r="E5975" t="s">
        <v>8653</v>
      </c>
      <c r="F5975" t="s">
        <v>8655</v>
      </c>
      <c r="G5975" t="s">
        <v>691</v>
      </c>
      <c r="H5975" t="s">
        <v>692</v>
      </c>
      <c r="I5975" s="277">
        <v>6140000</v>
      </c>
      <c r="K5975" s="287">
        <f t="shared" si="885"/>
        <v>-0.13333333333333333</v>
      </c>
      <c r="M5975" s="288">
        <v>0</v>
      </c>
      <c r="N5975" s="289">
        <f t="shared" si="892"/>
        <v>6140000</v>
      </c>
      <c r="O5975" s="289">
        <v>0</v>
      </c>
      <c r="P5975" s="289">
        <v>0</v>
      </c>
      <c r="Q5975" s="289">
        <v>0</v>
      </c>
      <c r="R5975" s="289">
        <v>0</v>
      </c>
      <c r="S5975" s="289">
        <v>0</v>
      </c>
      <c r="T5975" s="289">
        <v>0</v>
      </c>
      <c r="U5975" s="289">
        <v>0</v>
      </c>
      <c r="V5975" s="289">
        <v>0</v>
      </c>
      <c r="W5975" s="289">
        <v>0</v>
      </c>
      <c r="X5975" s="289">
        <v>0</v>
      </c>
      <c r="Z5975" s="290">
        <f t="shared" si="888"/>
        <v>6140000</v>
      </c>
      <c r="AA5975" s="291">
        <f t="shared" si="889"/>
        <v>0</v>
      </c>
    </row>
    <row r="5976" spans="5:27" hidden="1" x14ac:dyDescent="0.3">
      <c r="E5976" t="s">
        <v>8656</v>
      </c>
      <c r="F5976" t="s">
        <v>8657</v>
      </c>
      <c r="G5976" t="s">
        <v>2127</v>
      </c>
      <c r="H5976" t="s">
        <v>2269</v>
      </c>
      <c r="I5976" s="277">
        <v>2500000</v>
      </c>
      <c r="K5976" s="287">
        <f t="shared" si="885"/>
        <v>-0.43333333333333335</v>
      </c>
      <c r="M5976" s="288">
        <v>0</v>
      </c>
      <c r="N5976" s="289">
        <f t="shared" si="892"/>
        <v>2500000</v>
      </c>
      <c r="O5976" s="289">
        <v>0</v>
      </c>
      <c r="P5976" s="289">
        <v>0</v>
      </c>
      <c r="Q5976" s="289">
        <v>0</v>
      </c>
      <c r="R5976" s="289">
        <v>0</v>
      </c>
      <c r="S5976" s="289">
        <v>0</v>
      </c>
      <c r="T5976" s="289">
        <v>0</v>
      </c>
      <c r="U5976" s="289">
        <v>0</v>
      </c>
      <c r="V5976" s="289">
        <v>0</v>
      </c>
      <c r="W5976" s="289">
        <v>0</v>
      </c>
      <c r="X5976" s="289">
        <v>0</v>
      </c>
      <c r="Z5976" s="290">
        <f t="shared" si="888"/>
        <v>2500000</v>
      </c>
      <c r="AA5976" s="291">
        <f t="shared" si="889"/>
        <v>0</v>
      </c>
    </row>
    <row r="5977" spans="5:27" hidden="1" x14ac:dyDescent="0.3">
      <c r="E5977" t="s">
        <v>8658</v>
      </c>
      <c r="F5977" t="s">
        <v>8659</v>
      </c>
      <c r="G5977" t="s">
        <v>659</v>
      </c>
      <c r="H5977" t="s">
        <v>660</v>
      </c>
      <c r="I5977" s="277">
        <v>21637500</v>
      </c>
      <c r="K5977" s="287">
        <f t="shared" si="885"/>
        <v>-0.46666666666666667</v>
      </c>
      <c r="M5977" s="288">
        <v>0</v>
      </c>
      <c r="N5977" s="289">
        <f t="shared" si="892"/>
        <v>21637500</v>
      </c>
      <c r="O5977" s="289">
        <v>0</v>
      </c>
      <c r="P5977" s="289">
        <v>0</v>
      </c>
      <c r="Q5977" s="289">
        <v>0</v>
      </c>
      <c r="R5977" s="289">
        <v>0</v>
      </c>
      <c r="S5977" s="289">
        <v>0</v>
      </c>
      <c r="T5977" s="289">
        <v>0</v>
      </c>
      <c r="U5977" s="289">
        <v>0</v>
      </c>
      <c r="V5977" s="289">
        <v>0</v>
      </c>
      <c r="W5977" s="289">
        <v>0</v>
      </c>
      <c r="X5977" s="289">
        <v>0</v>
      </c>
      <c r="Z5977" s="290">
        <f t="shared" si="888"/>
        <v>21637500</v>
      </c>
      <c r="AA5977" s="291">
        <f t="shared" si="889"/>
        <v>0</v>
      </c>
    </row>
    <row r="5978" spans="5:27" hidden="1" x14ac:dyDescent="0.3">
      <c r="E5978" t="s">
        <v>8640</v>
      </c>
      <c r="F5978" t="s">
        <v>8660</v>
      </c>
      <c r="G5978" t="s">
        <v>820</v>
      </c>
      <c r="H5978" t="s">
        <v>821</v>
      </c>
      <c r="I5978" s="277">
        <v>2244000</v>
      </c>
      <c r="K5978" s="287">
        <f t="shared" si="885"/>
        <v>-0.83333333333333337</v>
      </c>
      <c r="M5978" s="288">
        <v>0</v>
      </c>
      <c r="N5978" s="289">
        <f t="shared" si="892"/>
        <v>2244000</v>
      </c>
      <c r="O5978" s="289">
        <v>0</v>
      </c>
      <c r="P5978" s="289">
        <v>0</v>
      </c>
      <c r="Q5978" s="289">
        <v>0</v>
      </c>
      <c r="R5978" s="289">
        <v>0</v>
      </c>
      <c r="S5978" s="289">
        <v>0</v>
      </c>
      <c r="T5978" s="289">
        <v>0</v>
      </c>
      <c r="U5978" s="289">
        <v>0</v>
      </c>
      <c r="V5978" s="289">
        <v>0</v>
      </c>
      <c r="W5978" s="289">
        <v>0</v>
      </c>
      <c r="X5978" s="289">
        <v>0</v>
      </c>
      <c r="Z5978" s="290">
        <f t="shared" si="888"/>
        <v>2244000</v>
      </c>
      <c r="AA5978" s="291">
        <f t="shared" si="889"/>
        <v>0</v>
      </c>
    </row>
    <row r="5979" spans="5:27" hidden="1" x14ac:dyDescent="0.3">
      <c r="E5979" t="s">
        <v>8640</v>
      </c>
      <c r="F5979" t="s">
        <v>8661</v>
      </c>
      <c r="G5979" t="s">
        <v>820</v>
      </c>
      <c r="H5979" t="s">
        <v>821</v>
      </c>
      <c r="I5979" s="277">
        <v>11730000</v>
      </c>
      <c r="K5979" s="287">
        <f t="shared" si="885"/>
        <v>-0.83333333333333337</v>
      </c>
      <c r="M5979" s="288">
        <v>0</v>
      </c>
      <c r="N5979" s="289">
        <f t="shared" si="892"/>
        <v>11730000</v>
      </c>
      <c r="O5979" s="289">
        <v>0</v>
      </c>
      <c r="P5979" s="289">
        <v>0</v>
      </c>
      <c r="Q5979" s="289">
        <v>0</v>
      </c>
      <c r="R5979" s="289">
        <v>0</v>
      </c>
      <c r="S5979" s="289">
        <v>0</v>
      </c>
      <c r="T5979" s="289">
        <v>0</v>
      </c>
      <c r="U5979" s="289">
        <v>0</v>
      </c>
      <c r="V5979" s="289">
        <v>0</v>
      </c>
      <c r="W5979" s="289">
        <v>0</v>
      </c>
      <c r="X5979" s="289">
        <v>0</v>
      </c>
      <c r="Z5979" s="290">
        <f t="shared" si="888"/>
        <v>11730000</v>
      </c>
      <c r="AA5979" s="291">
        <f t="shared" si="889"/>
        <v>0</v>
      </c>
    </row>
    <row r="5980" spans="5:27" hidden="1" x14ac:dyDescent="0.3">
      <c r="E5980" t="s">
        <v>8640</v>
      </c>
      <c r="F5980" t="s">
        <v>8662</v>
      </c>
      <c r="G5980" t="s">
        <v>820</v>
      </c>
      <c r="H5980" t="s">
        <v>821</v>
      </c>
      <c r="I5980" s="277">
        <v>1725000</v>
      </c>
      <c r="K5980" s="287">
        <f t="shared" si="885"/>
        <v>-0.83333333333333337</v>
      </c>
      <c r="M5980" s="288">
        <v>0</v>
      </c>
      <c r="N5980" s="289">
        <f t="shared" si="892"/>
        <v>1725000</v>
      </c>
      <c r="O5980" s="289">
        <v>0</v>
      </c>
      <c r="P5980" s="289">
        <v>0</v>
      </c>
      <c r="Q5980" s="289">
        <v>0</v>
      </c>
      <c r="R5980" s="289">
        <v>0</v>
      </c>
      <c r="S5980" s="289">
        <v>0</v>
      </c>
      <c r="T5980" s="289">
        <v>0</v>
      </c>
      <c r="U5980" s="289">
        <v>0</v>
      </c>
      <c r="V5980" s="289">
        <v>0</v>
      </c>
      <c r="W5980" s="289">
        <v>0</v>
      </c>
      <c r="X5980" s="289">
        <v>0</v>
      </c>
      <c r="Z5980" s="290">
        <f t="shared" si="888"/>
        <v>1725000</v>
      </c>
      <c r="AA5980" s="291">
        <f t="shared" si="889"/>
        <v>0</v>
      </c>
    </row>
    <row r="5981" spans="5:27" hidden="1" x14ac:dyDescent="0.3">
      <c r="E5981" t="s">
        <v>8640</v>
      </c>
      <c r="F5981" t="s">
        <v>8663</v>
      </c>
      <c r="G5981" t="s">
        <v>820</v>
      </c>
      <c r="H5981" t="s">
        <v>821</v>
      </c>
      <c r="I5981" s="277">
        <v>3328000</v>
      </c>
      <c r="K5981" s="287">
        <f t="shared" si="885"/>
        <v>-0.83333333333333337</v>
      </c>
      <c r="M5981" s="288">
        <v>0</v>
      </c>
      <c r="N5981" s="289">
        <f t="shared" si="892"/>
        <v>3328000</v>
      </c>
      <c r="O5981" s="289">
        <v>0</v>
      </c>
      <c r="P5981" s="289">
        <v>0</v>
      </c>
      <c r="Q5981" s="289">
        <v>0</v>
      </c>
      <c r="R5981" s="289">
        <v>0</v>
      </c>
      <c r="S5981" s="289">
        <v>0</v>
      </c>
      <c r="T5981" s="289">
        <v>0</v>
      </c>
      <c r="U5981" s="289">
        <v>0</v>
      </c>
      <c r="V5981" s="289">
        <v>0</v>
      </c>
      <c r="W5981" s="289">
        <v>0</v>
      </c>
      <c r="X5981" s="289">
        <v>0</v>
      </c>
      <c r="Z5981" s="290">
        <f t="shared" si="888"/>
        <v>3328000</v>
      </c>
      <c r="AA5981" s="291">
        <f t="shared" si="889"/>
        <v>0</v>
      </c>
    </row>
    <row r="5982" spans="5:27" hidden="1" x14ac:dyDescent="0.3">
      <c r="E5982" t="s">
        <v>8640</v>
      </c>
      <c r="F5982" t="s">
        <v>8664</v>
      </c>
      <c r="G5982" t="s">
        <v>820</v>
      </c>
      <c r="H5982" t="s">
        <v>821</v>
      </c>
      <c r="I5982" s="277">
        <v>2612000</v>
      </c>
      <c r="K5982" s="287">
        <f t="shared" si="885"/>
        <v>-0.83333333333333337</v>
      </c>
      <c r="M5982" s="288">
        <v>0</v>
      </c>
      <c r="N5982" s="289">
        <f t="shared" si="892"/>
        <v>2612000</v>
      </c>
      <c r="O5982" s="289">
        <v>0</v>
      </c>
      <c r="P5982" s="289">
        <v>0</v>
      </c>
      <c r="Q5982" s="289">
        <v>0</v>
      </c>
      <c r="R5982" s="289">
        <v>0</v>
      </c>
      <c r="S5982" s="289">
        <v>0</v>
      </c>
      <c r="T5982" s="289">
        <v>0</v>
      </c>
      <c r="U5982" s="289">
        <v>0</v>
      </c>
      <c r="V5982" s="289">
        <v>0</v>
      </c>
      <c r="W5982" s="289">
        <v>0</v>
      </c>
      <c r="X5982" s="289">
        <v>0</v>
      </c>
      <c r="Z5982" s="290">
        <f t="shared" si="888"/>
        <v>2612000</v>
      </c>
      <c r="AA5982" s="291">
        <f t="shared" si="889"/>
        <v>0</v>
      </c>
    </row>
    <row r="5983" spans="5:27" hidden="1" x14ac:dyDescent="0.3">
      <c r="E5983" t="s">
        <v>8665</v>
      </c>
      <c r="F5983" t="s">
        <v>8666</v>
      </c>
      <c r="G5983" t="s">
        <v>4401</v>
      </c>
      <c r="H5983" t="s">
        <v>599</v>
      </c>
      <c r="I5983" s="276">
        <v>4332169</v>
      </c>
      <c r="K5983" s="287">
        <f t="shared" si="885"/>
        <v>5.4666666666666668</v>
      </c>
      <c r="M5983" s="288">
        <v>0</v>
      </c>
      <c r="N5983" s="289">
        <v>0</v>
      </c>
      <c r="O5983" s="289">
        <v>0</v>
      </c>
      <c r="P5983" s="289">
        <v>0</v>
      </c>
      <c r="Q5983" s="289">
        <v>0</v>
      </c>
      <c r="R5983" s="289">
        <v>0</v>
      </c>
      <c r="S5983" s="289">
        <v>0</v>
      </c>
      <c r="T5983" s="289">
        <f>+I5983</f>
        <v>4332169</v>
      </c>
      <c r="U5983" s="289">
        <v>0</v>
      </c>
      <c r="V5983" s="289">
        <v>0</v>
      </c>
      <c r="W5983" s="289">
        <v>0</v>
      </c>
      <c r="X5983" s="289">
        <v>0</v>
      </c>
      <c r="Z5983" s="290">
        <f t="shared" si="888"/>
        <v>4332169</v>
      </c>
      <c r="AA5983" s="291">
        <f t="shared" si="889"/>
        <v>0</v>
      </c>
    </row>
    <row r="5984" spans="5:27" hidden="1" x14ac:dyDescent="0.3">
      <c r="E5984" t="s">
        <v>8626</v>
      </c>
      <c r="F5984" t="s">
        <v>8667</v>
      </c>
      <c r="G5984" t="s">
        <v>1725</v>
      </c>
      <c r="H5984" t="s">
        <v>1726</v>
      </c>
      <c r="I5984" s="277">
        <v>4309242</v>
      </c>
      <c r="K5984" s="287">
        <f t="shared" si="885"/>
        <v>-6.6666666666666666E-2</v>
      </c>
      <c r="M5984" s="288">
        <v>0</v>
      </c>
      <c r="N5984" s="289">
        <f t="shared" ref="N5984:N5994" si="893">+I5984</f>
        <v>4309242</v>
      </c>
      <c r="O5984" s="289">
        <v>0</v>
      </c>
      <c r="P5984" s="289">
        <v>0</v>
      </c>
      <c r="Q5984" s="289">
        <v>0</v>
      </c>
      <c r="R5984" s="289">
        <v>0</v>
      </c>
      <c r="S5984" s="289">
        <v>0</v>
      </c>
      <c r="T5984" s="289">
        <v>0</v>
      </c>
      <c r="U5984" s="289">
        <v>0</v>
      </c>
      <c r="V5984" s="289">
        <v>0</v>
      </c>
      <c r="W5984" s="289">
        <v>0</v>
      </c>
      <c r="X5984" s="289">
        <v>0</v>
      </c>
      <c r="Z5984" s="290">
        <f t="shared" si="888"/>
        <v>4309242</v>
      </c>
      <c r="AA5984" s="291">
        <f t="shared" si="889"/>
        <v>0</v>
      </c>
    </row>
    <row r="5985" spans="5:27" hidden="1" x14ac:dyDescent="0.3">
      <c r="E5985" t="s">
        <v>8665</v>
      </c>
      <c r="F5985" t="s">
        <v>8668</v>
      </c>
      <c r="G5985" t="s">
        <v>1301</v>
      </c>
      <c r="H5985" t="s">
        <v>1302</v>
      </c>
      <c r="I5985" s="277">
        <v>964530</v>
      </c>
      <c r="K5985" s="287">
        <f t="shared" si="885"/>
        <v>-0.6</v>
      </c>
      <c r="M5985" s="288">
        <v>0</v>
      </c>
      <c r="N5985" s="289">
        <f t="shared" si="893"/>
        <v>964530</v>
      </c>
      <c r="O5985" s="289">
        <v>0</v>
      </c>
      <c r="P5985" s="289">
        <v>0</v>
      </c>
      <c r="Q5985" s="289">
        <v>0</v>
      </c>
      <c r="R5985" s="289">
        <v>0</v>
      </c>
      <c r="S5985" s="289">
        <v>0</v>
      </c>
      <c r="T5985" s="289">
        <v>0</v>
      </c>
      <c r="U5985" s="289">
        <v>0</v>
      </c>
      <c r="V5985" s="289">
        <v>0</v>
      </c>
      <c r="W5985" s="289">
        <v>0</v>
      </c>
      <c r="X5985" s="289">
        <v>0</v>
      </c>
      <c r="Z5985" s="290">
        <f t="shared" si="888"/>
        <v>964530</v>
      </c>
      <c r="AA5985" s="291">
        <f t="shared" si="889"/>
        <v>0</v>
      </c>
    </row>
    <row r="5986" spans="5:27" hidden="1" x14ac:dyDescent="0.3">
      <c r="E5986" t="s">
        <v>8665</v>
      </c>
      <c r="F5986" t="s">
        <v>8669</v>
      </c>
      <c r="G5986" t="s">
        <v>1301</v>
      </c>
      <c r="H5986" t="s">
        <v>1302</v>
      </c>
      <c r="I5986" s="277">
        <v>385320</v>
      </c>
      <c r="K5986" s="287">
        <f t="shared" si="885"/>
        <v>-0.6</v>
      </c>
      <c r="M5986" s="288">
        <v>0</v>
      </c>
      <c r="N5986" s="289">
        <f t="shared" si="893"/>
        <v>385320</v>
      </c>
      <c r="O5986" s="289">
        <v>0</v>
      </c>
      <c r="P5986" s="289">
        <v>0</v>
      </c>
      <c r="Q5986" s="289">
        <v>0</v>
      </c>
      <c r="R5986" s="289">
        <v>0</v>
      </c>
      <c r="S5986" s="289">
        <v>0</v>
      </c>
      <c r="T5986" s="289">
        <v>0</v>
      </c>
      <c r="U5986" s="289">
        <v>0</v>
      </c>
      <c r="V5986" s="289">
        <v>0</v>
      </c>
      <c r="W5986" s="289">
        <v>0</v>
      </c>
      <c r="X5986" s="289">
        <v>0</v>
      </c>
      <c r="Z5986" s="290">
        <f t="shared" si="888"/>
        <v>385320</v>
      </c>
      <c r="AA5986" s="291">
        <f t="shared" si="889"/>
        <v>0</v>
      </c>
    </row>
    <row r="5987" spans="5:27" hidden="1" x14ac:dyDescent="0.3">
      <c r="E5987" t="s">
        <v>8626</v>
      </c>
      <c r="F5987" t="s">
        <v>8670</v>
      </c>
      <c r="G5987" t="s">
        <v>868</v>
      </c>
      <c r="H5987" t="s">
        <v>869</v>
      </c>
      <c r="I5987" s="277">
        <v>10773105</v>
      </c>
      <c r="K5987" s="287">
        <f t="shared" si="885"/>
        <v>-0.66666666666666663</v>
      </c>
      <c r="M5987" s="288">
        <v>0</v>
      </c>
      <c r="N5987" s="289">
        <f t="shared" si="893"/>
        <v>10773105</v>
      </c>
      <c r="O5987" s="289">
        <v>0</v>
      </c>
      <c r="P5987" s="289">
        <v>0</v>
      </c>
      <c r="Q5987" s="289">
        <v>0</v>
      </c>
      <c r="R5987" s="289">
        <v>0</v>
      </c>
      <c r="S5987" s="289">
        <v>0</v>
      </c>
      <c r="T5987" s="289">
        <v>0</v>
      </c>
      <c r="U5987" s="289">
        <v>0</v>
      </c>
      <c r="V5987" s="289">
        <v>0</v>
      </c>
      <c r="W5987" s="289">
        <v>0</v>
      </c>
      <c r="X5987" s="289">
        <v>0</v>
      </c>
      <c r="Z5987" s="290">
        <f t="shared" si="888"/>
        <v>10773105</v>
      </c>
      <c r="AA5987" s="291">
        <f t="shared" si="889"/>
        <v>0</v>
      </c>
    </row>
    <row r="5988" spans="5:27" hidden="1" x14ac:dyDescent="0.3">
      <c r="E5988" t="s">
        <v>8671</v>
      </c>
      <c r="F5988" t="s">
        <v>8672</v>
      </c>
      <c r="G5988" t="s">
        <v>868</v>
      </c>
      <c r="H5988" t="s">
        <v>869</v>
      </c>
      <c r="I5988" s="277">
        <v>1457565</v>
      </c>
      <c r="K5988" s="287">
        <f t="shared" si="885"/>
        <v>-0.66666666666666663</v>
      </c>
      <c r="M5988" s="288">
        <v>0</v>
      </c>
      <c r="N5988" s="289">
        <f t="shared" si="893"/>
        <v>1457565</v>
      </c>
      <c r="O5988" s="289">
        <v>0</v>
      </c>
      <c r="P5988" s="289">
        <v>0</v>
      </c>
      <c r="Q5988" s="289">
        <v>0</v>
      </c>
      <c r="R5988" s="289">
        <v>0</v>
      </c>
      <c r="S5988" s="289">
        <v>0</v>
      </c>
      <c r="T5988" s="289">
        <v>0</v>
      </c>
      <c r="U5988" s="289">
        <v>0</v>
      </c>
      <c r="V5988" s="289">
        <v>0</v>
      </c>
      <c r="W5988" s="289">
        <v>0</v>
      </c>
      <c r="X5988" s="289">
        <v>0</v>
      </c>
      <c r="Z5988" s="290">
        <f t="shared" si="888"/>
        <v>1457565</v>
      </c>
      <c r="AA5988" s="291">
        <f t="shared" si="889"/>
        <v>0</v>
      </c>
    </row>
    <row r="5989" spans="5:27" hidden="1" x14ac:dyDescent="0.3">
      <c r="E5989" t="s">
        <v>8671</v>
      </c>
      <c r="F5989" t="s">
        <v>8673</v>
      </c>
      <c r="G5989" t="s">
        <v>868</v>
      </c>
      <c r="H5989" t="s">
        <v>869</v>
      </c>
      <c r="I5989" s="277">
        <v>133245</v>
      </c>
      <c r="K5989" s="287">
        <f t="shared" si="885"/>
        <v>-0.66666666666666663</v>
      </c>
      <c r="M5989" s="288">
        <v>0</v>
      </c>
      <c r="N5989" s="289">
        <f t="shared" si="893"/>
        <v>133245</v>
      </c>
      <c r="O5989" s="289">
        <v>0</v>
      </c>
      <c r="P5989" s="289">
        <v>0</v>
      </c>
      <c r="Q5989" s="289">
        <v>0</v>
      </c>
      <c r="R5989" s="289">
        <v>0</v>
      </c>
      <c r="S5989" s="289">
        <v>0</v>
      </c>
      <c r="T5989" s="289">
        <v>0</v>
      </c>
      <c r="U5989" s="289">
        <v>0</v>
      </c>
      <c r="V5989" s="289">
        <v>0</v>
      </c>
      <c r="W5989" s="289">
        <v>0</v>
      </c>
      <c r="X5989" s="289">
        <v>0</v>
      </c>
      <c r="Z5989" s="290">
        <f t="shared" si="888"/>
        <v>133245</v>
      </c>
      <c r="AA5989" s="291">
        <f t="shared" si="889"/>
        <v>0</v>
      </c>
    </row>
    <row r="5990" spans="5:27" hidden="1" x14ac:dyDescent="0.3">
      <c r="E5990" t="s">
        <v>3161</v>
      </c>
      <c r="F5990" t="s">
        <v>8674</v>
      </c>
      <c r="G5990" t="s">
        <v>868</v>
      </c>
      <c r="H5990" t="s">
        <v>869</v>
      </c>
      <c r="I5990" s="277">
        <v>532912</v>
      </c>
      <c r="K5990" s="287">
        <f t="shared" si="885"/>
        <v>-0.66666666666666663</v>
      </c>
      <c r="M5990" s="288">
        <v>0</v>
      </c>
      <c r="N5990" s="289">
        <f t="shared" si="893"/>
        <v>532912</v>
      </c>
      <c r="O5990" s="289">
        <v>0</v>
      </c>
      <c r="P5990" s="289">
        <v>0</v>
      </c>
      <c r="Q5990" s="289">
        <v>0</v>
      </c>
      <c r="R5990" s="289">
        <v>0</v>
      </c>
      <c r="S5990" s="289">
        <v>0</v>
      </c>
      <c r="T5990" s="289">
        <v>0</v>
      </c>
      <c r="U5990" s="289">
        <v>0</v>
      </c>
      <c r="V5990" s="289">
        <v>0</v>
      </c>
      <c r="W5990" s="289">
        <v>0</v>
      </c>
      <c r="X5990" s="289">
        <v>0</v>
      </c>
      <c r="Z5990" s="290">
        <f t="shared" si="888"/>
        <v>532912</v>
      </c>
      <c r="AA5990" s="291">
        <f t="shared" si="889"/>
        <v>0</v>
      </c>
    </row>
    <row r="5991" spans="5:27" hidden="1" x14ac:dyDescent="0.3">
      <c r="E5991" t="s">
        <v>2992</v>
      </c>
      <c r="F5991" t="s">
        <v>8675</v>
      </c>
      <c r="G5991" t="s">
        <v>868</v>
      </c>
      <c r="H5991" t="s">
        <v>869</v>
      </c>
      <c r="I5991" s="277">
        <v>432344</v>
      </c>
      <c r="K5991" s="287">
        <f t="shared" si="885"/>
        <v>-0.66666666666666663</v>
      </c>
      <c r="M5991" s="288">
        <v>0</v>
      </c>
      <c r="N5991" s="289">
        <f t="shared" si="893"/>
        <v>432344</v>
      </c>
      <c r="O5991" s="289">
        <v>0</v>
      </c>
      <c r="P5991" s="289">
        <v>0</v>
      </c>
      <c r="Q5991" s="289">
        <v>0</v>
      </c>
      <c r="R5991" s="289">
        <v>0</v>
      </c>
      <c r="S5991" s="289">
        <v>0</v>
      </c>
      <c r="T5991" s="289">
        <v>0</v>
      </c>
      <c r="U5991" s="289">
        <v>0</v>
      </c>
      <c r="V5991" s="289">
        <v>0</v>
      </c>
      <c r="W5991" s="289">
        <v>0</v>
      </c>
      <c r="X5991" s="289">
        <v>0</v>
      </c>
      <c r="Z5991" s="290">
        <f t="shared" si="888"/>
        <v>432344</v>
      </c>
      <c r="AA5991" s="291">
        <f t="shared" si="889"/>
        <v>0</v>
      </c>
    </row>
    <row r="5992" spans="5:27" hidden="1" x14ac:dyDescent="0.3">
      <c r="E5992" t="s">
        <v>2827</v>
      </c>
      <c r="F5992" t="s">
        <v>8676</v>
      </c>
      <c r="G5992" t="s">
        <v>868</v>
      </c>
      <c r="H5992" t="s">
        <v>869</v>
      </c>
      <c r="I5992" s="277">
        <v>607615</v>
      </c>
      <c r="K5992" s="287">
        <f t="shared" si="885"/>
        <v>-0.66666666666666663</v>
      </c>
      <c r="M5992" s="288">
        <v>0</v>
      </c>
      <c r="N5992" s="289">
        <f t="shared" si="893"/>
        <v>607615</v>
      </c>
      <c r="O5992" s="289">
        <v>0</v>
      </c>
      <c r="P5992" s="289">
        <v>0</v>
      </c>
      <c r="Q5992" s="289">
        <v>0</v>
      </c>
      <c r="R5992" s="289">
        <v>0</v>
      </c>
      <c r="S5992" s="289">
        <v>0</v>
      </c>
      <c r="T5992" s="289">
        <v>0</v>
      </c>
      <c r="U5992" s="289">
        <v>0</v>
      </c>
      <c r="V5992" s="289">
        <v>0</v>
      </c>
      <c r="W5992" s="289">
        <v>0</v>
      </c>
      <c r="X5992" s="289">
        <v>0</v>
      </c>
      <c r="Z5992" s="290">
        <f t="shared" si="888"/>
        <v>607615</v>
      </c>
      <c r="AA5992" s="291">
        <f t="shared" si="889"/>
        <v>0</v>
      </c>
    </row>
    <row r="5993" spans="5:27" hidden="1" x14ac:dyDescent="0.3">
      <c r="E5993" t="s">
        <v>2986</v>
      </c>
      <c r="F5993" t="s">
        <v>8677</v>
      </c>
      <c r="G5993" t="s">
        <v>868</v>
      </c>
      <c r="H5993" t="s">
        <v>869</v>
      </c>
      <c r="I5993" s="277">
        <v>1203459</v>
      </c>
      <c r="K5993" s="287">
        <f t="shared" si="885"/>
        <v>-0.66666666666666663</v>
      </c>
      <c r="M5993" s="288">
        <v>0</v>
      </c>
      <c r="N5993" s="289">
        <f t="shared" si="893"/>
        <v>1203459</v>
      </c>
      <c r="O5993" s="289">
        <v>0</v>
      </c>
      <c r="P5993" s="289">
        <v>0</v>
      </c>
      <c r="Q5993" s="289">
        <v>0</v>
      </c>
      <c r="R5993" s="289">
        <v>0</v>
      </c>
      <c r="S5993" s="289">
        <v>0</v>
      </c>
      <c r="T5993" s="289">
        <v>0</v>
      </c>
      <c r="U5993" s="289">
        <v>0</v>
      </c>
      <c r="V5993" s="289">
        <v>0</v>
      </c>
      <c r="W5993" s="289">
        <v>0</v>
      </c>
      <c r="X5993" s="289">
        <v>0</v>
      </c>
      <c r="Z5993" s="290">
        <f t="shared" si="888"/>
        <v>1203459</v>
      </c>
      <c r="AA5993" s="291">
        <f t="shared" si="889"/>
        <v>0</v>
      </c>
    </row>
    <row r="5994" spans="5:27" hidden="1" x14ac:dyDescent="0.3">
      <c r="E5994" t="s">
        <v>2986</v>
      </c>
      <c r="F5994" t="s">
        <v>8678</v>
      </c>
      <c r="G5994" t="s">
        <v>868</v>
      </c>
      <c r="H5994" t="s">
        <v>869</v>
      </c>
      <c r="I5994" s="277">
        <v>457214</v>
      </c>
      <c r="K5994" s="287">
        <f t="shared" si="885"/>
        <v>-0.66666666666666663</v>
      </c>
      <c r="M5994" s="288">
        <v>0</v>
      </c>
      <c r="N5994" s="289">
        <f t="shared" si="893"/>
        <v>457214</v>
      </c>
      <c r="O5994" s="289">
        <v>0</v>
      </c>
      <c r="P5994" s="289">
        <v>0</v>
      </c>
      <c r="Q5994" s="289">
        <v>0</v>
      </c>
      <c r="R5994" s="289">
        <v>0</v>
      </c>
      <c r="S5994" s="289">
        <v>0</v>
      </c>
      <c r="T5994" s="289">
        <v>0</v>
      </c>
      <c r="U5994" s="289">
        <v>0</v>
      </c>
      <c r="V5994" s="289">
        <v>0</v>
      </c>
      <c r="W5994" s="289">
        <v>0</v>
      </c>
      <c r="X5994" s="289">
        <v>0</v>
      </c>
      <c r="Z5994" s="290">
        <f t="shared" si="888"/>
        <v>457214</v>
      </c>
      <c r="AA5994" s="291">
        <f t="shared" si="889"/>
        <v>0</v>
      </c>
    </row>
    <row r="5995" spans="5:27" hidden="1" x14ac:dyDescent="0.3">
      <c r="E5995" t="s">
        <v>8679</v>
      </c>
      <c r="F5995" t="s">
        <v>8680</v>
      </c>
      <c r="G5995" t="s">
        <v>868</v>
      </c>
      <c r="H5995" t="s">
        <v>574</v>
      </c>
      <c r="I5995" s="276">
        <v>2641280</v>
      </c>
      <c r="K5995" s="287">
        <f t="shared" si="885"/>
        <v>0.3</v>
      </c>
      <c r="M5995" s="288">
        <v>0</v>
      </c>
      <c r="N5995" s="289">
        <v>0</v>
      </c>
      <c r="O5995" s="289">
        <f>+I5995</f>
        <v>2641280</v>
      </c>
      <c r="P5995" s="289">
        <v>0</v>
      </c>
      <c r="Q5995" s="289">
        <v>0</v>
      </c>
      <c r="R5995" s="289">
        <v>0</v>
      </c>
      <c r="S5995" s="289">
        <v>0</v>
      </c>
      <c r="T5995" s="289">
        <v>0</v>
      </c>
      <c r="U5995" s="289">
        <v>0</v>
      </c>
      <c r="V5995" s="289">
        <v>0</v>
      </c>
      <c r="W5995" s="289">
        <v>0</v>
      </c>
      <c r="X5995" s="289">
        <v>0</v>
      </c>
      <c r="Z5995" s="290">
        <f t="shared" si="888"/>
        <v>2641280</v>
      </c>
      <c r="AA5995" s="291">
        <f t="shared" si="889"/>
        <v>0</v>
      </c>
    </row>
    <row r="5996" spans="5:27" hidden="1" x14ac:dyDescent="0.3">
      <c r="E5996" t="s">
        <v>8681</v>
      </c>
      <c r="F5996" t="s">
        <v>8682</v>
      </c>
      <c r="G5996" t="s">
        <v>868</v>
      </c>
      <c r="H5996" t="s">
        <v>869</v>
      </c>
      <c r="I5996" s="277">
        <v>13518</v>
      </c>
      <c r="K5996" s="287">
        <f t="shared" si="885"/>
        <v>-0.66666666666666663</v>
      </c>
      <c r="M5996" s="288">
        <v>0</v>
      </c>
      <c r="N5996" s="289">
        <f>+I5996</f>
        <v>13518</v>
      </c>
      <c r="O5996" s="289">
        <v>0</v>
      </c>
      <c r="P5996" s="289">
        <v>0</v>
      </c>
      <c r="Q5996" s="289">
        <v>0</v>
      </c>
      <c r="R5996" s="289">
        <v>0</v>
      </c>
      <c r="S5996" s="289">
        <v>0</v>
      </c>
      <c r="T5996" s="289">
        <v>0</v>
      </c>
      <c r="U5996" s="289">
        <v>0</v>
      </c>
      <c r="V5996" s="289">
        <v>0</v>
      </c>
      <c r="W5996" s="289">
        <v>0</v>
      </c>
      <c r="X5996" s="289">
        <v>0</v>
      </c>
      <c r="Z5996" s="290">
        <f t="shared" si="888"/>
        <v>13518</v>
      </c>
      <c r="AA5996" s="291">
        <f t="shared" si="889"/>
        <v>0</v>
      </c>
    </row>
    <row r="5997" spans="5:27" hidden="1" x14ac:dyDescent="0.3">
      <c r="E5997" t="s">
        <v>8683</v>
      </c>
      <c r="F5997" t="s">
        <v>8684</v>
      </c>
      <c r="G5997" t="s">
        <v>868</v>
      </c>
      <c r="H5997" t="s">
        <v>574</v>
      </c>
      <c r="I5997" s="276">
        <v>47124</v>
      </c>
      <c r="K5997" s="287">
        <f t="shared" si="885"/>
        <v>0.3</v>
      </c>
      <c r="M5997" s="288">
        <v>0</v>
      </c>
      <c r="N5997" s="289">
        <v>0</v>
      </c>
      <c r="O5997" s="289">
        <f t="shared" ref="O5997:O5998" si="894">+I5997</f>
        <v>47124</v>
      </c>
      <c r="P5997" s="289">
        <v>0</v>
      </c>
      <c r="Q5997" s="289">
        <v>0</v>
      </c>
      <c r="R5997" s="289">
        <v>0</v>
      </c>
      <c r="S5997" s="289">
        <v>0</v>
      </c>
      <c r="T5997" s="289">
        <v>0</v>
      </c>
      <c r="U5997" s="289">
        <v>0</v>
      </c>
      <c r="V5997" s="289">
        <v>0</v>
      </c>
      <c r="W5997" s="289">
        <v>0</v>
      </c>
      <c r="X5997" s="289">
        <v>0</v>
      </c>
      <c r="Z5997" s="290">
        <f t="shared" si="888"/>
        <v>47124</v>
      </c>
      <c r="AA5997" s="291">
        <f t="shared" si="889"/>
        <v>0</v>
      </c>
    </row>
    <row r="5998" spans="5:27" hidden="1" x14ac:dyDescent="0.3">
      <c r="E5998" t="s">
        <v>8685</v>
      </c>
      <c r="F5998" t="s">
        <v>8686</v>
      </c>
      <c r="G5998" t="s">
        <v>868</v>
      </c>
      <c r="H5998" t="s">
        <v>574</v>
      </c>
      <c r="I5998" s="276">
        <v>106156</v>
      </c>
      <c r="K5998" s="287">
        <f t="shared" si="885"/>
        <v>0.3</v>
      </c>
      <c r="M5998" s="288">
        <v>0</v>
      </c>
      <c r="N5998" s="289">
        <v>0</v>
      </c>
      <c r="O5998" s="289">
        <f t="shared" si="894"/>
        <v>106156</v>
      </c>
      <c r="P5998" s="289">
        <v>0</v>
      </c>
      <c r="Q5998" s="289">
        <v>0</v>
      </c>
      <c r="R5998" s="289">
        <v>0</v>
      </c>
      <c r="S5998" s="289">
        <v>0</v>
      </c>
      <c r="T5998" s="289">
        <v>0</v>
      </c>
      <c r="U5998" s="289">
        <v>0</v>
      </c>
      <c r="V5998" s="289">
        <v>0</v>
      </c>
      <c r="W5998" s="289">
        <v>0</v>
      </c>
      <c r="X5998" s="289">
        <v>0</v>
      </c>
      <c r="Z5998" s="290">
        <f t="shared" si="888"/>
        <v>106156</v>
      </c>
      <c r="AA5998" s="291">
        <f t="shared" si="889"/>
        <v>0</v>
      </c>
    </row>
    <row r="5999" spans="5:27" hidden="1" x14ac:dyDescent="0.3">
      <c r="E5999" t="s">
        <v>3000</v>
      </c>
      <c r="F5999" t="s">
        <v>8687</v>
      </c>
      <c r="G5999" t="s">
        <v>868</v>
      </c>
      <c r="H5999" t="s">
        <v>1734</v>
      </c>
      <c r="I5999" s="277">
        <v>867919</v>
      </c>
      <c r="K5999" s="287">
        <f t="shared" si="885"/>
        <v>-1.1666666666666667</v>
      </c>
      <c r="M5999" s="288">
        <v>0</v>
      </c>
      <c r="N5999" s="289">
        <f t="shared" ref="N5999:N6012" si="895">+I5999</f>
        <v>867919</v>
      </c>
      <c r="O5999" s="289">
        <v>0</v>
      </c>
      <c r="P5999" s="289">
        <v>0</v>
      </c>
      <c r="Q5999" s="289">
        <v>0</v>
      </c>
      <c r="R5999" s="289">
        <v>0</v>
      </c>
      <c r="S5999" s="289">
        <v>0</v>
      </c>
      <c r="T5999" s="289">
        <v>0</v>
      </c>
      <c r="U5999" s="289">
        <v>0</v>
      </c>
      <c r="V5999" s="289">
        <v>0</v>
      </c>
      <c r="W5999" s="289">
        <v>0</v>
      </c>
      <c r="X5999" s="289">
        <v>0</v>
      </c>
      <c r="Z5999" s="290">
        <f t="shared" si="888"/>
        <v>867919</v>
      </c>
      <c r="AA5999" s="291">
        <f t="shared" si="889"/>
        <v>0</v>
      </c>
    </row>
    <row r="6000" spans="5:27" hidden="1" x14ac:dyDescent="0.3">
      <c r="E6000" t="s">
        <v>3132</v>
      </c>
      <c r="F6000" t="s">
        <v>8688</v>
      </c>
      <c r="G6000" t="s">
        <v>868</v>
      </c>
      <c r="H6000" t="s">
        <v>869</v>
      </c>
      <c r="I6000" s="277">
        <v>7587032</v>
      </c>
      <c r="K6000" s="287">
        <f t="shared" si="885"/>
        <v>-0.66666666666666663</v>
      </c>
      <c r="M6000" s="288">
        <v>0</v>
      </c>
      <c r="N6000" s="289">
        <f t="shared" si="895"/>
        <v>7587032</v>
      </c>
      <c r="O6000" s="289">
        <v>0</v>
      </c>
      <c r="P6000" s="289">
        <v>0</v>
      </c>
      <c r="Q6000" s="289">
        <v>0</v>
      </c>
      <c r="R6000" s="289">
        <v>0</v>
      </c>
      <c r="S6000" s="289">
        <v>0</v>
      </c>
      <c r="T6000" s="289">
        <v>0</v>
      </c>
      <c r="U6000" s="289">
        <v>0</v>
      </c>
      <c r="V6000" s="289">
        <v>0</v>
      </c>
      <c r="W6000" s="289">
        <v>0</v>
      </c>
      <c r="X6000" s="289">
        <v>0</v>
      </c>
      <c r="Z6000" s="290">
        <f t="shared" si="888"/>
        <v>7587032</v>
      </c>
      <c r="AA6000" s="291">
        <f t="shared" si="889"/>
        <v>0</v>
      </c>
    </row>
    <row r="6001" spans="5:27" hidden="1" x14ac:dyDescent="0.3">
      <c r="E6001" t="s">
        <v>2945</v>
      </c>
      <c r="F6001" t="s">
        <v>8689</v>
      </c>
      <c r="G6001" t="s">
        <v>868</v>
      </c>
      <c r="H6001" t="s">
        <v>869</v>
      </c>
      <c r="I6001" s="277">
        <v>516760</v>
      </c>
      <c r="K6001" s="287">
        <f t="shared" si="885"/>
        <v>-0.66666666666666663</v>
      </c>
      <c r="M6001" s="288">
        <v>0</v>
      </c>
      <c r="N6001" s="289">
        <f t="shared" si="895"/>
        <v>516760</v>
      </c>
      <c r="O6001" s="289">
        <v>0</v>
      </c>
      <c r="P6001" s="289">
        <v>0</v>
      </c>
      <c r="Q6001" s="289">
        <v>0</v>
      </c>
      <c r="R6001" s="289">
        <v>0</v>
      </c>
      <c r="S6001" s="289">
        <v>0</v>
      </c>
      <c r="T6001" s="289">
        <v>0</v>
      </c>
      <c r="U6001" s="289">
        <v>0</v>
      </c>
      <c r="V6001" s="289">
        <v>0</v>
      </c>
      <c r="W6001" s="289">
        <v>0</v>
      </c>
      <c r="X6001" s="289">
        <v>0</v>
      </c>
      <c r="Z6001" s="290">
        <f t="shared" si="888"/>
        <v>516760</v>
      </c>
      <c r="AA6001" s="291">
        <f t="shared" si="889"/>
        <v>0</v>
      </c>
    </row>
    <row r="6002" spans="5:27" hidden="1" x14ac:dyDescent="0.3">
      <c r="E6002" t="s">
        <v>8690</v>
      </c>
      <c r="F6002" t="s">
        <v>8691</v>
      </c>
      <c r="G6002" t="s">
        <v>868</v>
      </c>
      <c r="H6002" t="s">
        <v>869</v>
      </c>
      <c r="I6002" s="277">
        <v>1284240</v>
      </c>
      <c r="K6002" s="287">
        <f t="shared" si="885"/>
        <v>-0.66666666666666663</v>
      </c>
      <c r="M6002" s="288">
        <v>0</v>
      </c>
      <c r="N6002" s="289">
        <f t="shared" si="895"/>
        <v>1284240</v>
      </c>
      <c r="O6002" s="289">
        <v>0</v>
      </c>
      <c r="P6002" s="289">
        <v>0</v>
      </c>
      <c r="Q6002" s="289">
        <v>0</v>
      </c>
      <c r="R6002" s="289">
        <v>0</v>
      </c>
      <c r="S6002" s="289">
        <v>0</v>
      </c>
      <c r="T6002" s="289">
        <v>0</v>
      </c>
      <c r="U6002" s="289">
        <v>0</v>
      </c>
      <c r="V6002" s="289">
        <v>0</v>
      </c>
      <c r="W6002" s="289">
        <v>0</v>
      </c>
      <c r="X6002" s="289">
        <v>0</v>
      </c>
      <c r="Z6002" s="290">
        <f t="shared" si="888"/>
        <v>1284240</v>
      </c>
      <c r="AA6002" s="291">
        <f t="shared" si="889"/>
        <v>0</v>
      </c>
    </row>
    <row r="6003" spans="5:27" hidden="1" x14ac:dyDescent="0.3">
      <c r="E6003" t="s">
        <v>8692</v>
      </c>
      <c r="F6003" t="s">
        <v>8693</v>
      </c>
      <c r="G6003" t="s">
        <v>868</v>
      </c>
      <c r="H6003" t="s">
        <v>2059</v>
      </c>
      <c r="I6003" s="277">
        <v>25140</v>
      </c>
      <c r="K6003" s="287">
        <f t="shared" si="885"/>
        <v>-0.16666666666666666</v>
      </c>
      <c r="M6003" s="288">
        <v>0</v>
      </c>
      <c r="N6003" s="289">
        <f t="shared" si="895"/>
        <v>25140</v>
      </c>
      <c r="O6003" s="289">
        <v>0</v>
      </c>
      <c r="P6003" s="289">
        <v>0</v>
      </c>
      <c r="Q6003" s="289">
        <v>0</v>
      </c>
      <c r="R6003" s="289">
        <v>0</v>
      </c>
      <c r="S6003" s="289">
        <v>0</v>
      </c>
      <c r="T6003" s="289">
        <v>0</v>
      </c>
      <c r="U6003" s="289">
        <v>0</v>
      </c>
      <c r="V6003" s="289">
        <v>0</v>
      </c>
      <c r="W6003" s="289">
        <v>0</v>
      </c>
      <c r="X6003" s="289">
        <v>0</v>
      </c>
      <c r="Z6003" s="290">
        <f t="shared" si="888"/>
        <v>25140</v>
      </c>
      <c r="AA6003" s="291">
        <f t="shared" si="889"/>
        <v>0</v>
      </c>
    </row>
    <row r="6004" spans="5:27" hidden="1" x14ac:dyDescent="0.3">
      <c r="E6004" t="s">
        <v>2795</v>
      </c>
      <c r="F6004" t="s">
        <v>8694</v>
      </c>
      <c r="G6004" t="s">
        <v>574</v>
      </c>
      <c r="H6004" t="s">
        <v>575</v>
      </c>
      <c r="I6004" s="277">
        <v>9100</v>
      </c>
      <c r="K6004" s="287">
        <f t="shared" si="885"/>
        <v>-0.7</v>
      </c>
      <c r="M6004" s="288">
        <v>0</v>
      </c>
      <c r="N6004" s="289">
        <f t="shared" si="895"/>
        <v>9100</v>
      </c>
      <c r="O6004" s="289">
        <v>0</v>
      </c>
      <c r="P6004" s="289">
        <v>0</v>
      </c>
      <c r="Q6004" s="289">
        <v>0</v>
      </c>
      <c r="R6004" s="289">
        <v>0</v>
      </c>
      <c r="S6004" s="289">
        <v>0</v>
      </c>
      <c r="T6004" s="289">
        <v>0</v>
      </c>
      <c r="U6004" s="289">
        <v>0</v>
      </c>
      <c r="V6004" s="289">
        <v>0</v>
      </c>
      <c r="W6004" s="289">
        <v>0</v>
      </c>
      <c r="X6004" s="289">
        <v>0</v>
      </c>
      <c r="Z6004" s="290">
        <f t="shared" si="888"/>
        <v>9100</v>
      </c>
      <c r="AA6004" s="291">
        <f t="shared" si="889"/>
        <v>0</v>
      </c>
    </row>
    <row r="6005" spans="5:27" hidden="1" x14ac:dyDescent="0.3">
      <c r="E6005" t="s">
        <v>2870</v>
      </c>
      <c r="F6005" t="s">
        <v>8695</v>
      </c>
      <c r="G6005" t="s">
        <v>574</v>
      </c>
      <c r="H6005" t="s">
        <v>1914</v>
      </c>
      <c r="I6005" s="277">
        <v>11111</v>
      </c>
      <c r="K6005" s="287">
        <f t="shared" si="885"/>
        <v>-0.2</v>
      </c>
      <c r="M6005" s="288">
        <v>0</v>
      </c>
      <c r="N6005" s="289">
        <f t="shared" si="895"/>
        <v>11111</v>
      </c>
      <c r="O6005" s="289">
        <v>0</v>
      </c>
      <c r="P6005" s="289">
        <v>0</v>
      </c>
      <c r="Q6005" s="289">
        <v>0</v>
      </c>
      <c r="R6005" s="289">
        <v>0</v>
      </c>
      <c r="S6005" s="289">
        <v>0</v>
      </c>
      <c r="T6005" s="289">
        <v>0</v>
      </c>
      <c r="U6005" s="289">
        <v>0</v>
      </c>
      <c r="V6005" s="289">
        <v>0</v>
      </c>
      <c r="W6005" s="289">
        <v>0</v>
      </c>
      <c r="X6005" s="289">
        <v>0</v>
      </c>
      <c r="Z6005" s="290">
        <f t="shared" si="888"/>
        <v>11111</v>
      </c>
      <c r="AA6005" s="291">
        <f t="shared" si="889"/>
        <v>0</v>
      </c>
    </row>
    <row r="6006" spans="5:27" hidden="1" x14ac:dyDescent="0.3">
      <c r="E6006" t="s">
        <v>8696</v>
      </c>
      <c r="F6006" t="s">
        <v>8697</v>
      </c>
      <c r="G6006" t="s">
        <v>1304</v>
      </c>
      <c r="H6006" t="s">
        <v>3267</v>
      </c>
      <c r="I6006" s="277">
        <v>734383</v>
      </c>
      <c r="K6006" s="287">
        <f t="shared" si="885"/>
        <v>-1.2333333333333334</v>
      </c>
      <c r="M6006" s="288">
        <v>0</v>
      </c>
      <c r="N6006" s="289">
        <f t="shared" si="895"/>
        <v>734383</v>
      </c>
      <c r="O6006" s="289">
        <v>0</v>
      </c>
      <c r="P6006" s="289">
        <v>0</v>
      </c>
      <c r="Q6006" s="289">
        <v>0</v>
      </c>
      <c r="R6006" s="289">
        <v>0</v>
      </c>
      <c r="S6006" s="289">
        <v>0</v>
      </c>
      <c r="T6006" s="289">
        <v>0</v>
      </c>
      <c r="U6006" s="289">
        <v>0</v>
      </c>
      <c r="V6006" s="289">
        <v>0</v>
      </c>
      <c r="W6006" s="289">
        <v>0</v>
      </c>
      <c r="X6006" s="289">
        <v>0</v>
      </c>
      <c r="Z6006" s="290">
        <f t="shared" si="888"/>
        <v>734383</v>
      </c>
      <c r="AA6006" s="291">
        <f t="shared" si="889"/>
        <v>0</v>
      </c>
    </row>
    <row r="6007" spans="5:27" hidden="1" x14ac:dyDescent="0.3">
      <c r="E6007" t="s">
        <v>8698</v>
      </c>
      <c r="F6007" t="s">
        <v>8699</v>
      </c>
      <c r="G6007" t="s">
        <v>1304</v>
      </c>
      <c r="H6007" t="s">
        <v>3267</v>
      </c>
      <c r="I6007" s="277">
        <v>48800</v>
      </c>
      <c r="K6007" s="287">
        <f t="shared" si="885"/>
        <v>-1.2333333333333334</v>
      </c>
      <c r="M6007" s="288">
        <v>0</v>
      </c>
      <c r="N6007" s="289">
        <f t="shared" si="895"/>
        <v>48800</v>
      </c>
      <c r="O6007" s="289">
        <v>0</v>
      </c>
      <c r="P6007" s="289">
        <v>0</v>
      </c>
      <c r="Q6007" s="289">
        <v>0</v>
      </c>
      <c r="R6007" s="289">
        <v>0</v>
      </c>
      <c r="S6007" s="289">
        <v>0</v>
      </c>
      <c r="T6007" s="289">
        <v>0</v>
      </c>
      <c r="U6007" s="289">
        <v>0</v>
      </c>
      <c r="V6007" s="289">
        <v>0</v>
      </c>
      <c r="W6007" s="289">
        <v>0</v>
      </c>
      <c r="X6007" s="289">
        <v>0</v>
      </c>
      <c r="Z6007" s="290">
        <f t="shared" si="888"/>
        <v>48800</v>
      </c>
      <c r="AA6007" s="291">
        <f t="shared" si="889"/>
        <v>0</v>
      </c>
    </row>
    <row r="6008" spans="5:27" hidden="1" x14ac:dyDescent="0.3">
      <c r="E6008" t="s">
        <v>8700</v>
      </c>
      <c r="F6008" t="s">
        <v>8701</v>
      </c>
      <c r="G6008" t="s">
        <v>1304</v>
      </c>
      <c r="H6008" t="s">
        <v>3267</v>
      </c>
      <c r="I6008" s="277">
        <v>1928153</v>
      </c>
      <c r="K6008" s="287">
        <f t="shared" si="885"/>
        <v>-1.2333333333333334</v>
      </c>
      <c r="M6008" s="288">
        <v>0</v>
      </c>
      <c r="N6008" s="289">
        <f t="shared" si="895"/>
        <v>1928153</v>
      </c>
      <c r="O6008" s="289">
        <v>0</v>
      </c>
      <c r="P6008" s="289">
        <v>0</v>
      </c>
      <c r="Q6008" s="289">
        <v>0</v>
      </c>
      <c r="R6008" s="289">
        <v>0</v>
      </c>
      <c r="S6008" s="289">
        <v>0</v>
      </c>
      <c r="T6008" s="289">
        <v>0</v>
      </c>
      <c r="U6008" s="289">
        <v>0</v>
      </c>
      <c r="V6008" s="289">
        <v>0</v>
      </c>
      <c r="W6008" s="289">
        <v>0</v>
      </c>
      <c r="X6008" s="289">
        <v>0</v>
      </c>
      <c r="Z6008" s="290">
        <f t="shared" si="888"/>
        <v>1928153</v>
      </c>
      <c r="AA6008" s="291">
        <f t="shared" si="889"/>
        <v>0</v>
      </c>
    </row>
    <row r="6009" spans="5:27" hidden="1" x14ac:dyDescent="0.3">
      <c r="E6009" t="s">
        <v>8702</v>
      </c>
      <c r="F6009" t="s">
        <v>8703</v>
      </c>
      <c r="G6009" t="s">
        <v>1304</v>
      </c>
      <c r="H6009" t="s">
        <v>3267</v>
      </c>
      <c r="I6009" s="277">
        <v>944554</v>
      </c>
      <c r="K6009" s="287">
        <f t="shared" si="885"/>
        <v>-1.2333333333333334</v>
      </c>
      <c r="M6009" s="288">
        <v>0</v>
      </c>
      <c r="N6009" s="289">
        <f t="shared" si="895"/>
        <v>944554</v>
      </c>
      <c r="O6009" s="289">
        <v>0</v>
      </c>
      <c r="P6009" s="289">
        <v>0</v>
      </c>
      <c r="Q6009" s="289">
        <v>0</v>
      </c>
      <c r="R6009" s="289">
        <v>0</v>
      </c>
      <c r="S6009" s="289">
        <v>0</v>
      </c>
      <c r="T6009" s="289">
        <v>0</v>
      </c>
      <c r="U6009" s="289">
        <v>0</v>
      </c>
      <c r="V6009" s="289">
        <v>0</v>
      </c>
      <c r="W6009" s="289">
        <v>0</v>
      </c>
      <c r="X6009" s="289">
        <v>0</v>
      </c>
      <c r="Z6009" s="290">
        <f t="shared" si="888"/>
        <v>944554</v>
      </c>
      <c r="AA6009" s="291">
        <f t="shared" si="889"/>
        <v>0</v>
      </c>
    </row>
    <row r="6010" spans="5:27" hidden="1" x14ac:dyDescent="0.3">
      <c r="E6010" t="s">
        <v>8702</v>
      </c>
      <c r="F6010" t="s">
        <v>8704</v>
      </c>
      <c r="G6010" t="s">
        <v>1304</v>
      </c>
      <c r="H6010" t="s">
        <v>3267</v>
      </c>
      <c r="I6010" s="277">
        <v>46176</v>
      </c>
      <c r="K6010" s="287">
        <f t="shared" si="885"/>
        <v>-1.2333333333333334</v>
      </c>
      <c r="M6010" s="288">
        <v>0</v>
      </c>
      <c r="N6010" s="289">
        <f t="shared" si="895"/>
        <v>46176</v>
      </c>
      <c r="O6010" s="289">
        <v>0</v>
      </c>
      <c r="P6010" s="289">
        <v>0</v>
      </c>
      <c r="Q6010" s="289">
        <v>0</v>
      </c>
      <c r="R6010" s="289">
        <v>0</v>
      </c>
      <c r="S6010" s="289">
        <v>0</v>
      </c>
      <c r="T6010" s="289">
        <v>0</v>
      </c>
      <c r="U6010" s="289">
        <v>0</v>
      </c>
      <c r="V6010" s="289">
        <v>0</v>
      </c>
      <c r="W6010" s="289">
        <v>0</v>
      </c>
      <c r="X6010" s="289">
        <v>0</v>
      </c>
      <c r="Z6010" s="290">
        <f t="shared" si="888"/>
        <v>46176</v>
      </c>
      <c r="AA6010" s="291">
        <f t="shared" si="889"/>
        <v>0</v>
      </c>
    </row>
    <row r="6011" spans="5:27" hidden="1" x14ac:dyDescent="0.3">
      <c r="E6011" t="s">
        <v>8705</v>
      </c>
      <c r="F6011" t="s">
        <v>8706</v>
      </c>
      <c r="G6011" t="s">
        <v>1304</v>
      </c>
      <c r="H6011" t="s">
        <v>3267</v>
      </c>
      <c r="I6011" s="277">
        <v>1088852</v>
      </c>
      <c r="K6011" s="287">
        <f t="shared" ref="K6011:K6074" si="896">+($K$2-H6011)/30</f>
        <v>-1.2333333333333334</v>
      </c>
      <c r="M6011" s="288">
        <v>0</v>
      </c>
      <c r="N6011" s="289">
        <f t="shared" si="895"/>
        <v>1088852</v>
      </c>
      <c r="O6011" s="289">
        <v>0</v>
      </c>
      <c r="P6011" s="289">
        <v>0</v>
      </c>
      <c r="Q6011" s="289">
        <v>0</v>
      </c>
      <c r="R6011" s="289">
        <v>0</v>
      </c>
      <c r="S6011" s="289">
        <v>0</v>
      </c>
      <c r="T6011" s="289">
        <v>0</v>
      </c>
      <c r="U6011" s="289">
        <v>0</v>
      </c>
      <c r="V6011" s="289">
        <v>0</v>
      </c>
      <c r="W6011" s="289">
        <v>0</v>
      </c>
      <c r="X6011" s="289">
        <v>0</v>
      </c>
      <c r="Z6011" s="290">
        <f t="shared" si="888"/>
        <v>1088852</v>
      </c>
      <c r="AA6011" s="291">
        <f t="shared" si="889"/>
        <v>0</v>
      </c>
    </row>
    <row r="6012" spans="5:27" hidden="1" x14ac:dyDescent="0.3">
      <c r="E6012" t="s">
        <v>8705</v>
      </c>
      <c r="F6012" t="s">
        <v>8707</v>
      </c>
      <c r="G6012" t="s">
        <v>1304</v>
      </c>
      <c r="H6012" t="s">
        <v>3267</v>
      </c>
      <c r="I6012" s="277">
        <v>192844</v>
      </c>
      <c r="K6012" s="287">
        <f t="shared" si="896"/>
        <v>-1.2333333333333334</v>
      </c>
      <c r="M6012" s="288">
        <v>0</v>
      </c>
      <c r="N6012" s="289">
        <f t="shared" si="895"/>
        <v>192844</v>
      </c>
      <c r="O6012" s="289">
        <v>0</v>
      </c>
      <c r="P6012" s="289">
        <v>0</v>
      </c>
      <c r="Q6012" s="289">
        <v>0</v>
      </c>
      <c r="R6012" s="289">
        <v>0</v>
      </c>
      <c r="S6012" s="289">
        <v>0</v>
      </c>
      <c r="T6012" s="289">
        <v>0</v>
      </c>
      <c r="U6012" s="289">
        <v>0</v>
      </c>
      <c r="V6012" s="289">
        <v>0</v>
      </c>
      <c r="W6012" s="289">
        <v>0</v>
      </c>
      <c r="X6012" s="289">
        <v>0</v>
      </c>
      <c r="Z6012" s="290">
        <f t="shared" si="888"/>
        <v>192844</v>
      </c>
      <c r="AA6012" s="291">
        <f t="shared" si="889"/>
        <v>0</v>
      </c>
    </row>
    <row r="6013" spans="5:27" hidden="1" x14ac:dyDescent="0.3">
      <c r="E6013" t="s">
        <v>8708</v>
      </c>
      <c r="F6013" t="s">
        <v>8709</v>
      </c>
      <c r="G6013" t="s">
        <v>1304</v>
      </c>
      <c r="H6013" t="s">
        <v>1077</v>
      </c>
      <c r="I6013" s="276">
        <v>79570</v>
      </c>
      <c r="K6013" s="287">
        <f t="shared" si="896"/>
        <v>0.23333333333333334</v>
      </c>
      <c r="M6013" s="288">
        <v>0</v>
      </c>
      <c r="N6013" s="289">
        <v>0</v>
      </c>
      <c r="O6013" s="289">
        <f>+I6013</f>
        <v>79570</v>
      </c>
      <c r="P6013" s="289">
        <v>0</v>
      </c>
      <c r="Q6013" s="289">
        <v>0</v>
      </c>
      <c r="R6013" s="289">
        <v>0</v>
      </c>
      <c r="S6013" s="289">
        <v>0</v>
      </c>
      <c r="T6013" s="289">
        <v>0</v>
      </c>
      <c r="U6013" s="289">
        <v>0</v>
      </c>
      <c r="V6013" s="289">
        <v>0</v>
      </c>
      <c r="W6013" s="289">
        <v>0</v>
      </c>
      <c r="X6013" s="289">
        <v>0</v>
      </c>
      <c r="Z6013" s="290">
        <f t="shared" si="888"/>
        <v>79570</v>
      </c>
      <c r="AA6013" s="291">
        <f t="shared" si="889"/>
        <v>0</v>
      </c>
    </row>
    <row r="6014" spans="5:27" hidden="1" x14ac:dyDescent="0.3">
      <c r="E6014" t="s">
        <v>8710</v>
      </c>
      <c r="F6014" t="s">
        <v>8711</v>
      </c>
      <c r="G6014" t="s">
        <v>1304</v>
      </c>
      <c r="H6014" t="s">
        <v>3267</v>
      </c>
      <c r="I6014" s="277">
        <v>162496</v>
      </c>
      <c r="K6014" s="287">
        <f t="shared" si="896"/>
        <v>-1.2333333333333334</v>
      </c>
      <c r="M6014" s="288">
        <v>0</v>
      </c>
      <c r="N6014" s="289">
        <f>+I6014</f>
        <v>162496</v>
      </c>
      <c r="O6014" s="289">
        <v>0</v>
      </c>
      <c r="P6014" s="289">
        <v>0</v>
      </c>
      <c r="Q6014" s="289">
        <v>0</v>
      </c>
      <c r="R6014" s="289">
        <v>0</v>
      </c>
      <c r="S6014" s="289">
        <v>0</v>
      </c>
      <c r="T6014" s="289">
        <v>0</v>
      </c>
      <c r="U6014" s="289">
        <v>0</v>
      </c>
      <c r="V6014" s="289">
        <v>0</v>
      </c>
      <c r="W6014" s="289">
        <v>0</v>
      </c>
      <c r="X6014" s="289">
        <v>0</v>
      </c>
      <c r="Z6014" s="290">
        <f t="shared" si="888"/>
        <v>162496</v>
      </c>
      <c r="AA6014" s="291">
        <f t="shared" si="889"/>
        <v>0</v>
      </c>
    </row>
    <row r="6015" spans="5:27" hidden="1" x14ac:dyDescent="0.3">
      <c r="E6015" t="s">
        <v>8712</v>
      </c>
      <c r="F6015" t="s">
        <v>8713</v>
      </c>
      <c r="G6015" t="s">
        <v>1304</v>
      </c>
      <c r="H6015" t="s">
        <v>1077</v>
      </c>
      <c r="I6015" s="276">
        <v>618112</v>
      </c>
      <c r="K6015" s="287">
        <f t="shared" si="896"/>
        <v>0.23333333333333334</v>
      </c>
      <c r="M6015" s="288">
        <v>0</v>
      </c>
      <c r="N6015" s="289">
        <v>0</v>
      </c>
      <c r="O6015" s="289">
        <f>+I6015</f>
        <v>618112</v>
      </c>
      <c r="P6015" s="289">
        <v>0</v>
      </c>
      <c r="Q6015" s="289">
        <v>0</v>
      </c>
      <c r="R6015" s="289">
        <v>0</v>
      </c>
      <c r="S6015" s="289">
        <v>0</v>
      </c>
      <c r="T6015" s="289">
        <v>0</v>
      </c>
      <c r="U6015" s="289">
        <v>0</v>
      </c>
      <c r="V6015" s="289">
        <v>0</v>
      </c>
      <c r="W6015" s="289">
        <v>0</v>
      </c>
      <c r="X6015" s="289">
        <v>0</v>
      </c>
      <c r="Z6015" s="290">
        <f t="shared" si="888"/>
        <v>618112</v>
      </c>
      <c r="AA6015" s="291">
        <f t="shared" si="889"/>
        <v>0</v>
      </c>
    </row>
    <row r="6016" spans="5:27" hidden="1" x14ac:dyDescent="0.3">
      <c r="E6016" t="s">
        <v>8714</v>
      </c>
      <c r="F6016" t="s">
        <v>8715</v>
      </c>
      <c r="G6016" t="s">
        <v>1304</v>
      </c>
      <c r="H6016" t="s">
        <v>1305</v>
      </c>
      <c r="I6016" s="277">
        <v>1454678</v>
      </c>
      <c r="K6016" s="287">
        <f t="shared" si="896"/>
        <v>-0.73333333333333328</v>
      </c>
      <c r="M6016" s="288">
        <v>0</v>
      </c>
      <c r="N6016" s="289">
        <f t="shared" ref="N6016:N6017" si="897">+I6016</f>
        <v>1454678</v>
      </c>
      <c r="O6016" s="289">
        <v>0</v>
      </c>
      <c r="P6016" s="289">
        <v>0</v>
      </c>
      <c r="Q6016" s="289">
        <v>0</v>
      </c>
      <c r="R6016" s="289">
        <v>0</v>
      </c>
      <c r="S6016" s="289">
        <v>0</v>
      </c>
      <c r="T6016" s="289">
        <v>0</v>
      </c>
      <c r="U6016" s="289">
        <v>0</v>
      </c>
      <c r="V6016" s="289">
        <v>0</v>
      </c>
      <c r="W6016" s="289">
        <v>0</v>
      </c>
      <c r="X6016" s="289">
        <v>0</v>
      </c>
      <c r="Z6016" s="290">
        <f t="shared" si="888"/>
        <v>1454678</v>
      </c>
      <c r="AA6016" s="291">
        <f t="shared" si="889"/>
        <v>0</v>
      </c>
    </row>
    <row r="6017" spans="5:27" hidden="1" x14ac:dyDescent="0.3">
      <c r="E6017" t="s">
        <v>3030</v>
      </c>
      <c r="F6017" t="s">
        <v>8716</v>
      </c>
      <c r="G6017" t="s">
        <v>654</v>
      </c>
      <c r="H6017" t="s">
        <v>1310</v>
      </c>
      <c r="I6017" s="277">
        <v>500764</v>
      </c>
      <c r="K6017" s="287">
        <f t="shared" si="896"/>
        <v>-0.8</v>
      </c>
      <c r="M6017" s="288">
        <v>0</v>
      </c>
      <c r="N6017" s="289">
        <f t="shared" si="897"/>
        <v>500764</v>
      </c>
      <c r="O6017" s="289">
        <v>0</v>
      </c>
      <c r="P6017" s="289">
        <v>0</v>
      </c>
      <c r="Q6017" s="289">
        <v>0</v>
      </c>
      <c r="R6017" s="289">
        <v>0</v>
      </c>
      <c r="S6017" s="289">
        <v>0</v>
      </c>
      <c r="T6017" s="289">
        <v>0</v>
      </c>
      <c r="U6017" s="289">
        <v>0</v>
      </c>
      <c r="V6017" s="289">
        <v>0</v>
      </c>
      <c r="W6017" s="289">
        <v>0</v>
      </c>
      <c r="X6017" s="289">
        <v>0</v>
      </c>
      <c r="Z6017" s="290">
        <f t="shared" si="888"/>
        <v>500764</v>
      </c>
      <c r="AA6017" s="291">
        <f t="shared" si="889"/>
        <v>0</v>
      </c>
    </row>
    <row r="6018" spans="5:27" hidden="1" x14ac:dyDescent="0.3">
      <c r="E6018" t="s">
        <v>8717</v>
      </c>
      <c r="F6018" t="s">
        <v>8718</v>
      </c>
      <c r="G6018" t="s">
        <v>570</v>
      </c>
      <c r="H6018" t="s">
        <v>706</v>
      </c>
      <c r="I6018" s="276">
        <v>65286</v>
      </c>
      <c r="K6018" s="287">
        <f t="shared" si="896"/>
        <v>3.3333333333333333E-2</v>
      </c>
      <c r="M6018" s="288">
        <v>0</v>
      </c>
      <c r="N6018" s="289">
        <v>0</v>
      </c>
      <c r="O6018" s="289">
        <f>+I6018</f>
        <v>65286</v>
      </c>
      <c r="P6018" s="289">
        <v>0</v>
      </c>
      <c r="Q6018" s="289">
        <v>0</v>
      </c>
      <c r="R6018" s="289">
        <v>0</v>
      </c>
      <c r="S6018" s="289">
        <v>0</v>
      </c>
      <c r="T6018" s="289">
        <v>0</v>
      </c>
      <c r="U6018" s="289">
        <v>0</v>
      </c>
      <c r="V6018" s="289">
        <v>0</v>
      </c>
      <c r="W6018" s="289">
        <v>0</v>
      </c>
      <c r="X6018" s="289">
        <v>0</v>
      </c>
      <c r="Z6018" s="290">
        <f t="shared" si="888"/>
        <v>65286</v>
      </c>
      <c r="AA6018" s="291">
        <f t="shared" si="889"/>
        <v>0</v>
      </c>
    </row>
    <row r="6019" spans="5:27" hidden="1" x14ac:dyDescent="0.3">
      <c r="E6019" t="s">
        <v>2870</v>
      </c>
      <c r="F6019" t="s">
        <v>8719</v>
      </c>
      <c r="G6019" t="s">
        <v>706</v>
      </c>
      <c r="H6019" t="s">
        <v>707</v>
      </c>
      <c r="I6019" s="277">
        <v>55935</v>
      </c>
      <c r="K6019" s="287">
        <f t="shared" si="896"/>
        <v>-0.96666666666666667</v>
      </c>
      <c r="M6019" s="288">
        <v>0</v>
      </c>
      <c r="N6019" s="289">
        <f t="shared" ref="N6019:N6038" si="898">+I6019</f>
        <v>55935</v>
      </c>
      <c r="O6019" s="289">
        <v>0</v>
      </c>
      <c r="P6019" s="289">
        <v>0</v>
      </c>
      <c r="Q6019" s="289">
        <v>0</v>
      </c>
      <c r="R6019" s="289">
        <v>0</v>
      </c>
      <c r="S6019" s="289">
        <v>0</v>
      </c>
      <c r="T6019" s="289">
        <v>0</v>
      </c>
      <c r="U6019" s="289">
        <v>0</v>
      </c>
      <c r="V6019" s="289">
        <v>0</v>
      </c>
      <c r="W6019" s="289">
        <v>0</v>
      </c>
      <c r="X6019" s="289">
        <v>0</v>
      </c>
      <c r="Z6019" s="290">
        <f t="shared" si="888"/>
        <v>55935</v>
      </c>
      <c r="AA6019" s="291">
        <f t="shared" si="889"/>
        <v>0</v>
      </c>
    </row>
    <row r="6020" spans="5:27" hidden="1" x14ac:dyDescent="0.3">
      <c r="E6020" t="s">
        <v>8720</v>
      </c>
      <c r="F6020" t="s">
        <v>8721</v>
      </c>
      <c r="G6020" t="s">
        <v>1301</v>
      </c>
      <c r="H6020" t="s">
        <v>1302</v>
      </c>
      <c r="I6020" s="277">
        <v>1601600</v>
      </c>
      <c r="K6020" s="287">
        <f t="shared" si="896"/>
        <v>-0.6</v>
      </c>
      <c r="M6020" s="288">
        <v>0</v>
      </c>
      <c r="N6020" s="289">
        <f t="shared" si="898"/>
        <v>1601600</v>
      </c>
      <c r="O6020" s="289">
        <v>0</v>
      </c>
      <c r="P6020" s="289">
        <v>0</v>
      </c>
      <c r="Q6020" s="289">
        <v>0</v>
      </c>
      <c r="R6020" s="289">
        <v>0</v>
      </c>
      <c r="S6020" s="289">
        <v>0</v>
      </c>
      <c r="T6020" s="289">
        <v>0</v>
      </c>
      <c r="U6020" s="289">
        <v>0</v>
      </c>
      <c r="V6020" s="289">
        <v>0</v>
      </c>
      <c r="W6020" s="289">
        <v>0</v>
      </c>
      <c r="X6020" s="289">
        <v>0</v>
      </c>
      <c r="Z6020" s="290">
        <f t="shared" ref="Z6020:Z6083" si="899">+SUM(M6020:X6020)</f>
        <v>1601600</v>
      </c>
      <c r="AA6020" s="291">
        <f t="shared" ref="AA6020:AA6083" si="900">+I6020-Z6020</f>
        <v>0</v>
      </c>
    </row>
    <row r="6021" spans="5:27" hidden="1" x14ac:dyDescent="0.3">
      <c r="E6021" t="s">
        <v>8722</v>
      </c>
      <c r="F6021" t="s">
        <v>8723</v>
      </c>
      <c r="G6021" t="s">
        <v>1301</v>
      </c>
      <c r="H6021" t="s">
        <v>1302</v>
      </c>
      <c r="I6021" s="277">
        <v>1938803</v>
      </c>
      <c r="K6021" s="287">
        <f t="shared" si="896"/>
        <v>-0.6</v>
      </c>
      <c r="M6021" s="288">
        <v>0</v>
      </c>
      <c r="N6021" s="289">
        <f t="shared" si="898"/>
        <v>1938803</v>
      </c>
      <c r="O6021" s="289">
        <v>0</v>
      </c>
      <c r="P6021" s="289">
        <v>0</v>
      </c>
      <c r="Q6021" s="289">
        <v>0</v>
      </c>
      <c r="R6021" s="289">
        <v>0</v>
      </c>
      <c r="S6021" s="289">
        <v>0</v>
      </c>
      <c r="T6021" s="289">
        <v>0</v>
      </c>
      <c r="U6021" s="289">
        <v>0</v>
      </c>
      <c r="V6021" s="289">
        <v>0</v>
      </c>
      <c r="W6021" s="289">
        <v>0</v>
      </c>
      <c r="X6021" s="289">
        <v>0</v>
      </c>
      <c r="Z6021" s="290">
        <f t="shared" si="899"/>
        <v>1938803</v>
      </c>
      <c r="AA6021" s="291">
        <f t="shared" si="900"/>
        <v>0</v>
      </c>
    </row>
    <row r="6022" spans="5:27" hidden="1" x14ac:dyDescent="0.3">
      <c r="E6022" t="s">
        <v>3008</v>
      </c>
      <c r="F6022" t="s">
        <v>8724</v>
      </c>
      <c r="G6022" t="s">
        <v>1301</v>
      </c>
      <c r="H6022" t="s">
        <v>1302</v>
      </c>
      <c r="I6022" s="277">
        <v>632740</v>
      </c>
      <c r="K6022" s="287">
        <f t="shared" si="896"/>
        <v>-0.6</v>
      </c>
      <c r="M6022" s="288">
        <v>0</v>
      </c>
      <c r="N6022" s="289">
        <f t="shared" si="898"/>
        <v>632740</v>
      </c>
      <c r="O6022" s="289">
        <v>0</v>
      </c>
      <c r="P6022" s="289">
        <v>0</v>
      </c>
      <c r="Q6022" s="289">
        <v>0</v>
      </c>
      <c r="R6022" s="289">
        <v>0</v>
      </c>
      <c r="S6022" s="289">
        <v>0</v>
      </c>
      <c r="T6022" s="289">
        <v>0</v>
      </c>
      <c r="U6022" s="289">
        <v>0</v>
      </c>
      <c r="V6022" s="289">
        <v>0</v>
      </c>
      <c r="W6022" s="289">
        <v>0</v>
      </c>
      <c r="X6022" s="289">
        <v>0</v>
      </c>
      <c r="Z6022" s="290">
        <f t="shared" si="899"/>
        <v>632740</v>
      </c>
      <c r="AA6022" s="291">
        <f t="shared" si="900"/>
        <v>0</v>
      </c>
    </row>
    <row r="6023" spans="5:27" hidden="1" x14ac:dyDescent="0.3">
      <c r="E6023" t="s">
        <v>8725</v>
      </c>
      <c r="F6023" t="s">
        <v>8726</v>
      </c>
      <c r="G6023" t="s">
        <v>1301</v>
      </c>
      <c r="H6023" t="s">
        <v>1302</v>
      </c>
      <c r="I6023" s="277">
        <v>2058319</v>
      </c>
      <c r="K6023" s="287">
        <f t="shared" si="896"/>
        <v>-0.6</v>
      </c>
      <c r="M6023" s="288">
        <v>0</v>
      </c>
      <c r="N6023" s="289">
        <f t="shared" si="898"/>
        <v>2058319</v>
      </c>
      <c r="O6023" s="289">
        <v>0</v>
      </c>
      <c r="P6023" s="289">
        <v>0</v>
      </c>
      <c r="Q6023" s="289">
        <v>0</v>
      </c>
      <c r="R6023" s="289">
        <v>0</v>
      </c>
      <c r="S6023" s="289">
        <v>0</v>
      </c>
      <c r="T6023" s="289">
        <v>0</v>
      </c>
      <c r="U6023" s="289">
        <v>0</v>
      </c>
      <c r="V6023" s="289">
        <v>0</v>
      </c>
      <c r="W6023" s="289">
        <v>0</v>
      </c>
      <c r="X6023" s="289">
        <v>0</v>
      </c>
      <c r="Z6023" s="290">
        <f t="shared" si="899"/>
        <v>2058319</v>
      </c>
      <c r="AA6023" s="291">
        <f t="shared" si="900"/>
        <v>0</v>
      </c>
    </row>
    <row r="6024" spans="5:27" hidden="1" x14ac:dyDescent="0.3">
      <c r="E6024" t="s">
        <v>8725</v>
      </c>
      <c r="F6024" t="s">
        <v>8727</v>
      </c>
      <c r="G6024" t="s">
        <v>1301</v>
      </c>
      <c r="H6024" t="s">
        <v>1302</v>
      </c>
      <c r="I6024" s="277">
        <v>1127940</v>
      </c>
      <c r="K6024" s="287">
        <f t="shared" si="896"/>
        <v>-0.6</v>
      </c>
      <c r="M6024" s="288">
        <v>0</v>
      </c>
      <c r="N6024" s="289">
        <f t="shared" si="898"/>
        <v>1127940</v>
      </c>
      <c r="O6024" s="289">
        <v>0</v>
      </c>
      <c r="P6024" s="289">
        <v>0</v>
      </c>
      <c r="Q6024" s="289">
        <v>0</v>
      </c>
      <c r="R6024" s="289">
        <v>0</v>
      </c>
      <c r="S6024" s="289">
        <v>0</v>
      </c>
      <c r="T6024" s="289">
        <v>0</v>
      </c>
      <c r="U6024" s="289">
        <v>0</v>
      </c>
      <c r="V6024" s="289">
        <v>0</v>
      </c>
      <c r="W6024" s="289">
        <v>0</v>
      </c>
      <c r="X6024" s="289">
        <v>0</v>
      </c>
      <c r="Z6024" s="290">
        <f t="shared" si="899"/>
        <v>1127940</v>
      </c>
      <c r="AA6024" s="291">
        <f t="shared" si="900"/>
        <v>0</v>
      </c>
    </row>
    <row r="6025" spans="5:27" hidden="1" x14ac:dyDescent="0.3">
      <c r="E6025" t="s">
        <v>8728</v>
      </c>
      <c r="F6025" t="s">
        <v>8729</v>
      </c>
      <c r="G6025" t="s">
        <v>1301</v>
      </c>
      <c r="H6025" t="s">
        <v>1302</v>
      </c>
      <c r="I6025" s="277">
        <v>707465</v>
      </c>
      <c r="K6025" s="287">
        <f t="shared" si="896"/>
        <v>-0.6</v>
      </c>
      <c r="M6025" s="288">
        <v>0</v>
      </c>
      <c r="N6025" s="289">
        <f t="shared" si="898"/>
        <v>707465</v>
      </c>
      <c r="O6025" s="289">
        <v>0</v>
      </c>
      <c r="P6025" s="289">
        <v>0</v>
      </c>
      <c r="Q6025" s="289">
        <v>0</v>
      </c>
      <c r="R6025" s="289">
        <v>0</v>
      </c>
      <c r="S6025" s="289">
        <v>0</v>
      </c>
      <c r="T6025" s="289">
        <v>0</v>
      </c>
      <c r="U6025" s="289">
        <v>0</v>
      </c>
      <c r="V6025" s="289">
        <v>0</v>
      </c>
      <c r="W6025" s="289">
        <v>0</v>
      </c>
      <c r="X6025" s="289">
        <v>0</v>
      </c>
      <c r="Z6025" s="290">
        <f t="shared" si="899"/>
        <v>707465</v>
      </c>
      <c r="AA6025" s="291">
        <f t="shared" si="900"/>
        <v>0</v>
      </c>
    </row>
    <row r="6026" spans="5:27" hidden="1" x14ac:dyDescent="0.3">
      <c r="E6026" t="s">
        <v>2915</v>
      </c>
      <c r="F6026" t="s">
        <v>8730</v>
      </c>
      <c r="G6026" t="s">
        <v>1301</v>
      </c>
      <c r="H6026" t="s">
        <v>1854</v>
      </c>
      <c r="I6026" s="277">
        <v>1291878</v>
      </c>
      <c r="K6026" s="287">
        <f t="shared" si="896"/>
        <v>-1.1000000000000001</v>
      </c>
      <c r="M6026" s="288">
        <v>0</v>
      </c>
      <c r="N6026" s="289">
        <f t="shared" si="898"/>
        <v>1291878</v>
      </c>
      <c r="O6026" s="289">
        <v>0</v>
      </c>
      <c r="P6026" s="289">
        <v>0</v>
      </c>
      <c r="Q6026" s="289">
        <v>0</v>
      </c>
      <c r="R6026" s="289">
        <v>0</v>
      </c>
      <c r="S6026" s="289">
        <v>0</v>
      </c>
      <c r="T6026" s="289">
        <v>0</v>
      </c>
      <c r="U6026" s="289">
        <v>0</v>
      </c>
      <c r="V6026" s="289">
        <v>0</v>
      </c>
      <c r="W6026" s="289">
        <v>0</v>
      </c>
      <c r="X6026" s="289">
        <v>0</v>
      </c>
      <c r="Z6026" s="290">
        <f t="shared" si="899"/>
        <v>1291878</v>
      </c>
      <c r="AA6026" s="291">
        <f t="shared" si="900"/>
        <v>0</v>
      </c>
    </row>
    <row r="6027" spans="5:27" hidden="1" x14ac:dyDescent="0.3">
      <c r="E6027" t="s">
        <v>2915</v>
      </c>
      <c r="F6027" t="s">
        <v>8731</v>
      </c>
      <c r="G6027" t="s">
        <v>1301</v>
      </c>
      <c r="H6027" t="s">
        <v>1854</v>
      </c>
      <c r="I6027" s="277">
        <v>20400</v>
      </c>
      <c r="K6027" s="287">
        <f t="shared" si="896"/>
        <v>-1.1000000000000001</v>
      </c>
      <c r="M6027" s="288">
        <v>0</v>
      </c>
      <c r="N6027" s="289">
        <f t="shared" si="898"/>
        <v>20400</v>
      </c>
      <c r="O6027" s="289">
        <v>0</v>
      </c>
      <c r="P6027" s="289">
        <v>0</v>
      </c>
      <c r="Q6027" s="289">
        <v>0</v>
      </c>
      <c r="R6027" s="289">
        <v>0</v>
      </c>
      <c r="S6027" s="289">
        <v>0</v>
      </c>
      <c r="T6027" s="289">
        <v>0</v>
      </c>
      <c r="U6027" s="289">
        <v>0</v>
      </c>
      <c r="V6027" s="289">
        <v>0</v>
      </c>
      <c r="W6027" s="289">
        <v>0</v>
      </c>
      <c r="X6027" s="289">
        <v>0</v>
      </c>
      <c r="Z6027" s="290">
        <f t="shared" si="899"/>
        <v>20400</v>
      </c>
      <c r="AA6027" s="291">
        <f t="shared" si="900"/>
        <v>0</v>
      </c>
    </row>
    <row r="6028" spans="5:27" hidden="1" x14ac:dyDescent="0.3">
      <c r="E6028" t="s">
        <v>3130</v>
      </c>
      <c r="F6028" t="s">
        <v>8732</v>
      </c>
      <c r="G6028" t="s">
        <v>1301</v>
      </c>
      <c r="H6028" t="s">
        <v>1302</v>
      </c>
      <c r="I6028" s="277">
        <v>577518</v>
      </c>
      <c r="K6028" s="287">
        <f t="shared" si="896"/>
        <v>-0.6</v>
      </c>
      <c r="M6028" s="288">
        <v>0</v>
      </c>
      <c r="N6028" s="289">
        <f t="shared" si="898"/>
        <v>577518</v>
      </c>
      <c r="O6028" s="289">
        <v>0</v>
      </c>
      <c r="P6028" s="289">
        <v>0</v>
      </c>
      <c r="Q6028" s="289">
        <v>0</v>
      </c>
      <c r="R6028" s="289">
        <v>0</v>
      </c>
      <c r="S6028" s="289">
        <v>0</v>
      </c>
      <c r="T6028" s="289">
        <v>0</v>
      </c>
      <c r="U6028" s="289">
        <v>0</v>
      </c>
      <c r="V6028" s="289">
        <v>0</v>
      </c>
      <c r="W6028" s="289">
        <v>0</v>
      </c>
      <c r="X6028" s="289">
        <v>0</v>
      </c>
      <c r="Z6028" s="290">
        <f t="shared" si="899"/>
        <v>577518</v>
      </c>
      <c r="AA6028" s="291">
        <f t="shared" si="900"/>
        <v>0</v>
      </c>
    </row>
    <row r="6029" spans="5:27" hidden="1" x14ac:dyDescent="0.3">
      <c r="E6029" t="s">
        <v>8733</v>
      </c>
      <c r="F6029" t="s">
        <v>8734</v>
      </c>
      <c r="G6029" t="s">
        <v>695</v>
      </c>
      <c r="H6029" t="s">
        <v>696</v>
      </c>
      <c r="I6029" s="277">
        <v>321160</v>
      </c>
      <c r="K6029" s="287">
        <f t="shared" si="896"/>
        <v>-0.6333333333333333</v>
      </c>
      <c r="M6029" s="288">
        <v>0</v>
      </c>
      <c r="N6029" s="289">
        <f t="shared" si="898"/>
        <v>321160</v>
      </c>
      <c r="O6029" s="289">
        <v>0</v>
      </c>
      <c r="P6029" s="289">
        <v>0</v>
      </c>
      <c r="Q6029" s="289">
        <v>0</v>
      </c>
      <c r="R6029" s="289">
        <v>0</v>
      </c>
      <c r="S6029" s="289">
        <v>0</v>
      </c>
      <c r="T6029" s="289">
        <v>0</v>
      </c>
      <c r="U6029" s="289">
        <v>0</v>
      </c>
      <c r="V6029" s="289">
        <v>0</v>
      </c>
      <c r="W6029" s="289">
        <v>0</v>
      </c>
      <c r="X6029" s="289">
        <v>0</v>
      </c>
      <c r="Z6029" s="290">
        <f t="shared" si="899"/>
        <v>321160</v>
      </c>
      <c r="AA6029" s="291">
        <f t="shared" si="900"/>
        <v>0</v>
      </c>
    </row>
    <row r="6030" spans="5:27" hidden="1" x14ac:dyDescent="0.3">
      <c r="E6030" t="s">
        <v>8735</v>
      </c>
      <c r="F6030" t="s">
        <v>8736</v>
      </c>
      <c r="G6030" t="s">
        <v>695</v>
      </c>
      <c r="H6030" t="s">
        <v>696</v>
      </c>
      <c r="I6030" s="277">
        <v>327703</v>
      </c>
      <c r="K6030" s="287">
        <f t="shared" si="896"/>
        <v>-0.6333333333333333</v>
      </c>
      <c r="M6030" s="288">
        <v>0</v>
      </c>
      <c r="N6030" s="289">
        <f t="shared" si="898"/>
        <v>327703</v>
      </c>
      <c r="O6030" s="289">
        <v>0</v>
      </c>
      <c r="P6030" s="289">
        <v>0</v>
      </c>
      <c r="Q6030" s="289">
        <v>0</v>
      </c>
      <c r="R6030" s="289">
        <v>0</v>
      </c>
      <c r="S6030" s="289">
        <v>0</v>
      </c>
      <c r="T6030" s="289">
        <v>0</v>
      </c>
      <c r="U6030" s="289">
        <v>0</v>
      </c>
      <c r="V6030" s="289">
        <v>0</v>
      </c>
      <c r="W6030" s="289">
        <v>0</v>
      </c>
      <c r="X6030" s="289">
        <v>0</v>
      </c>
      <c r="Z6030" s="290">
        <f t="shared" si="899"/>
        <v>327703</v>
      </c>
      <c r="AA6030" s="291">
        <f t="shared" si="900"/>
        <v>0</v>
      </c>
    </row>
    <row r="6031" spans="5:27" hidden="1" x14ac:dyDescent="0.3">
      <c r="E6031" t="s">
        <v>8737</v>
      </c>
      <c r="F6031" t="s">
        <v>8738</v>
      </c>
      <c r="G6031" t="s">
        <v>695</v>
      </c>
      <c r="H6031" t="s">
        <v>2114</v>
      </c>
      <c r="I6031" s="277">
        <v>685028</v>
      </c>
      <c r="K6031" s="287">
        <f t="shared" si="896"/>
        <v>-1.1333333333333333</v>
      </c>
      <c r="M6031" s="288">
        <v>0</v>
      </c>
      <c r="N6031" s="289">
        <f t="shared" si="898"/>
        <v>685028</v>
      </c>
      <c r="O6031" s="289">
        <v>0</v>
      </c>
      <c r="P6031" s="289">
        <v>0</v>
      </c>
      <c r="Q6031" s="289">
        <v>0</v>
      </c>
      <c r="R6031" s="289">
        <v>0</v>
      </c>
      <c r="S6031" s="289">
        <v>0</v>
      </c>
      <c r="T6031" s="289">
        <v>0</v>
      </c>
      <c r="U6031" s="289">
        <v>0</v>
      </c>
      <c r="V6031" s="289">
        <v>0</v>
      </c>
      <c r="W6031" s="289">
        <v>0</v>
      </c>
      <c r="X6031" s="289">
        <v>0</v>
      </c>
      <c r="Z6031" s="290">
        <f t="shared" si="899"/>
        <v>685028</v>
      </c>
      <c r="AA6031" s="291">
        <f t="shared" si="900"/>
        <v>0</v>
      </c>
    </row>
    <row r="6032" spans="5:27" hidden="1" x14ac:dyDescent="0.3">
      <c r="E6032" t="s">
        <v>8739</v>
      </c>
      <c r="F6032" t="s">
        <v>8740</v>
      </c>
      <c r="G6032" t="s">
        <v>695</v>
      </c>
      <c r="H6032" t="s">
        <v>2114</v>
      </c>
      <c r="I6032" s="277">
        <v>1020004</v>
      </c>
      <c r="K6032" s="287">
        <f t="shared" si="896"/>
        <v>-1.1333333333333333</v>
      </c>
      <c r="M6032" s="288">
        <v>0</v>
      </c>
      <c r="N6032" s="289">
        <f t="shared" si="898"/>
        <v>1020004</v>
      </c>
      <c r="O6032" s="289">
        <v>0</v>
      </c>
      <c r="P6032" s="289">
        <v>0</v>
      </c>
      <c r="Q6032" s="289">
        <v>0</v>
      </c>
      <c r="R6032" s="289">
        <v>0</v>
      </c>
      <c r="S6032" s="289">
        <v>0</v>
      </c>
      <c r="T6032" s="289">
        <v>0</v>
      </c>
      <c r="U6032" s="289">
        <v>0</v>
      </c>
      <c r="V6032" s="289">
        <v>0</v>
      </c>
      <c r="W6032" s="289">
        <v>0</v>
      </c>
      <c r="X6032" s="289">
        <v>0</v>
      </c>
      <c r="Z6032" s="290">
        <f t="shared" si="899"/>
        <v>1020004</v>
      </c>
      <c r="AA6032" s="291">
        <f t="shared" si="900"/>
        <v>0</v>
      </c>
    </row>
    <row r="6033" spans="5:27" hidden="1" x14ac:dyDescent="0.3">
      <c r="E6033" t="s">
        <v>8741</v>
      </c>
      <c r="F6033" t="s">
        <v>8742</v>
      </c>
      <c r="G6033" t="s">
        <v>868</v>
      </c>
      <c r="H6033" t="s">
        <v>869</v>
      </c>
      <c r="I6033" s="277">
        <v>357633</v>
      </c>
      <c r="K6033" s="287">
        <f t="shared" si="896"/>
        <v>-0.66666666666666663</v>
      </c>
      <c r="M6033" s="288">
        <v>0</v>
      </c>
      <c r="N6033" s="289">
        <f t="shared" si="898"/>
        <v>357633</v>
      </c>
      <c r="O6033" s="289">
        <v>0</v>
      </c>
      <c r="P6033" s="289">
        <v>0</v>
      </c>
      <c r="Q6033" s="289">
        <v>0</v>
      </c>
      <c r="R6033" s="289">
        <v>0</v>
      </c>
      <c r="S6033" s="289">
        <v>0</v>
      </c>
      <c r="T6033" s="289">
        <v>0</v>
      </c>
      <c r="U6033" s="289">
        <v>0</v>
      </c>
      <c r="V6033" s="289">
        <v>0</v>
      </c>
      <c r="W6033" s="289">
        <v>0</v>
      </c>
      <c r="X6033" s="289">
        <v>0</v>
      </c>
      <c r="Z6033" s="290">
        <f t="shared" si="899"/>
        <v>357633</v>
      </c>
      <c r="AA6033" s="291">
        <f t="shared" si="900"/>
        <v>0</v>
      </c>
    </row>
    <row r="6034" spans="5:27" hidden="1" x14ac:dyDescent="0.3">
      <c r="E6034" t="s">
        <v>8743</v>
      </c>
      <c r="F6034" t="s">
        <v>8744</v>
      </c>
      <c r="G6034" t="s">
        <v>868</v>
      </c>
      <c r="H6034" t="s">
        <v>1734</v>
      </c>
      <c r="I6034" s="277">
        <v>511856</v>
      </c>
      <c r="K6034" s="287">
        <f t="shared" si="896"/>
        <v>-1.1666666666666667</v>
      </c>
      <c r="M6034" s="288">
        <v>0</v>
      </c>
      <c r="N6034" s="289">
        <f t="shared" si="898"/>
        <v>511856</v>
      </c>
      <c r="O6034" s="289">
        <v>0</v>
      </c>
      <c r="P6034" s="289">
        <v>0</v>
      </c>
      <c r="Q6034" s="289">
        <v>0</v>
      </c>
      <c r="R6034" s="289">
        <v>0</v>
      </c>
      <c r="S6034" s="289">
        <v>0</v>
      </c>
      <c r="T6034" s="289">
        <v>0</v>
      </c>
      <c r="U6034" s="289">
        <v>0</v>
      </c>
      <c r="V6034" s="289">
        <v>0</v>
      </c>
      <c r="W6034" s="289">
        <v>0</v>
      </c>
      <c r="X6034" s="289">
        <v>0</v>
      </c>
      <c r="Z6034" s="290">
        <f t="shared" si="899"/>
        <v>511856</v>
      </c>
      <c r="AA6034" s="291">
        <f t="shared" si="900"/>
        <v>0</v>
      </c>
    </row>
    <row r="6035" spans="5:27" hidden="1" x14ac:dyDescent="0.3">
      <c r="E6035" t="s">
        <v>8743</v>
      </c>
      <c r="F6035" t="s">
        <v>8745</v>
      </c>
      <c r="G6035" t="s">
        <v>868</v>
      </c>
      <c r="H6035" t="s">
        <v>1734</v>
      </c>
      <c r="I6035" s="277">
        <v>280800</v>
      </c>
      <c r="K6035" s="287">
        <f t="shared" si="896"/>
        <v>-1.1666666666666667</v>
      </c>
      <c r="M6035" s="288">
        <v>0</v>
      </c>
      <c r="N6035" s="289">
        <f t="shared" si="898"/>
        <v>280800</v>
      </c>
      <c r="O6035" s="289">
        <v>0</v>
      </c>
      <c r="P6035" s="289">
        <v>0</v>
      </c>
      <c r="Q6035" s="289">
        <v>0</v>
      </c>
      <c r="R6035" s="289">
        <v>0</v>
      </c>
      <c r="S6035" s="289">
        <v>0</v>
      </c>
      <c r="T6035" s="289">
        <v>0</v>
      </c>
      <c r="U6035" s="289">
        <v>0</v>
      </c>
      <c r="V6035" s="289">
        <v>0</v>
      </c>
      <c r="W6035" s="289">
        <v>0</v>
      </c>
      <c r="X6035" s="289">
        <v>0</v>
      </c>
      <c r="Z6035" s="290">
        <f t="shared" si="899"/>
        <v>280800</v>
      </c>
      <c r="AA6035" s="291">
        <f t="shared" si="900"/>
        <v>0</v>
      </c>
    </row>
    <row r="6036" spans="5:27" hidden="1" x14ac:dyDescent="0.3">
      <c r="E6036" t="s">
        <v>2795</v>
      </c>
      <c r="F6036" t="s">
        <v>8746</v>
      </c>
      <c r="G6036" t="s">
        <v>574</v>
      </c>
      <c r="H6036" t="s">
        <v>575</v>
      </c>
      <c r="I6036" s="277">
        <v>113470</v>
      </c>
      <c r="K6036" s="287">
        <f t="shared" si="896"/>
        <v>-0.7</v>
      </c>
      <c r="M6036" s="288">
        <v>0</v>
      </c>
      <c r="N6036" s="289">
        <f t="shared" si="898"/>
        <v>113470</v>
      </c>
      <c r="O6036" s="289">
        <v>0</v>
      </c>
      <c r="P6036" s="289">
        <v>0</v>
      </c>
      <c r="Q6036" s="289">
        <v>0</v>
      </c>
      <c r="R6036" s="289">
        <v>0</v>
      </c>
      <c r="S6036" s="289">
        <v>0</v>
      </c>
      <c r="T6036" s="289">
        <v>0</v>
      </c>
      <c r="U6036" s="289">
        <v>0</v>
      </c>
      <c r="V6036" s="289">
        <v>0</v>
      </c>
      <c r="W6036" s="289">
        <v>0</v>
      </c>
      <c r="X6036" s="289">
        <v>0</v>
      </c>
      <c r="Z6036" s="290">
        <f t="shared" si="899"/>
        <v>113470</v>
      </c>
      <c r="AA6036" s="291">
        <f t="shared" si="900"/>
        <v>0</v>
      </c>
    </row>
    <row r="6037" spans="5:27" hidden="1" x14ac:dyDescent="0.3">
      <c r="E6037" t="s">
        <v>2945</v>
      </c>
      <c r="F6037" t="s">
        <v>8747</v>
      </c>
      <c r="G6037" t="s">
        <v>574</v>
      </c>
      <c r="H6037" t="s">
        <v>575</v>
      </c>
      <c r="I6037" s="277">
        <v>50244</v>
      </c>
      <c r="K6037" s="287">
        <f t="shared" si="896"/>
        <v>-0.7</v>
      </c>
      <c r="M6037" s="288">
        <v>0</v>
      </c>
      <c r="N6037" s="289">
        <f t="shared" si="898"/>
        <v>50244</v>
      </c>
      <c r="O6037" s="289">
        <v>0</v>
      </c>
      <c r="P6037" s="289">
        <v>0</v>
      </c>
      <c r="Q6037" s="289">
        <v>0</v>
      </c>
      <c r="R6037" s="289">
        <v>0</v>
      </c>
      <c r="S6037" s="289">
        <v>0</v>
      </c>
      <c r="T6037" s="289">
        <v>0</v>
      </c>
      <c r="U6037" s="289">
        <v>0</v>
      </c>
      <c r="V6037" s="289">
        <v>0</v>
      </c>
      <c r="W6037" s="289">
        <v>0</v>
      </c>
      <c r="X6037" s="289">
        <v>0</v>
      </c>
      <c r="Z6037" s="290">
        <f t="shared" si="899"/>
        <v>50244</v>
      </c>
      <c r="AA6037" s="291">
        <f t="shared" si="900"/>
        <v>0</v>
      </c>
    </row>
    <row r="6038" spans="5:27" hidden="1" x14ac:dyDescent="0.3">
      <c r="E6038" t="s">
        <v>3130</v>
      </c>
      <c r="F6038" t="s">
        <v>8748</v>
      </c>
      <c r="G6038" t="s">
        <v>574</v>
      </c>
      <c r="H6038" t="s">
        <v>575</v>
      </c>
      <c r="I6038" s="277">
        <v>893602</v>
      </c>
      <c r="K6038" s="287">
        <f t="shared" si="896"/>
        <v>-0.7</v>
      </c>
      <c r="M6038" s="288">
        <v>0</v>
      </c>
      <c r="N6038" s="289">
        <f t="shared" si="898"/>
        <v>893602</v>
      </c>
      <c r="O6038" s="289">
        <v>0</v>
      </c>
      <c r="P6038" s="289">
        <v>0</v>
      </c>
      <c r="Q6038" s="289">
        <v>0</v>
      </c>
      <c r="R6038" s="289">
        <v>0</v>
      </c>
      <c r="S6038" s="289">
        <v>0</v>
      </c>
      <c r="T6038" s="289">
        <v>0</v>
      </c>
      <c r="U6038" s="289">
        <v>0</v>
      </c>
      <c r="V6038" s="289">
        <v>0</v>
      </c>
      <c r="W6038" s="289">
        <v>0</v>
      </c>
      <c r="X6038" s="289">
        <v>0</v>
      </c>
      <c r="Z6038" s="290">
        <f t="shared" si="899"/>
        <v>893602</v>
      </c>
      <c r="AA6038" s="291">
        <f t="shared" si="900"/>
        <v>0</v>
      </c>
    </row>
    <row r="6039" spans="5:27" hidden="1" x14ac:dyDescent="0.3">
      <c r="E6039" t="s">
        <v>8749</v>
      </c>
      <c r="F6039" t="s">
        <v>8750</v>
      </c>
      <c r="G6039" t="s">
        <v>574</v>
      </c>
      <c r="H6039" t="s">
        <v>1304</v>
      </c>
      <c r="I6039" s="276">
        <v>267000</v>
      </c>
      <c r="K6039" s="287">
        <f t="shared" si="896"/>
        <v>0.26666666666666666</v>
      </c>
      <c r="M6039" s="288">
        <v>0</v>
      </c>
      <c r="N6039" s="289">
        <v>0</v>
      </c>
      <c r="O6039" s="289">
        <f>+I6039</f>
        <v>267000</v>
      </c>
      <c r="P6039" s="289">
        <v>0</v>
      </c>
      <c r="Q6039" s="289">
        <v>0</v>
      </c>
      <c r="R6039" s="289">
        <v>0</v>
      </c>
      <c r="S6039" s="289">
        <v>0</v>
      </c>
      <c r="T6039" s="289">
        <v>0</v>
      </c>
      <c r="U6039" s="289">
        <v>0</v>
      </c>
      <c r="V6039" s="289">
        <v>0</v>
      </c>
      <c r="W6039" s="289">
        <v>0</v>
      </c>
      <c r="X6039" s="289">
        <v>0</v>
      </c>
      <c r="Z6039" s="290">
        <f t="shared" si="899"/>
        <v>267000</v>
      </c>
      <c r="AA6039" s="291">
        <f t="shared" si="900"/>
        <v>0</v>
      </c>
    </row>
    <row r="6040" spans="5:27" hidden="1" x14ac:dyDescent="0.3">
      <c r="E6040" t="s">
        <v>3054</v>
      </c>
      <c r="F6040" t="s">
        <v>8751</v>
      </c>
      <c r="G6040" t="s">
        <v>1304</v>
      </c>
      <c r="H6040" t="s">
        <v>1305</v>
      </c>
      <c r="I6040" s="277">
        <v>906649</v>
      </c>
      <c r="K6040" s="287">
        <f t="shared" si="896"/>
        <v>-0.73333333333333328</v>
      </c>
      <c r="M6040" s="288">
        <v>0</v>
      </c>
      <c r="N6040" s="289">
        <f>+I6040</f>
        <v>906649</v>
      </c>
      <c r="O6040" s="289">
        <v>0</v>
      </c>
      <c r="P6040" s="289">
        <v>0</v>
      </c>
      <c r="Q6040" s="289">
        <v>0</v>
      </c>
      <c r="R6040" s="289">
        <v>0</v>
      </c>
      <c r="S6040" s="289">
        <v>0</v>
      </c>
      <c r="T6040" s="289">
        <v>0</v>
      </c>
      <c r="U6040" s="289">
        <v>0</v>
      </c>
      <c r="V6040" s="289">
        <v>0</v>
      </c>
      <c r="W6040" s="289">
        <v>0</v>
      </c>
      <c r="X6040" s="289">
        <v>0</v>
      </c>
      <c r="Z6040" s="290">
        <f t="shared" si="899"/>
        <v>906649</v>
      </c>
      <c r="AA6040" s="291">
        <f t="shared" si="900"/>
        <v>0</v>
      </c>
    </row>
    <row r="6041" spans="5:27" hidden="1" x14ac:dyDescent="0.3">
      <c r="E6041" t="s">
        <v>2921</v>
      </c>
      <c r="F6041" t="s">
        <v>8752</v>
      </c>
      <c r="G6041" t="s">
        <v>654</v>
      </c>
      <c r="H6041" t="s">
        <v>820</v>
      </c>
      <c r="I6041" s="276">
        <v>7696</v>
      </c>
      <c r="K6041" s="287">
        <f t="shared" si="896"/>
        <v>0.16666666666666666</v>
      </c>
      <c r="M6041" s="288">
        <v>0</v>
      </c>
      <c r="N6041" s="289">
        <v>0</v>
      </c>
      <c r="O6041" s="289">
        <f t="shared" ref="O6041:O6042" si="901">+I6041</f>
        <v>7696</v>
      </c>
      <c r="P6041" s="289">
        <v>0</v>
      </c>
      <c r="Q6041" s="289">
        <v>0</v>
      </c>
      <c r="R6041" s="289">
        <v>0</v>
      </c>
      <c r="S6041" s="289">
        <v>0</v>
      </c>
      <c r="T6041" s="289">
        <v>0</v>
      </c>
      <c r="U6041" s="289">
        <v>0</v>
      </c>
      <c r="V6041" s="289">
        <v>0</v>
      </c>
      <c r="W6041" s="289">
        <v>0</v>
      </c>
      <c r="X6041" s="289">
        <v>0</v>
      </c>
      <c r="Z6041" s="290">
        <f t="shared" si="899"/>
        <v>7696</v>
      </c>
      <c r="AA6041" s="291">
        <f t="shared" si="900"/>
        <v>0</v>
      </c>
    </row>
    <row r="6042" spans="5:27" hidden="1" x14ac:dyDescent="0.3">
      <c r="E6042" t="s">
        <v>8753</v>
      </c>
      <c r="F6042" t="s">
        <v>8754</v>
      </c>
      <c r="G6042" t="s">
        <v>654</v>
      </c>
      <c r="H6042" t="s">
        <v>820</v>
      </c>
      <c r="I6042" s="276">
        <v>157775</v>
      </c>
      <c r="K6042" s="287">
        <f t="shared" si="896"/>
        <v>0.16666666666666666</v>
      </c>
      <c r="M6042" s="288">
        <v>0</v>
      </c>
      <c r="N6042" s="289">
        <v>0</v>
      </c>
      <c r="O6042" s="289">
        <f t="shared" si="901"/>
        <v>157775</v>
      </c>
      <c r="P6042" s="289">
        <v>0</v>
      </c>
      <c r="Q6042" s="289">
        <v>0</v>
      </c>
      <c r="R6042" s="289">
        <v>0</v>
      </c>
      <c r="S6042" s="289">
        <v>0</v>
      </c>
      <c r="T6042" s="289">
        <v>0</v>
      </c>
      <c r="U6042" s="289">
        <v>0</v>
      </c>
      <c r="V6042" s="289">
        <v>0</v>
      </c>
      <c r="W6042" s="289">
        <v>0</v>
      </c>
      <c r="X6042" s="289">
        <v>0</v>
      </c>
      <c r="Z6042" s="290">
        <f t="shared" si="899"/>
        <v>157775</v>
      </c>
      <c r="AA6042" s="291">
        <f t="shared" si="900"/>
        <v>0</v>
      </c>
    </row>
    <row r="6043" spans="5:27" hidden="1" x14ac:dyDescent="0.3">
      <c r="E6043" t="s">
        <v>2994</v>
      </c>
      <c r="F6043" t="s">
        <v>8755</v>
      </c>
      <c r="G6043" t="s">
        <v>820</v>
      </c>
      <c r="H6043" t="s">
        <v>821</v>
      </c>
      <c r="I6043" s="277">
        <v>1995415</v>
      </c>
      <c r="K6043" s="287">
        <f t="shared" si="896"/>
        <v>-0.83333333333333337</v>
      </c>
      <c r="M6043" s="288">
        <v>0</v>
      </c>
      <c r="N6043" s="289">
        <f t="shared" ref="N6043:N6056" si="902">+I6043</f>
        <v>1995415</v>
      </c>
      <c r="O6043" s="289">
        <v>0</v>
      </c>
      <c r="P6043" s="289">
        <v>0</v>
      </c>
      <c r="Q6043" s="289">
        <v>0</v>
      </c>
      <c r="R6043" s="289">
        <v>0</v>
      </c>
      <c r="S6043" s="289">
        <v>0</v>
      </c>
      <c r="T6043" s="289">
        <v>0</v>
      </c>
      <c r="U6043" s="289">
        <v>0</v>
      </c>
      <c r="V6043" s="289">
        <v>0</v>
      </c>
      <c r="W6043" s="289">
        <v>0</v>
      </c>
      <c r="X6043" s="289">
        <v>0</v>
      </c>
      <c r="Z6043" s="290">
        <f t="shared" si="899"/>
        <v>1995415</v>
      </c>
      <c r="AA6043" s="291">
        <f t="shared" si="900"/>
        <v>0</v>
      </c>
    </row>
    <row r="6044" spans="5:27" hidden="1" x14ac:dyDescent="0.3">
      <c r="E6044" t="s">
        <v>2994</v>
      </c>
      <c r="F6044" t="s">
        <v>8756</v>
      </c>
      <c r="G6044" t="s">
        <v>820</v>
      </c>
      <c r="H6044" t="s">
        <v>821</v>
      </c>
      <c r="I6044" s="277">
        <v>416050</v>
      </c>
      <c r="K6044" s="287">
        <f t="shared" si="896"/>
        <v>-0.83333333333333337</v>
      </c>
      <c r="M6044" s="288">
        <v>0</v>
      </c>
      <c r="N6044" s="289">
        <f t="shared" si="902"/>
        <v>416050</v>
      </c>
      <c r="O6044" s="289">
        <v>0</v>
      </c>
      <c r="P6044" s="289">
        <v>0</v>
      </c>
      <c r="Q6044" s="289">
        <v>0</v>
      </c>
      <c r="R6044" s="289">
        <v>0</v>
      </c>
      <c r="S6044" s="289">
        <v>0</v>
      </c>
      <c r="T6044" s="289">
        <v>0</v>
      </c>
      <c r="U6044" s="289">
        <v>0</v>
      </c>
      <c r="V6044" s="289">
        <v>0</v>
      </c>
      <c r="W6044" s="289">
        <v>0</v>
      </c>
      <c r="X6044" s="289">
        <v>0</v>
      </c>
      <c r="Z6044" s="290">
        <f t="shared" si="899"/>
        <v>416050</v>
      </c>
      <c r="AA6044" s="291">
        <f t="shared" si="900"/>
        <v>0</v>
      </c>
    </row>
    <row r="6045" spans="5:27" hidden="1" x14ac:dyDescent="0.3">
      <c r="E6045" t="s">
        <v>8757</v>
      </c>
      <c r="F6045" t="s">
        <v>8758</v>
      </c>
      <c r="G6045" t="s">
        <v>820</v>
      </c>
      <c r="H6045" t="s">
        <v>821</v>
      </c>
      <c r="I6045" s="277">
        <v>692853</v>
      </c>
      <c r="K6045" s="287">
        <f t="shared" si="896"/>
        <v>-0.83333333333333337</v>
      </c>
      <c r="M6045" s="288">
        <v>0</v>
      </c>
      <c r="N6045" s="289">
        <f t="shared" si="902"/>
        <v>692853</v>
      </c>
      <c r="O6045" s="289">
        <v>0</v>
      </c>
      <c r="P6045" s="289">
        <v>0</v>
      </c>
      <c r="Q6045" s="289">
        <v>0</v>
      </c>
      <c r="R6045" s="289">
        <v>0</v>
      </c>
      <c r="S6045" s="289">
        <v>0</v>
      </c>
      <c r="T6045" s="289">
        <v>0</v>
      </c>
      <c r="U6045" s="289">
        <v>0</v>
      </c>
      <c r="V6045" s="289">
        <v>0</v>
      </c>
      <c r="W6045" s="289">
        <v>0</v>
      </c>
      <c r="X6045" s="289">
        <v>0</v>
      </c>
      <c r="Z6045" s="290">
        <f t="shared" si="899"/>
        <v>692853</v>
      </c>
      <c r="AA6045" s="291">
        <f t="shared" si="900"/>
        <v>0</v>
      </c>
    </row>
    <row r="6046" spans="5:27" hidden="1" x14ac:dyDescent="0.3">
      <c r="E6046" t="s">
        <v>8733</v>
      </c>
      <c r="F6046" t="s">
        <v>8759</v>
      </c>
      <c r="G6046" t="s">
        <v>820</v>
      </c>
      <c r="H6046" t="s">
        <v>821</v>
      </c>
      <c r="I6046" s="277">
        <v>347776</v>
      </c>
      <c r="K6046" s="287">
        <f t="shared" si="896"/>
        <v>-0.83333333333333337</v>
      </c>
      <c r="M6046" s="288">
        <v>0</v>
      </c>
      <c r="N6046" s="289">
        <f t="shared" si="902"/>
        <v>347776</v>
      </c>
      <c r="O6046" s="289">
        <v>0</v>
      </c>
      <c r="P6046" s="289">
        <v>0</v>
      </c>
      <c r="Q6046" s="289">
        <v>0</v>
      </c>
      <c r="R6046" s="289">
        <v>0</v>
      </c>
      <c r="S6046" s="289">
        <v>0</v>
      </c>
      <c r="T6046" s="289">
        <v>0</v>
      </c>
      <c r="U6046" s="289">
        <v>0</v>
      </c>
      <c r="V6046" s="289">
        <v>0</v>
      </c>
      <c r="W6046" s="289">
        <v>0</v>
      </c>
      <c r="X6046" s="289">
        <v>0</v>
      </c>
      <c r="Z6046" s="290">
        <f t="shared" si="899"/>
        <v>347776</v>
      </c>
      <c r="AA6046" s="291">
        <f t="shared" si="900"/>
        <v>0</v>
      </c>
    </row>
    <row r="6047" spans="5:27" hidden="1" x14ac:dyDescent="0.3">
      <c r="E6047" t="s">
        <v>8671</v>
      </c>
      <c r="F6047" t="s">
        <v>8760</v>
      </c>
      <c r="G6047" t="s">
        <v>820</v>
      </c>
      <c r="H6047" t="s">
        <v>1836</v>
      </c>
      <c r="I6047" s="277">
        <v>534000</v>
      </c>
      <c r="K6047" s="287">
        <f t="shared" si="896"/>
        <v>-0.33333333333333331</v>
      </c>
      <c r="M6047" s="288">
        <v>0</v>
      </c>
      <c r="N6047" s="289">
        <f t="shared" si="902"/>
        <v>534000</v>
      </c>
      <c r="O6047" s="289">
        <v>0</v>
      </c>
      <c r="P6047" s="289">
        <v>0</v>
      </c>
      <c r="Q6047" s="289">
        <v>0</v>
      </c>
      <c r="R6047" s="289">
        <v>0</v>
      </c>
      <c r="S6047" s="289">
        <v>0</v>
      </c>
      <c r="T6047" s="289">
        <v>0</v>
      </c>
      <c r="U6047" s="289">
        <v>0</v>
      </c>
      <c r="V6047" s="289">
        <v>0</v>
      </c>
      <c r="W6047" s="289">
        <v>0</v>
      </c>
      <c r="X6047" s="289">
        <v>0</v>
      </c>
      <c r="Z6047" s="290">
        <f t="shared" si="899"/>
        <v>534000</v>
      </c>
      <c r="AA6047" s="291">
        <f t="shared" si="900"/>
        <v>0</v>
      </c>
    </row>
    <row r="6048" spans="5:27" hidden="1" x14ac:dyDescent="0.3">
      <c r="E6048" t="s">
        <v>3073</v>
      </c>
      <c r="F6048" t="s">
        <v>8761</v>
      </c>
      <c r="G6048" t="s">
        <v>820</v>
      </c>
      <c r="H6048" t="s">
        <v>821</v>
      </c>
      <c r="I6048" s="277">
        <v>2412220</v>
      </c>
      <c r="K6048" s="287">
        <f t="shared" si="896"/>
        <v>-0.83333333333333337</v>
      </c>
      <c r="M6048" s="288">
        <v>0</v>
      </c>
      <c r="N6048" s="289">
        <f t="shared" si="902"/>
        <v>2412220</v>
      </c>
      <c r="O6048" s="289">
        <v>0</v>
      </c>
      <c r="P6048" s="289">
        <v>0</v>
      </c>
      <c r="Q6048" s="289">
        <v>0</v>
      </c>
      <c r="R6048" s="289">
        <v>0</v>
      </c>
      <c r="S6048" s="289">
        <v>0</v>
      </c>
      <c r="T6048" s="289">
        <v>0</v>
      </c>
      <c r="U6048" s="289">
        <v>0</v>
      </c>
      <c r="V6048" s="289">
        <v>0</v>
      </c>
      <c r="W6048" s="289">
        <v>0</v>
      </c>
      <c r="X6048" s="289">
        <v>0</v>
      </c>
      <c r="Z6048" s="290">
        <f t="shared" si="899"/>
        <v>2412220</v>
      </c>
      <c r="AA6048" s="291">
        <f t="shared" si="900"/>
        <v>0</v>
      </c>
    </row>
    <row r="6049" spans="5:27" hidden="1" x14ac:dyDescent="0.3">
      <c r="E6049" t="s">
        <v>8762</v>
      </c>
      <c r="F6049" t="s">
        <v>8763</v>
      </c>
      <c r="G6049" t="s">
        <v>820</v>
      </c>
      <c r="H6049" t="s">
        <v>821</v>
      </c>
      <c r="I6049" s="277">
        <v>349973</v>
      </c>
      <c r="K6049" s="287">
        <f t="shared" si="896"/>
        <v>-0.83333333333333337</v>
      </c>
      <c r="M6049" s="288">
        <v>0</v>
      </c>
      <c r="N6049" s="289">
        <f t="shared" si="902"/>
        <v>349973</v>
      </c>
      <c r="O6049" s="289">
        <v>0</v>
      </c>
      <c r="P6049" s="289">
        <v>0</v>
      </c>
      <c r="Q6049" s="289">
        <v>0</v>
      </c>
      <c r="R6049" s="289">
        <v>0</v>
      </c>
      <c r="S6049" s="289">
        <v>0</v>
      </c>
      <c r="T6049" s="289">
        <v>0</v>
      </c>
      <c r="U6049" s="289">
        <v>0</v>
      </c>
      <c r="V6049" s="289">
        <v>0</v>
      </c>
      <c r="W6049" s="289">
        <v>0</v>
      </c>
      <c r="X6049" s="289">
        <v>0</v>
      </c>
      <c r="Z6049" s="290">
        <f t="shared" si="899"/>
        <v>349973</v>
      </c>
      <c r="AA6049" s="291">
        <f t="shared" si="900"/>
        <v>0</v>
      </c>
    </row>
    <row r="6050" spans="5:27" hidden="1" x14ac:dyDescent="0.3">
      <c r="E6050" t="s">
        <v>8764</v>
      </c>
      <c r="F6050" t="s">
        <v>8765</v>
      </c>
      <c r="G6050" t="s">
        <v>820</v>
      </c>
      <c r="H6050" t="s">
        <v>821</v>
      </c>
      <c r="I6050" s="277">
        <v>642295</v>
      </c>
      <c r="K6050" s="287">
        <f t="shared" si="896"/>
        <v>-0.83333333333333337</v>
      </c>
      <c r="M6050" s="288">
        <v>0</v>
      </c>
      <c r="N6050" s="289">
        <f t="shared" si="902"/>
        <v>642295</v>
      </c>
      <c r="O6050" s="289">
        <v>0</v>
      </c>
      <c r="P6050" s="289">
        <v>0</v>
      </c>
      <c r="Q6050" s="289">
        <v>0</v>
      </c>
      <c r="R6050" s="289">
        <v>0</v>
      </c>
      <c r="S6050" s="289">
        <v>0</v>
      </c>
      <c r="T6050" s="289">
        <v>0</v>
      </c>
      <c r="U6050" s="289">
        <v>0</v>
      </c>
      <c r="V6050" s="289">
        <v>0</v>
      </c>
      <c r="W6050" s="289">
        <v>0</v>
      </c>
      <c r="X6050" s="289">
        <v>0</v>
      </c>
      <c r="Z6050" s="290">
        <f t="shared" si="899"/>
        <v>642295</v>
      </c>
      <c r="AA6050" s="291">
        <f t="shared" si="900"/>
        <v>0</v>
      </c>
    </row>
    <row r="6051" spans="5:27" hidden="1" x14ac:dyDescent="0.3">
      <c r="E6051" t="s">
        <v>2815</v>
      </c>
      <c r="F6051" t="s">
        <v>8766</v>
      </c>
      <c r="G6051" t="s">
        <v>820</v>
      </c>
      <c r="H6051" t="s">
        <v>821</v>
      </c>
      <c r="I6051" s="277">
        <v>479051</v>
      </c>
      <c r="K6051" s="287">
        <f t="shared" si="896"/>
        <v>-0.83333333333333337</v>
      </c>
      <c r="M6051" s="288">
        <v>0</v>
      </c>
      <c r="N6051" s="289">
        <f t="shared" si="902"/>
        <v>479051</v>
      </c>
      <c r="O6051" s="289">
        <v>0</v>
      </c>
      <c r="P6051" s="289">
        <v>0</v>
      </c>
      <c r="Q6051" s="289">
        <v>0</v>
      </c>
      <c r="R6051" s="289">
        <v>0</v>
      </c>
      <c r="S6051" s="289">
        <v>0</v>
      </c>
      <c r="T6051" s="289">
        <v>0</v>
      </c>
      <c r="U6051" s="289">
        <v>0</v>
      </c>
      <c r="V6051" s="289">
        <v>0</v>
      </c>
      <c r="W6051" s="289">
        <v>0</v>
      </c>
      <c r="X6051" s="289">
        <v>0</v>
      </c>
      <c r="Z6051" s="290">
        <f t="shared" si="899"/>
        <v>479051</v>
      </c>
      <c r="AA6051" s="291">
        <f t="shared" si="900"/>
        <v>0</v>
      </c>
    </row>
    <row r="6052" spans="5:27" hidden="1" x14ac:dyDescent="0.3">
      <c r="E6052" t="s">
        <v>8767</v>
      </c>
      <c r="F6052" t="s">
        <v>8768</v>
      </c>
      <c r="G6052" t="s">
        <v>820</v>
      </c>
      <c r="H6052" t="s">
        <v>3416</v>
      </c>
      <c r="I6052" s="277">
        <v>1269986</v>
      </c>
      <c r="K6052" s="287">
        <f t="shared" si="896"/>
        <v>-1.3333333333333333</v>
      </c>
      <c r="M6052" s="288">
        <v>0</v>
      </c>
      <c r="N6052" s="289">
        <f t="shared" si="902"/>
        <v>1269986</v>
      </c>
      <c r="O6052" s="289">
        <v>0</v>
      </c>
      <c r="P6052" s="289">
        <v>0</v>
      </c>
      <c r="Q6052" s="289">
        <v>0</v>
      </c>
      <c r="R6052" s="289">
        <v>0</v>
      </c>
      <c r="S6052" s="289">
        <v>0</v>
      </c>
      <c r="T6052" s="289">
        <v>0</v>
      </c>
      <c r="U6052" s="289">
        <v>0</v>
      </c>
      <c r="V6052" s="289">
        <v>0</v>
      </c>
      <c r="W6052" s="289">
        <v>0</v>
      </c>
      <c r="X6052" s="289">
        <v>0</v>
      </c>
      <c r="Z6052" s="290">
        <f t="shared" si="899"/>
        <v>1269986</v>
      </c>
      <c r="AA6052" s="291">
        <f t="shared" si="900"/>
        <v>0</v>
      </c>
    </row>
    <row r="6053" spans="5:27" hidden="1" x14ac:dyDescent="0.3">
      <c r="E6053" t="s">
        <v>8767</v>
      </c>
      <c r="F6053" t="s">
        <v>8769</v>
      </c>
      <c r="G6053" t="s">
        <v>820</v>
      </c>
      <c r="H6053" t="s">
        <v>3416</v>
      </c>
      <c r="I6053" s="277">
        <v>38960</v>
      </c>
      <c r="K6053" s="287">
        <f t="shared" si="896"/>
        <v>-1.3333333333333333</v>
      </c>
      <c r="M6053" s="288">
        <v>0</v>
      </c>
      <c r="N6053" s="289">
        <f t="shared" si="902"/>
        <v>38960</v>
      </c>
      <c r="O6053" s="289">
        <v>0</v>
      </c>
      <c r="P6053" s="289">
        <v>0</v>
      </c>
      <c r="Q6053" s="289">
        <v>0</v>
      </c>
      <c r="R6053" s="289">
        <v>0</v>
      </c>
      <c r="S6053" s="289">
        <v>0</v>
      </c>
      <c r="T6053" s="289">
        <v>0</v>
      </c>
      <c r="U6053" s="289">
        <v>0</v>
      </c>
      <c r="V6053" s="289">
        <v>0</v>
      </c>
      <c r="W6053" s="289">
        <v>0</v>
      </c>
      <c r="X6053" s="289">
        <v>0</v>
      </c>
      <c r="Z6053" s="290">
        <f t="shared" si="899"/>
        <v>38960</v>
      </c>
      <c r="AA6053" s="291">
        <f t="shared" si="900"/>
        <v>0</v>
      </c>
    </row>
    <row r="6054" spans="5:27" hidden="1" x14ac:dyDescent="0.3">
      <c r="E6054" t="s">
        <v>8770</v>
      </c>
      <c r="F6054" t="s">
        <v>8771</v>
      </c>
      <c r="G6054" t="s">
        <v>820</v>
      </c>
      <c r="H6054" t="s">
        <v>3416</v>
      </c>
      <c r="I6054" s="277">
        <v>2711210</v>
      </c>
      <c r="K6054" s="287">
        <f t="shared" si="896"/>
        <v>-1.3333333333333333</v>
      </c>
      <c r="M6054" s="288">
        <v>0</v>
      </c>
      <c r="N6054" s="289">
        <f t="shared" si="902"/>
        <v>2711210</v>
      </c>
      <c r="O6054" s="289">
        <v>0</v>
      </c>
      <c r="P6054" s="289">
        <v>0</v>
      </c>
      <c r="Q6054" s="289">
        <v>0</v>
      </c>
      <c r="R6054" s="289">
        <v>0</v>
      </c>
      <c r="S6054" s="289">
        <v>0</v>
      </c>
      <c r="T6054" s="289">
        <v>0</v>
      </c>
      <c r="U6054" s="289">
        <v>0</v>
      </c>
      <c r="V6054" s="289">
        <v>0</v>
      </c>
      <c r="W6054" s="289">
        <v>0</v>
      </c>
      <c r="X6054" s="289">
        <v>0</v>
      </c>
      <c r="Z6054" s="290">
        <f t="shared" si="899"/>
        <v>2711210</v>
      </c>
      <c r="AA6054" s="291">
        <f t="shared" si="900"/>
        <v>0</v>
      </c>
    </row>
    <row r="6055" spans="5:27" hidden="1" x14ac:dyDescent="0.3">
      <c r="E6055" t="s">
        <v>8770</v>
      </c>
      <c r="F6055" t="s">
        <v>8772</v>
      </c>
      <c r="G6055" t="s">
        <v>820</v>
      </c>
      <c r="H6055" t="s">
        <v>3416</v>
      </c>
      <c r="I6055" s="277">
        <v>602320</v>
      </c>
      <c r="K6055" s="287">
        <f t="shared" si="896"/>
        <v>-1.3333333333333333</v>
      </c>
      <c r="M6055" s="288">
        <v>0</v>
      </c>
      <c r="N6055" s="289">
        <f t="shared" si="902"/>
        <v>602320</v>
      </c>
      <c r="O6055" s="289">
        <v>0</v>
      </c>
      <c r="P6055" s="289">
        <v>0</v>
      </c>
      <c r="Q6055" s="289">
        <v>0</v>
      </c>
      <c r="R6055" s="289">
        <v>0</v>
      </c>
      <c r="S6055" s="289">
        <v>0</v>
      </c>
      <c r="T6055" s="289">
        <v>0</v>
      </c>
      <c r="U6055" s="289">
        <v>0</v>
      </c>
      <c r="V6055" s="289">
        <v>0</v>
      </c>
      <c r="W6055" s="289">
        <v>0</v>
      </c>
      <c r="X6055" s="289">
        <v>0</v>
      </c>
      <c r="Z6055" s="290">
        <f t="shared" si="899"/>
        <v>602320</v>
      </c>
      <c r="AA6055" s="291">
        <f t="shared" si="900"/>
        <v>0</v>
      </c>
    </row>
    <row r="6056" spans="5:27" hidden="1" x14ac:dyDescent="0.3">
      <c r="E6056" t="s">
        <v>3002</v>
      </c>
      <c r="F6056" t="s">
        <v>8773</v>
      </c>
      <c r="G6056" t="s">
        <v>820</v>
      </c>
      <c r="H6056" t="s">
        <v>821</v>
      </c>
      <c r="I6056" s="277">
        <v>329917</v>
      </c>
      <c r="K6056" s="287">
        <f t="shared" si="896"/>
        <v>-0.83333333333333337</v>
      </c>
      <c r="M6056" s="288">
        <v>0</v>
      </c>
      <c r="N6056" s="289">
        <f t="shared" si="902"/>
        <v>329917</v>
      </c>
      <c r="O6056" s="289">
        <v>0</v>
      </c>
      <c r="P6056" s="289">
        <v>0</v>
      </c>
      <c r="Q6056" s="289">
        <v>0</v>
      </c>
      <c r="R6056" s="289">
        <v>0</v>
      </c>
      <c r="S6056" s="289">
        <v>0</v>
      </c>
      <c r="T6056" s="289">
        <v>0</v>
      </c>
      <c r="U6056" s="289">
        <v>0</v>
      </c>
      <c r="V6056" s="289">
        <v>0</v>
      </c>
      <c r="W6056" s="289">
        <v>0</v>
      </c>
      <c r="X6056" s="289">
        <v>0</v>
      </c>
      <c r="Z6056" s="290">
        <f t="shared" si="899"/>
        <v>329917</v>
      </c>
      <c r="AA6056" s="291">
        <f t="shared" si="900"/>
        <v>0</v>
      </c>
    </row>
    <row r="6057" spans="5:27" hidden="1" x14ac:dyDescent="0.3">
      <c r="E6057" t="s">
        <v>8774</v>
      </c>
      <c r="F6057" t="s">
        <v>8775</v>
      </c>
      <c r="G6057" t="s">
        <v>820</v>
      </c>
      <c r="H6057" t="s">
        <v>699</v>
      </c>
      <c r="I6057" s="276">
        <v>71988</v>
      </c>
      <c r="K6057" s="287">
        <f t="shared" si="896"/>
        <v>0.13333333333333333</v>
      </c>
      <c r="M6057" s="288">
        <v>0</v>
      </c>
      <c r="N6057" s="289">
        <v>0</v>
      </c>
      <c r="O6057" s="289">
        <f>+I6057</f>
        <v>71988</v>
      </c>
      <c r="P6057" s="289">
        <v>0</v>
      </c>
      <c r="Q6057" s="289">
        <v>0</v>
      </c>
      <c r="R6057" s="289">
        <v>0</v>
      </c>
      <c r="S6057" s="289">
        <v>0</v>
      </c>
      <c r="T6057" s="289">
        <v>0</v>
      </c>
      <c r="U6057" s="289">
        <v>0</v>
      </c>
      <c r="V6057" s="289">
        <v>0</v>
      </c>
      <c r="W6057" s="289">
        <v>0</v>
      </c>
      <c r="X6057" s="289">
        <v>0</v>
      </c>
      <c r="Z6057" s="290">
        <f t="shared" si="899"/>
        <v>71988</v>
      </c>
      <c r="AA6057" s="291">
        <f t="shared" si="900"/>
        <v>0</v>
      </c>
    </row>
    <row r="6058" spans="5:27" hidden="1" x14ac:dyDescent="0.3">
      <c r="E6058" t="s">
        <v>8776</v>
      </c>
      <c r="F6058" t="s">
        <v>8777</v>
      </c>
      <c r="G6058" t="s">
        <v>699</v>
      </c>
      <c r="H6058" t="s">
        <v>700</v>
      </c>
      <c r="I6058" s="277">
        <v>1876346</v>
      </c>
      <c r="K6058" s="287">
        <f t="shared" si="896"/>
        <v>-0.8666666666666667</v>
      </c>
      <c r="M6058" s="288">
        <v>0</v>
      </c>
      <c r="N6058" s="289">
        <f t="shared" ref="N6058:N6070" si="903">+I6058</f>
        <v>1876346</v>
      </c>
      <c r="O6058" s="289">
        <v>0</v>
      </c>
      <c r="P6058" s="289">
        <v>0</v>
      </c>
      <c r="Q6058" s="289">
        <v>0</v>
      </c>
      <c r="R6058" s="289">
        <v>0</v>
      </c>
      <c r="S6058" s="289">
        <v>0</v>
      </c>
      <c r="T6058" s="289">
        <v>0</v>
      </c>
      <c r="U6058" s="289">
        <v>0</v>
      </c>
      <c r="V6058" s="289">
        <v>0</v>
      </c>
      <c r="W6058" s="289">
        <v>0</v>
      </c>
      <c r="X6058" s="289">
        <v>0</v>
      </c>
      <c r="Z6058" s="290">
        <f t="shared" si="899"/>
        <v>1876346</v>
      </c>
      <c r="AA6058" s="291">
        <f t="shared" si="900"/>
        <v>0</v>
      </c>
    </row>
    <row r="6059" spans="5:27" hidden="1" x14ac:dyDescent="0.3">
      <c r="E6059" t="s">
        <v>8776</v>
      </c>
      <c r="F6059" t="s">
        <v>8778</v>
      </c>
      <c r="G6059" t="s">
        <v>699</v>
      </c>
      <c r="H6059" t="s">
        <v>700</v>
      </c>
      <c r="I6059" s="277">
        <v>328045</v>
      </c>
      <c r="K6059" s="287">
        <f t="shared" si="896"/>
        <v>-0.8666666666666667</v>
      </c>
      <c r="M6059" s="288">
        <v>0</v>
      </c>
      <c r="N6059" s="289">
        <f t="shared" si="903"/>
        <v>328045</v>
      </c>
      <c r="O6059" s="289">
        <v>0</v>
      </c>
      <c r="P6059" s="289">
        <v>0</v>
      </c>
      <c r="Q6059" s="289">
        <v>0</v>
      </c>
      <c r="R6059" s="289">
        <v>0</v>
      </c>
      <c r="S6059" s="289">
        <v>0</v>
      </c>
      <c r="T6059" s="289">
        <v>0</v>
      </c>
      <c r="U6059" s="289">
        <v>0</v>
      </c>
      <c r="V6059" s="289">
        <v>0</v>
      </c>
      <c r="W6059" s="289">
        <v>0</v>
      </c>
      <c r="X6059" s="289">
        <v>0</v>
      </c>
      <c r="Z6059" s="290">
        <f t="shared" si="899"/>
        <v>328045</v>
      </c>
      <c r="AA6059" s="291">
        <f t="shared" si="900"/>
        <v>0</v>
      </c>
    </row>
    <row r="6060" spans="5:27" hidden="1" x14ac:dyDescent="0.3">
      <c r="E6060" t="s">
        <v>3064</v>
      </c>
      <c r="F6060" t="s">
        <v>8779</v>
      </c>
      <c r="G6060" t="s">
        <v>566</v>
      </c>
      <c r="H6060" t="s">
        <v>1741</v>
      </c>
      <c r="I6060" s="277">
        <v>1697406</v>
      </c>
      <c r="K6060" s="287">
        <f t="shared" si="896"/>
        <v>-1.4</v>
      </c>
      <c r="M6060" s="288">
        <v>0</v>
      </c>
      <c r="N6060" s="289">
        <f t="shared" si="903"/>
        <v>1697406</v>
      </c>
      <c r="O6060" s="289">
        <v>0</v>
      </c>
      <c r="P6060" s="289">
        <v>0</v>
      </c>
      <c r="Q6060" s="289">
        <v>0</v>
      </c>
      <c r="R6060" s="289">
        <v>0</v>
      </c>
      <c r="S6060" s="289">
        <v>0</v>
      </c>
      <c r="T6060" s="289">
        <v>0</v>
      </c>
      <c r="U6060" s="289">
        <v>0</v>
      </c>
      <c r="V6060" s="289">
        <v>0</v>
      </c>
      <c r="W6060" s="289">
        <v>0</v>
      </c>
      <c r="X6060" s="289">
        <v>0</v>
      </c>
      <c r="Z6060" s="290">
        <f t="shared" si="899"/>
        <v>1697406</v>
      </c>
      <c r="AA6060" s="291">
        <f t="shared" si="900"/>
        <v>0</v>
      </c>
    </row>
    <row r="6061" spans="5:27" hidden="1" x14ac:dyDescent="0.3">
      <c r="E6061" t="s">
        <v>3058</v>
      </c>
      <c r="F6061" t="s">
        <v>8780</v>
      </c>
      <c r="G6061" t="s">
        <v>566</v>
      </c>
      <c r="H6061" t="s">
        <v>703</v>
      </c>
      <c r="I6061" s="277">
        <v>2139213</v>
      </c>
      <c r="K6061" s="287">
        <f t="shared" si="896"/>
        <v>-0.9</v>
      </c>
      <c r="M6061" s="288">
        <v>0</v>
      </c>
      <c r="N6061" s="289">
        <f t="shared" si="903"/>
        <v>2139213</v>
      </c>
      <c r="O6061" s="289">
        <v>0</v>
      </c>
      <c r="P6061" s="289">
        <v>0</v>
      </c>
      <c r="Q6061" s="289">
        <v>0</v>
      </c>
      <c r="R6061" s="289">
        <v>0</v>
      </c>
      <c r="S6061" s="289">
        <v>0</v>
      </c>
      <c r="T6061" s="289">
        <v>0</v>
      </c>
      <c r="U6061" s="289">
        <v>0</v>
      </c>
      <c r="V6061" s="289">
        <v>0</v>
      </c>
      <c r="W6061" s="289">
        <v>0</v>
      </c>
      <c r="X6061" s="289">
        <v>0</v>
      </c>
      <c r="Z6061" s="290">
        <f t="shared" si="899"/>
        <v>2139213</v>
      </c>
      <c r="AA6061" s="291">
        <f t="shared" si="900"/>
        <v>0</v>
      </c>
    </row>
    <row r="6062" spans="5:27" hidden="1" x14ac:dyDescent="0.3">
      <c r="E6062" t="s">
        <v>3058</v>
      </c>
      <c r="F6062" t="s">
        <v>8781</v>
      </c>
      <c r="G6062" t="s">
        <v>566</v>
      </c>
      <c r="H6062" t="s">
        <v>703</v>
      </c>
      <c r="I6062" s="277">
        <v>413820</v>
      </c>
      <c r="K6062" s="287">
        <f t="shared" si="896"/>
        <v>-0.9</v>
      </c>
      <c r="M6062" s="288">
        <v>0</v>
      </c>
      <c r="N6062" s="289">
        <f t="shared" si="903"/>
        <v>413820</v>
      </c>
      <c r="O6062" s="289">
        <v>0</v>
      </c>
      <c r="P6062" s="289">
        <v>0</v>
      </c>
      <c r="Q6062" s="289">
        <v>0</v>
      </c>
      <c r="R6062" s="289">
        <v>0</v>
      </c>
      <c r="S6062" s="289">
        <v>0</v>
      </c>
      <c r="T6062" s="289">
        <v>0</v>
      </c>
      <c r="U6062" s="289">
        <v>0</v>
      </c>
      <c r="V6062" s="289">
        <v>0</v>
      </c>
      <c r="W6062" s="289">
        <v>0</v>
      </c>
      <c r="X6062" s="289">
        <v>0</v>
      </c>
      <c r="Z6062" s="290">
        <f t="shared" si="899"/>
        <v>413820</v>
      </c>
      <c r="AA6062" s="291">
        <f t="shared" si="900"/>
        <v>0</v>
      </c>
    </row>
    <row r="6063" spans="5:27" hidden="1" x14ac:dyDescent="0.3">
      <c r="E6063" t="s">
        <v>3058</v>
      </c>
      <c r="F6063" t="s">
        <v>8782</v>
      </c>
      <c r="G6063" t="s">
        <v>566</v>
      </c>
      <c r="H6063" t="s">
        <v>703</v>
      </c>
      <c r="I6063" s="277">
        <v>38370</v>
      </c>
      <c r="K6063" s="287">
        <f t="shared" si="896"/>
        <v>-0.9</v>
      </c>
      <c r="M6063" s="288">
        <v>0</v>
      </c>
      <c r="N6063" s="289">
        <f t="shared" si="903"/>
        <v>38370</v>
      </c>
      <c r="O6063" s="289">
        <v>0</v>
      </c>
      <c r="P6063" s="289">
        <v>0</v>
      </c>
      <c r="Q6063" s="289">
        <v>0</v>
      </c>
      <c r="R6063" s="289">
        <v>0</v>
      </c>
      <c r="S6063" s="289">
        <v>0</v>
      </c>
      <c r="T6063" s="289">
        <v>0</v>
      </c>
      <c r="U6063" s="289">
        <v>0</v>
      </c>
      <c r="V6063" s="289">
        <v>0</v>
      </c>
      <c r="W6063" s="289">
        <v>0</v>
      </c>
      <c r="X6063" s="289">
        <v>0</v>
      </c>
      <c r="Z6063" s="290">
        <f t="shared" si="899"/>
        <v>38370</v>
      </c>
      <c r="AA6063" s="291">
        <f t="shared" si="900"/>
        <v>0</v>
      </c>
    </row>
    <row r="6064" spans="5:27" hidden="1" x14ac:dyDescent="0.3">
      <c r="E6064" t="s">
        <v>3058</v>
      </c>
      <c r="F6064" t="s">
        <v>8783</v>
      </c>
      <c r="G6064" t="s">
        <v>566</v>
      </c>
      <c r="H6064" t="s">
        <v>703</v>
      </c>
      <c r="I6064" s="277">
        <v>2104960</v>
      </c>
      <c r="K6064" s="287">
        <f t="shared" si="896"/>
        <v>-0.9</v>
      </c>
      <c r="M6064" s="288">
        <v>0</v>
      </c>
      <c r="N6064" s="289">
        <f t="shared" si="903"/>
        <v>2104960</v>
      </c>
      <c r="O6064" s="289">
        <v>0</v>
      </c>
      <c r="P6064" s="289">
        <v>0</v>
      </c>
      <c r="Q6064" s="289">
        <v>0</v>
      </c>
      <c r="R6064" s="289">
        <v>0</v>
      </c>
      <c r="S6064" s="289">
        <v>0</v>
      </c>
      <c r="T6064" s="289">
        <v>0</v>
      </c>
      <c r="U6064" s="289">
        <v>0</v>
      </c>
      <c r="V6064" s="289">
        <v>0</v>
      </c>
      <c r="W6064" s="289">
        <v>0</v>
      </c>
      <c r="X6064" s="289">
        <v>0</v>
      </c>
      <c r="Z6064" s="290">
        <f t="shared" si="899"/>
        <v>2104960</v>
      </c>
      <c r="AA6064" s="291">
        <f t="shared" si="900"/>
        <v>0</v>
      </c>
    </row>
    <row r="6065" spans="5:27" hidden="1" x14ac:dyDescent="0.3">
      <c r="E6065" t="s">
        <v>2805</v>
      </c>
      <c r="F6065" t="s">
        <v>8784</v>
      </c>
      <c r="G6065" t="s">
        <v>566</v>
      </c>
      <c r="H6065" t="s">
        <v>703</v>
      </c>
      <c r="I6065" s="277">
        <v>542710</v>
      </c>
      <c r="K6065" s="287">
        <f t="shared" si="896"/>
        <v>-0.9</v>
      </c>
      <c r="M6065" s="288">
        <v>0</v>
      </c>
      <c r="N6065" s="289">
        <f t="shared" si="903"/>
        <v>542710</v>
      </c>
      <c r="O6065" s="289">
        <v>0</v>
      </c>
      <c r="P6065" s="289">
        <v>0</v>
      </c>
      <c r="Q6065" s="289">
        <v>0</v>
      </c>
      <c r="R6065" s="289">
        <v>0</v>
      </c>
      <c r="S6065" s="289">
        <v>0</v>
      </c>
      <c r="T6065" s="289">
        <v>0</v>
      </c>
      <c r="U6065" s="289">
        <v>0</v>
      </c>
      <c r="V6065" s="289">
        <v>0</v>
      </c>
      <c r="W6065" s="289">
        <v>0</v>
      </c>
      <c r="X6065" s="289">
        <v>0</v>
      </c>
      <c r="Z6065" s="290">
        <f t="shared" si="899"/>
        <v>542710</v>
      </c>
      <c r="AA6065" s="291">
        <f t="shared" si="900"/>
        <v>0</v>
      </c>
    </row>
    <row r="6066" spans="5:27" hidden="1" x14ac:dyDescent="0.3">
      <c r="E6066" t="s">
        <v>8785</v>
      </c>
      <c r="F6066" t="s">
        <v>8786</v>
      </c>
      <c r="G6066" t="s">
        <v>566</v>
      </c>
      <c r="H6066" t="s">
        <v>703</v>
      </c>
      <c r="I6066" s="277">
        <v>117600</v>
      </c>
      <c r="K6066" s="287">
        <f t="shared" si="896"/>
        <v>-0.9</v>
      </c>
      <c r="M6066" s="288">
        <v>0</v>
      </c>
      <c r="N6066" s="289">
        <f t="shared" si="903"/>
        <v>117600</v>
      </c>
      <c r="O6066" s="289">
        <v>0</v>
      </c>
      <c r="P6066" s="289">
        <v>0</v>
      </c>
      <c r="Q6066" s="289">
        <v>0</v>
      </c>
      <c r="R6066" s="289">
        <v>0</v>
      </c>
      <c r="S6066" s="289">
        <v>0</v>
      </c>
      <c r="T6066" s="289">
        <v>0</v>
      </c>
      <c r="U6066" s="289">
        <v>0</v>
      </c>
      <c r="V6066" s="289">
        <v>0</v>
      </c>
      <c r="W6066" s="289">
        <v>0</v>
      </c>
      <c r="X6066" s="289">
        <v>0</v>
      </c>
      <c r="Z6066" s="290">
        <f t="shared" si="899"/>
        <v>117600</v>
      </c>
      <c r="AA6066" s="291">
        <f t="shared" si="900"/>
        <v>0</v>
      </c>
    </row>
    <row r="6067" spans="5:27" hidden="1" x14ac:dyDescent="0.3">
      <c r="E6067" t="s">
        <v>8787</v>
      </c>
      <c r="F6067" t="s">
        <v>8788</v>
      </c>
      <c r="G6067" t="s">
        <v>566</v>
      </c>
      <c r="H6067" t="s">
        <v>703</v>
      </c>
      <c r="I6067" s="277">
        <v>214234</v>
      </c>
      <c r="K6067" s="287">
        <f t="shared" si="896"/>
        <v>-0.9</v>
      </c>
      <c r="M6067" s="288">
        <v>0</v>
      </c>
      <c r="N6067" s="289">
        <f t="shared" si="903"/>
        <v>214234</v>
      </c>
      <c r="O6067" s="289">
        <v>0</v>
      </c>
      <c r="P6067" s="289">
        <v>0</v>
      </c>
      <c r="Q6067" s="289">
        <v>0</v>
      </c>
      <c r="R6067" s="289">
        <v>0</v>
      </c>
      <c r="S6067" s="289">
        <v>0</v>
      </c>
      <c r="T6067" s="289">
        <v>0</v>
      </c>
      <c r="U6067" s="289">
        <v>0</v>
      </c>
      <c r="V6067" s="289">
        <v>0</v>
      </c>
      <c r="W6067" s="289">
        <v>0</v>
      </c>
      <c r="X6067" s="289">
        <v>0</v>
      </c>
      <c r="Z6067" s="290">
        <f t="shared" si="899"/>
        <v>214234</v>
      </c>
      <c r="AA6067" s="291">
        <f t="shared" si="900"/>
        <v>0</v>
      </c>
    </row>
    <row r="6068" spans="5:27" hidden="1" x14ac:dyDescent="0.3">
      <c r="E6068" t="s">
        <v>8789</v>
      </c>
      <c r="F6068" t="s">
        <v>8790</v>
      </c>
      <c r="G6068" t="s">
        <v>566</v>
      </c>
      <c r="H6068" t="s">
        <v>703</v>
      </c>
      <c r="I6068" s="277">
        <v>7283024</v>
      </c>
      <c r="K6068" s="287">
        <f t="shared" si="896"/>
        <v>-0.9</v>
      </c>
      <c r="M6068" s="288">
        <v>0</v>
      </c>
      <c r="N6068" s="289">
        <f t="shared" si="903"/>
        <v>7283024</v>
      </c>
      <c r="O6068" s="289">
        <v>0</v>
      </c>
      <c r="P6068" s="289">
        <v>0</v>
      </c>
      <c r="Q6068" s="289">
        <v>0</v>
      </c>
      <c r="R6068" s="289">
        <v>0</v>
      </c>
      <c r="S6068" s="289">
        <v>0</v>
      </c>
      <c r="T6068" s="289">
        <v>0</v>
      </c>
      <c r="U6068" s="289">
        <v>0</v>
      </c>
      <c r="V6068" s="289">
        <v>0</v>
      </c>
      <c r="W6068" s="289">
        <v>0</v>
      </c>
      <c r="X6068" s="289">
        <v>0</v>
      </c>
      <c r="Z6068" s="290">
        <f t="shared" si="899"/>
        <v>7283024</v>
      </c>
      <c r="AA6068" s="291">
        <f t="shared" si="900"/>
        <v>0</v>
      </c>
    </row>
    <row r="6069" spans="5:27" hidden="1" x14ac:dyDescent="0.3">
      <c r="E6069" t="s">
        <v>8722</v>
      </c>
      <c r="F6069" t="s">
        <v>8791</v>
      </c>
      <c r="G6069" t="s">
        <v>566</v>
      </c>
      <c r="H6069" t="s">
        <v>703</v>
      </c>
      <c r="I6069" s="277">
        <v>2696551</v>
      </c>
      <c r="K6069" s="287">
        <f t="shared" si="896"/>
        <v>-0.9</v>
      </c>
      <c r="M6069" s="288">
        <v>0</v>
      </c>
      <c r="N6069" s="289">
        <f t="shared" si="903"/>
        <v>2696551</v>
      </c>
      <c r="O6069" s="289">
        <v>0</v>
      </c>
      <c r="P6069" s="289">
        <v>0</v>
      </c>
      <c r="Q6069" s="289">
        <v>0</v>
      </c>
      <c r="R6069" s="289">
        <v>0</v>
      </c>
      <c r="S6069" s="289">
        <v>0</v>
      </c>
      <c r="T6069" s="289">
        <v>0</v>
      </c>
      <c r="U6069" s="289">
        <v>0</v>
      </c>
      <c r="V6069" s="289">
        <v>0</v>
      </c>
      <c r="W6069" s="289">
        <v>0</v>
      </c>
      <c r="X6069" s="289">
        <v>0</v>
      </c>
      <c r="Z6069" s="290">
        <f t="shared" si="899"/>
        <v>2696551</v>
      </c>
      <c r="AA6069" s="291">
        <f t="shared" si="900"/>
        <v>0</v>
      </c>
    </row>
    <row r="6070" spans="5:27" hidden="1" x14ac:dyDescent="0.3">
      <c r="E6070" t="s">
        <v>8792</v>
      </c>
      <c r="F6070" t="s">
        <v>8793</v>
      </c>
      <c r="G6070" t="s">
        <v>570</v>
      </c>
      <c r="H6070" t="s">
        <v>2218</v>
      </c>
      <c r="I6070" s="277">
        <v>1311462</v>
      </c>
      <c r="K6070" s="287">
        <f t="shared" si="896"/>
        <v>-0.93333333333333335</v>
      </c>
      <c r="M6070" s="288">
        <v>0</v>
      </c>
      <c r="N6070" s="289">
        <f t="shared" si="903"/>
        <v>1311462</v>
      </c>
      <c r="O6070" s="289">
        <v>0</v>
      </c>
      <c r="P6070" s="289">
        <v>0</v>
      </c>
      <c r="Q6070" s="289">
        <v>0</v>
      </c>
      <c r="R6070" s="289">
        <v>0</v>
      </c>
      <c r="S6070" s="289">
        <v>0</v>
      </c>
      <c r="T6070" s="289">
        <v>0</v>
      </c>
      <c r="U6070" s="289">
        <v>0</v>
      </c>
      <c r="V6070" s="289">
        <v>0</v>
      </c>
      <c r="W6070" s="289">
        <v>0</v>
      </c>
      <c r="X6070" s="289">
        <v>0</v>
      </c>
      <c r="Z6070" s="290">
        <f t="shared" si="899"/>
        <v>1311462</v>
      </c>
      <c r="AA6070" s="291">
        <f t="shared" si="900"/>
        <v>0</v>
      </c>
    </row>
    <row r="6071" spans="5:27" hidden="1" x14ac:dyDescent="0.3">
      <c r="E6071" t="s">
        <v>8794</v>
      </c>
      <c r="F6071" t="s">
        <v>8795</v>
      </c>
      <c r="G6071" t="s">
        <v>570</v>
      </c>
      <c r="H6071" t="s">
        <v>706</v>
      </c>
      <c r="I6071" s="276">
        <v>273958</v>
      </c>
      <c r="K6071" s="287">
        <f t="shared" si="896"/>
        <v>3.3333333333333333E-2</v>
      </c>
      <c r="M6071" s="288">
        <v>0</v>
      </c>
      <c r="N6071" s="289">
        <v>0</v>
      </c>
      <c r="O6071" s="289">
        <f>+I6071</f>
        <v>273958</v>
      </c>
      <c r="P6071" s="289">
        <v>0</v>
      </c>
      <c r="Q6071" s="289">
        <v>0</v>
      </c>
      <c r="R6071" s="289">
        <v>0</v>
      </c>
      <c r="S6071" s="289">
        <v>0</v>
      </c>
      <c r="T6071" s="289">
        <v>0</v>
      </c>
      <c r="U6071" s="289">
        <v>0</v>
      </c>
      <c r="V6071" s="289">
        <v>0</v>
      </c>
      <c r="W6071" s="289">
        <v>0</v>
      </c>
      <c r="X6071" s="289">
        <v>0</v>
      </c>
      <c r="Z6071" s="290">
        <f t="shared" si="899"/>
        <v>273958</v>
      </c>
      <c r="AA6071" s="291">
        <f t="shared" si="900"/>
        <v>0</v>
      </c>
    </row>
    <row r="6072" spans="5:27" hidden="1" x14ac:dyDescent="0.3">
      <c r="E6072" t="s">
        <v>3215</v>
      </c>
      <c r="F6072" t="s">
        <v>8796</v>
      </c>
      <c r="G6072" t="s">
        <v>570</v>
      </c>
      <c r="H6072" t="s">
        <v>1868</v>
      </c>
      <c r="I6072" s="277">
        <v>6437600</v>
      </c>
      <c r="K6072" s="287">
        <f t="shared" si="896"/>
        <v>-1.9333333333333333</v>
      </c>
      <c r="M6072" s="288">
        <v>0</v>
      </c>
      <c r="N6072" s="289">
        <f>+I6072</f>
        <v>6437600</v>
      </c>
      <c r="O6072" s="289">
        <v>0</v>
      </c>
      <c r="P6072" s="289">
        <v>0</v>
      </c>
      <c r="Q6072" s="289">
        <v>0</v>
      </c>
      <c r="R6072" s="289">
        <v>0</v>
      </c>
      <c r="S6072" s="289">
        <v>0</v>
      </c>
      <c r="T6072" s="289">
        <v>0</v>
      </c>
      <c r="U6072" s="289">
        <v>0</v>
      </c>
      <c r="V6072" s="289">
        <v>0</v>
      </c>
      <c r="W6072" s="289">
        <v>0</v>
      </c>
      <c r="X6072" s="289">
        <v>0</v>
      </c>
      <c r="Z6072" s="290">
        <f t="shared" si="899"/>
        <v>6437600</v>
      </c>
      <c r="AA6072" s="291">
        <f t="shared" si="900"/>
        <v>0</v>
      </c>
    </row>
    <row r="6073" spans="5:27" hidden="1" x14ac:dyDescent="0.3">
      <c r="E6073" t="s">
        <v>8797</v>
      </c>
      <c r="F6073" t="s">
        <v>8798</v>
      </c>
      <c r="G6073" t="s">
        <v>570</v>
      </c>
      <c r="H6073" t="s">
        <v>706</v>
      </c>
      <c r="I6073" s="276">
        <v>3962000</v>
      </c>
      <c r="K6073" s="287">
        <f t="shared" si="896"/>
        <v>3.3333333333333333E-2</v>
      </c>
      <c r="M6073" s="288">
        <v>0</v>
      </c>
      <c r="N6073" s="289">
        <v>0</v>
      </c>
      <c r="O6073" s="289">
        <f>+I6073</f>
        <v>3962000</v>
      </c>
      <c r="P6073" s="289">
        <v>0</v>
      </c>
      <c r="Q6073" s="289">
        <v>0</v>
      </c>
      <c r="R6073" s="289">
        <v>0</v>
      </c>
      <c r="S6073" s="289">
        <v>0</v>
      </c>
      <c r="T6073" s="289">
        <v>0</v>
      </c>
      <c r="U6073" s="289">
        <v>0</v>
      </c>
      <c r="V6073" s="289">
        <v>0</v>
      </c>
      <c r="W6073" s="289">
        <v>0</v>
      </c>
      <c r="X6073" s="289">
        <v>0</v>
      </c>
      <c r="Z6073" s="290">
        <f t="shared" si="899"/>
        <v>3962000</v>
      </c>
      <c r="AA6073" s="291">
        <f t="shared" si="900"/>
        <v>0</v>
      </c>
    </row>
    <row r="6074" spans="5:27" hidden="1" x14ac:dyDescent="0.3">
      <c r="E6074" t="s">
        <v>8799</v>
      </c>
      <c r="F6074" t="s">
        <v>8800</v>
      </c>
      <c r="G6074" t="s">
        <v>570</v>
      </c>
      <c r="H6074" t="s">
        <v>1868</v>
      </c>
      <c r="I6074" s="277">
        <v>6489600</v>
      </c>
      <c r="K6074" s="287">
        <f t="shared" si="896"/>
        <v>-1.9333333333333333</v>
      </c>
      <c r="M6074" s="288">
        <v>0</v>
      </c>
      <c r="N6074" s="289">
        <f t="shared" ref="N6074:N6076" si="904">+I6074</f>
        <v>6489600</v>
      </c>
      <c r="O6074" s="289">
        <v>0</v>
      </c>
      <c r="P6074" s="289">
        <v>0</v>
      </c>
      <c r="Q6074" s="289">
        <v>0</v>
      </c>
      <c r="R6074" s="289">
        <v>0</v>
      </c>
      <c r="S6074" s="289">
        <v>0</v>
      </c>
      <c r="T6074" s="289">
        <v>0</v>
      </c>
      <c r="U6074" s="289">
        <v>0</v>
      </c>
      <c r="V6074" s="289">
        <v>0</v>
      </c>
      <c r="W6074" s="289">
        <v>0</v>
      </c>
      <c r="X6074" s="289">
        <v>0</v>
      </c>
      <c r="Z6074" s="290">
        <f t="shared" si="899"/>
        <v>6489600</v>
      </c>
      <c r="AA6074" s="291">
        <f t="shared" si="900"/>
        <v>0</v>
      </c>
    </row>
    <row r="6075" spans="5:27" hidden="1" x14ac:dyDescent="0.3">
      <c r="E6075" t="s">
        <v>8722</v>
      </c>
      <c r="F6075" t="s">
        <v>8801</v>
      </c>
      <c r="G6075" t="s">
        <v>570</v>
      </c>
      <c r="H6075" t="s">
        <v>2218</v>
      </c>
      <c r="I6075" s="277">
        <v>89700</v>
      </c>
      <c r="K6075" s="287">
        <f t="shared" ref="K6075:K6095" si="905">+($K$2-H6075)/30</f>
        <v>-0.93333333333333335</v>
      </c>
      <c r="M6075" s="288">
        <v>0</v>
      </c>
      <c r="N6075" s="289">
        <f t="shared" si="904"/>
        <v>89700</v>
      </c>
      <c r="O6075" s="289">
        <v>0</v>
      </c>
      <c r="P6075" s="289">
        <v>0</v>
      </c>
      <c r="Q6075" s="289">
        <v>0</v>
      </c>
      <c r="R6075" s="289">
        <v>0</v>
      </c>
      <c r="S6075" s="289">
        <v>0</v>
      </c>
      <c r="T6075" s="289">
        <v>0</v>
      </c>
      <c r="U6075" s="289">
        <v>0</v>
      </c>
      <c r="V6075" s="289">
        <v>0</v>
      </c>
      <c r="W6075" s="289">
        <v>0</v>
      </c>
      <c r="X6075" s="289">
        <v>0</v>
      </c>
      <c r="Z6075" s="290">
        <f t="shared" si="899"/>
        <v>89700</v>
      </c>
      <c r="AA6075" s="291">
        <f t="shared" si="900"/>
        <v>0</v>
      </c>
    </row>
    <row r="6076" spans="5:27" hidden="1" x14ac:dyDescent="0.3">
      <c r="E6076" t="s">
        <v>8789</v>
      </c>
      <c r="F6076" t="s">
        <v>8802</v>
      </c>
      <c r="G6076" t="s">
        <v>570</v>
      </c>
      <c r="H6076" t="s">
        <v>2218</v>
      </c>
      <c r="I6076" s="277">
        <v>179664</v>
      </c>
      <c r="K6076" s="287">
        <f t="shared" si="905"/>
        <v>-0.93333333333333335</v>
      </c>
      <c r="M6076" s="288">
        <v>0</v>
      </c>
      <c r="N6076" s="289">
        <f t="shared" si="904"/>
        <v>179664</v>
      </c>
      <c r="O6076" s="289">
        <v>0</v>
      </c>
      <c r="P6076" s="289">
        <v>0</v>
      </c>
      <c r="Q6076" s="289">
        <v>0</v>
      </c>
      <c r="R6076" s="289">
        <v>0</v>
      </c>
      <c r="S6076" s="289">
        <v>0</v>
      </c>
      <c r="T6076" s="289">
        <v>0</v>
      </c>
      <c r="U6076" s="289">
        <v>0</v>
      </c>
      <c r="V6076" s="289">
        <v>0</v>
      </c>
      <c r="W6076" s="289">
        <v>0</v>
      </c>
      <c r="X6076" s="289">
        <v>0</v>
      </c>
      <c r="Z6076" s="290">
        <f t="shared" si="899"/>
        <v>179664</v>
      </c>
      <c r="AA6076" s="291">
        <f t="shared" si="900"/>
        <v>0</v>
      </c>
    </row>
    <row r="6077" spans="5:27" hidden="1" x14ac:dyDescent="0.3">
      <c r="E6077" t="s">
        <v>8803</v>
      </c>
      <c r="F6077" t="s">
        <v>8804</v>
      </c>
      <c r="G6077" t="s">
        <v>570</v>
      </c>
      <c r="H6077" t="s">
        <v>706</v>
      </c>
      <c r="I6077" s="276">
        <v>97223</v>
      </c>
      <c r="K6077" s="287">
        <f t="shared" si="905"/>
        <v>3.3333333333333333E-2</v>
      </c>
      <c r="M6077" s="288">
        <v>0</v>
      </c>
      <c r="N6077" s="289">
        <v>0</v>
      </c>
      <c r="O6077" s="289">
        <f t="shared" ref="O6077:O6090" si="906">+I6077</f>
        <v>97223</v>
      </c>
      <c r="P6077" s="289">
        <v>0</v>
      </c>
      <c r="Q6077" s="289">
        <v>0</v>
      </c>
      <c r="R6077" s="289">
        <v>0</v>
      </c>
      <c r="S6077" s="289">
        <v>0</v>
      </c>
      <c r="T6077" s="289">
        <v>0</v>
      </c>
      <c r="U6077" s="289">
        <v>0</v>
      </c>
      <c r="V6077" s="289">
        <v>0</v>
      </c>
      <c r="W6077" s="289">
        <v>0</v>
      </c>
      <c r="X6077" s="289">
        <v>0</v>
      </c>
      <c r="Z6077" s="290">
        <f t="shared" si="899"/>
        <v>97223</v>
      </c>
      <c r="AA6077" s="291">
        <f t="shared" si="900"/>
        <v>0</v>
      </c>
    </row>
    <row r="6078" spans="5:27" hidden="1" x14ac:dyDescent="0.3">
      <c r="E6078" t="s">
        <v>8805</v>
      </c>
      <c r="F6078" t="s">
        <v>8806</v>
      </c>
      <c r="G6078" t="s">
        <v>570</v>
      </c>
      <c r="H6078" t="s">
        <v>706</v>
      </c>
      <c r="I6078" s="276">
        <v>321211</v>
      </c>
      <c r="K6078" s="287">
        <f t="shared" si="905"/>
        <v>3.3333333333333333E-2</v>
      </c>
      <c r="M6078" s="288">
        <v>0</v>
      </c>
      <c r="N6078" s="289">
        <v>0</v>
      </c>
      <c r="O6078" s="289">
        <f t="shared" si="906"/>
        <v>321211</v>
      </c>
      <c r="P6078" s="289">
        <v>0</v>
      </c>
      <c r="Q6078" s="289">
        <v>0</v>
      </c>
      <c r="R6078" s="289">
        <v>0</v>
      </c>
      <c r="S6078" s="289">
        <v>0</v>
      </c>
      <c r="T6078" s="289">
        <v>0</v>
      </c>
      <c r="U6078" s="289">
        <v>0</v>
      </c>
      <c r="V6078" s="289">
        <v>0</v>
      </c>
      <c r="W6078" s="289">
        <v>0</v>
      </c>
      <c r="X6078" s="289">
        <v>0</v>
      </c>
      <c r="Z6078" s="290">
        <f t="shared" si="899"/>
        <v>321211</v>
      </c>
      <c r="AA6078" s="291">
        <f t="shared" si="900"/>
        <v>0</v>
      </c>
    </row>
    <row r="6079" spans="5:27" hidden="1" x14ac:dyDescent="0.3">
      <c r="E6079" t="s">
        <v>8807</v>
      </c>
      <c r="F6079" t="s">
        <v>8808</v>
      </c>
      <c r="G6079" t="s">
        <v>570</v>
      </c>
      <c r="H6079" t="s">
        <v>706</v>
      </c>
      <c r="I6079" s="276">
        <v>287880</v>
      </c>
      <c r="K6079" s="287">
        <f t="shared" si="905"/>
        <v>3.3333333333333333E-2</v>
      </c>
      <c r="M6079" s="288">
        <v>0</v>
      </c>
      <c r="N6079" s="289">
        <v>0</v>
      </c>
      <c r="O6079" s="289">
        <f t="shared" si="906"/>
        <v>287880</v>
      </c>
      <c r="P6079" s="289">
        <v>0</v>
      </c>
      <c r="Q6079" s="289">
        <v>0</v>
      </c>
      <c r="R6079" s="289">
        <v>0</v>
      </c>
      <c r="S6079" s="289">
        <v>0</v>
      </c>
      <c r="T6079" s="289">
        <v>0</v>
      </c>
      <c r="U6079" s="289">
        <v>0</v>
      </c>
      <c r="V6079" s="289">
        <v>0</v>
      </c>
      <c r="W6079" s="289">
        <v>0</v>
      </c>
      <c r="X6079" s="289">
        <v>0</v>
      </c>
      <c r="Z6079" s="290">
        <f t="shared" si="899"/>
        <v>287880</v>
      </c>
      <c r="AA6079" s="291">
        <f t="shared" si="900"/>
        <v>0</v>
      </c>
    </row>
    <row r="6080" spans="5:27" hidden="1" x14ac:dyDescent="0.3">
      <c r="E6080" t="s">
        <v>8809</v>
      </c>
      <c r="F6080" t="s">
        <v>8810</v>
      </c>
      <c r="G6080" t="s">
        <v>570</v>
      </c>
      <c r="H6080" t="s">
        <v>706</v>
      </c>
      <c r="I6080" s="276">
        <v>133957</v>
      </c>
      <c r="K6080" s="287">
        <f t="shared" si="905"/>
        <v>3.3333333333333333E-2</v>
      </c>
      <c r="M6080" s="288">
        <v>0</v>
      </c>
      <c r="N6080" s="289">
        <v>0</v>
      </c>
      <c r="O6080" s="289">
        <f t="shared" si="906"/>
        <v>133957</v>
      </c>
      <c r="P6080" s="289">
        <v>0</v>
      </c>
      <c r="Q6080" s="289">
        <v>0</v>
      </c>
      <c r="R6080" s="289">
        <v>0</v>
      </c>
      <c r="S6080" s="289">
        <v>0</v>
      </c>
      <c r="T6080" s="289">
        <v>0</v>
      </c>
      <c r="U6080" s="289">
        <v>0</v>
      </c>
      <c r="V6080" s="289">
        <v>0</v>
      </c>
      <c r="W6080" s="289">
        <v>0</v>
      </c>
      <c r="X6080" s="289">
        <v>0</v>
      </c>
      <c r="Z6080" s="290">
        <f t="shared" si="899"/>
        <v>133957</v>
      </c>
      <c r="AA6080" s="291">
        <f t="shared" si="900"/>
        <v>0</v>
      </c>
    </row>
    <row r="6081" spans="5:27" hidden="1" x14ac:dyDescent="0.3">
      <c r="E6081" t="s">
        <v>8811</v>
      </c>
      <c r="F6081" t="s">
        <v>8812</v>
      </c>
      <c r="G6081" t="s">
        <v>570</v>
      </c>
      <c r="H6081" t="s">
        <v>706</v>
      </c>
      <c r="I6081" s="276">
        <v>441095</v>
      </c>
      <c r="K6081" s="287">
        <f t="shared" si="905"/>
        <v>3.3333333333333333E-2</v>
      </c>
      <c r="M6081" s="288">
        <v>0</v>
      </c>
      <c r="N6081" s="289">
        <v>0</v>
      </c>
      <c r="O6081" s="289">
        <f t="shared" si="906"/>
        <v>441095</v>
      </c>
      <c r="P6081" s="289">
        <v>0</v>
      </c>
      <c r="Q6081" s="289">
        <v>0</v>
      </c>
      <c r="R6081" s="289">
        <v>0</v>
      </c>
      <c r="S6081" s="289">
        <v>0</v>
      </c>
      <c r="T6081" s="289">
        <v>0</v>
      </c>
      <c r="U6081" s="289">
        <v>0</v>
      </c>
      <c r="V6081" s="289">
        <v>0</v>
      </c>
      <c r="W6081" s="289">
        <v>0</v>
      </c>
      <c r="X6081" s="289">
        <v>0</v>
      </c>
      <c r="Z6081" s="290">
        <f t="shared" si="899"/>
        <v>441095</v>
      </c>
      <c r="AA6081" s="291">
        <f t="shared" si="900"/>
        <v>0</v>
      </c>
    </row>
    <row r="6082" spans="5:27" hidden="1" x14ac:dyDescent="0.3">
      <c r="E6082" t="s">
        <v>8813</v>
      </c>
      <c r="F6082" t="s">
        <v>8814</v>
      </c>
      <c r="G6082" t="s">
        <v>570</v>
      </c>
      <c r="H6082" t="s">
        <v>706</v>
      </c>
      <c r="I6082" s="276">
        <v>192271</v>
      </c>
      <c r="K6082" s="287">
        <f t="shared" si="905"/>
        <v>3.3333333333333333E-2</v>
      </c>
      <c r="M6082" s="288">
        <v>0</v>
      </c>
      <c r="N6082" s="289">
        <v>0</v>
      </c>
      <c r="O6082" s="289">
        <f t="shared" si="906"/>
        <v>192271</v>
      </c>
      <c r="P6082" s="289">
        <v>0</v>
      </c>
      <c r="Q6082" s="289">
        <v>0</v>
      </c>
      <c r="R6082" s="289">
        <v>0</v>
      </c>
      <c r="S6082" s="289">
        <v>0</v>
      </c>
      <c r="T6082" s="289">
        <v>0</v>
      </c>
      <c r="U6082" s="289">
        <v>0</v>
      </c>
      <c r="V6082" s="289">
        <v>0</v>
      </c>
      <c r="W6082" s="289">
        <v>0</v>
      </c>
      <c r="X6082" s="289">
        <v>0</v>
      </c>
      <c r="Z6082" s="290">
        <f t="shared" si="899"/>
        <v>192271</v>
      </c>
      <c r="AA6082" s="291">
        <f t="shared" si="900"/>
        <v>0</v>
      </c>
    </row>
    <row r="6083" spans="5:27" hidden="1" x14ac:dyDescent="0.3">
      <c r="E6083" t="s">
        <v>8815</v>
      </c>
      <c r="F6083" t="s">
        <v>8816</v>
      </c>
      <c r="G6083" t="s">
        <v>570</v>
      </c>
      <c r="H6083" t="s">
        <v>706</v>
      </c>
      <c r="I6083" s="276">
        <v>146154</v>
      </c>
      <c r="K6083" s="287">
        <f t="shared" si="905"/>
        <v>3.3333333333333333E-2</v>
      </c>
      <c r="M6083" s="288">
        <v>0</v>
      </c>
      <c r="N6083" s="289">
        <v>0</v>
      </c>
      <c r="O6083" s="289">
        <f t="shared" si="906"/>
        <v>146154</v>
      </c>
      <c r="P6083" s="289">
        <v>0</v>
      </c>
      <c r="Q6083" s="289">
        <v>0</v>
      </c>
      <c r="R6083" s="289">
        <v>0</v>
      </c>
      <c r="S6083" s="289">
        <v>0</v>
      </c>
      <c r="T6083" s="289">
        <v>0</v>
      </c>
      <c r="U6083" s="289">
        <v>0</v>
      </c>
      <c r="V6083" s="289">
        <v>0</v>
      </c>
      <c r="W6083" s="289">
        <v>0</v>
      </c>
      <c r="X6083" s="289">
        <v>0</v>
      </c>
      <c r="Z6083" s="290">
        <f t="shared" si="899"/>
        <v>146154</v>
      </c>
      <c r="AA6083" s="291">
        <f t="shared" si="900"/>
        <v>0</v>
      </c>
    </row>
    <row r="6084" spans="5:27" hidden="1" x14ac:dyDescent="0.3">
      <c r="E6084" t="s">
        <v>8817</v>
      </c>
      <c r="F6084" t="s">
        <v>8818</v>
      </c>
      <c r="G6084" t="s">
        <v>570</v>
      </c>
      <c r="H6084" t="s">
        <v>706</v>
      </c>
      <c r="I6084" s="276">
        <v>176038</v>
      </c>
      <c r="K6084" s="287">
        <f t="shared" si="905"/>
        <v>3.3333333333333333E-2</v>
      </c>
      <c r="M6084" s="288">
        <v>0</v>
      </c>
      <c r="N6084" s="289">
        <v>0</v>
      </c>
      <c r="O6084" s="289">
        <f t="shared" si="906"/>
        <v>176038</v>
      </c>
      <c r="P6084" s="289">
        <v>0</v>
      </c>
      <c r="Q6084" s="289">
        <v>0</v>
      </c>
      <c r="R6084" s="289">
        <v>0</v>
      </c>
      <c r="S6084" s="289">
        <v>0</v>
      </c>
      <c r="T6084" s="289">
        <v>0</v>
      </c>
      <c r="U6084" s="289">
        <v>0</v>
      </c>
      <c r="V6084" s="289">
        <v>0</v>
      </c>
      <c r="W6084" s="289">
        <v>0</v>
      </c>
      <c r="X6084" s="289">
        <v>0</v>
      </c>
      <c r="Z6084" s="290">
        <f t="shared" ref="Z6084:Z6096" si="907">+SUM(M6084:X6084)</f>
        <v>176038</v>
      </c>
      <c r="AA6084" s="291">
        <f t="shared" ref="AA6084:AA6095" si="908">+I6084-Z6084</f>
        <v>0</v>
      </c>
    </row>
    <row r="6085" spans="5:27" hidden="1" x14ac:dyDescent="0.3">
      <c r="E6085" t="s">
        <v>8819</v>
      </c>
      <c r="F6085" t="s">
        <v>8820</v>
      </c>
      <c r="G6085" t="s">
        <v>570</v>
      </c>
      <c r="H6085" t="s">
        <v>706</v>
      </c>
      <c r="I6085" s="276">
        <v>410898</v>
      </c>
      <c r="K6085" s="287">
        <f t="shared" si="905"/>
        <v>3.3333333333333333E-2</v>
      </c>
      <c r="M6085" s="288">
        <v>0</v>
      </c>
      <c r="N6085" s="289">
        <v>0</v>
      </c>
      <c r="O6085" s="289">
        <f t="shared" si="906"/>
        <v>410898</v>
      </c>
      <c r="P6085" s="289">
        <v>0</v>
      </c>
      <c r="Q6085" s="289">
        <v>0</v>
      </c>
      <c r="R6085" s="289">
        <v>0</v>
      </c>
      <c r="S6085" s="289">
        <v>0</v>
      </c>
      <c r="T6085" s="289">
        <v>0</v>
      </c>
      <c r="U6085" s="289">
        <v>0</v>
      </c>
      <c r="V6085" s="289">
        <v>0</v>
      </c>
      <c r="W6085" s="289">
        <v>0</v>
      </c>
      <c r="X6085" s="289">
        <v>0</v>
      </c>
      <c r="Z6085" s="290">
        <f t="shared" si="907"/>
        <v>410898</v>
      </c>
      <c r="AA6085" s="291">
        <f t="shared" si="908"/>
        <v>0</v>
      </c>
    </row>
    <row r="6086" spans="5:27" hidden="1" x14ac:dyDescent="0.3">
      <c r="E6086" t="s">
        <v>8821</v>
      </c>
      <c r="F6086" t="s">
        <v>8822</v>
      </c>
      <c r="G6086" t="s">
        <v>570</v>
      </c>
      <c r="H6086" t="s">
        <v>706</v>
      </c>
      <c r="I6086" s="276">
        <v>218309</v>
      </c>
      <c r="K6086" s="287">
        <f t="shared" si="905"/>
        <v>3.3333333333333333E-2</v>
      </c>
      <c r="M6086" s="288">
        <v>0</v>
      </c>
      <c r="N6086" s="289">
        <v>0</v>
      </c>
      <c r="O6086" s="289">
        <f t="shared" si="906"/>
        <v>218309</v>
      </c>
      <c r="P6086" s="289">
        <v>0</v>
      </c>
      <c r="Q6086" s="289">
        <v>0</v>
      </c>
      <c r="R6086" s="289">
        <v>0</v>
      </c>
      <c r="S6086" s="289">
        <v>0</v>
      </c>
      <c r="T6086" s="289">
        <v>0</v>
      </c>
      <c r="U6086" s="289">
        <v>0</v>
      </c>
      <c r="V6086" s="289">
        <v>0</v>
      </c>
      <c r="W6086" s="289">
        <v>0</v>
      </c>
      <c r="X6086" s="289">
        <v>0</v>
      </c>
      <c r="Z6086" s="290">
        <f t="shared" si="907"/>
        <v>218309</v>
      </c>
      <c r="AA6086" s="291">
        <f t="shared" si="908"/>
        <v>0</v>
      </c>
    </row>
    <row r="6087" spans="5:27" hidden="1" x14ac:dyDescent="0.3">
      <c r="E6087" t="s">
        <v>8823</v>
      </c>
      <c r="F6087" t="s">
        <v>8824</v>
      </c>
      <c r="G6087" t="s">
        <v>570</v>
      </c>
      <c r="H6087" t="s">
        <v>706</v>
      </c>
      <c r="I6087" s="276">
        <v>715710</v>
      </c>
      <c r="K6087" s="287">
        <f t="shared" si="905"/>
        <v>3.3333333333333333E-2</v>
      </c>
      <c r="M6087" s="288">
        <v>0</v>
      </c>
      <c r="N6087" s="289">
        <v>0</v>
      </c>
      <c r="O6087" s="289">
        <f t="shared" si="906"/>
        <v>715710</v>
      </c>
      <c r="P6087" s="289">
        <v>0</v>
      </c>
      <c r="Q6087" s="289">
        <v>0</v>
      </c>
      <c r="R6087" s="289">
        <v>0</v>
      </c>
      <c r="S6087" s="289">
        <v>0</v>
      </c>
      <c r="T6087" s="289">
        <v>0</v>
      </c>
      <c r="U6087" s="289">
        <v>0</v>
      </c>
      <c r="V6087" s="289">
        <v>0</v>
      </c>
      <c r="W6087" s="289">
        <v>0</v>
      </c>
      <c r="X6087" s="289">
        <v>0</v>
      </c>
      <c r="Z6087" s="290">
        <f t="shared" si="907"/>
        <v>715710</v>
      </c>
      <c r="AA6087" s="291">
        <f t="shared" si="908"/>
        <v>0</v>
      </c>
    </row>
    <row r="6088" spans="5:27" hidden="1" x14ac:dyDescent="0.3">
      <c r="E6088" t="s">
        <v>8825</v>
      </c>
      <c r="F6088" t="s">
        <v>8826</v>
      </c>
      <c r="G6088" t="s">
        <v>570</v>
      </c>
      <c r="H6088" t="s">
        <v>706</v>
      </c>
      <c r="I6088" s="276">
        <v>115827</v>
      </c>
      <c r="K6088" s="287">
        <f t="shared" si="905"/>
        <v>3.3333333333333333E-2</v>
      </c>
      <c r="M6088" s="288">
        <v>0</v>
      </c>
      <c r="N6088" s="289">
        <v>0</v>
      </c>
      <c r="O6088" s="289">
        <f t="shared" si="906"/>
        <v>115827</v>
      </c>
      <c r="P6088" s="289">
        <v>0</v>
      </c>
      <c r="Q6088" s="289">
        <v>0</v>
      </c>
      <c r="R6088" s="289">
        <v>0</v>
      </c>
      <c r="S6088" s="289">
        <v>0</v>
      </c>
      <c r="T6088" s="289">
        <v>0</v>
      </c>
      <c r="U6088" s="289">
        <v>0</v>
      </c>
      <c r="V6088" s="289">
        <v>0</v>
      </c>
      <c r="W6088" s="289">
        <v>0</v>
      </c>
      <c r="X6088" s="289">
        <v>0</v>
      </c>
      <c r="Z6088" s="290">
        <f t="shared" si="907"/>
        <v>115827</v>
      </c>
      <c r="AA6088" s="291">
        <f t="shared" si="908"/>
        <v>0</v>
      </c>
    </row>
    <row r="6089" spans="5:27" hidden="1" x14ac:dyDescent="0.3">
      <c r="E6089" t="s">
        <v>8827</v>
      </c>
      <c r="F6089" t="s">
        <v>8828</v>
      </c>
      <c r="G6089" t="s">
        <v>570</v>
      </c>
      <c r="H6089" t="s">
        <v>706</v>
      </c>
      <c r="I6089" s="276">
        <v>460126</v>
      </c>
      <c r="K6089" s="287">
        <f t="shared" si="905"/>
        <v>3.3333333333333333E-2</v>
      </c>
      <c r="M6089" s="288">
        <v>0</v>
      </c>
      <c r="N6089" s="289">
        <v>0</v>
      </c>
      <c r="O6089" s="289">
        <f t="shared" si="906"/>
        <v>460126</v>
      </c>
      <c r="P6089" s="289">
        <v>0</v>
      </c>
      <c r="Q6089" s="289">
        <v>0</v>
      </c>
      <c r="R6089" s="289">
        <v>0</v>
      </c>
      <c r="S6089" s="289">
        <v>0</v>
      </c>
      <c r="T6089" s="289">
        <v>0</v>
      </c>
      <c r="U6089" s="289">
        <v>0</v>
      </c>
      <c r="V6089" s="289">
        <v>0</v>
      </c>
      <c r="W6089" s="289">
        <v>0</v>
      </c>
      <c r="X6089" s="289">
        <v>0</v>
      </c>
      <c r="Z6089" s="290">
        <f t="shared" si="907"/>
        <v>460126</v>
      </c>
      <c r="AA6089" s="291">
        <f t="shared" si="908"/>
        <v>0</v>
      </c>
    </row>
    <row r="6090" spans="5:27" hidden="1" x14ac:dyDescent="0.3">
      <c r="E6090" t="s">
        <v>8735</v>
      </c>
      <c r="F6090" t="s">
        <v>8829</v>
      </c>
      <c r="G6090" t="s">
        <v>570</v>
      </c>
      <c r="H6090" t="s">
        <v>706</v>
      </c>
      <c r="I6090" s="276">
        <v>19640</v>
      </c>
      <c r="K6090" s="287">
        <f t="shared" si="905"/>
        <v>3.3333333333333333E-2</v>
      </c>
      <c r="M6090" s="288">
        <v>0</v>
      </c>
      <c r="N6090" s="289">
        <v>0</v>
      </c>
      <c r="O6090" s="289">
        <f t="shared" si="906"/>
        <v>19640</v>
      </c>
      <c r="P6090" s="289">
        <v>0</v>
      </c>
      <c r="Q6090" s="289">
        <v>0</v>
      </c>
      <c r="R6090" s="289">
        <v>0</v>
      </c>
      <c r="S6090" s="289">
        <v>0</v>
      </c>
      <c r="T6090" s="289">
        <v>0</v>
      </c>
      <c r="U6090" s="289">
        <v>0</v>
      </c>
      <c r="V6090" s="289">
        <v>0</v>
      </c>
      <c r="W6090" s="289">
        <v>0</v>
      </c>
      <c r="X6090" s="289">
        <v>0</v>
      </c>
      <c r="Z6090" s="290">
        <f t="shared" si="907"/>
        <v>19640</v>
      </c>
      <c r="AA6090" s="291">
        <f t="shared" si="908"/>
        <v>0</v>
      </c>
    </row>
    <row r="6091" spans="5:27" hidden="1" x14ac:dyDescent="0.3">
      <c r="E6091" t="s">
        <v>8735</v>
      </c>
      <c r="F6091" t="s">
        <v>8830</v>
      </c>
      <c r="G6091" t="s">
        <v>570</v>
      </c>
      <c r="H6091" t="s">
        <v>2218</v>
      </c>
      <c r="I6091" s="277">
        <v>301263</v>
      </c>
      <c r="K6091" s="287">
        <f t="shared" si="905"/>
        <v>-0.93333333333333335</v>
      </c>
      <c r="M6091" s="288">
        <v>0</v>
      </c>
      <c r="N6091" s="289">
        <f>+I6091</f>
        <v>301263</v>
      </c>
      <c r="O6091" s="289">
        <v>0</v>
      </c>
      <c r="P6091" s="289">
        <v>0</v>
      </c>
      <c r="Q6091" s="289">
        <v>0</v>
      </c>
      <c r="R6091" s="289">
        <v>0</v>
      </c>
      <c r="S6091" s="289">
        <v>0</v>
      </c>
      <c r="T6091" s="289">
        <v>0</v>
      </c>
      <c r="U6091" s="289">
        <v>0</v>
      </c>
      <c r="V6091" s="289">
        <v>0</v>
      </c>
      <c r="W6091" s="289">
        <v>0</v>
      </c>
      <c r="X6091" s="289">
        <v>0</v>
      </c>
      <c r="Z6091" s="290">
        <f t="shared" si="907"/>
        <v>301263</v>
      </c>
      <c r="AA6091" s="291">
        <f t="shared" si="908"/>
        <v>0</v>
      </c>
    </row>
    <row r="6092" spans="5:27" hidden="1" x14ac:dyDescent="0.3">
      <c r="E6092" t="s">
        <v>8831</v>
      </c>
      <c r="F6092" t="s">
        <v>8832</v>
      </c>
      <c r="G6092" t="s">
        <v>570</v>
      </c>
      <c r="H6092" t="s">
        <v>706</v>
      </c>
      <c r="I6092" s="276">
        <v>98446</v>
      </c>
      <c r="K6092" s="287">
        <f t="shared" si="905"/>
        <v>3.3333333333333333E-2</v>
      </c>
      <c r="M6092" s="288">
        <v>0</v>
      </c>
      <c r="N6092" s="289">
        <v>0</v>
      </c>
      <c r="O6092" s="289">
        <f t="shared" ref="O6092:O6093" si="909">+I6092</f>
        <v>98446</v>
      </c>
      <c r="P6092" s="289">
        <v>0</v>
      </c>
      <c r="Q6092" s="289">
        <v>0</v>
      </c>
      <c r="R6092" s="289">
        <v>0</v>
      </c>
      <c r="S6092" s="289">
        <v>0</v>
      </c>
      <c r="T6092" s="289">
        <v>0</v>
      </c>
      <c r="U6092" s="289">
        <v>0</v>
      </c>
      <c r="V6092" s="289">
        <v>0</v>
      </c>
      <c r="W6092" s="289">
        <v>0</v>
      </c>
      <c r="X6092" s="289">
        <v>0</v>
      </c>
      <c r="Z6092" s="290">
        <f t="shared" si="907"/>
        <v>98446</v>
      </c>
      <c r="AA6092" s="291">
        <f t="shared" si="908"/>
        <v>0</v>
      </c>
    </row>
    <row r="6093" spans="5:27" hidden="1" x14ac:dyDescent="0.3">
      <c r="E6093" t="s">
        <v>8833</v>
      </c>
      <c r="F6093" t="s">
        <v>8834</v>
      </c>
      <c r="G6093" t="s">
        <v>570</v>
      </c>
      <c r="H6093" t="s">
        <v>706</v>
      </c>
      <c r="I6093" s="276">
        <v>708000</v>
      </c>
      <c r="K6093" s="287">
        <f t="shared" si="905"/>
        <v>3.3333333333333333E-2</v>
      </c>
      <c r="M6093" s="288">
        <v>0</v>
      </c>
      <c r="N6093" s="289">
        <v>0</v>
      </c>
      <c r="O6093" s="289">
        <f t="shared" si="909"/>
        <v>708000</v>
      </c>
      <c r="P6093" s="289">
        <v>0</v>
      </c>
      <c r="Q6093" s="289">
        <v>0</v>
      </c>
      <c r="R6093" s="289">
        <v>0</v>
      </c>
      <c r="S6093" s="289">
        <v>0</v>
      </c>
      <c r="T6093" s="289">
        <v>0</v>
      </c>
      <c r="U6093" s="289">
        <v>0</v>
      </c>
      <c r="V6093" s="289">
        <v>0</v>
      </c>
      <c r="W6093" s="289">
        <v>0</v>
      </c>
      <c r="X6093" s="289">
        <v>0</v>
      </c>
      <c r="Z6093" s="290">
        <f t="shared" si="907"/>
        <v>708000</v>
      </c>
      <c r="AA6093" s="291">
        <f t="shared" si="908"/>
        <v>0</v>
      </c>
    </row>
    <row r="6094" spans="5:27" hidden="1" x14ac:dyDescent="0.3">
      <c r="E6094" t="s">
        <v>8725</v>
      </c>
      <c r="F6094" t="s">
        <v>8835</v>
      </c>
      <c r="G6094" t="s">
        <v>706</v>
      </c>
      <c r="H6094" t="s">
        <v>707</v>
      </c>
      <c r="I6094" s="277">
        <v>689078</v>
      </c>
      <c r="K6094" s="287">
        <f t="shared" si="905"/>
        <v>-0.96666666666666667</v>
      </c>
      <c r="M6094" s="288">
        <v>0</v>
      </c>
      <c r="N6094" s="289">
        <f t="shared" ref="N6094:N6095" si="910">+I6094</f>
        <v>689078</v>
      </c>
      <c r="O6094" s="289">
        <v>0</v>
      </c>
      <c r="P6094" s="289">
        <v>0</v>
      </c>
      <c r="Q6094" s="289">
        <v>0</v>
      </c>
      <c r="R6094" s="289">
        <v>0</v>
      </c>
      <c r="S6094" s="289">
        <v>0</v>
      </c>
      <c r="T6094" s="289">
        <v>0</v>
      </c>
      <c r="U6094" s="289">
        <v>0</v>
      </c>
      <c r="V6094" s="289">
        <v>0</v>
      </c>
      <c r="W6094" s="289">
        <v>0</v>
      </c>
      <c r="X6094" s="289">
        <v>0</v>
      </c>
      <c r="Z6094" s="290">
        <f t="shared" si="907"/>
        <v>689078</v>
      </c>
      <c r="AA6094" s="291">
        <f t="shared" si="908"/>
        <v>0</v>
      </c>
    </row>
    <row r="6095" spans="5:27" hidden="1" x14ac:dyDescent="0.3">
      <c r="E6095" t="s">
        <v>8836</v>
      </c>
      <c r="F6095" t="s">
        <v>8837</v>
      </c>
      <c r="G6095" t="s">
        <v>706</v>
      </c>
      <c r="H6095" t="s">
        <v>4683</v>
      </c>
      <c r="I6095" s="277">
        <v>846966</v>
      </c>
      <c r="K6095" s="287">
        <f t="shared" si="905"/>
        <v>-1.4666666666666666</v>
      </c>
      <c r="M6095" s="288">
        <v>0</v>
      </c>
      <c r="N6095" s="289">
        <f t="shared" si="910"/>
        <v>846966</v>
      </c>
      <c r="O6095" s="289">
        <v>0</v>
      </c>
      <c r="P6095" s="289">
        <v>0</v>
      </c>
      <c r="Q6095" s="289">
        <v>0</v>
      </c>
      <c r="R6095" s="289">
        <v>0</v>
      </c>
      <c r="S6095" s="289">
        <v>0</v>
      </c>
      <c r="T6095" s="289">
        <v>0</v>
      </c>
      <c r="U6095" s="289">
        <v>0</v>
      </c>
      <c r="V6095" s="289">
        <v>0</v>
      </c>
      <c r="W6095" s="289">
        <v>0</v>
      </c>
      <c r="X6095" s="289">
        <v>0</v>
      </c>
      <c r="Z6095" s="290">
        <f t="shared" si="907"/>
        <v>846966</v>
      </c>
      <c r="AA6095" s="291">
        <f t="shared" si="908"/>
        <v>0</v>
      </c>
    </row>
    <row r="6096" spans="5:27" hidden="1" x14ac:dyDescent="0.3">
      <c r="I6096" s="312">
        <f>SUM(I4:I6095)</f>
        <v>62879162650</v>
      </c>
      <c r="M6096" s="313">
        <f t="shared" ref="M6096:X6096" si="911">SUM(M4:M6095)</f>
        <v>-340210435</v>
      </c>
      <c r="N6096" s="313">
        <f t="shared" si="911"/>
        <v>14177670470</v>
      </c>
      <c r="O6096" s="313">
        <f t="shared" si="911"/>
        <v>2162550203</v>
      </c>
      <c r="P6096" s="313">
        <f t="shared" si="911"/>
        <v>37241567417</v>
      </c>
      <c r="Q6096" s="313">
        <f t="shared" si="911"/>
        <v>1539710612</v>
      </c>
      <c r="R6096" s="313">
        <f t="shared" si="911"/>
        <v>1049277163</v>
      </c>
      <c r="S6096" s="313">
        <f t="shared" si="911"/>
        <v>1177934137</v>
      </c>
      <c r="T6096" s="313">
        <f t="shared" si="911"/>
        <v>829039700</v>
      </c>
      <c r="U6096" s="313">
        <f t="shared" si="911"/>
        <v>3629033591</v>
      </c>
      <c r="V6096" s="313">
        <f t="shared" si="911"/>
        <v>678340065</v>
      </c>
      <c r="W6096" s="313">
        <f t="shared" si="911"/>
        <v>562559404</v>
      </c>
      <c r="X6096" s="313">
        <f t="shared" si="911"/>
        <v>171690323</v>
      </c>
      <c r="Z6096" s="313">
        <f t="shared" si="907"/>
        <v>62879162650</v>
      </c>
      <c r="AA6096" s="313">
        <f>+SUM(AA4:AA6095)</f>
        <v>0</v>
      </c>
    </row>
    <row r="6097" spans="9:27" hidden="1" x14ac:dyDescent="0.3">
      <c r="I6097" s="141"/>
      <c r="M6097" s="314">
        <f t="shared" ref="M6097:X6097" si="912">+M6096/$Z$6096</f>
        <v>-5.4105433447593785E-3</v>
      </c>
      <c r="N6097" s="314">
        <f t="shared" si="912"/>
        <v>0.22547486118598942</v>
      </c>
      <c r="O6097" s="314">
        <f t="shared" si="912"/>
        <v>3.4392159689486577E-2</v>
      </c>
      <c r="P6097" s="314">
        <f t="shared" si="912"/>
        <v>0.59227199993573709</v>
      </c>
      <c r="Q6097" s="314">
        <f t="shared" si="912"/>
        <v>2.4486818003133824E-2</v>
      </c>
      <c r="R6097" s="314">
        <f t="shared" si="912"/>
        <v>1.6687200000428122E-2</v>
      </c>
      <c r="S6097" s="314">
        <f t="shared" si="912"/>
        <v>1.8733298717043267E-2</v>
      </c>
      <c r="T6097" s="314">
        <f t="shared" si="912"/>
        <v>1.3184649175667735E-2</v>
      </c>
      <c r="U6097" s="314">
        <f t="shared" si="912"/>
        <v>5.7714407095400468E-2</v>
      </c>
      <c r="V6097" s="314">
        <f t="shared" si="912"/>
        <v>1.078799456627306E-2</v>
      </c>
      <c r="W6097" s="314">
        <f t="shared" si="912"/>
        <v>8.9466745467228319E-3</v>
      </c>
      <c r="X6097" s="314">
        <f t="shared" si="912"/>
        <v>2.7304804288770215E-3</v>
      </c>
    </row>
    <row r="6098" spans="9:27" hidden="1" x14ac:dyDescent="0.3">
      <c r="I6098" s="141" t="e">
        <f>+#REF!</f>
        <v>#REF!</v>
      </c>
    </row>
    <row r="6099" spans="9:27" hidden="1" x14ac:dyDescent="0.3">
      <c r="I6099" s="141">
        <f>+'Nota 5'!C14+'Nota 5'!C20+'Nota 5'!C30</f>
        <v>62934603.288999997</v>
      </c>
    </row>
    <row r="6100" spans="9:27" hidden="1" x14ac:dyDescent="0.3">
      <c r="I6100" s="141"/>
      <c r="L6100" s="293" t="s">
        <v>1886</v>
      </c>
    </row>
    <row r="6101" spans="9:27" hidden="1" x14ac:dyDescent="0.3">
      <c r="I6101" s="141"/>
      <c r="K6101" s="294" t="s">
        <v>1887</v>
      </c>
      <c r="L6101" s="295" t="s">
        <v>333</v>
      </c>
      <c r="M6101" s="141">
        <f t="shared" ref="M6101:X6101" si="913">+SUMIF($C:$C,"vinculadas",M:M)</f>
        <v>-11483714</v>
      </c>
      <c r="N6101" s="141">
        <f t="shared" si="913"/>
        <v>1785368198</v>
      </c>
      <c r="O6101" s="141">
        <f t="shared" si="913"/>
        <v>1091614213</v>
      </c>
      <c r="P6101" s="141">
        <f t="shared" si="913"/>
        <v>1900198533</v>
      </c>
      <c r="Q6101" s="141">
        <f t="shared" si="913"/>
        <v>657768320</v>
      </c>
      <c r="R6101" s="141">
        <f t="shared" si="913"/>
        <v>882303573</v>
      </c>
      <c r="S6101" s="141">
        <f t="shared" si="913"/>
        <v>737513020</v>
      </c>
      <c r="T6101" s="141">
        <f t="shared" si="913"/>
        <v>735732500</v>
      </c>
      <c r="U6101" s="141">
        <f t="shared" si="913"/>
        <v>2145693931</v>
      </c>
      <c r="V6101" s="141">
        <f t="shared" si="913"/>
        <v>68937534</v>
      </c>
      <c r="W6101" s="141">
        <f t="shared" si="913"/>
        <v>0</v>
      </c>
      <c r="X6101" s="141">
        <f t="shared" si="913"/>
        <v>0</v>
      </c>
      <c r="Z6101" s="296">
        <f>+SUM(M6101:X6101)</f>
        <v>9993646108</v>
      </c>
    </row>
    <row r="6102" spans="9:27" hidden="1" x14ac:dyDescent="0.3">
      <c r="I6102" s="141"/>
      <c r="K6102" s="294" t="s">
        <v>1888</v>
      </c>
      <c r="L6102" s="295" t="s">
        <v>1889</v>
      </c>
      <c r="M6102" s="141">
        <f t="shared" ref="M6102:X6102" si="914">+SUMIF($B:$B,"Licitaciones",M:M)</f>
        <v>0</v>
      </c>
      <c r="N6102" s="141">
        <f t="shared" si="914"/>
        <v>134458545</v>
      </c>
      <c r="O6102" s="141">
        <f t="shared" si="914"/>
        <v>9076300</v>
      </c>
      <c r="P6102" s="141">
        <f t="shared" si="914"/>
        <v>33855611191</v>
      </c>
      <c r="Q6102" s="141">
        <f t="shared" si="914"/>
        <v>0</v>
      </c>
      <c r="R6102" s="141">
        <f t="shared" si="914"/>
        <v>0</v>
      </c>
      <c r="S6102" s="141">
        <f t="shared" si="914"/>
        <v>114681600</v>
      </c>
      <c r="T6102" s="141">
        <f t="shared" si="914"/>
        <v>67867043</v>
      </c>
      <c r="U6102" s="141">
        <f t="shared" si="914"/>
        <v>1378957312</v>
      </c>
      <c r="V6102" s="141">
        <f t="shared" si="914"/>
        <v>526739936</v>
      </c>
      <c r="W6102" s="141">
        <f t="shared" si="914"/>
        <v>502066934</v>
      </c>
      <c r="X6102" s="141">
        <f t="shared" si="914"/>
        <v>58202450</v>
      </c>
      <c r="Z6102" s="296">
        <f>+SUM(M6102:X6102)</f>
        <v>36647661311</v>
      </c>
    </row>
    <row r="6103" spans="9:27" hidden="1" x14ac:dyDescent="0.3">
      <c r="I6103" s="277"/>
      <c r="K6103" s="294" t="s">
        <v>1890</v>
      </c>
      <c r="L6103" s="295" t="s">
        <v>343</v>
      </c>
      <c r="M6103" s="277">
        <f t="shared" ref="M6103:X6103" si="915">+SUMIF($A:$A,$K$6103,M:M)</f>
        <v>0</v>
      </c>
      <c r="N6103" s="277">
        <f t="shared" si="915"/>
        <v>0</v>
      </c>
      <c r="O6103" s="277">
        <f t="shared" si="915"/>
        <v>0</v>
      </c>
      <c r="P6103" s="277">
        <f t="shared" si="915"/>
        <v>0</v>
      </c>
      <c r="Q6103" s="277">
        <f t="shared" si="915"/>
        <v>0</v>
      </c>
      <c r="R6103" s="277">
        <f t="shared" si="915"/>
        <v>0</v>
      </c>
      <c r="S6103" s="277">
        <f t="shared" si="915"/>
        <v>0</v>
      </c>
      <c r="T6103" s="277">
        <f t="shared" si="915"/>
        <v>0</v>
      </c>
      <c r="U6103" s="277">
        <f t="shared" si="915"/>
        <v>40513141</v>
      </c>
      <c r="V6103" s="277">
        <f t="shared" si="915"/>
        <v>29095697</v>
      </c>
      <c r="W6103" s="277">
        <f t="shared" si="915"/>
        <v>3304143</v>
      </c>
      <c r="X6103" s="277">
        <f t="shared" si="915"/>
        <v>0</v>
      </c>
      <c r="Z6103" s="297">
        <f>+SUM(M6103:X6103)</f>
        <v>72912981</v>
      </c>
    </row>
    <row r="6104" spans="9:27" hidden="1" x14ac:dyDescent="0.3">
      <c r="I6104" s="277"/>
      <c r="K6104" s="294" t="s">
        <v>1891</v>
      </c>
      <c r="L6104" s="295" t="s">
        <v>342</v>
      </c>
      <c r="M6104" s="277">
        <f t="shared" ref="M6104:X6104" si="916">+SUMIF($A:$A,$K$6104,M:M)</f>
        <v>0</v>
      </c>
      <c r="N6104" s="277">
        <f t="shared" si="916"/>
        <v>0</v>
      </c>
      <c r="O6104" s="277">
        <f t="shared" si="916"/>
        <v>0</v>
      </c>
      <c r="P6104" s="277">
        <f t="shared" si="916"/>
        <v>0</v>
      </c>
      <c r="Q6104" s="277">
        <f t="shared" si="916"/>
        <v>0</v>
      </c>
      <c r="R6104" s="277">
        <f t="shared" si="916"/>
        <v>0</v>
      </c>
      <c r="S6104" s="277">
        <f t="shared" si="916"/>
        <v>0</v>
      </c>
      <c r="T6104" s="277">
        <f t="shared" si="916"/>
        <v>0</v>
      </c>
      <c r="U6104" s="277">
        <f t="shared" si="916"/>
        <v>24932395</v>
      </c>
      <c r="V6104" s="277">
        <f t="shared" si="916"/>
        <v>6109180</v>
      </c>
      <c r="W6104" s="277">
        <f t="shared" si="916"/>
        <v>4829424</v>
      </c>
      <c r="X6104" s="277">
        <f t="shared" si="916"/>
        <v>11437760</v>
      </c>
      <c r="Z6104" s="297">
        <f>+SUM(M6104:X6104)</f>
        <v>47308759</v>
      </c>
    </row>
    <row r="6105" spans="9:27" hidden="1" x14ac:dyDescent="0.3">
      <c r="I6105" s="277"/>
      <c r="K6105" s="294" t="s">
        <v>1892</v>
      </c>
      <c r="L6105" s="295" t="s">
        <v>341</v>
      </c>
      <c r="M6105" s="277">
        <f t="shared" ref="M6105:X6105" si="917">+SUMIF($A:$A,$K$6105,M:M)</f>
        <v>0</v>
      </c>
      <c r="N6105" s="277">
        <f t="shared" si="917"/>
        <v>0</v>
      </c>
      <c r="O6105" s="277">
        <f t="shared" si="917"/>
        <v>0</v>
      </c>
      <c r="P6105" s="277">
        <f t="shared" si="917"/>
        <v>0</v>
      </c>
      <c r="Q6105" s="277">
        <f t="shared" si="917"/>
        <v>0</v>
      </c>
      <c r="R6105" s="277">
        <f t="shared" si="917"/>
        <v>0</v>
      </c>
      <c r="S6105" s="277">
        <f t="shared" si="917"/>
        <v>0</v>
      </c>
      <c r="T6105" s="277">
        <f t="shared" si="917"/>
        <v>0</v>
      </c>
      <c r="U6105" s="277">
        <f t="shared" si="917"/>
        <v>18682915</v>
      </c>
      <c r="V6105" s="277">
        <f t="shared" si="917"/>
        <v>0</v>
      </c>
      <c r="W6105" s="277">
        <f t="shared" si="917"/>
        <v>0</v>
      </c>
      <c r="X6105" s="277">
        <f t="shared" si="917"/>
        <v>38432145</v>
      </c>
      <c r="Z6105" s="297">
        <f t="shared" ref="Z6105:Z6106" si="918">+SUM(M6105:X6105)</f>
        <v>57115060</v>
      </c>
    </row>
    <row r="6106" spans="9:27" hidden="1" x14ac:dyDescent="0.3">
      <c r="I6106" s="277"/>
      <c r="K6106" s="294" t="s">
        <v>1893</v>
      </c>
      <c r="L6106" s="295" t="s">
        <v>1894</v>
      </c>
      <c r="M6106" s="277">
        <f t="shared" ref="M6106:X6106" si="919">+SUMIF($A:$A,$K$6106,M:M)</f>
        <v>0</v>
      </c>
      <c r="N6106" s="277">
        <f t="shared" si="919"/>
        <v>0</v>
      </c>
      <c r="O6106" s="277">
        <f t="shared" si="919"/>
        <v>0</v>
      </c>
      <c r="P6106" s="277">
        <f t="shared" si="919"/>
        <v>0</v>
      </c>
      <c r="Q6106" s="277">
        <f t="shared" si="919"/>
        <v>0</v>
      </c>
      <c r="R6106" s="277">
        <f t="shared" si="919"/>
        <v>0</v>
      </c>
      <c r="S6106" s="277">
        <f t="shared" si="919"/>
        <v>0</v>
      </c>
      <c r="T6106" s="277">
        <f t="shared" si="919"/>
        <v>0</v>
      </c>
      <c r="U6106" s="277">
        <f t="shared" si="919"/>
        <v>1111250</v>
      </c>
      <c r="V6106" s="277">
        <f t="shared" si="919"/>
        <v>486236</v>
      </c>
      <c r="W6106" s="277">
        <f t="shared" si="919"/>
        <v>0</v>
      </c>
      <c r="X6106" s="277">
        <f t="shared" si="919"/>
        <v>0</v>
      </c>
      <c r="Z6106" s="297">
        <f t="shared" si="918"/>
        <v>1597486</v>
      </c>
    </row>
    <row r="6107" spans="9:27" hidden="1" x14ac:dyDescent="0.3">
      <c r="I6107" s="141"/>
      <c r="K6107" s="298" t="s">
        <v>1895</v>
      </c>
      <c r="M6107" s="299">
        <f>+SUM(M6101:M6106)</f>
        <v>-11483714</v>
      </c>
      <c r="N6107" s="299">
        <f t="shared" ref="N6107:Z6107" si="920">+SUM(N6101:N6106)</f>
        <v>1919826743</v>
      </c>
      <c r="O6107" s="299">
        <f t="shared" si="920"/>
        <v>1100690513</v>
      </c>
      <c r="P6107" s="299">
        <f t="shared" si="920"/>
        <v>35755809724</v>
      </c>
      <c r="Q6107" s="299">
        <f t="shared" si="920"/>
        <v>657768320</v>
      </c>
      <c r="R6107" s="299">
        <f t="shared" si="920"/>
        <v>882303573</v>
      </c>
      <c r="S6107" s="299">
        <f t="shared" si="920"/>
        <v>852194620</v>
      </c>
      <c r="T6107" s="299">
        <f t="shared" si="920"/>
        <v>803599543</v>
      </c>
      <c r="U6107" s="299">
        <f t="shared" si="920"/>
        <v>3609890944</v>
      </c>
      <c r="V6107" s="299">
        <f t="shared" si="920"/>
        <v>631368583</v>
      </c>
      <c r="W6107" s="299">
        <f t="shared" si="920"/>
        <v>510200501</v>
      </c>
      <c r="X6107" s="299">
        <f t="shared" si="920"/>
        <v>108072355</v>
      </c>
      <c r="Z6107" s="299">
        <f t="shared" si="920"/>
        <v>46820241705</v>
      </c>
    </row>
    <row r="6108" spans="9:27" hidden="1" x14ac:dyDescent="0.3">
      <c r="I6108" s="141"/>
      <c r="S6108" s="278"/>
    </row>
    <row r="6109" spans="9:27" hidden="1" x14ac:dyDescent="0.3">
      <c r="I6109" s="141"/>
      <c r="K6109" s="298" t="s">
        <v>1896</v>
      </c>
      <c r="M6109" s="300">
        <f>+M6096-M6107</f>
        <v>-328726721</v>
      </c>
      <c r="N6109" s="300">
        <f t="shared" ref="N6109:X6109" si="921">+N6096-N6107</f>
        <v>12257843727</v>
      </c>
      <c r="O6109" s="300">
        <f t="shared" si="921"/>
        <v>1061859690</v>
      </c>
      <c r="P6109" s="300">
        <f t="shared" si="921"/>
        <v>1485757693</v>
      </c>
      <c r="Q6109" s="300">
        <f t="shared" si="921"/>
        <v>881942292</v>
      </c>
      <c r="R6109" s="300">
        <f t="shared" si="921"/>
        <v>166973590</v>
      </c>
      <c r="S6109" s="300">
        <f t="shared" si="921"/>
        <v>325739517</v>
      </c>
      <c r="T6109" s="300">
        <f t="shared" si="921"/>
        <v>25440157</v>
      </c>
      <c r="U6109" s="300">
        <f t="shared" si="921"/>
        <v>19142647</v>
      </c>
      <c r="V6109" s="300">
        <f t="shared" si="921"/>
        <v>46971482</v>
      </c>
      <c r="W6109" s="300">
        <f t="shared" si="921"/>
        <v>52358903</v>
      </c>
      <c r="X6109" s="300">
        <f t="shared" si="921"/>
        <v>63617968</v>
      </c>
      <c r="Z6109" s="300">
        <f>+SUM(M6109:X6109)</f>
        <v>16058920945</v>
      </c>
      <c r="AA6109" s="291"/>
    </row>
    <row r="6110" spans="9:27" hidden="1" x14ac:dyDescent="0.3">
      <c r="I6110" s="141"/>
      <c r="S6110" s="278"/>
      <c r="Z6110" s="141"/>
    </row>
    <row r="6111" spans="9:27" hidden="1" x14ac:dyDescent="0.3">
      <c r="I6111" s="141"/>
      <c r="K6111" s="298" t="s">
        <v>1897</v>
      </c>
      <c r="M6111" s="301">
        <v>0</v>
      </c>
      <c r="N6111" s="301">
        <v>0</v>
      </c>
      <c r="O6111" s="301">
        <v>0</v>
      </c>
      <c r="P6111" s="301">
        <v>0</v>
      </c>
      <c r="Q6111" s="301">
        <v>0</v>
      </c>
      <c r="R6111" s="301">
        <v>0</v>
      </c>
      <c r="S6111" s="301">
        <v>0</v>
      </c>
      <c r="T6111" s="301">
        <v>0</v>
      </c>
      <c r="U6111" s="302">
        <v>0.3</v>
      </c>
      <c r="V6111" s="302">
        <v>0.5</v>
      </c>
      <c r="W6111" s="302">
        <v>0.75</v>
      </c>
      <c r="X6111" s="302">
        <v>1</v>
      </c>
      <c r="Z6111" s="278"/>
    </row>
    <row r="6112" spans="9:27" hidden="1" x14ac:dyDescent="0.3">
      <c r="I6112" s="141"/>
      <c r="S6112" s="278"/>
    </row>
    <row r="6113" spans="9:26" hidden="1" x14ac:dyDescent="0.3">
      <c r="I6113" s="141"/>
      <c r="S6113" s="278"/>
    </row>
    <row r="6114" spans="9:26" ht="15" hidden="1" thickBot="1" x14ac:dyDescent="0.35">
      <c r="I6114" s="303"/>
      <c r="J6114" s="304"/>
      <c r="K6114" s="305" t="s">
        <v>1898</v>
      </c>
      <c r="L6114" s="304"/>
      <c r="M6114" s="306">
        <f>+M6107*M6111</f>
        <v>0</v>
      </c>
      <c r="N6114" s="306">
        <f t="shared" ref="N6114:T6114" si="922">+N6107*N6111</f>
        <v>0</v>
      </c>
      <c r="O6114" s="306">
        <f t="shared" si="922"/>
        <v>0</v>
      </c>
      <c r="P6114" s="306">
        <f t="shared" si="922"/>
        <v>0</v>
      </c>
      <c r="Q6114" s="306">
        <f t="shared" si="922"/>
        <v>0</v>
      </c>
      <c r="R6114" s="306">
        <f t="shared" si="922"/>
        <v>0</v>
      </c>
      <c r="S6114" s="306">
        <f t="shared" si="922"/>
        <v>0</v>
      </c>
      <c r="T6114" s="306">
        <f t="shared" si="922"/>
        <v>0</v>
      </c>
      <c r="U6114" s="306">
        <f t="shared" ref="U6114:W6114" si="923">+U6109*U6111</f>
        <v>5742794.0999999996</v>
      </c>
      <c r="V6114" s="306">
        <f t="shared" si="923"/>
        <v>23485741</v>
      </c>
      <c r="W6114" s="306">
        <f t="shared" si="923"/>
        <v>39269177.25</v>
      </c>
      <c r="X6114" s="306">
        <f>+X6109*X6111</f>
        <v>63617968</v>
      </c>
      <c r="Y6114" s="304"/>
      <c r="Z6114" s="307">
        <f>+SUM(M6114:X6114)</f>
        <v>132115680.34999999</v>
      </c>
    </row>
  </sheetData>
  <autoFilter ref="A3:AA6114" xr:uid="{0EB88FC9-A48C-4FEF-A7A6-17C5282F49DF}">
    <filterColumn colId="2">
      <customFilters>
        <customFilter operator="notEqual" val=" "/>
      </customFilters>
    </filterColumn>
    <filterColumn colId="4">
      <filters>
        <filter val="BR Champion S.A"/>
        <filter val="BR CHAMPION S.A."/>
        <filter val="BR CHAMPION S.A. - Artigas"/>
      </filters>
    </filterColumn>
  </autoFilter>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16762-2764-4116-AE13-1EF62F1D93EA}">
  <dimension ref="A1:J65"/>
  <sheetViews>
    <sheetView showGridLines="0" tabSelected="1" zoomScale="88" zoomScaleNormal="100" workbookViewId="0">
      <selection activeCell="F46" sqref="F46"/>
    </sheetView>
  </sheetViews>
  <sheetFormatPr baseColWidth="10" defaultColWidth="11.33203125" defaultRowHeight="13.2" x14ac:dyDescent="0.25"/>
  <cols>
    <col min="1" max="1" width="40.33203125" style="233" customWidth="1"/>
    <col min="2" max="2" width="23.109375" style="233" bestFit="1" customWidth="1"/>
    <col min="3" max="4" width="12.5546875" style="233" customWidth="1"/>
    <col min="5" max="5" width="4.88671875" style="233" customWidth="1"/>
    <col min="6" max="6" width="61.6640625" style="233" customWidth="1"/>
    <col min="7" max="7" width="12.6640625" style="233" customWidth="1"/>
    <col min="8" max="8" width="27.88671875" style="233" bestFit="1" customWidth="1"/>
    <col min="9" max="9" width="12.88671875" style="233" bestFit="1" customWidth="1"/>
    <col min="10" max="16384" width="11.33203125" style="233"/>
  </cols>
  <sheetData>
    <row r="1" spans="1:10" ht="14.4" x14ac:dyDescent="0.3">
      <c r="A1" s="242" t="s">
        <v>121</v>
      </c>
      <c r="F1" s="243" t="s">
        <v>196</v>
      </c>
    </row>
    <row r="2" spans="1:10" ht="14.4" x14ac:dyDescent="0.3">
      <c r="A2" s="242"/>
      <c r="F2" s="243"/>
    </row>
    <row r="3" spans="1:10" ht="14.4" x14ac:dyDescent="0.3">
      <c r="A3" s="242"/>
      <c r="F3" s="243"/>
    </row>
    <row r="4" spans="1:10" ht="14.4" x14ac:dyDescent="0.3">
      <c r="A4" s="242"/>
      <c r="F4" s="243"/>
    </row>
    <row r="5" spans="1:10" ht="14.4" x14ac:dyDescent="0.3">
      <c r="A5" s="242"/>
      <c r="F5" s="243"/>
    </row>
    <row r="6" spans="1:10" ht="14.4" x14ac:dyDescent="0.3">
      <c r="A6" s="242"/>
      <c r="F6" s="243"/>
    </row>
    <row r="7" spans="1:10" ht="33.6" customHeight="1" x14ac:dyDescent="0.3">
      <c r="A7" s="850" t="s">
        <v>467</v>
      </c>
      <c r="B7" s="850"/>
      <c r="F7" s="243"/>
    </row>
    <row r="8" spans="1:10" ht="91.2" customHeight="1" x14ac:dyDescent="0.3">
      <c r="A8" s="851" t="s">
        <v>468</v>
      </c>
      <c r="B8" s="851"/>
      <c r="F8" s="243"/>
    </row>
    <row r="9" spans="1:10" x14ac:dyDescent="0.25">
      <c r="C9" s="244"/>
      <c r="D9" s="244"/>
    </row>
    <row r="10" spans="1:10" x14ac:dyDescent="0.25">
      <c r="A10" s="197" t="s">
        <v>469</v>
      </c>
      <c r="B10" s="197"/>
      <c r="C10" s="245"/>
      <c r="D10" s="245"/>
      <c r="E10" s="245"/>
    </row>
    <row r="11" spans="1:10" x14ac:dyDescent="0.25">
      <c r="A11" s="1" t="s">
        <v>470</v>
      </c>
      <c r="B11" s="1"/>
      <c r="E11" s="244"/>
    </row>
    <row r="12" spans="1:10" ht="15" customHeight="1" x14ac:dyDescent="0.25">
      <c r="A12" s="239"/>
      <c r="B12" s="239"/>
      <c r="C12" s="849" t="s">
        <v>471</v>
      </c>
      <c r="D12" s="849"/>
      <c r="E12" s="244"/>
      <c r="F12" s="248"/>
    </row>
    <row r="13" spans="1:10" x14ac:dyDescent="0.25">
      <c r="C13" s="236">
        <v>45473</v>
      </c>
      <c r="D13" s="236">
        <v>45107</v>
      </c>
      <c r="E13" s="244"/>
      <c r="F13" s="344" t="s">
        <v>472</v>
      </c>
      <c r="G13" s="236">
        <v>45473</v>
      </c>
      <c r="H13" s="198"/>
    </row>
    <row r="14" spans="1:10" x14ac:dyDescent="0.25">
      <c r="A14" s="354" t="s">
        <v>473</v>
      </c>
      <c r="B14" s="354" t="s">
        <v>474</v>
      </c>
      <c r="C14" s="247">
        <v>52834837.216999993</v>
      </c>
      <c r="D14" s="247">
        <v>56098413.395999998</v>
      </c>
      <c r="E14" s="244"/>
      <c r="F14" s="345" t="s">
        <v>475</v>
      </c>
      <c r="G14" s="346" t="s">
        <v>169</v>
      </c>
      <c r="H14" s="346" t="s">
        <v>476</v>
      </c>
    </row>
    <row r="15" spans="1:10" x14ac:dyDescent="0.25">
      <c r="A15" s="354" t="s">
        <v>473</v>
      </c>
      <c r="B15" s="354" t="s">
        <v>477</v>
      </c>
      <c r="C15" s="247">
        <v>0</v>
      </c>
      <c r="D15" s="247">
        <v>0</v>
      </c>
      <c r="E15" s="244"/>
      <c r="F15" s="347" t="s">
        <v>478</v>
      </c>
      <c r="G15" s="348">
        <v>52255862.671000004</v>
      </c>
      <c r="H15" s="349">
        <v>0</v>
      </c>
      <c r="I15" s="248"/>
    </row>
    <row r="16" spans="1:10" x14ac:dyDescent="0.25">
      <c r="A16" s="354" t="s">
        <v>473</v>
      </c>
      <c r="B16" s="354" t="s">
        <v>479</v>
      </c>
      <c r="C16" s="247">
        <v>0</v>
      </c>
      <c r="D16" s="247">
        <v>0</v>
      </c>
      <c r="E16" s="244"/>
      <c r="F16" s="350" t="s">
        <v>480</v>
      </c>
      <c r="G16" s="351">
        <v>51327708.959000006</v>
      </c>
      <c r="H16" s="372">
        <v>4.0740829318339023E-3</v>
      </c>
      <c r="I16" s="374"/>
      <c r="J16" s="373"/>
    </row>
    <row r="17" spans="1:9" x14ac:dyDescent="0.25">
      <c r="A17" s="354" t="s">
        <v>481</v>
      </c>
      <c r="B17" s="354" t="s">
        <v>474</v>
      </c>
      <c r="C17" s="247">
        <v>0</v>
      </c>
      <c r="D17" s="247">
        <v>0</v>
      </c>
      <c r="E17" s="244"/>
      <c r="F17" s="353" t="s">
        <v>482</v>
      </c>
      <c r="G17" s="351"/>
      <c r="H17" s="352"/>
    </row>
    <row r="18" spans="1:9" x14ac:dyDescent="0.25">
      <c r="A18" s="354" t="s">
        <v>481</v>
      </c>
      <c r="B18" s="354" t="s">
        <v>477</v>
      </c>
      <c r="C18" s="247">
        <v>329296.70500000002</v>
      </c>
      <c r="D18" s="247">
        <v>462396.027</v>
      </c>
      <c r="E18" s="244"/>
      <c r="F18" s="354" t="s">
        <v>483</v>
      </c>
      <c r="G18" s="351">
        <v>51145617.959000006</v>
      </c>
      <c r="H18" s="352">
        <v>0</v>
      </c>
    </row>
    <row r="19" spans="1:9" x14ac:dyDescent="0.25">
      <c r="A19" s="354" t="s">
        <v>481</v>
      </c>
      <c r="B19" s="354" t="s">
        <v>479</v>
      </c>
      <c r="C19" s="247">
        <v>0</v>
      </c>
      <c r="D19" s="247">
        <v>0</v>
      </c>
      <c r="E19" s="244"/>
      <c r="F19" s="354" t="s">
        <v>1882</v>
      </c>
      <c r="G19" s="351">
        <v>19142.647000000001</v>
      </c>
      <c r="H19" s="352">
        <v>0.3</v>
      </c>
      <c r="I19" s="375"/>
    </row>
    <row r="20" spans="1:9" x14ac:dyDescent="0.25">
      <c r="A20" s="354" t="s">
        <v>484</v>
      </c>
      <c r="B20" s="354" t="s">
        <v>474</v>
      </c>
      <c r="C20" s="247">
        <v>9890652.7290000003</v>
      </c>
      <c r="D20" s="247">
        <v>5715707.8929999992</v>
      </c>
      <c r="E20" s="244"/>
      <c r="F20" s="354" t="s">
        <v>1883</v>
      </c>
      <c r="G20" s="351">
        <v>46971.482000000004</v>
      </c>
      <c r="H20" s="352">
        <v>0.5</v>
      </c>
      <c r="I20" s="375"/>
    </row>
    <row r="21" spans="1:9" x14ac:dyDescent="0.25">
      <c r="A21" s="354" t="s">
        <v>484</v>
      </c>
      <c r="B21" s="354" t="s">
        <v>477</v>
      </c>
      <c r="C21" s="247">
        <v>0</v>
      </c>
      <c r="D21" s="247">
        <v>0</v>
      </c>
      <c r="E21" s="244"/>
      <c r="F21" s="347" t="s">
        <v>1884</v>
      </c>
      <c r="G21" s="351">
        <v>52358.902999999998</v>
      </c>
      <c r="H21" s="352">
        <v>0.75</v>
      </c>
      <c r="I21" s="375"/>
    </row>
    <row r="22" spans="1:9" x14ac:dyDescent="0.25">
      <c r="A22" s="354" t="s">
        <v>484</v>
      </c>
      <c r="B22" s="354" t="s">
        <v>479</v>
      </c>
      <c r="C22" s="247">
        <v>0</v>
      </c>
      <c r="D22" s="247">
        <v>0</v>
      </c>
      <c r="E22" s="244"/>
      <c r="F22" s="347" t="s">
        <v>1885</v>
      </c>
      <c r="G22" s="351">
        <v>63617.968000000001</v>
      </c>
      <c r="H22" s="352">
        <v>1</v>
      </c>
      <c r="I22" s="375"/>
    </row>
    <row r="23" spans="1:9" x14ac:dyDescent="0.25">
      <c r="A23" s="354" t="s">
        <v>486</v>
      </c>
      <c r="B23" s="354" t="s">
        <v>474</v>
      </c>
      <c r="C23" s="247">
        <v>19900329.623</v>
      </c>
      <c r="D23" s="247">
        <v>12129074.004000001</v>
      </c>
      <c r="E23" s="244"/>
      <c r="F23" s="347"/>
      <c r="G23" s="355"/>
      <c r="H23" s="356"/>
    </row>
    <row r="24" spans="1:9" x14ac:dyDescent="0.25">
      <c r="A24" s="354" t="s">
        <v>486</v>
      </c>
      <c r="B24" s="354" t="s">
        <v>477</v>
      </c>
      <c r="C24" s="247">
        <v>0</v>
      </c>
      <c r="D24" s="247">
        <v>0</v>
      </c>
      <c r="E24" s="244"/>
      <c r="F24" s="357" t="s">
        <v>485</v>
      </c>
      <c r="G24" s="351">
        <v>103583571.63000001</v>
      </c>
      <c r="H24" s="358"/>
      <c r="I24" s="249"/>
    </row>
    <row r="25" spans="1:9" x14ac:dyDescent="0.25">
      <c r="A25" s="354" t="s">
        <v>486</v>
      </c>
      <c r="B25" s="354" t="s">
        <v>479</v>
      </c>
      <c r="C25" s="247">
        <v>0</v>
      </c>
      <c r="D25" s="247">
        <v>0</v>
      </c>
      <c r="E25" s="244"/>
      <c r="F25" s="347"/>
      <c r="G25" s="355"/>
      <c r="H25" s="356"/>
    </row>
    <row r="26" spans="1:9" x14ac:dyDescent="0.25">
      <c r="A26" s="354" t="s">
        <v>488</v>
      </c>
      <c r="B26" s="354" t="s">
        <v>474</v>
      </c>
      <c r="C26" s="247">
        <v>384661.94</v>
      </c>
      <c r="D26" s="247">
        <v>584036.06200000003</v>
      </c>
      <c r="E26" s="244"/>
      <c r="F26" s="359" t="s">
        <v>487</v>
      </c>
      <c r="G26" s="360">
        <v>-209113.34299999999</v>
      </c>
      <c r="H26" s="361"/>
      <c r="I26" s="248"/>
    </row>
    <row r="27" spans="1:9" x14ac:dyDescent="0.25">
      <c r="A27" s="354" t="s">
        <v>488</v>
      </c>
      <c r="B27" s="354" t="s">
        <v>477</v>
      </c>
      <c r="C27" s="247">
        <v>0</v>
      </c>
      <c r="D27" s="247">
        <v>0</v>
      </c>
      <c r="E27" s="244"/>
      <c r="F27" s="347"/>
      <c r="G27" s="362"/>
      <c r="H27" s="363"/>
      <c r="I27" s="248"/>
    </row>
    <row r="28" spans="1:9" ht="15" customHeight="1" x14ac:dyDescent="0.25">
      <c r="A28" s="354" t="s">
        <v>490</v>
      </c>
      <c r="B28" s="354" t="s">
        <v>474</v>
      </c>
      <c r="C28" s="247">
        <v>15241.245999999999</v>
      </c>
      <c r="D28" s="247">
        <v>8099.7550000000001</v>
      </c>
      <c r="E28" s="244"/>
      <c r="F28" s="364" t="s">
        <v>489</v>
      </c>
      <c r="G28" s="365">
        <v>103374458.28700002</v>
      </c>
      <c r="H28" s="351"/>
    </row>
    <row r="29" spans="1:9" x14ac:dyDescent="0.25">
      <c r="A29" s="354" t="s">
        <v>492</v>
      </c>
      <c r="B29" s="354" t="s">
        <v>474</v>
      </c>
      <c r="C29" s="247">
        <v>0</v>
      </c>
      <c r="D29" s="247">
        <v>0</v>
      </c>
      <c r="E29" s="244"/>
      <c r="F29" s="347"/>
      <c r="G29" s="366"/>
      <c r="H29" s="1"/>
    </row>
    <row r="30" spans="1:9" x14ac:dyDescent="0.25">
      <c r="A30" s="354" t="s">
        <v>495</v>
      </c>
      <c r="B30" s="354" t="s">
        <v>474</v>
      </c>
      <c r="C30" s="247">
        <v>209113.34299999999</v>
      </c>
      <c r="D30" s="247">
        <v>890821.95600000001</v>
      </c>
      <c r="E30" s="244"/>
      <c r="F30" s="367" t="s">
        <v>491</v>
      </c>
      <c r="G30" s="368"/>
      <c r="H30" s="371"/>
    </row>
    <row r="31" spans="1:9" x14ac:dyDescent="0.25">
      <c r="A31" s="354" t="s">
        <v>496</v>
      </c>
      <c r="B31" s="354"/>
      <c r="C31" s="247">
        <v>-209113.34299999999</v>
      </c>
      <c r="D31" s="247">
        <v>-890821.95600000001</v>
      </c>
      <c r="E31" s="244"/>
      <c r="F31" s="369" t="s">
        <v>493</v>
      </c>
      <c r="G31" s="370" t="s">
        <v>494</v>
      </c>
      <c r="H31" s="370" t="s">
        <v>333</v>
      </c>
    </row>
    <row r="32" spans="1:9" x14ac:dyDescent="0.25">
      <c r="A32" s="354" t="s">
        <v>357</v>
      </c>
      <c r="B32" s="354"/>
      <c r="C32" s="247">
        <v>83355019.459999993</v>
      </c>
      <c r="D32" s="247">
        <v>74997727.136999995</v>
      </c>
      <c r="E32" s="244"/>
      <c r="F32" s="347" t="s">
        <v>483</v>
      </c>
      <c r="G32" s="370">
        <v>1</v>
      </c>
      <c r="H32" s="370">
        <v>180</v>
      </c>
    </row>
    <row r="33" spans="1:10" x14ac:dyDescent="0.25">
      <c r="A33" s="1"/>
      <c r="B33" s="1"/>
      <c r="C33" s="249"/>
      <c r="D33" s="249"/>
      <c r="E33" s="244"/>
      <c r="F33" s="347" t="s">
        <v>1882</v>
      </c>
      <c r="G33" s="370">
        <v>181</v>
      </c>
      <c r="H33" s="370">
        <v>360</v>
      </c>
    </row>
    <row r="34" spans="1:10" x14ac:dyDescent="0.25">
      <c r="A34" s="1"/>
      <c r="B34" s="1"/>
      <c r="C34" s="766"/>
      <c r="D34" s="766"/>
      <c r="E34" s="244"/>
      <c r="F34" s="347" t="s">
        <v>1883</v>
      </c>
      <c r="G34" s="370">
        <v>361</v>
      </c>
      <c r="H34" s="370">
        <v>720</v>
      </c>
    </row>
    <row r="35" spans="1:10" x14ac:dyDescent="0.25">
      <c r="A35" s="1"/>
      <c r="B35" s="1"/>
      <c r="C35" s="767"/>
      <c r="D35" s="767"/>
      <c r="E35" s="244"/>
      <c r="F35" s="347" t="s">
        <v>1884</v>
      </c>
      <c r="G35" s="370">
        <v>721</v>
      </c>
      <c r="H35" s="376">
        <v>1080</v>
      </c>
    </row>
    <row r="36" spans="1:10" x14ac:dyDescent="0.25">
      <c r="A36" s="239"/>
      <c r="B36" s="239"/>
      <c r="E36" s="244"/>
      <c r="F36" s="347" t="s">
        <v>1885</v>
      </c>
      <c r="G36" s="376">
        <v>1081</v>
      </c>
      <c r="H36" s="370" t="s">
        <v>9749</v>
      </c>
    </row>
    <row r="37" spans="1:10" x14ac:dyDescent="0.25">
      <c r="A37" s="1" t="s">
        <v>497</v>
      </c>
      <c r="B37" s="1"/>
      <c r="E37" s="244"/>
    </row>
    <row r="38" spans="1:10" ht="15" customHeight="1" x14ac:dyDescent="0.25">
      <c r="A38" s="239"/>
      <c r="B38" s="239"/>
      <c r="C38" s="849" t="s">
        <v>471</v>
      </c>
      <c r="D38" s="849"/>
      <c r="E38" s="244"/>
      <c r="G38" s="766"/>
    </row>
    <row r="39" spans="1:10" x14ac:dyDescent="0.25">
      <c r="C39" s="236">
        <v>45473</v>
      </c>
      <c r="D39" s="236">
        <v>45107</v>
      </c>
      <c r="E39" s="244"/>
      <c r="F39" s="250"/>
      <c r="G39" s="767"/>
    </row>
    <row r="40" spans="1:10" x14ac:dyDescent="0.25">
      <c r="A40" s="246" t="s">
        <v>9747</v>
      </c>
      <c r="B40" s="246" t="s">
        <v>474</v>
      </c>
      <c r="C40" s="247">
        <v>1327380.351</v>
      </c>
      <c r="D40" s="251">
        <v>0</v>
      </c>
    </row>
    <row r="41" spans="1:10" ht="15" customHeight="1" x14ac:dyDescent="0.25">
      <c r="A41" s="246" t="s">
        <v>473</v>
      </c>
      <c r="B41" s="246" t="s">
        <v>477</v>
      </c>
      <c r="C41" s="247">
        <v>0</v>
      </c>
      <c r="D41" s="251">
        <v>0</v>
      </c>
      <c r="G41" s="250"/>
    </row>
    <row r="42" spans="1:10" x14ac:dyDescent="0.25">
      <c r="A42" s="246" t="s">
        <v>473</v>
      </c>
      <c r="B42" s="246" t="s">
        <v>479</v>
      </c>
      <c r="C42" s="247">
        <v>0</v>
      </c>
      <c r="D42" s="251">
        <v>0</v>
      </c>
      <c r="G42" s="250"/>
    </row>
    <row r="43" spans="1:10" x14ac:dyDescent="0.25">
      <c r="A43" s="246" t="s">
        <v>481</v>
      </c>
      <c r="B43" s="246" t="s">
        <v>474</v>
      </c>
      <c r="C43" s="247">
        <v>0</v>
      </c>
      <c r="D43" s="251">
        <v>0</v>
      </c>
    </row>
    <row r="44" spans="1:10" x14ac:dyDescent="0.25">
      <c r="A44" s="246" t="s">
        <v>481</v>
      </c>
      <c r="B44" s="246" t="s">
        <v>477</v>
      </c>
      <c r="C44" s="247">
        <v>0</v>
      </c>
      <c r="D44" s="251">
        <v>0</v>
      </c>
    </row>
    <row r="45" spans="1:10" x14ac:dyDescent="0.25">
      <c r="A45" s="246" t="s">
        <v>481</v>
      </c>
      <c r="B45" s="246" t="s">
        <v>479</v>
      </c>
      <c r="C45" s="247">
        <v>0</v>
      </c>
      <c r="D45" s="251">
        <v>0</v>
      </c>
    </row>
    <row r="46" spans="1:10" x14ac:dyDescent="0.25">
      <c r="A46" s="246" t="s">
        <v>9748</v>
      </c>
      <c r="B46" s="246" t="s">
        <v>474</v>
      </c>
      <c r="C46" s="247">
        <v>16790714.072000001</v>
      </c>
      <c r="D46" s="247">
        <v>36339852.252999999</v>
      </c>
      <c r="I46" s="254"/>
      <c r="J46" s="254"/>
    </row>
    <row r="47" spans="1:10" x14ac:dyDescent="0.25">
      <c r="A47" s="246" t="s">
        <v>484</v>
      </c>
      <c r="B47" s="246" t="s">
        <v>477</v>
      </c>
      <c r="C47" s="251">
        <v>0</v>
      </c>
      <c r="D47" s="251">
        <v>0</v>
      </c>
      <c r="I47" s="254"/>
      <c r="J47" s="254"/>
    </row>
    <row r="48" spans="1:10" x14ac:dyDescent="0.25">
      <c r="A48" s="246" t="s">
        <v>484</v>
      </c>
      <c r="B48" s="246" t="s">
        <v>479</v>
      </c>
      <c r="C48" s="251">
        <v>0</v>
      </c>
      <c r="D48" s="251">
        <v>0</v>
      </c>
    </row>
    <row r="49" spans="1:8" x14ac:dyDescent="0.25">
      <c r="A49" s="246" t="s">
        <v>10132</v>
      </c>
      <c r="B49" s="246" t="s">
        <v>474</v>
      </c>
      <c r="C49" s="247">
        <v>1421065.88</v>
      </c>
      <c r="D49" s="247">
        <v>0</v>
      </c>
    </row>
    <row r="50" spans="1:8" x14ac:dyDescent="0.25">
      <c r="A50" s="246" t="s">
        <v>486</v>
      </c>
      <c r="B50" s="246" t="s">
        <v>477</v>
      </c>
      <c r="C50" s="251">
        <v>0</v>
      </c>
      <c r="D50" s="251">
        <v>0</v>
      </c>
      <c r="F50" s="252"/>
      <c r="G50" s="253"/>
      <c r="H50" s="254"/>
    </row>
    <row r="51" spans="1:8" x14ac:dyDescent="0.25">
      <c r="A51" s="246" t="s">
        <v>486</v>
      </c>
      <c r="B51" s="246" t="s">
        <v>479</v>
      </c>
      <c r="C51" s="251">
        <v>0</v>
      </c>
      <c r="D51" s="251">
        <v>0</v>
      </c>
      <c r="F51" s="254"/>
      <c r="G51" s="253"/>
      <c r="H51" s="254"/>
    </row>
    <row r="52" spans="1:8" x14ac:dyDescent="0.25">
      <c r="A52" s="246" t="s">
        <v>498</v>
      </c>
      <c r="B52" s="246" t="s">
        <v>474</v>
      </c>
      <c r="C52" s="251">
        <v>0</v>
      </c>
      <c r="D52" s="251">
        <v>0</v>
      </c>
    </row>
    <row r="53" spans="1:8" x14ac:dyDescent="0.25">
      <c r="A53" s="246" t="s">
        <v>498</v>
      </c>
      <c r="B53" s="246" t="s">
        <v>477</v>
      </c>
      <c r="C53" s="251">
        <v>0</v>
      </c>
      <c r="D53" s="251">
        <v>0</v>
      </c>
    </row>
    <row r="54" spans="1:8" x14ac:dyDescent="0.25">
      <c r="A54" s="246" t="s">
        <v>498</v>
      </c>
      <c r="B54" s="246" t="s">
        <v>479</v>
      </c>
      <c r="C54" s="251">
        <v>0</v>
      </c>
      <c r="D54" s="251">
        <v>0</v>
      </c>
    </row>
    <row r="55" spans="1:8" x14ac:dyDescent="0.25">
      <c r="A55" s="246" t="s">
        <v>1873</v>
      </c>
      <c r="B55" s="246" t="s">
        <v>474</v>
      </c>
      <c r="C55" s="247">
        <v>271165.18099999998</v>
      </c>
      <c r="D55" s="247">
        <v>0</v>
      </c>
    </row>
    <row r="56" spans="1:8" x14ac:dyDescent="0.25">
      <c r="A56" s="246" t="s">
        <v>488</v>
      </c>
      <c r="B56" s="246" t="s">
        <v>477</v>
      </c>
      <c r="C56" s="251">
        <v>0</v>
      </c>
      <c r="D56" s="251">
        <v>0</v>
      </c>
    </row>
    <row r="57" spans="1:8" x14ac:dyDescent="0.25">
      <c r="A57" s="246" t="s">
        <v>499</v>
      </c>
      <c r="B57" s="246" t="s">
        <v>474</v>
      </c>
      <c r="C57" s="251">
        <v>0</v>
      </c>
      <c r="D57" s="251">
        <v>0</v>
      </c>
    </row>
    <row r="58" spans="1:8" x14ac:dyDescent="0.25">
      <c r="A58" s="246" t="s">
        <v>499</v>
      </c>
      <c r="B58" s="246" t="s">
        <v>477</v>
      </c>
      <c r="C58" s="251">
        <v>0</v>
      </c>
      <c r="D58" s="251">
        <v>0</v>
      </c>
    </row>
    <row r="59" spans="1:8" x14ac:dyDescent="0.25">
      <c r="A59" s="246" t="s">
        <v>499</v>
      </c>
      <c r="B59" s="246" t="s">
        <v>479</v>
      </c>
      <c r="C59" s="251">
        <v>0</v>
      </c>
      <c r="D59" s="251">
        <v>0</v>
      </c>
    </row>
    <row r="60" spans="1:8" x14ac:dyDescent="0.25">
      <c r="A60" s="246" t="s">
        <v>496</v>
      </c>
      <c r="B60" s="246"/>
      <c r="C60" s="251">
        <v>0</v>
      </c>
      <c r="D60" s="251">
        <v>0</v>
      </c>
    </row>
    <row r="61" spans="1:8" x14ac:dyDescent="0.25">
      <c r="A61" s="246" t="s">
        <v>357</v>
      </c>
      <c r="B61" s="246"/>
      <c r="C61" s="251">
        <v>19810325.484000001</v>
      </c>
      <c r="D61" s="251">
        <v>36339852.252999999</v>
      </c>
    </row>
    <row r="62" spans="1:8" x14ac:dyDescent="0.25">
      <c r="B62" s="255"/>
      <c r="C62" s="255"/>
      <c r="D62" s="255"/>
    </row>
    <row r="63" spans="1:8" x14ac:dyDescent="0.25">
      <c r="E63" s="255"/>
    </row>
    <row r="64" spans="1:8" x14ac:dyDescent="0.25">
      <c r="E64" s="255"/>
    </row>
    <row r="65" spans="5:5" x14ac:dyDescent="0.25">
      <c r="E65" s="255"/>
    </row>
  </sheetData>
  <mergeCells count="4">
    <mergeCell ref="C38:D38"/>
    <mergeCell ref="A7:B7"/>
    <mergeCell ref="A8:B8"/>
    <mergeCell ref="C12:D12"/>
  </mergeCells>
  <hyperlinks>
    <hyperlink ref="F1" location="BG!A1" display="BG" xr:uid="{37FE6734-0764-4D90-99C4-4E59BC9BBD7E}"/>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23C20-4FED-4BAF-8885-F372A9E64D73}">
  <dimension ref="A1:H41"/>
  <sheetViews>
    <sheetView showGridLines="0" workbookViewId="0">
      <selection activeCell="C18" sqref="C18"/>
    </sheetView>
  </sheetViews>
  <sheetFormatPr baseColWidth="10" defaultColWidth="11.33203125" defaultRowHeight="13.2" x14ac:dyDescent="0.25"/>
  <cols>
    <col min="1" max="1" width="44.109375" style="1" bestFit="1" customWidth="1"/>
    <col min="2" max="4" width="15.6640625" style="1" customWidth="1"/>
    <col min="5" max="5" width="3.88671875" style="1" customWidth="1"/>
    <col min="6" max="6" width="38.88671875" style="1" bestFit="1" customWidth="1"/>
    <col min="7" max="8" width="15.6640625" style="1" customWidth="1"/>
    <col min="9" max="16384" width="11.33203125" style="1"/>
  </cols>
  <sheetData>
    <row r="1" spans="1:8" ht="14.4" x14ac:dyDescent="0.3">
      <c r="A1" s="198" t="s">
        <v>121</v>
      </c>
      <c r="E1" s="37" t="s">
        <v>196</v>
      </c>
    </row>
    <row r="2" spans="1:8" x14ac:dyDescent="0.25">
      <c r="A2" s="198"/>
    </row>
    <row r="3" spans="1:8" x14ac:dyDescent="0.25">
      <c r="A3" s="198"/>
    </row>
    <row r="4" spans="1:8" x14ac:dyDescent="0.25">
      <c r="A4" s="198"/>
    </row>
    <row r="5" spans="1:8" x14ac:dyDescent="0.25">
      <c r="A5" s="198"/>
    </row>
    <row r="6" spans="1:8" x14ac:dyDescent="0.25">
      <c r="A6" s="198"/>
    </row>
    <row r="7" spans="1:8" x14ac:dyDescent="0.25">
      <c r="A7" s="197" t="s">
        <v>500</v>
      </c>
      <c r="B7" s="197"/>
      <c r="C7" s="197"/>
      <c r="D7" s="245"/>
    </row>
    <row r="8" spans="1:8" ht="13.8" x14ac:dyDescent="0.3">
      <c r="A8" s="256" t="s">
        <v>447</v>
      </c>
      <c r="B8" s="256"/>
      <c r="C8" s="256"/>
      <c r="D8" s="377"/>
    </row>
    <row r="9" spans="1:8" x14ac:dyDescent="0.25">
      <c r="A9" s="1" t="s">
        <v>501</v>
      </c>
    </row>
    <row r="11" spans="1:8" x14ac:dyDescent="0.25">
      <c r="A11" s="242" t="s">
        <v>502</v>
      </c>
      <c r="B11" s="233"/>
      <c r="C11" s="233"/>
      <c r="F11" s="242" t="s">
        <v>503</v>
      </c>
      <c r="G11" s="257"/>
      <c r="H11" s="257"/>
    </row>
    <row r="12" spans="1:8" ht="13.8" x14ac:dyDescent="0.3">
      <c r="A12" s="233"/>
      <c r="F12" s="233"/>
      <c r="G12" s="241"/>
      <c r="H12" s="241"/>
    </row>
    <row r="13" spans="1:8" x14ac:dyDescent="0.25">
      <c r="A13" s="258" t="s">
        <v>449</v>
      </c>
      <c r="B13" s="236">
        <v>45473</v>
      </c>
      <c r="C13" s="236">
        <v>45107</v>
      </c>
      <c r="D13" s="378"/>
      <c r="F13" s="258" t="s">
        <v>449</v>
      </c>
      <c r="G13" s="236">
        <v>45473</v>
      </c>
      <c r="H13" s="236">
        <v>45107</v>
      </c>
    </row>
    <row r="14" spans="1:8" x14ac:dyDescent="0.25">
      <c r="A14" s="233" t="s">
        <v>504</v>
      </c>
      <c r="B14" s="259">
        <v>6930959.051</v>
      </c>
      <c r="C14" s="259">
        <v>5357685.3770000003</v>
      </c>
      <c r="D14" s="380"/>
      <c r="F14" s="233" t="s">
        <v>505</v>
      </c>
      <c r="G14" s="259">
        <v>0</v>
      </c>
      <c r="H14" s="259">
        <v>0</v>
      </c>
    </row>
    <row r="15" spans="1:8" x14ac:dyDescent="0.25">
      <c r="A15" s="1" t="s">
        <v>9750</v>
      </c>
      <c r="B15" s="259">
        <v>1300000</v>
      </c>
      <c r="C15" s="259">
        <v>0</v>
      </c>
      <c r="F15" s="233" t="s">
        <v>9752</v>
      </c>
      <c r="G15" s="259">
        <v>0</v>
      </c>
      <c r="H15" s="259">
        <v>0</v>
      </c>
    </row>
    <row r="16" spans="1:8" x14ac:dyDescent="0.25">
      <c r="A16" s="1" t="s">
        <v>10137</v>
      </c>
      <c r="B16" s="259">
        <v>125190</v>
      </c>
      <c r="C16" s="259">
        <v>0</v>
      </c>
      <c r="D16" s="380"/>
      <c r="F16" s="233" t="s">
        <v>10138</v>
      </c>
      <c r="G16" s="259">
        <v>109936.46400000001</v>
      </c>
      <c r="H16" s="259">
        <v>73623.55</v>
      </c>
    </row>
    <row r="17" spans="1:8" x14ac:dyDescent="0.25">
      <c r="A17" s="233" t="s">
        <v>506</v>
      </c>
      <c r="B17" s="259">
        <v>482447.30900000001</v>
      </c>
      <c r="C17" s="259">
        <v>305287.489</v>
      </c>
      <c r="D17" s="380"/>
      <c r="F17" s="1" t="s">
        <v>9751</v>
      </c>
      <c r="G17" s="259">
        <v>290166.83500000002</v>
      </c>
      <c r="H17" s="259">
        <v>280000</v>
      </c>
    </row>
    <row r="18" spans="1:8" x14ac:dyDescent="0.25">
      <c r="A18" s="233" t="s">
        <v>508</v>
      </c>
      <c r="B18" s="259">
        <v>379109.41200000001</v>
      </c>
      <c r="C18" s="259">
        <v>635135.89300000004</v>
      </c>
      <c r="D18" s="380"/>
      <c r="F18" s="1" t="s">
        <v>512</v>
      </c>
      <c r="G18" s="259">
        <v>9977116.4979999997</v>
      </c>
      <c r="H18" s="259">
        <v>12688678.929</v>
      </c>
    </row>
    <row r="19" spans="1:8" x14ac:dyDescent="0.25">
      <c r="A19" s="233" t="s">
        <v>509</v>
      </c>
      <c r="B19" s="259">
        <v>1913453.932</v>
      </c>
      <c r="C19" s="259">
        <v>1861238.0689999999</v>
      </c>
      <c r="D19" s="380"/>
      <c r="F19" s="1" t="s">
        <v>513</v>
      </c>
      <c r="G19" s="259">
        <v>19265534.245000001</v>
      </c>
      <c r="H19" s="259">
        <v>1472054.74</v>
      </c>
    </row>
    <row r="20" spans="1:8" ht="13.8" thickBot="1" x14ac:dyDescent="0.3">
      <c r="A20" s="233" t="s">
        <v>511</v>
      </c>
      <c r="B20" s="259">
        <v>499538.408</v>
      </c>
      <c r="C20" s="259">
        <v>635738.46900000004</v>
      </c>
      <c r="D20" s="271"/>
      <c r="F20" s="242" t="s">
        <v>357</v>
      </c>
      <c r="G20" s="260">
        <v>29642754.042000003</v>
      </c>
      <c r="H20" s="260">
        <v>14514357.219000001</v>
      </c>
    </row>
    <row r="21" spans="1:8" ht="13.8" thickTop="1" x14ac:dyDescent="0.25">
      <c r="A21" s="1" t="s">
        <v>510</v>
      </c>
      <c r="B21" s="259">
        <v>3122541.6209999998</v>
      </c>
      <c r="C21" s="259">
        <v>3456635.7119999998</v>
      </c>
      <c r="D21" s="271"/>
    </row>
    <row r="22" spans="1:8" x14ac:dyDescent="0.25">
      <c r="A22" s="233" t="s">
        <v>507</v>
      </c>
      <c r="B22" s="259">
        <v>1414226.3049999999</v>
      </c>
      <c r="C22" s="259">
        <v>1135467.1810000001</v>
      </c>
      <c r="D22" s="271"/>
    </row>
    <row r="23" spans="1:8" x14ac:dyDescent="0.25">
      <c r="A23" s="1" t="s">
        <v>514</v>
      </c>
      <c r="B23" s="259">
        <v>0</v>
      </c>
      <c r="C23" s="259">
        <v>61290.476000000002</v>
      </c>
      <c r="D23" s="271"/>
    </row>
    <row r="24" spans="1:8" x14ac:dyDescent="0.25">
      <c r="A24" s="1" t="s">
        <v>10135</v>
      </c>
      <c r="B24" s="259">
        <v>11267.4</v>
      </c>
      <c r="C24" s="259">
        <v>0</v>
      </c>
      <c r="D24" s="271"/>
    </row>
    <row r="25" spans="1:8" x14ac:dyDescent="0.25">
      <c r="A25" s="1" t="s">
        <v>10136</v>
      </c>
      <c r="B25" s="259">
        <v>-10322.195</v>
      </c>
      <c r="C25" s="259">
        <v>0</v>
      </c>
      <c r="D25" s="271"/>
    </row>
    <row r="26" spans="1:8" x14ac:dyDescent="0.25">
      <c r="A26" s="1" t="s">
        <v>515</v>
      </c>
      <c r="B26" s="259">
        <v>445672.364</v>
      </c>
      <c r="C26" s="259">
        <v>4356542.4469999997</v>
      </c>
      <c r="D26" s="271"/>
    </row>
    <row r="27" spans="1:8" x14ac:dyDescent="0.25">
      <c r="A27" s="1" t="s">
        <v>516</v>
      </c>
      <c r="B27" s="259">
        <v>6731234.1299999999</v>
      </c>
      <c r="C27" s="259">
        <v>5126065.0429999996</v>
      </c>
      <c r="D27" s="379"/>
    </row>
    <row r="28" spans="1:8" x14ac:dyDescent="0.25">
      <c r="A28" s="1" t="s">
        <v>517</v>
      </c>
      <c r="B28" s="259">
        <v>5904999.9989999998</v>
      </c>
      <c r="C28" s="259">
        <v>676849.29</v>
      </c>
    </row>
    <row r="29" spans="1:8" x14ac:dyDescent="0.25">
      <c r="A29" s="1" t="s">
        <v>518</v>
      </c>
      <c r="B29" s="259">
        <v>0</v>
      </c>
      <c r="C29" s="259">
        <v>26697.683000000001</v>
      </c>
    </row>
    <row r="30" spans="1:8" ht="13.8" thickBot="1" x14ac:dyDescent="0.3">
      <c r="A30" s="242" t="s">
        <v>357</v>
      </c>
      <c r="B30" s="260">
        <v>29250317.736000001</v>
      </c>
      <c r="C30" s="260">
        <v>23634633.128999993</v>
      </c>
    </row>
    <row r="31" spans="1:8" ht="13.8" thickTop="1" x14ac:dyDescent="0.25"/>
    <row r="34" spans="1:8" ht="14.4" x14ac:dyDescent="0.3">
      <c r="F34"/>
      <c r="G34"/>
      <c r="H34"/>
    </row>
    <row r="35" spans="1:8" ht="14.4" x14ac:dyDescent="0.3">
      <c r="F35"/>
      <c r="G35"/>
      <c r="H35"/>
    </row>
    <row r="36" spans="1:8" customFormat="1" ht="14.4" x14ac:dyDescent="0.3">
      <c r="A36" s="1"/>
      <c r="B36" s="1"/>
      <c r="C36" s="1"/>
    </row>
    <row r="37" spans="1:8" customFormat="1" ht="14.4" x14ac:dyDescent="0.3"/>
    <row r="38" spans="1:8" customFormat="1" ht="14.4" x14ac:dyDescent="0.3"/>
    <row r="39" spans="1:8" customFormat="1" ht="14.4" x14ac:dyDescent="0.3">
      <c r="F39" s="1"/>
      <c r="G39" s="1"/>
      <c r="H39" s="1"/>
    </row>
    <row r="40" spans="1:8" customFormat="1" ht="14.4" x14ac:dyDescent="0.3">
      <c r="F40" s="1"/>
      <c r="G40" s="1"/>
      <c r="H40" s="1"/>
    </row>
    <row r="41" spans="1:8" ht="14.4" x14ac:dyDescent="0.3">
      <c r="A41"/>
      <c r="B41"/>
      <c r="C41"/>
    </row>
  </sheetData>
  <hyperlinks>
    <hyperlink ref="E1" location="BG!A1" display="BG" xr:uid="{31CAA7CC-DCC7-4C86-8465-6BC73743AE93}"/>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167B2-56E9-4E87-8E9E-DC439D9B35DF}">
  <dimension ref="A1:BE19"/>
  <sheetViews>
    <sheetView showGridLines="0" workbookViewId="0">
      <selection activeCell="F14" sqref="F14"/>
    </sheetView>
  </sheetViews>
  <sheetFormatPr baseColWidth="10" defaultRowHeight="14.4" x14ac:dyDescent="0.3"/>
  <cols>
    <col min="1" max="1" width="50.109375" customWidth="1"/>
    <col min="2" max="3" width="15.6640625" customWidth="1"/>
  </cols>
  <sheetData>
    <row r="1" spans="1:57" x14ac:dyDescent="0.3">
      <c r="A1" s="29" t="s">
        <v>121</v>
      </c>
      <c r="D1" s="37" t="s">
        <v>196</v>
      </c>
    </row>
    <row r="2" spans="1:57" x14ac:dyDescent="0.3">
      <c r="A2" s="29"/>
      <c r="D2" s="37"/>
    </row>
    <row r="3" spans="1:57" x14ac:dyDescent="0.3">
      <c r="A3" s="29"/>
      <c r="D3" s="37"/>
    </row>
    <row r="4" spans="1:57" x14ac:dyDescent="0.3">
      <c r="A4" s="29"/>
      <c r="D4" s="37"/>
    </row>
    <row r="7" spans="1:57" x14ac:dyDescent="0.3">
      <c r="A7" s="852" t="s">
        <v>519</v>
      </c>
      <c r="B7" s="852"/>
      <c r="C7" s="852"/>
    </row>
    <row r="8" spans="1:57" x14ac:dyDescent="0.3">
      <c r="A8" s="261" t="s">
        <v>471</v>
      </c>
      <c r="B8" s="262"/>
      <c r="C8" s="262"/>
      <c r="D8" s="262"/>
      <c r="E8" s="262"/>
      <c r="F8" s="262"/>
      <c r="G8" s="263">
        <v>-1</v>
      </c>
      <c r="H8" s="262"/>
      <c r="I8" s="262"/>
      <c r="J8" s="262"/>
      <c r="K8" s="262"/>
      <c r="L8" s="262"/>
      <c r="M8" s="262"/>
      <c r="N8" s="26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row>
    <row r="9" spans="1:57" x14ac:dyDescent="0.3">
      <c r="A9" s="853" t="s">
        <v>520</v>
      </c>
      <c r="B9" s="853"/>
      <c r="C9" s="853"/>
      <c r="D9" s="853"/>
    </row>
    <row r="10" spans="1:57" ht="15" customHeight="1" x14ac:dyDescent="0.3">
      <c r="B10" s="848" t="s">
        <v>447</v>
      </c>
      <c r="C10" s="848"/>
    </row>
    <row r="11" spans="1:57" x14ac:dyDescent="0.3">
      <c r="A11" s="258" t="s">
        <v>449</v>
      </c>
      <c r="B11" s="236">
        <v>45473</v>
      </c>
      <c r="C11" s="236">
        <v>45107</v>
      </c>
    </row>
    <row r="12" spans="1:57" x14ac:dyDescent="0.3">
      <c r="A12" s="264" t="s">
        <v>521</v>
      </c>
      <c r="B12" s="265">
        <v>147498928.66299999</v>
      </c>
      <c r="C12" s="265">
        <v>135565743.815</v>
      </c>
    </row>
    <row r="13" spans="1:57" x14ac:dyDescent="0.3">
      <c r="A13" s="264" t="s">
        <v>522</v>
      </c>
      <c r="B13" s="265">
        <v>2934367.2919999999</v>
      </c>
      <c r="C13" s="265">
        <v>1902893.7139999999</v>
      </c>
    </row>
    <row r="14" spans="1:57" x14ac:dyDescent="0.3">
      <c r="A14" s="264" t="s">
        <v>523</v>
      </c>
      <c r="B14" s="265">
        <v>3661497.4029999999</v>
      </c>
      <c r="C14" s="265">
        <v>2872152.8960000002</v>
      </c>
    </row>
    <row r="15" spans="1:57" x14ac:dyDescent="0.3">
      <c r="A15" s="264" t="s">
        <v>524</v>
      </c>
      <c r="B15" s="265">
        <v>14376546.093</v>
      </c>
      <c r="C15" s="265">
        <v>15181027.932</v>
      </c>
    </row>
    <row r="16" spans="1:57" hidden="1" x14ac:dyDescent="0.3">
      <c r="A16" s="264" t="s">
        <v>336</v>
      </c>
      <c r="B16" s="265">
        <v>0</v>
      </c>
      <c r="C16" s="265">
        <v>0</v>
      </c>
    </row>
    <row r="17" spans="1:3" ht="15" customHeight="1" x14ac:dyDescent="0.3">
      <c r="A17" s="266" t="s">
        <v>525</v>
      </c>
      <c r="B17" s="265">
        <v>0</v>
      </c>
      <c r="C17" s="265">
        <v>0</v>
      </c>
    </row>
    <row r="18" spans="1:3" ht="15" thickBot="1" x14ac:dyDescent="0.35">
      <c r="A18" s="242" t="s">
        <v>526</v>
      </c>
      <c r="B18" s="267">
        <v>168471339.45099998</v>
      </c>
      <c r="C18" s="267">
        <v>155521818.35699999</v>
      </c>
    </row>
    <row r="19" spans="1:3" ht="15" thickTop="1" x14ac:dyDescent="0.3"/>
  </sheetData>
  <mergeCells count="3">
    <mergeCell ref="A7:C7"/>
    <mergeCell ref="A9:D9"/>
    <mergeCell ref="B10:C10"/>
  </mergeCells>
  <hyperlinks>
    <hyperlink ref="D1" location="BG!A1" display="BG" xr:uid="{80FCCC99-46DE-4D5A-89CC-E62864CF12A7}"/>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4A2B7-A042-40BE-88B1-67E12B30BF00}">
  <dimension ref="A1:AD27"/>
  <sheetViews>
    <sheetView showGridLines="0" workbookViewId="0">
      <selection activeCell="H16" sqref="H16"/>
    </sheetView>
  </sheetViews>
  <sheetFormatPr baseColWidth="10" defaultRowHeight="14.4" x14ac:dyDescent="0.3"/>
  <cols>
    <col min="1" max="1" width="22.88671875" style="212" customWidth="1"/>
    <col min="2" max="2" width="14.6640625" style="212" customWidth="1"/>
    <col min="3" max="3" width="18.33203125" style="212" bestFit="1" customWidth="1"/>
    <col min="4" max="4" width="19" style="212" bestFit="1" customWidth="1"/>
    <col min="5" max="5" width="16.33203125" style="212" bestFit="1" customWidth="1"/>
    <col min="6" max="6" width="3.33203125" style="212" customWidth="1"/>
    <col min="7" max="7" width="23.33203125" style="212" bestFit="1" customWidth="1"/>
    <col min="8" max="8" width="27.6640625" style="212" bestFit="1" customWidth="1"/>
    <col min="9" max="9" width="24" style="212" bestFit="1" customWidth="1"/>
    <col min="10" max="10" width="35.88671875" style="212" bestFit="1" customWidth="1"/>
    <col min="11" max="11" width="34.5546875" style="212" bestFit="1" customWidth="1"/>
    <col min="12" max="12" width="23.88671875" style="212" bestFit="1" customWidth="1"/>
    <col min="13" max="30" width="11.44140625" style="212"/>
  </cols>
  <sheetData>
    <row r="1" spans="1:12" x14ac:dyDescent="0.3">
      <c r="A1" s="237" t="s">
        <v>121</v>
      </c>
      <c r="B1" s="238"/>
      <c r="D1" s="238" t="s">
        <v>196</v>
      </c>
    </row>
    <row r="2" spans="1:12" x14ac:dyDescent="0.3">
      <c r="B2" s="238"/>
      <c r="D2" s="238"/>
    </row>
    <row r="3" spans="1:12" x14ac:dyDescent="0.3">
      <c r="B3" s="238"/>
      <c r="D3" s="238"/>
    </row>
    <row r="4" spans="1:12" x14ac:dyDescent="0.3">
      <c r="B4" s="238"/>
      <c r="D4" s="238"/>
    </row>
    <row r="5" spans="1:12" x14ac:dyDescent="0.3">
      <c r="B5" s="238"/>
      <c r="D5" s="238"/>
    </row>
    <row r="8" spans="1:12" x14ac:dyDescent="0.3">
      <c r="A8" s="852" t="s">
        <v>9753</v>
      </c>
      <c r="B8" s="852"/>
      <c r="C8" s="852"/>
      <c r="D8" s="852"/>
      <c r="E8" s="852"/>
      <c r="F8" s="852"/>
    </row>
    <row r="10" spans="1:12" x14ac:dyDescent="0.3">
      <c r="A10" s="212" t="s">
        <v>9754</v>
      </c>
    </row>
    <row r="11" spans="1:12" x14ac:dyDescent="0.3">
      <c r="A11" s="212" t="s">
        <v>9755</v>
      </c>
      <c r="B11" s="236">
        <v>45473</v>
      </c>
      <c r="C11" s="236">
        <v>45107</v>
      </c>
    </row>
    <row r="12" spans="1:12" x14ac:dyDescent="0.3">
      <c r="A12" s="212" t="s">
        <v>9756</v>
      </c>
      <c r="B12" s="381">
        <v>0</v>
      </c>
      <c r="C12" s="381">
        <v>0</v>
      </c>
      <c r="D12" s="384" t="s">
        <v>9757</v>
      </c>
    </row>
    <row r="14" spans="1:12" x14ac:dyDescent="0.3">
      <c r="A14" s="212" t="s">
        <v>9758</v>
      </c>
      <c r="D14"/>
      <c r="E14"/>
      <c r="G14" s="212" t="s">
        <v>9759</v>
      </c>
    </row>
    <row r="15" spans="1:12" x14ac:dyDescent="0.3">
      <c r="D15" s="385">
        <v>2024</v>
      </c>
      <c r="E15" s="386"/>
    </row>
    <row r="16" spans="1:12" x14ac:dyDescent="0.3">
      <c r="A16" s="387" t="s">
        <v>9760</v>
      </c>
      <c r="B16" s="388" t="s">
        <v>9761</v>
      </c>
      <c r="C16" s="387" t="s">
        <v>9762</v>
      </c>
      <c r="D16" s="389" t="s">
        <v>9763</v>
      </c>
      <c r="E16" s="389" t="s">
        <v>9764</v>
      </c>
      <c r="G16" s="387" t="s">
        <v>9762</v>
      </c>
      <c r="H16" s="387" t="s">
        <v>9765</v>
      </c>
      <c r="I16" s="387" t="s">
        <v>9766</v>
      </c>
      <c r="J16" s="387" t="s">
        <v>9767</v>
      </c>
      <c r="K16" s="387" t="s">
        <v>9768</v>
      </c>
      <c r="L16" s="387" t="s">
        <v>9769</v>
      </c>
    </row>
    <row r="17" spans="1:12" x14ac:dyDescent="0.3">
      <c r="A17" s="390"/>
      <c r="B17" s="390"/>
      <c r="C17" s="390"/>
      <c r="D17" s="390"/>
      <c r="E17" s="390"/>
      <c r="G17" s="390"/>
      <c r="H17" s="390"/>
      <c r="I17" s="390"/>
      <c r="J17" s="390"/>
      <c r="K17" s="391">
        <v>0</v>
      </c>
      <c r="L17" s="391">
        <v>0</v>
      </c>
    </row>
    <row r="18" spans="1:12" x14ac:dyDescent="0.3">
      <c r="A18" s="392"/>
      <c r="B18" s="392"/>
      <c r="C18" s="392"/>
      <c r="D18" s="392"/>
      <c r="E18" s="392"/>
      <c r="G18" s="392"/>
      <c r="H18" s="392"/>
      <c r="I18" s="392"/>
      <c r="J18" s="390"/>
      <c r="K18" s="391">
        <v>0</v>
      </c>
      <c r="L18" s="391">
        <v>0</v>
      </c>
    </row>
    <row r="19" spans="1:12" x14ac:dyDescent="0.3">
      <c r="A19" s="392"/>
      <c r="B19" s="392"/>
      <c r="C19" s="392"/>
      <c r="D19" s="392"/>
      <c r="E19" s="392"/>
      <c r="G19" s="392"/>
      <c r="H19" s="392"/>
      <c r="I19" s="392"/>
      <c r="J19" s="390"/>
      <c r="K19" s="391">
        <v>0</v>
      </c>
      <c r="L19" s="391">
        <v>0</v>
      </c>
    </row>
    <row r="20" spans="1:12" x14ac:dyDescent="0.3">
      <c r="A20" s="392"/>
      <c r="B20" s="392"/>
      <c r="C20" s="392"/>
      <c r="D20" s="392"/>
      <c r="E20" s="392"/>
      <c r="G20" s="392"/>
      <c r="H20" s="392"/>
      <c r="I20" s="392"/>
      <c r="J20" s="390"/>
      <c r="K20" s="391">
        <v>0</v>
      </c>
      <c r="L20" s="391">
        <v>0</v>
      </c>
    </row>
    <row r="21" spans="1:12" x14ac:dyDescent="0.3">
      <c r="A21" s="392"/>
      <c r="B21" s="392"/>
      <c r="C21" s="392"/>
      <c r="D21" s="392"/>
      <c r="E21" s="392"/>
      <c r="G21" s="392"/>
      <c r="H21" s="392"/>
      <c r="I21" s="392"/>
      <c r="J21" s="390"/>
      <c r="K21" s="391">
        <v>0</v>
      </c>
      <c r="L21" s="391">
        <v>0</v>
      </c>
    </row>
    <row r="22" spans="1:12" x14ac:dyDescent="0.3">
      <c r="A22" s="392"/>
      <c r="B22" s="392"/>
      <c r="C22" s="392"/>
      <c r="D22" s="392"/>
      <c r="E22" s="392"/>
      <c r="G22" s="392"/>
      <c r="H22" s="392"/>
      <c r="I22" s="392"/>
      <c r="J22" s="390"/>
      <c r="K22" s="391">
        <v>0</v>
      </c>
      <c r="L22" s="391">
        <v>0</v>
      </c>
    </row>
    <row r="27" spans="1:12" ht="15" customHeight="1" x14ac:dyDescent="0.3"/>
  </sheetData>
  <mergeCells count="1">
    <mergeCell ref="A8:F8"/>
  </mergeCells>
  <hyperlinks>
    <hyperlink ref="D1" location="BG!A1" display="BG" xr:uid="{98F764B0-1D9C-42B8-B64F-73A62B097ECA}"/>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F931C-8F52-470C-8455-487059A77B66}">
  <dimension ref="A1:CV30"/>
  <sheetViews>
    <sheetView showGridLines="0" zoomScale="85" zoomScaleNormal="85" workbookViewId="0">
      <selection activeCell="A12" sqref="A12"/>
    </sheetView>
  </sheetViews>
  <sheetFormatPr baseColWidth="10" defaultRowHeight="14.4" outlineLevelCol="1" x14ac:dyDescent="0.3"/>
  <cols>
    <col min="1" max="1" width="27" style="212" customWidth="1"/>
    <col min="2" max="2" width="16.33203125" style="212" customWidth="1"/>
    <col min="3" max="3" width="15.33203125" style="212" customWidth="1"/>
    <col min="4" max="4" width="15.44140625" style="212" hidden="1" customWidth="1" outlineLevel="1"/>
    <col min="5" max="5" width="13.44140625" style="212" customWidth="1" collapsed="1"/>
    <col min="6" max="6" width="13.88671875" style="212" customWidth="1"/>
    <col min="7" max="7" width="17.33203125" style="212" customWidth="1"/>
    <col min="8" max="8" width="16" style="212" customWidth="1"/>
    <col min="9" max="9" width="17" style="212" hidden="1" customWidth="1" outlineLevel="1"/>
    <col min="10" max="10" width="14.33203125" style="212" hidden="1" customWidth="1" outlineLevel="1"/>
    <col min="11" max="11" width="16.88671875" style="212" customWidth="1" collapsed="1"/>
    <col min="12" max="12" width="15.44140625" style="212" customWidth="1"/>
    <col min="13" max="13" width="15.88671875" style="212" customWidth="1"/>
    <col min="14" max="14" width="14.109375" style="420" bestFit="1" customWidth="1"/>
    <col min="15" max="15" width="17" customWidth="1"/>
    <col min="17" max="17" width="16.44140625" customWidth="1"/>
    <col min="23" max="28" width="11.44140625" style="212"/>
  </cols>
  <sheetData>
    <row r="1" spans="1:60" x14ac:dyDescent="0.3">
      <c r="A1" s="237" t="s">
        <v>121</v>
      </c>
      <c r="C1" s="238" t="s">
        <v>196</v>
      </c>
    </row>
    <row r="7" spans="1:60" x14ac:dyDescent="0.3">
      <c r="A7" s="237" t="s">
        <v>9770</v>
      </c>
    </row>
    <row r="8" spans="1:60" x14ac:dyDescent="0.3">
      <c r="A8" s="212" t="s">
        <v>9771</v>
      </c>
    </row>
    <row r="9" spans="1:60" x14ac:dyDescent="0.3">
      <c r="A9" s="212" t="s">
        <v>9772</v>
      </c>
    </row>
    <row r="10" spans="1:60" x14ac:dyDescent="0.3">
      <c r="A10" s="212" t="s">
        <v>9773</v>
      </c>
    </row>
    <row r="11" spans="1:60" x14ac:dyDescent="0.3">
      <c r="A11" s="212" t="s">
        <v>9774</v>
      </c>
    </row>
    <row r="12" spans="1:60" x14ac:dyDescent="0.3">
      <c r="A12" s="212" t="s">
        <v>9775</v>
      </c>
    </row>
    <row r="14" spans="1:60" ht="24.75" customHeight="1" x14ac:dyDescent="0.3">
      <c r="A14" s="854" t="s">
        <v>9776</v>
      </c>
      <c r="B14" s="855"/>
      <c r="C14" s="855"/>
      <c r="D14" s="855"/>
      <c r="E14" s="855"/>
      <c r="F14" s="855"/>
      <c r="G14" s="855"/>
      <c r="H14" s="855"/>
      <c r="I14" s="855"/>
      <c r="J14" s="855"/>
      <c r="K14" s="855"/>
      <c r="L14" s="855"/>
      <c r="M14" s="856"/>
      <c r="N14" s="421"/>
      <c r="O14" s="422"/>
      <c r="P14" s="422"/>
      <c r="Q14" s="42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3">
      <c r="A15" s="261" t="s">
        <v>471</v>
      </c>
      <c r="B15" s="262"/>
      <c r="C15" s="262"/>
      <c r="D15" s="262"/>
      <c r="E15" s="262"/>
      <c r="F15" s="262"/>
      <c r="G15" s="262"/>
      <c r="H15" s="262"/>
      <c r="I15" s="262"/>
      <c r="J15" s="263">
        <v>-1</v>
      </c>
      <c r="K15" s="262"/>
      <c r="L15" s="262"/>
      <c r="M15" s="262"/>
      <c r="N15" s="421"/>
      <c r="O15" s="422"/>
      <c r="P15" s="422"/>
      <c r="Q15" s="422"/>
      <c r="AC15" s="212"/>
      <c r="AD15" s="212"/>
      <c r="AE15" s="212"/>
      <c r="AF15" s="212"/>
      <c r="AG15" s="212"/>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s="393" customFormat="1" x14ac:dyDescent="0.3">
      <c r="B16" s="394"/>
      <c r="C16" s="394"/>
      <c r="D16" s="394"/>
      <c r="E16" s="394"/>
      <c r="F16" s="394"/>
      <c r="G16" s="394"/>
      <c r="H16" s="394"/>
      <c r="I16" s="394"/>
      <c r="J16" s="394"/>
      <c r="K16" s="394"/>
      <c r="L16" s="394"/>
      <c r="M16" s="394"/>
      <c r="N16" s="421"/>
      <c r="O16" s="422"/>
      <c r="P16" s="422"/>
      <c r="Q16" s="422"/>
      <c r="R16"/>
      <c r="S16"/>
      <c r="T16"/>
      <c r="U16"/>
      <c r="V16"/>
    </row>
    <row r="17" spans="1:100" s="397" customFormat="1" ht="60" customHeight="1" x14ac:dyDescent="0.3">
      <c r="A17" s="395"/>
      <c r="B17" s="396" t="s">
        <v>9777</v>
      </c>
      <c r="C17" s="396" t="s">
        <v>9778</v>
      </c>
      <c r="D17" s="396" t="s">
        <v>9779</v>
      </c>
      <c r="E17" s="396" t="s">
        <v>9806</v>
      </c>
      <c r="F17" s="396" t="s">
        <v>9780</v>
      </c>
      <c r="G17" s="396" t="s">
        <v>9781</v>
      </c>
      <c r="H17" s="396" t="s">
        <v>9782</v>
      </c>
      <c r="I17" s="396" t="s">
        <v>9783</v>
      </c>
      <c r="J17" s="396" t="s">
        <v>9784</v>
      </c>
      <c r="K17" s="396" t="s">
        <v>10133</v>
      </c>
      <c r="L17" s="857" t="s">
        <v>9785</v>
      </c>
      <c r="M17" s="858"/>
      <c r="N17" s="421"/>
      <c r="O17" s="423"/>
      <c r="P17" s="422"/>
      <c r="Q17" s="422"/>
      <c r="R17"/>
      <c r="S17"/>
      <c r="T17"/>
      <c r="U17"/>
      <c r="V17"/>
      <c r="W17" s="393"/>
      <c r="X17" s="393"/>
      <c r="Y17" s="393"/>
      <c r="Z17" s="393"/>
      <c r="AA17" s="393"/>
      <c r="AB17" s="393"/>
      <c r="AC17" s="393"/>
      <c r="AD17" s="393"/>
      <c r="AE17" s="393"/>
      <c r="AF17" s="393"/>
      <c r="AG17" s="393"/>
      <c r="AH17" s="393"/>
      <c r="AI17" s="393"/>
      <c r="AJ17" s="393"/>
      <c r="AK17" s="393"/>
      <c r="AL17" s="393"/>
      <c r="AM17" s="393"/>
      <c r="AN17" s="393"/>
      <c r="AO17" s="393"/>
      <c r="AP17" s="393"/>
      <c r="AQ17" s="393"/>
      <c r="AR17" s="393"/>
      <c r="AS17" s="393"/>
      <c r="AT17" s="393"/>
      <c r="AU17" s="393"/>
      <c r="AV17" s="393"/>
      <c r="AW17" s="393"/>
      <c r="AX17" s="393"/>
      <c r="AY17" s="393"/>
      <c r="AZ17" s="393"/>
      <c r="BA17" s="393"/>
      <c r="BB17" s="393"/>
      <c r="BC17" s="393"/>
      <c r="BD17" s="393"/>
      <c r="BE17" s="393"/>
      <c r="BF17" s="393"/>
      <c r="BG17" s="393"/>
      <c r="BH17" s="393"/>
      <c r="BI17" s="393"/>
      <c r="BJ17" s="393"/>
      <c r="BK17" s="393"/>
      <c r="BL17" s="393"/>
      <c r="BM17" s="393"/>
      <c r="BN17" s="393"/>
      <c r="BO17" s="393"/>
      <c r="BP17" s="393"/>
      <c r="BQ17" s="393"/>
      <c r="BR17" s="393"/>
      <c r="BS17" s="393"/>
      <c r="BT17" s="393"/>
      <c r="BU17" s="393"/>
      <c r="BV17" s="393"/>
      <c r="BW17" s="393"/>
      <c r="BX17" s="393"/>
      <c r="BY17" s="393"/>
      <c r="BZ17" s="393"/>
      <c r="CA17" s="393"/>
      <c r="CB17" s="393"/>
      <c r="CC17" s="393"/>
      <c r="CD17" s="393"/>
      <c r="CE17" s="393"/>
      <c r="CF17" s="393"/>
      <c r="CG17" s="393"/>
      <c r="CH17" s="393"/>
      <c r="CI17" s="393"/>
      <c r="CJ17" s="393"/>
      <c r="CK17" s="393"/>
      <c r="CL17" s="393"/>
      <c r="CM17" s="393"/>
      <c r="CN17" s="393"/>
      <c r="CO17" s="393"/>
      <c r="CP17" s="393"/>
      <c r="CQ17" s="393"/>
      <c r="CR17" s="393"/>
      <c r="CS17" s="393"/>
      <c r="CT17" s="393"/>
      <c r="CU17" s="393"/>
      <c r="CV17" s="393"/>
    </row>
    <row r="18" spans="1:100" s="397" customFormat="1" x14ac:dyDescent="0.3">
      <c r="A18" s="398"/>
      <c r="B18" s="399"/>
      <c r="C18" s="399"/>
      <c r="D18" s="399"/>
      <c r="E18" s="399"/>
      <c r="F18" s="399"/>
      <c r="G18" s="399"/>
      <c r="H18" s="399"/>
      <c r="I18" s="399"/>
      <c r="J18" s="399"/>
      <c r="K18" s="399"/>
      <c r="L18" s="400">
        <v>2024</v>
      </c>
      <c r="M18" s="401">
        <v>2023</v>
      </c>
      <c r="N18" s="421"/>
      <c r="O18" s="422"/>
      <c r="P18" s="422"/>
      <c r="Q18" s="422"/>
      <c r="R18"/>
      <c r="S18"/>
      <c r="T18"/>
      <c r="U18"/>
      <c r="V18"/>
      <c r="W18" s="393"/>
      <c r="X18" s="393"/>
      <c r="Y18" s="393"/>
      <c r="Z18" s="393"/>
      <c r="AA18" s="393"/>
      <c r="AB18" s="393"/>
      <c r="AC18" s="393"/>
      <c r="AD18" s="393"/>
      <c r="AE18" s="393"/>
      <c r="AF18" s="393"/>
      <c r="AG18" s="393"/>
      <c r="AH18" s="393"/>
      <c r="AI18" s="393"/>
      <c r="AJ18" s="393"/>
      <c r="AK18" s="393"/>
      <c r="AL18" s="393"/>
      <c r="AM18" s="393"/>
      <c r="AN18" s="393"/>
      <c r="AO18" s="393"/>
      <c r="AP18" s="393"/>
      <c r="AQ18" s="393"/>
      <c r="AR18" s="393"/>
      <c r="AS18" s="393"/>
      <c r="AT18" s="393"/>
      <c r="AU18" s="393"/>
      <c r="AV18" s="393"/>
      <c r="AW18" s="393"/>
      <c r="AX18" s="393"/>
      <c r="AY18" s="393"/>
      <c r="AZ18" s="393"/>
      <c r="BA18" s="393"/>
      <c r="BB18" s="393"/>
      <c r="BC18" s="393"/>
      <c r="BD18" s="393"/>
      <c r="BE18" s="393"/>
      <c r="BF18" s="393"/>
      <c r="BG18" s="393"/>
      <c r="BH18" s="393"/>
      <c r="BI18" s="393"/>
      <c r="BJ18" s="393"/>
      <c r="BK18" s="393"/>
      <c r="BL18" s="393"/>
      <c r="BM18" s="393"/>
      <c r="BN18" s="393"/>
      <c r="BO18" s="393"/>
      <c r="BP18" s="393"/>
      <c r="BQ18" s="393"/>
      <c r="BR18" s="393"/>
      <c r="BS18" s="393"/>
      <c r="BT18" s="393"/>
      <c r="BU18" s="393"/>
      <c r="BV18" s="393"/>
      <c r="BW18" s="393"/>
      <c r="BX18" s="393"/>
      <c r="BY18" s="393"/>
      <c r="BZ18" s="393"/>
      <c r="CA18" s="393"/>
      <c r="CB18" s="393"/>
      <c r="CC18" s="393"/>
      <c r="CD18" s="393"/>
      <c r="CE18" s="393"/>
      <c r="CF18" s="393"/>
      <c r="CG18" s="393"/>
      <c r="CH18" s="393"/>
      <c r="CI18" s="393"/>
      <c r="CJ18" s="393"/>
      <c r="CK18" s="393"/>
      <c r="CL18" s="393"/>
      <c r="CM18" s="393"/>
      <c r="CN18" s="393"/>
      <c r="CO18" s="393"/>
      <c r="CP18" s="393"/>
      <c r="CQ18" s="393"/>
      <c r="CR18" s="393"/>
      <c r="CS18" s="393"/>
      <c r="CT18" s="393"/>
      <c r="CU18" s="393"/>
      <c r="CV18" s="393"/>
    </row>
    <row r="19" spans="1:100" x14ac:dyDescent="0.3">
      <c r="A19" s="402" t="s">
        <v>15</v>
      </c>
      <c r="B19" s="403">
        <v>3578156.9380000001</v>
      </c>
      <c r="C19" s="404">
        <v>594463.22599999979</v>
      </c>
      <c r="D19" s="405">
        <v>0</v>
      </c>
      <c r="E19" s="404">
        <v>0</v>
      </c>
      <c r="F19" s="406">
        <v>4172620.1639999999</v>
      </c>
      <c r="G19" s="406">
        <v>2970641.094</v>
      </c>
      <c r="H19" s="407">
        <v>234731.59400000004</v>
      </c>
      <c r="I19" s="408">
        <v>0</v>
      </c>
      <c r="J19" s="408">
        <v>0</v>
      </c>
      <c r="K19" s="406">
        <v>3205372.6880000001</v>
      </c>
      <c r="L19" s="408">
        <v>967247.47599999979</v>
      </c>
      <c r="M19" s="408">
        <v>607515.84400000004</v>
      </c>
      <c r="N19" s="421"/>
      <c r="O19" s="424"/>
      <c r="P19" s="422"/>
      <c r="Q19" s="421"/>
      <c r="AC19" s="212"/>
      <c r="AD19" s="212"/>
      <c r="AE19" s="212"/>
      <c r="AF19" s="212"/>
      <c r="AG19" s="212"/>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100" x14ac:dyDescent="0.3">
      <c r="A20" s="402" t="s">
        <v>16</v>
      </c>
      <c r="B20" s="403">
        <v>5273916.1279999996</v>
      </c>
      <c r="C20" s="404">
        <v>1068138.7580000004</v>
      </c>
      <c r="D20" s="405">
        <v>0</v>
      </c>
      <c r="E20" s="404">
        <v>0</v>
      </c>
      <c r="F20" s="406">
        <v>6342054.8859999999</v>
      </c>
      <c r="G20" s="406">
        <v>3730976.1770000001</v>
      </c>
      <c r="H20" s="407">
        <v>318888.63599999994</v>
      </c>
      <c r="I20" s="408">
        <v>0</v>
      </c>
      <c r="J20" s="408">
        <v>0</v>
      </c>
      <c r="K20" s="406">
        <v>4049864.8130000001</v>
      </c>
      <c r="L20" s="408">
        <v>2292190.0729999999</v>
      </c>
      <c r="M20" s="408">
        <v>1542939.9509999994</v>
      </c>
      <c r="N20" s="421"/>
      <c r="O20" s="424"/>
      <c r="P20" s="422"/>
      <c r="Q20" s="421"/>
      <c r="AC20" s="212"/>
      <c r="AD20" s="212"/>
      <c r="AE20" s="212"/>
      <c r="AF20" s="212"/>
      <c r="AG20" s="212"/>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100" x14ac:dyDescent="0.3">
      <c r="A21" s="402" t="s">
        <v>9786</v>
      </c>
      <c r="B21" s="403">
        <v>2006168.8659999999</v>
      </c>
      <c r="C21" s="404">
        <v>413758.35800000001</v>
      </c>
      <c r="D21" s="405">
        <v>0</v>
      </c>
      <c r="E21" s="404">
        <v>0</v>
      </c>
      <c r="F21" s="406">
        <v>2419927.2239999999</v>
      </c>
      <c r="G21" s="406">
        <v>1296761.5719999999</v>
      </c>
      <c r="H21" s="407">
        <v>194941.8060000001</v>
      </c>
      <c r="I21" s="408">
        <v>0</v>
      </c>
      <c r="J21" s="408">
        <v>0</v>
      </c>
      <c r="K21" s="406">
        <v>1491703.378</v>
      </c>
      <c r="L21" s="408">
        <v>928223.8459999999</v>
      </c>
      <c r="M21" s="408">
        <v>709407.29399999999</v>
      </c>
      <c r="N21" s="421"/>
      <c r="O21" s="424"/>
      <c r="P21" s="422"/>
      <c r="Q21" s="421"/>
      <c r="AC21" s="212"/>
      <c r="AD21" s="212"/>
      <c r="AE21" s="212"/>
      <c r="AF21" s="212"/>
      <c r="AG21" s="212"/>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100" x14ac:dyDescent="0.3">
      <c r="A22" s="402" t="s">
        <v>9787</v>
      </c>
      <c r="B22" s="403">
        <v>5478685.5180000002</v>
      </c>
      <c r="C22" s="404">
        <v>1019979.1629999997</v>
      </c>
      <c r="D22" s="405">
        <v>0</v>
      </c>
      <c r="E22" s="404">
        <v>0</v>
      </c>
      <c r="F22" s="406">
        <v>6498664.6809999999</v>
      </c>
      <c r="G22" s="406">
        <v>3271852.8920000005</v>
      </c>
      <c r="H22" s="407">
        <v>414833.46799999941</v>
      </c>
      <c r="I22" s="408">
        <v>0</v>
      </c>
      <c r="J22" s="408">
        <v>0</v>
      </c>
      <c r="K22" s="406">
        <v>3686686.36</v>
      </c>
      <c r="L22" s="408">
        <v>2811978.321</v>
      </c>
      <c r="M22" s="408">
        <v>2206832.6259999997</v>
      </c>
      <c r="N22" s="421"/>
      <c r="O22" s="424"/>
      <c r="P22" s="422"/>
      <c r="Q22" s="421"/>
      <c r="AC22" s="212"/>
      <c r="AD22" s="212"/>
      <c r="AE22" s="212"/>
      <c r="AF22" s="212"/>
      <c r="AG22" s="212"/>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100" x14ac:dyDescent="0.3">
      <c r="A23" s="402" t="s">
        <v>9788</v>
      </c>
      <c r="B23" s="403">
        <v>26273258.748</v>
      </c>
      <c r="C23" s="404">
        <v>285024.83500000276</v>
      </c>
      <c r="D23" s="405">
        <v>0</v>
      </c>
      <c r="E23" s="404">
        <v>14302062.852</v>
      </c>
      <c r="F23" s="406">
        <v>40860346.435000002</v>
      </c>
      <c r="G23" s="406">
        <v>19552714.174000002</v>
      </c>
      <c r="H23" s="407">
        <v>998691.26299999654</v>
      </c>
      <c r="I23" s="408">
        <v>0</v>
      </c>
      <c r="J23" s="408">
        <v>0</v>
      </c>
      <c r="K23" s="406">
        <v>20551405.436999999</v>
      </c>
      <c r="L23" s="408">
        <v>20308940.998000003</v>
      </c>
      <c r="M23" s="408">
        <v>6720544.5739999972</v>
      </c>
      <c r="N23" s="421"/>
      <c r="O23" s="424"/>
      <c r="P23" s="422"/>
      <c r="Q23" s="421"/>
      <c r="AC23" s="212"/>
      <c r="AD23" s="212"/>
      <c r="AE23" s="212"/>
      <c r="AF23" s="212"/>
      <c r="AG23" s="212"/>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100" x14ac:dyDescent="0.3">
      <c r="A24" s="402" t="s">
        <v>9789</v>
      </c>
      <c r="B24" s="403">
        <v>51819843.809</v>
      </c>
      <c r="C24" s="404">
        <v>3286686.748999998</v>
      </c>
      <c r="D24" s="405">
        <v>0</v>
      </c>
      <c r="E24" s="404">
        <v>26353105.544</v>
      </c>
      <c r="F24" s="406">
        <v>81459636.101999998</v>
      </c>
      <c r="G24" s="406">
        <v>4769678.58</v>
      </c>
      <c r="H24" s="407">
        <v>669025.14900000021</v>
      </c>
      <c r="I24" s="408">
        <v>0</v>
      </c>
      <c r="J24" s="408">
        <v>0</v>
      </c>
      <c r="K24" s="406">
        <v>5438703.7290000003</v>
      </c>
      <c r="L24" s="408">
        <v>76020932.372999996</v>
      </c>
      <c r="M24" s="408">
        <v>47050165.229000002</v>
      </c>
      <c r="N24" s="421"/>
      <c r="O24" s="424"/>
      <c r="P24" s="422"/>
      <c r="Q24" s="421"/>
      <c r="AC24" s="212"/>
      <c r="AD24" s="212"/>
      <c r="AE24" s="212"/>
      <c r="AF24" s="212"/>
      <c r="AG24" s="212"/>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100" x14ac:dyDescent="0.3">
      <c r="A25" s="402" t="s">
        <v>17</v>
      </c>
      <c r="B25" s="403">
        <v>123383.315</v>
      </c>
      <c r="C25" s="404">
        <v>7308.3999999999942</v>
      </c>
      <c r="D25" s="405">
        <v>0</v>
      </c>
      <c r="E25" s="404">
        <v>0</v>
      </c>
      <c r="F25" s="406">
        <v>130691.715</v>
      </c>
      <c r="G25" s="406">
        <v>122725.63200000001</v>
      </c>
      <c r="H25" s="407">
        <v>426.03899999998976</v>
      </c>
      <c r="I25" s="408">
        <v>0</v>
      </c>
      <c r="J25" s="408">
        <v>0</v>
      </c>
      <c r="K25" s="406">
        <v>123151.671</v>
      </c>
      <c r="L25" s="408">
        <v>7540.0439999999944</v>
      </c>
      <c r="M25" s="408">
        <v>657.68299999998999</v>
      </c>
      <c r="N25" s="421"/>
      <c r="O25" s="424"/>
      <c r="P25" s="422"/>
      <c r="Q25" s="421"/>
      <c r="AC25" s="212"/>
      <c r="AD25" s="212"/>
      <c r="AE25" s="212"/>
      <c r="AF25" s="212"/>
      <c r="AG25" s="212"/>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100" x14ac:dyDescent="0.3">
      <c r="A26" s="402" t="s">
        <v>14</v>
      </c>
      <c r="B26" s="403">
        <v>6517069.3370000003</v>
      </c>
      <c r="C26" s="404">
        <v>2879717.1729999995</v>
      </c>
      <c r="D26" s="405">
        <v>0</v>
      </c>
      <c r="E26" s="404">
        <v>0</v>
      </c>
      <c r="F26" s="406">
        <v>9396786.5099999998</v>
      </c>
      <c r="G26" s="406">
        <v>4745537.6599999992</v>
      </c>
      <c r="H26" s="407">
        <v>419417.74300000072</v>
      </c>
      <c r="I26" s="408">
        <v>0</v>
      </c>
      <c r="J26" s="408">
        <v>0</v>
      </c>
      <c r="K26" s="406">
        <v>5164955.4029999999</v>
      </c>
      <c r="L26" s="408">
        <v>4231831.1069999998</v>
      </c>
      <c r="M26" s="408">
        <v>1771531.6770000011</v>
      </c>
      <c r="N26" s="421"/>
      <c r="O26" s="424"/>
      <c r="P26" s="422"/>
      <c r="Q26" s="421"/>
      <c r="AC26" s="212"/>
      <c r="AD26" s="212"/>
      <c r="AE26" s="212"/>
      <c r="AF26" s="212"/>
      <c r="AG26" s="212"/>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100" x14ac:dyDescent="0.3">
      <c r="A27" s="402" t="s">
        <v>18</v>
      </c>
      <c r="B27" s="403">
        <v>550409.30999999994</v>
      </c>
      <c r="C27" s="404">
        <v>21727.273000000045</v>
      </c>
      <c r="D27" s="405">
        <v>0</v>
      </c>
      <c r="E27" s="404">
        <v>0</v>
      </c>
      <c r="F27" s="406">
        <v>572136.58299999998</v>
      </c>
      <c r="G27" s="406">
        <v>462596.52899999998</v>
      </c>
      <c r="H27" s="407">
        <v>40652.020000000019</v>
      </c>
      <c r="I27" s="408">
        <v>0</v>
      </c>
      <c r="J27" s="408">
        <v>0</v>
      </c>
      <c r="K27" s="406">
        <v>503248.549</v>
      </c>
      <c r="L27" s="408">
        <v>68888.033999999985</v>
      </c>
      <c r="M27" s="408">
        <v>87812.780999999959</v>
      </c>
      <c r="N27" s="421"/>
      <c r="O27" s="424"/>
      <c r="P27" s="422"/>
      <c r="Q27" s="421"/>
      <c r="AC27" s="212"/>
      <c r="AD27" s="212"/>
      <c r="AE27" s="212"/>
      <c r="AF27" s="212"/>
      <c r="AG27" s="212"/>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100" x14ac:dyDescent="0.3">
      <c r="A28" s="402" t="s">
        <v>456</v>
      </c>
      <c r="B28" s="409"/>
      <c r="C28" s="408"/>
      <c r="D28" s="410"/>
      <c r="E28" s="408"/>
      <c r="F28" s="411"/>
      <c r="G28" s="411"/>
      <c r="H28" s="412"/>
      <c r="I28" s="411"/>
      <c r="J28" s="408"/>
      <c r="K28" s="413"/>
      <c r="L28" s="408"/>
      <c r="M28" s="408"/>
      <c r="N28" s="421"/>
      <c r="O28" s="422"/>
      <c r="P28" s="422"/>
      <c r="Q28" s="422"/>
      <c r="AC28" s="212"/>
      <c r="AD28" s="212"/>
      <c r="AE28" s="212"/>
      <c r="AF28" s="212"/>
      <c r="AG28" s="212"/>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100" x14ac:dyDescent="0.3">
      <c r="A29" s="414" t="s">
        <v>9790</v>
      </c>
      <c r="B29" s="414">
        <v>101620891.969</v>
      </c>
      <c r="C29" s="414">
        <v>9576803.9350000005</v>
      </c>
      <c r="D29" s="414">
        <v>0</v>
      </c>
      <c r="E29" s="414">
        <v>40655168.395999998</v>
      </c>
      <c r="F29" s="414">
        <v>151852864.29999998</v>
      </c>
      <c r="G29" s="414">
        <v>40923484.309999995</v>
      </c>
      <c r="H29" s="414">
        <v>3291607.7179999971</v>
      </c>
      <c r="I29" s="414">
        <v>0</v>
      </c>
      <c r="J29" s="414">
        <v>0</v>
      </c>
      <c r="K29" s="414">
        <v>44215092.027999997</v>
      </c>
      <c r="L29" s="414">
        <v>107637772.27199998</v>
      </c>
      <c r="M29" s="414">
        <v>60697407.659000002</v>
      </c>
      <c r="N29" s="424"/>
      <c r="O29" s="424"/>
      <c r="P29" s="422"/>
      <c r="Q29" s="422"/>
      <c r="AC29" s="212"/>
      <c r="AD29" s="212"/>
      <c r="AE29" s="212"/>
      <c r="AF29" s="212"/>
      <c r="AG29" s="212"/>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100" x14ac:dyDescent="0.3">
      <c r="B30" s="415"/>
      <c r="C30" s="415"/>
      <c r="D30" s="415"/>
      <c r="E30" s="415"/>
      <c r="F30" s="415"/>
      <c r="G30" s="290"/>
      <c r="H30" s="290"/>
      <c r="I30" s="415"/>
      <c r="J30" s="415"/>
      <c r="K30" s="415"/>
      <c r="L30" s="415"/>
      <c r="M30" s="415"/>
    </row>
  </sheetData>
  <mergeCells count="2">
    <mergeCell ref="A14:M14"/>
    <mergeCell ref="L17:M17"/>
  </mergeCells>
  <hyperlinks>
    <hyperlink ref="C1" location="BG!A1" display="BG" xr:uid="{791D5516-9299-4EB7-AE85-F27DC6455582}"/>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ED19E-8984-45DC-88F1-EFD038537D4D}">
  <sheetPr>
    <tabColor rgb="FFFFC000"/>
  </sheetPr>
  <dimension ref="B1:I13"/>
  <sheetViews>
    <sheetView workbookViewId="0">
      <selection activeCell="G16" sqref="G16"/>
    </sheetView>
  </sheetViews>
  <sheetFormatPr baseColWidth="10" defaultRowHeight="14.4" x14ac:dyDescent="0.3"/>
  <cols>
    <col min="2" max="2" width="24.88671875" bestFit="1" customWidth="1"/>
    <col min="3" max="3" width="21.88671875" customWidth="1"/>
    <col min="7" max="9" width="23.109375" customWidth="1"/>
  </cols>
  <sheetData>
    <row r="1" spans="2:9" x14ac:dyDescent="0.3">
      <c r="B1" t="s">
        <v>9800</v>
      </c>
    </row>
    <row r="2" spans="2:9" x14ac:dyDescent="0.3">
      <c r="B2" s="29" t="s">
        <v>9802</v>
      </c>
      <c r="C2" s="29" t="s">
        <v>9801</v>
      </c>
    </row>
    <row r="3" spans="2:9" x14ac:dyDescent="0.3">
      <c r="B3" s="342" t="s">
        <v>9791</v>
      </c>
      <c r="C3" s="278">
        <v>3286686830.0909081</v>
      </c>
      <c r="G3" t="s">
        <v>13</v>
      </c>
      <c r="H3" t="s">
        <v>9803</v>
      </c>
      <c r="I3" s="141">
        <v>15615687955</v>
      </c>
    </row>
    <row r="4" spans="2:9" x14ac:dyDescent="0.3">
      <c r="B4" s="342" t="s">
        <v>9792</v>
      </c>
      <c r="C4" s="278">
        <v>413758357.64545453</v>
      </c>
      <c r="G4" t="s">
        <v>9791</v>
      </c>
      <c r="H4" t="s">
        <v>9804</v>
      </c>
      <c r="I4" s="141">
        <v>10737417589</v>
      </c>
    </row>
    <row r="5" spans="2:9" x14ac:dyDescent="0.3">
      <c r="B5" s="342" t="s">
        <v>9793</v>
      </c>
      <c r="C5" s="278">
        <v>7308400</v>
      </c>
      <c r="G5" t="s">
        <v>9796</v>
      </c>
      <c r="H5" t="s">
        <v>9805</v>
      </c>
      <c r="I5" s="141">
        <v>14302062852</v>
      </c>
    </row>
    <row r="6" spans="2:9" x14ac:dyDescent="0.3">
      <c r="B6" s="342" t="s">
        <v>9794</v>
      </c>
      <c r="C6" s="278">
        <v>594463226.31381822</v>
      </c>
    </row>
    <row r="7" spans="2:9" x14ac:dyDescent="0.3">
      <c r="B7" s="342" t="s">
        <v>9795</v>
      </c>
      <c r="C7" s="278">
        <v>21727272.727272727</v>
      </c>
      <c r="I7" s="278">
        <f>SUM(I3:I6)</f>
        <v>40655168396</v>
      </c>
    </row>
    <row r="8" spans="2:9" x14ac:dyDescent="0.3">
      <c r="B8" s="342" t="s">
        <v>9796</v>
      </c>
      <c r="C8" s="278">
        <v>285024835.090909</v>
      </c>
    </row>
    <row r="9" spans="2:9" x14ac:dyDescent="0.3">
      <c r="B9" s="342" t="s">
        <v>9797</v>
      </c>
      <c r="C9" s="278">
        <v>1019979163.3636365</v>
      </c>
    </row>
    <row r="10" spans="2:9" x14ac:dyDescent="0.3">
      <c r="B10" s="342" t="s">
        <v>9798</v>
      </c>
      <c r="C10" s="278">
        <v>2879717175</v>
      </c>
    </row>
    <row r="11" spans="2:9" x14ac:dyDescent="0.3">
      <c r="B11" s="342" t="s">
        <v>9799</v>
      </c>
      <c r="C11" s="278">
        <v>1068138770.8</v>
      </c>
    </row>
    <row r="12" spans="2:9" x14ac:dyDescent="0.3">
      <c r="B12" s="342" t="s">
        <v>13</v>
      </c>
      <c r="C12" s="278">
        <v>0</v>
      </c>
    </row>
    <row r="13" spans="2:9" x14ac:dyDescent="0.3">
      <c r="B13" s="416" t="s">
        <v>9743</v>
      </c>
      <c r="C13" s="417">
        <v>9576804031.0319977</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DF393-2843-486B-97F7-1A27393EC784}">
  <dimension ref="A1:XFB24"/>
  <sheetViews>
    <sheetView showGridLines="0" workbookViewId="0">
      <selection activeCell="E11" sqref="E11:J11"/>
    </sheetView>
  </sheetViews>
  <sheetFormatPr baseColWidth="10" defaultRowHeight="14.4" x14ac:dyDescent="0.3"/>
  <cols>
    <col min="1" max="1" width="34.109375" customWidth="1"/>
    <col min="2" max="3" width="22.6640625" customWidth="1"/>
  </cols>
  <sheetData>
    <row r="1" spans="1:16382" x14ac:dyDescent="0.3">
      <c r="A1" s="29" t="s">
        <v>121</v>
      </c>
      <c r="C1" s="37" t="s">
        <v>196</v>
      </c>
    </row>
    <row r="2" spans="1:16382" x14ac:dyDescent="0.3">
      <c r="C2" s="37"/>
    </row>
    <row r="3" spans="1:16382" x14ac:dyDescent="0.3">
      <c r="C3" s="37"/>
    </row>
    <row r="7" spans="1:16382" x14ac:dyDescent="0.3">
      <c r="A7" s="197" t="s">
        <v>9807</v>
      </c>
      <c r="B7" s="197"/>
      <c r="C7" s="197"/>
      <c r="D7" s="197"/>
      <c r="E7" s="824"/>
      <c r="F7" s="824"/>
      <c r="G7" s="824"/>
      <c r="H7" s="824"/>
      <c r="I7" s="824"/>
      <c r="J7" s="824"/>
      <c r="K7" s="824"/>
      <c r="L7" s="824"/>
      <c r="M7" s="824"/>
      <c r="N7" s="824"/>
      <c r="O7" s="824"/>
      <c r="P7" s="824"/>
      <c r="Q7" s="824"/>
      <c r="R7" s="824"/>
      <c r="S7" s="824"/>
      <c r="T7" s="824"/>
      <c r="U7" s="824"/>
      <c r="V7" s="824"/>
      <c r="W7" s="824"/>
      <c r="X7" s="824"/>
      <c r="Y7" s="824"/>
      <c r="Z7" s="824"/>
      <c r="AA7" s="824"/>
      <c r="AB7" s="824"/>
      <c r="AC7" s="824"/>
      <c r="AD7" s="824"/>
      <c r="AE7" s="824"/>
      <c r="AF7" s="824"/>
      <c r="AG7" s="824"/>
      <c r="AH7" s="824"/>
      <c r="AI7" s="824"/>
      <c r="AJ7" s="824"/>
      <c r="AK7" s="824"/>
      <c r="AL7" s="824"/>
      <c r="AM7" s="824"/>
      <c r="AN7" s="824"/>
      <c r="AO7" s="824"/>
      <c r="AP7" s="824"/>
      <c r="AQ7" s="824"/>
      <c r="AR7" s="824"/>
      <c r="AS7" s="824"/>
      <c r="AT7" s="824"/>
      <c r="AU7" s="824"/>
      <c r="AV7" s="824"/>
      <c r="AW7" s="824"/>
      <c r="AX7" s="824"/>
      <c r="AY7" s="824"/>
      <c r="AZ7" s="824"/>
      <c r="BA7" s="824"/>
      <c r="BB7" s="824"/>
      <c r="BC7" s="824"/>
      <c r="BD7" s="824"/>
      <c r="BE7" s="824"/>
      <c r="BF7" s="824"/>
      <c r="BG7" s="824"/>
      <c r="BH7" s="824"/>
      <c r="BI7" s="824"/>
      <c r="BJ7" s="824"/>
      <c r="BK7" s="824"/>
      <c r="BL7" s="824"/>
      <c r="BM7" s="824"/>
      <c r="BN7" s="824"/>
      <c r="BO7" s="824"/>
      <c r="BP7" s="824"/>
      <c r="BQ7" s="824"/>
      <c r="BR7" s="824"/>
      <c r="BS7" s="824"/>
      <c r="BT7" s="824"/>
      <c r="BU7" s="824"/>
      <c r="BV7" s="824"/>
      <c r="BW7" s="824"/>
      <c r="BX7" s="824"/>
      <c r="BY7" s="824"/>
      <c r="BZ7" s="824"/>
      <c r="CA7" s="824"/>
      <c r="CB7" s="824"/>
      <c r="CC7" s="824"/>
      <c r="CD7" s="824"/>
      <c r="CE7" s="824"/>
      <c r="CF7" s="824"/>
      <c r="CG7" s="824"/>
      <c r="CH7" s="824"/>
      <c r="CI7" s="824"/>
      <c r="CJ7" s="824"/>
      <c r="CK7" s="824"/>
      <c r="CL7" s="824"/>
      <c r="CM7" s="824"/>
      <c r="CN7" s="824"/>
      <c r="CO7" s="824"/>
      <c r="CP7" s="824"/>
      <c r="CQ7" s="824"/>
      <c r="CR7" s="824"/>
      <c r="CS7" s="824"/>
      <c r="CT7" s="824"/>
      <c r="CU7" s="824"/>
      <c r="CV7" s="824"/>
      <c r="CW7" s="824"/>
      <c r="CX7" s="824"/>
      <c r="CY7" s="824"/>
      <c r="CZ7" s="824"/>
      <c r="DA7" s="824"/>
      <c r="DB7" s="824"/>
      <c r="DC7" s="824"/>
      <c r="DD7" s="824"/>
      <c r="DE7" s="824"/>
      <c r="DF7" s="824"/>
      <c r="DG7" s="824"/>
      <c r="DH7" s="824"/>
      <c r="DI7" s="824"/>
      <c r="DJ7" s="824"/>
      <c r="DK7" s="824"/>
      <c r="DL7" s="824"/>
      <c r="DM7" s="824"/>
      <c r="DN7" s="824"/>
      <c r="DO7" s="824"/>
      <c r="DP7" s="824"/>
      <c r="DQ7" s="824"/>
      <c r="DR7" s="824"/>
      <c r="DS7" s="824"/>
      <c r="DT7" s="824"/>
      <c r="DU7" s="824"/>
      <c r="DV7" s="824"/>
      <c r="DW7" s="824"/>
      <c r="DX7" s="824"/>
      <c r="DY7" s="824"/>
      <c r="DZ7" s="824"/>
      <c r="EA7" s="824"/>
      <c r="EB7" s="824"/>
      <c r="EC7" s="824"/>
      <c r="ED7" s="824"/>
      <c r="EE7" s="824"/>
      <c r="EF7" s="824"/>
      <c r="EG7" s="824"/>
      <c r="EH7" s="824"/>
      <c r="EI7" s="824"/>
      <c r="EJ7" s="824"/>
      <c r="EK7" s="824"/>
      <c r="EL7" s="824"/>
      <c r="EM7" s="824"/>
      <c r="EN7" s="824"/>
      <c r="EO7" s="824"/>
      <c r="EP7" s="824"/>
      <c r="EQ7" s="824"/>
      <c r="ER7" s="824"/>
      <c r="ES7" s="824"/>
      <c r="ET7" s="824"/>
      <c r="EU7" s="824"/>
      <c r="EV7" s="824"/>
      <c r="EW7" s="824"/>
      <c r="EX7" s="824"/>
      <c r="EY7" s="824"/>
      <c r="EZ7" s="824"/>
      <c r="FA7" s="824"/>
      <c r="FB7" s="824"/>
      <c r="FC7" s="824"/>
      <c r="FD7" s="824"/>
      <c r="FE7" s="824"/>
      <c r="FF7" s="824"/>
      <c r="FG7" s="824"/>
      <c r="FH7" s="824"/>
      <c r="FI7" s="824"/>
      <c r="FJ7" s="824"/>
      <c r="FK7" s="824"/>
      <c r="FL7" s="824"/>
      <c r="FM7" s="824"/>
      <c r="FN7" s="824"/>
      <c r="FO7" s="824"/>
      <c r="FP7" s="824"/>
      <c r="FQ7" s="824"/>
      <c r="FR7" s="824"/>
      <c r="FS7" s="824"/>
      <c r="FT7" s="824"/>
      <c r="FU7" s="824"/>
      <c r="FV7" s="824"/>
      <c r="FW7" s="824"/>
      <c r="FX7" s="824"/>
      <c r="FY7" s="824"/>
      <c r="FZ7" s="824"/>
      <c r="GA7" s="824"/>
      <c r="GB7" s="824"/>
      <c r="GC7" s="824"/>
      <c r="GD7" s="824"/>
      <c r="GE7" s="824"/>
      <c r="GF7" s="824"/>
      <c r="GG7" s="824"/>
      <c r="GH7" s="824"/>
      <c r="GI7" s="824"/>
      <c r="GJ7" s="824"/>
      <c r="GK7" s="824"/>
      <c r="GL7" s="824"/>
      <c r="GM7" s="824"/>
      <c r="GN7" s="824"/>
      <c r="GO7" s="824"/>
      <c r="GP7" s="824"/>
      <c r="GQ7" s="824"/>
      <c r="GR7" s="824"/>
      <c r="GS7" s="824"/>
      <c r="GT7" s="824"/>
      <c r="GU7" s="824"/>
      <c r="GV7" s="824"/>
      <c r="GW7" s="824"/>
      <c r="GX7" s="824"/>
      <c r="GY7" s="824"/>
      <c r="GZ7" s="824"/>
      <c r="HA7" s="824"/>
      <c r="HB7" s="824"/>
      <c r="HC7" s="824"/>
      <c r="HD7" s="824"/>
      <c r="HE7" s="824"/>
      <c r="HF7" s="824"/>
      <c r="HG7" s="824"/>
      <c r="HH7" s="824"/>
      <c r="HI7" s="824"/>
      <c r="HJ7" s="824"/>
      <c r="HK7" s="824"/>
      <c r="HL7" s="824"/>
      <c r="HM7" s="824"/>
      <c r="HN7" s="824"/>
      <c r="HO7" s="824"/>
      <c r="HP7" s="824"/>
      <c r="HQ7" s="824"/>
      <c r="HR7" s="824"/>
      <c r="HS7" s="824"/>
      <c r="HT7" s="824"/>
      <c r="HU7" s="824"/>
      <c r="HV7" s="824"/>
      <c r="HW7" s="824"/>
      <c r="HX7" s="824"/>
      <c r="HY7" s="824"/>
      <c r="HZ7" s="824"/>
      <c r="IA7" s="824"/>
      <c r="IB7" s="824"/>
      <c r="IC7" s="824"/>
      <c r="ID7" s="824"/>
      <c r="IE7" s="824"/>
      <c r="IF7" s="824"/>
      <c r="IG7" s="824"/>
      <c r="IH7" s="824"/>
      <c r="II7" s="824"/>
      <c r="IJ7" s="824"/>
      <c r="IK7" s="824"/>
      <c r="IL7" s="824"/>
      <c r="IM7" s="824"/>
      <c r="IN7" s="824"/>
      <c r="IO7" s="824"/>
      <c r="IP7" s="824"/>
      <c r="IQ7" s="824"/>
      <c r="IR7" s="824"/>
      <c r="IS7" s="824"/>
      <c r="IT7" s="824"/>
      <c r="IU7" s="824"/>
      <c r="IV7" s="824"/>
      <c r="IW7" s="824"/>
      <c r="IX7" s="824"/>
      <c r="IY7" s="824"/>
      <c r="IZ7" s="824"/>
      <c r="JA7" s="824"/>
      <c r="JB7" s="824"/>
      <c r="JC7" s="824"/>
      <c r="JD7" s="824"/>
      <c r="JE7" s="824"/>
      <c r="JF7" s="824"/>
      <c r="JG7" s="824"/>
      <c r="JH7" s="824"/>
      <c r="JI7" s="824"/>
      <c r="JJ7" s="824"/>
      <c r="JK7" s="824"/>
      <c r="JL7" s="824"/>
      <c r="JM7" s="824"/>
      <c r="JN7" s="824"/>
      <c r="JO7" s="824"/>
      <c r="JP7" s="824"/>
      <c r="JQ7" s="824"/>
      <c r="JR7" s="824"/>
      <c r="JS7" s="824"/>
      <c r="JT7" s="824"/>
      <c r="JU7" s="824"/>
      <c r="JV7" s="824"/>
      <c r="JW7" s="824"/>
      <c r="JX7" s="824"/>
      <c r="JY7" s="824"/>
      <c r="JZ7" s="824"/>
      <c r="KA7" s="824"/>
      <c r="KB7" s="824"/>
      <c r="KC7" s="824"/>
      <c r="KD7" s="824"/>
      <c r="KE7" s="824"/>
      <c r="KF7" s="824"/>
      <c r="KG7" s="824"/>
      <c r="KH7" s="824"/>
      <c r="KI7" s="824"/>
      <c r="KJ7" s="824"/>
      <c r="KK7" s="824"/>
      <c r="KL7" s="824"/>
      <c r="KM7" s="824"/>
      <c r="KN7" s="824"/>
      <c r="KO7" s="824"/>
      <c r="KP7" s="824"/>
      <c r="KQ7" s="824"/>
      <c r="KR7" s="824"/>
      <c r="KS7" s="824"/>
      <c r="KT7" s="824"/>
      <c r="KU7" s="824"/>
      <c r="KV7" s="824"/>
      <c r="KW7" s="824"/>
      <c r="KX7" s="824"/>
      <c r="KY7" s="824"/>
      <c r="KZ7" s="824"/>
      <c r="LA7" s="824"/>
      <c r="LB7" s="824"/>
      <c r="LC7" s="824"/>
      <c r="LD7" s="824"/>
      <c r="LE7" s="824"/>
      <c r="LF7" s="824"/>
      <c r="LG7" s="824"/>
      <c r="LH7" s="824"/>
      <c r="LI7" s="824"/>
      <c r="LJ7" s="824"/>
      <c r="LK7" s="824"/>
      <c r="LL7" s="824"/>
      <c r="LM7" s="824"/>
      <c r="LN7" s="824"/>
      <c r="LO7" s="824"/>
      <c r="LP7" s="824"/>
      <c r="LQ7" s="824"/>
      <c r="LR7" s="824"/>
      <c r="LS7" s="824"/>
      <c r="LT7" s="824"/>
      <c r="LU7" s="824"/>
      <c r="LV7" s="824"/>
      <c r="LW7" s="824"/>
      <c r="LX7" s="824"/>
      <c r="LY7" s="824"/>
      <c r="LZ7" s="824"/>
      <c r="MA7" s="824"/>
      <c r="MB7" s="824"/>
      <c r="MC7" s="824"/>
      <c r="MD7" s="824"/>
      <c r="ME7" s="824"/>
      <c r="MF7" s="824"/>
      <c r="MG7" s="824"/>
      <c r="MH7" s="824"/>
      <c r="MI7" s="824"/>
      <c r="MJ7" s="824"/>
      <c r="MK7" s="824"/>
      <c r="ML7" s="824"/>
      <c r="MM7" s="824"/>
      <c r="MN7" s="824"/>
      <c r="MO7" s="824"/>
      <c r="MP7" s="824"/>
      <c r="MQ7" s="824"/>
      <c r="MR7" s="824"/>
      <c r="MS7" s="824"/>
      <c r="MT7" s="824"/>
      <c r="MU7" s="824"/>
      <c r="MV7" s="824"/>
      <c r="MW7" s="824"/>
      <c r="MX7" s="824"/>
      <c r="MY7" s="824"/>
      <c r="MZ7" s="824"/>
      <c r="NA7" s="824"/>
      <c r="NB7" s="824"/>
      <c r="NC7" s="824"/>
      <c r="ND7" s="824"/>
      <c r="NE7" s="824"/>
      <c r="NF7" s="824"/>
      <c r="NG7" s="824"/>
      <c r="NH7" s="824"/>
      <c r="NI7" s="824"/>
      <c r="NJ7" s="824"/>
      <c r="NK7" s="824"/>
      <c r="NL7" s="824"/>
      <c r="NM7" s="824"/>
      <c r="NN7" s="824"/>
      <c r="NO7" s="824"/>
      <c r="NP7" s="824"/>
      <c r="NQ7" s="824"/>
      <c r="NR7" s="824"/>
      <c r="NS7" s="824"/>
      <c r="NT7" s="824"/>
      <c r="NU7" s="824"/>
      <c r="NV7" s="824"/>
      <c r="NW7" s="824"/>
      <c r="NX7" s="824"/>
      <c r="NY7" s="824"/>
      <c r="NZ7" s="824"/>
      <c r="OA7" s="824"/>
      <c r="OB7" s="824"/>
      <c r="OC7" s="824"/>
      <c r="OD7" s="824"/>
      <c r="OE7" s="824"/>
      <c r="OF7" s="824"/>
      <c r="OG7" s="824"/>
      <c r="OH7" s="824"/>
      <c r="OI7" s="824"/>
      <c r="OJ7" s="824"/>
      <c r="OK7" s="824"/>
      <c r="OL7" s="824"/>
      <c r="OM7" s="824"/>
      <c r="ON7" s="824"/>
      <c r="OO7" s="824"/>
      <c r="OP7" s="824"/>
      <c r="OQ7" s="824"/>
      <c r="OR7" s="824"/>
      <c r="OS7" s="824"/>
      <c r="OT7" s="824"/>
      <c r="OU7" s="824"/>
      <c r="OV7" s="824"/>
      <c r="OW7" s="824"/>
      <c r="OX7" s="824"/>
      <c r="OY7" s="824"/>
      <c r="OZ7" s="824"/>
      <c r="PA7" s="824"/>
      <c r="PB7" s="824"/>
      <c r="PC7" s="824"/>
      <c r="PD7" s="824"/>
      <c r="PE7" s="824"/>
      <c r="PF7" s="824"/>
      <c r="PG7" s="824"/>
      <c r="PH7" s="824"/>
      <c r="PI7" s="824"/>
      <c r="PJ7" s="824"/>
      <c r="PK7" s="824"/>
      <c r="PL7" s="824"/>
      <c r="PM7" s="824"/>
      <c r="PN7" s="824"/>
      <c r="PO7" s="824"/>
      <c r="PP7" s="824"/>
      <c r="PQ7" s="824"/>
      <c r="PR7" s="824"/>
      <c r="PS7" s="824"/>
      <c r="PT7" s="824"/>
      <c r="PU7" s="824"/>
      <c r="PV7" s="824"/>
      <c r="PW7" s="824"/>
      <c r="PX7" s="824"/>
      <c r="PY7" s="824"/>
      <c r="PZ7" s="824"/>
      <c r="QA7" s="824"/>
      <c r="QB7" s="824"/>
      <c r="QC7" s="824"/>
      <c r="QD7" s="824"/>
      <c r="QE7" s="824"/>
      <c r="QF7" s="824"/>
      <c r="QG7" s="824"/>
      <c r="QH7" s="824"/>
      <c r="QI7" s="824"/>
      <c r="QJ7" s="824"/>
      <c r="QK7" s="824"/>
      <c r="QL7" s="824"/>
      <c r="QM7" s="824"/>
      <c r="QN7" s="824"/>
      <c r="QO7" s="824"/>
      <c r="QP7" s="824"/>
      <c r="QQ7" s="824"/>
      <c r="QR7" s="824"/>
      <c r="QS7" s="824"/>
      <c r="QT7" s="824"/>
      <c r="QU7" s="824"/>
      <c r="QV7" s="824"/>
      <c r="QW7" s="824"/>
      <c r="QX7" s="824"/>
      <c r="QY7" s="824"/>
      <c r="QZ7" s="824"/>
      <c r="RA7" s="824"/>
      <c r="RB7" s="824"/>
      <c r="RC7" s="824"/>
      <c r="RD7" s="824"/>
      <c r="RE7" s="824"/>
      <c r="RF7" s="824"/>
      <c r="RG7" s="824"/>
      <c r="RH7" s="824"/>
      <c r="RI7" s="824"/>
      <c r="RJ7" s="824"/>
      <c r="RK7" s="824"/>
      <c r="RL7" s="824"/>
      <c r="RM7" s="824"/>
      <c r="RN7" s="824"/>
      <c r="RO7" s="824"/>
      <c r="RP7" s="824"/>
      <c r="RQ7" s="824"/>
      <c r="RR7" s="824"/>
      <c r="RS7" s="824"/>
      <c r="RT7" s="824"/>
      <c r="RU7" s="824"/>
      <c r="RV7" s="824"/>
      <c r="RW7" s="824"/>
      <c r="RX7" s="824"/>
      <c r="RY7" s="824"/>
      <c r="RZ7" s="824"/>
      <c r="SA7" s="824"/>
      <c r="SB7" s="824"/>
      <c r="SC7" s="824"/>
      <c r="SD7" s="824"/>
      <c r="SE7" s="824"/>
      <c r="SF7" s="824"/>
      <c r="SG7" s="824"/>
      <c r="SH7" s="824"/>
      <c r="SI7" s="824"/>
      <c r="SJ7" s="824"/>
      <c r="SK7" s="824"/>
      <c r="SL7" s="824"/>
      <c r="SM7" s="824"/>
      <c r="SN7" s="824"/>
      <c r="SO7" s="824"/>
      <c r="SP7" s="824"/>
      <c r="SQ7" s="824"/>
      <c r="SR7" s="824"/>
      <c r="SS7" s="824"/>
      <c r="ST7" s="824"/>
      <c r="SU7" s="824"/>
      <c r="SV7" s="824"/>
      <c r="SW7" s="824"/>
      <c r="SX7" s="824"/>
      <c r="SY7" s="824"/>
      <c r="SZ7" s="824"/>
      <c r="TA7" s="824"/>
      <c r="TB7" s="824"/>
      <c r="TC7" s="824"/>
      <c r="TD7" s="824"/>
      <c r="TE7" s="824"/>
      <c r="TF7" s="824"/>
      <c r="TG7" s="824"/>
      <c r="TH7" s="824"/>
      <c r="TI7" s="824"/>
      <c r="TJ7" s="824"/>
      <c r="TK7" s="824"/>
      <c r="TL7" s="824"/>
      <c r="TM7" s="824"/>
      <c r="TN7" s="824"/>
      <c r="TO7" s="824"/>
      <c r="TP7" s="824"/>
      <c r="TQ7" s="824"/>
      <c r="TR7" s="824"/>
      <c r="TS7" s="824"/>
      <c r="TT7" s="824"/>
      <c r="TU7" s="824"/>
      <c r="TV7" s="824"/>
      <c r="TW7" s="824"/>
      <c r="TX7" s="824"/>
      <c r="TY7" s="824"/>
      <c r="TZ7" s="824"/>
      <c r="UA7" s="824"/>
      <c r="UB7" s="824"/>
      <c r="UC7" s="824"/>
      <c r="UD7" s="824"/>
      <c r="UE7" s="824"/>
      <c r="UF7" s="824"/>
      <c r="UG7" s="824"/>
      <c r="UH7" s="824"/>
      <c r="UI7" s="824"/>
      <c r="UJ7" s="824"/>
      <c r="UK7" s="824"/>
      <c r="UL7" s="824"/>
      <c r="UM7" s="824"/>
      <c r="UN7" s="824"/>
      <c r="UO7" s="824"/>
      <c r="UP7" s="824"/>
      <c r="UQ7" s="824"/>
      <c r="UR7" s="824"/>
      <c r="US7" s="824"/>
      <c r="UT7" s="824"/>
      <c r="UU7" s="824"/>
      <c r="UV7" s="824"/>
      <c r="UW7" s="824"/>
      <c r="UX7" s="824"/>
      <c r="UY7" s="824"/>
      <c r="UZ7" s="824"/>
      <c r="VA7" s="824"/>
      <c r="VB7" s="824"/>
      <c r="VC7" s="824"/>
      <c r="VD7" s="824"/>
      <c r="VE7" s="824"/>
      <c r="VF7" s="824"/>
      <c r="VG7" s="824"/>
      <c r="VH7" s="824"/>
      <c r="VI7" s="824"/>
      <c r="VJ7" s="824"/>
      <c r="VK7" s="824"/>
      <c r="VL7" s="824"/>
      <c r="VM7" s="824"/>
      <c r="VN7" s="824"/>
      <c r="VO7" s="824"/>
      <c r="VP7" s="824"/>
      <c r="VQ7" s="824"/>
      <c r="VR7" s="824"/>
      <c r="VS7" s="824"/>
      <c r="VT7" s="824"/>
      <c r="VU7" s="824"/>
      <c r="VV7" s="824"/>
      <c r="VW7" s="824"/>
      <c r="VX7" s="824"/>
      <c r="VY7" s="824"/>
      <c r="VZ7" s="824"/>
      <c r="WA7" s="824"/>
      <c r="WB7" s="824"/>
      <c r="WC7" s="824"/>
      <c r="WD7" s="824"/>
      <c r="WE7" s="824"/>
      <c r="WF7" s="824"/>
      <c r="WG7" s="824"/>
      <c r="WH7" s="824"/>
      <c r="WI7" s="824"/>
      <c r="WJ7" s="824"/>
      <c r="WK7" s="824"/>
      <c r="WL7" s="824"/>
      <c r="WM7" s="824"/>
      <c r="WN7" s="824"/>
      <c r="WO7" s="824"/>
      <c r="WP7" s="824"/>
      <c r="WQ7" s="824"/>
      <c r="WR7" s="824"/>
      <c r="WS7" s="824"/>
      <c r="WT7" s="824"/>
      <c r="WU7" s="824"/>
      <c r="WV7" s="824"/>
      <c r="WW7" s="824"/>
      <c r="WX7" s="824"/>
      <c r="WY7" s="824"/>
      <c r="WZ7" s="824"/>
      <c r="XA7" s="824"/>
      <c r="XB7" s="824"/>
      <c r="XC7" s="824"/>
      <c r="XD7" s="824"/>
      <c r="XE7" s="824"/>
      <c r="XF7" s="824"/>
      <c r="XG7" s="824"/>
      <c r="XH7" s="824"/>
      <c r="XI7" s="824"/>
      <c r="XJ7" s="824"/>
      <c r="XK7" s="824"/>
      <c r="XL7" s="824"/>
      <c r="XM7" s="824"/>
      <c r="XN7" s="824"/>
      <c r="XO7" s="824"/>
      <c r="XP7" s="824"/>
      <c r="XQ7" s="824"/>
      <c r="XR7" s="824"/>
      <c r="XS7" s="824"/>
      <c r="XT7" s="824"/>
      <c r="XU7" s="824"/>
      <c r="XV7" s="824"/>
      <c r="XW7" s="824"/>
      <c r="XX7" s="824"/>
      <c r="XY7" s="824"/>
      <c r="XZ7" s="824"/>
      <c r="YA7" s="824"/>
      <c r="YB7" s="824"/>
      <c r="YC7" s="824"/>
      <c r="YD7" s="824"/>
      <c r="YE7" s="824"/>
      <c r="YF7" s="824"/>
      <c r="YG7" s="824"/>
      <c r="YH7" s="824"/>
      <c r="YI7" s="824"/>
      <c r="YJ7" s="824"/>
      <c r="YK7" s="824"/>
      <c r="YL7" s="824"/>
      <c r="YM7" s="824"/>
      <c r="YN7" s="824"/>
      <c r="YO7" s="824"/>
      <c r="YP7" s="824"/>
      <c r="YQ7" s="824"/>
      <c r="YR7" s="824"/>
      <c r="YS7" s="824"/>
      <c r="YT7" s="824"/>
      <c r="YU7" s="824"/>
      <c r="YV7" s="824"/>
      <c r="YW7" s="824"/>
      <c r="YX7" s="824"/>
      <c r="YY7" s="824"/>
      <c r="YZ7" s="824"/>
      <c r="ZA7" s="824"/>
      <c r="ZB7" s="824"/>
      <c r="ZC7" s="824"/>
      <c r="ZD7" s="824"/>
      <c r="ZE7" s="824"/>
      <c r="ZF7" s="824"/>
      <c r="ZG7" s="824"/>
      <c r="ZH7" s="824"/>
      <c r="ZI7" s="824"/>
      <c r="ZJ7" s="824"/>
      <c r="ZK7" s="824"/>
      <c r="ZL7" s="824"/>
      <c r="ZM7" s="824"/>
      <c r="ZN7" s="824"/>
      <c r="ZO7" s="824"/>
      <c r="ZP7" s="824"/>
      <c r="ZQ7" s="824"/>
      <c r="ZR7" s="824"/>
      <c r="ZS7" s="824"/>
      <c r="ZT7" s="824"/>
      <c r="ZU7" s="824"/>
      <c r="ZV7" s="824"/>
      <c r="ZW7" s="824"/>
      <c r="ZX7" s="824"/>
      <c r="ZY7" s="824"/>
      <c r="ZZ7" s="824"/>
      <c r="AAA7" s="824"/>
      <c r="AAB7" s="824"/>
      <c r="AAC7" s="824"/>
      <c r="AAD7" s="824"/>
      <c r="AAE7" s="824"/>
      <c r="AAF7" s="824"/>
      <c r="AAG7" s="824"/>
      <c r="AAH7" s="824"/>
      <c r="AAI7" s="824"/>
      <c r="AAJ7" s="824"/>
      <c r="AAK7" s="824"/>
      <c r="AAL7" s="824"/>
      <c r="AAM7" s="824"/>
      <c r="AAN7" s="824"/>
      <c r="AAO7" s="824"/>
      <c r="AAP7" s="824"/>
      <c r="AAQ7" s="824"/>
      <c r="AAR7" s="824"/>
      <c r="AAS7" s="824"/>
      <c r="AAT7" s="824"/>
      <c r="AAU7" s="824"/>
      <c r="AAV7" s="824"/>
      <c r="AAW7" s="824"/>
      <c r="AAX7" s="824"/>
      <c r="AAY7" s="824"/>
      <c r="AAZ7" s="824"/>
      <c r="ABA7" s="824"/>
      <c r="ABB7" s="824"/>
      <c r="ABC7" s="824"/>
      <c r="ABD7" s="824"/>
      <c r="ABE7" s="824"/>
      <c r="ABF7" s="824"/>
      <c r="ABG7" s="824"/>
      <c r="ABH7" s="824"/>
      <c r="ABI7" s="824"/>
      <c r="ABJ7" s="824"/>
      <c r="ABK7" s="824"/>
      <c r="ABL7" s="824"/>
      <c r="ABM7" s="824"/>
      <c r="ABN7" s="824"/>
      <c r="ABO7" s="824"/>
      <c r="ABP7" s="824"/>
      <c r="ABQ7" s="824"/>
      <c r="ABR7" s="824"/>
      <c r="ABS7" s="824"/>
      <c r="ABT7" s="824"/>
      <c r="ABU7" s="824"/>
      <c r="ABV7" s="824"/>
      <c r="ABW7" s="824"/>
      <c r="ABX7" s="824"/>
      <c r="ABY7" s="824"/>
      <c r="ABZ7" s="824"/>
      <c r="ACA7" s="824"/>
      <c r="ACB7" s="824"/>
      <c r="ACC7" s="824"/>
      <c r="ACD7" s="824"/>
      <c r="ACE7" s="824"/>
      <c r="ACF7" s="824"/>
      <c r="ACG7" s="824"/>
      <c r="ACH7" s="824"/>
      <c r="ACI7" s="824"/>
      <c r="ACJ7" s="824"/>
      <c r="ACK7" s="824"/>
      <c r="ACL7" s="824"/>
      <c r="ACM7" s="824"/>
      <c r="ACN7" s="824"/>
      <c r="ACO7" s="824"/>
      <c r="ACP7" s="824"/>
      <c r="ACQ7" s="824"/>
      <c r="ACR7" s="824"/>
      <c r="ACS7" s="824"/>
      <c r="ACT7" s="824"/>
      <c r="ACU7" s="824"/>
      <c r="ACV7" s="824"/>
      <c r="ACW7" s="824"/>
      <c r="ACX7" s="824"/>
      <c r="ACY7" s="824"/>
      <c r="ACZ7" s="824"/>
      <c r="ADA7" s="824"/>
      <c r="ADB7" s="824"/>
      <c r="ADC7" s="824"/>
      <c r="ADD7" s="824"/>
      <c r="ADE7" s="824"/>
      <c r="ADF7" s="824"/>
      <c r="ADG7" s="824"/>
      <c r="ADH7" s="824"/>
      <c r="ADI7" s="824"/>
      <c r="ADJ7" s="824"/>
      <c r="ADK7" s="824"/>
      <c r="ADL7" s="824"/>
      <c r="ADM7" s="824"/>
      <c r="ADN7" s="824"/>
      <c r="ADO7" s="824"/>
      <c r="ADP7" s="824"/>
      <c r="ADQ7" s="824"/>
      <c r="ADR7" s="824"/>
      <c r="ADS7" s="824"/>
      <c r="ADT7" s="824"/>
      <c r="ADU7" s="824"/>
      <c r="ADV7" s="824"/>
      <c r="ADW7" s="824"/>
      <c r="ADX7" s="824"/>
      <c r="ADY7" s="824"/>
      <c r="ADZ7" s="824"/>
      <c r="AEA7" s="824"/>
      <c r="AEB7" s="824"/>
      <c r="AEC7" s="824"/>
      <c r="AED7" s="824"/>
      <c r="AEE7" s="824"/>
      <c r="AEF7" s="824"/>
      <c r="AEG7" s="824"/>
      <c r="AEH7" s="824"/>
      <c r="AEI7" s="824"/>
      <c r="AEJ7" s="824"/>
      <c r="AEK7" s="824"/>
      <c r="AEL7" s="824"/>
      <c r="AEM7" s="824"/>
      <c r="AEN7" s="824"/>
      <c r="AEO7" s="824"/>
      <c r="AEP7" s="824"/>
      <c r="AEQ7" s="824"/>
      <c r="AER7" s="824"/>
      <c r="AES7" s="824"/>
      <c r="AET7" s="824"/>
      <c r="AEU7" s="824"/>
      <c r="AEV7" s="824"/>
      <c r="AEW7" s="824"/>
      <c r="AEX7" s="824"/>
      <c r="AEY7" s="824"/>
      <c r="AEZ7" s="824"/>
      <c r="AFA7" s="824"/>
      <c r="AFB7" s="824"/>
      <c r="AFC7" s="824"/>
      <c r="AFD7" s="824"/>
      <c r="AFE7" s="824"/>
      <c r="AFF7" s="824"/>
      <c r="AFG7" s="824"/>
      <c r="AFH7" s="824"/>
      <c r="AFI7" s="824"/>
      <c r="AFJ7" s="824"/>
      <c r="AFK7" s="824"/>
      <c r="AFL7" s="824"/>
      <c r="AFM7" s="824"/>
      <c r="AFN7" s="824"/>
      <c r="AFO7" s="824"/>
      <c r="AFP7" s="824"/>
      <c r="AFQ7" s="824"/>
      <c r="AFR7" s="824"/>
      <c r="AFS7" s="824"/>
      <c r="AFT7" s="824"/>
      <c r="AFU7" s="824"/>
      <c r="AFV7" s="824"/>
      <c r="AFW7" s="824"/>
      <c r="AFX7" s="824"/>
      <c r="AFY7" s="824"/>
      <c r="AFZ7" s="824"/>
      <c r="AGA7" s="824"/>
      <c r="AGB7" s="824"/>
      <c r="AGC7" s="824"/>
      <c r="AGD7" s="824"/>
      <c r="AGE7" s="824"/>
      <c r="AGF7" s="824"/>
      <c r="AGG7" s="824"/>
      <c r="AGH7" s="824"/>
      <c r="AGI7" s="824"/>
      <c r="AGJ7" s="824"/>
      <c r="AGK7" s="824"/>
      <c r="AGL7" s="824"/>
      <c r="AGM7" s="824"/>
      <c r="AGN7" s="824"/>
      <c r="AGO7" s="824"/>
      <c r="AGP7" s="824"/>
      <c r="AGQ7" s="824"/>
      <c r="AGR7" s="824"/>
      <c r="AGS7" s="824"/>
      <c r="AGT7" s="824"/>
      <c r="AGU7" s="824"/>
      <c r="AGV7" s="824"/>
      <c r="AGW7" s="824"/>
      <c r="AGX7" s="824"/>
      <c r="AGY7" s="824"/>
      <c r="AGZ7" s="824"/>
      <c r="AHA7" s="824"/>
      <c r="AHB7" s="824"/>
      <c r="AHC7" s="824"/>
      <c r="AHD7" s="824"/>
      <c r="AHE7" s="824"/>
      <c r="AHF7" s="824"/>
      <c r="AHG7" s="824"/>
      <c r="AHH7" s="824"/>
      <c r="AHI7" s="824"/>
      <c r="AHJ7" s="824"/>
      <c r="AHK7" s="824"/>
      <c r="AHL7" s="824"/>
      <c r="AHM7" s="824"/>
      <c r="AHN7" s="824"/>
      <c r="AHO7" s="824"/>
      <c r="AHP7" s="824"/>
      <c r="AHQ7" s="824"/>
      <c r="AHR7" s="824"/>
      <c r="AHS7" s="824"/>
      <c r="AHT7" s="824"/>
      <c r="AHU7" s="824"/>
      <c r="AHV7" s="824"/>
      <c r="AHW7" s="824"/>
      <c r="AHX7" s="824"/>
      <c r="AHY7" s="824"/>
      <c r="AHZ7" s="824"/>
      <c r="AIA7" s="824"/>
      <c r="AIB7" s="824"/>
      <c r="AIC7" s="824"/>
      <c r="AID7" s="824"/>
      <c r="AIE7" s="824"/>
      <c r="AIF7" s="824"/>
      <c r="AIG7" s="824"/>
      <c r="AIH7" s="824"/>
      <c r="AII7" s="824"/>
      <c r="AIJ7" s="824"/>
      <c r="AIK7" s="824"/>
      <c r="AIL7" s="824"/>
      <c r="AIM7" s="824"/>
      <c r="AIN7" s="824"/>
      <c r="AIO7" s="824"/>
      <c r="AIP7" s="824"/>
      <c r="AIQ7" s="824"/>
      <c r="AIR7" s="824"/>
      <c r="AIS7" s="824"/>
      <c r="AIT7" s="824"/>
      <c r="AIU7" s="824"/>
      <c r="AIV7" s="824"/>
      <c r="AIW7" s="824"/>
      <c r="AIX7" s="824"/>
      <c r="AIY7" s="824"/>
      <c r="AIZ7" s="824"/>
      <c r="AJA7" s="824"/>
      <c r="AJB7" s="824"/>
      <c r="AJC7" s="824"/>
      <c r="AJD7" s="824"/>
      <c r="AJE7" s="824"/>
      <c r="AJF7" s="824"/>
      <c r="AJG7" s="824"/>
      <c r="AJH7" s="824"/>
      <c r="AJI7" s="824"/>
      <c r="AJJ7" s="824"/>
      <c r="AJK7" s="824"/>
      <c r="AJL7" s="824"/>
      <c r="AJM7" s="824"/>
      <c r="AJN7" s="824"/>
      <c r="AJO7" s="824"/>
      <c r="AJP7" s="824"/>
      <c r="AJQ7" s="824"/>
      <c r="AJR7" s="824"/>
      <c r="AJS7" s="824"/>
      <c r="AJT7" s="824"/>
      <c r="AJU7" s="824"/>
      <c r="AJV7" s="824"/>
      <c r="AJW7" s="824"/>
      <c r="AJX7" s="824"/>
      <c r="AJY7" s="824"/>
      <c r="AJZ7" s="824"/>
      <c r="AKA7" s="824"/>
      <c r="AKB7" s="824"/>
      <c r="AKC7" s="824"/>
      <c r="AKD7" s="824"/>
      <c r="AKE7" s="824"/>
      <c r="AKF7" s="824"/>
      <c r="AKG7" s="824"/>
      <c r="AKH7" s="824"/>
      <c r="AKI7" s="824"/>
      <c r="AKJ7" s="824"/>
      <c r="AKK7" s="824"/>
      <c r="AKL7" s="824"/>
      <c r="AKM7" s="824"/>
      <c r="AKN7" s="824"/>
      <c r="AKO7" s="824"/>
      <c r="AKP7" s="824"/>
      <c r="AKQ7" s="824"/>
      <c r="AKR7" s="824"/>
      <c r="AKS7" s="824"/>
      <c r="AKT7" s="824"/>
      <c r="AKU7" s="824"/>
      <c r="AKV7" s="824"/>
      <c r="AKW7" s="824"/>
      <c r="AKX7" s="824"/>
      <c r="AKY7" s="824"/>
      <c r="AKZ7" s="824"/>
      <c r="ALA7" s="824"/>
      <c r="ALB7" s="824"/>
      <c r="ALC7" s="824"/>
      <c r="ALD7" s="824"/>
      <c r="ALE7" s="824"/>
      <c r="ALF7" s="824"/>
      <c r="ALG7" s="824"/>
      <c r="ALH7" s="824"/>
      <c r="ALI7" s="824"/>
      <c r="ALJ7" s="824"/>
      <c r="ALK7" s="824"/>
      <c r="ALL7" s="824"/>
      <c r="ALM7" s="824"/>
      <c r="ALN7" s="824"/>
      <c r="ALO7" s="824"/>
      <c r="ALP7" s="824"/>
      <c r="ALQ7" s="824"/>
      <c r="ALR7" s="824"/>
      <c r="ALS7" s="824"/>
      <c r="ALT7" s="824"/>
      <c r="ALU7" s="824"/>
      <c r="ALV7" s="824"/>
      <c r="ALW7" s="824"/>
      <c r="ALX7" s="824"/>
      <c r="ALY7" s="824"/>
      <c r="ALZ7" s="824"/>
      <c r="AMA7" s="824"/>
      <c r="AMB7" s="824"/>
      <c r="AMC7" s="824"/>
      <c r="AMD7" s="824"/>
      <c r="AME7" s="824"/>
      <c r="AMF7" s="824"/>
      <c r="AMG7" s="824"/>
      <c r="AMH7" s="824"/>
      <c r="AMI7" s="824"/>
      <c r="AMJ7" s="824"/>
      <c r="AMK7" s="824"/>
      <c r="AML7" s="824"/>
      <c r="AMM7" s="824"/>
      <c r="AMN7" s="824"/>
      <c r="AMO7" s="824"/>
      <c r="AMP7" s="824"/>
      <c r="AMQ7" s="824"/>
      <c r="AMR7" s="824"/>
      <c r="AMS7" s="824"/>
      <c r="AMT7" s="824"/>
      <c r="AMU7" s="824"/>
      <c r="AMV7" s="824"/>
      <c r="AMW7" s="824"/>
      <c r="AMX7" s="824"/>
      <c r="AMY7" s="824"/>
      <c r="AMZ7" s="824"/>
      <c r="ANA7" s="824"/>
      <c r="ANB7" s="824"/>
      <c r="ANC7" s="824"/>
      <c r="AND7" s="824"/>
      <c r="ANE7" s="824"/>
      <c r="ANF7" s="824"/>
      <c r="ANG7" s="824"/>
      <c r="ANH7" s="824"/>
      <c r="ANI7" s="824"/>
      <c r="ANJ7" s="824"/>
      <c r="ANK7" s="824"/>
      <c r="ANL7" s="824"/>
      <c r="ANM7" s="824"/>
      <c r="ANN7" s="824"/>
      <c r="ANO7" s="824"/>
      <c r="ANP7" s="824"/>
      <c r="ANQ7" s="824"/>
      <c r="ANR7" s="824"/>
      <c r="ANS7" s="824"/>
      <c r="ANT7" s="824"/>
      <c r="ANU7" s="824"/>
      <c r="ANV7" s="824"/>
      <c r="ANW7" s="824"/>
      <c r="ANX7" s="824"/>
      <c r="ANY7" s="824"/>
      <c r="ANZ7" s="824"/>
      <c r="AOA7" s="824"/>
      <c r="AOB7" s="824"/>
      <c r="AOC7" s="824"/>
      <c r="AOD7" s="824"/>
      <c r="AOE7" s="824"/>
      <c r="AOF7" s="824"/>
      <c r="AOG7" s="824"/>
      <c r="AOH7" s="824"/>
      <c r="AOI7" s="824"/>
      <c r="AOJ7" s="824"/>
      <c r="AOK7" s="824"/>
      <c r="AOL7" s="824"/>
      <c r="AOM7" s="824"/>
      <c r="AON7" s="824"/>
      <c r="AOO7" s="824"/>
      <c r="AOP7" s="824"/>
      <c r="AOQ7" s="824"/>
      <c r="AOR7" s="824"/>
      <c r="AOS7" s="824"/>
      <c r="AOT7" s="824"/>
      <c r="AOU7" s="824"/>
      <c r="AOV7" s="824"/>
      <c r="AOW7" s="824"/>
      <c r="AOX7" s="824"/>
      <c r="AOY7" s="824"/>
      <c r="AOZ7" s="824"/>
      <c r="APA7" s="824"/>
      <c r="APB7" s="824"/>
      <c r="APC7" s="824"/>
      <c r="APD7" s="824"/>
      <c r="APE7" s="824"/>
      <c r="APF7" s="824"/>
      <c r="APG7" s="824"/>
      <c r="APH7" s="824"/>
      <c r="API7" s="824"/>
      <c r="APJ7" s="824"/>
      <c r="APK7" s="824"/>
      <c r="APL7" s="824"/>
      <c r="APM7" s="824"/>
      <c r="APN7" s="824"/>
      <c r="APO7" s="824"/>
      <c r="APP7" s="824"/>
      <c r="APQ7" s="824"/>
      <c r="APR7" s="824"/>
      <c r="APS7" s="824"/>
      <c r="APT7" s="824"/>
      <c r="APU7" s="824"/>
      <c r="APV7" s="824"/>
      <c r="APW7" s="824"/>
      <c r="APX7" s="824"/>
      <c r="APY7" s="824"/>
      <c r="APZ7" s="824"/>
      <c r="AQA7" s="824"/>
      <c r="AQB7" s="824"/>
      <c r="AQC7" s="824"/>
      <c r="AQD7" s="824"/>
      <c r="AQE7" s="824"/>
      <c r="AQF7" s="824"/>
      <c r="AQG7" s="824"/>
      <c r="AQH7" s="824"/>
      <c r="AQI7" s="824"/>
      <c r="AQJ7" s="824"/>
      <c r="AQK7" s="824"/>
      <c r="AQL7" s="824"/>
      <c r="AQM7" s="824"/>
      <c r="AQN7" s="824"/>
      <c r="AQO7" s="824"/>
      <c r="AQP7" s="824"/>
      <c r="AQQ7" s="824"/>
      <c r="AQR7" s="824"/>
      <c r="AQS7" s="824"/>
      <c r="AQT7" s="824"/>
      <c r="AQU7" s="824"/>
      <c r="AQV7" s="824"/>
      <c r="AQW7" s="824"/>
      <c r="AQX7" s="824"/>
      <c r="AQY7" s="824"/>
      <c r="AQZ7" s="824"/>
      <c r="ARA7" s="824"/>
      <c r="ARB7" s="824"/>
      <c r="ARC7" s="824"/>
      <c r="ARD7" s="824"/>
      <c r="ARE7" s="824"/>
      <c r="ARF7" s="824"/>
      <c r="ARG7" s="824"/>
      <c r="ARH7" s="824"/>
      <c r="ARI7" s="824"/>
      <c r="ARJ7" s="824"/>
      <c r="ARK7" s="824"/>
      <c r="ARL7" s="824"/>
      <c r="ARM7" s="824"/>
      <c r="ARN7" s="824"/>
      <c r="ARO7" s="824"/>
      <c r="ARP7" s="824"/>
      <c r="ARQ7" s="824"/>
      <c r="ARR7" s="824"/>
      <c r="ARS7" s="824"/>
      <c r="ART7" s="824"/>
      <c r="ARU7" s="824"/>
      <c r="ARV7" s="824"/>
      <c r="ARW7" s="824"/>
      <c r="ARX7" s="824"/>
      <c r="ARY7" s="824"/>
      <c r="ARZ7" s="824"/>
      <c r="ASA7" s="824"/>
      <c r="ASB7" s="824"/>
      <c r="ASC7" s="824"/>
      <c r="ASD7" s="824"/>
      <c r="ASE7" s="824"/>
      <c r="ASF7" s="824"/>
      <c r="ASG7" s="824"/>
      <c r="ASH7" s="824"/>
      <c r="ASI7" s="824"/>
      <c r="ASJ7" s="824"/>
      <c r="ASK7" s="824"/>
      <c r="ASL7" s="824"/>
      <c r="ASM7" s="824"/>
      <c r="ASN7" s="824"/>
      <c r="ASO7" s="824"/>
      <c r="ASP7" s="824"/>
      <c r="ASQ7" s="824"/>
      <c r="ASR7" s="824"/>
      <c r="ASS7" s="824"/>
      <c r="AST7" s="824"/>
      <c r="ASU7" s="824"/>
      <c r="ASV7" s="824"/>
      <c r="ASW7" s="824"/>
      <c r="ASX7" s="824"/>
      <c r="ASY7" s="824"/>
      <c r="ASZ7" s="824"/>
      <c r="ATA7" s="824"/>
      <c r="ATB7" s="824"/>
      <c r="ATC7" s="824"/>
      <c r="ATD7" s="824"/>
      <c r="ATE7" s="824"/>
      <c r="ATF7" s="824"/>
      <c r="ATG7" s="824"/>
      <c r="ATH7" s="824"/>
      <c r="ATI7" s="824"/>
      <c r="ATJ7" s="824"/>
      <c r="ATK7" s="824"/>
      <c r="ATL7" s="824"/>
      <c r="ATM7" s="824"/>
      <c r="ATN7" s="824"/>
      <c r="ATO7" s="824"/>
      <c r="ATP7" s="824"/>
      <c r="ATQ7" s="824"/>
      <c r="ATR7" s="824"/>
      <c r="ATS7" s="824"/>
      <c r="ATT7" s="824"/>
      <c r="ATU7" s="824"/>
      <c r="ATV7" s="824"/>
      <c r="ATW7" s="824"/>
      <c r="ATX7" s="824"/>
      <c r="ATY7" s="824"/>
      <c r="ATZ7" s="824"/>
      <c r="AUA7" s="824"/>
      <c r="AUB7" s="824"/>
      <c r="AUC7" s="824"/>
      <c r="AUD7" s="824"/>
      <c r="AUE7" s="824"/>
      <c r="AUF7" s="824"/>
      <c r="AUG7" s="824"/>
      <c r="AUH7" s="824"/>
      <c r="AUI7" s="824"/>
      <c r="AUJ7" s="824"/>
      <c r="AUK7" s="824"/>
      <c r="AUL7" s="824"/>
      <c r="AUM7" s="824"/>
      <c r="AUN7" s="824"/>
      <c r="AUO7" s="824"/>
      <c r="AUP7" s="824"/>
      <c r="AUQ7" s="824"/>
      <c r="AUR7" s="824"/>
      <c r="AUS7" s="824"/>
      <c r="AUT7" s="824"/>
      <c r="AUU7" s="824"/>
      <c r="AUV7" s="824"/>
      <c r="AUW7" s="824"/>
      <c r="AUX7" s="824"/>
      <c r="AUY7" s="824"/>
      <c r="AUZ7" s="824"/>
      <c r="AVA7" s="824"/>
      <c r="AVB7" s="824"/>
      <c r="AVC7" s="824"/>
      <c r="AVD7" s="824"/>
      <c r="AVE7" s="824"/>
      <c r="AVF7" s="824"/>
      <c r="AVG7" s="824"/>
      <c r="AVH7" s="824"/>
      <c r="AVI7" s="824"/>
      <c r="AVJ7" s="824"/>
      <c r="AVK7" s="824"/>
      <c r="AVL7" s="824"/>
      <c r="AVM7" s="824"/>
      <c r="AVN7" s="824"/>
      <c r="AVO7" s="824"/>
      <c r="AVP7" s="824"/>
      <c r="AVQ7" s="824"/>
      <c r="AVR7" s="824"/>
      <c r="AVS7" s="824"/>
      <c r="AVT7" s="824"/>
      <c r="AVU7" s="824"/>
      <c r="AVV7" s="824"/>
      <c r="AVW7" s="824"/>
      <c r="AVX7" s="824"/>
      <c r="AVY7" s="824"/>
      <c r="AVZ7" s="824"/>
      <c r="AWA7" s="824"/>
      <c r="AWB7" s="824"/>
      <c r="AWC7" s="824"/>
      <c r="AWD7" s="824"/>
      <c r="AWE7" s="824"/>
      <c r="AWF7" s="824"/>
      <c r="AWG7" s="824"/>
      <c r="AWH7" s="824"/>
      <c r="AWI7" s="824"/>
      <c r="AWJ7" s="824"/>
      <c r="AWK7" s="824"/>
      <c r="AWL7" s="824"/>
      <c r="AWM7" s="824"/>
      <c r="AWN7" s="824"/>
      <c r="AWO7" s="824"/>
      <c r="AWP7" s="824"/>
      <c r="AWQ7" s="824"/>
      <c r="AWR7" s="824"/>
      <c r="AWS7" s="824"/>
      <c r="AWT7" s="824"/>
      <c r="AWU7" s="824"/>
      <c r="AWV7" s="824"/>
      <c r="AWW7" s="824"/>
      <c r="AWX7" s="824"/>
      <c r="AWY7" s="824"/>
      <c r="AWZ7" s="824"/>
      <c r="AXA7" s="824"/>
      <c r="AXB7" s="824"/>
      <c r="AXC7" s="824"/>
      <c r="AXD7" s="824"/>
      <c r="AXE7" s="824"/>
      <c r="AXF7" s="824"/>
      <c r="AXG7" s="824"/>
      <c r="AXH7" s="824"/>
      <c r="AXI7" s="824"/>
      <c r="AXJ7" s="824"/>
      <c r="AXK7" s="824"/>
      <c r="AXL7" s="824"/>
      <c r="AXM7" s="824"/>
      <c r="AXN7" s="824"/>
      <c r="AXO7" s="824"/>
      <c r="AXP7" s="824"/>
      <c r="AXQ7" s="824"/>
      <c r="AXR7" s="824"/>
      <c r="AXS7" s="824"/>
      <c r="AXT7" s="824"/>
      <c r="AXU7" s="824"/>
      <c r="AXV7" s="824"/>
      <c r="AXW7" s="824"/>
      <c r="AXX7" s="824"/>
      <c r="AXY7" s="824"/>
      <c r="AXZ7" s="824"/>
      <c r="AYA7" s="824"/>
      <c r="AYB7" s="824"/>
      <c r="AYC7" s="824"/>
      <c r="AYD7" s="824"/>
      <c r="AYE7" s="824"/>
      <c r="AYF7" s="824"/>
      <c r="AYG7" s="824"/>
      <c r="AYH7" s="824"/>
      <c r="AYI7" s="824"/>
      <c r="AYJ7" s="824"/>
      <c r="AYK7" s="824"/>
      <c r="AYL7" s="824"/>
      <c r="AYM7" s="824"/>
      <c r="AYN7" s="824"/>
      <c r="AYO7" s="824"/>
      <c r="AYP7" s="824"/>
      <c r="AYQ7" s="824"/>
      <c r="AYR7" s="824"/>
      <c r="AYS7" s="824"/>
      <c r="AYT7" s="824"/>
      <c r="AYU7" s="824"/>
      <c r="AYV7" s="824"/>
      <c r="AYW7" s="824"/>
      <c r="AYX7" s="824"/>
      <c r="AYY7" s="824"/>
      <c r="AYZ7" s="824"/>
      <c r="AZA7" s="824"/>
      <c r="AZB7" s="824"/>
      <c r="AZC7" s="824"/>
      <c r="AZD7" s="824"/>
      <c r="AZE7" s="824"/>
      <c r="AZF7" s="824"/>
      <c r="AZG7" s="824"/>
      <c r="AZH7" s="824"/>
      <c r="AZI7" s="824"/>
      <c r="AZJ7" s="824"/>
      <c r="AZK7" s="824"/>
      <c r="AZL7" s="824"/>
      <c r="AZM7" s="824"/>
      <c r="AZN7" s="824"/>
      <c r="AZO7" s="824"/>
      <c r="AZP7" s="824"/>
      <c r="AZQ7" s="824"/>
      <c r="AZR7" s="824"/>
      <c r="AZS7" s="824"/>
      <c r="AZT7" s="824"/>
      <c r="AZU7" s="824"/>
      <c r="AZV7" s="824"/>
      <c r="AZW7" s="824"/>
      <c r="AZX7" s="824"/>
      <c r="AZY7" s="824"/>
      <c r="AZZ7" s="824"/>
      <c r="BAA7" s="824"/>
      <c r="BAB7" s="824"/>
      <c r="BAC7" s="824"/>
      <c r="BAD7" s="824"/>
      <c r="BAE7" s="824"/>
      <c r="BAF7" s="824"/>
      <c r="BAG7" s="824"/>
      <c r="BAH7" s="824"/>
      <c r="BAI7" s="824"/>
      <c r="BAJ7" s="824"/>
      <c r="BAK7" s="824"/>
      <c r="BAL7" s="824"/>
      <c r="BAM7" s="824"/>
      <c r="BAN7" s="824"/>
      <c r="BAO7" s="824"/>
      <c r="BAP7" s="824"/>
      <c r="BAQ7" s="824"/>
      <c r="BAR7" s="824"/>
      <c r="BAS7" s="824"/>
      <c r="BAT7" s="824"/>
      <c r="BAU7" s="824"/>
      <c r="BAV7" s="824"/>
      <c r="BAW7" s="824"/>
      <c r="BAX7" s="824"/>
      <c r="BAY7" s="824"/>
      <c r="BAZ7" s="824"/>
      <c r="BBA7" s="824"/>
      <c r="BBB7" s="824"/>
      <c r="BBC7" s="824"/>
      <c r="BBD7" s="824"/>
      <c r="BBE7" s="824"/>
      <c r="BBF7" s="824"/>
      <c r="BBG7" s="824"/>
      <c r="BBH7" s="824"/>
      <c r="BBI7" s="824"/>
      <c r="BBJ7" s="824"/>
      <c r="BBK7" s="824"/>
      <c r="BBL7" s="824"/>
      <c r="BBM7" s="824"/>
      <c r="BBN7" s="824"/>
      <c r="BBO7" s="824"/>
      <c r="BBP7" s="824"/>
      <c r="BBQ7" s="824"/>
      <c r="BBR7" s="824"/>
      <c r="BBS7" s="824"/>
      <c r="BBT7" s="824"/>
      <c r="BBU7" s="824"/>
      <c r="BBV7" s="824"/>
      <c r="BBW7" s="824"/>
      <c r="BBX7" s="824"/>
      <c r="BBY7" s="824"/>
      <c r="BBZ7" s="824"/>
      <c r="BCA7" s="824"/>
      <c r="BCB7" s="824"/>
      <c r="BCC7" s="824"/>
      <c r="BCD7" s="824"/>
      <c r="BCE7" s="824"/>
      <c r="BCF7" s="824"/>
      <c r="BCG7" s="824"/>
      <c r="BCH7" s="824"/>
      <c r="BCI7" s="824"/>
      <c r="BCJ7" s="824"/>
      <c r="BCK7" s="824"/>
      <c r="BCL7" s="824"/>
      <c r="BCM7" s="824"/>
      <c r="BCN7" s="824"/>
      <c r="BCO7" s="824"/>
      <c r="BCP7" s="824"/>
      <c r="BCQ7" s="824"/>
      <c r="BCR7" s="824"/>
      <c r="BCS7" s="824"/>
      <c r="BCT7" s="824"/>
      <c r="BCU7" s="824"/>
      <c r="BCV7" s="824"/>
      <c r="BCW7" s="824"/>
      <c r="BCX7" s="824"/>
      <c r="BCY7" s="824"/>
      <c r="BCZ7" s="824"/>
      <c r="BDA7" s="824"/>
      <c r="BDB7" s="824"/>
      <c r="BDC7" s="824"/>
      <c r="BDD7" s="824"/>
      <c r="BDE7" s="824"/>
      <c r="BDF7" s="824"/>
      <c r="BDG7" s="824"/>
      <c r="BDH7" s="824"/>
      <c r="BDI7" s="824"/>
      <c r="BDJ7" s="824"/>
      <c r="BDK7" s="824"/>
      <c r="BDL7" s="824"/>
      <c r="BDM7" s="824"/>
      <c r="BDN7" s="824"/>
      <c r="BDO7" s="824"/>
      <c r="BDP7" s="824"/>
      <c r="BDQ7" s="824"/>
      <c r="BDR7" s="824"/>
      <c r="BDS7" s="824"/>
      <c r="BDT7" s="824"/>
      <c r="BDU7" s="824"/>
      <c r="BDV7" s="824"/>
      <c r="BDW7" s="824"/>
      <c r="BDX7" s="824"/>
      <c r="BDY7" s="824"/>
      <c r="BDZ7" s="824"/>
      <c r="BEA7" s="824"/>
      <c r="BEB7" s="824"/>
      <c r="BEC7" s="824"/>
      <c r="BED7" s="824"/>
      <c r="BEE7" s="824"/>
      <c r="BEF7" s="824"/>
      <c r="BEG7" s="824"/>
      <c r="BEH7" s="824"/>
      <c r="BEI7" s="824"/>
      <c r="BEJ7" s="824"/>
      <c r="BEK7" s="824"/>
      <c r="BEL7" s="824"/>
      <c r="BEM7" s="824"/>
      <c r="BEN7" s="824"/>
      <c r="BEO7" s="824"/>
      <c r="BEP7" s="824"/>
      <c r="BEQ7" s="824"/>
      <c r="BER7" s="824"/>
      <c r="BES7" s="824"/>
      <c r="BET7" s="824"/>
      <c r="BEU7" s="824"/>
      <c r="BEV7" s="824"/>
      <c r="BEW7" s="824"/>
      <c r="BEX7" s="824"/>
      <c r="BEY7" s="824"/>
      <c r="BEZ7" s="824"/>
      <c r="BFA7" s="824"/>
      <c r="BFB7" s="824"/>
      <c r="BFC7" s="824"/>
      <c r="BFD7" s="824"/>
      <c r="BFE7" s="824"/>
      <c r="BFF7" s="824"/>
      <c r="BFG7" s="824"/>
      <c r="BFH7" s="824"/>
      <c r="BFI7" s="824"/>
      <c r="BFJ7" s="824"/>
      <c r="BFK7" s="824"/>
      <c r="BFL7" s="824"/>
      <c r="BFM7" s="824"/>
      <c r="BFN7" s="824"/>
      <c r="BFO7" s="824"/>
      <c r="BFP7" s="824"/>
      <c r="BFQ7" s="824"/>
      <c r="BFR7" s="824"/>
      <c r="BFS7" s="824"/>
      <c r="BFT7" s="824"/>
      <c r="BFU7" s="824"/>
      <c r="BFV7" s="824"/>
      <c r="BFW7" s="824"/>
      <c r="BFX7" s="824"/>
      <c r="BFY7" s="824"/>
      <c r="BFZ7" s="824"/>
      <c r="BGA7" s="824"/>
      <c r="BGB7" s="824"/>
      <c r="BGC7" s="824"/>
      <c r="BGD7" s="824"/>
      <c r="BGE7" s="824"/>
      <c r="BGF7" s="824"/>
      <c r="BGG7" s="824"/>
      <c r="BGH7" s="824"/>
      <c r="BGI7" s="824"/>
      <c r="BGJ7" s="824"/>
      <c r="BGK7" s="824"/>
      <c r="BGL7" s="824"/>
      <c r="BGM7" s="824"/>
      <c r="BGN7" s="824"/>
      <c r="BGO7" s="824"/>
      <c r="BGP7" s="824"/>
      <c r="BGQ7" s="824"/>
      <c r="BGR7" s="824"/>
      <c r="BGS7" s="824"/>
      <c r="BGT7" s="824"/>
      <c r="BGU7" s="824"/>
      <c r="BGV7" s="824"/>
      <c r="BGW7" s="824"/>
      <c r="BGX7" s="824"/>
      <c r="BGY7" s="824"/>
      <c r="BGZ7" s="824"/>
      <c r="BHA7" s="824"/>
      <c r="BHB7" s="824"/>
      <c r="BHC7" s="824"/>
      <c r="BHD7" s="824"/>
      <c r="BHE7" s="824"/>
      <c r="BHF7" s="824"/>
      <c r="BHG7" s="824"/>
      <c r="BHH7" s="824"/>
      <c r="BHI7" s="824"/>
      <c r="BHJ7" s="824"/>
      <c r="BHK7" s="824"/>
      <c r="BHL7" s="824"/>
      <c r="BHM7" s="824"/>
      <c r="BHN7" s="824"/>
      <c r="BHO7" s="824"/>
      <c r="BHP7" s="824"/>
      <c r="BHQ7" s="824"/>
      <c r="BHR7" s="824"/>
      <c r="BHS7" s="824"/>
      <c r="BHT7" s="824"/>
      <c r="BHU7" s="824"/>
      <c r="BHV7" s="824"/>
      <c r="BHW7" s="824"/>
      <c r="BHX7" s="824"/>
      <c r="BHY7" s="824"/>
      <c r="BHZ7" s="824"/>
      <c r="BIA7" s="824"/>
      <c r="BIB7" s="824"/>
      <c r="BIC7" s="824"/>
      <c r="BID7" s="824"/>
      <c r="BIE7" s="824"/>
      <c r="BIF7" s="824"/>
      <c r="BIG7" s="824"/>
      <c r="BIH7" s="824"/>
      <c r="BII7" s="824"/>
      <c r="BIJ7" s="824"/>
      <c r="BIK7" s="824"/>
      <c r="BIL7" s="824"/>
      <c r="BIM7" s="824"/>
      <c r="BIN7" s="824"/>
      <c r="BIO7" s="824"/>
      <c r="BIP7" s="824"/>
      <c r="BIQ7" s="824"/>
      <c r="BIR7" s="824"/>
      <c r="BIS7" s="824"/>
      <c r="BIT7" s="824"/>
      <c r="BIU7" s="824"/>
      <c r="BIV7" s="824"/>
      <c r="BIW7" s="824"/>
      <c r="BIX7" s="824"/>
      <c r="BIY7" s="824"/>
      <c r="BIZ7" s="824"/>
      <c r="BJA7" s="824"/>
      <c r="BJB7" s="824"/>
      <c r="BJC7" s="824"/>
      <c r="BJD7" s="824"/>
      <c r="BJE7" s="824"/>
      <c r="BJF7" s="824"/>
      <c r="BJG7" s="824"/>
      <c r="BJH7" s="824"/>
      <c r="BJI7" s="824"/>
      <c r="BJJ7" s="824"/>
      <c r="BJK7" s="824"/>
      <c r="BJL7" s="824"/>
      <c r="BJM7" s="824"/>
      <c r="BJN7" s="824"/>
      <c r="BJO7" s="824"/>
      <c r="BJP7" s="824"/>
      <c r="BJQ7" s="824"/>
      <c r="BJR7" s="824"/>
      <c r="BJS7" s="824"/>
      <c r="BJT7" s="824"/>
      <c r="BJU7" s="824"/>
      <c r="BJV7" s="824"/>
      <c r="BJW7" s="824"/>
      <c r="BJX7" s="824"/>
      <c r="BJY7" s="824"/>
      <c r="BJZ7" s="824"/>
      <c r="BKA7" s="824"/>
      <c r="BKB7" s="824"/>
      <c r="BKC7" s="824"/>
      <c r="BKD7" s="824"/>
      <c r="BKE7" s="824"/>
      <c r="BKF7" s="824"/>
      <c r="BKG7" s="824"/>
      <c r="BKH7" s="824"/>
      <c r="BKI7" s="824"/>
      <c r="BKJ7" s="824"/>
      <c r="BKK7" s="824"/>
      <c r="BKL7" s="824"/>
      <c r="BKM7" s="824"/>
      <c r="BKN7" s="824"/>
      <c r="BKO7" s="824"/>
      <c r="BKP7" s="824"/>
      <c r="BKQ7" s="824"/>
      <c r="BKR7" s="824"/>
      <c r="BKS7" s="824"/>
      <c r="BKT7" s="824"/>
      <c r="BKU7" s="824"/>
      <c r="BKV7" s="824"/>
      <c r="BKW7" s="824"/>
      <c r="BKX7" s="824"/>
      <c r="BKY7" s="824"/>
      <c r="BKZ7" s="824"/>
      <c r="BLA7" s="824"/>
      <c r="BLB7" s="824"/>
      <c r="BLC7" s="824"/>
      <c r="BLD7" s="824"/>
      <c r="BLE7" s="824"/>
      <c r="BLF7" s="824"/>
      <c r="BLG7" s="824"/>
      <c r="BLH7" s="824"/>
      <c r="BLI7" s="824"/>
      <c r="BLJ7" s="824"/>
      <c r="BLK7" s="824"/>
      <c r="BLL7" s="824"/>
      <c r="BLM7" s="824"/>
      <c r="BLN7" s="824"/>
      <c r="BLO7" s="824"/>
      <c r="BLP7" s="824"/>
      <c r="BLQ7" s="824"/>
      <c r="BLR7" s="824"/>
      <c r="BLS7" s="824"/>
      <c r="BLT7" s="824"/>
      <c r="BLU7" s="824"/>
      <c r="BLV7" s="824"/>
      <c r="BLW7" s="824"/>
      <c r="BLX7" s="824"/>
      <c r="BLY7" s="824"/>
      <c r="BLZ7" s="824"/>
      <c r="BMA7" s="824"/>
      <c r="BMB7" s="824"/>
      <c r="BMC7" s="824"/>
      <c r="BMD7" s="824"/>
      <c r="BME7" s="824"/>
      <c r="BMF7" s="824"/>
      <c r="BMG7" s="824"/>
      <c r="BMH7" s="824"/>
      <c r="BMI7" s="824"/>
      <c r="BMJ7" s="824"/>
      <c r="BMK7" s="824"/>
      <c r="BML7" s="824"/>
      <c r="BMM7" s="824"/>
      <c r="BMN7" s="824"/>
      <c r="BMO7" s="824"/>
      <c r="BMP7" s="824"/>
      <c r="BMQ7" s="824"/>
      <c r="BMR7" s="824"/>
      <c r="BMS7" s="824"/>
      <c r="BMT7" s="824"/>
      <c r="BMU7" s="824"/>
      <c r="BMV7" s="824"/>
      <c r="BMW7" s="824"/>
      <c r="BMX7" s="824"/>
      <c r="BMY7" s="824"/>
      <c r="BMZ7" s="824"/>
      <c r="BNA7" s="824"/>
      <c r="BNB7" s="824"/>
      <c r="BNC7" s="824"/>
      <c r="BND7" s="824"/>
      <c r="BNE7" s="824"/>
      <c r="BNF7" s="824"/>
      <c r="BNG7" s="824"/>
      <c r="BNH7" s="824"/>
      <c r="BNI7" s="824"/>
      <c r="BNJ7" s="824"/>
      <c r="BNK7" s="824"/>
      <c r="BNL7" s="824"/>
      <c r="BNM7" s="824"/>
      <c r="BNN7" s="824"/>
      <c r="BNO7" s="824"/>
      <c r="BNP7" s="824"/>
      <c r="BNQ7" s="824"/>
      <c r="BNR7" s="824"/>
      <c r="BNS7" s="824"/>
      <c r="BNT7" s="824"/>
      <c r="BNU7" s="824"/>
      <c r="BNV7" s="824"/>
      <c r="BNW7" s="824"/>
      <c r="BNX7" s="824"/>
      <c r="BNY7" s="824"/>
      <c r="BNZ7" s="824"/>
      <c r="BOA7" s="824"/>
      <c r="BOB7" s="824"/>
      <c r="BOC7" s="824"/>
      <c r="BOD7" s="824"/>
      <c r="BOE7" s="824"/>
      <c r="BOF7" s="824"/>
      <c r="BOG7" s="824"/>
      <c r="BOH7" s="824"/>
      <c r="BOI7" s="824"/>
      <c r="BOJ7" s="824"/>
      <c r="BOK7" s="824"/>
      <c r="BOL7" s="824"/>
      <c r="BOM7" s="824"/>
      <c r="BON7" s="824"/>
      <c r="BOO7" s="824"/>
      <c r="BOP7" s="824"/>
      <c r="BOQ7" s="824"/>
      <c r="BOR7" s="824"/>
      <c r="BOS7" s="824"/>
      <c r="BOT7" s="824"/>
      <c r="BOU7" s="824"/>
      <c r="BOV7" s="824"/>
      <c r="BOW7" s="824"/>
      <c r="BOX7" s="824"/>
      <c r="BOY7" s="824"/>
      <c r="BOZ7" s="824"/>
      <c r="BPA7" s="824"/>
      <c r="BPB7" s="824"/>
      <c r="BPC7" s="824"/>
      <c r="BPD7" s="824"/>
      <c r="BPE7" s="824"/>
      <c r="BPF7" s="824"/>
      <c r="BPG7" s="824"/>
      <c r="BPH7" s="824"/>
      <c r="BPI7" s="824"/>
      <c r="BPJ7" s="824"/>
      <c r="BPK7" s="824"/>
      <c r="BPL7" s="824"/>
      <c r="BPM7" s="824"/>
      <c r="BPN7" s="824"/>
      <c r="BPO7" s="824"/>
      <c r="BPP7" s="824"/>
      <c r="BPQ7" s="824"/>
      <c r="BPR7" s="824"/>
      <c r="BPS7" s="824"/>
      <c r="BPT7" s="824"/>
      <c r="BPU7" s="824"/>
      <c r="BPV7" s="824"/>
      <c r="BPW7" s="824"/>
      <c r="BPX7" s="824"/>
      <c r="BPY7" s="824"/>
      <c r="BPZ7" s="824"/>
      <c r="BQA7" s="824"/>
      <c r="BQB7" s="824"/>
      <c r="BQC7" s="824"/>
      <c r="BQD7" s="824"/>
      <c r="BQE7" s="824"/>
      <c r="BQF7" s="824"/>
      <c r="BQG7" s="824"/>
      <c r="BQH7" s="824"/>
      <c r="BQI7" s="824"/>
      <c r="BQJ7" s="824"/>
      <c r="BQK7" s="824"/>
      <c r="BQL7" s="824"/>
      <c r="BQM7" s="824"/>
      <c r="BQN7" s="824"/>
      <c r="BQO7" s="824"/>
      <c r="BQP7" s="824"/>
      <c r="BQQ7" s="824"/>
      <c r="BQR7" s="824"/>
      <c r="BQS7" s="824"/>
      <c r="BQT7" s="824"/>
      <c r="BQU7" s="824"/>
      <c r="BQV7" s="824"/>
      <c r="BQW7" s="824"/>
      <c r="BQX7" s="824"/>
      <c r="BQY7" s="824"/>
      <c r="BQZ7" s="824"/>
      <c r="BRA7" s="824"/>
      <c r="BRB7" s="824"/>
      <c r="BRC7" s="824"/>
      <c r="BRD7" s="824"/>
      <c r="BRE7" s="824"/>
      <c r="BRF7" s="824"/>
      <c r="BRG7" s="824"/>
      <c r="BRH7" s="824"/>
      <c r="BRI7" s="824"/>
      <c r="BRJ7" s="824"/>
      <c r="BRK7" s="824"/>
      <c r="BRL7" s="824"/>
      <c r="BRM7" s="824"/>
      <c r="BRN7" s="824"/>
      <c r="BRO7" s="824"/>
      <c r="BRP7" s="824"/>
      <c r="BRQ7" s="824"/>
      <c r="BRR7" s="824"/>
      <c r="BRS7" s="824"/>
      <c r="BRT7" s="824"/>
      <c r="BRU7" s="824"/>
      <c r="BRV7" s="824"/>
      <c r="BRW7" s="824"/>
      <c r="BRX7" s="824"/>
      <c r="BRY7" s="824"/>
      <c r="BRZ7" s="824"/>
      <c r="BSA7" s="824"/>
      <c r="BSB7" s="824"/>
      <c r="BSC7" s="824"/>
      <c r="BSD7" s="824"/>
      <c r="BSE7" s="824"/>
      <c r="BSF7" s="824"/>
      <c r="BSG7" s="824"/>
      <c r="BSH7" s="824"/>
      <c r="BSI7" s="824"/>
      <c r="BSJ7" s="824"/>
      <c r="BSK7" s="824"/>
      <c r="BSL7" s="824"/>
      <c r="BSM7" s="824"/>
      <c r="BSN7" s="824"/>
      <c r="BSO7" s="824"/>
      <c r="BSP7" s="824"/>
      <c r="BSQ7" s="824"/>
      <c r="BSR7" s="824"/>
      <c r="BSS7" s="824"/>
      <c r="BST7" s="824"/>
      <c r="BSU7" s="824"/>
      <c r="BSV7" s="824"/>
      <c r="BSW7" s="824"/>
      <c r="BSX7" s="824"/>
      <c r="BSY7" s="824"/>
      <c r="BSZ7" s="824"/>
      <c r="BTA7" s="824"/>
      <c r="BTB7" s="824"/>
      <c r="BTC7" s="824"/>
      <c r="BTD7" s="824"/>
      <c r="BTE7" s="824"/>
      <c r="BTF7" s="824"/>
      <c r="BTG7" s="824"/>
      <c r="BTH7" s="824"/>
      <c r="BTI7" s="824"/>
      <c r="BTJ7" s="824"/>
      <c r="BTK7" s="824"/>
      <c r="BTL7" s="824"/>
      <c r="BTM7" s="824"/>
      <c r="BTN7" s="824"/>
      <c r="BTO7" s="824"/>
      <c r="BTP7" s="824"/>
      <c r="BTQ7" s="824"/>
      <c r="BTR7" s="824"/>
      <c r="BTS7" s="824"/>
      <c r="BTT7" s="824"/>
      <c r="BTU7" s="824"/>
      <c r="BTV7" s="824"/>
      <c r="BTW7" s="824"/>
      <c r="BTX7" s="824"/>
      <c r="BTY7" s="824"/>
      <c r="BTZ7" s="824"/>
      <c r="BUA7" s="824"/>
      <c r="BUB7" s="824"/>
      <c r="BUC7" s="824"/>
      <c r="BUD7" s="824"/>
      <c r="BUE7" s="824"/>
      <c r="BUF7" s="824"/>
      <c r="BUG7" s="824"/>
      <c r="BUH7" s="824"/>
      <c r="BUI7" s="824"/>
      <c r="BUJ7" s="824"/>
      <c r="BUK7" s="824"/>
      <c r="BUL7" s="824"/>
      <c r="BUM7" s="824"/>
      <c r="BUN7" s="824"/>
      <c r="BUO7" s="824"/>
      <c r="BUP7" s="824"/>
      <c r="BUQ7" s="824"/>
      <c r="BUR7" s="824"/>
      <c r="BUS7" s="824"/>
      <c r="BUT7" s="824"/>
      <c r="BUU7" s="824"/>
      <c r="BUV7" s="824"/>
      <c r="BUW7" s="824"/>
      <c r="BUX7" s="824"/>
      <c r="BUY7" s="824"/>
      <c r="BUZ7" s="824"/>
      <c r="BVA7" s="824"/>
      <c r="BVB7" s="824"/>
      <c r="BVC7" s="824"/>
      <c r="BVD7" s="824"/>
      <c r="BVE7" s="824"/>
      <c r="BVF7" s="824"/>
      <c r="BVG7" s="824"/>
      <c r="BVH7" s="824"/>
      <c r="BVI7" s="824"/>
      <c r="BVJ7" s="824"/>
      <c r="BVK7" s="824"/>
      <c r="BVL7" s="824"/>
      <c r="BVM7" s="824"/>
      <c r="BVN7" s="824"/>
      <c r="BVO7" s="824"/>
      <c r="BVP7" s="824"/>
      <c r="BVQ7" s="824"/>
      <c r="BVR7" s="824"/>
      <c r="BVS7" s="824"/>
      <c r="BVT7" s="824"/>
      <c r="BVU7" s="824"/>
      <c r="BVV7" s="824"/>
      <c r="BVW7" s="824"/>
      <c r="BVX7" s="824"/>
      <c r="BVY7" s="824"/>
      <c r="BVZ7" s="824"/>
      <c r="BWA7" s="824"/>
      <c r="BWB7" s="824"/>
      <c r="BWC7" s="824"/>
      <c r="BWD7" s="824"/>
      <c r="BWE7" s="824"/>
      <c r="BWF7" s="824"/>
      <c r="BWG7" s="824"/>
      <c r="BWH7" s="824"/>
      <c r="BWI7" s="824"/>
      <c r="BWJ7" s="824"/>
      <c r="BWK7" s="824"/>
      <c r="BWL7" s="824"/>
      <c r="BWM7" s="824"/>
      <c r="BWN7" s="824"/>
      <c r="BWO7" s="824"/>
      <c r="BWP7" s="824"/>
      <c r="BWQ7" s="824"/>
      <c r="BWR7" s="824"/>
      <c r="BWS7" s="824"/>
      <c r="BWT7" s="824"/>
      <c r="BWU7" s="824"/>
      <c r="BWV7" s="824"/>
      <c r="BWW7" s="824"/>
      <c r="BWX7" s="824"/>
      <c r="BWY7" s="824"/>
      <c r="BWZ7" s="824"/>
      <c r="BXA7" s="824"/>
      <c r="BXB7" s="824"/>
      <c r="BXC7" s="824"/>
      <c r="BXD7" s="824"/>
      <c r="BXE7" s="824"/>
      <c r="BXF7" s="824"/>
      <c r="BXG7" s="824"/>
      <c r="BXH7" s="824"/>
      <c r="BXI7" s="824"/>
      <c r="BXJ7" s="824"/>
      <c r="BXK7" s="824"/>
      <c r="BXL7" s="824"/>
      <c r="BXM7" s="824"/>
      <c r="BXN7" s="824"/>
      <c r="BXO7" s="824"/>
      <c r="BXP7" s="824"/>
      <c r="BXQ7" s="824"/>
      <c r="BXR7" s="824"/>
      <c r="BXS7" s="824"/>
      <c r="BXT7" s="824"/>
      <c r="BXU7" s="824"/>
      <c r="BXV7" s="824"/>
      <c r="BXW7" s="824"/>
      <c r="BXX7" s="824"/>
      <c r="BXY7" s="824"/>
      <c r="BXZ7" s="824"/>
      <c r="BYA7" s="824"/>
      <c r="BYB7" s="824"/>
      <c r="BYC7" s="824"/>
      <c r="BYD7" s="824"/>
      <c r="BYE7" s="824"/>
      <c r="BYF7" s="824"/>
      <c r="BYG7" s="824"/>
      <c r="BYH7" s="824"/>
      <c r="BYI7" s="824"/>
      <c r="BYJ7" s="824"/>
      <c r="BYK7" s="824"/>
      <c r="BYL7" s="824"/>
      <c r="BYM7" s="824"/>
      <c r="BYN7" s="824"/>
      <c r="BYO7" s="824"/>
      <c r="BYP7" s="824"/>
      <c r="BYQ7" s="824"/>
      <c r="BYR7" s="824"/>
      <c r="BYS7" s="824"/>
      <c r="BYT7" s="824"/>
      <c r="BYU7" s="824"/>
      <c r="BYV7" s="824"/>
      <c r="BYW7" s="824"/>
      <c r="BYX7" s="824"/>
      <c r="BYY7" s="824"/>
      <c r="BYZ7" s="824"/>
      <c r="BZA7" s="824"/>
      <c r="BZB7" s="824"/>
      <c r="BZC7" s="824"/>
      <c r="BZD7" s="824"/>
      <c r="BZE7" s="824"/>
      <c r="BZF7" s="824"/>
      <c r="BZG7" s="824"/>
      <c r="BZH7" s="824"/>
      <c r="BZI7" s="824"/>
      <c r="BZJ7" s="824"/>
      <c r="BZK7" s="824"/>
      <c r="BZL7" s="824"/>
      <c r="BZM7" s="824"/>
      <c r="BZN7" s="824"/>
      <c r="BZO7" s="824"/>
      <c r="BZP7" s="824"/>
      <c r="BZQ7" s="824"/>
      <c r="BZR7" s="824"/>
      <c r="BZS7" s="824"/>
      <c r="BZT7" s="824"/>
      <c r="BZU7" s="824"/>
      <c r="BZV7" s="824"/>
      <c r="BZW7" s="824"/>
      <c r="BZX7" s="824"/>
      <c r="BZY7" s="824"/>
      <c r="BZZ7" s="824"/>
      <c r="CAA7" s="824"/>
      <c r="CAB7" s="824"/>
      <c r="CAC7" s="824"/>
      <c r="CAD7" s="824"/>
      <c r="CAE7" s="824"/>
      <c r="CAF7" s="824"/>
      <c r="CAG7" s="824"/>
      <c r="CAH7" s="824"/>
      <c r="CAI7" s="824"/>
      <c r="CAJ7" s="824"/>
      <c r="CAK7" s="824"/>
      <c r="CAL7" s="824"/>
      <c r="CAM7" s="824"/>
      <c r="CAN7" s="824"/>
      <c r="CAO7" s="824"/>
      <c r="CAP7" s="824"/>
      <c r="CAQ7" s="824"/>
      <c r="CAR7" s="824"/>
      <c r="CAS7" s="824"/>
      <c r="CAT7" s="824"/>
      <c r="CAU7" s="824"/>
      <c r="CAV7" s="824"/>
      <c r="CAW7" s="824"/>
      <c r="CAX7" s="824"/>
      <c r="CAY7" s="824"/>
      <c r="CAZ7" s="824"/>
      <c r="CBA7" s="824"/>
      <c r="CBB7" s="824"/>
      <c r="CBC7" s="824"/>
      <c r="CBD7" s="824"/>
      <c r="CBE7" s="824"/>
      <c r="CBF7" s="824"/>
      <c r="CBG7" s="824"/>
      <c r="CBH7" s="824"/>
      <c r="CBI7" s="824"/>
      <c r="CBJ7" s="824"/>
      <c r="CBK7" s="824"/>
      <c r="CBL7" s="824"/>
      <c r="CBM7" s="824"/>
      <c r="CBN7" s="824"/>
      <c r="CBO7" s="824"/>
      <c r="CBP7" s="824"/>
      <c r="CBQ7" s="824"/>
      <c r="CBR7" s="824"/>
      <c r="CBS7" s="824"/>
      <c r="CBT7" s="824"/>
      <c r="CBU7" s="824"/>
      <c r="CBV7" s="824"/>
      <c r="CBW7" s="824"/>
      <c r="CBX7" s="824"/>
      <c r="CBY7" s="824"/>
      <c r="CBZ7" s="824"/>
      <c r="CCA7" s="824"/>
      <c r="CCB7" s="824"/>
      <c r="CCC7" s="824"/>
      <c r="CCD7" s="824"/>
      <c r="CCE7" s="824"/>
      <c r="CCF7" s="824"/>
      <c r="CCG7" s="824"/>
      <c r="CCH7" s="824"/>
      <c r="CCI7" s="824"/>
      <c r="CCJ7" s="824"/>
      <c r="CCK7" s="824"/>
      <c r="CCL7" s="824"/>
      <c r="CCM7" s="824"/>
      <c r="CCN7" s="824"/>
      <c r="CCO7" s="824"/>
      <c r="CCP7" s="824"/>
      <c r="CCQ7" s="824"/>
      <c r="CCR7" s="824"/>
      <c r="CCS7" s="824"/>
      <c r="CCT7" s="824"/>
      <c r="CCU7" s="824"/>
      <c r="CCV7" s="824"/>
      <c r="CCW7" s="824"/>
      <c r="CCX7" s="824"/>
      <c r="CCY7" s="824"/>
      <c r="CCZ7" s="824"/>
      <c r="CDA7" s="824"/>
      <c r="CDB7" s="824"/>
      <c r="CDC7" s="824"/>
      <c r="CDD7" s="824"/>
      <c r="CDE7" s="824"/>
      <c r="CDF7" s="824"/>
      <c r="CDG7" s="824"/>
      <c r="CDH7" s="824"/>
      <c r="CDI7" s="824"/>
      <c r="CDJ7" s="824"/>
      <c r="CDK7" s="824"/>
      <c r="CDL7" s="824"/>
      <c r="CDM7" s="824"/>
      <c r="CDN7" s="824"/>
      <c r="CDO7" s="824"/>
      <c r="CDP7" s="824"/>
      <c r="CDQ7" s="824"/>
      <c r="CDR7" s="824"/>
      <c r="CDS7" s="824"/>
      <c r="CDT7" s="824"/>
      <c r="CDU7" s="824"/>
      <c r="CDV7" s="824"/>
      <c r="CDW7" s="824"/>
      <c r="CDX7" s="824"/>
      <c r="CDY7" s="824"/>
      <c r="CDZ7" s="824"/>
      <c r="CEA7" s="824"/>
      <c r="CEB7" s="824"/>
      <c r="CEC7" s="824"/>
      <c r="CED7" s="824"/>
      <c r="CEE7" s="824"/>
      <c r="CEF7" s="824"/>
      <c r="CEG7" s="824"/>
      <c r="CEH7" s="824"/>
      <c r="CEI7" s="824"/>
      <c r="CEJ7" s="824"/>
      <c r="CEK7" s="824"/>
      <c r="CEL7" s="824"/>
      <c r="CEM7" s="824"/>
      <c r="CEN7" s="824"/>
      <c r="CEO7" s="824"/>
      <c r="CEP7" s="824"/>
      <c r="CEQ7" s="824"/>
      <c r="CER7" s="824"/>
      <c r="CES7" s="824"/>
      <c r="CET7" s="824"/>
      <c r="CEU7" s="824"/>
      <c r="CEV7" s="824"/>
      <c r="CEW7" s="824"/>
      <c r="CEX7" s="824"/>
      <c r="CEY7" s="824"/>
      <c r="CEZ7" s="824"/>
      <c r="CFA7" s="824"/>
      <c r="CFB7" s="824"/>
      <c r="CFC7" s="824"/>
      <c r="CFD7" s="824"/>
      <c r="CFE7" s="824"/>
      <c r="CFF7" s="824"/>
      <c r="CFG7" s="824"/>
      <c r="CFH7" s="824"/>
      <c r="CFI7" s="824"/>
      <c r="CFJ7" s="824"/>
      <c r="CFK7" s="824"/>
      <c r="CFL7" s="824"/>
      <c r="CFM7" s="824"/>
      <c r="CFN7" s="824"/>
      <c r="CFO7" s="824"/>
      <c r="CFP7" s="824"/>
      <c r="CFQ7" s="824"/>
      <c r="CFR7" s="824"/>
      <c r="CFS7" s="824"/>
      <c r="CFT7" s="824"/>
      <c r="CFU7" s="824"/>
      <c r="CFV7" s="824"/>
      <c r="CFW7" s="824"/>
      <c r="CFX7" s="824"/>
      <c r="CFY7" s="824"/>
      <c r="CFZ7" s="824"/>
      <c r="CGA7" s="824"/>
      <c r="CGB7" s="824"/>
      <c r="CGC7" s="824"/>
      <c r="CGD7" s="824"/>
      <c r="CGE7" s="824"/>
      <c r="CGF7" s="824"/>
      <c r="CGG7" s="824"/>
      <c r="CGH7" s="824"/>
      <c r="CGI7" s="824"/>
      <c r="CGJ7" s="824"/>
      <c r="CGK7" s="824"/>
      <c r="CGL7" s="824"/>
      <c r="CGM7" s="824"/>
      <c r="CGN7" s="824"/>
      <c r="CGO7" s="824"/>
      <c r="CGP7" s="824"/>
      <c r="CGQ7" s="824"/>
      <c r="CGR7" s="824"/>
      <c r="CGS7" s="824"/>
      <c r="CGT7" s="824"/>
      <c r="CGU7" s="824"/>
      <c r="CGV7" s="824"/>
      <c r="CGW7" s="824"/>
      <c r="CGX7" s="824"/>
      <c r="CGY7" s="824"/>
      <c r="CGZ7" s="824"/>
      <c r="CHA7" s="824"/>
      <c r="CHB7" s="824"/>
      <c r="CHC7" s="824"/>
      <c r="CHD7" s="824"/>
      <c r="CHE7" s="824"/>
      <c r="CHF7" s="824"/>
      <c r="CHG7" s="824"/>
      <c r="CHH7" s="824"/>
      <c r="CHI7" s="824"/>
      <c r="CHJ7" s="824"/>
      <c r="CHK7" s="824"/>
      <c r="CHL7" s="824"/>
      <c r="CHM7" s="824"/>
      <c r="CHN7" s="824"/>
      <c r="CHO7" s="824"/>
      <c r="CHP7" s="824"/>
      <c r="CHQ7" s="824"/>
      <c r="CHR7" s="824"/>
      <c r="CHS7" s="824"/>
      <c r="CHT7" s="824"/>
      <c r="CHU7" s="824"/>
      <c r="CHV7" s="824"/>
      <c r="CHW7" s="824"/>
      <c r="CHX7" s="824"/>
      <c r="CHY7" s="824"/>
      <c r="CHZ7" s="824"/>
      <c r="CIA7" s="824"/>
      <c r="CIB7" s="824"/>
      <c r="CIC7" s="824"/>
      <c r="CID7" s="824"/>
      <c r="CIE7" s="824"/>
      <c r="CIF7" s="824"/>
      <c r="CIG7" s="824"/>
      <c r="CIH7" s="824"/>
      <c r="CII7" s="824"/>
      <c r="CIJ7" s="824"/>
      <c r="CIK7" s="824"/>
      <c r="CIL7" s="824"/>
      <c r="CIM7" s="824"/>
      <c r="CIN7" s="824"/>
      <c r="CIO7" s="824"/>
      <c r="CIP7" s="824"/>
      <c r="CIQ7" s="824"/>
      <c r="CIR7" s="824"/>
      <c r="CIS7" s="824"/>
      <c r="CIT7" s="824"/>
      <c r="CIU7" s="824"/>
      <c r="CIV7" s="824"/>
      <c r="CIW7" s="824"/>
      <c r="CIX7" s="824"/>
      <c r="CIY7" s="824"/>
      <c r="CIZ7" s="824"/>
      <c r="CJA7" s="824"/>
      <c r="CJB7" s="824"/>
      <c r="CJC7" s="824"/>
      <c r="CJD7" s="824"/>
      <c r="CJE7" s="824"/>
      <c r="CJF7" s="824"/>
      <c r="CJG7" s="824"/>
      <c r="CJH7" s="824"/>
      <c r="CJI7" s="824"/>
      <c r="CJJ7" s="824"/>
      <c r="CJK7" s="824"/>
      <c r="CJL7" s="824"/>
      <c r="CJM7" s="824"/>
      <c r="CJN7" s="824"/>
      <c r="CJO7" s="824"/>
      <c r="CJP7" s="824"/>
      <c r="CJQ7" s="824"/>
      <c r="CJR7" s="824"/>
      <c r="CJS7" s="824"/>
      <c r="CJT7" s="824"/>
      <c r="CJU7" s="824"/>
      <c r="CJV7" s="824"/>
      <c r="CJW7" s="824"/>
      <c r="CJX7" s="824"/>
      <c r="CJY7" s="824"/>
      <c r="CJZ7" s="824"/>
      <c r="CKA7" s="824"/>
      <c r="CKB7" s="824"/>
      <c r="CKC7" s="824"/>
      <c r="CKD7" s="824"/>
      <c r="CKE7" s="824"/>
      <c r="CKF7" s="824"/>
      <c r="CKG7" s="824"/>
      <c r="CKH7" s="824"/>
      <c r="CKI7" s="824"/>
      <c r="CKJ7" s="824"/>
      <c r="CKK7" s="824"/>
      <c r="CKL7" s="824"/>
      <c r="CKM7" s="824"/>
      <c r="CKN7" s="824"/>
      <c r="CKO7" s="824"/>
      <c r="CKP7" s="824"/>
      <c r="CKQ7" s="824"/>
      <c r="CKR7" s="824"/>
      <c r="CKS7" s="824"/>
      <c r="CKT7" s="824"/>
      <c r="CKU7" s="824"/>
      <c r="CKV7" s="824"/>
      <c r="CKW7" s="824"/>
      <c r="CKX7" s="824"/>
      <c r="CKY7" s="824"/>
      <c r="CKZ7" s="824"/>
      <c r="CLA7" s="824"/>
      <c r="CLB7" s="824"/>
      <c r="CLC7" s="824"/>
      <c r="CLD7" s="824"/>
      <c r="CLE7" s="824"/>
      <c r="CLF7" s="824"/>
      <c r="CLG7" s="824"/>
      <c r="CLH7" s="824"/>
      <c r="CLI7" s="824"/>
      <c r="CLJ7" s="824"/>
      <c r="CLK7" s="824"/>
      <c r="CLL7" s="824"/>
      <c r="CLM7" s="824"/>
      <c r="CLN7" s="824"/>
      <c r="CLO7" s="824"/>
      <c r="CLP7" s="824"/>
      <c r="CLQ7" s="824"/>
      <c r="CLR7" s="824"/>
      <c r="CLS7" s="824"/>
      <c r="CLT7" s="824"/>
      <c r="CLU7" s="824"/>
      <c r="CLV7" s="824"/>
      <c r="CLW7" s="824"/>
      <c r="CLX7" s="824"/>
      <c r="CLY7" s="824"/>
      <c r="CLZ7" s="824"/>
      <c r="CMA7" s="824"/>
      <c r="CMB7" s="824"/>
      <c r="CMC7" s="824"/>
      <c r="CMD7" s="824"/>
      <c r="CME7" s="824"/>
      <c r="CMF7" s="824"/>
      <c r="CMG7" s="824"/>
      <c r="CMH7" s="824"/>
      <c r="CMI7" s="824"/>
      <c r="CMJ7" s="824"/>
      <c r="CMK7" s="824"/>
      <c r="CML7" s="824"/>
      <c r="CMM7" s="824"/>
      <c r="CMN7" s="824"/>
      <c r="CMO7" s="824"/>
      <c r="CMP7" s="824"/>
      <c r="CMQ7" s="824"/>
      <c r="CMR7" s="824"/>
      <c r="CMS7" s="824"/>
      <c r="CMT7" s="824"/>
      <c r="CMU7" s="824"/>
      <c r="CMV7" s="824"/>
      <c r="CMW7" s="824"/>
      <c r="CMX7" s="824"/>
      <c r="CMY7" s="824"/>
      <c r="CMZ7" s="824"/>
      <c r="CNA7" s="824"/>
      <c r="CNB7" s="824"/>
      <c r="CNC7" s="824"/>
      <c r="CND7" s="824"/>
      <c r="CNE7" s="824"/>
      <c r="CNF7" s="824"/>
      <c r="CNG7" s="824"/>
      <c r="CNH7" s="824"/>
      <c r="CNI7" s="824"/>
      <c r="CNJ7" s="824"/>
      <c r="CNK7" s="824"/>
      <c r="CNL7" s="824"/>
      <c r="CNM7" s="824"/>
      <c r="CNN7" s="824"/>
      <c r="CNO7" s="824"/>
      <c r="CNP7" s="824"/>
      <c r="CNQ7" s="824"/>
      <c r="CNR7" s="824"/>
      <c r="CNS7" s="824"/>
      <c r="CNT7" s="824"/>
      <c r="CNU7" s="824"/>
      <c r="CNV7" s="824"/>
      <c r="CNW7" s="824"/>
      <c r="CNX7" s="824"/>
      <c r="CNY7" s="824"/>
      <c r="CNZ7" s="824"/>
      <c r="COA7" s="824"/>
      <c r="COB7" s="824"/>
      <c r="COC7" s="824"/>
      <c r="COD7" s="824"/>
      <c r="COE7" s="824"/>
      <c r="COF7" s="824"/>
      <c r="COG7" s="824"/>
      <c r="COH7" s="824"/>
      <c r="COI7" s="824"/>
      <c r="COJ7" s="824"/>
      <c r="COK7" s="824"/>
      <c r="COL7" s="824"/>
      <c r="COM7" s="824"/>
      <c r="CON7" s="824"/>
      <c r="COO7" s="824"/>
      <c r="COP7" s="824"/>
      <c r="COQ7" s="824"/>
      <c r="COR7" s="824"/>
      <c r="COS7" s="824"/>
      <c r="COT7" s="824"/>
      <c r="COU7" s="824"/>
      <c r="COV7" s="824"/>
      <c r="COW7" s="824"/>
      <c r="COX7" s="824"/>
      <c r="COY7" s="824"/>
      <c r="COZ7" s="824"/>
      <c r="CPA7" s="824"/>
      <c r="CPB7" s="824"/>
      <c r="CPC7" s="824"/>
      <c r="CPD7" s="824"/>
      <c r="CPE7" s="824"/>
      <c r="CPF7" s="824"/>
      <c r="CPG7" s="824"/>
      <c r="CPH7" s="824"/>
      <c r="CPI7" s="824"/>
      <c r="CPJ7" s="824"/>
      <c r="CPK7" s="824"/>
      <c r="CPL7" s="824"/>
      <c r="CPM7" s="824"/>
      <c r="CPN7" s="824"/>
      <c r="CPO7" s="824"/>
      <c r="CPP7" s="824"/>
      <c r="CPQ7" s="824"/>
      <c r="CPR7" s="824"/>
      <c r="CPS7" s="824"/>
      <c r="CPT7" s="824"/>
      <c r="CPU7" s="824"/>
      <c r="CPV7" s="824"/>
      <c r="CPW7" s="824"/>
      <c r="CPX7" s="824"/>
      <c r="CPY7" s="824"/>
      <c r="CPZ7" s="824"/>
      <c r="CQA7" s="824"/>
      <c r="CQB7" s="824"/>
      <c r="CQC7" s="824"/>
      <c r="CQD7" s="824"/>
      <c r="CQE7" s="824"/>
      <c r="CQF7" s="824"/>
      <c r="CQG7" s="824"/>
      <c r="CQH7" s="824"/>
      <c r="CQI7" s="824"/>
      <c r="CQJ7" s="824"/>
      <c r="CQK7" s="824"/>
      <c r="CQL7" s="824"/>
      <c r="CQM7" s="824"/>
      <c r="CQN7" s="824"/>
      <c r="CQO7" s="824"/>
      <c r="CQP7" s="824"/>
      <c r="CQQ7" s="824"/>
      <c r="CQR7" s="824"/>
      <c r="CQS7" s="824"/>
      <c r="CQT7" s="824"/>
      <c r="CQU7" s="824"/>
      <c r="CQV7" s="824"/>
      <c r="CQW7" s="824"/>
      <c r="CQX7" s="824"/>
      <c r="CQY7" s="824"/>
      <c r="CQZ7" s="824"/>
      <c r="CRA7" s="824"/>
      <c r="CRB7" s="824"/>
      <c r="CRC7" s="824"/>
      <c r="CRD7" s="824"/>
      <c r="CRE7" s="824"/>
      <c r="CRF7" s="824"/>
      <c r="CRG7" s="824"/>
      <c r="CRH7" s="824"/>
      <c r="CRI7" s="824"/>
      <c r="CRJ7" s="824"/>
      <c r="CRK7" s="824"/>
      <c r="CRL7" s="824"/>
      <c r="CRM7" s="824"/>
      <c r="CRN7" s="824"/>
      <c r="CRO7" s="824"/>
      <c r="CRP7" s="824"/>
      <c r="CRQ7" s="824"/>
      <c r="CRR7" s="824"/>
      <c r="CRS7" s="824"/>
      <c r="CRT7" s="824"/>
      <c r="CRU7" s="824"/>
      <c r="CRV7" s="824"/>
      <c r="CRW7" s="824"/>
      <c r="CRX7" s="824"/>
      <c r="CRY7" s="824"/>
      <c r="CRZ7" s="824"/>
      <c r="CSA7" s="824"/>
      <c r="CSB7" s="824"/>
      <c r="CSC7" s="824"/>
      <c r="CSD7" s="824"/>
      <c r="CSE7" s="824"/>
      <c r="CSF7" s="824"/>
      <c r="CSG7" s="824"/>
      <c r="CSH7" s="824"/>
      <c r="CSI7" s="824"/>
      <c r="CSJ7" s="824"/>
      <c r="CSK7" s="824"/>
      <c r="CSL7" s="824"/>
      <c r="CSM7" s="824"/>
      <c r="CSN7" s="824"/>
      <c r="CSO7" s="824"/>
      <c r="CSP7" s="824"/>
      <c r="CSQ7" s="824"/>
      <c r="CSR7" s="824"/>
      <c r="CSS7" s="824"/>
      <c r="CST7" s="824"/>
      <c r="CSU7" s="824"/>
      <c r="CSV7" s="824"/>
      <c r="CSW7" s="824"/>
      <c r="CSX7" s="824"/>
      <c r="CSY7" s="824"/>
      <c r="CSZ7" s="824"/>
      <c r="CTA7" s="824"/>
      <c r="CTB7" s="824"/>
      <c r="CTC7" s="824"/>
      <c r="CTD7" s="824"/>
      <c r="CTE7" s="824"/>
      <c r="CTF7" s="824"/>
      <c r="CTG7" s="824"/>
      <c r="CTH7" s="824"/>
      <c r="CTI7" s="824"/>
      <c r="CTJ7" s="824"/>
      <c r="CTK7" s="824"/>
      <c r="CTL7" s="824"/>
      <c r="CTM7" s="824"/>
      <c r="CTN7" s="824"/>
      <c r="CTO7" s="824"/>
      <c r="CTP7" s="824"/>
      <c r="CTQ7" s="824"/>
      <c r="CTR7" s="824"/>
      <c r="CTS7" s="824"/>
      <c r="CTT7" s="824"/>
      <c r="CTU7" s="824"/>
      <c r="CTV7" s="824"/>
      <c r="CTW7" s="824"/>
      <c r="CTX7" s="824"/>
      <c r="CTY7" s="824"/>
      <c r="CTZ7" s="824"/>
      <c r="CUA7" s="824"/>
      <c r="CUB7" s="824"/>
      <c r="CUC7" s="824"/>
      <c r="CUD7" s="824"/>
      <c r="CUE7" s="824"/>
      <c r="CUF7" s="824"/>
      <c r="CUG7" s="824"/>
      <c r="CUH7" s="824"/>
      <c r="CUI7" s="824"/>
      <c r="CUJ7" s="824"/>
      <c r="CUK7" s="824"/>
      <c r="CUL7" s="824"/>
      <c r="CUM7" s="824"/>
      <c r="CUN7" s="824"/>
      <c r="CUO7" s="824"/>
      <c r="CUP7" s="824"/>
      <c r="CUQ7" s="824"/>
      <c r="CUR7" s="824"/>
      <c r="CUS7" s="824"/>
      <c r="CUT7" s="824"/>
      <c r="CUU7" s="824"/>
      <c r="CUV7" s="824"/>
      <c r="CUW7" s="824"/>
      <c r="CUX7" s="824"/>
      <c r="CUY7" s="824"/>
      <c r="CUZ7" s="824"/>
      <c r="CVA7" s="824"/>
      <c r="CVB7" s="824"/>
      <c r="CVC7" s="824"/>
      <c r="CVD7" s="824"/>
      <c r="CVE7" s="824"/>
      <c r="CVF7" s="824"/>
      <c r="CVG7" s="824"/>
      <c r="CVH7" s="824"/>
      <c r="CVI7" s="824"/>
      <c r="CVJ7" s="824"/>
      <c r="CVK7" s="824"/>
      <c r="CVL7" s="824"/>
      <c r="CVM7" s="824"/>
      <c r="CVN7" s="824"/>
      <c r="CVO7" s="824"/>
      <c r="CVP7" s="824"/>
      <c r="CVQ7" s="824"/>
      <c r="CVR7" s="824"/>
      <c r="CVS7" s="824"/>
      <c r="CVT7" s="824"/>
      <c r="CVU7" s="824"/>
      <c r="CVV7" s="824"/>
      <c r="CVW7" s="824"/>
      <c r="CVX7" s="824"/>
      <c r="CVY7" s="824"/>
      <c r="CVZ7" s="824"/>
      <c r="CWA7" s="824"/>
      <c r="CWB7" s="824"/>
      <c r="CWC7" s="824"/>
      <c r="CWD7" s="824"/>
      <c r="CWE7" s="824"/>
      <c r="CWF7" s="824"/>
      <c r="CWG7" s="824"/>
      <c r="CWH7" s="824"/>
      <c r="CWI7" s="824"/>
      <c r="CWJ7" s="824"/>
      <c r="CWK7" s="824"/>
      <c r="CWL7" s="824"/>
      <c r="CWM7" s="824"/>
      <c r="CWN7" s="824"/>
      <c r="CWO7" s="824"/>
      <c r="CWP7" s="824"/>
      <c r="CWQ7" s="824"/>
      <c r="CWR7" s="824"/>
      <c r="CWS7" s="824"/>
      <c r="CWT7" s="824"/>
      <c r="CWU7" s="824"/>
      <c r="CWV7" s="824"/>
      <c r="CWW7" s="824"/>
      <c r="CWX7" s="824"/>
      <c r="CWY7" s="824"/>
      <c r="CWZ7" s="824"/>
      <c r="CXA7" s="824"/>
      <c r="CXB7" s="824"/>
      <c r="CXC7" s="824"/>
      <c r="CXD7" s="824"/>
      <c r="CXE7" s="824"/>
      <c r="CXF7" s="824"/>
      <c r="CXG7" s="824"/>
      <c r="CXH7" s="824"/>
      <c r="CXI7" s="824"/>
      <c r="CXJ7" s="824"/>
      <c r="CXK7" s="824"/>
      <c r="CXL7" s="824"/>
      <c r="CXM7" s="824"/>
      <c r="CXN7" s="824"/>
      <c r="CXO7" s="824"/>
      <c r="CXP7" s="824"/>
      <c r="CXQ7" s="824"/>
      <c r="CXR7" s="824"/>
      <c r="CXS7" s="824"/>
      <c r="CXT7" s="824"/>
      <c r="CXU7" s="824"/>
      <c r="CXV7" s="824"/>
      <c r="CXW7" s="824"/>
      <c r="CXX7" s="824"/>
      <c r="CXY7" s="824"/>
      <c r="CXZ7" s="824"/>
      <c r="CYA7" s="824"/>
      <c r="CYB7" s="824"/>
      <c r="CYC7" s="824"/>
      <c r="CYD7" s="824"/>
      <c r="CYE7" s="824"/>
      <c r="CYF7" s="824"/>
      <c r="CYG7" s="824"/>
      <c r="CYH7" s="824"/>
      <c r="CYI7" s="824"/>
      <c r="CYJ7" s="824"/>
      <c r="CYK7" s="824"/>
      <c r="CYL7" s="824"/>
      <c r="CYM7" s="824"/>
      <c r="CYN7" s="824"/>
      <c r="CYO7" s="824"/>
      <c r="CYP7" s="824"/>
      <c r="CYQ7" s="824"/>
      <c r="CYR7" s="824"/>
      <c r="CYS7" s="824"/>
      <c r="CYT7" s="824"/>
      <c r="CYU7" s="824"/>
      <c r="CYV7" s="824"/>
      <c r="CYW7" s="824"/>
      <c r="CYX7" s="824"/>
      <c r="CYY7" s="824"/>
      <c r="CYZ7" s="824"/>
      <c r="CZA7" s="824"/>
      <c r="CZB7" s="824"/>
      <c r="CZC7" s="824"/>
      <c r="CZD7" s="824"/>
      <c r="CZE7" s="824"/>
      <c r="CZF7" s="824"/>
      <c r="CZG7" s="824"/>
      <c r="CZH7" s="824"/>
      <c r="CZI7" s="824"/>
      <c r="CZJ7" s="824"/>
      <c r="CZK7" s="824"/>
      <c r="CZL7" s="824"/>
      <c r="CZM7" s="824"/>
      <c r="CZN7" s="824"/>
      <c r="CZO7" s="824"/>
      <c r="CZP7" s="824"/>
      <c r="CZQ7" s="824"/>
      <c r="CZR7" s="824"/>
      <c r="CZS7" s="824"/>
      <c r="CZT7" s="824"/>
      <c r="CZU7" s="824"/>
      <c r="CZV7" s="824"/>
      <c r="CZW7" s="824"/>
      <c r="CZX7" s="824"/>
      <c r="CZY7" s="824"/>
      <c r="CZZ7" s="824"/>
      <c r="DAA7" s="824"/>
      <c r="DAB7" s="824"/>
      <c r="DAC7" s="824"/>
      <c r="DAD7" s="824"/>
      <c r="DAE7" s="824"/>
      <c r="DAF7" s="824"/>
      <c r="DAG7" s="824"/>
      <c r="DAH7" s="824"/>
      <c r="DAI7" s="824"/>
      <c r="DAJ7" s="824"/>
      <c r="DAK7" s="824"/>
      <c r="DAL7" s="824"/>
      <c r="DAM7" s="824"/>
      <c r="DAN7" s="824"/>
      <c r="DAO7" s="824"/>
      <c r="DAP7" s="824"/>
      <c r="DAQ7" s="824"/>
      <c r="DAR7" s="824"/>
      <c r="DAS7" s="824"/>
      <c r="DAT7" s="824"/>
      <c r="DAU7" s="824"/>
      <c r="DAV7" s="824"/>
      <c r="DAW7" s="824"/>
      <c r="DAX7" s="824"/>
      <c r="DAY7" s="824"/>
      <c r="DAZ7" s="824"/>
      <c r="DBA7" s="824"/>
      <c r="DBB7" s="824"/>
      <c r="DBC7" s="824"/>
      <c r="DBD7" s="824"/>
      <c r="DBE7" s="824"/>
      <c r="DBF7" s="824"/>
      <c r="DBG7" s="824"/>
      <c r="DBH7" s="824"/>
      <c r="DBI7" s="824"/>
      <c r="DBJ7" s="824"/>
      <c r="DBK7" s="824"/>
      <c r="DBL7" s="824"/>
      <c r="DBM7" s="824"/>
      <c r="DBN7" s="824"/>
      <c r="DBO7" s="824"/>
      <c r="DBP7" s="824"/>
      <c r="DBQ7" s="824"/>
      <c r="DBR7" s="824"/>
      <c r="DBS7" s="824"/>
      <c r="DBT7" s="824"/>
      <c r="DBU7" s="824"/>
      <c r="DBV7" s="824"/>
      <c r="DBW7" s="824"/>
      <c r="DBX7" s="824"/>
      <c r="DBY7" s="824"/>
      <c r="DBZ7" s="824"/>
      <c r="DCA7" s="824"/>
      <c r="DCB7" s="824"/>
      <c r="DCC7" s="824"/>
      <c r="DCD7" s="824"/>
      <c r="DCE7" s="824"/>
      <c r="DCF7" s="824"/>
      <c r="DCG7" s="824"/>
      <c r="DCH7" s="824"/>
      <c r="DCI7" s="824"/>
      <c r="DCJ7" s="824"/>
      <c r="DCK7" s="824"/>
      <c r="DCL7" s="824"/>
      <c r="DCM7" s="824"/>
      <c r="DCN7" s="824"/>
      <c r="DCO7" s="824"/>
      <c r="DCP7" s="824"/>
      <c r="DCQ7" s="824"/>
      <c r="DCR7" s="824"/>
      <c r="DCS7" s="824"/>
      <c r="DCT7" s="824"/>
      <c r="DCU7" s="824"/>
      <c r="DCV7" s="824"/>
      <c r="DCW7" s="824"/>
      <c r="DCX7" s="824"/>
      <c r="DCY7" s="824"/>
      <c r="DCZ7" s="824"/>
      <c r="DDA7" s="824"/>
      <c r="DDB7" s="824"/>
      <c r="DDC7" s="824"/>
      <c r="DDD7" s="824"/>
      <c r="DDE7" s="824"/>
      <c r="DDF7" s="824"/>
      <c r="DDG7" s="824"/>
      <c r="DDH7" s="824"/>
      <c r="DDI7" s="824"/>
      <c r="DDJ7" s="824"/>
      <c r="DDK7" s="824"/>
      <c r="DDL7" s="824"/>
      <c r="DDM7" s="824"/>
      <c r="DDN7" s="824"/>
      <c r="DDO7" s="824"/>
      <c r="DDP7" s="824"/>
      <c r="DDQ7" s="824"/>
      <c r="DDR7" s="824"/>
      <c r="DDS7" s="824"/>
      <c r="DDT7" s="824"/>
      <c r="DDU7" s="824"/>
      <c r="DDV7" s="824"/>
      <c r="DDW7" s="824"/>
      <c r="DDX7" s="824"/>
      <c r="DDY7" s="824"/>
      <c r="DDZ7" s="824"/>
      <c r="DEA7" s="824"/>
      <c r="DEB7" s="824"/>
      <c r="DEC7" s="824"/>
      <c r="DED7" s="824"/>
      <c r="DEE7" s="824"/>
      <c r="DEF7" s="824"/>
      <c r="DEG7" s="824"/>
      <c r="DEH7" s="824"/>
      <c r="DEI7" s="824"/>
      <c r="DEJ7" s="824"/>
      <c r="DEK7" s="824"/>
      <c r="DEL7" s="824"/>
      <c r="DEM7" s="824"/>
      <c r="DEN7" s="824"/>
      <c r="DEO7" s="824"/>
      <c r="DEP7" s="824"/>
      <c r="DEQ7" s="824"/>
      <c r="DER7" s="824"/>
      <c r="DES7" s="824"/>
      <c r="DET7" s="824"/>
      <c r="DEU7" s="824"/>
      <c r="DEV7" s="824"/>
      <c r="DEW7" s="824"/>
      <c r="DEX7" s="824"/>
      <c r="DEY7" s="824"/>
      <c r="DEZ7" s="824"/>
      <c r="DFA7" s="824"/>
      <c r="DFB7" s="824"/>
      <c r="DFC7" s="824"/>
      <c r="DFD7" s="824"/>
      <c r="DFE7" s="824"/>
      <c r="DFF7" s="824"/>
      <c r="DFG7" s="824"/>
      <c r="DFH7" s="824"/>
      <c r="DFI7" s="824"/>
      <c r="DFJ7" s="824"/>
      <c r="DFK7" s="824"/>
      <c r="DFL7" s="824"/>
      <c r="DFM7" s="824"/>
      <c r="DFN7" s="824"/>
      <c r="DFO7" s="824"/>
      <c r="DFP7" s="824"/>
      <c r="DFQ7" s="824"/>
      <c r="DFR7" s="824"/>
      <c r="DFS7" s="824"/>
      <c r="DFT7" s="824"/>
      <c r="DFU7" s="824"/>
      <c r="DFV7" s="824"/>
      <c r="DFW7" s="824"/>
      <c r="DFX7" s="824"/>
      <c r="DFY7" s="824"/>
      <c r="DFZ7" s="824"/>
      <c r="DGA7" s="824"/>
      <c r="DGB7" s="824"/>
      <c r="DGC7" s="824"/>
      <c r="DGD7" s="824"/>
      <c r="DGE7" s="824"/>
      <c r="DGF7" s="824"/>
      <c r="DGG7" s="824"/>
      <c r="DGH7" s="824"/>
      <c r="DGI7" s="824"/>
      <c r="DGJ7" s="824"/>
      <c r="DGK7" s="824"/>
      <c r="DGL7" s="824"/>
      <c r="DGM7" s="824"/>
      <c r="DGN7" s="824"/>
      <c r="DGO7" s="824"/>
      <c r="DGP7" s="824"/>
      <c r="DGQ7" s="824"/>
      <c r="DGR7" s="824"/>
      <c r="DGS7" s="824"/>
      <c r="DGT7" s="824"/>
      <c r="DGU7" s="824"/>
      <c r="DGV7" s="824"/>
      <c r="DGW7" s="824"/>
      <c r="DGX7" s="824"/>
      <c r="DGY7" s="824"/>
      <c r="DGZ7" s="824"/>
      <c r="DHA7" s="824"/>
      <c r="DHB7" s="824"/>
      <c r="DHC7" s="824"/>
      <c r="DHD7" s="824"/>
      <c r="DHE7" s="824"/>
      <c r="DHF7" s="824"/>
      <c r="DHG7" s="824"/>
      <c r="DHH7" s="824"/>
      <c r="DHI7" s="824"/>
      <c r="DHJ7" s="824"/>
      <c r="DHK7" s="824"/>
      <c r="DHL7" s="824"/>
      <c r="DHM7" s="824"/>
      <c r="DHN7" s="824"/>
      <c r="DHO7" s="824"/>
      <c r="DHP7" s="824"/>
      <c r="DHQ7" s="824"/>
      <c r="DHR7" s="824"/>
      <c r="DHS7" s="824"/>
      <c r="DHT7" s="824"/>
      <c r="DHU7" s="824"/>
      <c r="DHV7" s="824"/>
      <c r="DHW7" s="824"/>
      <c r="DHX7" s="824"/>
      <c r="DHY7" s="824"/>
      <c r="DHZ7" s="824"/>
      <c r="DIA7" s="824"/>
      <c r="DIB7" s="824"/>
      <c r="DIC7" s="824"/>
      <c r="DID7" s="824"/>
      <c r="DIE7" s="824"/>
      <c r="DIF7" s="824"/>
      <c r="DIG7" s="824"/>
      <c r="DIH7" s="824"/>
      <c r="DII7" s="824"/>
      <c r="DIJ7" s="824"/>
      <c r="DIK7" s="824"/>
      <c r="DIL7" s="824"/>
      <c r="DIM7" s="824"/>
      <c r="DIN7" s="824"/>
      <c r="DIO7" s="824"/>
      <c r="DIP7" s="824"/>
      <c r="DIQ7" s="824"/>
      <c r="DIR7" s="824"/>
      <c r="DIS7" s="824"/>
      <c r="DIT7" s="824"/>
      <c r="DIU7" s="824"/>
      <c r="DIV7" s="824"/>
      <c r="DIW7" s="824"/>
      <c r="DIX7" s="824"/>
      <c r="DIY7" s="824"/>
      <c r="DIZ7" s="824"/>
      <c r="DJA7" s="824"/>
      <c r="DJB7" s="824"/>
      <c r="DJC7" s="824"/>
      <c r="DJD7" s="824"/>
      <c r="DJE7" s="824"/>
      <c r="DJF7" s="824"/>
      <c r="DJG7" s="824"/>
      <c r="DJH7" s="824"/>
      <c r="DJI7" s="824"/>
      <c r="DJJ7" s="824"/>
      <c r="DJK7" s="824"/>
      <c r="DJL7" s="824"/>
      <c r="DJM7" s="824"/>
      <c r="DJN7" s="824"/>
      <c r="DJO7" s="824"/>
      <c r="DJP7" s="824"/>
      <c r="DJQ7" s="824"/>
      <c r="DJR7" s="824"/>
      <c r="DJS7" s="824"/>
      <c r="DJT7" s="824"/>
      <c r="DJU7" s="824"/>
      <c r="DJV7" s="824"/>
      <c r="DJW7" s="824"/>
      <c r="DJX7" s="824"/>
      <c r="DJY7" s="824"/>
      <c r="DJZ7" s="824"/>
      <c r="DKA7" s="824"/>
      <c r="DKB7" s="824"/>
      <c r="DKC7" s="824"/>
      <c r="DKD7" s="824"/>
      <c r="DKE7" s="824"/>
      <c r="DKF7" s="824"/>
      <c r="DKG7" s="824"/>
      <c r="DKH7" s="824"/>
      <c r="DKI7" s="824"/>
      <c r="DKJ7" s="824"/>
      <c r="DKK7" s="824"/>
      <c r="DKL7" s="824"/>
      <c r="DKM7" s="824"/>
      <c r="DKN7" s="824"/>
      <c r="DKO7" s="824"/>
      <c r="DKP7" s="824"/>
      <c r="DKQ7" s="824"/>
      <c r="DKR7" s="824"/>
      <c r="DKS7" s="824"/>
      <c r="DKT7" s="824"/>
      <c r="DKU7" s="824"/>
      <c r="DKV7" s="824"/>
      <c r="DKW7" s="824"/>
      <c r="DKX7" s="824"/>
      <c r="DKY7" s="824"/>
      <c r="DKZ7" s="824"/>
      <c r="DLA7" s="824"/>
      <c r="DLB7" s="824"/>
      <c r="DLC7" s="824"/>
      <c r="DLD7" s="824"/>
      <c r="DLE7" s="824"/>
      <c r="DLF7" s="824"/>
      <c r="DLG7" s="824"/>
      <c r="DLH7" s="824"/>
      <c r="DLI7" s="824"/>
      <c r="DLJ7" s="824"/>
      <c r="DLK7" s="824"/>
      <c r="DLL7" s="824"/>
      <c r="DLM7" s="824"/>
      <c r="DLN7" s="824"/>
      <c r="DLO7" s="824"/>
      <c r="DLP7" s="824"/>
      <c r="DLQ7" s="824"/>
      <c r="DLR7" s="824"/>
      <c r="DLS7" s="824"/>
      <c r="DLT7" s="824"/>
      <c r="DLU7" s="824"/>
      <c r="DLV7" s="824"/>
      <c r="DLW7" s="824"/>
      <c r="DLX7" s="824"/>
      <c r="DLY7" s="824"/>
      <c r="DLZ7" s="824"/>
      <c r="DMA7" s="824"/>
      <c r="DMB7" s="824"/>
      <c r="DMC7" s="824"/>
      <c r="DMD7" s="824"/>
      <c r="DME7" s="824"/>
      <c r="DMF7" s="824"/>
      <c r="DMG7" s="824"/>
      <c r="DMH7" s="824"/>
      <c r="DMI7" s="824"/>
      <c r="DMJ7" s="824"/>
      <c r="DMK7" s="824"/>
      <c r="DML7" s="824"/>
      <c r="DMM7" s="824"/>
      <c r="DMN7" s="824"/>
      <c r="DMO7" s="824"/>
      <c r="DMP7" s="824"/>
      <c r="DMQ7" s="824"/>
      <c r="DMR7" s="824"/>
      <c r="DMS7" s="824"/>
      <c r="DMT7" s="824"/>
      <c r="DMU7" s="824"/>
      <c r="DMV7" s="824"/>
      <c r="DMW7" s="824"/>
      <c r="DMX7" s="824"/>
      <c r="DMY7" s="824"/>
      <c r="DMZ7" s="824"/>
      <c r="DNA7" s="824"/>
      <c r="DNB7" s="824"/>
      <c r="DNC7" s="824"/>
      <c r="DND7" s="824"/>
      <c r="DNE7" s="824"/>
      <c r="DNF7" s="824"/>
      <c r="DNG7" s="824"/>
      <c r="DNH7" s="824"/>
      <c r="DNI7" s="824"/>
      <c r="DNJ7" s="824"/>
      <c r="DNK7" s="824"/>
      <c r="DNL7" s="824"/>
      <c r="DNM7" s="824"/>
      <c r="DNN7" s="824"/>
      <c r="DNO7" s="824"/>
      <c r="DNP7" s="824"/>
      <c r="DNQ7" s="824"/>
      <c r="DNR7" s="824"/>
      <c r="DNS7" s="824"/>
      <c r="DNT7" s="824"/>
      <c r="DNU7" s="824"/>
      <c r="DNV7" s="824"/>
      <c r="DNW7" s="824"/>
      <c r="DNX7" s="824"/>
      <c r="DNY7" s="824"/>
      <c r="DNZ7" s="824"/>
      <c r="DOA7" s="824"/>
      <c r="DOB7" s="824"/>
      <c r="DOC7" s="824"/>
      <c r="DOD7" s="824"/>
      <c r="DOE7" s="824"/>
      <c r="DOF7" s="824"/>
      <c r="DOG7" s="824"/>
      <c r="DOH7" s="824"/>
      <c r="DOI7" s="824"/>
      <c r="DOJ7" s="824"/>
      <c r="DOK7" s="824"/>
      <c r="DOL7" s="824"/>
      <c r="DOM7" s="824"/>
      <c r="DON7" s="824"/>
      <c r="DOO7" s="824"/>
      <c r="DOP7" s="824"/>
      <c r="DOQ7" s="824"/>
      <c r="DOR7" s="824"/>
      <c r="DOS7" s="824"/>
      <c r="DOT7" s="824"/>
      <c r="DOU7" s="824"/>
      <c r="DOV7" s="824"/>
      <c r="DOW7" s="824"/>
      <c r="DOX7" s="824"/>
      <c r="DOY7" s="824"/>
      <c r="DOZ7" s="824"/>
      <c r="DPA7" s="824"/>
      <c r="DPB7" s="824"/>
      <c r="DPC7" s="824"/>
      <c r="DPD7" s="824"/>
      <c r="DPE7" s="824"/>
      <c r="DPF7" s="824"/>
      <c r="DPG7" s="824"/>
      <c r="DPH7" s="824"/>
      <c r="DPI7" s="824"/>
      <c r="DPJ7" s="824"/>
      <c r="DPK7" s="824"/>
      <c r="DPL7" s="824"/>
      <c r="DPM7" s="824"/>
      <c r="DPN7" s="824"/>
      <c r="DPO7" s="824"/>
      <c r="DPP7" s="824"/>
      <c r="DPQ7" s="824"/>
      <c r="DPR7" s="824"/>
      <c r="DPS7" s="824"/>
      <c r="DPT7" s="824"/>
      <c r="DPU7" s="824"/>
      <c r="DPV7" s="824"/>
      <c r="DPW7" s="824"/>
      <c r="DPX7" s="824"/>
      <c r="DPY7" s="824"/>
      <c r="DPZ7" s="824"/>
      <c r="DQA7" s="824"/>
      <c r="DQB7" s="824"/>
      <c r="DQC7" s="824"/>
      <c r="DQD7" s="824"/>
      <c r="DQE7" s="824"/>
      <c r="DQF7" s="824"/>
      <c r="DQG7" s="824"/>
      <c r="DQH7" s="824"/>
      <c r="DQI7" s="824"/>
      <c r="DQJ7" s="824"/>
      <c r="DQK7" s="824"/>
      <c r="DQL7" s="824"/>
      <c r="DQM7" s="824"/>
      <c r="DQN7" s="824"/>
      <c r="DQO7" s="824"/>
      <c r="DQP7" s="824"/>
      <c r="DQQ7" s="824"/>
      <c r="DQR7" s="824"/>
      <c r="DQS7" s="824"/>
      <c r="DQT7" s="824"/>
      <c r="DQU7" s="824"/>
      <c r="DQV7" s="824"/>
      <c r="DQW7" s="824"/>
      <c r="DQX7" s="824"/>
      <c r="DQY7" s="824"/>
      <c r="DQZ7" s="824"/>
      <c r="DRA7" s="824"/>
      <c r="DRB7" s="824"/>
      <c r="DRC7" s="824"/>
      <c r="DRD7" s="824"/>
      <c r="DRE7" s="824"/>
      <c r="DRF7" s="824"/>
      <c r="DRG7" s="824"/>
      <c r="DRH7" s="824"/>
      <c r="DRI7" s="824"/>
      <c r="DRJ7" s="824"/>
      <c r="DRK7" s="824"/>
      <c r="DRL7" s="824"/>
      <c r="DRM7" s="824"/>
      <c r="DRN7" s="824"/>
      <c r="DRO7" s="824"/>
      <c r="DRP7" s="824"/>
      <c r="DRQ7" s="824"/>
      <c r="DRR7" s="824"/>
      <c r="DRS7" s="824"/>
      <c r="DRT7" s="824"/>
      <c r="DRU7" s="824"/>
      <c r="DRV7" s="824"/>
      <c r="DRW7" s="824"/>
      <c r="DRX7" s="824"/>
      <c r="DRY7" s="824"/>
      <c r="DRZ7" s="824"/>
      <c r="DSA7" s="824"/>
      <c r="DSB7" s="824"/>
      <c r="DSC7" s="824"/>
      <c r="DSD7" s="824"/>
      <c r="DSE7" s="824"/>
      <c r="DSF7" s="824"/>
      <c r="DSG7" s="824"/>
      <c r="DSH7" s="824"/>
      <c r="DSI7" s="824"/>
      <c r="DSJ7" s="824"/>
      <c r="DSK7" s="824"/>
      <c r="DSL7" s="824"/>
      <c r="DSM7" s="824"/>
      <c r="DSN7" s="824"/>
      <c r="DSO7" s="824"/>
      <c r="DSP7" s="824"/>
      <c r="DSQ7" s="824"/>
      <c r="DSR7" s="824"/>
      <c r="DSS7" s="824"/>
      <c r="DST7" s="824"/>
      <c r="DSU7" s="824"/>
      <c r="DSV7" s="824"/>
      <c r="DSW7" s="824"/>
      <c r="DSX7" s="824"/>
      <c r="DSY7" s="824"/>
      <c r="DSZ7" s="824"/>
      <c r="DTA7" s="824"/>
      <c r="DTB7" s="824"/>
      <c r="DTC7" s="824"/>
      <c r="DTD7" s="824"/>
      <c r="DTE7" s="824"/>
      <c r="DTF7" s="824"/>
      <c r="DTG7" s="824"/>
      <c r="DTH7" s="824"/>
      <c r="DTI7" s="824"/>
      <c r="DTJ7" s="824"/>
      <c r="DTK7" s="824"/>
      <c r="DTL7" s="824"/>
      <c r="DTM7" s="824"/>
      <c r="DTN7" s="824"/>
      <c r="DTO7" s="824"/>
      <c r="DTP7" s="824"/>
      <c r="DTQ7" s="824"/>
      <c r="DTR7" s="824"/>
      <c r="DTS7" s="824"/>
      <c r="DTT7" s="824"/>
      <c r="DTU7" s="824"/>
      <c r="DTV7" s="824"/>
      <c r="DTW7" s="824"/>
      <c r="DTX7" s="824"/>
      <c r="DTY7" s="824"/>
      <c r="DTZ7" s="824"/>
      <c r="DUA7" s="824"/>
      <c r="DUB7" s="824"/>
      <c r="DUC7" s="824"/>
      <c r="DUD7" s="824"/>
      <c r="DUE7" s="824"/>
      <c r="DUF7" s="824"/>
      <c r="DUG7" s="824"/>
      <c r="DUH7" s="824"/>
      <c r="DUI7" s="824"/>
      <c r="DUJ7" s="824"/>
      <c r="DUK7" s="824"/>
      <c r="DUL7" s="824"/>
      <c r="DUM7" s="824"/>
      <c r="DUN7" s="824"/>
      <c r="DUO7" s="824"/>
      <c r="DUP7" s="824"/>
      <c r="DUQ7" s="824"/>
      <c r="DUR7" s="824"/>
      <c r="DUS7" s="824"/>
      <c r="DUT7" s="824"/>
      <c r="DUU7" s="824"/>
      <c r="DUV7" s="824"/>
      <c r="DUW7" s="824"/>
      <c r="DUX7" s="824"/>
      <c r="DUY7" s="824"/>
      <c r="DUZ7" s="824"/>
      <c r="DVA7" s="824"/>
      <c r="DVB7" s="824"/>
      <c r="DVC7" s="824"/>
      <c r="DVD7" s="824"/>
      <c r="DVE7" s="824"/>
      <c r="DVF7" s="824"/>
      <c r="DVG7" s="824"/>
      <c r="DVH7" s="824"/>
      <c r="DVI7" s="824"/>
      <c r="DVJ7" s="824"/>
      <c r="DVK7" s="824"/>
      <c r="DVL7" s="824"/>
      <c r="DVM7" s="824"/>
      <c r="DVN7" s="824"/>
      <c r="DVO7" s="824"/>
      <c r="DVP7" s="824"/>
      <c r="DVQ7" s="824"/>
      <c r="DVR7" s="824"/>
      <c r="DVS7" s="824"/>
      <c r="DVT7" s="824"/>
      <c r="DVU7" s="824"/>
      <c r="DVV7" s="824"/>
      <c r="DVW7" s="824"/>
      <c r="DVX7" s="824"/>
      <c r="DVY7" s="824"/>
      <c r="DVZ7" s="824"/>
      <c r="DWA7" s="824"/>
      <c r="DWB7" s="824"/>
      <c r="DWC7" s="824"/>
      <c r="DWD7" s="824"/>
      <c r="DWE7" s="824"/>
      <c r="DWF7" s="824"/>
      <c r="DWG7" s="824"/>
      <c r="DWH7" s="824"/>
      <c r="DWI7" s="824"/>
      <c r="DWJ7" s="824"/>
      <c r="DWK7" s="824"/>
      <c r="DWL7" s="824"/>
      <c r="DWM7" s="824"/>
      <c r="DWN7" s="824"/>
      <c r="DWO7" s="824"/>
      <c r="DWP7" s="824"/>
      <c r="DWQ7" s="824"/>
      <c r="DWR7" s="824"/>
      <c r="DWS7" s="824"/>
      <c r="DWT7" s="824"/>
      <c r="DWU7" s="824"/>
      <c r="DWV7" s="824"/>
      <c r="DWW7" s="824"/>
      <c r="DWX7" s="824"/>
      <c r="DWY7" s="824"/>
      <c r="DWZ7" s="824"/>
      <c r="DXA7" s="824"/>
      <c r="DXB7" s="824"/>
      <c r="DXC7" s="824"/>
      <c r="DXD7" s="824"/>
      <c r="DXE7" s="824"/>
      <c r="DXF7" s="824"/>
      <c r="DXG7" s="824"/>
      <c r="DXH7" s="824"/>
      <c r="DXI7" s="824"/>
      <c r="DXJ7" s="824"/>
      <c r="DXK7" s="824"/>
      <c r="DXL7" s="824"/>
      <c r="DXM7" s="824"/>
      <c r="DXN7" s="824"/>
      <c r="DXO7" s="824"/>
      <c r="DXP7" s="824"/>
      <c r="DXQ7" s="824"/>
      <c r="DXR7" s="824"/>
      <c r="DXS7" s="824"/>
      <c r="DXT7" s="824"/>
      <c r="DXU7" s="824"/>
      <c r="DXV7" s="824"/>
      <c r="DXW7" s="824"/>
      <c r="DXX7" s="824"/>
      <c r="DXY7" s="824"/>
      <c r="DXZ7" s="824"/>
      <c r="DYA7" s="824"/>
      <c r="DYB7" s="824"/>
      <c r="DYC7" s="824"/>
      <c r="DYD7" s="824"/>
      <c r="DYE7" s="824"/>
      <c r="DYF7" s="824"/>
      <c r="DYG7" s="824"/>
      <c r="DYH7" s="824"/>
      <c r="DYI7" s="824"/>
      <c r="DYJ7" s="824"/>
      <c r="DYK7" s="824"/>
      <c r="DYL7" s="824"/>
      <c r="DYM7" s="824"/>
      <c r="DYN7" s="824"/>
      <c r="DYO7" s="824"/>
      <c r="DYP7" s="824"/>
      <c r="DYQ7" s="824"/>
      <c r="DYR7" s="824"/>
      <c r="DYS7" s="824"/>
      <c r="DYT7" s="824"/>
      <c r="DYU7" s="824"/>
      <c r="DYV7" s="824"/>
      <c r="DYW7" s="824"/>
      <c r="DYX7" s="824"/>
      <c r="DYY7" s="824"/>
      <c r="DYZ7" s="824"/>
      <c r="DZA7" s="824"/>
      <c r="DZB7" s="824"/>
      <c r="DZC7" s="824"/>
      <c r="DZD7" s="824"/>
      <c r="DZE7" s="824"/>
      <c r="DZF7" s="824"/>
      <c r="DZG7" s="824"/>
      <c r="DZH7" s="824"/>
      <c r="DZI7" s="824"/>
      <c r="DZJ7" s="824"/>
      <c r="DZK7" s="824"/>
      <c r="DZL7" s="824"/>
      <c r="DZM7" s="824"/>
      <c r="DZN7" s="824"/>
      <c r="DZO7" s="824"/>
      <c r="DZP7" s="824"/>
      <c r="DZQ7" s="824"/>
      <c r="DZR7" s="824"/>
      <c r="DZS7" s="824"/>
      <c r="DZT7" s="824"/>
      <c r="DZU7" s="824"/>
      <c r="DZV7" s="824"/>
      <c r="DZW7" s="824"/>
      <c r="DZX7" s="824"/>
      <c r="DZY7" s="824"/>
      <c r="DZZ7" s="824"/>
      <c r="EAA7" s="824"/>
      <c r="EAB7" s="824"/>
      <c r="EAC7" s="824"/>
      <c r="EAD7" s="824"/>
      <c r="EAE7" s="824"/>
      <c r="EAF7" s="824"/>
      <c r="EAG7" s="824"/>
      <c r="EAH7" s="824"/>
      <c r="EAI7" s="824"/>
      <c r="EAJ7" s="824"/>
      <c r="EAK7" s="824"/>
      <c r="EAL7" s="824"/>
      <c r="EAM7" s="824"/>
      <c r="EAN7" s="824"/>
      <c r="EAO7" s="824"/>
      <c r="EAP7" s="824"/>
      <c r="EAQ7" s="824"/>
      <c r="EAR7" s="824"/>
      <c r="EAS7" s="824"/>
      <c r="EAT7" s="824"/>
      <c r="EAU7" s="824"/>
      <c r="EAV7" s="824"/>
      <c r="EAW7" s="824"/>
      <c r="EAX7" s="824"/>
      <c r="EAY7" s="824"/>
      <c r="EAZ7" s="824"/>
      <c r="EBA7" s="824"/>
      <c r="EBB7" s="824"/>
      <c r="EBC7" s="824"/>
      <c r="EBD7" s="824"/>
      <c r="EBE7" s="824"/>
      <c r="EBF7" s="824"/>
      <c r="EBG7" s="824"/>
      <c r="EBH7" s="824"/>
      <c r="EBI7" s="824"/>
      <c r="EBJ7" s="824"/>
      <c r="EBK7" s="824"/>
      <c r="EBL7" s="824"/>
      <c r="EBM7" s="824"/>
      <c r="EBN7" s="824"/>
      <c r="EBO7" s="824"/>
      <c r="EBP7" s="824"/>
      <c r="EBQ7" s="824"/>
      <c r="EBR7" s="824"/>
      <c r="EBS7" s="824"/>
      <c r="EBT7" s="824"/>
      <c r="EBU7" s="824"/>
      <c r="EBV7" s="824"/>
      <c r="EBW7" s="824"/>
      <c r="EBX7" s="824"/>
      <c r="EBY7" s="824"/>
      <c r="EBZ7" s="824"/>
      <c r="ECA7" s="824"/>
      <c r="ECB7" s="824"/>
      <c r="ECC7" s="824"/>
      <c r="ECD7" s="824"/>
      <c r="ECE7" s="824"/>
      <c r="ECF7" s="824"/>
      <c r="ECG7" s="824"/>
      <c r="ECH7" s="824"/>
      <c r="ECI7" s="824"/>
      <c r="ECJ7" s="824"/>
      <c r="ECK7" s="824"/>
      <c r="ECL7" s="824"/>
      <c r="ECM7" s="824"/>
      <c r="ECN7" s="824"/>
      <c r="ECO7" s="824"/>
      <c r="ECP7" s="824"/>
      <c r="ECQ7" s="824"/>
      <c r="ECR7" s="824"/>
      <c r="ECS7" s="824"/>
      <c r="ECT7" s="824"/>
      <c r="ECU7" s="824"/>
      <c r="ECV7" s="824"/>
      <c r="ECW7" s="824"/>
      <c r="ECX7" s="824"/>
      <c r="ECY7" s="824"/>
      <c r="ECZ7" s="824"/>
      <c r="EDA7" s="824"/>
      <c r="EDB7" s="824"/>
      <c r="EDC7" s="824"/>
      <c r="EDD7" s="824"/>
      <c r="EDE7" s="824"/>
      <c r="EDF7" s="824"/>
      <c r="EDG7" s="824"/>
      <c r="EDH7" s="824"/>
      <c r="EDI7" s="824"/>
      <c r="EDJ7" s="824"/>
      <c r="EDK7" s="824"/>
      <c r="EDL7" s="824"/>
      <c r="EDM7" s="824"/>
      <c r="EDN7" s="824"/>
      <c r="EDO7" s="824"/>
      <c r="EDP7" s="824"/>
      <c r="EDQ7" s="824"/>
      <c r="EDR7" s="824"/>
      <c r="EDS7" s="824"/>
      <c r="EDT7" s="824"/>
      <c r="EDU7" s="824"/>
      <c r="EDV7" s="824"/>
      <c r="EDW7" s="824"/>
      <c r="EDX7" s="824"/>
      <c r="EDY7" s="824"/>
      <c r="EDZ7" s="824"/>
      <c r="EEA7" s="824"/>
      <c r="EEB7" s="824"/>
      <c r="EEC7" s="824"/>
      <c r="EED7" s="824"/>
      <c r="EEE7" s="824"/>
      <c r="EEF7" s="824"/>
      <c r="EEG7" s="824"/>
      <c r="EEH7" s="824"/>
      <c r="EEI7" s="824"/>
      <c r="EEJ7" s="824"/>
      <c r="EEK7" s="824"/>
      <c r="EEL7" s="824"/>
      <c r="EEM7" s="824"/>
      <c r="EEN7" s="824"/>
      <c r="EEO7" s="824"/>
      <c r="EEP7" s="824"/>
      <c r="EEQ7" s="824"/>
      <c r="EER7" s="824"/>
      <c r="EES7" s="824"/>
      <c r="EET7" s="824"/>
      <c r="EEU7" s="824"/>
      <c r="EEV7" s="824"/>
      <c r="EEW7" s="824"/>
      <c r="EEX7" s="824"/>
      <c r="EEY7" s="824"/>
      <c r="EEZ7" s="824"/>
      <c r="EFA7" s="824"/>
      <c r="EFB7" s="824"/>
      <c r="EFC7" s="824"/>
      <c r="EFD7" s="824"/>
      <c r="EFE7" s="824"/>
      <c r="EFF7" s="824"/>
      <c r="EFG7" s="824"/>
      <c r="EFH7" s="824"/>
      <c r="EFI7" s="824"/>
      <c r="EFJ7" s="824"/>
      <c r="EFK7" s="824"/>
      <c r="EFL7" s="824"/>
      <c r="EFM7" s="824"/>
      <c r="EFN7" s="824"/>
      <c r="EFO7" s="824"/>
      <c r="EFP7" s="824"/>
      <c r="EFQ7" s="824"/>
      <c r="EFR7" s="824"/>
      <c r="EFS7" s="824"/>
      <c r="EFT7" s="824"/>
      <c r="EFU7" s="824"/>
      <c r="EFV7" s="824"/>
      <c r="EFW7" s="824"/>
      <c r="EFX7" s="824"/>
      <c r="EFY7" s="824"/>
      <c r="EFZ7" s="824"/>
      <c r="EGA7" s="824"/>
      <c r="EGB7" s="824"/>
      <c r="EGC7" s="824"/>
      <c r="EGD7" s="824"/>
      <c r="EGE7" s="824"/>
      <c r="EGF7" s="824"/>
      <c r="EGG7" s="824"/>
      <c r="EGH7" s="824"/>
      <c r="EGI7" s="824"/>
      <c r="EGJ7" s="824"/>
      <c r="EGK7" s="824"/>
      <c r="EGL7" s="824"/>
      <c r="EGM7" s="824"/>
      <c r="EGN7" s="824"/>
      <c r="EGO7" s="824"/>
      <c r="EGP7" s="824"/>
      <c r="EGQ7" s="824"/>
      <c r="EGR7" s="824"/>
      <c r="EGS7" s="824"/>
      <c r="EGT7" s="824"/>
      <c r="EGU7" s="824"/>
      <c r="EGV7" s="824"/>
      <c r="EGW7" s="824"/>
      <c r="EGX7" s="824"/>
      <c r="EGY7" s="824"/>
      <c r="EGZ7" s="824"/>
      <c r="EHA7" s="824"/>
      <c r="EHB7" s="824"/>
      <c r="EHC7" s="824"/>
      <c r="EHD7" s="824"/>
      <c r="EHE7" s="824"/>
      <c r="EHF7" s="824"/>
      <c r="EHG7" s="824"/>
      <c r="EHH7" s="824"/>
      <c r="EHI7" s="824"/>
      <c r="EHJ7" s="824"/>
      <c r="EHK7" s="824"/>
      <c r="EHL7" s="824"/>
      <c r="EHM7" s="824"/>
      <c r="EHN7" s="824"/>
      <c r="EHO7" s="824"/>
      <c r="EHP7" s="824"/>
      <c r="EHQ7" s="824"/>
      <c r="EHR7" s="824"/>
      <c r="EHS7" s="824"/>
      <c r="EHT7" s="824"/>
      <c r="EHU7" s="824"/>
      <c r="EHV7" s="824"/>
      <c r="EHW7" s="824"/>
      <c r="EHX7" s="824"/>
      <c r="EHY7" s="824"/>
      <c r="EHZ7" s="824"/>
      <c r="EIA7" s="824"/>
      <c r="EIB7" s="824"/>
      <c r="EIC7" s="824"/>
      <c r="EID7" s="824"/>
      <c r="EIE7" s="824"/>
      <c r="EIF7" s="824"/>
      <c r="EIG7" s="824"/>
      <c r="EIH7" s="824"/>
      <c r="EII7" s="824"/>
      <c r="EIJ7" s="824"/>
      <c r="EIK7" s="824"/>
      <c r="EIL7" s="824"/>
      <c r="EIM7" s="824"/>
      <c r="EIN7" s="824"/>
      <c r="EIO7" s="824"/>
      <c r="EIP7" s="824"/>
      <c r="EIQ7" s="824"/>
      <c r="EIR7" s="824"/>
      <c r="EIS7" s="824"/>
      <c r="EIT7" s="824"/>
      <c r="EIU7" s="824"/>
      <c r="EIV7" s="824"/>
      <c r="EIW7" s="824"/>
      <c r="EIX7" s="824"/>
      <c r="EIY7" s="824"/>
      <c r="EIZ7" s="824"/>
      <c r="EJA7" s="824"/>
      <c r="EJB7" s="824"/>
      <c r="EJC7" s="824"/>
      <c r="EJD7" s="824"/>
      <c r="EJE7" s="824"/>
      <c r="EJF7" s="824"/>
      <c r="EJG7" s="824"/>
      <c r="EJH7" s="824"/>
      <c r="EJI7" s="824"/>
      <c r="EJJ7" s="824"/>
      <c r="EJK7" s="824"/>
      <c r="EJL7" s="824"/>
      <c r="EJM7" s="824"/>
      <c r="EJN7" s="824"/>
      <c r="EJO7" s="824"/>
      <c r="EJP7" s="824"/>
      <c r="EJQ7" s="824"/>
      <c r="EJR7" s="824"/>
      <c r="EJS7" s="824"/>
      <c r="EJT7" s="824"/>
      <c r="EJU7" s="824"/>
      <c r="EJV7" s="824"/>
      <c r="EJW7" s="824"/>
      <c r="EJX7" s="824"/>
      <c r="EJY7" s="824"/>
      <c r="EJZ7" s="824"/>
      <c r="EKA7" s="824"/>
      <c r="EKB7" s="824"/>
      <c r="EKC7" s="824"/>
      <c r="EKD7" s="824"/>
      <c r="EKE7" s="824"/>
      <c r="EKF7" s="824"/>
      <c r="EKG7" s="824"/>
      <c r="EKH7" s="824"/>
      <c r="EKI7" s="824"/>
      <c r="EKJ7" s="824"/>
      <c r="EKK7" s="824"/>
      <c r="EKL7" s="824"/>
      <c r="EKM7" s="824"/>
      <c r="EKN7" s="824"/>
      <c r="EKO7" s="824"/>
      <c r="EKP7" s="824"/>
      <c r="EKQ7" s="824"/>
      <c r="EKR7" s="824"/>
      <c r="EKS7" s="824"/>
      <c r="EKT7" s="824"/>
      <c r="EKU7" s="824"/>
      <c r="EKV7" s="824"/>
      <c r="EKW7" s="824"/>
      <c r="EKX7" s="824"/>
      <c r="EKY7" s="824"/>
      <c r="EKZ7" s="824"/>
      <c r="ELA7" s="824"/>
      <c r="ELB7" s="824"/>
      <c r="ELC7" s="824"/>
      <c r="ELD7" s="824"/>
      <c r="ELE7" s="824"/>
      <c r="ELF7" s="824"/>
      <c r="ELG7" s="824"/>
      <c r="ELH7" s="824"/>
      <c r="ELI7" s="824"/>
      <c r="ELJ7" s="824"/>
      <c r="ELK7" s="824"/>
      <c r="ELL7" s="824"/>
      <c r="ELM7" s="824"/>
      <c r="ELN7" s="824"/>
      <c r="ELO7" s="824"/>
      <c r="ELP7" s="824"/>
      <c r="ELQ7" s="824"/>
      <c r="ELR7" s="824"/>
      <c r="ELS7" s="824"/>
      <c r="ELT7" s="824"/>
      <c r="ELU7" s="824"/>
      <c r="ELV7" s="824"/>
      <c r="ELW7" s="824"/>
      <c r="ELX7" s="824"/>
      <c r="ELY7" s="824"/>
      <c r="ELZ7" s="824"/>
      <c r="EMA7" s="824"/>
      <c r="EMB7" s="824"/>
      <c r="EMC7" s="824"/>
      <c r="EMD7" s="824"/>
      <c r="EME7" s="824"/>
      <c r="EMF7" s="824"/>
      <c r="EMG7" s="824"/>
      <c r="EMH7" s="824"/>
      <c r="EMI7" s="824"/>
      <c r="EMJ7" s="824"/>
      <c r="EMK7" s="824"/>
      <c r="EML7" s="824"/>
      <c r="EMM7" s="824"/>
      <c r="EMN7" s="824"/>
      <c r="EMO7" s="824"/>
      <c r="EMP7" s="824"/>
      <c r="EMQ7" s="824"/>
      <c r="EMR7" s="824"/>
      <c r="EMS7" s="824"/>
      <c r="EMT7" s="824"/>
      <c r="EMU7" s="824"/>
      <c r="EMV7" s="824"/>
      <c r="EMW7" s="824"/>
      <c r="EMX7" s="824"/>
      <c r="EMY7" s="824"/>
      <c r="EMZ7" s="824"/>
      <c r="ENA7" s="824"/>
      <c r="ENB7" s="824"/>
      <c r="ENC7" s="824"/>
      <c r="END7" s="824"/>
      <c r="ENE7" s="824"/>
      <c r="ENF7" s="824"/>
      <c r="ENG7" s="824"/>
      <c r="ENH7" s="824"/>
      <c r="ENI7" s="824"/>
      <c r="ENJ7" s="824"/>
      <c r="ENK7" s="824"/>
      <c r="ENL7" s="824"/>
      <c r="ENM7" s="824"/>
      <c r="ENN7" s="824"/>
      <c r="ENO7" s="824"/>
      <c r="ENP7" s="824"/>
      <c r="ENQ7" s="824"/>
      <c r="ENR7" s="824"/>
      <c r="ENS7" s="824"/>
      <c r="ENT7" s="824"/>
      <c r="ENU7" s="824"/>
      <c r="ENV7" s="824"/>
      <c r="ENW7" s="824"/>
      <c r="ENX7" s="824"/>
      <c r="ENY7" s="824"/>
      <c r="ENZ7" s="824"/>
      <c r="EOA7" s="824"/>
      <c r="EOB7" s="824"/>
      <c r="EOC7" s="824"/>
      <c r="EOD7" s="824"/>
      <c r="EOE7" s="824"/>
      <c r="EOF7" s="824"/>
      <c r="EOG7" s="824"/>
      <c r="EOH7" s="824"/>
      <c r="EOI7" s="824"/>
      <c r="EOJ7" s="824"/>
      <c r="EOK7" s="824"/>
      <c r="EOL7" s="824"/>
      <c r="EOM7" s="824"/>
      <c r="EON7" s="824"/>
      <c r="EOO7" s="824"/>
      <c r="EOP7" s="824"/>
      <c r="EOQ7" s="824"/>
      <c r="EOR7" s="824"/>
      <c r="EOS7" s="824"/>
      <c r="EOT7" s="824"/>
      <c r="EOU7" s="824"/>
      <c r="EOV7" s="824"/>
      <c r="EOW7" s="824"/>
      <c r="EOX7" s="824"/>
      <c r="EOY7" s="824"/>
      <c r="EOZ7" s="824"/>
      <c r="EPA7" s="824"/>
      <c r="EPB7" s="824"/>
      <c r="EPC7" s="824"/>
      <c r="EPD7" s="824"/>
      <c r="EPE7" s="824"/>
      <c r="EPF7" s="824"/>
      <c r="EPG7" s="824"/>
      <c r="EPH7" s="824"/>
      <c r="EPI7" s="824"/>
      <c r="EPJ7" s="824"/>
      <c r="EPK7" s="824"/>
      <c r="EPL7" s="824"/>
      <c r="EPM7" s="824"/>
      <c r="EPN7" s="824"/>
      <c r="EPO7" s="824"/>
      <c r="EPP7" s="824"/>
      <c r="EPQ7" s="824"/>
      <c r="EPR7" s="824"/>
      <c r="EPS7" s="824"/>
      <c r="EPT7" s="824"/>
      <c r="EPU7" s="824"/>
      <c r="EPV7" s="824"/>
      <c r="EPW7" s="824"/>
      <c r="EPX7" s="824"/>
      <c r="EPY7" s="824"/>
      <c r="EPZ7" s="824"/>
      <c r="EQA7" s="824"/>
      <c r="EQB7" s="824"/>
      <c r="EQC7" s="824"/>
      <c r="EQD7" s="824"/>
      <c r="EQE7" s="824"/>
      <c r="EQF7" s="824"/>
      <c r="EQG7" s="824"/>
      <c r="EQH7" s="824"/>
      <c r="EQI7" s="824"/>
      <c r="EQJ7" s="824"/>
      <c r="EQK7" s="824"/>
      <c r="EQL7" s="824"/>
      <c r="EQM7" s="824"/>
      <c r="EQN7" s="824"/>
      <c r="EQO7" s="824"/>
      <c r="EQP7" s="824"/>
      <c r="EQQ7" s="824"/>
      <c r="EQR7" s="824"/>
      <c r="EQS7" s="824"/>
      <c r="EQT7" s="824"/>
      <c r="EQU7" s="824"/>
      <c r="EQV7" s="824"/>
      <c r="EQW7" s="824"/>
      <c r="EQX7" s="824"/>
      <c r="EQY7" s="824"/>
      <c r="EQZ7" s="824"/>
      <c r="ERA7" s="824"/>
      <c r="ERB7" s="824"/>
      <c r="ERC7" s="824"/>
      <c r="ERD7" s="824"/>
      <c r="ERE7" s="824"/>
      <c r="ERF7" s="824"/>
      <c r="ERG7" s="824"/>
      <c r="ERH7" s="824"/>
      <c r="ERI7" s="824"/>
      <c r="ERJ7" s="824"/>
      <c r="ERK7" s="824"/>
      <c r="ERL7" s="824"/>
      <c r="ERM7" s="824"/>
      <c r="ERN7" s="824"/>
      <c r="ERO7" s="824"/>
      <c r="ERP7" s="824"/>
      <c r="ERQ7" s="824"/>
      <c r="ERR7" s="824"/>
      <c r="ERS7" s="824"/>
      <c r="ERT7" s="824"/>
      <c r="ERU7" s="824"/>
      <c r="ERV7" s="824"/>
      <c r="ERW7" s="824"/>
      <c r="ERX7" s="824"/>
      <c r="ERY7" s="824"/>
      <c r="ERZ7" s="824"/>
      <c r="ESA7" s="824"/>
      <c r="ESB7" s="824"/>
      <c r="ESC7" s="824"/>
      <c r="ESD7" s="824"/>
      <c r="ESE7" s="824"/>
      <c r="ESF7" s="824"/>
      <c r="ESG7" s="824"/>
      <c r="ESH7" s="824"/>
      <c r="ESI7" s="824"/>
      <c r="ESJ7" s="824"/>
      <c r="ESK7" s="824"/>
      <c r="ESL7" s="824"/>
      <c r="ESM7" s="824"/>
      <c r="ESN7" s="824"/>
      <c r="ESO7" s="824"/>
      <c r="ESP7" s="824"/>
      <c r="ESQ7" s="824"/>
      <c r="ESR7" s="824"/>
      <c r="ESS7" s="824"/>
      <c r="EST7" s="824"/>
      <c r="ESU7" s="824"/>
      <c r="ESV7" s="824"/>
      <c r="ESW7" s="824"/>
      <c r="ESX7" s="824"/>
      <c r="ESY7" s="824"/>
      <c r="ESZ7" s="824"/>
      <c r="ETA7" s="824"/>
      <c r="ETB7" s="824"/>
      <c r="ETC7" s="824"/>
      <c r="ETD7" s="824"/>
      <c r="ETE7" s="824"/>
      <c r="ETF7" s="824"/>
      <c r="ETG7" s="824"/>
      <c r="ETH7" s="824"/>
      <c r="ETI7" s="824"/>
      <c r="ETJ7" s="824"/>
      <c r="ETK7" s="824"/>
      <c r="ETL7" s="824"/>
      <c r="ETM7" s="824"/>
      <c r="ETN7" s="824"/>
      <c r="ETO7" s="824"/>
      <c r="ETP7" s="824"/>
      <c r="ETQ7" s="824"/>
      <c r="ETR7" s="824"/>
      <c r="ETS7" s="824"/>
      <c r="ETT7" s="824"/>
      <c r="ETU7" s="824"/>
      <c r="ETV7" s="824"/>
      <c r="ETW7" s="824"/>
      <c r="ETX7" s="824"/>
      <c r="ETY7" s="824"/>
      <c r="ETZ7" s="824"/>
      <c r="EUA7" s="824"/>
      <c r="EUB7" s="824"/>
      <c r="EUC7" s="824"/>
      <c r="EUD7" s="824"/>
      <c r="EUE7" s="824"/>
      <c r="EUF7" s="824"/>
      <c r="EUG7" s="824"/>
      <c r="EUH7" s="824"/>
      <c r="EUI7" s="824"/>
      <c r="EUJ7" s="824"/>
      <c r="EUK7" s="824"/>
      <c r="EUL7" s="824"/>
      <c r="EUM7" s="824"/>
      <c r="EUN7" s="824"/>
      <c r="EUO7" s="824"/>
      <c r="EUP7" s="824"/>
      <c r="EUQ7" s="824"/>
      <c r="EUR7" s="824"/>
      <c r="EUS7" s="824"/>
      <c r="EUT7" s="824"/>
      <c r="EUU7" s="824"/>
      <c r="EUV7" s="824"/>
      <c r="EUW7" s="824"/>
      <c r="EUX7" s="824"/>
      <c r="EUY7" s="824"/>
      <c r="EUZ7" s="824"/>
      <c r="EVA7" s="824"/>
      <c r="EVB7" s="824"/>
      <c r="EVC7" s="824"/>
      <c r="EVD7" s="824"/>
      <c r="EVE7" s="824"/>
      <c r="EVF7" s="824"/>
      <c r="EVG7" s="824"/>
      <c r="EVH7" s="824"/>
      <c r="EVI7" s="824"/>
      <c r="EVJ7" s="824"/>
      <c r="EVK7" s="824"/>
      <c r="EVL7" s="824"/>
      <c r="EVM7" s="824"/>
      <c r="EVN7" s="824"/>
      <c r="EVO7" s="824"/>
      <c r="EVP7" s="824"/>
      <c r="EVQ7" s="824"/>
      <c r="EVR7" s="824"/>
      <c r="EVS7" s="824"/>
      <c r="EVT7" s="824"/>
      <c r="EVU7" s="824"/>
      <c r="EVV7" s="824"/>
      <c r="EVW7" s="824"/>
      <c r="EVX7" s="824"/>
      <c r="EVY7" s="824"/>
      <c r="EVZ7" s="824"/>
      <c r="EWA7" s="824"/>
      <c r="EWB7" s="824"/>
      <c r="EWC7" s="824"/>
      <c r="EWD7" s="824"/>
      <c r="EWE7" s="824"/>
      <c r="EWF7" s="824"/>
      <c r="EWG7" s="824"/>
      <c r="EWH7" s="824"/>
      <c r="EWI7" s="824"/>
      <c r="EWJ7" s="824"/>
      <c r="EWK7" s="824"/>
      <c r="EWL7" s="824"/>
      <c r="EWM7" s="824"/>
      <c r="EWN7" s="824"/>
      <c r="EWO7" s="824"/>
      <c r="EWP7" s="824"/>
      <c r="EWQ7" s="824"/>
      <c r="EWR7" s="824"/>
      <c r="EWS7" s="824"/>
      <c r="EWT7" s="824"/>
      <c r="EWU7" s="824"/>
      <c r="EWV7" s="824"/>
      <c r="EWW7" s="824"/>
      <c r="EWX7" s="824"/>
      <c r="EWY7" s="824"/>
      <c r="EWZ7" s="824"/>
      <c r="EXA7" s="824"/>
      <c r="EXB7" s="824"/>
      <c r="EXC7" s="824"/>
      <c r="EXD7" s="824"/>
      <c r="EXE7" s="824"/>
      <c r="EXF7" s="824"/>
      <c r="EXG7" s="824"/>
      <c r="EXH7" s="824"/>
      <c r="EXI7" s="824"/>
      <c r="EXJ7" s="824"/>
      <c r="EXK7" s="824"/>
      <c r="EXL7" s="824"/>
      <c r="EXM7" s="824"/>
      <c r="EXN7" s="824"/>
      <c r="EXO7" s="824"/>
      <c r="EXP7" s="824"/>
      <c r="EXQ7" s="824"/>
      <c r="EXR7" s="824"/>
      <c r="EXS7" s="824"/>
      <c r="EXT7" s="824"/>
      <c r="EXU7" s="824"/>
      <c r="EXV7" s="824"/>
      <c r="EXW7" s="824"/>
      <c r="EXX7" s="824"/>
      <c r="EXY7" s="824"/>
      <c r="EXZ7" s="824"/>
      <c r="EYA7" s="824"/>
      <c r="EYB7" s="824"/>
      <c r="EYC7" s="824"/>
      <c r="EYD7" s="824"/>
      <c r="EYE7" s="824"/>
      <c r="EYF7" s="824"/>
      <c r="EYG7" s="824"/>
      <c r="EYH7" s="824"/>
      <c r="EYI7" s="824"/>
      <c r="EYJ7" s="824"/>
      <c r="EYK7" s="824"/>
      <c r="EYL7" s="824"/>
      <c r="EYM7" s="824"/>
      <c r="EYN7" s="824"/>
      <c r="EYO7" s="824"/>
      <c r="EYP7" s="824"/>
      <c r="EYQ7" s="824"/>
      <c r="EYR7" s="824"/>
      <c r="EYS7" s="824"/>
      <c r="EYT7" s="824"/>
      <c r="EYU7" s="824"/>
      <c r="EYV7" s="824"/>
      <c r="EYW7" s="824"/>
      <c r="EYX7" s="824"/>
      <c r="EYY7" s="824"/>
      <c r="EYZ7" s="824"/>
      <c r="EZA7" s="824"/>
      <c r="EZB7" s="824"/>
      <c r="EZC7" s="824"/>
      <c r="EZD7" s="824"/>
      <c r="EZE7" s="824"/>
      <c r="EZF7" s="824"/>
      <c r="EZG7" s="824"/>
      <c r="EZH7" s="824"/>
      <c r="EZI7" s="824"/>
      <c r="EZJ7" s="824"/>
      <c r="EZK7" s="824"/>
      <c r="EZL7" s="824"/>
      <c r="EZM7" s="824"/>
      <c r="EZN7" s="824"/>
      <c r="EZO7" s="824"/>
      <c r="EZP7" s="824"/>
      <c r="EZQ7" s="824"/>
      <c r="EZR7" s="824"/>
      <c r="EZS7" s="824"/>
      <c r="EZT7" s="824"/>
      <c r="EZU7" s="824"/>
      <c r="EZV7" s="824"/>
      <c r="EZW7" s="824"/>
      <c r="EZX7" s="824"/>
      <c r="EZY7" s="824"/>
      <c r="EZZ7" s="824"/>
      <c r="FAA7" s="824"/>
      <c r="FAB7" s="824"/>
      <c r="FAC7" s="824"/>
      <c r="FAD7" s="824"/>
      <c r="FAE7" s="824"/>
      <c r="FAF7" s="824"/>
      <c r="FAG7" s="824"/>
      <c r="FAH7" s="824"/>
      <c r="FAI7" s="824"/>
      <c r="FAJ7" s="824"/>
      <c r="FAK7" s="824"/>
      <c r="FAL7" s="824"/>
      <c r="FAM7" s="824"/>
      <c r="FAN7" s="824"/>
      <c r="FAO7" s="824"/>
      <c r="FAP7" s="824"/>
      <c r="FAQ7" s="824"/>
      <c r="FAR7" s="824"/>
      <c r="FAS7" s="824"/>
      <c r="FAT7" s="824"/>
      <c r="FAU7" s="824"/>
      <c r="FAV7" s="824"/>
      <c r="FAW7" s="824"/>
      <c r="FAX7" s="824"/>
      <c r="FAY7" s="824"/>
      <c r="FAZ7" s="824"/>
      <c r="FBA7" s="824"/>
      <c r="FBB7" s="824"/>
      <c r="FBC7" s="824"/>
      <c r="FBD7" s="824"/>
      <c r="FBE7" s="824"/>
      <c r="FBF7" s="824"/>
      <c r="FBG7" s="824"/>
      <c r="FBH7" s="824"/>
      <c r="FBI7" s="824"/>
      <c r="FBJ7" s="824"/>
      <c r="FBK7" s="824"/>
      <c r="FBL7" s="824"/>
      <c r="FBM7" s="824"/>
      <c r="FBN7" s="824"/>
      <c r="FBO7" s="824"/>
      <c r="FBP7" s="824"/>
      <c r="FBQ7" s="824"/>
      <c r="FBR7" s="824"/>
      <c r="FBS7" s="824"/>
      <c r="FBT7" s="824"/>
      <c r="FBU7" s="824"/>
      <c r="FBV7" s="824"/>
      <c r="FBW7" s="824"/>
      <c r="FBX7" s="824"/>
      <c r="FBY7" s="824"/>
      <c r="FBZ7" s="824"/>
      <c r="FCA7" s="824"/>
      <c r="FCB7" s="824"/>
      <c r="FCC7" s="824"/>
      <c r="FCD7" s="824"/>
      <c r="FCE7" s="824"/>
      <c r="FCF7" s="824"/>
      <c r="FCG7" s="824"/>
      <c r="FCH7" s="824"/>
      <c r="FCI7" s="824"/>
      <c r="FCJ7" s="824"/>
      <c r="FCK7" s="824"/>
      <c r="FCL7" s="824"/>
      <c r="FCM7" s="824"/>
      <c r="FCN7" s="824"/>
      <c r="FCO7" s="824"/>
      <c r="FCP7" s="824"/>
      <c r="FCQ7" s="824"/>
      <c r="FCR7" s="824"/>
      <c r="FCS7" s="824"/>
      <c r="FCT7" s="824"/>
      <c r="FCU7" s="824"/>
      <c r="FCV7" s="824"/>
      <c r="FCW7" s="824"/>
      <c r="FCX7" s="824"/>
      <c r="FCY7" s="824"/>
      <c r="FCZ7" s="824"/>
      <c r="FDA7" s="824"/>
      <c r="FDB7" s="824"/>
      <c r="FDC7" s="824"/>
      <c r="FDD7" s="824"/>
      <c r="FDE7" s="824"/>
      <c r="FDF7" s="824"/>
      <c r="FDG7" s="824"/>
      <c r="FDH7" s="824"/>
      <c r="FDI7" s="824"/>
      <c r="FDJ7" s="824"/>
      <c r="FDK7" s="824"/>
      <c r="FDL7" s="824"/>
      <c r="FDM7" s="824"/>
      <c r="FDN7" s="824"/>
      <c r="FDO7" s="824"/>
      <c r="FDP7" s="824"/>
      <c r="FDQ7" s="824"/>
      <c r="FDR7" s="824"/>
      <c r="FDS7" s="824"/>
      <c r="FDT7" s="824"/>
      <c r="FDU7" s="824"/>
      <c r="FDV7" s="824"/>
      <c r="FDW7" s="824"/>
      <c r="FDX7" s="824"/>
      <c r="FDY7" s="824"/>
      <c r="FDZ7" s="824"/>
      <c r="FEA7" s="824"/>
      <c r="FEB7" s="824"/>
      <c r="FEC7" s="824"/>
      <c r="FED7" s="824"/>
      <c r="FEE7" s="824"/>
      <c r="FEF7" s="824"/>
      <c r="FEG7" s="824"/>
      <c r="FEH7" s="824"/>
      <c r="FEI7" s="824"/>
      <c r="FEJ7" s="824"/>
      <c r="FEK7" s="824"/>
      <c r="FEL7" s="824"/>
      <c r="FEM7" s="824"/>
      <c r="FEN7" s="824"/>
      <c r="FEO7" s="824"/>
      <c r="FEP7" s="824"/>
      <c r="FEQ7" s="824"/>
      <c r="FER7" s="824"/>
      <c r="FES7" s="824"/>
      <c r="FET7" s="824"/>
      <c r="FEU7" s="824"/>
      <c r="FEV7" s="824"/>
      <c r="FEW7" s="824"/>
      <c r="FEX7" s="824"/>
      <c r="FEY7" s="824"/>
      <c r="FEZ7" s="824"/>
      <c r="FFA7" s="824"/>
      <c r="FFB7" s="824"/>
      <c r="FFC7" s="824"/>
      <c r="FFD7" s="824"/>
      <c r="FFE7" s="824"/>
      <c r="FFF7" s="824"/>
      <c r="FFG7" s="824"/>
      <c r="FFH7" s="824"/>
      <c r="FFI7" s="824"/>
      <c r="FFJ7" s="824"/>
      <c r="FFK7" s="824"/>
      <c r="FFL7" s="824"/>
      <c r="FFM7" s="824"/>
      <c r="FFN7" s="824"/>
      <c r="FFO7" s="824"/>
      <c r="FFP7" s="824"/>
      <c r="FFQ7" s="824"/>
      <c r="FFR7" s="824"/>
      <c r="FFS7" s="824"/>
      <c r="FFT7" s="824"/>
      <c r="FFU7" s="824"/>
      <c r="FFV7" s="824"/>
      <c r="FFW7" s="824"/>
      <c r="FFX7" s="824"/>
      <c r="FFY7" s="824"/>
      <c r="FFZ7" s="824"/>
      <c r="FGA7" s="824"/>
      <c r="FGB7" s="824"/>
      <c r="FGC7" s="824"/>
      <c r="FGD7" s="824"/>
      <c r="FGE7" s="824"/>
      <c r="FGF7" s="824"/>
      <c r="FGG7" s="824"/>
      <c r="FGH7" s="824"/>
      <c r="FGI7" s="824"/>
      <c r="FGJ7" s="824"/>
      <c r="FGK7" s="824"/>
      <c r="FGL7" s="824"/>
      <c r="FGM7" s="824"/>
      <c r="FGN7" s="824"/>
      <c r="FGO7" s="824"/>
      <c r="FGP7" s="824"/>
      <c r="FGQ7" s="824"/>
      <c r="FGR7" s="824"/>
      <c r="FGS7" s="824"/>
      <c r="FGT7" s="824"/>
      <c r="FGU7" s="824"/>
      <c r="FGV7" s="824"/>
      <c r="FGW7" s="824"/>
      <c r="FGX7" s="824"/>
      <c r="FGY7" s="824"/>
      <c r="FGZ7" s="824"/>
      <c r="FHA7" s="824"/>
      <c r="FHB7" s="824"/>
      <c r="FHC7" s="824"/>
      <c r="FHD7" s="824"/>
      <c r="FHE7" s="824"/>
      <c r="FHF7" s="824"/>
      <c r="FHG7" s="824"/>
      <c r="FHH7" s="824"/>
      <c r="FHI7" s="824"/>
      <c r="FHJ7" s="824"/>
      <c r="FHK7" s="824"/>
      <c r="FHL7" s="824"/>
      <c r="FHM7" s="824"/>
      <c r="FHN7" s="824"/>
      <c r="FHO7" s="824"/>
      <c r="FHP7" s="824"/>
      <c r="FHQ7" s="824"/>
      <c r="FHR7" s="824"/>
      <c r="FHS7" s="824"/>
      <c r="FHT7" s="824"/>
      <c r="FHU7" s="824"/>
      <c r="FHV7" s="824"/>
      <c r="FHW7" s="824"/>
      <c r="FHX7" s="824"/>
      <c r="FHY7" s="824"/>
      <c r="FHZ7" s="824"/>
      <c r="FIA7" s="824"/>
      <c r="FIB7" s="824"/>
      <c r="FIC7" s="824"/>
      <c r="FID7" s="824"/>
      <c r="FIE7" s="824"/>
      <c r="FIF7" s="824"/>
      <c r="FIG7" s="824"/>
      <c r="FIH7" s="824"/>
      <c r="FII7" s="824"/>
      <c r="FIJ7" s="824"/>
      <c r="FIK7" s="824"/>
      <c r="FIL7" s="824"/>
      <c r="FIM7" s="824"/>
      <c r="FIN7" s="824"/>
      <c r="FIO7" s="824"/>
      <c r="FIP7" s="824"/>
      <c r="FIQ7" s="824"/>
      <c r="FIR7" s="824"/>
      <c r="FIS7" s="824"/>
      <c r="FIT7" s="824"/>
      <c r="FIU7" s="824"/>
      <c r="FIV7" s="824"/>
      <c r="FIW7" s="824"/>
      <c r="FIX7" s="824"/>
      <c r="FIY7" s="824"/>
      <c r="FIZ7" s="824"/>
      <c r="FJA7" s="824"/>
      <c r="FJB7" s="824"/>
      <c r="FJC7" s="824"/>
      <c r="FJD7" s="824"/>
      <c r="FJE7" s="824"/>
      <c r="FJF7" s="824"/>
      <c r="FJG7" s="824"/>
      <c r="FJH7" s="824"/>
      <c r="FJI7" s="824"/>
      <c r="FJJ7" s="824"/>
      <c r="FJK7" s="824"/>
      <c r="FJL7" s="824"/>
      <c r="FJM7" s="824"/>
      <c r="FJN7" s="824"/>
      <c r="FJO7" s="824"/>
      <c r="FJP7" s="824"/>
      <c r="FJQ7" s="824"/>
      <c r="FJR7" s="824"/>
      <c r="FJS7" s="824"/>
      <c r="FJT7" s="824"/>
      <c r="FJU7" s="824"/>
      <c r="FJV7" s="824"/>
      <c r="FJW7" s="824"/>
      <c r="FJX7" s="824"/>
      <c r="FJY7" s="824"/>
      <c r="FJZ7" s="824"/>
      <c r="FKA7" s="824"/>
      <c r="FKB7" s="824"/>
      <c r="FKC7" s="824"/>
      <c r="FKD7" s="824"/>
      <c r="FKE7" s="824"/>
      <c r="FKF7" s="824"/>
      <c r="FKG7" s="824"/>
      <c r="FKH7" s="824"/>
      <c r="FKI7" s="824"/>
      <c r="FKJ7" s="824"/>
      <c r="FKK7" s="824"/>
      <c r="FKL7" s="824"/>
      <c r="FKM7" s="824"/>
      <c r="FKN7" s="824"/>
      <c r="FKO7" s="824"/>
      <c r="FKP7" s="824"/>
      <c r="FKQ7" s="824"/>
      <c r="FKR7" s="824"/>
      <c r="FKS7" s="824"/>
      <c r="FKT7" s="824"/>
      <c r="FKU7" s="824"/>
      <c r="FKV7" s="824"/>
      <c r="FKW7" s="824"/>
      <c r="FKX7" s="824"/>
      <c r="FKY7" s="824"/>
      <c r="FKZ7" s="824"/>
      <c r="FLA7" s="824"/>
      <c r="FLB7" s="824"/>
      <c r="FLC7" s="824"/>
      <c r="FLD7" s="824"/>
      <c r="FLE7" s="824"/>
      <c r="FLF7" s="824"/>
      <c r="FLG7" s="824"/>
      <c r="FLH7" s="824"/>
      <c r="FLI7" s="824"/>
      <c r="FLJ7" s="824"/>
      <c r="FLK7" s="824"/>
      <c r="FLL7" s="824"/>
      <c r="FLM7" s="824"/>
      <c r="FLN7" s="824"/>
      <c r="FLO7" s="824"/>
      <c r="FLP7" s="824"/>
      <c r="FLQ7" s="824"/>
      <c r="FLR7" s="824"/>
      <c r="FLS7" s="824"/>
      <c r="FLT7" s="824"/>
      <c r="FLU7" s="824"/>
      <c r="FLV7" s="824"/>
      <c r="FLW7" s="824"/>
      <c r="FLX7" s="824"/>
      <c r="FLY7" s="824"/>
      <c r="FLZ7" s="824"/>
      <c r="FMA7" s="824"/>
      <c r="FMB7" s="824"/>
      <c r="FMC7" s="824"/>
      <c r="FMD7" s="824"/>
      <c r="FME7" s="824"/>
      <c r="FMF7" s="824"/>
      <c r="FMG7" s="824"/>
      <c r="FMH7" s="824"/>
      <c r="FMI7" s="824"/>
      <c r="FMJ7" s="824"/>
      <c r="FMK7" s="824"/>
      <c r="FML7" s="824"/>
      <c r="FMM7" s="824"/>
      <c r="FMN7" s="824"/>
      <c r="FMO7" s="824"/>
      <c r="FMP7" s="824"/>
      <c r="FMQ7" s="824"/>
      <c r="FMR7" s="824"/>
      <c r="FMS7" s="824"/>
      <c r="FMT7" s="824"/>
      <c r="FMU7" s="824"/>
      <c r="FMV7" s="824"/>
      <c r="FMW7" s="824"/>
      <c r="FMX7" s="824"/>
      <c r="FMY7" s="824"/>
      <c r="FMZ7" s="824"/>
      <c r="FNA7" s="824"/>
      <c r="FNB7" s="824"/>
      <c r="FNC7" s="824"/>
      <c r="FND7" s="824"/>
      <c r="FNE7" s="824"/>
      <c r="FNF7" s="824"/>
      <c r="FNG7" s="824"/>
      <c r="FNH7" s="824"/>
      <c r="FNI7" s="824"/>
      <c r="FNJ7" s="824"/>
      <c r="FNK7" s="824"/>
      <c r="FNL7" s="824"/>
      <c r="FNM7" s="824"/>
      <c r="FNN7" s="824"/>
      <c r="FNO7" s="824"/>
      <c r="FNP7" s="824"/>
      <c r="FNQ7" s="824"/>
      <c r="FNR7" s="824"/>
      <c r="FNS7" s="824"/>
      <c r="FNT7" s="824"/>
      <c r="FNU7" s="824"/>
      <c r="FNV7" s="824"/>
      <c r="FNW7" s="824"/>
      <c r="FNX7" s="824"/>
      <c r="FNY7" s="824"/>
      <c r="FNZ7" s="824"/>
      <c r="FOA7" s="824"/>
      <c r="FOB7" s="824"/>
      <c r="FOC7" s="824"/>
      <c r="FOD7" s="824"/>
      <c r="FOE7" s="824"/>
      <c r="FOF7" s="824"/>
      <c r="FOG7" s="824"/>
      <c r="FOH7" s="824"/>
      <c r="FOI7" s="824"/>
      <c r="FOJ7" s="824"/>
      <c r="FOK7" s="824"/>
      <c r="FOL7" s="824"/>
      <c r="FOM7" s="824"/>
      <c r="FON7" s="824"/>
      <c r="FOO7" s="824"/>
      <c r="FOP7" s="824"/>
      <c r="FOQ7" s="824"/>
      <c r="FOR7" s="824"/>
      <c r="FOS7" s="824"/>
      <c r="FOT7" s="824"/>
      <c r="FOU7" s="824"/>
      <c r="FOV7" s="824"/>
      <c r="FOW7" s="824"/>
      <c r="FOX7" s="824"/>
      <c r="FOY7" s="824"/>
      <c r="FOZ7" s="824"/>
      <c r="FPA7" s="824"/>
      <c r="FPB7" s="824"/>
      <c r="FPC7" s="824"/>
      <c r="FPD7" s="824"/>
      <c r="FPE7" s="824"/>
      <c r="FPF7" s="824"/>
      <c r="FPG7" s="824"/>
      <c r="FPH7" s="824"/>
      <c r="FPI7" s="824"/>
      <c r="FPJ7" s="824"/>
      <c r="FPK7" s="824"/>
      <c r="FPL7" s="824"/>
      <c r="FPM7" s="824"/>
      <c r="FPN7" s="824"/>
      <c r="FPO7" s="824"/>
      <c r="FPP7" s="824"/>
      <c r="FPQ7" s="824"/>
      <c r="FPR7" s="824"/>
      <c r="FPS7" s="824"/>
      <c r="FPT7" s="824"/>
      <c r="FPU7" s="824"/>
      <c r="FPV7" s="824"/>
      <c r="FPW7" s="824"/>
      <c r="FPX7" s="824"/>
      <c r="FPY7" s="824"/>
      <c r="FPZ7" s="824"/>
      <c r="FQA7" s="824"/>
      <c r="FQB7" s="824"/>
      <c r="FQC7" s="824"/>
      <c r="FQD7" s="824"/>
      <c r="FQE7" s="824"/>
      <c r="FQF7" s="824"/>
      <c r="FQG7" s="824"/>
      <c r="FQH7" s="824"/>
      <c r="FQI7" s="824"/>
      <c r="FQJ7" s="824"/>
      <c r="FQK7" s="824"/>
      <c r="FQL7" s="824"/>
      <c r="FQM7" s="824"/>
      <c r="FQN7" s="824"/>
      <c r="FQO7" s="824"/>
      <c r="FQP7" s="824"/>
      <c r="FQQ7" s="824"/>
      <c r="FQR7" s="824"/>
      <c r="FQS7" s="824"/>
      <c r="FQT7" s="824"/>
      <c r="FQU7" s="824"/>
      <c r="FQV7" s="824"/>
      <c r="FQW7" s="824"/>
      <c r="FQX7" s="824"/>
      <c r="FQY7" s="824"/>
      <c r="FQZ7" s="824"/>
      <c r="FRA7" s="824"/>
      <c r="FRB7" s="824"/>
      <c r="FRC7" s="824"/>
      <c r="FRD7" s="824"/>
      <c r="FRE7" s="824"/>
      <c r="FRF7" s="824"/>
      <c r="FRG7" s="824"/>
      <c r="FRH7" s="824"/>
      <c r="FRI7" s="824"/>
      <c r="FRJ7" s="824"/>
      <c r="FRK7" s="824"/>
      <c r="FRL7" s="824"/>
      <c r="FRM7" s="824"/>
      <c r="FRN7" s="824"/>
      <c r="FRO7" s="824"/>
      <c r="FRP7" s="824"/>
      <c r="FRQ7" s="824"/>
      <c r="FRR7" s="824"/>
      <c r="FRS7" s="824"/>
      <c r="FRT7" s="824"/>
      <c r="FRU7" s="824"/>
      <c r="FRV7" s="824"/>
      <c r="FRW7" s="824"/>
      <c r="FRX7" s="824"/>
      <c r="FRY7" s="824"/>
      <c r="FRZ7" s="824"/>
      <c r="FSA7" s="824"/>
      <c r="FSB7" s="824"/>
      <c r="FSC7" s="824"/>
      <c r="FSD7" s="824"/>
      <c r="FSE7" s="824"/>
      <c r="FSF7" s="824"/>
      <c r="FSG7" s="824"/>
      <c r="FSH7" s="824"/>
      <c r="FSI7" s="824"/>
      <c r="FSJ7" s="824"/>
      <c r="FSK7" s="824"/>
      <c r="FSL7" s="824"/>
      <c r="FSM7" s="824"/>
      <c r="FSN7" s="824"/>
      <c r="FSO7" s="824"/>
      <c r="FSP7" s="824"/>
      <c r="FSQ7" s="824"/>
      <c r="FSR7" s="824"/>
      <c r="FSS7" s="824"/>
      <c r="FST7" s="824"/>
      <c r="FSU7" s="824"/>
      <c r="FSV7" s="824"/>
      <c r="FSW7" s="824"/>
      <c r="FSX7" s="824"/>
      <c r="FSY7" s="824"/>
      <c r="FSZ7" s="824"/>
      <c r="FTA7" s="824"/>
      <c r="FTB7" s="824"/>
      <c r="FTC7" s="824"/>
      <c r="FTD7" s="824"/>
      <c r="FTE7" s="824"/>
      <c r="FTF7" s="824"/>
      <c r="FTG7" s="824"/>
      <c r="FTH7" s="824"/>
      <c r="FTI7" s="824"/>
      <c r="FTJ7" s="824"/>
      <c r="FTK7" s="824"/>
      <c r="FTL7" s="824"/>
      <c r="FTM7" s="824"/>
      <c r="FTN7" s="824"/>
      <c r="FTO7" s="824"/>
      <c r="FTP7" s="824"/>
      <c r="FTQ7" s="824"/>
      <c r="FTR7" s="824"/>
      <c r="FTS7" s="824"/>
      <c r="FTT7" s="824"/>
      <c r="FTU7" s="824"/>
      <c r="FTV7" s="824"/>
      <c r="FTW7" s="824"/>
      <c r="FTX7" s="824"/>
      <c r="FTY7" s="824"/>
      <c r="FTZ7" s="824"/>
      <c r="FUA7" s="824"/>
      <c r="FUB7" s="824"/>
      <c r="FUC7" s="824"/>
      <c r="FUD7" s="824"/>
      <c r="FUE7" s="824"/>
      <c r="FUF7" s="824"/>
      <c r="FUG7" s="824"/>
      <c r="FUH7" s="824"/>
      <c r="FUI7" s="824"/>
      <c r="FUJ7" s="824"/>
      <c r="FUK7" s="824"/>
      <c r="FUL7" s="824"/>
      <c r="FUM7" s="824"/>
      <c r="FUN7" s="824"/>
      <c r="FUO7" s="824"/>
      <c r="FUP7" s="824"/>
      <c r="FUQ7" s="824"/>
      <c r="FUR7" s="824"/>
      <c r="FUS7" s="824"/>
      <c r="FUT7" s="824"/>
      <c r="FUU7" s="824"/>
      <c r="FUV7" s="824"/>
      <c r="FUW7" s="824"/>
      <c r="FUX7" s="824"/>
      <c r="FUY7" s="824"/>
      <c r="FUZ7" s="824"/>
      <c r="FVA7" s="824"/>
      <c r="FVB7" s="824"/>
      <c r="FVC7" s="824"/>
      <c r="FVD7" s="824"/>
      <c r="FVE7" s="824"/>
      <c r="FVF7" s="824"/>
      <c r="FVG7" s="824"/>
      <c r="FVH7" s="824"/>
      <c r="FVI7" s="824"/>
      <c r="FVJ7" s="824"/>
      <c r="FVK7" s="824"/>
      <c r="FVL7" s="824"/>
      <c r="FVM7" s="824"/>
      <c r="FVN7" s="824"/>
      <c r="FVO7" s="824"/>
      <c r="FVP7" s="824"/>
      <c r="FVQ7" s="824"/>
      <c r="FVR7" s="824"/>
      <c r="FVS7" s="824"/>
      <c r="FVT7" s="824"/>
      <c r="FVU7" s="824"/>
      <c r="FVV7" s="824"/>
      <c r="FVW7" s="824"/>
      <c r="FVX7" s="824"/>
      <c r="FVY7" s="824"/>
      <c r="FVZ7" s="824"/>
      <c r="FWA7" s="824"/>
      <c r="FWB7" s="824"/>
      <c r="FWC7" s="824"/>
      <c r="FWD7" s="824"/>
      <c r="FWE7" s="824"/>
      <c r="FWF7" s="824"/>
      <c r="FWG7" s="824"/>
      <c r="FWH7" s="824"/>
      <c r="FWI7" s="824"/>
      <c r="FWJ7" s="824"/>
      <c r="FWK7" s="824"/>
      <c r="FWL7" s="824"/>
      <c r="FWM7" s="824"/>
      <c r="FWN7" s="824"/>
      <c r="FWO7" s="824"/>
      <c r="FWP7" s="824"/>
      <c r="FWQ7" s="824"/>
      <c r="FWR7" s="824"/>
      <c r="FWS7" s="824"/>
      <c r="FWT7" s="824"/>
      <c r="FWU7" s="824"/>
      <c r="FWV7" s="824"/>
      <c r="FWW7" s="824"/>
      <c r="FWX7" s="824"/>
      <c r="FWY7" s="824"/>
      <c r="FWZ7" s="824"/>
      <c r="FXA7" s="824"/>
      <c r="FXB7" s="824"/>
      <c r="FXC7" s="824"/>
      <c r="FXD7" s="824"/>
      <c r="FXE7" s="824"/>
      <c r="FXF7" s="824"/>
      <c r="FXG7" s="824"/>
      <c r="FXH7" s="824"/>
      <c r="FXI7" s="824"/>
      <c r="FXJ7" s="824"/>
      <c r="FXK7" s="824"/>
      <c r="FXL7" s="824"/>
      <c r="FXM7" s="824"/>
      <c r="FXN7" s="824"/>
      <c r="FXO7" s="824"/>
      <c r="FXP7" s="824"/>
      <c r="FXQ7" s="824"/>
      <c r="FXR7" s="824"/>
      <c r="FXS7" s="824"/>
      <c r="FXT7" s="824"/>
      <c r="FXU7" s="824"/>
      <c r="FXV7" s="824"/>
      <c r="FXW7" s="824"/>
      <c r="FXX7" s="824"/>
      <c r="FXY7" s="824"/>
      <c r="FXZ7" s="824"/>
      <c r="FYA7" s="824"/>
      <c r="FYB7" s="824"/>
      <c r="FYC7" s="824"/>
      <c r="FYD7" s="824"/>
      <c r="FYE7" s="824"/>
      <c r="FYF7" s="824"/>
      <c r="FYG7" s="824"/>
      <c r="FYH7" s="824"/>
      <c r="FYI7" s="824"/>
      <c r="FYJ7" s="824"/>
      <c r="FYK7" s="824"/>
      <c r="FYL7" s="824"/>
      <c r="FYM7" s="824"/>
      <c r="FYN7" s="824"/>
      <c r="FYO7" s="824"/>
      <c r="FYP7" s="824"/>
      <c r="FYQ7" s="824"/>
      <c r="FYR7" s="824"/>
      <c r="FYS7" s="824"/>
      <c r="FYT7" s="824"/>
      <c r="FYU7" s="824"/>
      <c r="FYV7" s="824"/>
      <c r="FYW7" s="824"/>
      <c r="FYX7" s="824"/>
      <c r="FYY7" s="824"/>
      <c r="FYZ7" s="824"/>
      <c r="FZA7" s="824"/>
      <c r="FZB7" s="824"/>
      <c r="FZC7" s="824"/>
      <c r="FZD7" s="824"/>
      <c r="FZE7" s="824"/>
      <c r="FZF7" s="824"/>
      <c r="FZG7" s="824"/>
      <c r="FZH7" s="824"/>
      <c r="FZI7" s="824"/>
      <c r="FZJ7" s="824"/>
      <c r="FZK7" s="824"/>
      <c r="FZL7" s="824"/>
      <c r="FZM7" s="824"/>
      <c r="FZN7" s="824"/>
      <c r="FZO7" s="824"/>
      <c r="FZP7" s="824"/>
      <c r="FZQ7" s="824"/>
      <c r="FZR7" s="824"/>
      <c r="FZS7" s="824"/>
      <c r="FZT7" s="824"/>
      <c r="FZU7" s="824"/>
      <c r="FZV7" s="824"/>
      <c r="FZW7" s="824"/>
      <c r="FZX7" s="824"/>
      <c r="FZY7" s="824"/>
      <c r="FZZ7" s="824"/>
      <c r="GAA7" s="824"/>
      <c r="GAB7" s="824"/>
      <c r="GAC7" s="824"/>
      <c r="GAD7" s="824"/>
      <c r="GAE7" s="824"/>
      <c r="GAF7" s="824"/>
      <c r="GAG7" s="824"/>
      <c r="GAH7" s="824"/>
      <c r="GAI7" s="824"/>
      <c r="GAJ7" s="824"/>
      <c r="GAK7" s="824"/>
      <c r="GAL7" s="824"/>
      <c r="GAM7" s="824"/>
      <c r="GAN7" s="824"/>
      <c r="GAO7" s="824"/>
      <c r="GAP7" s="824"/>
      <c r="GAQ7" s="824"/>
      <c r="GAR7" s="824"/>
      <c r="GAS7" s="824"/>
      <c r="GAT7" s="824"/>
      <c r="GAU7" s="824"/>
      <c r="GAV7" s="824"/>
      <c r="GAW7" s="824"/>
      <c r="GAX7" s="824"/>
      <c r="GAY7" s="824"/>
      <c r="GAZ7" s="824"/>
      <c r="GBA7" s="824"/>
      <c r="GBB7" s="824"/>
      <c r="GBC7" s="824"/>
      <c r="GBD7" s="824"/>
      <c r="GBE7" s="824"/>
      <c r="GBF7" s="824"/>
      <c r="GBG7" s="824"/>
      <c r="GBH7" s="824"/>
      <c r="GBI7" s="824"/>
      <c r="GBJ7" s="824"/>
      <c r="GBK7" s="824"/>
      <c r="GBL7" s="824"/>
      <c r="GBM7" s="824"/>
      <c r="GBN7" s="824"/>
      <c r="GBO7" s="824"/>
      <c r="GBP7" s="824"/>
      <c r="GBQ7" s="824"/>
      <c r="GBR7" s="824"/>
      <c r="GBS7" s="824"/>
      <c r="GBT7" s="824"/>
      <c r="GBU7" s="824"/>
      <c r="GBV7" s="824"/>
      <c r="GBW7" s="824"/>
      <c r="GBX7" s="824"/>
      <c r="GBY7" s="824"/>
      <c r="GBZ7" s="824"/>
      <c r="GCA7" s="824"/>
      <c r="GCB7" s="824"/>
      <c r="GCC7" s="824"/>
      <c r="GCD7" s="824"/>
      <c r="GCE7" s="824"/>
      <c r="GCF7" s="824"/>
      <c r="GCG7" s="824"/>
      <c r="GCH7" s="824"/>
      <c r="GCI7" s="824"/>
      <c r="GCJ7" s="824"/>
      <c r="GCK7" s="824"/>
      <c r="GCL7" s="824"/>
      <c r="GCM7" s="824"/>
      <c r="GCN7" s="824"/>
      <c r="GCO7" s="824"/>
      <c r="GCP7" s="824"/>
      <c r="GCQ7" s="824"/>
      <c r="GCR7" s="824"/>
      <c r="GCS7" s="824"/>
      <c r="GCT7" s="824"/>
      <c r="GCU7" s="824"/>
      <c r="GCV7" s="824"/>
      <c r="GCW7" s="824"/>
      <c r="GCX7" s="824"/>
      <c r="GCY7" s="824"/>
      <c r="GCZ7" s="824"/>
      <c r="GDA7" s="824"/>
      <c r="GDB7" s="824"/>
      <c r="GDC7" s="824"/>
      <c r="GDD7" s="824"/>
      <c r="GDE7" s="824"/>
      <c r="GDF7" s="824"/>
      <c r="GDG7" s="824"/>
      <c r="GDH7" s="824"/>
      <c r="GDI7" s="824"/>
      <c r="GDJ7" s="824"/>
      <c r="GDK7" s="824"/>
      <c r="GDL7" s="824"/>
      <c r="GDM7" s="824"/>
      <c r="GDN7" s="824"/>
      <c r="GDO7" s="824"/>
      <c r="GDP7" s="824"/>
      <c r="GDQ7" s="824"/>
      <c r="GDR7" s="824"/>
      <c r="GDS7" s="824"/>
      <c r="GDT7" s="824"/>
      <c r="GDU7" s="824"/>
      <c r="GDV7" s="824"/>
      <c r="GDW7" s="824"/>
      <c r="GDX7" s="824"/>
      <c r="GDY7" s="824"/>
      <c r="GDZ7" s="824"/>
      <c r="GEA7" s="824"/>
      <c r="GEB7" s="824"/>
      <c r="GEC7" s="824"/>
      <c r="GED7" s="824"/>
      <c r="GEE7" s="824"/>
      <c r="GEF7" s="824"/>
      <c r="GEG7" s="824"/>
      <c r="GEH7" s="824"/>
      <c r="GEI7" s="824"/>
      <c r="GEJ7" s="824"/>
      <c r="GEK7" s="824"/>
      <c r="GEL7" s="824"/>
      <c r="GEM7" s="824"/>
      <c r="GEN7" s="824"/>
      <c r="GEO7" s="824"/>
      <c r="GEP7" s="824"/>
      <c r="GEQ7" s="824"/>
      <c r="GER7" s="824"/>
      <c r="GES7" s="824"/>
      <c r="GET7" s="824"/>
      <c r="GEU7" s="824"/>
      <c r="GEV7" s="824"/>
      <c r="GEW7" s="824"/>
      <c r="GEX7" s="824"/>
      <c r="GEY7" s="824"/>
      <c r="GEZ7" s="824"/>
      <c r="GFA7" s="824"/>
      <c r="GFB7" s="824"/>
      <c r="GFC7" s="824"/>
      <c r="GFD7" s="824"/>
      <c r="GFE7" s="824"/>
      <c r="GFF7" s="824"/>
      <c r="GFG7" s="824"/>
      <c r="GFH7" s="824"/>
      <c r="GFI7" s="824"/>
      <c r="GFJ7" s="824"/>
      <c r="GFK7" s="824"/>
      <c r="GFL7" s="824"/>
      <c r="GFM7" s="824"/>
      <c r="GFN7" s="824"/>
      <c r="GFO7" s="824"/>
      <c r="GFP7" s="824"/>
      <c r="GFQ7" s="824"/>
      <c r="GFR7" s="824"/>
      <c r="GFS7" s="824"/>
      <c r="GFT7" s="824"/>
      <c r="GFU7" s="824"/>
      <c r="GFV7" s="824"/>
      <c r="GFW7" s="824"/>
      <c r="GFX7" s="824"/>
      <c r="GFY7" s="824"/>
      <c r="GFZ7" s="824"/>
      <c r="GGA7" s="824"/>
      <c r="GGB7" s="824"/>
      <c r="GGC7" s="824"/>
      <c r="GGD7" s="824"/>
      <c r="GGE7" s="824"/>
      <c r="GGF7" s="824"/>
      <c r="GGG7" s="824"/>
      <c r="GGH7" s="824"/>
      <c r="GGI7" s="824"/>
      <c r="GGJ7" s="824"/>
      <c r="GGK7" s="824"/>
      <c r="GGL7" s="824"/>
      <c r="GGM7" s="824"/>
      <c r="GGN7" s="824"/>
      <c r="GGO7" s="824"/>
      <c r="GGP7" s="824"/>
      <c r="GGQ7" s="824"/>
      <c r="GGR7" s="824"/>
      <c r="GGS7" s="824"/>
      <c r="GGT7" s="824"/>
      <c r="GGU7" s="824"/>
      <c r="GGV7" s="824"/>
      <c r="GGW7" s="824"/>
      <c r="GGX7" s="824"/>
      <c r="GGY7" s="824"/>
      <c r="GGZ7" s="824"/>
      <c r="GHA7" s="824"/>
      <c r="GHB7" s="824"/>
      <c r="GHC7" s="824"/>
      <c r="GHD7" s="824"/>
      <c r="GHE7" s="824"/>
      <c r="GHF7" s="824"/>
      <c r="GHG7" s="824"/>
      <c r="GHH7" s="824"/>
      <c r="GHI7" s="824"/>
      <c r="GHJ7" s="824"/>
      <c r="GHK7" s="824"/>
      <c r="GHL7" s="824"/>
      <c r="GHM7" s="824"/>
      <c r="GHN7" s="824"/>
      <c r="GHO7" s="824"/>
      <c r="GHP7" s="824"/>
      <c r="GHQ7" s="824"/>
      <c r="GHR7" s="824"/>
      <c r="GHS7" s="824"/>
      <c r="GHT7" s="824"/>
      <c r="GHU7" s="824"/>
      <c r="GHV7" s="824"/>
      <c r="GHW7" s="824"/>
      <c r="GHX7" s="824"/>
      <c r="GHY7" s="824"/>
      <c r="GHZ7" s="824"/>
      <c r="GIA7" s="824"/>
      <c r="GIB7" s="824"/>
      <c r="GIC7" s="824"/>
      <c r="GID7" s="824"/>
      <c r="GIE7" s="824"/>
      <c r="GIF7" s="824"/>
      <c r="GIG7" s="824"/>
      <c r="GIH7" s="824"/>
      <c r="GII7" s="824"/>
      <c r="GIJ7" s="824"/>
      <c r="GIK7" s="824"/>
      <c r="GIL7" s="824"/>
      <c r="GIM7" s="824"/>
      <c r="GIN7" s="824"/>
      <c r="GIO7" s="824"/>
      <c r="GIP7" s="824"/>
      <c r="GIQ7" s="824"/>
      <c r="GIR7" s="824"/>
      <c r="GIS7" s="824"/>
      <c r="GIT7" s="824"/>
      <c r="GIU7" s="824"/>
      <c r="GIV7" s="824"/>
      <c r="GIW7" s="824"/>
      <c r="GIX7" s="824"/>
      <c r="GIY7" s="824"/>
      <c r="GIZ7" s="824"/>
      <c r="GJA7" s="824"/>
      <c r="GJB7" s="824"/>
      <c r="GJC7" s="824"/>
      <c r="GJD7" s="824"/>
      <c r="GJE7" s="824"/>
      <c r="GJF7" s="824"/>
      <c r="GJG7" s="824"/>
      <c r="GJH7" s="824"/>
      <c r="GJI7" s="824"/>
      <c r="GJJ7" s="824"/>
      <c r="GJK7" s="824"/>
      <c r="GJL7" s="824"/>
      <c r="GJM7" s="824"/>
      <c r="GJN7" s="824"/>
      <c r="GJO7" s="824"/>
      <c r="GJP7" s="824"/>
      <c r="GJQ7" s="824"/>
      <c r="GJR7" s="824"/>
      <c r="GJS7" s="824"/>
      <c r="GJT7" s="824"/>
      <c r="GJU7" s="824"/>
      <c r="GJV7" s="824"/>
      <c r="GJW7" s="824"/>
      <c r="GJX7" s="824"/>
      <c r="GJY7" s="824"/>
      <c r="GJZ7" s="824"/>
      <c r="GKA7" s="824"/>
      <c r="GKB7" s="824"/>
      <c r="GKC7" s="824"/>
      <c r="GKD7" s="824"/>
      <c r="GKE7" s="824"/>
      <c r="GKF7" s="824"/>
      <c r="GKG7" s="824"/>
      <c r="GKH7" s="824"/>
      <c r="GKI7" s="824"/>
      <c r="GKJ7" s="824"/>
      <c r="GKK7" s="824"/>
      <c r="GKL7" s="824"/>
      <c r="GKM7" s="824"/>
      <c r="GKN7" s="824"/>
      <c r="GKO7" s="824"/>
      <c r="GKP7" s="824"/>
      <c r="GKQ7" s="824"/>
      <c r="GKR7" s="824"/>
      <c r="GKS7" s="824"/>
      <c r="GKT7" s="824"/>
      <c r="GKU7" s="824"/>
      <c r="GKV7" s="824"/>
      <c r="GKW7" s="824"/>
      <c r="GKX7" s="824"/>
      <c r="GKY7" s="824"/>
      <c r="GKZ7" s="824"/>
      <c r="GLA7" s="824"/>
      <c r="GLB7" s="824"/>
      <c r="GLC7" s="824"/>
      <c r="GLD7" s="824"/>
      <c r="GLE7" s="824"/>
      <c r="GLF7" s="824"/>
      <c r="GLG7" s="824"/>
      <c r="GLH7" s="824"/>
      <c r="GLI7" s="824"/>
      <c r="GLJ7" s="824"/>
      <c r="GLK7" s="824"/>
      <c r="GLL7" s="824"/>
      <c r="GLM7" s="824"/>
      <c r="GLN7" s="824"/>
      <c r="GLO7" s="824"/>
      <c r="GLP7" s="824"/>
      <c r="GLQ7" s="824"/>
      <c r="GLR7" s="824"/>
      <c r="GLS7" s="824"/>
      <c r="GLT7" s="824"/>
      <c r="GLU7" s="824"/>
      <c r="GLV7" s="824"/>
      <c r="GLW7" s="824"/>
      <c r="GLX7" s="824"/>
      <c r="GLY7" s="824"/>
      <c r="GLZ7" s="824"/>
      <c r="GMA7" s="824"/>
      <c r="GMB7" s="824"/>
      <c r="GMC7" s="824"/>
      <c r="GMD7" s="824"/>
      <c r="GME7" s="824"/>
      <c r="GMF7" s="824"/>
      <c r="GMG7" s="824"/>
      <c r="GMH7" s="824"/>
      <c r="GMI7" s="824"/>
      <c r="GMJ7" s="824"/>
      <c r="GMK7" s="824"/>
      <c r="GML7" s="824"/>
      <c r="GMM7" s="824"/>
      <c r="GMN7" s="824"/>
      <c r="GMO7" s="824"/>
      <c r="GMP7" s="824"/>
      <c r="GMQ7" s="824"/>
      <c r="GMR7" s="824"/>
      <c r="GMS7" s="824"/>
      <c r="GMT7" s="824"/>
      <c r="GMU7" s="824"/>
      <c r="GMV7" s="824"/>
      <c r="GMW7" s="824"/>
      <c r="GMX7" s="824"/>
      <c r="GMY7" s="824"/>
      <c r="GMZ7" s="824"/>
      <c r="GNA7" s="824"/>
      <c r="GNB7" s="824"/>
      <c r="GNC7" s="824"/>
      <c r="GND7" s="824"/>
      <c r="GNE7" s="824"/>
      <c r="GNF7" s="824"/>
      <c r="GNG7" s="824"/>
      <c r="GNH7" s="824"/>
      <c r="GNI7" s="824"/>
      <c r="GNJ7" s="824"/>
      <c r="GNK7" s="824"/>
      <c r="GNL7" s="824"/>
      <c r="GNM7" s="824"/>
      <c r="GNN7" s="824"/>
      <c r="GNO7" s="824"/>
      <c r="GNP7" s="824"/>
      <c r="GNQ7" s="824"/>
      <c r="GNR7" s="824"/>
      <c r="GNS7" s="824"/>
      <c r="GNT7" s="824"/>
      <c r="GNU7" s="824"/>
      <c r="GNV7" s="824"/>
      <c r="GNW7" s="824"/>
      <c r="GNX7" s="824"/>
      <c r="GNY7" s="824"/>
      <c r="GNZ7" s="824"/>
      <c r="GOA7" s="824"/>
      <c r="GOB7" s="824"/>
      <c r="GOC7" s="824"/>
      <c r="GOD7" s="824"/>
      <c r="GOE7" s="824"/>
      <c r="GOF7" s="824"/>
      <c r="GOG7" s="824"/>
      <c r="GOH7" s="824"/>
      <c r="GOI7" s="824"/>
      <c r="GOJ7" s="824"/>
      <c r="GOK7" s="824"/>
      <c r="GOL7" s="824"/>
      <c r="GOM7" s="824"/>
      <c r="GON7" s="824"/>
      <c r="GOO7" s="824"/>
      <c r="GOP7" s="824"/>
      <c r="GOQ7" s="824"/>
      <c r="GOR7" s="824"/>
      <c r="GOS7" s="824"/>
      <c r="GOT7" s="824"/>
      <c r="GOU7" s="824"/>
      <c r="GOV7" s="824"/>
      <c r="GOW7" s="824"/>
      <c r="GOX7" s="824"/>
      <c r="GOY7" s="824"/>
      <c r="GOZ7" s="824"/>
      <c r="GPA7" s="824"/>
      <c r="GPB7" s="824"/>
      <c r="GPC7" s="824"/>
      <c r="GPD7" s="824"/>
      <c r="GPE7" s="824"/>
      <c r="GPF7" s="824"/>
      <c r="GPG7" s="824"/>
      <c r="GPH7" s="824"/>
      <c r="GPI7" s="824"/>
      <c r="GPJ7" s="824"/>
      <c r="GPK7" s="824"/>
      <c r="GPL7" s="824"/>
      <c r="GPM7" s="824"/>
      <c r="GPN7" s="824"/>
      <c r="GPO7" s="824"/>
      <c r="GPP7" s="824"/>
      <c r="GPQ7" s="824"/>
      <c r="GPR7" s="824"/>
      <c r="GPS7" s="824"/>
      <c r="GPT7" s="824"/>
      <c r="GPU7" s="824"/>
      <c r="GPV7" s="824"/>
      <c r="GPW7" s="824"/>
      <c r="GPX7" s="824"/>
      <c r="GPY7" s="824"/>
      <c r="GPZ7" s="824"/>
      <c r="GQA7" s="824"/>
      <c r="GQB7" s="824"/>
      <c r="GQC7" s="824"/>
      <c r="GQD7" s="824"/>
      <c r="GQE7" s="824"/>
      <c r="GQF7" s="824"/>
      <c r="GQG7" s="824"/>
      <c r="GQH7" s="824"/>
      <c r="GQI7" s="824"/>
      <c r="GQJ7" s="824"/>
      <c r="GQK7" s="824"/>
      <c r="GQL7" s="824"/>
      <c r="GQM7" s="824"/>
      <c r="GQN7" s="824"/>
      <c r="GQO7" s="824"/>
      <c r="GQP7" s="824"/>
      <c r="GQQ7" s="824"/>
      <c r="GQR7" s="824"/>
      <c r="GQS7" s="824"/>
      <c r="GQT7" s="824"/>
      <c r="GQU7" s="824"/>
      <c r="GQV7" s="824"/>
      <c r="GQW7" s="824"/>
      <c r="GQX7" s="824"/>
      <c r="GQY7" s="824"/>
      <c r="GQZ7" s="824"/>
      <c r="GRA7" s="824"/>
      <c r="GRB7" s="824"/>
      <c r="GRC7" s="824"/>
      <c r="GRD7" s="824"/>
      <c r="GRE7" s="824"/>
      <c r="GRF7" s="824"/>
      <c r="GRG7" s="824"/>
      <c r="GRH7" s="824"/>
      <c r="GRI7" s="824"/>
      <c r="GRJ7" s="824"/>
      <c r="GRK7" s="824"/>
      <c r="GRL7" s="824"/>
      <c r="GRM7" s="824"/>
      <c r="GRN7" s="824"/>
      <c r="GRO7" s="824"/>
      <c r="GRP7" s="824"/>
      <c r="GRQ7" s="824"/>
      <c r="GRR7" s="824"/>
      <c r="GRS7" s="824"/>
      <c r="GRT7" s="824"/>
      <c r="GRU7" s="824"/>
      <c r="GRV7" s="824"/>
      <c r="GRW7" s="824"/>
      <c r="GRX7" s="824"/>
      <c r="GRY7" s="824"/>
      <c r="GRZ7" s="824"/>
      <c r="GSA7" s="824"/>
      <c r="GSB7" s="824"/>
      <c r="GSC7" s="824"/>
      <c r="GSD7" s="824"/>
      <c r="GSE7" s="824"/>
      <c r="GSF7" s="824"/>
      <c r="GSG7" s="824"/>
      <c r="GSH7" s="824"/>
      <c r="GSI7" s="824"/>
      <c r="GSJ7" s="824"/>
      <c r="GSK7" s="824"/>
      <c r="GSL7" s="824"/>
      <c r="GSM7" s="824"/>
      <c r="GSN7" s="824"/>
      <c r="GSO7" s="824"/>
      <c r="GSP7" s="824"/>
      <c r="GSQ7" s="824"/>
      <c r="GSR7" s="824"/>
      <c r="GSS7" s="824"/>
      <c r="GST7" s="824"/>
      <c r="GSU7" s="824"/>
      <c r="GSV7" s="824"/>
      <c r="GSW7" s="824"/>
      <c r="GSX7" s="824"/>
      <c r="GSY7" s="824"/>
      <c r="GSZ7" s="824"/>
      <c r="GTA7" s="824"/>
      <c r="GTB7" s="824"/>
      <c r="GTC7" s="824"/>
      <c r="GTD7" s="824"/>
      <c r="GTE7" s="824"/>
      <c r="GTF7" s="824"/>
      <c r="GTG7" s="824"/>
      <c r="GTH7" s="824"/>
      <c r="GTI7" s="824"/>
      <c r="GTJ7" s="824"/>
      <c r="GTK7" s="824"/>
      <c r="GTL7" s="824"/>
      <c r="GTM7" s="824"/>
      <c r="GTN7" s="824"/>
      <c r="GTO7" s="824"/>
      <c r="GTP7" s="824"/>
      <c r="GTQ7" s="824"/>
      <c r="GTR7" s="824"/>
      <c r="GTS7" s="824"/>
      <c r="GTT7" s="824"/>
      <c r="GTU7" s="824"/>
      <c r="GTV7" s="824"/>
      <c r="GTW7" s="824"/>
      <c r="GTX7" s="824"/>
      <c r="GTY7" s="824"/>
      <c r="GTZ7" s="824"/>
      <c r="GUA7" s="824"/>
      <c r="GUB7" s="824"/>
      <c r="GUC7" s="824"/>
      <c r="GUD7" s="824"/>
      <c r="GUE7" s="824"/>
      <c r="GUF7" s="824"/>
      <c r="GUG7" s="824"/>
      <c r="GUH7" s="824"/>
      <c r="GUI7" s="824"/>
      <c r="GUJ7" s="824"/>
      <c r="GUK7" s="824"/>
      <c r="GUL7" s="824"/>
      <c r="GUM7" s="824"/>
      <c r="GUN7" s="824"/>
      <c r="GUO7" s="824"/>
      <c r="GUP7" s="824"/>
      <c r="GUQ7" s="824"/>
      <c r="GUR7" s="824"/>
      <c r="GUS7" s="824"/>
      <c r="GUT7" s="824"/>
      <c r="GUU7" s="824"/>
      <c r="GUV7" s="824"/>
      <c r="GUW7" s="824"/>
      <c r="GUX7" s="824"/>
      <c r="GUY7" s="824"/>
      <c r="GUZ7" s="824"/>
      <c r="GVA7" s="824"/>
      <c r="GVB7" s="824"/>
      <c r="GVC7" s="824"/>
      <c r="GVD7" s="824"/>
      <c r="GVE7" s="824"/>
      <c r="GVF7" s="824"/>
      <c r="GVG7" s="824"/>
      <c r="GVH7" s="824"/>
      <c r="GVI7" s="824"/>
      <c r="GVJ7" s="824"/>
      <c r="GVK7" s="824"/>
      <c r="GVL7" s="824"/>
      <c r="GVM7" s="824"/>
      <c r="GVN7" s="824"/>
      <c r="GVO7" s="824"/>
      <c r="GVP7" s="824"/>
      <c r="GVQ7" s="824"/>
      <c r="GVR7" s="824"/>
      <c r="GVS7" s="824"/>
      <c r="GVT7" s="824"/>
      <c r="GVU7" s="824"/>
      <c r="GVV7" s="824"/>
      <c r="GVW7" s="824"/>
      <c r="GVX7" s="824"/>
      <c r="GVY7" s="824"/>
      <c r="GVZ7" s="824"/>
      <c r="GWA7" s="824"/>
      <c r="GWB7" s="824"/>
      <c r="GWC7" s="824"/>
      <c r="GWD7" s="824"/>
      <c r="GWE7" s="824"/>
      <c r="GWF7" s="824"/>
      <c r="GWG7" s="824"/>
      <c r="GWH7" s="824"/>
      <c r="GWI7" s="824"/>
      <c r="GWJ7" s="824"/>
      <c r="GWK7" s="824"/>
      <c r="GWL7" s="824"/>
      <c r="GWM7" s="824"/>
      <c r="GWN7" s="824"/>
      <c r="GWO7" s="824"/>
      <c r="GWP7" s="824"/>
      <c r="GWQ7" s="824"/>
      <c r="GWR7" s="824"/>
      <c r="GWS7" s="824"/>
      <c r="GWT7" s="824"/>
      <c r="GWU7" s="824"/>
      <c r="GWV7" s="824"/>
      <c r="GWW7" s="824"/>
      <c r="GWX7" s="824"/>
      <c r="GWY7" s="824"/>
      <c r="GWZ7" s="824"/>
      <c r="GXA7" s="824"/>
      <c r="GXB7" s="824"/>
      <c r="GXC7" s="824"/>
      <c r="GXD7" s="824"/>
      <c r="GXE7" s="824"/>
      <c r="GXF7" s="824"/>
      <c r="GXG7" s="824"/>
      <c r="GXH7" s="824"/>
      <c r="GXI7" s="824"/>
      <c r="GXJ7" s="824"/>
      <c r="GXK7" s="824"/>
      <c r="GXL7" s="824"/>
      <c r="GXM7" s="824"/>
      <c r="GXN7" s="824"/>
      <c r="GXO7" s="824"/>
      <c r="GXP7" s="824"/>
      <c r="GXQ7" s="824"/>
      <c r="GXR7" s="824"/>
      <c r="GXS7" s="824"/>
      <c r="GXT7" s="824"/>
      <c r="GXU7" s="824"/>
      <c r="GXV7" s="824"/>
      <c r="GXW7" s="824"/>
      <c r="GXX7" s="824"/>
      <c r="GXY7" s="824"/>
      <c r="GXZ7" s="824"/>
      <c r="GYA7" s="824"/>
      <c r="GYB7" s="824"/>
      <c r="GYC7" s="824"/>
      <c r="GYD7" s="824"/>
      <c r="GYE7" s="824"/>
      <c r="GYF7" s="824"/>
      <c r="GYG7" s="824"/>
      <c r="GYH7" s="824"/>
      <c r="GYI7" s="824"/>
      <c r="GYJ7" s="824"/>
      <c r="GYK7" s="824"/>
      <c r="GYL7" s="824"/>
      <c r="GYM7" s="824"/>
      <c r="GYN7" s="824"/>
      <c r="GYO7" s="824"/>
      <c r="GYP7" s="824"/>
      <c r="GYQ7" s="824"/>
      <c r="GYR7" s="824"/>
      <c r="GYS7" s="824"/>
      <c r="GYT7" s="824"/>
      <c r="GYU7" s="824"/>
      <c r="GYV7" s="824"/>
      <c r="GYW7" s="824"/>
      <c r="GYX7" s="824"/>
      <c r="GYY7" s="824"/>
      <c r="GYZ7" s="824"/>
      <c r="GZA7" s="824"/>
      <c r="GZB7" s="824"/>
      <c r="GZC7" s="824"/>
      <c r="GZD7" s="824"/>
      <c r="GZE7" s="824"/>
      <c r="GZF7" s="824"/>
      <c r="GZG7" s="824"/>
      <c r="GZH7" s="824"/>
      <c r="GZI7" s="824"/>
      <c r="GZJ7" s="824"/>
      <c r="GZK7" s="824"/>
      <c r="GZL7" s="824"/>
      <c r="GZM7" s="824"/>
      <c r="GZN7" s="824"/>
      <c r="GZO7" s="824"/>
      <c r="GZP7" s="824"/>
      <c r="GZQ7" s="824"/>
      <c r="GZR7" s="824"/>
      <c r="GZS7" s="824"/>
      <c r="GZT7" s="824"/>
      <c r="GZU7" s="824"/>
      <c r="GZV7" s="824"/>
      <c r="GZW7" s="824"/>
      <c r="GZX7" s="824"/>
      <c r="GZY7" s="824"/>
      <c r="GZZ7" s="824"/>
      <c r="HAA7" s="824"/>
      <c r="HAB7" s="824"/>
      <c r="HAC7" s="824"/>
      <c r="HAD7" s="824"/>
      <c r="HAE7" s="824"/>
      <c r="HAF7" s="824"/>
      <c r="HAG7" s="824"/>
      <c r="HAH7" s="824"/>
      <c r="HAI7" s="824"/>
      <c r="HAJ7" s="824"/>
      <c r="HAK7" s="824"/>
      <c r="HAL7" s="824"/>
      <c r="HAM7" s="824"/>
      <c r="HAN7" s="824"/>
      <c r="HAO7" s="824"/>
      <c r="HAP7" s="824"/>
      <c r="HAQ7" s="824"/>
      <c r="HAR7" s="824"/>
      <c r="HAS7" s="824"/>
      <c r="HAT7" s="824"/>
      <c r="HAU7" s="824"/>
      <c r="HAV7" s="824"/>
      <c r="HAW7" s="824"/>
      <c r="HAX7" s="824"/>
      <c r="HAY7" s="824"/>
      <c r="HAZ7" s="824"/>
      <c r="HBA7" s="824"/>
      <c r="HBB7" s="824"/>
      <c r="HBC7" s="824"/>
      <c r="HBD7" s="824"/>
      <c r="HBE7" s="824"/>
      <c r="HBF7" s="824"/>
      <c r="HBG7" s="824"/>
      <c r="HBH7" s="824"/>
      <c r="HBI7" s="824"/>
      <c r="HBJ7" s="824"/>
      <c r="HBK7" s="824"/>
      <c r="HBL7" s="824"/>
      <c r="HBM7" s="824"/>
      <c r="HBN7" s="824"/>
      <c r="HBO7" s="824"/>
      <c r="HBP7" s="824"/>
      <c r="HBQ7" s="824"/>
      <c r="HBR7" s="824"/>
      <c r="HBS7" s="824"/>
      <c r="HBT7" s="824"/>
      <c r="HBU7" s="824"/>
      <c r="HBV7" s="824"/>
      <c r="HBW7" s="824"/>
      <c r="HBX7" s="824"/>
      <c r="HBY7" s="824"/>
      <c r="HBZ7" s="824"/>
      <c r="HCA7" s="824"/>
      <c r="HCB7" s="824"/>
      <c r="HCC7" s="824"/>
      <c r="HCD7" s="824"/>
      <c r="HCE7" s="824"/>
      <c r="HCF7" s="824"/>
      <c r="HCG7" s="824"/>
      <c r="HCH7" s="824"/>
      <c r="HCI7" s="824"/>
      <c r="HCJ7" s="824"/>
      <c r="HCK7" s="824"/>
      <c r="HCL7" s="824"/>
      <c r="HCM7" s="824"/>
      <c r="HCN7" s="824"/>
      <c r="HCO7" s="824"/>
      <c r="HCP7" s="824"/>
      <c r="HCQ7" s="824"/>
      <c r="HCR7" s="824"/>
      <c r="HCS7" s="824"/>
      <c r="HCT7" s="824"/>
      <c r="HCU7" s="824"/>
      <c r="HCV7" s="824"/>
      <c r="HCW7" s="824"/>
      <c r="HCX7" s="824"/>
      <c r="HCY7" s="824"/>
      <c r="HCZ7" s="824"/>
      <c r="HDA7" s="824"/>
      <c r="HDB7" s="824"/>
      <c r="HDC7" s="824"/>
      <c r="HDD7" s="824"/>
      <c r="HDE7" s="824"/>
      <c r="HDF7" s="824"/>
      <c r="HDG7" s="824"/>
      <c r="HDH7" s="824"/>
      <c r="HDI7" s="824"/>
      <c r="HDJ7" s="824"/>
      <c r="HDK7" s="824"/>
      <c r="HDL7" s="824"/>
      <c r="HDM7" s="824"/>
      <c r="HDN7" s="824"/>
      <c r="HDO7" s="824"/>
      <c r="HDP7" s="824"/>
      <c r="HDQ7" s="824"/>
      <c r="HDR7" s="824"/>
      <c r="HDS7" s="824"/>
      <c r="HDT7" s="824"/>
      <c r="HDU7" s="824"/>
      <c r="HDV7" s="824"/>
      <c r="HDW7" s="824"/>
      <c r="HDX7" s="824"/>
      <c r="HDY7" s="824"/>
      <c r="HDZ7" s="824"/>
      <c r="HEA7" s="824"/>
      <c r="HEB7" s="824"/>
      <c r="HEC7" s="824"/>
      <c r="HED7" s="824"/>
      <c r="HEE7" s="824"/>
      <c r="HEF7" s="824"/>
      <c r="HEG7" s="824"/>
      <c r="HEH7" s="824"/>
      <c r="HEI7" s="824"/>
      <c r="HEJ7" s="824"/>
      <c r="HEK7" s="824"/>
      <c r="HEL7" s="824"/>
      <c r="HEM7" s="824"/>
      <c r="HEN7" s="824"/>
      <c r="HEO7" s="824"/>
      <c r="HEP7" s="824"/>
      <c r="HEQ7" s="824"/>
      <c r="HER7" s="824"/>
      <c r="HES7" s="824"/>
      <c r="HET7" s="824"/>
      <c r="HEU7" s="824"/>
      <c r="HEV7" s="824"/>
      <c r="HEW7" s="824"/>
      <c r="HEX7" s="824"/>
      <c r="HEY7" s="824"/>
      <c r="HEZ7" s="824"/>
      <c r="HFA7" s="824"/>
      <c r="HFB7" s="824"/>
      <c r="HFC7" s="824"/>
      <c r="HFD7" s="824"/>
      <c r="HFE7" s="824"/>
      <c r="HFF7" s="824"/>
      <c r="HFG7" s="824"/>
      <c r="HFH7" s="824"/>
      <c r="HFI7" s="824"/>
      <c r="HFJ7" s="824"/>
      <c r="HFK7" s="824"/>
      <c r="HFL7" s="824"/>
      <c r="HFM7" s="824"/>
      <c r="HFN7" s="824"/>
      <c r="HFO7" s="824"/>
      <c r="HFP7" s="824"/>
      <c r="HFQ7" s="824"/>
      <c r="HFR7" s="824"/>
      <c r="HFS7" s="824"/>
      <c r="HFT7" s="824"/>
      <c r="HFU7" s="824"/>
      <c r="HFV7" s="824"/>
      <c r="HFW7" s="824"/>
      <c r="HFX7" s="824"/>
      <c r="HFY7" s="824"/>
      <c r="HFZ7" s="824"/>
      <c r="HGA7" s="824"/>
      <c r="HGB7" s="824"/>
      <c r="HGC7" s="824"/>
      <c r="HGD7" s="824"/>
      <c r="HGE7" s="824"/>
      <c r="HGF7" s="824"/>
      <c r="HGG7" s="824"/>
      <c r="HGH7" s="824"/>
      <c r="HGI7" s="824"/>
      <c r="HGJ7" s="824"/>
      <c r="HGK7" s="824"/>
      <c r="HGL7" s="824"/>
      <c r="HGM7" s="824"/>
      <c r="HGN7" s="824"/>
      <c r="HGO7" s="824"/>
      <c r="HGP7" s="824"/>
      <c r="HGQ7" s="824"/>
      <c r="HGR7" s="824"/>
      <c r="HGS7" s="824"/>
      <c r="HGT7" s="824"/>
      <c r="HGU7" s="824"/>
      <c r="HGV7" s="824"/>
      <c r="HGW7" s="824"/>
      <c r="HGX7" s="824"/>
      <c r="HGY7" s="824"/>
      <c r="HGZ7" s="824"/>
      <c r="HHA7" s="824"/>
      <c r="HHB7" s="824"/>
      <c r="HHC7" s="824"/>
      <c r="HHD7" s="824"/>
      <c r="HHE7" s="824"/>
      <c r="HHF7" s="824"/>
      <c r="HHG7" s="824"/>
      <c r="HHH7" s="824"/>
      <c r="HHI7" s="824"/>
      <c r="HHJ7" s="824"/>
      <c r="HHK7" s="824"/>
      <c r="HHL7" s="824"/>
      <c r="HHM7" s="824"/>
      <c r="HHN7" s="824"/>
      <c r="HHO7" s="824"/>
      <c r="HHP7" s="824"/>
      <c r="HHQ7" s="824"/>
      <c r="HHR7" s="824"/>
      <c r="HHS7" s="824"/>
      <c r="HHT7" s="824"/>
      <c r="HHU7" s="824"/>
      <c r="HHV7" s="824"/>
      <c r="HHW7" s="824"/>
      <c r="HHX7" s="824"/>
      <c r="HHY7" s="824"/>
      <c r="HHZ7" s="824"/>
      <c r="HIA7" s="824"/>
      <c r="HIB7" s="824"/>
      <c r="HIC7" s="824"/>
      <c r="HID7" s="824"/>
      <c r="HIE7" s="824"/>
      <c r="HIF7" s="824"/>
      <c r="HIG7" s="824"/>
      <c r="HIH7" s="824"/>
      <c r="HII7" s="824"/>
      <c r="HIJ7" s="824"/>
      <c r="HIK7" s="824"/>
      <c r="HIL7" s="824"/>
      <c r="HIM7" s="824"/>
      <c r="HIN7" s="824"/>
      <c r="HIO7" s="824"/>
      <c r="HIP7" s="824"/>
      <c r="HIQ7" s="824"/>
      <c r="HIR7" s="824"/>
      <c r="HIS7" s="824"/>
      <c r="HIT7" s="824"/>
      <c r="HIU7" s="824"/>
      <c r="HIV7" s="824"/>
      <c r="HIW7" s="824"/>
      <c r="HIX7" s="824"/>
      <c r="HIY7" s="824"/>
      <c r="HIZ7" s="824"/>
      <c r="HJA7" s="824"/>
      <c r="HJB7" s="824"/>
      <c r="HJC7" s="824"/>
      <c r="HJD7" s="824"/>
      <c r="HJE7" s="824"/>
      <c r="HJF7" s="824"/>
      <c r="HJG7" s="824"/>
      <c r="HJH7" s="824"/>
      <c r="HJI7" s="824"/>
      <c r="HJJ7" s="824"/>
      <c r="HJK7" s="824"/>
      <c r="HJL7" s="824"/>
      <c r="HJM7" s="824"/>
      <c r="HJN7" s="824"/>
      <c r="HJO7" s="824"/>
      <c r="HJP7" s="824"/>
      <c r="HJQ7" s="824"/>
      <c r="HJR7" s="824"/>
      <c r="HJS7" s="824"/>
      <c r="HJT7" s="824"/>
      <c r="HJU7" s="824"/>
      <c r="HJV7" s="824"/>
      <c r="HJW7" s="824"/>
      <c r="HJX7" s="824"/>
      <c r="HJY7" s="824"/>
      <c r="HJZ7" s="824"/>
      <c r="HKA7" s="824"/>
      <c r="HKB7" s="824"/>
      <c r="HKC7" s="824"/>
      <c r="HKD7" s="824"/>
      <c r="HKE7" s="824"/>
      <c r="HKF7" s="824"/>
      <c r="HKG7" s="824"/>
      <c r="HKH7" s="824"/>
      <c r="HKI7" s="824"/>
      <c r="HKJ7" s="824"/>
      <c r="HKK7" s="824"/>
      <c r="HKL7" s="824"/>
      <c r="HKM7" s="824"/>
      <c r="HKN7" s="824"/>
      <c r="HKO7" s="824"/>
      <c r="HKP7" s="824"/>
      <c r="HKQ7" s="824"/>
      <c r="HKR7" s="824"/>
      <c r="HKS7" s="824"/>
      <c r="HKT7" s="824"/>
      <c r="HKU7" s="824"/>
      <c r="HKV7" s="824"/>
      <c r="HKW7" s="824"/>
      <c r="HKX7" s="824"/>
      <c r="HKY7" s="824"/>
      <c r="HKZ7" s="824"/>
      <c r="HLA7" s="824"/>
      <c r="HLB7" s="824"/>
      <c r="HLC7" s="824"/>
      <c r="HLD7" s="824"/>
      <c r="HLE7" s="824"/>
      <c r="HLF7" s="824"/>
      <c r="HLG7" s="824"/>
      <c r="HLH7" s="824"/>
      <c r="HLI7" s="824"/>
      <c r="HLJ7" s="824"/>
      <c r="HLK7" s="824"/>
      <c r="HLL7" s="824"/>
      <c r="HLM7" s="824"/>
      <c r="HLN7" s="824"/>
      <c r="HLO7" s="824"/>
      <c r="HLP7" s="824"/>
      <c r="HLQ7" s="824"/>
      <c r="HLR7" s="824"/>
      <c r="HLS7" s="824"/>
      <c r="HLT7" s="824"/>
      <c r="HLU7" s="824"/>
      <c r="HLV7" s="824"/>
      <c r="HLW7" s="824"/>
      <c r="HLX7" s="824"/>
      <c r="HLY7" s="824"/>
      <c r="HLZ7" s="824"/>
      <c r="HMA7" s="824"/>
      <c r="HMB7" s="824"/>
      <c r="HMC7" s="824"/>
      <c r="HMD7" s="824"/>
      <c r="HME7" s="824"/>
      <c r="HMF7" s="824"/>
      <c r="HMG7" s="824"/>
      <c r="HMH7" s="824"/>
      <c r="HMI7" s="824"/>
      <c r="HMJ7" s="824"/>
      <c r="HMK7" s="824"/>
      <c r="HML7" s="824"/>
      <c r="HMM7" s="824"/>
      <c r="HMN7" s="824"/>
      <c r="HMO7" s="824"/>
      <c r="HMP7" s="824"/>
      <c r="HMQ7" s="824"/>
      <c r="HMR7" s="824"/>
      <c r="HMS7" s="824"/>
      <c r="HMT7" s="824"/>
      <c r="HMU7" s="824"/>
      <c r="HMV7" s="824"/>
      <c r="HMW7" s="824"/>
      <c r="HMX7" s="824"/>
      <c r="HMY7" s="824"/>
      <c r="HMZ7" s="824"/>
      <c r="HNA7" s="824"/>
      <c r="HNB7" s="824"/>
      <c r="HNC7" s="824"/>
      <c r="HND7" s="824"/>
      <c r="HNE7" s="824"/>
      <c r="HNF7" s="824"/>
      <c r="HNG7" s="824"/>
      <c r="HNH7" s="824"/>
      <c r="HNI7" s="824"/>
      <c r="HNJ7" s="824"/>
      <c r="HNK7" s="824"/>
      <c r="HNL7" s="824"/>
      <c r="HNM7" s="824"/>
      <c r="HNN7" s="824"/>
      <c r="HNO7" s="824"/>
      <c r="HNP7" s="824"/>
      <c r="HNQ7" s="824"/>
      <c r="HNR7" s="824"/>
      <c r="HNS7" s="824"/>
      <c r="HNT7" s="824"/>
      <c r="HNU7" s="824"/>
      <c r="HNV7" s="824"/>
      <c r="HNW7" s="824"/>
      <c r="HNX7" s="824"/>
      <c r="HNY7" s="824"/>
      <c r="HNZ7" s="824"/>
      <c r="HOA7" s="824"/>
      <c r="HOB7" s="824"/>
      <c r="HOC7" s="824"/>
      <c r="HOD7" s="824"/>
      <c r="HOE7" s="824"/>
      <c r="HOF7" s="824"/>
      <c r="HOG7" s="824"/>
      <c r="HOH7" s="824"/>
      <c r="HOI7" s="824"/>
      <c r="HOJ7" s="824"/>
      <c r="HOK7" s="824"/>
      <c r="HOL7" s="824"/>
      <c r="HOM7" s="824"/>
      <c r="HON7" s="824"/>
      <c r="HOO7" s="824"/>
      <c r="HOP7" s="824"/>
      <c r="HOQ7" s="824"/>
      <c r="HOR7" s="824"/>
      <c r="HOS7" s="824"/>
      <c r="HOT7" s="824"/>
      <c r="HOU7" s="824"/>
      <c r="HOV7" s="824"/>
      <c r="HOW7" s="824"/>
      <c r="HOX7" s="824"/>
      <c r="HOY7" s="824"/>
      <c r="HOZ7" s="824"/>
      <c r="HPA7" s="824"/>
      <c r="HPB7" s="824"/>
      <c r="HPC7" s="824"/>
      <c r="HPD7" s="824"/>
      <c r="HPE7" s="824"/>
      <c r="HPF7" s="824"/>
      <c r="HPG7" s="824"/>
      <c r="HPH7" s="824"/>
      <c r="HPI7" s="824"/>
      <c r="HPJ7" s="824"/>
      <c r="HPK7" s="824"/>
      <c r="HPL7" s="824"/>
      <c r="HPM7" s="824"/>
      <c r="HPN7" s="824"/>
      <c r="HPO7" s="824"/>
      <c r="HPP7" s="824"/>
      <c r="HPQ7" s="824"/>
      <c r="HPR7" s="824"/>
      <c r="HPS7" s="824"/>
      <c r="HPT7" s="824"/>
      <c r="HPU7" s="824"/>
      <c r="HPV7" s="824"/>
      <c r="HPW7" s="824"/>
      <c r="HPX7" s="824"/>
      <c r="HPY7" s="824"/>
      <c r="HPZ7" s="824"/>
      <c r="HQA7" s="824"/>
      <c r="HQB7" s="824"/>
      <c r="HQC7" s="824"/>
      <c r="HQD7" s="824"/>
      <c r="HQE7" s="824"/>
      <c r="HQF7" s="824"/>
      <c r="HQG7" s="824"/>
      <c r="HQH7" s="824"/>
      <c r="HQI7" s="824"/>
      <c r="HQJ7" s="824"/>
      <c r="HQK7" s="824"/>
      <c r="HQL7" s="824"/>
      <c r="HQM7" s="824"/>
      <c r="HQN7" s="824"/>
      <c r="HQO7" s="824"/>
      <c r="HQP7" s="824"/>
      <c r="HQQ7" s="824"/>
      <c r="HQR7" s="824"/>
      <c r="HQS7" s="824"/>
      <c r="HQT7" s="824"/>
      <c r="HQU7" s="824"/>
      <c r="HQV7" s="824"/>
      <c r="HQW7" s="824"/>
      <c r="HQX7" s="824"/>
      <c r="HQY7" s="824"/>
      <c r="HQZ7" s="824"/>
      <c r="HRA7" s="824"/>
      <c r="HRB7" s="824"/>
      <c r="HRC7" s="824"/>
      <c r="HRD7" s="824"/>
      <c r="HRE7" s="824"/>
      <c r="HRF7" s="824"/>
      <c r="HRG7" s="824"/>
      <c r="HRH7" s="824"/>
      <c r="HRI7" s="824"/>
      <c r="HRJ7" s="824"/>
      <c r="HRK7" s="824"/>
      <c r="HRL7" s="824"/>
      <c r="HRM7" s="824"/>
      <c r="HRN7" s="824"/>
      <c r="HRO7" s="824"/>
      <c r="HRP7" s="824"/>
      <c r="HRQ7" s="824"/>
      <c r="HRR7" s="824"/>
      <c r="HRS7" s="824"/>
      <c r="HRT7" s="824"/>
      <c r="HRU7" s="824"/>
      <c r="HRV7" s="824"/>
      <c r="HRW7" s="824"/>
      <c r="HRX7" s="824"/>
      <c r="HRY7" s="824"/>
      <c r="HRZ7" s="824"/>
      <c r="HSA7" s="824"/>
      <c r="HSB7" s="824"/>
      <c r="HSC7" s="824"/>
      <c r="HSD7" s="824"/>
      <c r="HSE7" s="824"/>
      <c r="HSF7" s="824"/>
      <c r="HSG7" s="824"/>
      <c r="HSH7" s="824"/>
      <c r="HSI7" s="824"/>
      <c r="HSJ7" s="824"/>
      <c r="HSK7" s="824"/>
      <c r="HSL7" s="824"/>
      <c r="HSM7" s="824"/>
      <c r="HSN7" s="824"/>
      <c r="HSO7" s="824"/>
      <c r="HSP7" s="824"/>
      <c r="HSQ7" s="824"/>
      <c r="HSR7" s="824"/>
      <c r="HSS7" s="824"/>
      <c r="HST7" s="824"/>
      <c r="HSU7" s="824"/>
      <c r="HSV7" s="824"/>
      <c r="HSW7" s="824"/>
      <c r="HSX7" s="824"/>
      <c r="HSY7" s="824"/>
      <c r="HSZ7" s="824"/>
      <c r="HTA7" s="824"/>
      <c r="HTB7" s="824"/>
      <c r="HTC7" s="824"/>
      <c r="HTD7" s="824"/>
      <c r="HTE7" s="824"/>
      <c r="HTF7" s="824"/>
      <c r="HTG7" s="824"/>
      <c r="HTH7" s="824"/>
      <c r="HTI7" s="824"/>
      <c r="HTJ7" s="824"/>
      <c r="HTK7" s="824"/>
      <c r="HTL7" s="824"/>
      <c r="HTM7" s="824"/>
      <c r="HTN7" s="824"/>
      <c r="HTO7" s="824"/>
      <c r="HTP7" s="824"/>
      <c r="HTQ7" s="824"/>
      <c r="HTR7" s="824"/>
      <c r="HTS7" s="824"/>
      <c r="HTT7" s="824"/>
      <c r="HTU7" s="824"/>
      <c r="HTV7" s="824"/>
      <c r="HTW7" s="824"/>
      <c r="HTX7" s="824"/>
      <c r="HTY7" s="824"/>
      <c r="HTZ7" s="824"/>
      <c r="HUA7" s="824"/>
      <c r="HUB7" s="824"/>
      <c r="HUC7" s="824"/>
      <c r="HUD7" s="824"/>
      <c r="HUE7" s="824"/>
      <c r="HUF7" s="824"/>
      <c r="HUG7" s="824"/>
      <c r="HUH7" s="824"/>
      <c r="HUI7" s="824"/>
      <c r="HUJ7" s="824"/>
      <c r="HUK7" s="824"/>
      <c r="HUL7" s="824"/>
      <c r="HUM7" s="824"/>
      <c r="HUN7" s="824"/>
      <c r="HUO7" s="824"/>
      <c r="HUP7" s="824"/>
      <c r="HUQ7" s="824"/>
      <c r="HUR7" s="824"/>
      <c r="HUS7" s="824"/>
      <c r="HUT7" s="824"/>
      <c r="HUU7" s="824"/>
      <c r="HUV7" s="824"/>
      <c r="HUW7" s="824"/>
      <c r="HUX7" s="824"/>
      <c r="HUY7" s="824"/>
      <c r="HUZ7" s="824"/>
      <c r="HVA7" s="824"/>
      <c r="HVB7" s="824"/>
      <c r="HVC7" s="824"/>
      <c r="HVD7" s="824"/>
      <c r="HVE7" s="824"/>
      <c r="HVF7" s="824"/>
      <c r="HVG7" s="824"/>
      <c r="HVH7" s="824"/>
      <c r="HVI7" s="824"/>
      <c r="HVJ7" s="824"/>
      <c r="HVK7" s="824"/>
      <c r="HVL7" s="824"/>
      <c r="HVM7" s="824"/>
      <c r="HVN7" s="824"/>
      <c r="HVO7" s="824"/>
      <c r="HVP7" s="824"/>
      <c r="HVQ7" s="824"/>
      <c r="HVR7" s="824"/>
      <c r="HVS7" s="824"/>
      <c r="HVT7" s="824"/>
      <c r="HVU7" s="824"/>
      <c r="HVV7" s="824"/>
      <c r="HVW7" s="824"/>
      <c r="HVX7" s="824"/>
      <c r="HVY7" s="824"/>
      <c r="HVZ7" s="824"/>
      <c r="HWA7" s="824"/>
      <c r="HWB7" s="824"/>
      <c r="HWC7" s="824"/>
      <c r="HWD7" s="824"/>
      <c r="HWE7" s="824"/>
      <c r="HWF7" s="824"/>
      <c r="HWG7" s="824"/>
      <c r="HWH7" s="824"/>
      <c r="HWI7" s="824"/>
      <c r="HWJ7" s="824"/>
      <c r="HWK7" s="824"/>
      <c r="HWL7" s="824"/>
      <c r="HWM7" s="824"/>
      <c r="HWN7" s="824"/>
      <c r="HWO7" s="824"/>
      <c r="HWP7" s="824"/>
      <c r="HWQ7" s="824"/>
      <c r="HWR7" s="824"/>
      <c r="HWS7" s="824"/>
      <c r="HWT7" s="824"/>
      <c r="HWU7" s="824"/>
      <c r="HWV7" s="824"/>
      <c r="HWW7" s="824"/>
      <c r="HWX7" s="824"/>
      <c r="HWY7" s="824"/>
      <c r="HWZ7" s="824"/>
      <c r="HXA7" s="824"/>
      <c r="HXB7" s="824"/>
      <c r="HXC7" s="824"/>
      <c r="HXD7" s="824"/>
      <c r="HXE7" s="824"/>
      <c r="HXF7" s="824"/>
      <c r="HXG7" s="824"/>
      <c r="HXH7" s="824"/>
      <c r="HXI7" s="824"/>
      <c r="HXJ7" s="824"/>
      <c r="HXK7" s="824"/>
      <c r="HXL7" s="824"/>
      <c r="HXM7" s="824"/>
      <c r="HXN7" s="824"/>
      <c r="HXO7" s="824"/>
      <c r="HXP7" s="824"/>
      <c r="HXQ7" s="824"/>
      <c r="HXR7" s="824"/>
      <c r="HXS7" s="824"/>
      <c r="HXT7" s="824"/>
      <c r="HXU7" s="824"/>
      <c r="HXV7" s="824"/>
      <c r="HXW7" s="824"/>
      <c r="HXX7" s="824"/>
      <c r="HXY7" s="824"/>
      <c r="HXZ7" s="824"/>
      <c r="HYA7" s="824"/>
      <c r="HYB7" s="824"/>
      <c r="HYC7" s="824"/>
      <c r="HYD7" s="824"/>
      <c r="HYE7" s="824"/>
      <c r="HYF7" s="824"/>
      <c r="HYG7" s="824"/>
      <c r="HYH7" s="824"/>
      <c r="HYI7" s="824"/>
      <c r="HYJ7" s="824"/>
      <c r="HYK7" s="824"/>
      <c r="HYL7" s="824"/>
      <c r="HYM7" s="824"/>
      <c r="HYN7" s="824"/>
      <c r="HYO7" s="824"/>
      <c r="HYP7" s="824"/>
      <c r="HYQ7" s="824"/>
      <c r="HYR7" s="824"/>
      <c r="HYS7" s="824"/>
      <c r="HYT7" s="824"/>
      <c r="HYU7" s="824"/>
      <c r="HYV7" s="824"/>
      <c r="HYW7" s="824"/>
      <c r="HYX7" s="824"/>
      <c r="HYY7" s="824"/>
      <c r="HYZ7" s="824"/>
      <c r="HZA7" s="824"/>
      <c r="HZB7" s="824"/>
      <c r="HZC7" s="824"/>
      <c r="HZD7" s="824"/>
      <c r="HZE7" s="824"/>
      <c r="HZF7" s="824"/>
      <c r="HZG7" s="824"/>
      <c r="HZH7" s="824"/>
      <c r="HZI7" s="824"/>
      <c r="HZJ7" s="824"/>
      <c r="HZK7" s="824"/>
      <c r="HZL7" s="824"/>
      <c r="HZM7" s="824"/>
      <c r="HZN7" s="824"/>
      <c r="HZO7" s="824"/>
      <c r="HZP7" s="824"/>
      <c r="HZQ7" s="824"/>
      <c r="HZR7" s="824"/>
      <c r="HZS7" s="824"/>
      <c r="HZT7" s="824"/>
      <c r="HZU7" s="824"/>
      <c r="HZV7" s="824"/>
      <c r="HZW7" s="824"/>
      <c r="HZX7" s="824"/>
      <c r="HZY7" s="824"/>
      <c r="HZZ7" s="824"/>
      <c r="IAA7" s="824"/>
      <c r="IAB7" s="824"/>
      <c r="IAC7" s="824"/>
      <c r="IAD7" s="824"/>
      <c r="IAE7" s="824"/>
      <c r="IAF7" s="824"/>
      <c r="IAG7" s="824"/>
      <c r="IAH7" s="824"/>
      <c r="IAI7" s="824"/>
      <c r="IAJ7" s="824"/>
      <c r="IAK7" s="824"/>
      <c r="IAL7" s="824"/>
      <c r="IAM7" s="824"/>
      <c r="IAN7" s="824"/>
      <c r="IAO7" s="824"/>
      <c r="IAP7" s="824"/>
      <c r="IAQ7" s="824"/>
      <c r="IAR7" s="824"/>
      <c r="IAS7" s="824"/>
      <c r="IAT7" s="824"/>
      <c r="IAU7" s="824"/>
      <c r="IAV7" s="824"/>
      <c r="IAW7" s="824"/>
      <c r="IAX7" s="824"/>
      <c r="IAY7" s="824"/>
      <c r="IAZ7" s="824"/>
      <c r="IBA7" s="824"/>
      <c r="IBB7" s="824"/>
      <c r="IBC7" s="824"/>
      <c r="IBD7" s="824"/>
      <c r="IBE7" s="824"/>
      <c r="IBF7" s="824"/>
      <c r="IBG7" s="824"/>
      <c r="IBH7" s="824"/>
      <c r="IBI7" s="824"/>
      <c r="IBJ7" s="824"/>
      <c r="IBK7" s="824"/>
      <c r="IBL7" s="824"/>
      <c r="IBM7" s="824"/>
      <c r="IBN7" s="824"/>
      <c r="IBO7" s="824"/>
      <c r="IBP7" s="824"/>
      <c r="IBQ7" s="824"/>
      <c r="IBR7" s="824"/>
      <c r="IBS7" s="824"/>
      <c r="IBT7" s="824"/>
      <c r="IBU7" s="824"/>
      <c r="IBV7" s="824"/>
      <c r="IBW7" s="824"/>
      <c r="IBX7" s="824"/>
      <c r="IBY7" s="824"/>
      <c r="IBZ7" s="824"/>
      <c r="ICA7" s="824"/>
      <c r="ICB7" s="824"/>
      <c r="ICC7" s="824"/>
      <c r="ICD7" s="824"/>
      <c r="ICE7" s="824"/>
      <c r="ICF7" s="824"/>
      <c r="ICG7" s="824"/>
      <c r="ICH7" s="824"/>
      <c r="ICI7" s="824"/>
      <c r="ICJ7" s="824"/>
      <c r="ICK7" s="824"/>
      <c r="ICL7" s="824"/>
      <c r="ICM7" s="824"/>
      <c r="ICN7" s="824"/>
      <c r="ICO7" s="824"/>
      <c r="ICP7" s="824"/>
      <c r="ICQ7" s="824"/>
      <c r="ICR7" s="824"/>
      <c r="ICS7" s="824"/>
      <c r="ICT7" s="824"/>
      <c r="ICU7" s="824"/>
      <c r="ICV7" s="824"/>
      <c r="ICW7" s="824"/>
      <c r="ICX7" s="824"/>
      <c r="ICY7" s="824"/>
      <c r="ICZ7" s="824"/>
      <c r="IDA7" s="824"/>
      <c r="IDB7" s="824"/>
      <c r="IDC7" s="824"/>
      <c r="IDD7" s="824"/>
      <c r="IDE7" s="824"/>
      <c r="IDF7" s="824"/>
      <c r="IDG7" s="824"/>
      <c r="IDH7" s="824"/>
      <c r="IDI7" s="824"/>
      <c r="IDJ7" s="824"/>
      <c r="IDK7" s="824"/>
      <c r="IDL7" s="824"/>
      <c r="IDM7" s="824"/>
      <c r="IDN7" s="824"/>
      <c r="IDO7" s="824"/>
      <c r="IDP7" s="824"/>
      <c r="IDQ7" s="824"/>
      <c r="IDR7" s="824"/>
      <c r="IDS7" s="824"/>
      <c r="IDT7" s="824"/>
      <c r="IDU7" s="824"/>
      <c r="IDV7" s="824"/>
      <c r="IDW7" s="824"/>
      <c r="IDX7" s="824"/>
      <c r="IDY7" s="824"/>
      <c r="IDZ7" s="824"/>
      <c r="IEA7" s="824"/>
      <c r="IEB7" s="824"/>
      <c r="IEC7" s="824"/>
      <c r="IED7" s="824"/>
      <c r="IEE7" s="824"/>
      <c r="IEF7" s="824"/>
      <c r="IEG7" s="824"/>
      <c r="IEH7" s="824"/>
      <c r="IEI7" s="824"/>
      <c r="IEJ7" s="824"/>
      <c r="IEK7" s="824"/>
      <c r="IEL7" s="824"/>
      <c r="IEM7" s="824"/>
      <c r="IEN7" s="824"/>
      <c r="IEO7" s="824"/>
      <c r="IEP7" s="824"/>
      <c r="IEQ7" s="824"/>
      <c r="IER7" s="824"/>
      <c r="IES7" s="824"/>
      <c r="IET7" s="824"/>
      <c r="IEU7" s="824"/>
      <c r="IEV7" s="824"/>
      <c r="IEW7" s="824"/>
      <c r="IEX7" s="824"/>
      <c r="IEY7" s="824"/>
      <c r="IEZ7" s="824"/>
      <c r="IFA7" s="824"/>
      <c r="IFB7" s="824"/>
      <c r="IFC7" s="824"/>
      <c r="IFD7" s="824"/>
      <c r="IFE7" s="824"/>
      <c r="IFF7" s="824"/>
      <c r="IFG7" s="824"/>
      <c r="IFH7" s="824"/>
      <c r="IFI7" s="824"/>
      <c r="IFJ7" s="824"/>
      <c r="IFK7" s="824"/>
      <c r="IFL7" s="824"/>
      <c r="IFM7" s="824"/>
      <c r="IFN7" s="824"/>
      <c r="IFO7" s="824"/>
      <c r="IFP7" s="824"/>
      <c r="IFQ7" s="824"/>
      <c r="IFR7" s="824"/>
      <c r="IFS7" s="824"/>
      <c r="IFT7" s="824"/>
      <c r="IFU7" s="824"/>
      <c r="IFV7" s="824"/>
      <c r="IFW7" s="824"/>
      <c r="IFX7" s="824"/>
      <c r="IFY7" s="824"/>
      <c r="IFZ7" s="824"/>
      <c r="IGA7" s="824"/>
      <c r="IGB7" s="824"/>
      <c r="IGC7" s="824"/>
      <c r="IGD7" s="824"/>
      <c r="IGE7" s="824"/>
      <c r="IGF7" s="824"/>
      <c r="IGG7" s="824"/>
      <c r="IGH7" s="824"/>
      <c r="IGI7" s="824"/>
      <c r="IGJ7" s="824"/>
      <c r="IGK7" s="824"/>
      <c r="IGL7" s="824"/>
      <c r="IGM7" s="824"/>
      <c r="IGN7" s="824"/>
      <c r="IGO7" s="824"/>
      <c r="IGP7" s="824"/>
      <c r="IGQ7" s="824"/>
      <c r="IGR7" s="824"/>
      <c r="IGS7" s="824"/>
      <c r="IGT7" s="824"/>
      <c r="IGU7" s="824"/>
      <c r="IGV7" s="824"/>
      <c r="IGW7" s="824"/>
      <c r="IGX7" s="824"/>
      <c r="IGY7" s="824"/>
      <c r="IGZ7" s="824"/>
      <c r="IHA7" s="824"/>
      <c r="IHB7" s="824"/>
      <c r="IHC7" s="824"/>
      <c r="IHD7" s="824"/>
      <c r="IHE7" s="824"/>
      <c r="IHF7" s="824"/>
      <c r="IHG7" s="824"/>
      <c r="IHH7" s="824"/>
      <c r="IHI7" s="824"/>
      <c r="IHJ7" s="824"/>
      <c r="IHK7" s="824"/>
      <c r="IHL7" s="824"/>
      <c r="IHM7" s="824"/>
      <c r="IHN7" s="824"/>
      <c r="IHO7" s="824"/>
      <c r="IHP7" s="824"/>
      <c r="IHQ7" s="824"/>
      <c r="IHR7" s="824"/>
      <c r="IHS7" s="824"/>
      <c r="IHT7" s="824"/>
      <c r="IHU7" s="824"/>
      <c r="IHV7" s="824"/>
      <c r="IHW7" s="824"/>
      <c r="IHX7" s="824"/>
      <c r="IHY7" s="824"/>
      <c r="IHZ7" s="824"/>
      <c r="IIA7" s="824"/>
      <c r="IIB7" s="824"/>
      <c r="IIC7" s="824"/>
      <c r="IID7" s="824"/>
      <c r="IIE7" s="824"/>
      <c r="IIF7" s="824"/>
      <c r="IIG7" s="824"/>
      <c r="IIH7" s="824"/>
      <c r="III7" s="824"/>
      <c r="IIJ7" s="824"/>
      <c r="IIK7" s="824"/>
      <c r="IIL7" s="824"/>
      <c r="IIM7" s="824"/>
      <c r="IIN7" s="824"/>
      <c r="IIO7" s="824"/>
      <c r="IIP7" s="824"/>
      <c r="IIQ7" s="824"/>
      <c r="IIR7" s="824"/>
      <c r="IIS7" s="824"/>
      <c r="IIT7" s="824"/>
      <c r="IIU7" s="824"/>
      <c r="IIV7" s="824"/>
      <c r="IIW7" s="824"/>
      <c r="IIX7" s="824"/>
      <c r="IIY7" s="824"/>
      <c r="IIZ7" s="824"/>
      <c r="IJA7" s="824"/>
      <c r="IJB7" s="824"/>
      <c r="IJC7" s="824"/>
      <c r="IJD7" s="824"/>
      <c r="IJE7" s="824"/>
      <c r="IJF7" s="824"/>
      <c r="IJG7" s="824"/>
      <c r="IJH7" s="824"/>
      <c r="IJI7" s="824"/>
      <c r="IJJ7" s="824"/>
      <c r="IJK7" s="824"/>
      <c r="IJL7" s="824"/>
      <c r="IJM7" s="824"/>
      <c r="IJN7" s="824"/>
      <c r="IJO7" s="824"/>
      <c r="IJP7" s="824"/>
      <c r="IJQ7" s="824"/>
      <c r="IJR7" s="824"/>
      <c r="IJS7" s="824"/>
      <c r="IJT7" s="824"/>
      <c r="IJU7" s="824"/>
      <c r="IJV7" s="824"/>
      <c r="IJW7" s="824"/>
      <c r="IJX7" s="824"/>
      <c r="IJY7" s="824"/>
      <c r="IJZ7" s="824"/>
      <c r="IKA7" s="824"/>
      <c r="IKB7" s="824"/>
      <c r="IKC7" s="824"/>
      <c r="IKD7" s="824"/>
      <c r="IKE7" s="824"/>
      <c r="IKF7" s="824"/>
      <c r="IKG7" s="824"/>
      <c r="IKH7" s="824"/>
      <c r="IKI7" s="824"/>
      <c r="IKJ7" s="824"/>
      <c r="IKK7" s="824"/>
      <c r="IKL7" s="824"/>
      <c r="IKM7" s="824"/>
      <c r="IKN7" s="824"/>
      <c r="IKO7" s="824"/>
      <c r="IKP7" s="824"/>
      <c r="IKQ7" s="824"/>
      <c r="IKR7" s="824"/>
      <c r="IKS7" s="824"/>
      <c r="IKT7" s="824"/>
      <c r="IKU7" s="824"/>
      <c r="IKV7" s="824"/>
      <c r="IKW7" s="824"/>
      <c r="IKX7" s="824"/>
      <c r="IKY7" s="824"/>
      <c r="IKZ7" s="824"/>
      <c r="ILA7" s="824"/>
      <c r="ILB7" s="824"/>
      <c r="ILC7" s="824"/>
      <c r="ILD7" s="824"/>
      <c r="ILE7" s="824"/>
      <c r="ILF7" s="824"/>
      <c r="ILG7" s="824"/>
      <c r="ILH7" s="824"/>
      <c r="ILI7" s="824"/>
      <c r="ILJ7" s="824"/>
      <c r="ILK7" s="824"/>
      <c r="ILL7" s="824"/>
      <c r="ILM7" s="824"/>
      <c r="ILN7" s="824"/>
      <c r="ILO7" s="824"/>
      <c r="ILP7" s="824"/>
      <c r="ILQ7" s="824"/>
      <c r="ILR7" s="824"/>
      <c r="ILS7" s="824"/>
      <c r="ILT7" s="824"/>
      <c r="ILU7" s="824"/>
      <c r="ILV7" s="824"/>
      <c r="ILW7" s="824"/>
      <c r="ILX7" s="824"/>
      <c r="ILY7" s="824"/>
      <c r="ILZ7" s="824"/>
      <c r="IMA7" s="824"/>
      <c r="IMB7" s="824"/>
      <c r="IMC7" s="824"/>
      <c r="IMD7" s="824"/>
      <c r="IME7" s="824"/>
      <c r="IMF7" s="824"/>
      <c r="IMG7" s="824"/>
      <c r="IMH7" s="824"/>
      <c r="IMI7" s="824"/>
      <c r="IMJ7" s="824"/>
      <c r="IMK7" s="824"/>
      <c r="IML7" s="824"/>
      <c r="IMM7" s="824"/>
      <c r="IMN7" s="824"/>
      <c r="IMO7" s="824"/>
      <c r="IMP7" s="824"/>
      <c r="IMQ7" s="824"/>
      <c r="IMR7" s="824"/>
      <c r="IMS7" s="824"/>
      <c r="IMT7" s="824"/>
      <c r="IMU7" s="824"/>
      <c r="IMV7" s="824"/>
      <c r="IMW7" s="824"/>
      <c r="IMX7" s="824"/>
      <c r="IMY7" s="824"/>
      <c r="IMZ7" s="824"/>
      <c r="INA7" s="824"/>
      <c r="INB7" s="824"/>
      <c r="INC7" s="824"/>
      <c r="IND7" s="824"/>
      <c r="INE7" s="824"/>
      <c r="INF7" s="824"/>
      <c r="ING7" s="824"/>
      <c r="INH7" s="824"/>
      <c r="INI7" s="824"/>
      <c r="INJ7" s="824"/>
      <c r="INK7" s="824"/>
      <c r="INL7" s="824"/>
      <c r="INM7" s="824"/>
      <c r="INN7" s="824"/>
      <c r="INO7" s="824"/>
      <c r="INP7" s="824"/>
      <c r="INQ7" s="824"/>
      <c r="INR7" s="824"/>
      <c r="INS7" s="824"/>
      <c r="INT7" s="824"/>
      <c r="INU7" s="824"/>
      <c r="INV7" s="824"/>
      <c r="INW7" s="824"/>
      <c r="INX7" s="824"/>
      <c r="INY7" s="824"/>
      <c r="INZ7" s="824"/>
      <c r="IOA7" s="824"/>
      <c r="IOB7" s="824"/>
      <c r="IOC7" s="824"/>
      <c r="IOD7" s="824"/>
      <c r="IOE7" s="824"/>
      <c r="IOF7" s="824"/>
      <c r="IOG7" s="824"/>
      <c r="IOH7" s="824"/>
      <c r="IOI7" s="824"/>
      <c r="IOJ7" s="824"/>
      <c r="IOK7" s="824"/>
      <c r="IOL7" s="824"/>
      <c r="IOM7" s="824"/>
      <c r="ION7" s="824"/>
      <c r="IOO7" s="824"/>
      <c r="IOP7" s="824"/>
      <c r="IOQ7" s="824"/>
      <c r="IOR7" s="824"/>
      <c r="IOS7" s="824"/>
      <c r="IOT7" s="824"/>
      <c r="IOU7" s="824"/>
      <c r="IOV7" s="824"/>
      <c r="IOW7" s="824"/>
      <c r="IOX7" s="824"/>
      <c r="IOY7" s="824"/>
      <c r="IOZ7" s="824"/>
      <c r="IPA7" s="824"/>
      <c r="IPB7" s="824"/>
      <c r="IPC7" s="824"/>
      <c r="IPD7" s="824"/>
      <c r="IPE7" s="824"/>
      <c r="IPF7" s="824"/>
      <c r="IPG7" s="824"/>
      <c r="IPH7" s="824"/>
      <c r="IPI7" s="824"/>
      <c r="IPJ7" s="824"/>
      <c r="IPK7" s="824"/>
      <c r="IPL7" s="824"/>
      <c r="IPM7" s="824"/>
      <c r="IPN7" s="824"/>
      <c r="IPO7" s="824"/>
      <c r="IPP7" s="824"/>
      <c r="IPQ7" s="824"/>
      <c r="IPR7" s="824"/>
      <c r="IPS7" s="824"/>
      <c r="IPT7" s="824"/>
      <c r="IPU7" s="824"/>
      <c r="IPV7" s="824"/>
      <c r="IPW7" s="824"/>
      <c r="IPX7" s="824"/>
      <c r="IPY7" s="824"/>
      <c r="IPZ7" s="824"/>
      <c r="IQA7" s="824"/>
      <c r="IQB7" s="824"/>
      <c r="IQC7" s="824"/>
      <c r="IQD7" s="824"/>
      <c r="IQE7" s="824"/>
      <c r="IQF7" s="824"/>
      <c r="IQG7" s="824"/>
      <c r="IQH7" s="824"/>
      <c r="IQI7" s="824"/>
      <c r="IQJ7" s="824"/>
      <c r="IQK7" s="824"/>
      <c r="IQL7" s="824"/>
      <c r="IQM7" s="824"/>
      <c r="IQN7" s="824"/>
      <c r="IQO7" s="824"/>
      <c r="IQP7" s="824"/>
      <c r="IQQ7" s="824"/>
      <c r="IQR7" s="824"/>
      <c r="IQS7" s="824"/>
      <c r="IQT7" s="824"/>
      <c r="IQU7" s="824"/>
      <c r="IQV7" s="824"/>
      <c r="IQW7" s="824"/>
      <c r="IQX7" s="824"/>
      <c r="IQY7" s="824"/>
      <c r="IQZ7" s="824"/>
      <c r="IRA7" s="824"/>
      <c r="IRB7" s="824"/>
      <c r="IRC7" s="824"/>
      <c r="IRD7" s="824"/>
      <c r="IRE7" s="824"/>
      <c r="IRF7" s="824"/>
      <c r="IRG7" s="824"/>
      <c r="IRH7" s="824"/>
      <c r="IRI7" s="824"/>
      <c r="IRJ7" s="824"/>
      <c r="IRK7" s="824"/>
      <c r="IRL7" s="824"/>
      <c r="IRM7" s="824"/>
      <c r="IRN7" s="824"/>
      <c r="IRO7" s="824"/>
      <c r="IRP7" s="824"/>
      <c r="IRQ7" s="824"/>
      <c r="IRR7" s="824"/>
      <c r="IRS7" s="824"/>
      <c r="IRT7" s="824"/>
      <c r="IRU7" s="824"/>
      <c r="IRV7" s="824"/>
      <c r="IRW7" s="824"/>
      <c r="IRX7" s="824"/>
      <c r="IRY7" s="824"/>
      <c r="IRZ7" s="824"/>
      <c r="ISA7" s="824"/>
      <c r="ISB7" s="824"/>
      <c r="ISC7" s="824"/>
      <c r="ISD7" s="824"/>
      <c r="ISE7" s="824"/>
      <c r="ISF7" s="824"/>
      <c r="ISG7" s="824"/>
      <c r="ISH7" s="824"/>
      <c r="ISI7" s="824"/>
      <c r="ISJ7" s="824"/>
      <c r="ISK7" s="824"/>
      <c r="ISL7" s="824"/>
      <c r="ISM7" s="824"/>
      <c r="ISN7" s="824"/>
      <c r="ISO7" s="824"/>
      <c r="ISP7" s="824"/>
      <c r="ISQ7" s="824"/>
      <c r="ISR7" s="824"/>
      <c r="ISS7" s="824"/>
      <c r="IST7" s="824"/>
      <c r="ISU7" s="824"/>
      <c r="ISV7" s="824"/>
      <c r="ISW7" s="824"/>
      <c r="ISX7" s="824"/>
      <c r="ISY7" s="824"/>
      <c r="ISZ7" s="824"/>
      <c r="ITA7" s="824"/>
      <c r="ITB7" s="824"/>
      <c r="ITC7" s="824"/>
      <c r="ITD7" s="824"/>
      <c r="ITE7" s="824"/>
      <c r="ITF7" s="824"/>
      <c r="ITG7" s="824"/>
      <c r="ITH7" s="824"/>
      <c r="ITI7" s="824"/>
      <c r="ITJ7" s="824"/>
      <c r="ITK7" s="824"/>
      <c r="ITL7" s="824"/>
      <c r="ITM7" s="824"/>
      <c r="ITN7" s="824"/>
      <c r="ITO7" s="824"/>
      <c r="ITP7" s="824"/>
      <c r="ITQ7" s="824"/>
      <c r="ITR7" s="824"/>
      <c r="ITS7" s="824"/>
      <c r="ITT7" s="824"/>
      <c r="ITU7" s="824"/>
      <c r="ITV7" s="824"/>
      <c r="ITW7" s="824"/>
      <c r="ITX7" s="824"/>
      <c r="ITY7" s="824"/>
      <c r="ITZ7" s="824"/>
      <c r="IUA7" s="824"/>
      <c r="IUB7" s="824"/>
      <c r="IUC7" s="824"/>
      <c r="IUD7" s="824"/>
      <c r="IUE7" s="824"/>
      <c r="IUF7" s="824"/>
      <c r="IUG7" s="824"/>
      <c r="IUH7" s="824"/>
      <c r="IUI7" s="824"/>
      <c r="IUJ7" s="824"/>
      <c r="IUK7" s="824"/>
      <c r="IUL7" s="824"/>
      <c r="IUM7" s="824"/>
      <c r="IUN7" s="824"/>
      <c r="IUO7" s="824"/>
      <c r="IUP7" s="824"/>
      <c r="IUQ7" s="824"/>
      <c r="IUR7" s="824"/>
      <c r="IUS7" s="824"/>
      <c r="IUT7" s="824"/>
      <c r="IUU7" s="824"/>
      <c r="IUV7" s="824"/>
      <c r="IUW7" s="824"/>
      <c r="IUX7" s="824"/>
      <c r="IUY7" s="824"/>
      <c r="IUZ7" s="824"/>
      <c r="IVA7" s="824"/>
      <c r="IVB7" s="824"/>
      <c r="IVC7" s="824"/>
      <c r="IVD7" s="824"/>
      <c r="IVE7" s="824"/>
      <c r="IVF7" s="824"/>
      <c r="IVG7" s="824"/>
      <c r="IVH7" s="824"/>
      <c r="IVI7" s="824"/>
      <c r="IVJ7" s="824"/>
      <c r="IVK7" s="824"/>
      <c r="IVL7" s="824"/>
      <c r="IVM7" s="824"/>
      <c r="IVN7" s="824"/>
      <c r="IVO7" s="824"/>
      <c r="IVP7" s="824"/>
      <c r="IVQ7" s="824"/>
      <c r="IVR7" s="824"/>
      <c r="IVS7" s="824"/>
      <c r="IVT7" s="824"/>
      <c r="IVU7" s="824"/>
      <c r="IVV7" s="824"/>
      <c r="IVW7" s="824"/>
      <c r="IVX7" s="824"/>
      <c r="IVY7" s="824"/>
      <c r="IVZ7" s="824"/>
      <c r="IWA7" s="824"/>
      <c r="IWB7" s="824"/>
      <c r="IWC7" s="824"/>
      <c r="IWD7" s="824"/>
      <c r="IWE7" s="824"/>
      <c r="IWF7" s="824"/>
      <c r="IWG7" s="824"/>
      <c r="IWH7" s="824"/>
      <c r="IWI7" s="824"/>
      <c r="IWJ7" s="824"/>
      <c r="IWK7" s="824"/>
      <c r="IWL7" s="824"/>
      <c r="IWM7" s="824"/>
      <c r="IWN7" s="824"/>
      <c r="IWO7" s="824"/>
      <c r="IWP7" s="824"/>
      <c r="IWQ7" s="824"/>
      <c r="IWR7" s="824"/>
      <c r="IWS7" s="824"/>
      <c r="IWT7" s="824"/>
      <c r="IWU7" s="824"/>
      <c r="IWV7" s="824"/>
      <c r="IWW7" s="824"/>
      <c r="IWX7" s="824"/>
      <c r="IWY7" s="824"/>
      <c r="IWZ7" s="824"/>
      <c r="IXA7" s="824"/>
      <c r="IXB7" s="824"/>
      <c r="IXC7" s="824"/>
      <c r="IXD7" s="824"/>
      <c r="IXE7" s="824"/>
      <c r="IXF7" s="824"/>
      <c r="IXG7" s="824"/>
      <c r="IXH7" s="824"/>
      <c r="IXI7" s="824"/>
      <c r="IXJ7" s="824"/>
      <c r="IXK7" s="824"/>
      <c r="IXL7" s="824"/>
      <c r="IXM7" s="824"/>
      <c r="IXN7" s="824"/>
      <c r="IXO7" s="824"/>
      <c r="IXP7" s="824"/>
      <c r="IXQ7" s="824"/>
      <c r="IXR7" s="824"/>
      <c r="IXS7" s="824"/>
      <c r="IXT7" s="824"/>
      <c r="IXU7" s="824"/>
      <c r="IXV7" s="824"/>
      <c r="IXW7" s="824"/>
      <c r="IXX7" s="824"/>
      <c r="IXY7" s="824"/>
      <c r="IXZ7" s="824"/>
      <c r="IYA7" s="824"/>
      <c r="IYB7" s="824"/>
      <c r="IYC7" s="824"/>
      <c r="IYD7" s="824"/>
      <c r="IYE7" s="824"/>
      <c r="IYF7" s="824"/>
      <c r="IYG7" s="824"/>
      <c r="IYH7" s="824"/>
      <c r="IYI7" s="824"/>
      <c r="IYJ7" s="824"/>
      <c r="IYK7" s="824"/>
      <c r="IYL7" s="824"/>
      <c r="IYM7" s="824"/>
      <c r="IYN7" s="824"/>
      <c r="IYO7" s="824"/>
      <c r="IYP7" s="824"/>
      <c r="IYQ7" s="824"/>
      <c r="IYR7" s="824"/>
      <c r="IYS7" s="824"/>
      <c r="IYT7" s="824"/>
      <c r="IYU7" s="824"/>
      <c r="IYV7" s="824"/>
      <c r="IYW7" s="824"/>
      <c r="IYX7" s="824"/>
      <c r="IYY7" s="824"/>
      <c r="IYZ7" s="824"/>
      <c r="IZA7" s="824"/>
      <c r="IZB7" s="824"/>
      <c r="IZC7" s="824"/>
      <c r="IZD7" s="824"/>
      <c r="IZE7" s="824"/>
      <c r="IZF7" s="824"/>
      <c r="IZG7" s="824"/>
      <c r="IZH7" s="824"/>
      <c r="IZI7" s="824"/>
      <c r="IZJ7" s="824"/>
      <c r="IZK7" s="824"/>
      <c r="IZL7" s="824"/>
      <c r="IZM7" s="824"/>
      <c r="IZN7" s="824"/>
      <c r="IZO7" s="824"/>
      <c r="IZP7" s="824"/>
      <c r="IZQ7" s="824"/>
      <c r="IZR7" s="824"/>
      <c r="IZS7" s="824"/>
      <c r="IZT7" s="824"/>
      <c r="IZU7" s="824"/>
      <c r="IZV7" s="824"/>
      <c r="IZW7" s="824"/>
      <c r="IZX7" s="824"/>
      <c r="IZY7" s="824"/>
      <c r="IZZ7" s="824"/>
      <c r="JAA7" s="824"/>
      <c r="JAB7" s="824"/>
      <c r="JAC7" s="824"/>
      <c r="JAD7" s="824"/>
      <c r="JAE7" s="824"/>
      <c r="JAF7" s="824"/>
      <c r="JAG7" s="824"/>
      <c r="JAH7" s="824"/>
      <c r="JAI7" s="824"/>
      <c r="JAJ7" s="824"/>
      <c r="JAK7" s="824"/>
      <c r="JAL7" s="824"/>
      <c r="JAM7" s="824"/>
      <c r="JAN7" s="824"/>
      <c r="JAO7" s="824"/>
      <c r="JAP7" s="824"/>
      <c r="JAQ7" s="824"/>
      <c r="JAR7" s="824"/>
      <c r="JAS7" s="824"/>
      <c r="JAT7" s="824"/>
      <c r="JAU7" s="824"/>
      <c r="JAV7" s="824"/>
      <c r="JAW7" s="824"/>
      <c r="JAX7" s="824"/>
      <c r="JAY7" s="824"/>
      <c r="JAZ7" s="824"/>
      <c r="JBA7" s="824"/>
      <c r="JBB7" s="824"/>
      <c r="JBC7" s="824"/>
      <c r="JBD7" s="824"/>
      <c r="JBE7" s="824"/>
      <c r="JBF7" s="824"/>
      <c r="JBG7" s="824"/>
      <c r="JBH7" s="824"/>
      <c r="JBI7" s="824"/>
      <c r="JBJ7" s="824"/>
      <c r="JBK7" s="824"/>
      <c r="JBL7" s="824"/>
      <c r="JBM7" s="824"/>
      <c r="JBN7" s="824"/>
      <c r="JBO7" s="824"/>
      <c r="JBP7" s="824"/>
      <c r="JBQ7" s="824"/>
      <c r="JBR7" s="824"/>
      <c r="JBS7" s="824"/>
      <c r="JBT7" s="824"/>
      <c r="JBU7" s="824"/>
      <c r="JBV7" s="824"/>
      <c r="JBW7" s="824"/>
      <c r="JBX7" s="824"/>
      <c r="JBY7" s="824"/>
      <c r="JBZ7" s="824"/>
      <c r="JCA7" s="824"/>
      <c r="JCB7" s="824"/>
      <c r="JCC7" s="824"/>
      <c r="JCD7" s="824"/>
      <c r="JCE7" s="824"/>
      <c r="JCF7" s="824"/>
      <c r="JCG7" s="824"/>
      <c r="JCH7" s="824"/>
      <c r="JCI7" s="824"/>
      <c r="JCJ7" s="824"/>
      <c r="JCK7" s="824"/>
      <c r="JCL7" s="824"/>
      <c r="JCM7" s="824"/>
      <c r="JCN7" s="824"/>
      <c r="JCO7" s="824"/>
      <c r="JCP7" s="824"/>
      <c r="JCQ7" s="824"/>
      <c r="JCR7" s="824"/>
      <c r="JCS7" s="824"/>
      <c r="JCT7" s="824"/>
      <c r="JCU7" s="824"/>
      <c r="JCV7" s="824"/>
      <c r="JCW7" s="824"/>
      <c r="JCX7" s="824"/>
      <c r="JCY7" s="824"/>
      <c r="JCZ7" s="824"/>
      <c r="JDA7" s="824"/>
      <c r="JDB7" s="824"/>
      <c r="JDC7" s="824"/>
      <c r="JDD7" s="824"/>
      <c r="JDE7" s="824"/>
      <c r="JDF7" s="824"/>
      <c r="JDG7" s="824"/>
      <c r="JDH7" s="824"/>
      <c r="JDI7" s="824"/>
      <c r="JDJ7" s="824"/>
      <c r="JDK7" s="824"/>
      <c r="JDL7" s="824"/>
      <c r="JDM7" s="824"/>
      <c r="JDN7" s="824"/>
      <c r="JDO7" s="824"/>
      <c r="JDP7" s="824"/>
      <c r="JDQ7" s="824"/>
      <c r="JDR7" s="824"/>
      <c r="JDS7" s="824"/>
      <c r="JDT7" s="824"/>
      <c r="JDU7" s="824"/>
      <c r="JDV7" s="824"/>
      <c r="JDW7" s="824"/>
      <c r="JDX7" s="824"/>
      <c r="JDY7" s="824"/>
      <c r="JDZ7" s="824"/>
      <c r="JEA7" s="824"/>
      <c r="JEB7" s="824"/>
      <c r="JEC7" s="824"/>
      <c r="JED7" s="824"/>
      <c r="JEE7" s="824"/>
      <c r="JEF7" s="824"/>
      <c r="JEG7" s="824"/>
      <c r="JEH7" s="824"/>
      <c r="JEI7" s="824"/>
      <c r="JEJ7" s="824"/>
      <c r="JEK7" s="824"/>
      <c r="JEL7" s="824"/>
      <c r="JEM7" s="824"/>
      <c r="JEN7" s="824"/>
      <c r="JEO7" s="824"/>
      <c r="JEP7" s="824"/>
      <c r="JEQ7" s="824"/>
      <c r="JER7" s="824"/>
      <c r="JES7" s="824"/>
      <c r="JET7" s="824"/>
      <c r="JEU7" s="824"/>
      <c r="JEV7" s="824"/>
      <c r="JEW7" s="824"/>
      <c r="JEX7" s="824"/>
      <c r="JEY7" s="824"/>
      <c r="JEZ7" s="824"/>
      <c r="JFA7" s="824"/>
      <c r="JFB7" s="824"/>
      <c r="JFC7" s="824"/>
      <c r="JFD7" s="824"/>
      <c r="JFE7" s="824"/>
      <c r="JFF7" s="824"/>
      <c r="JFG7" s="824"/>
      <c r="JFH7" s="824"/>
      <c r="JFI7" s="824"/>
      <c r="JFJ7" s="824"/>
      <c r="JFK7" s="824"/>
      <c r="JFL7" s="824"/>
      <c r="JFM7" s="824"/>
      <c r="JFN7" s="824"/>
      <c r="JFO7" s="824"/>
      <c r="JFP7" s="824"/>
      <c r="JFQ7" s="824"/>
      <c r="JFR7" s="824"/>
      <c r="JFS7" s="824"/>
      <c r="JFT7" s="824"/>
      <c r="JFU7" s="824"/>
      <c r="JFV7" s="824"/>
      <c r="JFW7" s="824"/>
      <c r="JFX7" s="824"/>
      <c r="JFY7" s="824"/>
      <c r="JFZ7" s="824"/>
      <c r="JGA7" s="824"/>
      <c r="JGB7" s="824"/>
      <c r="JGC7" s="824"/>
      <c r="JGD7" s="824"/>
      <c r="JGE7" s="824"/>
      <c r="JGF7" s="824"/>
      <c r="JGG7" s="824"/>
      <c r="JGH7" s="824"/>
      <c r="JGI7" s="824"/>
      <c r="JGJ7" s="824"/>
      <c r="JGK7" s="824"/>
      <c r="JGL7" s="824"/>
      <c r="JGM7" s="824"/>
      <c r="JGN7" s="824"/>
      <c r="JGO7" s="824"/>
      <c r="JGP7" s="824"/>
      <c r="JGQ7" s="824"/>
      <c r="JGR7" s="824"/>
      <c r="JGS7" s="824"/>
      <c r="JGT7" s="824"/>
      <c r="JGU7" s="824"/>
      <c r="JGV7" s="824"/>
      <c r="JGW7" s="824"/>
      <c r="JGX7" s="824"/>
      <c r="JGY7" s="824"/>
      <c r="JGZ7" s="824"/>
      <c r="JHA7" s="824"/>
      <c r="JHB7" s="824"/>
      <c r="JHC7" s="824"/>
      <c r="JHD7" s="824"/>
      <c r="JHE7" s="824"/>
      <c r="JHF7" s="824"/>
      <c r="JHG7" s="824"/>
      <c r="JHH7" s="824"/>
      <c r="JHI7" s="824"/>
      <c r="JHJ7" s="824"/>
      <c r="JHK7" s="824"/>
      <c r="JHL7" s="824"/>
      <c r="JHM7" s="824"/>
      <c r="JHN7" s="824"/>
      <c r="JHO7" s="824"/>
      <c r="JHP7" s="824"/>
      <c r="JHQ7" s="824"/>
      <c r="JHR7" s="824"/>
      <c r="JHS7" s="824"/>
      <c r="JHT7" s="824"/>
      <c r="JHU7" s="824"/>
      <c r="JHV7" s="824"/>
      <c r="JHW7" s="824"/>
      <c r="JHX7" s="824"/>
      <c r="JHY7" s="824"/>
      <c r="JHZ7" s="824"/>
      <c r="JIA7" s="824"/>
      <c r="JIB7" s="824"/>
      <c r="JIC7" s="824"/>
      <c r="JID7" s="824"/>
      <c r="JIE7" s="824"/>
      <c r="JIF7" s="824"/>
      <c r="JIG7" s="824"/>
      <c r="JIH7" s="824"/>
      <c r="JII7" s="824"/>
      <c r="JIJ7" s="824"/>
      <c r="JIK7" s="824"/>
      <c r="JIL7" s="824"/>
      <c r="JIM7" s="824"/>
      <c r="JIN7" s="824"/>
      <c r="JIO7" s="824"/>
      <c r="JIP7" s="824"/>
      <c r="JIQ7" s="824"/>
      <c r="JIR7" s="824"/>
      <c r="JIS7" s="824"/>
      <c r="JIT7" s="824"/>
      <c r="JIU7" s="824"/>
      <c r="JIV7" s="824"/>
      <c r="JIW7" s="824"/>
      <c r="JIX7" s="824"/>
      <c r="JIY7" s="824"/>
      <c r="JIZ7" s="824"/>
      <c r="JJA7" s="824"/>
      <c r="JJB7" s="824"/>
      <c r="JJC7" s="824"/>
      <c r="JJD7" s="824"/>
      <c r="JJE7" s="824"/>
      <c r="JJF7" s="824"/>
      <c r="JJG7" s="824"/>
      <c r="JJH7" s="824"/>
      <c r="JJI7" s="824"/>
      <c r="JJJ7" s="824"/>
      <c r="JJK7" s="824"/>
      <c r="JJL7" s="824"/>
      <c r="JJM7" s="824"/>
      <c r="JJN7" s="824"/>
      <c r="JJO7" s="824"/>
      <c r="JJP7" s="824"/>
      <c r="JJQ7" s="824"/>
      <c r="JJR7" s="824"/>
      <c r="JJS7" s="824"/>
      <c r="JJT7" s="824"/>
      <c r="JJU7" s="824"/>
      <c r="JJV7" s="824"/>
      <c r="JJW7" s="824"/>
      <c r="JJX7" s="824"/>
      <c r="JJY7" s="824"/>
      <c r="JJZ7" s="824"/>
      <c r="JKA7" s="824"/>
      <c r="JKB7" s="824"/>
      <c r="JKC7" s="824"/>
      <c r="JKD7" s="824"/>
      <c r="JKE7" s="824"/>
      <c r="JKF7" s="824"/>
      <c r="JKG7" s="824"/>
      <c r="JKH7" s="824"/>
      <c r="JKI7" s="824"/>
      <c r="JKJ7" s="824"/>
      <c r="JKK7" s="824"/>
      <c r="JKL7" s="824"/>
      <c r="JKM7" s="824"/>
      <c r="JKN7" s="824"/>
      <c r="JKO7" s="824"/>
      <c r="JKP7" s="824"/>
      <c r="JKQ7" s="824"/>
      <c r="JKR7" s="824"/>
      <c r="JKS7" s="824"/>
      <c r="JKT7" s="824"/>
      <c r="JKU7" s="824"/>
      <c r="JKV7" s="824"/>
      <c r="JKW7" s="824"/>
      <c r="JKX7" s="824"/>
      <c r="JKY7" s="824"/>
      <c r="JKZ7" s="824"/>
      <c r="JLA7" s="824"/>
      <c r="JLB7" s="824"/>
      <c r="JLC7" s="824"/>
      <c r="JLD7" s="824"/>
      <c r="JLE7" s="824"/>
      <c r="JLF7" s="824"/>
      <c r="JLG7" s="824"/>
      <c r="JLH7" s="824"/>
      <c r="JLI7" s="824"/>
      <c r="JLJ7" s="824"/>
      <c r="JLK7" s="824"/>
      <c r="JLL7" s="824"/>
      <c r="JLM7" s="824"/>
      <c r="JLN7" s="824"/>
      <c r="JLO7" s="824"/>
      <c r="JLP7" s="824"/>
      <c r="JLQ7" s="824"/>
      <c r="JLR7" s="824"/>
      <c r="JLS7" s="824"/>
      <c r="JLT7" s="824"/>
      <c r="JLU7" s="824"/>
      <c r="JLV7" s="824"/>
      <c r="JLW7" s="824"/>
      <c r="JLX7" s="824"/>
      <c r="JLY7" s="824"/>
      <c r="JLZ7" s="824"/>
      <c r="JMA7" s="824"/>
      <c r="JMB7" s="824"/>
      <c r="JMC7" s="824"/>
      <c r="JMD7" s="824"/>
      <c r="JME7" s="824"/>
      <c r="JMF7" s="824"/>
      <c r="JMG7" s="824"/>
      <c r="JMH7" s="824"/>
      <c r="JMI7" s="824"/>
      <c r="JMJ7" s="824"/>
      <c r="JMK7" s="824"/>
      <c r="JML7" s="824"/>
      <c r="JMM7" s="824"/>
      <c r="JMN7" s="824"/>
      <c r="JMO7" s="824"/>
      <c r="JMP7" s="824"/>
      <c r="JMQ7" s="824"/>
      <c r="JMR7" s="824"/>
      <c r="JMS7" s="824"/>
      <c r="JMT7" s="824"/>
      <c r="JMU7" s="824"/>
      <c r="JMV7" s="824"/>
      <c r="JMW7" s="824"/>
      <c r="JMX7" s="824"/>
      <c r="JMY7" s="824"/>
      <c r="JMZ7" s="824"/>
      <c r="JNA7" s="824"/>
      <c r="JNB7" s="824"/>
      <c r="JNC7" s="824"/>
      <c r="JND7" s="824"/>
      <c r="JNE7" s="824"/>
      <c r="JNF7" s="824"/>
      <c r="JNG7" s="824"/>
      <c r="JNH7" s="824"/>
      <c r="JNI7" s="824"/>
      <c r="JNJ7" s="824"/>
      <c r="JNK7" s="824"/>
      <c r="JNL7" s="824"/>
      <c r="JNM7" s="824"/>
      <c r="JNN7" s="824"/>
      <c r="JNO7" s="824"/>
      <c r="JNP7" s="824"/>
      <c r="JNQ7" s="824"/>
      <c r="JNR7" s="824"/>
      <c r="JNS7" s="824"/>
      <c r="JNT7" s="824"/>
      <c r="JNU7" s="824"/>
      <c r="JNV7" s="824"/>
      <c r="JNW7" s="824"/>
      <c r="JNX7" s="824"/>
      <c r="JNY7" s="824"/>
      <c r="JNZ7" s="824"/>
      <c r="JOA7" s="824"/>
      <c r="JOB7" s="824"/>
      <c r="JOC7" s="824"/>
      <c r="JOD7" s="824"/>
      <c r="JOE7" s="824"/>
      <c r="JOF7" s="824"/>
      <c r="JOG7" s="824"/>
      <c r="JOH7" s="824"/>
      <c r="JOI7" s="824"/>
      <c r="JOJ7" s="824"/>
      <c r="JOK7" s="824"/>
      <c r="JOL7" s="824"/>
      <c r="JOM7" s="824"/>
      <c r="JON7" s="824"/>
      <c r="JOO7" s="824"/>
      <c r="JOP7" s="824"/>
      <c r="JOQ7" s="824"/>
      <c r="JOR7" s="824"/>
      <c r="JOS7" s="824"/>
      <c r="JOT7" s="824"/>
      <c r="JOU7" s="824"/>
      <c r="JOV7" s="824"/>
      <c r="JOW7" s="824"/>
      <c r="JOX7" s="824"/>
      <c r="JOY7" s="824"/>
      <c r="JOZ7" s="824"/>
      <c r="JPA7" s="824"/>
      <c r="JPB7" s="824"/>
      <c r="JPC7" s="824"/>
      <c r="JPD7" s="824"/>
      <c r="JPE7" s="824"/>
      <c r="JPF7" s="824"/>
      <c r="JPG7" s="824"/>
      <c r="JPH7" s="824"/>
      <c r="JPI7" s="824"/>
      <c r="JPJ7" s="824"/>
      <c r="JPK7" s="824"/>
      <c r="JPL7" s="824"/>
      <c r="JPM7" s="824"/>
      <c r="JPN7" s="824"/>
      <c r="JPO7" s="824"/>
      <c r="JPP7" s="824"/>
      <c r="JPQ7" s="824"/>
      <c r="JPR7" s="824"/>
      <c r="JPS7" s="824"/>
      <c r="JPT7" s="824"/>
      <c r="JPU7" s="824"/>
      <c r="JPV7" s="824"/>
      <c r="JPW7" s="824"/>
      <c r="JPX7" s="824"/>
      <c r="JPY7" s="824"/>
      <c r="JPZ7" s="824"/>
      <c r="JQA7" s="824"/>
      <c r="JQB7" s="824"/>
      <c r="JQC7" s="824"/>
      <c r="JQD7" s="824"/>
      <c r="JQE7" s="824"/>
      <c r="JQF7" s="824"/>
      <c r="JQG7" s="824"/>
      <c r="JQH7" s="824"/>
      <c r="JQI7" s="824"/>
      <c r="JQJ7" s="824"/>
      <c r="JQK7" s="824"/>
      <c r="JQL7" s="824"/>
      <c r="JQM7" s="824"/>
      <c r="JQN7" s="824"/>
      <c r="JQO7" s="824"/>
      <c r="JQP7" s="824"/>
      <c r="JQQ7" s="824"/>
      <c r="JQR7" s="824"/>
      <c r="JQS7" s="824"/>
      <c r="JQT7" s="824"/>
      <c r="JQU7" s="824"/>
      <c r="JQV7" s="824"/>
      <c r="JQW7" s="824"/>
      <c r="JQX7" s="824"/>
      <c r="JQY7" s="824"/>
      <c r="JQZ7" s="824"/>
      <c r="JRA7" s="824"/>
      <c r="JRB7" s="824"/>
      <c r="JRC7" s="824"/>
      <c r="JRD7" s="824"/>
      <c r="JRE7" s="824"/>
      <c r="JRF7" s="824"/>
      <c r="JRG7" s="824"/>
      <c r="JRH7" s="824"/>
      <c r="JRI7" s="824"/>
      <c r="JRJ7" s="824"/>
      <c r="JRK7" s="824"/>
      <c r="JRL7" s="824"/>
      <c r="JRM7" s="824"/>
      <c r="JRN7" s="824"/>
      <c r="JRO7" s="824"/>
      <c r="JRP7" s="824"/>
      <c r="JRQ7" s="824"/>
      <c r="JRR7" s="824"/>
      <c r="JRS7" s="824"/>
      <c r="JRT7" s="824"/>
      <c r="JRU7" s="824"/>
      <c r="JRV7" s="824"/>
      <c r="JRW7" s="824"/>
      <c r="JRX7" s="824"/>
      <c r="JRY7" s="824"/>
      <c r="JRZ7" s="824"/>
      <c r="JSA7" s="824"/>
      <c r="JSB7" s="824"/>
      <c r="JSC7" s="824"/>
      <c r="JSD7" s="824"/>
      <c r="JSE7" s="824"/>
      <c r="JSF7" s="824"/>
      <c r="JSG7" s="824"/>
      <c r="JSH7" s="824"/>
      <c r="JSI7" s="824"/>
      <c r="JSJ7" s="824"/>
      <c r="JSK7" s="824"/>
      <c r="JSL7" s="824"/>
      <c r="JSM7" s="824"/>
      <c r="JSN7" s="824"/>
      <c r="JSO7" s="824"/>
      <c r="JSP7" s="824"/>
      <c r="JSQ7" s="824"/>
      <c r="JSR7" s="824"/>
      <c r="JSS7" s="824"/>
      <c r="JST7" s="824"/>
      <c r="JSU7" s="824"/>
      <c r="JSV7" s="824"/>
      <c r="JSW7" s="824"/>
      <c r="JSX7" s="824"/>
      <c r="JSY7" s="824"/>
      <c r="JSZ7" s="824"/>
      <c r="JTA7" s="824"/>
      <c r="JTB7" s="824"/>
      <c r="JTC7" s="824"/>
      <c r="JTD7" s="824"/>
      <c r="JTE7" s="824"/>
      <c r="JTF7" s="824"/>
      <c r="JTG7" s="824"/>
      <c r="JTH7" s="824"/>
      <c r="JTI7" s="824"/>
      <c r="JTJ7" s="824"/>
      <c r="JTK7" s="824"/>
      <c r="JTL7" s="824"/>
      <c r="JTM7" s="824"/>
      <c r="JTN7" s="824"/>
      <c r="JTO7" s="824"/>
      <c r="JTP7" s="824"/>
      <c r="JTQ7" s="824"/>
      <c r="JTR7" s="824"/>
      <c r="JTS7" s="824"/>
      <c r="JTT7" s="824"/>
      <c r="JTU7" s="824"/>
      <c r="JTV7" s="824"/>
      <c r="JTW7" s="824"/>
      <c r="JTX7" s="824"/>
      <c r="JTY7" s="824"/>
      <c r="JTZ7" s="824"/>
      <c r="JUA7" s="824"/>
      <c r="JUB7" s="824"/>
      <c r="JUC7" s="824"/>
      <c r="JUD7" s="824"/>
      <c r="JUE7" s="824"/>
      <c r="JUF7" s="824"/>
      <c r="JUG7" s="824"/>
      <c r="JUH7" s="824"/>
      <c r="JUI7" s="824"/>
      <c r="JUJ7" s="824"/>
      <c r="JUK7" s="824"/>
      <c r="JUL7" s="824"/>
      <c r="JUM7" s="824"/>
      <c r="JUN7" s="824"/>
      <c r="JUO7" s="824"/>
      <c r="JUP7" s="824"/>
      <c r="JUQ7" s="824"/>
      <c r="JUR7" s="824"/>
      <c r="JUS7" s="824"/>
      <c r="JUT7" s="824"/>
      <c r="JUU7" s="824"/>
      <c r="JUV7" s="824"/>
      <c r="JUW7" s="824"/>
      <c r="JUX7" s="824"/>
      <c r="JUY7" s="824"/>
      <c r="JUZ7" s="824"/>
      <c r="JVA7" s="824"/>
      <c r="JVB7" s="824"/>
      <c r="JVC7" s="824"/>
      <c r="JVD7" s="824"/>
      <c r="JVE7" s="824"/>
      <c r="JVF7" s="824"/>
      <c r="JVG7" s="824"/>
      <c r="JVH7" s="824"/>
      <c r="JVI7" s="824"/>
      <c r="JVJ7" s="824"/>
      <c r="JVK7" s="824"/>
      <c r="JVL7" s="824"/>
      <c r="JVM7" s="824"/>
      <c r="JVN7" s="824"/>
      <c r="JVO7" s="824"/>
      <c r="JVP7" s="824"/>
      <c r="JVQ7" s="824"/>
      <c r="JVR7" s="824"/>
      <c r="JVS7" s="824"/>
      <c r="JVT7" s="824"/>
      <c r="JVU7" s="824"/>
      <c r="JVV7" s="824"/>
      <c r="JVW7" s="824"/>
      <c r="JVX7" s="824"/>
      <c r="JVY7" s="824"/>
      <c r="JVZ7" s="824"/>
      <c r="JWA7" s="824"/>
      <c r="JWB7" s="824"/>
      <c r="JWC7" s="824"/>
      <c r="JWD7" s="824"/>
      <c r="JWE7" s="824"/>
      <c r="JWF7" s="824"/>
      <c r="JWG7" s="824"/>
      <c r="JWH7" s="824"/>
      <c r="JWI7" s="824"/>
      <c r="JWJ7" s="824"/>
      <c r="JWK7" s="824"/>
      <c r="JWL7" s="824"/>
      <c r="JWM7" s="824"/>
      <c r="JWN7" s="824"/>
      <c r="JWO7" s="824"/>
      <c r="JWP7" s="824"/>
      <c r="JWQ7" s="824"/>
      <c r="JWR7" s="824"/>
      <c r="JWS7" s="824"/>
      <c r="JWT7" s="824"/>
      <c r="JWU7" s="824"/>
      <c r="JWV7" s="824"/>
      <c r="JWW7" s="824"/>
      <c r="JWX7" s="824"/>
      <c r="JWY7" s="824"/>
      <c r="JWZ7" s="824"/>
      <c r="JXA7" s="824"/>
      <c r="JXB7" s="824"/>
      <c r="JXC7" s="824"/>
      <c r="JXD7" s="824"/>
      <c r="JXE7" s="824"/>
      <c r="JXF7" s="824"/>
      <c r="JXG7" s="824"/>
      <c r="JXH7" s="824"/>
      <c r="JXI7" s="824"/>
      <c r="JXJ7" s="824"/>
      <c r="JXK7" s="824"/>
      <c r="JXL7" s="824"/>
      <c r="JXM7" s="824"/>
      <c r="JXN7" s="824"/>
      <c r="JXO7" s="824"/>
      <c r="JXP7" s="824"/>
      <c r="JXQ7" s="824"/>
      <c r="JXR7" s="824"/>
      <c r="JXS7" s="824"/>
      <c r="JXT7" s="824"/>
      <c r="JXU7" s="824"/>
      <c r="JXV7" s="824"/>
      <c r="JXW7" s="824"/>
      <c r="JXX7" s="824"/>
      <c r="JXY7" s="824"/>
      <c r="JXZ7" s="824"/>
      <c r="JYA7" s="824"/>
      <c r="JYB7" s="824"/>
      <c r="JYC7" s="824"/>
      <c r="JYD7" s="824"/>
      <c r="JYE7" s="824"/>
      <c r="JYF7" s="824"/>
      <c r="JYG7" s="824"/>
      <c r="JYH7" s="824"/>
      <c r="JYI7" s="824"/>
      <c r="JYJ7" s="824"/>
      <c r="JYK7" s="824"/>
      <c r="JYL7" s="824"/>
      <c r="JYM7" s="824"/>
      <c r="JYN7" s="824"/>
      <c r="JYO7" s="824"/>
      <c r="JYP7" s="824"/>
      <c r="JYQ7" s="824"/>
      <c r="JYR7" s="824"/>
      <c r="JYS7" s="824"/>
      <c r="JYT7" s="824"/>
      <c r="JYU7" s="824"/>
      <c r="JYV7" s="824"/>
      <c r="JYW7" s="824"/>
      <c r="JYX7" s="824"/>
      <c r="JYY7" s="824"/>
      <c r="JYZ7" s="824"/>
      <c r="JZA7" s="824"/>
      <c r="JZB7" s="824"/>
      <c r="JZC7" s="824"/>
      <c r="JZD7" s="824"/>
      <c r="JZE7" s="824"/>
      <c r="JZF7" s="824"/>
      <c r="JZG7" s="824"/>
      <c r="JZH7" s="824"/>
      <c r="JZI7" s="824"/>
      <c r="JZJ7" s="824"/>
      <c r="JZK7" s="824"/>
      <c r="JZL7" s="824"/>
      <c r="JZM7" s="824"/>
      <c r="JZN7" s="824"/>
      <c r="JZO7" s="824"/>
      <c r="JZP7" s="824"/>
      <c r="JZQ7" s="824"/>
      <c r="JZR7" s="824"/>
      <c r="JZS7" s="824"/>
      <c r="JZT7" s="824"/>
      <c r="JZU7" s="824"/>
      <c r="JZV7" s="824"/>
      <c r="JZW7" s="824"/>
      <c r="JZX7" s="824"/>
      <c r="JZY7" s="824"/>
      <c r="JZZ7" s="824"/>
      <c r="KAA7" s="824"/>
      <c r="KAB7" s="824"/>
      <c r="KAC7" s="824"/>
      <c r="KAD7" s="824"/>
      <c r="KAE7" s="824"/>
      <c r="KAF7" s="824"/>
      <c r="KAG7" s="824"/>
      <c r="KAH7" s="824"/>
      <c r="KAI7" s="824"/>
      <c r="KAJ7" s="824"/>
      <c r="KAK7" s="824"/>
      <c r="KAL7" s="824"/>
      <c r="KAM7" s="824"/>
      <c r="KAN7" s="824"/>
      <c r="KAO7" s="824"/>
      <c r="KAP7" s="824"/>
      <c r="KAQ7" s="824"/>
      <c r="KAR7" s="824"/>
      <c r="KAS7" s="824"/>
      <c r="KAT7" s="824"/>
      <c r="KAU7" s="824"/>
      <c r="KAV7" s="824"/>
      <c r="KAW7" s="824"/>
      <c r="KAX7" s="824"/>
      <c r="KAY7" s="824"/>
      <c r="KAZ7" s="824"/>
      <c r="KBA7" s="824"/>
      <c r="KBB7" s="824"/>
      <c r="KBC7" s="824"/>
      <c r="KBD7" s="824"/>
      <c r="KBE7" s="824"/>
      <c r="KBF7" s="824"/>
      <c r="KBG7" s="824"/>
      <c r="KBH7" s="824"/>
      <c r="KBI7" s="824"/>
      <c r="KBJ7" s="824"/>
      <c r="KBK7" s="824"/>
      <c r="KBL7" s="824"/>
      <c r="KBM7" s="824"/>
      <c r="KBN7" s="824"/>
      <c r="KBO7" s="824"/>
      <c r="KBP7" s="824"/>
      <c r="KBQ7" s="824"/>
      <c r="KBR7" s="824"/>
      <c r="KBS7" s="824"/>
      <c r="KBT7" s="824"/>
      <c r="KBU7" s="824"/>
      <c r="KBV7" s="824"/>
      <c r="KBW7" s="824"/>
      <c r="KBX7" s="824"/>
      <c r="KBY7" s="824"/>
      <c r="KBZ7" s="824"/>
      <c r="KCA7" s="824"/>
      <c r="KCB7" s="824"/>
      <c r="KCC7" s="824"/>
      <c r="KCD7" s="824"/>
      <c r="KCE7" s="824"/>
      <c r="KCF7" s="824"/>
      <c r="KCG7" s="824"/>
      <c r="KCH7" s="824"/>
      <c r="KCI7" s="824"/>
      <c r="KCJ7" s="824"/>
      <c r="KCK7" s="824"/>
      <c r="KCL7" s="824"/>
      <c r="KCM7" s="824"/>
      <c r="KCN7" s="824"/>
      <c r="KCO7" s="824"/>
      <c r="KCP7" s="824"/>
      <c r="KCQ7" s="824"/>
      <c r="KCR7" s="824"/>
      <c r="KCS7" s="824"/>
      <c r="KCT7" s="824"/>
      <c r="KCU7" s="824"/>
      <c r="KCV7" s="824"/>
      <c r="KCW7" s="824"/>
      <c r="KCX7" s="824"/>
      <c r="KCY7" s="824"/>
      <c r="KCZ7" s="824"/>
      <c r="KDA7" s="824"/>
      <c r="KDB7" s="824"/>
      <c r="KDC7" s="824"/>
      <c r="KDD7" s="824"/>
      <c r="KDE7" s="824"/>
      <c r="KDF7" s="824"/>
      <c r="KDG7" s="824"/>
      <c r="KDH7" s="824"/>
      <c r="KDI7" s="824"/>
      <c r="KDJ7" s="824"/>
      <c r="KDK7" s="824"/>
      <c r="KDL7" s="824"/>
      <c r="KDM7" s="824"/>
      <c r="KDN7" s="824"/>
      <c r="KDO7" s="824"/>
      <c r="KDP7" s="824"/>
      <c r="KDQ7" s="824"/>
      <c r="KDR7" s="824"/>
      <c r="KDS7" s="824"/>
      <c r="KDT7" s="824"/>
      <c r="KDU7" s="824"/>
      <c r="KDV7" s="824"/>
      <c r="KDW7" s="824"/>
      <c r="KDX7" s="824"/>
      <c r="KDY7" s="824"/>
      <c r="KDZ7" s="824"/>
      <c r="KEA7" s="824"/>
      <c r="KEB7" s="824"/>
      <c r="KEC7" s="824"/>
      <c r="KED7" s="824"/>
      <c r="KEE7" s="824"/>
      <c r="KEF7" s="824"/>
      <c r="KEG7" s="824"/>
      <c r="KEH7" s="824"/>
      <c r="KEI7" s="824"/>
      <c r="KEJ7" s="824"/>
      <c r="KEK7" s="824"/>
      <c r="KEL7" s="824"/>
      <c r="KEM7" s="824"/>
      <c r="KEN7" s="824"/>
      <c r="KEO7" s="824"/>
      <c r="KEP7" s="824"/>
      <c r="KEQ7" s="824"/>
      <c r="KER7" s="824"/>
      <c r="KES7" s="824"/>
      <c r="KET7" s="824"/>
      <c r="KEU7" s="824"/>
      <c r="KEV7" s="824"/>
      <c r="KEW7" s="824"/>
      <c r="KEX7" s="824"/>
      <c r="KEY7" s="824"/>
      <c r="KEZ7" s="824"/>
      <c r="KFA7" s="824"/>
      <c r="KFB7" s="824"/>
      <c r="KFC7" s="824"/>
      <c r="KFD7" s="824"/>
      <c r="KFE7" s="824"/>
      <c r="KFF7" s="824"/>
      <c r="KFG7" s="824"/>
      <c r="KFH7" s="824"/>
      <c r="KFI7" s="824"/>
      <c r="KFJ7" s="824"/>
      <c r="KFK7" s="824"/>
      <c r="KFL7" s="824"/>
      <c r="KFM7" s="824"/>
      <c r="KFN7" s="824"/>
      <c r="KFO7" s="824"/>
      <c r="KFP7" s="824"/>
      <c r="KFQ7" s="824"/>
      <c r="KFR7" s="824"/>
      <c r="KFS7" s="824"/>
      <c r="KFT7" s="824"/>
      <c r="KFU7" s="824"/>
      <c r="KFV7" s="824"/>
      <c r="KFW7" s="824"/>
      <c r="KFX7" s="824"/>
      <c r="KFY7" s="824"/>
      <c r="KFZ7" s="824"/>
      <c r="KGA7" s="824"/>
      <c r="KGB7" s="824"/>
      <c r="KGC7" s="824"/>
      <c r="KGD7" s="824"/>
      <c r="KGE7" s="824"/>
      <c r="KGF7" s="824"/>
      <c r="KGG7" s="824"/>
      <c r="KGH7" s="824"/>
      <c r="KGI7" s="824"/>
      <c r="KGJ7" s="824"/>
      <c r="KGK7" s="824"/>
      <c r="KGL7" s="824"/>
      <c r="KGM7" s="824"/>
      <c r="KGN7" s="824"/>
      <c r="KGO7" s="824"/>
      <c r="KGP7" s="824"/>
      <c r="KGQ7" s="824"/>
      <c r="KGR7" s="824"/>
      <c r="KGS7" s="824"/>
      <c r="KGT7" s="824"/>
      <c r="KGU7" s="824"/>
      <c r="KGV7" s="824"/>
      <c r="KGW7" s="824"/>
      <c r="KGX7" s="824"/>
      <c r="KGY7" s="824"/>
      <c r="KGZ7" s="824"/>
      <c r="KHA7" s="824"/>
      <c r="KHB7" s="824"/>
      <c r="KHC7" s="824"/>
      <c r="KHD7" s="824"/>
      <c r="KHE7" s="824"/>
      <c r="KHF7" s="824"/>
      <c r="KHG7" s="824"/>
      <c r="KHH7" s="824"/>
      <c r="KHI7" s="824"/>
      <c r="KHJ7" s="824"/>
      <c r="KHK7" s="824"/>
      <c r="KHL7" s="824"/>
      <c r="KHM7" s="824"/>
      <c r="KHN7" s="824"/>
      <c r="KHO7" s="824"/>
      <c r="KHP7" s="824"/>
      <c r="KHQ7" s="824"/>
      <c r="KHR7" s="824"/>
      <c r="KHS7" s="824"/>
      <c r="KHT7" s="824"/>
      <c r="KHU7" s="824"/>
      <c r="KHV7" s="824"/>
      <c r="KHW7" s="824"/>
      <c r="KHX7" s="824"/>
      <c r="KHY7" s="824"/>
      <c r="KHZ7" s="824"/>
      <c r="KIA7" s="824"/>
      <c r="KIB7" s="824"/>
      <c r="KIC7" s="824"/>
      <c r="KID7" s="824"/>
      <c r="KIE7" s="824"/>
      <c r="KIF7" s="824"/>
      <c r="KIG7" s="824"/>
      <c r="KIH7" s="824"/>
      <c r="KII7" s="824"/>
      <c r="KIJ7" s="824"/>
      <c r="KIK7" s="824"/>
      <c r="KIL7" s="824"/>
      <c r="KIM7" s="824"/>
      <c r="KIN7" s="824"/>
      <c r="KIO7" s="824"/>
      <c r="KIP7" s="824"/>
      <c r="KIQ7" s="824"/>
      <c r="KIR7" s="824"/>
      <c r="KIS7" s="824"/>
      <c r="KIT7" s="824"/>
      <c r="KIU7" s="824"/>
      <c r="KIV7" s="824"/>
      <c r="KIW7" s="824"/>
      <c r="KIX7" s="824"/>
      <c r="KIY7" s="824"/>
      <c r="KIZ7" s="824"/>
      <c r="KJA7" s="824"/>
      <c r="KJB7" s="824"/>
      <c r="KJC7" s="824"/>
      <c r="KJD7" s="824"/>
      <c r="KJE7" s="824"/>
      <c r="KJF7" s="824"/>
      <c r="KJG7" s="824"/>
      <c r="KJH7" s="824"/>
      <c r="KJI7" s="824"/>
      <c r="KJJ7" s="824"/>
      <c r="KJK7" s="824"/>
      <c r="KJL7" s="824"/>
      <c r="KJM7" s="824"/>
      <c r="KJN7" s="824"/>
      <c r="KJO7" s="824"/>
      <c r="KJP7" s="824"/>
      <c r="KJQ7" s="824"/>
      <c r="KJR7" s="824"/>
      <c r="KJS7" s="824"/>
      <c r="KJT7" s="824"/>
      <c r="KJU7" s="824"/>
      <c r="KJV7" s="824"/>
      <c r="KJW7" s="824"/>
      <c r="KJX7" s="824"/>
      <c r="KJY7" s="824"/>
      <c r="KJZ7" s="824"/>
      <c r="KKA7" s="824"/>
      <c r="KKB7" s="824"/>
      <c r="KKC7" s="824"/>
      <c r="KKD7" s="824"/>
      <c r="KKE7" s="824"/>
      <c r="KKF7" s="824"/>
      <c r="KKG7" s="824"/>
      <c r="KKH7" s="824"/>
      <c r="KKI7" s="824"/>
      <c r="KKJ7" s="824"/>
      <c r="KKK7" s="824"/>
      <c r="KKL7" s="824"/>
      <c r="KKM7" s="824"/>
      <c r="KKN7" s="824"/>
      <c r="KKO7" s="824"/>
      <c r="KKP7" s="824"/>
      <c r="KKQ7" s="824"/>
      <c r="KKR7" s="824"/>
      <c r="KKS7" s="824"/>
      <c r="KKT7" s="824"/>
      <c r="KKU7" s="824"/>
      <c r="KKV7" s="824"/>
      <c r="KKW7" s="824"/>
      <c r="KKX7" s="824"/>
      <c r="KKY7" s="824"/>
      <c r="KKZ7" s="824"/>
      <c r="KLA7" s="824"/>
      <c r="KLB7" s="824"/>
      <c r="KLC7" s="824"/>
      <c r="KLD7" s="824"/>
      <c r="KLE7" s="824"/>
      <c r="KLF7" s="824"/>
      <c r="KLG7" s="824"/>
      <c r="KLH7" s="824"/>
      <c r="KLI7" s="824"/>
      <c r="KLJ7" s="824"/>
      <c r="KLK7" s="824"/>
      <c r="KLL7" s="824"/>
      <c r="KLM7" s="824"/>
      <c r="KLN7" s="824"/>
      <c r="KLO7" s="824"/>
      <c r="KLP7" s="824"/>
      <c r="KLQ7" s="824"/>
      <c r="KLR7" s="824"/>
      <c r="KLS7" s="824"/>
      <c r="KLT7" s="824"/>
      <c r="KLU7" s="824"/>
      <c r="KLV7" s="824"/>
      <c r="KLW7" s="824"/>
      <c r="KLX7" s="824"/>
      <c r="KLY7" s="824"/>
      <c r="KLZ7" s="824"/>
      <c r="KMA7" s="824"/>
      <c r="KMB7" s="824"/>
      <c r="KMC7" s="824"/>
      <c r="KMD7" s="824"/>
      <c r="KME7" s="824"/>
      <c r="KMF7" s="824"/>
      <c r="KMG7" s="824"/>
      <c r="KMH7" s="824"/>
      <c r="KMI7" s="824"/>
      <c r="KMJ7" s="824"/>
      <c r="KMK7" s="824"/>
      <c r="KML7" s="824"/>
      <c r="KMM7" s="824"/>
      <c r="KMN7" s="824"/>
      <c r="KMO7" s="824"/>
      <c r="KMP7" s="824"/>
      <c r="KMQ7" s="824"/>
      <c r="KMR7" s="824"/>
      <c r="KMS7" s="824"/>
      <c r="KMT7" s="824"/>
      <c r="KMU7" s="824"/>
      <c r="KMV7" s="824"/>
      <c r="KMW7" s="824"/>
      <c r="KMX7" s="824"/>
      <c r="KMY7" s="824"/>
      <c r="KMZ7" s="824"/>
      <c r="KNA7" s="824"/>
      <c r="KNB7" s="824"/>
      <c r="KNC7" s="824"/>
      <c r="KND7" s="824"/>
      <c r="KNE7" s="824"/>
      <c r="KNF7" s="824"/>
      <c r="KNG7" s="824"/>
      <c r="KNH7" s="824"/>
      <c r="KNI7" s="824"/>
      <c r="KNJ7" s="824"/>
      <c r="KNK7" s="824"/>
      <c r="KNL7" s="824"/>
      <c r="KNM7" s="824"/>
      <c r="KNN7" s="824"/>
      <c r="KNO7" s="824"/>
      <c r="KNP7" s="824"/>
      <c r="KNQ7" s="824"/>
      <c r="KNR7" s="824"/>
      <c r="KNS7" s="824"/>
      <c r="KNT7" s="824"/>
      <c r="KNU7" s="824"/>
      <c r="KNV7" s="824"/>
      <c r="KNW7" s="824"/>
      <c r="KNX7" s="824"/>
      <c r="KNY7" s="824"/>
      <c r="KNZ7" s="824"/>
      <c r="KOA7" s="824"/>
      <c r="KOB7" s="824"/>
      <c r="KOC7" s="824"/>
      <c r="KOD7" s="824"/>
      <c r="KOE7" s="824"/>
      <c r="KOF7" s="824"/>
      <c r="KOG7" s="824"/>
      <c r="KOH7" s="824"/>
      <c r="KOI7" s="824"/>
      <c r="KOJ7" s="824"/>
      <c r="KOK7" s="824"/>
      <c r="KOL7" s="824"/>
      <c r="KOM7" s="824"/>
      <c r="KON7" s="824"/>
      <c r="KOO7" s="824"/>
      <c r="KOP7" s="824"/>
      <c r="KOQ7" s="824"/>
      <c r="KOR7" s="824"/>
      <c r="KOS7" s="824"/>
      <c r="KOT7" s="824"/>
      <c r="KOU7" s="824"/>
      <c r="KOV7" s="824"/>
      <c r="KOW7" s="824"/>
      <c r="KOX7" s="824"/>
      <c r="KOY7" s="824"/>
      <c r="KOZ7" s="824"/>
      <c r="KPA7" s="824"/>
      <c r="KPB7" s="824"/>
      <c r="KPC7" s="824"/>
      <c r="KPD7" s="824"/>
      <c r="KPE7" s="824"/>
      <c r="KPF7" s="824"/>
      <c r="KPG7" s="824"/>
      <c r="KPH7" s="824"/>
      <c r="KPI7" s="824"/>
      <c r="KPJ7" s="824"/>
      <c r="KPK7" s="824"/>
      <c r="KPL7" s="824"/>
      <c r="KPM7" s="824"/>
      <c r="KPN7" s="824"/>
      <c r="KPO7" s="824"/>
      <c r="KPP7" s="824"/>
      <c r="KPQ7" s="824"/>
      <c r="KPR7" s="824"/>
      <c r="KPS7" s="824"/>
      <c r="KPT7" s="824"/>
      <c r="KPU7" s="824"/>
      <c r="KPV7" s="824"/>
      <c r="KPW7" s="824"/>
      <c r="KPX7" s="824"/>
      <c r="KPY7" s="824"/>
      <c r="KPZ7" s="824"/>
      <c r="KQA7" s="824"/>
      <c r="KQB7" s="824"/>
      <c r="KQC7" s="824"/>
      <c r="KQD7" s="824"/>
      <c r="KQE7" s="824"/>
      <c r="KQF7" s="824"/>
      <c r="KQG7" s="824"/>
      <c r="KQH7" s="824"/>
      <c r="KQI7" s="824"/>
      <c r="KQJ7" s="824"/>
      <c r="KQK7" s="824"/>
      <c r="KQL7" s="824"/>
      <c r="KQM7" s="824"/>
      <c r="KQN7" s="824"/>
      <c r="KQO7" s="824"/>
      <c r="KQP7" s="824"/>
      <c r="KQQ7" s="824"/>
      <c r="KQR7" s="824"/>
      <c r="KQS7" s="824"/>
      <c r="KQT7" s="824"/>
      <c r="KQU7" s="824"/>
      <c r="KQV7" s="824"/>
      <c r="KQW7" s="824"/>
      <c r="KQX7" s="824"/>
      <c r="KQY7" s="824"/>
      <c r="KQZ7" s="824"/>
      <c r="KRA7" s="824"/>
      <c r="KRB7" s="824"/>
      <c r="KRC7" s="824"/>
      <c r="KRD7" s="824"/>
      <c r="KRE7" s="824"/>
      <c r="KRF7" s="824"/>
      <c r="KRG7" s="824"/>
      <c r="KRH7" s="824"/>
      <c r="KRI7" s="824"/>
      <c r="KRJ7" s="824"/>
      <c r="KRK7" s="824"/>
      <c r="KRL7" s="824"/>
      <c r="KRM7" s="824"/>
      <c r="KRN7" s="824"/>
      <c r="KRO7" s="824"/>
      <c r="KRP7" s="824"/>
      <c r="KRQ7" s="824"/>
      <c r="KRR7" s="824"/>
      <c r="KRS7" s="824"/>
      <c r="KRT7" s="824"/>
      <c r="KRU7" s="824"/>
      <c r="KRV7" s="824"/>
      <c r="KRW7" s="824"/>
      <c r="KRX7" s="824"/>
      <c r="KRY7" s="824"/>
      <c r="KRZ7" s="824"/>
      <c r="KSA7" s="824"/>
      <c r="KSB7" s="824"/>
      <c r="KSC7" s="824"/>
      <c r="KSD7" s="824"/>
      <c r="KSE7" s="824"/>
      <c r="KSF7" s="824"/>
      <c r="KSG7" s="824"/>
      <c r="KSH7" s="824"/>
      <c r="KSI7" s="824"/>
      <c r="KSJ7" s="824"/>
      <c r="KSK7" s="824"/>
      <c r="KSL7" s="824"/>
      <c r="KSM7" s="824"/>
      <c r="KSN7" s="824"/>
      <c r="KSO7" s="824"/>
      <c r="KSP7" s="824"/>
      <c r="KSQ7" s="824"/>
      <c r="KSR7" s="824"/>
      <c r="KSS7" s="824"/>
      <c r="KST7" s="824"/>
      <c r="KSU7" s="824"/>
      <c r="KSV7" s="824"/>
      <c r="KSW7" s="824"/>
      <c r="KSX7" s="824"/>
      <c r="KSY7" s="824"/>
      <c r="KSZ7" s="824"/>
      <c r="KTA7" s="824"/>
      <c r="KTB7" s="824"/>
      <c r="KTC7" s="824"/>
      <c r="KTD7" s="824"/>
      <c r="KTE7" s="824"/>
      <c r="KTF7" s="824"/>
      <c r="KTG7" s="824"/>
      <c r="KTH7" s="824"/>
      <c r="KTI7" s="824"/>
      <c r="KTJ7" s="824"/>
      <c r="KTK7" s="824"/>
      <c r="KTL7" s="824"/>
      <c r="KTM7" s="824"/>
      <c r="KTN7" s="824"/>
      <c r="KTO7" s="824"/>
      <c r="KTP7" s="824"/>
      <c r="KTQ7" s="824"/>
      <c r="KTR7" s="824"/>
      <c r="KTS7" s="824"/>
      <c r="KTT7" s="824"/>
      <c r="KTU7" s="824"/>
      <c r="KTV7" s="824"/>
      <c r="KTW7" s="824"/>
      <c r="KTX7" s="824"/>
      <c r="KTY7" s="824"/>
      <c r="KTZ7" s="824"/>
      <c r="KUA7" s="824"/>
      <c r="KUB7" s="824"/>
      <c r="KUC7" s="824"/>
      <c r="KUD7" s="824"/>
      <c r="KUE7" s="824"/>
      <c r="KUF7" s="824"/>
      <c r="KUG7" s="824"/>
      <c r="KUH7" s="824"/>
      <c r="KUI7" s="824"/>
      <c r="KUJ7" s="824"/>
      <c r="KUK7" s="824"/>
      <c r="KUL7" s="824"/>
      <c r="KUM7" s="824"/>
      <c r="KUN7" s="824"/>
      <c r="KUO7" s="824"/>
      <c r="KUP7" s="824"/>
      <c r="KUQ7" s="824"/>
      <c r="KUR7" s="824"/>
      <c r="KUS7" s="824"/>
      <c r="KUT7" s="824"/>
      <c r="KUU7" s="824"/>
      <c r="KUV7" s="824"/>
      <c r="KUW7" s="824"/>
      <c r="KUX7" s="824"/>
      <c r="KUY7" s="824"/>
      <c r="KUZ7" s="824"/>
      <c r="KVA7" s="824"/>
      <c r="KVB7" s="824"/>
      <c r="KVC7" s="824"/>
      <c r="KVD7" s="824"/>
      <c r="KVE7" s="824"/>
      <c r="KVF7" s="824"/>
      <c r="KVG7" s="824"/>
      <c r="KVH7" s="824"/>
      <c r="KVI7" s="824"/>
      <c r="KVJ7" s="824"/>
      <c r="KVK7" s="824"/>
      <c r="KVL7" s="824"/>
      <c r="KVM7" s="824"/>
      <c r="KVN7" s="824"/>
      <c r="KVO7" s="824"/>
      <c r="KVP7" s="824"/>
      <c r="KVQ7" s="824"/>
      <c r="KVR7" s="824"/>
      <c r="KVS7" s="824"/>
      <c r="KVT7" s="824"/>
      <c r="KVU7" s="824"/>
      <c r="KVV7" s="824"/>
      <c r="KVW7" s="824"/>
      <c r="KVX7" s="824"/>
      <c r="KVY7" s="824"/>
      <c r="KVZ7" s="824"/>
      <c r="KWA7" s="824"/>
      <c r="KWB7" s="824"/>
      <c r="KWC7" s="824"/>
      <c r="KWD7" s="824"/>
      <c r="KWE7" s="824"/>
      <c r="KWF7" s="824"/>
      <c r="KWG7" s="824"/>
      <c r="KWH7" s="824"/>
      <c r="KWI7" s="824"/>
      <c r="KWJ7" s="824"/>
      <c r="KWK7" s="824"/>
      <c r="KWL7" s="824"/>
      <c r="KWM7" s="824"/>
      <c r="KWN7" s="824"/>
      <c r="KWO7" s="824"/>
      <c r="KWP7" s="824"/>
      <c r="KWQ7" s="824"/>
      <c r="KWR7" s="824"/>
      <c r="KWS7" s="824"/>
      <c r="KWT7" s="824"/>
      <c r="KWU7" s="824"/>
      <c r="KWV7" s="824"/>
      <c r="KWW7" s="824"/>
      <c r="KWX7" s="824"/>
      <c r="KWY7" s="824"/>
      <c r="KWZ7" s="824"/>
      <c r="KXA7" s="824"/>
      <c r="KXB7" s="824"/>
      <c r="KXC7" s="824"/>
      <c r="KXD7" s="824"/>
      <c r="KXE7" s="824"/>
      <c r="KXF7" s="824"/>
      <c r="KXG7" s="824"/>
      <c r="KXH7" s="824"/>
      <c r="KXI7" s="824"/>
      <c r="KXJ7" s="824"/>
      <c r="KXK7" s="824"/>
      <c r="KXL7" s="824"/>
      <c r="KXM7" s="824"/>
      <c r="KXN7" s="824"/>
      <c r="KXO7" s="824"/>
      <c r="KXP7" s="824"/>
      <c r="KXQ7" s="824"/>
      <c r="KXR7" s="824"/>
      <c r="KXS7" s="824"/>
      <c r="KXT7" s="824"/>
      <c r="KXU7" s="824"/>
      <c r="KXV7" s="824"/>
      <c r="KXW7" s="824"/>
      <c r="KXX7" s="824"/>
      <c r="KXY7" s="824"/>
      <c r="KXZ7" s="824"/>
      <c r="KYA7" s="824"/>
      <c r="KYB7" s="824"/>
      <c r="KYC7" s="824"/>
      <c r="KYD7" s="824"/>
      <c r="KYE7" s="824"/>
      <c r="KYF7" s="824"/>
      <c r="KYG7" s="824"/>
      <c r="KYH7" s="824"/>
      <c r="KYI7" s="824"/>
      <c r="KYJ7" s="824"/>
      <c r="KYK7" s="824"/>
      <c r="KYL7" s="824"/>
      <c r="KYM7" s="824"/>
      <c r="KYN7" s="824"/>
      <c r="KYO7" s="824"/>
      <c r="KYP7" s="824"/>
      <c r="KYQ7" s="824"/>
      <c r="KYR7" s="824"/>
      <c r="KYS7" s="824"/>
      <c r="KYT7" s="824"/>
      <c r="KYU7" s="824"/>
      <c r="KYV7" s="824"/>
      <c r="KYW7" s="824"/>
      <c r="KYX7" s="824"/>
      <c r="KYY7" s="824"/>
      <c r="KYZ7" s="824"/>
      <c r="KZA7" s="824"/>
      <c r="KZB7" s="824"/>
      <c r="KZC7" s="824"/>
      <c r="KZD7" s="824"/>
      <c r="KZE7" s="824"/>
      <c r="KZF7" s="824"/>
      <c r="KZG7" s="824"/>
      <c r="KZH7" s="824"/>
      <c r="KZI7" s="824"/>
      <c r="KZJ7" s="824"/>
      <c r="KZK7" s="824"/>
      <c r="KZL7" s="824"/>
      <c r="KZM7" s="824"/>
      <c r="KZN7" s="824"/>
      <c r="KZO7" s="824"/>
      <c r="KZP7" s="824"/>
      <c r="KZQ7" s="824"/>
      <c r="KZR7" s="824"/>
      <c r="KZS7" s="824"/>
      <c r="KZT7" s="824"/>
      <c r="KZU7" s="824"/>
      <c r="KZV7" s="824"/>
      <c r="KZW7" s="824"/>
      <c r="KZX7" s="824"/>
      <c r="KZY7" s="824"/>
      <c r="KZZ7" s="824"/>
      <c r="LAA7" s="824"/>
      <c r="LAB7" s="824"/>
      <c r="LAC7" s="824"/>
      <c r="LAD7" s="824"/>
      <c r="LAE7" s="824"/>
      <c r="LAF7" s="824"/>
      <c r="LAG7" s="824"/>
      <c r="LAH7" s="824"/>
      <c r="LAI7" s="824"/>
      <c r="LAJ7" s="824"/>
      <c r="LAK7" s="824"/>
      <c r="LAL7" s="824"/>
      <c r="LAM7" s="824"/>
      <c r="LAN7" s="824"/>
      <c r="LAO7" s="824"/>
      <c r="LAP7" s="824"/>
      <c r="LAQ7" s="824"/>
      <c r="LAR7" s="824"/>
      <c r="LAS7" s="824"/>
      <c r="LAT7" s="824"/>
      <c r="LAU7" s="824"/>
      <c r="LAV7" s="824"/>
      <c r="LAW7" s="824"/>
      <c r="LAX7" s="824"/>
      <c r="LAY7" s="824"/>
      <c r="LAZ7" s="824"/>
      <c r="LBA7" s="824"/>
      <c r="LBB7" s="824"/>
      <c r="LBC7" s="824"/>
      <c r="LBD7" s="824"/>
      <c r="LBE7" s="824"/>
      <c r="LBF7" s="824"/>
      <c r="LBG7" s="824"/>
      <c r="LBH7" s="824"/>
      <c r="LBI7" s="824"/>
      <c r="LBJ7" s="824"/>
      <c r="LBK7" s="824"/>
      <c r="LBL7" s="824"/>
      <c r="LBM7" s="824"/>
      <c r="LBN7" s="824"/>
      <c r="LBO7" s="824"/>
      <c r="LBP7" s="824"/>
      <c r="LBQ7" s="824"/>
      <c r="LBR7" s="824"/>
      <c r="LBS7" s="824"/>
      <c r="LBT7" s="824"/>
      <c r="LBU7" s="824"/>
      <c r="LBV7" s="824"/>
      <c r="LBW7" s="824"/>
      <c r="LBX7" s="824"/>
      <c r="LBY7" s="824"/>
      <c r="LBZ7" s="824"/>
      <c r="LCA7" s="824"/>
      <c r="LCB7" s="824"/>
      <c r="LCC7" s="824"/>
      <c r="LCD7" s="824"/>
      <c r="LCE7" s="824"/>
      <c r="LCF7" s="824"/>
      <c r="LCG7" s="824"/>
      <c r="LCH7" s="824"/>
      <c r="LCI7" s="824"/>
      <c r="LCJ7" s="824"/>
      <c r="LCK7" s="824"/>
      <c r="LCL7" s="824"/>
      <c r="LCM7" s="824"/>
      <c r="LCN7" s="824"/>
      <c r="LCO7" s="824"/>
      <c r="LCP7" s="824"/>
      <c r="LCQ7" s="824"/>
      <c r="LCR7" s="824"/>
      <c r="LCS7" s="824"/>
      <c r="LCT7" s="824"/>
      <c r="LCU7" s="824"/>
      <c r="LCV7" s="824"/>
      <c r="LCW7" s="824"/>
      <c r="LCX7" s="824"/>
      <c r="LCY7" s="824"/>
      <c r="LCZ7" s="824"/>
      <c r="LDA7" s="824"/>
      <c r="LDB7" s="824"/>
      <c r="LDC7" s="824"/>
      <c r="LDD7" s="824"/>
      <c r="LDE7" s="824"/>
      <c r="LDF7" s="824"/>
      <c r="LDG7" s="824"/>
      <c r="LDH7" s="824"/>
      <c r="LDI7" s="824"/>
      <c r="LDJ7" s="824"/>
      <c r="LDK7" s="824"/>
      <c r="LDL7" s="824"/>
      <c r="LDM7" s="824"/>
      <c r="LDN7" s="824"/>
      <c r="LDO7" s="824"/>
      <c r="LDP7" s="824"/>
      <c r="LDQ7" s="824"/>
      <c r="LDR7" s="824"/>
      <c r="LDS7" s="824"/>
      <c r="LDT7" s="824"/>
      <c r="LDU7" s="824"/>
      <c r="LDV7" s="824"/>
      <c r="LDW7" s="824"/>
      <c r="LDX7" s="824"/>
      <c r="LDY7" s="824"/>
      <c r="LDZ7" s="824"/>
      <c r="LEA7" s="824"/>
      <c r="LEB7" s="824"/>
      <c r="LEC7" s="824"/>
      <c r="LED7" s="824"/>
      <c r="LEE7" s="824"/>
      <c r="LEF7" s="824"/>
      <c r="LEG7" s="824"/>
      <c r="LEH7" s="824"/>
      <c r="LEI7" s="824"/>
      <c r="LEJ7" s="824"/>
      <c r="LEK7" s="824"/>
      <c r="LEL7" s="824"/>
      <c r="LEM7" s="824"/>
      <c r="LEN7" s="824"/>
      <c r="LEO7" s="824"/>
      <c r="LEP7" s="824"/>
      <c r="LEQ7" s="824"/>
      <c r="LER7" s="824"/>
      <c r="LES7" s="824"/>
      <c r="LET7" s="824"/>
      <c r="LEU7" s="824"/>
      <c r="LEV7" s="824"/>
      <c r="LEW7" s="824"/>
      <c r="LEX7" s="824"/>
      <c r="LEY7" s="824"/>
      <c r="LEZ7" s="824"/>
      <c r="LFA7" s="824"/>
      <c r="LFB7" s="824"/>
      <c r="LFC7" s="824"/>
      <c r="LFD7" s="824"/>
      <c r="LFE7" s="824"/>
      <c r="LFF7" s="824"/>
      <c r="LFG7" s="824"/>
      <c r="LFH7" s="824"/>
      <c r="LFI7" s="824"/>
      <c r="LFJ7" s="824"/>
      <c r="LFK7" s="824"/>
      <c r="LFL7" s="824"/>
      <c r="LFM7" s="824"/>
      <c r="LFN7" s="824"/>
      <c r="LFO7" s="824"/>
      <c r="LFP7" s="824"/>
      <c r="LFQ7" s="824"/>
      <c r="LFR7" s="824"/>
      <c r="LFS7" s="824"/>
      <c r="LFT7" s="824"/>
      <c r="LFU7" s="824"/>
      <c r="LFV7" s="824"/>
      <c r="LFW7" s="824"/>
      <c r="LFX7" s="824"/>
      <c r="LFY7" s="824"/>
      <c r="LFZ7" s="824"/>
      <c r="LGA7" s="824"/>
      <c r="LGB7" s="824"/>
      <c r="LGC7" s="824"/>
      <c r="LGD7" s="824"/>
      <c r="LGE7" s="824"/>
      <c r="LGF7" s="824"/>
      <c r="LGG7" s="824"/>
      <c r="LGH7" s="824"/>
      <c r="LGI7" s="824"/>
      <c r="LGJ7" s="824"/>
      <c r="LGK7" s="824"/>
      <c r="LGL7" s="824"/>
      <c r="LGM7" s="824"/>
      <c r="LGN7" s="824"/>
      <c r="LGO7" s="824"/>
      <c r="LGP7" s="824"/>
      <c r="LGQ7" s="824"/>
      <c r="LGR7" s="824"/>
      <c r="LGS7" s="824"/>
      <c r="LGT7" s="824"/>
      <c r="LGU7" s="824"/>
      <c r="LGV7" s="824"/>
      <c r="LGW7" s="824"/>
      <c r="LGX7" s="824"/>
      <c r="LGY7" s="824"/>
      <c r="LGZ7" s="824"/>
      <c r="LHA7" s="824"/>
      <c r="LHB7" s="824"/>
      <c r="LHC7" s="824"/>
      <c r="LHD7" s="824"/>
      <c r="LHE7" s="824"/>
      <c r="LHF7" s="824"/>
      <c r="LHG7" s="824"/>
      <c r="LHH7" s="824"/>
      <c r="LHI7" s="824"/>
      <c r="LHJ7" s="824"/>
      <c r="LHK7" s="824"/>
      <c r="LHL7" s="824"/>
      <c r="LHM7" s="824"/>
      <c r="LHN7" s="824"/>
      <c r="LHO7" s="824"/>
      <c r="LHP7" s="824"/>
      <c r="LHQ7" s="824"/>
      <c r="LHR7" s="824"/>
      <c r="LHS7" s="824"/>
      <c r="LHT7" s="824"/>
      <c r="LHU7" s="824"/>
      <c r="LHV7" s="824"/>
      <c r="LHW7" s="824"/>
      <c r="LHX7" s="824"/>
      <c r="LHY7" s="824"/>
      <c r="LHZ7" s="824"/>
      <c r="LIA7" s="824"/>
      <c r="LIB7" s="824"/>
      <c r="LIC7" s="824"/>
      <c r="LID7" s="824"/>
      <c r="LIE7" s="824"/>
      <c r="LIF7" s="824"/>
      <c r="LIG7" s="824"/>
      <c r="LIH7" s="824"/>
      <c r="LII7" s="824"/>
      <c r="LIJ7" s="824"/>
      <c r="LIK7" s="824"/>
      <c r="LIL7" s="824"/>
      <c r="LIM7" s="824"/>
      <c r="LIN7" s="824"/>
      <c r="LIO7" s="824"/>
      <c r="LIP7" s="824"/>
      <c r="LIQ7" s="824"/>
      <c r="LIR7" s="824"/>
      <c r="LIS7" s="824"/>
      <c r="LIT7" s="824"/>
      <c r="LIU7" s="824"/>
      <c r="LIV7" s="824"/>
      <c r="LIW7" s="824"/>
      <c r="LIX7" s="824"/>
      <c r="LIY7" s="824"/>
      <c r="LIZ7" s="824"/>
      <c r="LJA7" s="824"/>
      <c r="LJB7" s="824"/>
      <c r="LJC7" s="824"/>
      <c r="LJD7" s="824"/>
      <c r="LJE7" s="824"/>
      <c r="LJF7" s="824"/>
      <c r="LJG7" s="824"/>
      <c r="LJH7" s="824"/>
      <c r="LJI7" s="824"/>
      <c r="LJJ7" s="824"/>
      <c r="LJK7" s="824"/>
      <c r="LJL7" s="824"/>
      <c r="LJM7" s="824"/>
      <c r="LJN7" s="824"/>
      <c r="LJO7" s="824"/>
      <c r="LJP7" s="824"/>
      <c r="LJQ7" s="824"/>
      <c r="LJR7" s="824"/>
      <c r="LJS7" s="824"/>
      <c r="LJT7" s="824"/>
      <c r="LJU7" s="824"/>
      <c r="LJV7" s="824"/>
      <c r="LJW7" s="824"/>
      <c r="LJX7" s="824"/>
      <c r="LJY7" s="824"/>
      <c r="LJZ7" s="824"/>
      <c r="LKA7" s="824"/>
      <c r="LKB7" s="824"/>
      <c r="LKC7" s="824"/>
      <c r="LKD7" s="824"/>
      <c r="LKE7" s="824"/>
      <c r="LKF7" s="824"/>
      <c r="LKG7" s="824"/>
      <c r="LKH7" s="824"/>
      <c r="LKI7" s="824"/>
      <c r="LKJ7" s="824"/>
      <c r="LKK7" s="824"/>
      <c r="LKL7" s="824"/>
      <c r="LKM7" s="824"/>
      <c r="LKN7" s="824"/>
      <c r="LKO7" s="824"/>
      <c r="LKP7" s="824"/>
      <c r="LKQ7" s="824"/>
      <c r="LKR7" s="824"/>
      <c r="LKS7" s="824"/>
      <c r="LKT7" s="824"/>
      <c r="LKU7" s="824"/>
      <c r="LKV7" s="824"/>
      <c r="LKW7" s="824"/>
      <c r="LKX7" s="824"/>
      <c r="LKY7" s="824"/>
      <c r="LKZ7" s="824"/>
      <c r="LLA7" s="824"/>
      <c r="LLB7" s="824"/>
      <c r="LLC7" s="824"/>
      <c r="LLD7" s="824"/>
      <c r="LLE7" s="824"/>
      <c r="LLF7" s="824"/>
      <c r="LLG7" s="824"/>
      <c r="LLH7" s="824"/>
      <c r="LLI7" s="824"/>
      <c r="LLJ7" s="824"/>
      <c r="LLK7" s="824"/>
      <c r="LLL7" s="824"/>
      <c r="LLM7" s="824"/>
      <c r="LLN7" s="824"/>
      <c r="LLO7" s="824"/>
      <c r="LLP7" s="824"/>
      <c r="LLQ7" s="824"/>
      <c r="LLR7" s="824"/>
      <c r="LLS7" s="824"/>
      <c r="LLT7" s="824"/>
      <c r="LLU7" s="824"/>
      <c r="LLV7" s="824"/>
      <c r="LLW7" s="824"/>
      <c r="LLX7" s="824"/>
      <c r="LLY7" s="824"/>
      <c r="LLZ7" s="824"/>
      <c r="LMA7" s="824"/>
      <c r="LMB7" s="824"/>
      <c r="LMC7" s="824"/>
      <c r="LMD7" s="824"/>
      <c r="LME7" s="824"/>
      <c r="LMF7" s="824"/>
      <c r="LMG7" s="824"/>
      <c r="LMH7" s="824"/>
      <c r="LMI7" s="824"/>
      <c r="LMJ7" s="824"/>
      <c r="LMK7" s="824"/>
      <c r="LML7" s="824"/>
      <c r="LMM7" s="824"/>
      <c r="LMN7" s="824"/>
      <c r="LMO7" s="824"/>
      <c r="LMP7" s="824"/>
      <c r="LMQ7" s="824"/>
      <c r="LMR7" s="824"/>
      <c r="LMS7" s="824"/>
      <c r="LMT7" s="824"/>
      <c r="LMU7" s="824"/>
      <c r="LMV7" s="824"/>
      <c r="LMW7" s="824"/>
      <c r="LMX7" s="824"/>
      <c r="LMY7" s="824"/>
      <c r="LMZ7" s="824"/>
      <c r="LNA7" s="824"/>
      <c r="LNB7" s="824"/>
      <c r="LNC7" s="824"/>
      <c r="LND7" s="824"/>
      <c r="LNE7" s="824"/>
      <c r="LNF7" s="824"/>
      <c r="LNG7" s="824"/>
      <c r="LNH7" s="824"/>
      <c r="LNI7" s="824"/>
      <c r="LNJ7" s="824"/>
      <c r="LNK7" s="824"/>
      <c r="LNL7" s="824"/>
      <c r="LNM7" s="824"/>
      <c r="LNN7" s="824"/>
      <c r="LNO7" s="824"/>
      <c r="LNP7" s="824"/>
      <c r="LNQ7" s="824"/>
      <c r="LNR7" s="824"/>
      <c r="LNS7" s="824"/>
      <c r="LNT7" s="824"/>
      <c r="LNU7" s="824"/>
      <c r="LNV7" s="824"/>
      <c r="LNW7" s="824"/>
      <c r="LNX7" s="824"/>
      <c r="LNY7" s="824"/>
      <c r="LNZ7" s="824"/>
      <c r="LOA7" s="824"/>
      <c r="LOB7" s="824"/>
      <c r="LOC7" s="824"/>
      <c r="LOD7" s="824"/>
      <c r="LOE7" s="824"/>
      <c r="LOF7" s="824"/>
      <c r="LOG7" s="824"/>
      <c r="LOH7" s="824"/>
      <c r="LOI7" s="824"/>
      <c r="LOJ7" s="824"/>
      <c r="LOK7" s="824"/>
      <c r="LOL7" s="824"/>
      <c r="LOM7" s="824"/>
      <c r="LON7" s="824"/>
      <c r="LOO7" s="824"/>
      <c r="LOP7" s="824"/>
      <c r="LOQ7" s="824"/>
      <c r="LOR7" s="824"/>
      <c r="LOS7" s="824"/>
      <c r="LOT7" s="824"/>
      <c r="LOU7" s="824"/>
      <c r="LOV7" s="824"/>
      <c r="LOW7" s="824"/>
      <c r="LOX7" s="824"/>
      <c r="LOY7" s="824"/>
      <c r="LOZ7" s="824"/>
      <c r="LPA7" s="824"/>
      <c r="LPB7" s="824"/>
      <c r="LPC7" s="824"/>
      <c r="LPD7" s="824"/>
      <c r="LPE7" s="824"/>
      <c r="LPF7" s="824"/>
      <c r="LPG7" s="824"/>
      <c r="LPH7" s="824"/>
      <c r="LPI7" s="824"/>
      <c r="LPJ7" s="824"/>
      <c r="LPK7" s="824"/>
      <c r="LPL7" s="824"/>
      <c r="LPM7" s="824"/>
      <c r="LPN7" s="824"/>
      <c r="LPO7" s="824"/>
      <c r="LPP7" s="824"/>
      <c r="LPQ7" s="824"/>
      <c r="LPR7" s="824"/>
      <c r="LPS7" s="824"/>
      <c r="LPT7" s="824"/>
      <c r="LPU7" s="824"/>
      <c r="LPV7" s="824"/>
      <c r="LPW7" s="824"/>
      <c r="LPX7" s="824"/>
      <c r="LPY7" s="824"/>
      <c r="LPZ7" s="824"/>
      <c r="LQA7" s="824"/>
      <c r="LQB7" s="824"/>
      <c r="LQC7" s="824"/>
      <c r="LQD7" s="824"/>
      <c r="LQE7" s="824"/>
      <c r="LQF7" s="824"/>
      <c r="LQG7" s="824"/>
      <c r="LQH7" s="824"/>
      <c r="LQI7" s="824"/>
      <c r="LQJ7" s="824"/>
      <c r="LQK7" s="824"/>
      <c r="LQL7" s="824"/>
      <c r="LQM7" s="824"/>
      <c r="LQN7" s="824"/>
      <c r="LQO7" s="824"/>
      <c r="LQP7" s="824"/>
      <c r="LQQ7" s="824"/>
      <c r="LQR7" s="824"/>
      <c r="LQS7" s="824"/>
      <c r="LQT7" s="824"/>
      <c r="LQU7" s="824"/>
      <c r="LQV7" s="824"/>
      <c r="LQW7" s="824"/>
      <c r="LQX7" s="824"/>
      <c r="LQY7" s="824"/>
      <c r="LQZ7" s="824"/>
      <c r="LRA7" s="824"/>
      <c r="LRB7" s="824"/>
      <c r="LRC7" s="824"/>
      <c r="LRD7" s="824"/>
      <c r="LRE7" s="824"/>
      <c r="LRF7" s="824"/>
      <c r="LRG7" s="824"/>
      <c r="LRH7" s="824"/>
      <c r="LRI7" s="824"/>
      <c r="LRJ7" s="824"/>
      <c r="LRK7" s="824"/>
      <c r="LRL7" s="824"/>
      <c r="LRM7" s="824"/>
      <c r="LRN7" s="824"/>
      <c r="LRO7" s="824"/>
      <c r="LRP7" s="824"/>
      <c r="LRQ7" s="824"/>
      <c r="LRR7" s="824"/>
      <c r="LRS7" s="824"/>
      <c r="LRT7" s="824"/>
      <c r="LRU7" s="824"/>
      <c r="LRV7" s="824"/>
      <c r="LRW7" s="824"/>
      <c r="LRX7" s="824"/>
      <c r="LRY7" s="824"/>
      <c r="LRZ7" s="824"/>
      <c r="LSA7" s="824"/>
      <c r="LSB7" s="824"/>
      <c r="LSC7" s="824"/>
      <c r="LSD7" s="824"/>
      <c r="LSE7" s="824"/>
      <c r="LSF7" s="824"/>
      <c r="LSG7" s="824"/>
      <c r="LSH7" s="824"/>
      <c r="LSI7" s="824"/>
      <c r="LSJ7" s="824"/>
      <c r="LSK7" s="824"/>
      <c r="LSL7" s="824"/>
      <c r="LSM7" s="824"/>
      <c r="LSN7" s="824"/>
      <c r="LSO7" s="824"/>
      <c r="LSP7" s="824"/>
      <c r="LSQ7" s="824"/>
      <c r="LSR7" s="824"/>
      <c r="LSS7" s="824"/>
      <c r="LST7" s="824"/>
      <c r="LSU7" s="824"/>
      <c r="LSV7" s="824"/>
      <c r="LSW7" s="824"/>
      <c r="LSX7" s="824"/>
      <c r="LSY7" s="824"/>
      <c r="LSZ7" s="824"/>
      <c r="LTA7" s="824"/>
      <c r="LTB7" s="824"/>
      <c r="LTC7" s="824"/>
      <c r="LTD7" s="824"/>
      <c r="LTE7" s="824"/>
      <c r="LTF7" s="824"/>
      <c r="LTG7" s="824"/>
      <c r="LTH7" s="824"/>
      <c r="LTI7" s="824"/>
      <c r="LTJ7" s="824"/>
      <c r="LTK7" s="824"/>
      <c r="LTL7" s="824"/>
      <c r="LTM7" s="824"/>
      <c r="LTN7" s="824"/>
      <c r="LTO7" s="824"/>
      <c r="LTP7" s="824"/>
      <c r="LTQ7" s="824"/>
      <c r="LTR7" s="824"/>
      <c r="LTS7" s="824"/>
      <c r="LTT7" s="824"/>
      <c r="LTU7" s="824"/>
      <c r="LTV7" s="824"/>
      <c r="LTW7" s="824"/>
      <c r="LTX7" s="824"/>
      <c r="LTY7" s="824"/>
      <c r="LTZ7" s="824"/>
      <c r="LUA7" s="824"/>
      <c r="LUB7" s="824"/>
      <c r="LUC7" s="824"/>
      <c r="LUD7" s="824"/>
      <c r="LUE7" s="824"/>
      <c r="LUF7" s="824"/>
      <c r="LUG7" s="824"/>
      <c r="LUH7" s="824"/>
      <c r="LUI7" s="824"/>
      <c r="LUJ7" s="824"/>
      <c r="LUK7" s="824"/>
      <c r="LUL7" s="824"/>
      <c r="LUM7" s="824"/>
      <c r="LUN7" s="824"/>
      <c r="LUO7" s="824"/>
      <c r="LUP7" s="824"/>
      <c r="LUQ7" s="824"/>
      <c r="LUR7" s="824"/>
      <c r="LUS7" s="824"/>
      <c r="LUT7" s="824"/>
      <c r="LUU7" s="824"/>
      <c r="LUV7" s="824"/>
      <c r="LUW7" s="824"/>
      <c r="LUX7" s="824"/>
      <c r="LUY7" s="824"/>
      <c r="LUZ7" s="824"/>
      <c r="LVA7" s="824"/>
      <c r="LVB7" s="824"/>
      <c r="LVC7" s="824"/>
      <c r="LVD7" s="824"/>
      <c r="LVE7" s="824"/>
      <c r="LVF7" s="824"/>
      <c r="LVG7" s="824"/>
      <c r="LVH7" s="824"/>
      <c r="LVI7" s="824"/>
      <c r="LVJ7" s="824"/>
      <c r="LVK7" s="824"/>
      <c r="LVL7" s="824"/>
      <c r="LVM7" s="824"/>
      <c r="LVN7" s="824"/>
      <c r="LVO7" s="824"/>
      <c r="LVP7" s="824"/>
      <c r="LVQ7" s="824"/>
      <c r="LVR7" s="824"/>
      <c r="LVS7" s="824"/>
      <c r="LVT7" s="824"/>
      <c r="LVU7" s="824"/>
      <c r="LVV7" s="824"/>
      <c r="LVW7" s="824"/>
      <c r="LVX7" s="824"/>
      <c r="LVY7" s="824"/>
      <c r="LVZ7" s="824"/>
      <c r="LWA7" s="824"/>
      <c r="LWB7" s="824"/>
      <c r="LWC7" s="824"/>
      <c r="LWD7" s="824"/>
      <c r="LWE7" s="824"/>
      <c r="LWF7" s="824"/>
      <c r="LWG7" s="824"/>
      <c r="LWH7" s="824"/>
      <c r="LWI7" s="824"/>
      <c r="LWJ7" s="824"/>
      <c r="LWK7" s="824"/>
      <c r="LWL7" s="824"/>
      <c r="LWM7" s="824"/>
      <c r="LWN7" s="824"/>
      <c r="LWO7" s="824"/>
      <c r="LWP7" s="824"/>
      <c r="LWQ7" s="824"/>
      <c r="LWR7" s="824"/>
      <c r="LWS7" s="824"/>
      <c r="LWT7" s="824"/>
      <c r="LWU7" s="824"/>
      <c r="LWV7" s="824"/>
      <c r="LWW7" s="824"/>
      <c r="LWX7" s="824"/>
      <c r="LWY7" s="824"/>
      <c r="LWZ7" s="824"/>
      <c r="LXA7" s="824"/>
      <c r="LXB7" s="824"/>
      <c r="LXC7" s="824"/>
      <c r="LXD7" s="824"/>
      <c r="LXE7" s="824"/>
      <c r="LXF7" s="824"/>
      <c r="LXG7" s="824"/>
      <c r="LXH7" s="824"/>
      <c r="LXI7" s="824"/>
      <c r="LXJ7" s="824"/>
      <c r="LXK7" s="824"/>
      <c r="LXL7" s="824"/>
      <c r="LXM7" s="824"/>
      <c r="LXN7" s="824"/>
      <c r="LXO7" s="824"/>
      <c r="LXP7" s="824"/>
      <c r="LXQ7" s="824"/>
      <c r="LXR7" s="824"/>
      <c r="LXS7" s="824"/>
      <c r="LXT7" s="824"/>
      <c r="LXU7" s="824"/>
      <c r="LXV7" s="824"/>
      <c r="LXW7" s="824"/>
      <c r="LXX7" s="824"/>
      <c r="LXY7" s="824"/>
      <c r="LXZ7" s="824"/>
      <c r="LYA7" s="824"/>
      <c r="LYB7" s="824"/>
      <c r="LYC7" s="824"/>
      <c r="LYD7" s="824"/>
      <c r="LYE7" s="824"/>
      <c r="LYF7" s="824"/>
      <c r="LYG7" s="824"/>
      <c r="LYH7" s="824"/>
      <c r="LYI7" s="824"/>
      <c r="LYJ7" s="824"/>
      <c r="LYK7" s="824"/>
      <c r="LYL7" s="824"/>
      <c r="LYM7" s="824"/>
      <c r="LYN7" s="824"/>
      <c r="LYO7" s="824"/>
      <c r="LYP7" s="824"/>
      <c r="LYQ7" s="824"/>
      <c r="LYR7" s="824"/>
      <c r="LYS7" s="824"/>
      <c r="LYT7" s="824"/>
      <c r="LYU7" s="824"/>
      <c r="LYV7" s="824"/>
      <c r="LYW7" s="824"/>
      <c r="LYX7" s="824"/>
      <c r="LYY7" s="824"/>
      <c r="LYZ7" s="824"/>
      <c r="LZA7" s="824"/>
      <c r="LZB7" s="824"/>
      <c r="LZC7" s="824"/>
      <c r="LZD7" s="824"/>
      <c r="LZE7" s="824"/>
      <c r="LZF7" s="824"/>
      <c r="LZG7" s="824"/>
      <c r="LZH7" s="824"/>
      <c r="LZI7" s="824"/>
      <c r="LZJ7" s="824"/>
      <c r="LZK7" s="824"/>
      <c r="LZL7" s="824"/>
      <c r="LZM7" s="824"/>
      <c r="LZN7" s="824"/>
      <c r="LZO7" s="824"/>
      <c r="LZP7" s="824"/>
      <c r="LZQ7" s="824"/>
      <c r="LZR7" s="824"/>
      <c r="LZS7" s="824"/>
      <c r="LZT7" s="824"/>
      <c r="LZU7" s="824"/>
      <c r="LZV7" s="824"/>
      <c r="LZW7" s="824"/>
      <c r="LZX7" s="824"/>
      <c r="LZY7" s="824"/>
      <c r="LZZ7" s="824"/>
      <c r="MAA7" s="824"/>
      <c r="MAB7" s="824"/>
      <c r="MAC7" s="824"/>
      <c r="MAD7" s="824"/>
      <c r="MAE7" s="824"/>
      <c r="MAF7" s="824"/>
      <c r="MAG7" s="824"/>
      <c r="MAH7" s="824"/>
      <c r="MAI7" s="824"/>
      <c r="MAJ7" s="824"/>
      <c r="MAK7" s="824"/>
      <c r="MAL7" s="824"/>
      <c r="MAM7" s="824"/>
      <c r="MAN7" s="824"/>
      <c r="MAO7" s="824"/>
      <c r="MAP7" s="824"/>
      <c r="MAQ7" s="824"/>
      <c r="MAR7" s="824"/>
      <c r="MAS7" s="824"/>
      <c r="MAT7" s="824"/>
      <c r="MAU7" s="824"/>
      <c r="MAV7" s="824"/>
      <c r="MAW7" s="824"/>
      <c r="MAX7" s="824"/>
      <c r="MAY7" s="824"/>
      <c r="MAZ7" s="824"/>
      <c r="MBA7" s="824"/>
      <c r="MBB7" s="824"/>
      <c r="MBC7" s="824"/>
      <c r="MBD7" s="824"/>
      <c r="MBE7" s="824"/>
      <c r="MBF7" s="824"/>
      <c r="MBG7" s="824"/>
      <c r="MBH7" s="824"/>
      <c r="MBI7" s="824"/>
      <c r="MBJ7" s="824"/>
      <c r="MBK7" s="824"/>
      <c r="MBL7" s="824"/>
      <c r="MBM7" s="824"/>
      <c r="MBN7" s="824"/>
      <c r="MBO7" s="824"/>
      <c r="MBP7" s="824"/>
      <c r="MBQ7" s="824"/>
      <c r="MBR7" s="824"/>
      <c r="MBS7" s="824"/>
      <c r="MBT7" s="824"/>
      <c r="MBU7" s="824"/>
      <c r="MBV7" s="824"/>
      <c r="MBW7" s="824"/>
      <c r="MBX7" s="824"/>
      <c r="MBY7" s="824"/>
      <c r="MBZ7" s="824"/>
      <c r="MCA7" s="824"/>
      <c r="MCB7" s="824"/>
      <c r="MCC7" s="824"/>
      <c r="MCD7" s="824"/>
      <c r="MCE7" s="824"/>
      <c r="MCF7" s="824"/>
      <c r="MCG7" s="824"/>
      <c r="MCH7" s="824"/>
      <c r="MCI7" s="824"/>
      <c r="MCJ7" s="824"/>
      <c r="MCK7" s="824"/>
      <c r="MCL7" s="824"/>
      <c r="MCM7" s="824"/>
      <c r="MCN7" s="824"/>
      <c r="MCO7" s="824"/>
      <c r="MCP7" s="824"/>
      <c r="MCQ7" s="824"/>
      <c r="MCR7" s="824"/>
      <c r="MCS7" s="824"/>
      <c r="MCT7" s="824"/>
      <c r="MCU7" s="824"/>
      <c r="MCV7" s="824"/>
      <c r="MCW7" s="824"/>
      <c r="MCX7" s="824"/>
      <c r="MCY7" s="824"/>
      <c r="MCZ7" s="824"/>
      <c r="MDA7" s="824"/>
      <c r="MDB7" s="824"/>
      <c r="MDC7" s="824"/>
      <c r="MDD7" s="824"/>
      <c r="MDE7" s="824"/>
      <c r="MDF7" s="824"/>
      <c r="MDG7" s="824"/>
      <c r="MDH7" s="824"/>
      <c r="MDI7" s="824"/>
      <c r="MDJ7" s="824"/>
      <c r="MDK7" s="824"/>
      <c r="MDL7" s="824"/>
      <c r="MDM7" s="824"/>
      <c r="MDN7" s="824"/>
      <c r="MDO7" s="824"/>
      <c r="MDP7" s="824"/>
      <c r="MDQ7" s="824"/>
      <c r="MDR7" s="824"/>
      <c r="MDS7" s="824"/>
      <c r="MDT7" s="824"/>
      <c r="MDU7" s="824"/>
      <c r="MDV7" s="824"/>
      <c r="MDW7" s="824"/>
      <c r="MDX7" s="824"/>
      <c r="MDY7" s="824"/>
      <c r="MDZ7" s="824"/>
      <c r="MEA7" s="824"/>
      <c r="MEB7" s="824"/>
      <c r="MEC7" s="824"/>
      <c r="MED7" s="824"/>
      <c r="MEE7" s="824"/>
      <c r="MEF7" s="824"/>
      <c r="MEG7" s="824"/>
      <c r="MEH7" s="824"/>
      <c r="MEI7" s="824"/>
      <c r="MEJ7" s="824"/>
      <c r="MEK7" s="824"/>
      <c r="MEL7" s="824"/>
      <c r="MEM7" s="824"/>
      <c r="MEN7" s="824"/>
      <c r="MEO7" s="824"/>
      <c r="MEP7" s="824"/>
      <c r="MEQ7" s="824"/>
      <c r="MER7" s="824"/>
      <c r="MES7" s="824"/>
      <c r="MET7" s="824"/>
      <c r="MEU7" s="824"/>
      <c r="MEV7" s="824"/>
      <c r="MEW7" s="824"/>
      <c r="MEX7" s="824"/>
      <c r="MEY7" s="824"/>
      <c r="MEZ7" s="824"/>
      <c r="MFA7" s="824"/>
      <c r="MFB7" s="824"/>
      <c r="MFC7" s="824"/>
      <c r="MFD7" s="824"/>
      <c r="MFE7" s="824"/>
      <c r="MFF7" s="824"/>
      <c r="MFG7" s="824"/>
      <c r="MFH7" s="824"/>
      <c r="MFI7" s="824"/>
      <c r="MFJ7" s="824"/>
      <c r="MFK7" s="824"/>
      <c r="MFL7" s="824"/>
      <c r="MFM7" s="824"/>
      <c r="MFN7" s="824"/>
      <c r="MFO7" s="824"/>
      <c r="MFP7" s="824"/>
      <c r="MFQ7" s="824"/>
      <c r="MFR7" s="824"/>
      <c r="MFS7" s="824"/>
      <c r="MFT7" s="824"/>
      <c r="MFU7" s="824"/>
      <c r="MFV7" s="824"/>
      <c r="MFW7" s="824"/>
      <c r="MFX7" s="824"/>
      <c r="MFY7" s="824"/>
      <c r="MFZ7" s="824"/>
      <c r="MGA7" s="824"/>
      <c r="MGB7" s="824"/>
      <c r="MGC7" s="824"/>
      <c r="MGD7" s="824"/>
      <c r="MGE7" s="824"/>
      <c r="MGF7" s="824"/>
      <c r="MGG7" s="824"/>
      <c r="MGH7" s="824"/>
      <c r="MGI7" s="824"/>
      <c r="MGJ7" s="824"/>
      <c r="MGK7" s="824"/>
      <c r="MGL7" s="824"/>
      <c r="MGM7" s="824"/>
      <c r="MGN7" s="824"/>
      <c r="MGO7" s="824"/>
      <c r="MGP7" s="824"/>
      <c r="MGQ7" s="824"/>
      <c r="MGR7" s="824"/>
      <c r="MGS7" s="824"/>
      <c r="MGT7" s="824"/>
      <c r="MGU7" s="824"/>
      <c r="MGV7" s="824"/>
      <c r="MGW7" s="824"/>
      <c r="MGX7" s="824"/>
      <c r="MGY7" s="824"/>
      <c r="MGZ7" s="824"/>
      <c r="MHA7" s="824"/>
      <c r="MHB7" s="824"/>
      <c r="MHC7" s="824"/>
      <c r="MHD7" s="824"/>
      <c r="MHE7" s="824"/>
      <c r="MHF7" s="824"/>
      <c r="MHG7" s="824"/>
      <c r="MHH7" s="824"/>
      <c r="MHI7" s="824"/>
      <c r="MHJ7" s="824"/>
      <c r="MHK7" s="824"/>
      <c r="MHL7" s="824"/>
      <c r="MHM7" s="824"/>
      <c r="MHN7" s="824"/>
      <c r="MHO7" s="824"/>
      <c r="MHP7" s="824"/>
      <c r="MHQ7" s="824"/>
      <c r="MHR7" s="824"/>
      <c r="MHS7" s="824"/>
      <c r="MHT7" s="824"/>
      <c r="MHU7" s="824"/>
      <c r="MHV7" s="824"/>
      <c r="MHW7" s="824"/>
      <c r="MHX7" s="824"/>
      <c r="MHY7" s="824"/>
      <c r="MHZ7" s="824"/>
      <c r="MIA7" s="824"/>
      <c r="MIB7" s="824"/>
      <c r="MIC7" s="824"/>
      <c r="MID7" s="824"/>
      <c r="MIE7" s="824"/>
      <c r="MIF7" s="824"/>
      <c r="MIG7" s="824"/>
      <c r="MIH7" s="824"/>
      <c r="MII7" s="824"/>
      <c r="MIJ7" s="824"/>
      <c r="MIK7" s="824"/>
      <c r="MIL7" s="824"/>
      <c r="MIM7" s="824"/>
      <c r="MIN7" s="824"/>
      <c r="MIO7" s="824"/>
      <c r="MIP7" s="824"/>
      <c r="MIQ7" s="824"/>
      <c r="MIR7" s="824"/>
      <c r="MIS7" s="824"/>
      <c r="MIT7" s="824"/>
      <c r="MIU7" s="824"/>
      <c r="MIV7" s="824"/>
      <c r="MIW7" s="824"/>
      <c r="MIX7" s="824"/>
      <c r="MIY7" s="824"/>
      <c r="MIZ7" s="824"/>
      <c r="MJA7" s="824"/>
      <c r="MJB7" s="824"/>
      <c r="MJC7" s="824"/>
      <c r="MJD7" s="824"/>
      <c r="MJE7" s="824"/>
      <c r="MJF7" s="824"/>
      <c r="MJG7" s="824"/>
      <c r="MJH7" s="824"/>
      <c r="MJI7" s="824"/>
      <c r="MJJ7" s="824"/>
      <c r="MJK7" s="824"/>
      <c r="MJL7" s="824"/>
      <c r="MJM7" s="824"/>
      <c r="MJN7" s="824"/>
      <c r="MJO7" s="824"/>
      <c r="MJP7" s="824"/>
      <c r="MJQ7" s="824"/>
      <c r="MJR7" s="824"/>
      <c r="MJS7" s="824"/>
      <c r="MJT7" s="824"/>
      <c r="MJU7" s="824"/>
      <c r="MJV7" s="824"/>
      <c r="MJW7" s="824"/>
      <c r="MJX7" s="824"/>
      <c r="MJY7" s="824"/>
      <c r="MJZ7" s="824"/>
      <c r="MKA7" s="824"/>
      <c r="MKB7" s="824"/>
      <c r="MKC7" s="824"/>
      <c r="MKD7" s="824"/>
      <c r="MKE7" s="824"/>
      <c r="MKF7" s="824"/>
      <c r="MKG7" s="824"/>
      <c r="MKH7" s="824"/>
      <c r="MKI7" s="824"/>
      <c r="MKJ7" s="824"/>
      <c r="MKK7" s="824"/>
      <c r="MKL7" s="824"/>
      <c r="MKM7" s="824"/>
      <c r="MKN7" s="824"/>
      <c r="MKO7" s="824"/>
      <c r="MKP7" s="824"/>
      <c r="MKQ7" s="824"/>
      <c r="MKR7" s="824"/>
      <c r="MKS7" s="824"/>
      <c r="MKT7" s="824"/>
      <c r="MKU7" s="824"/>
      <c r="MKV7" s="824"/>
      <c r="MKW7" s="824"/>
      <c r="MKX7" s="824"/>
      <c r="MKY7" s="824"/>
      <c r="MKZ7" s="824"/>
      <c r="MLA7" s="824"/>
      <c r="MLB7" s="824"/>
      <c r="MLC7" s="824"/>
      <c r="MLD7" s="824"/>
      <c r="MLE7" s="824"/>
      <c r="MLF7" s="824"/>
      <c r="MLG7" s="824"/>
      <c r="MLH7" s="824"/>
      <c r="MLI7" s="824"/>
      <c r="MLJ7" s="824"/>
      <c r="MLK7" s="824"/>
      <c r="MLL7" s="824"/>
      <c r="MLM7" s="824"/>
      <c r="MLN7" s="824"/>
      <c r="MLO7" s="824"/>
      <c r="MLP7" s="824"/>
      <c r="MLQ7" s="824"/>
      <c r="MLR7" s="824"/>
      <c r="MLS7" s="824"/>
      <c r="MLT7" s="824"/>
      <c r="MLU7" s="824"/>
      <c r="MLV7" s="824"/>
      <c r="MLW7" s="824"/>
      <c r="MLX7" s="824"/>
      <c r="MLY7" s="824"/>
      <c r="MLZ7" s="824"/>
      <c r="MMA7" s="824"/>
      <c r="MMB7" s="824"/>
      <c r="MMC7" s="824"/>
      <c r="MMD7" s="824"/>
      <c r="MME7" s="824"/>
      <c r="MMF7" s="824"/>
      <c r="MMG7" s="824"/>
      <c r="MMH7" s="824"/>
      <c r="MMI7" s="824"/>
      <c r="MMJ7" s="824"/>
      <c r="MMK7" s="824"/>
      <c r="MML7" s="824"/>
      <c r="MMM7" s="824"/>
      <c r="MMN7" s="824"/>
      <c r="MMO7" s="824"/>
      <c r="MMP7" s="824"/>
      <c r="MMQ7" s="824"/>
      <c r="MMR7" s="824"/>
      <c r="MMS7" s="824"/>
      <c r="MMT7" s="824"/>
      <c r="MMU7" s="824"/>
      <c r="MMV7" s="824"/>
      <c r="MMW7" s="824"/>
      <c r="MMX7" s="824"/>
      <c r="MMY7" s="824"/>
      <c r="MMZ7" s="824"/>
      <c r="MNA7" s="824"/>
      <c r="MNB7" s="824"/>
      <c r="MNC7" s="824"/>
      <c r="MND7" s="824"/>
      <c r="MNE7" s="824"/>
      <c r="MNF7" s="824"/>
      <c r="MNG7" s="824"/>
      <c r="MNH7" s="824"/>
      <c r="MNI7" s="824"/>
      <c r="MNJ7" s="824"/>
      <c r="MNK7" s="824"/>
      <c r="MNL7" s="824"/>
      <c r="MNM7" s="824"/>
      <c r="MNN7" s="824"/>
      <c r="MNO7" s="824"/>
      <c r="MNP7" s="824"/>
      <c r="MNQ7" s="824"/>
      <c r="MNR7" s="824"/>
      <c r="MNS7" s="824"/>
      <c r="MNT7" s="824"/>
      <c r="MNU7" s="824"/>
      <c r="MNV7" s="824"/>
      <c r="MNW7" s="824"/>
      <c r="MNX7" s="824"/>
      <c r="MNY7" s="824"/>
      <c r="MNZ7" s="824"/>
      <c r="MOA7" s="824"/>
      <c r="MOB7" s="824"/>
      <c r="MOC7" s="824"/>
      <c r="MOD7" s="824"/>
      <c r="MOE7" s="824"/>
      <c r="MOF7" s="824"/>
      <c r="MOG7" s="824"/>
      <c r="MOH7" s="824"/>
      <c r="MOI7" s="824"/>
      <c r="MOJ7" s="824"/>
      <c r="MOK7" s="824"/>
      <c r="MOL7" s="824"/>
      <c r="MOM7" s="824"/>
      <c r="MON7" s="824"/>
      <c r="MOO7" s="824"/>
      <c r="MOP7" s="824"/>
      <c r="MOQ7" s="824"/>
      <c r="MOR7" s="824"/>
      <c r="MOS7" s="824"/>
      <c r="MOT7" s="824"/>
      <c r="MOU7" s="824"/>
      <c r="MOV7" s="824"/>
      <c r="MOW7" s="824"/>
      <c r="MOX7" s="824"/>
      <c r="MOY7" s="824"/>
      <c r="MOZ7" s="824"/>
      <c r="MPA7" s="824"/>
      <c r="MPB7" s="824"/>
      <c r="MPC7" s="824"/>
      <c r="MPD7" s="824"/>
      <c r="MPE7" s="824"/>
      <c r="MPF7" s="824"/>
      <c r="MPG7" s="824"/>
      <c r="MPH7" s="824"/>
      <c r="MPI7" s="824"/>
      <c r="MPJ7" s="824"/>
      <c r="MPK7" s="824"/>
      <c r="MPL7" s="824"/>
      <c r="MPM7" s="824"/>
      <c r="MPN7" s="824"/>
      <c r="MPO7" s="824"/>
      <c r="MPP7" s="824"/>
      <c r="MPQ7" s="824"/>
      <c r="MPR7" s="824"/>
      <c r="MPS7" s="824"/>
      <c r="MPT7" s="824"/>
      <c r="MPU7" s="824"/>
      <c r="MPV7" s="824"/>
      <c r="MPW7" s="824"/>
      <c r="MPX7" s="824"/>
      <c r="MPY7" s="824"/>
      <c r="MPZ7" s="824"/>
      <c r="MQA7" s="824"/>
      <c r="MQB7" s="824"/>
      <c r="MQC7" s="824"/>
      <c r="MQD7" s="824"/>
      <c r="MQE7" s="824"/>
      <c r="MQF7" s="824"/>
      <c r="MQG7" s="824"/>
      <c r="MQH7" s="824"/>
      <c r="MQI7" s="824"/>
      <c r="MQJ7" s="824"/>
      <c r="MQK7" s="824"/>
      <c r="MQL7" s="824"/>
      <c r="MQM7" s="824"/>
      <c r="MQN7" s="824"/>
      <c r="MQO7" s="824"/>
      <c r="MQP7" s="824"/>
      <c r="MQQ7" s="824"/>
      <c r="MQR7" s="824"/>
      <c r="MQS7" s="824"/>
      <c r="MQT7" s="824"/>
      <c r="MQU7" s="824"/>
      <c r="MQV7" s="824"/>
      <c r="MQW7" s="824"/>
      <c r="MQX7" s="824"/>
      <c r="MQY7" s="824"/>
      <c r="MQZ7" s="824"/>
      <c r="MRA7" s="824"/>
      <c r="MRB7" s="824"/>
      <c r="MRC7" s="824"/>
      <c r="MRD7" s="824"/>
      <c r="MRE7" s="824"/>
      <c r="MRF7" s="824"/>
      <c r="MRG7" s="824"/>
      <c r="MRH7" s="824"/>
      <c r="MRI7" s="824"/>
      <c r="MRJ7" s="824"/>
      <c r="MRK7" s="824"/>
      <c r="MRL7" s="824"/>
      <c r="MRM7" s="824"/>
      <c r="MRN7" s="824"/>
      <c r="MRO7" s="824"/>
      <c r="MRP7" s="824"/>
      <c r="MRQ7" s="824"/>
      <c r="MRR7" s="824"/>
      <c r="MRS7" s="824"/>
      <c r="MRT7" s="824"/>
      <c r="MRU7" s="824"/>
      <c r="MRV7" s="824"/>
      <c r="MRW7" s="824"/>
      <c r="MRX7" s="824"/>
      <c r="MRY7" s="824"/>
      <c r="MRZ7" s="824"/>
      <c r="MSA7" s="824"/>
      <c r="MSB7" s="824"/>
      <c r="MSC7" s="824"/>
      <c r="MSD7" s="824"/>
      <c r="MSE7" s="824"/>
      <c r="MSF7" s="824"/>
      <c r="MSG7" s="824"/>
      <c r="MSH7" s="824"/>
      <c r="MSI7" s="824"/>
      <c r="MSJ7" s="824"/>
      <c r="MSK7" s="824"/>
      <c r="MSL7" s="824"/>
      <c r="MSM7" s="824"/>
      <c r="MSN7" s="824"/>
      <c r="MSO7" s="824"/>
      <c r="MSP7" s="824"/>
      <c r="MSQ7" s="824"/>
      <c r="MSR7" s="824"/>
      <c r="MSS7" s="824"/>
      <c r="MST7" s="824"/>
      <c r="MSU7" s="824"/>
      <c r="MSV7" s="824"/>
      <c r="MSW7" s="824"/>
      <c r="MSX7" s="824"/>
      <c r="MSY7" s="824"/>
      <c r="MSZ7" s="824"/>
      <c r="MTA7" s="824"/>
      <c r="MTB7" s="824"/>
      <c r="MTC7" s="824"/>
      <c r="MTD7" s="824"/>
      <c r="MTE7" s="824"/>
      <c r="MTF7" s="824"/>
      <c r="MTG7" s="824"/>
      <c r="MTH7" s="824"/>
      <c r="MTI7" s="824"/>
      <c r="MTJ7" s="824"/>
      <c r="MTK7" s="824"/>
      <c r="MTL7" s="824"/>
      <c r="MTM7" s="824"/>
      <c r="MTN7" s="824"/>
      <c r="MTO7" s="824"/>
      <c r="MTP7" s="824"/>
      <c r="MTQ7" s="824"/>
      <c r="MTR7" s="824"/>
      <c r="MTS7" s="824"/>
      <c r="MTT7" s="824"/>
      <c r="MTU7" s="824"/>
      <c r="MTV7" s="824"/>
      <c r="MTW7" s="824"/>
      <c r="MTX7" s="824"/>
      <c r="MTY7" s="824"/>
      <c r="MTZ7" s="824"/>
      <c r="MUA7" s="824"/>
      <c r="MUB7" s="824"/>
      <c r="MUC7" s="824"/>
      <c r="MUD7" s="824"/>
      <c r="MUE7" s="824"/>
      <c r="MUF7" s="824"/>
      <c r="MUG7" s="824"/>
      <c r="MUH7" s="824"/>
      <c r="MUI7" s="824"/>
      <c r="MUJ7" s="824"/>
      <c r="MUK7" s="824"/>
      <c r="MUL7" s="824"/>
      <c r="MUM7" s="824"/>
      <c r="MUN7" s="824"/>
      <c r="MUO7" s="824"/>
      <c r="MUP7" s="824"/>
      <c r="MUQ7" s="824"/>
      <c r="MUR7" s="824"/>
      <c r="MUS7" s="824"/>
      <c r="MUT7" s="824"/>
      <c r="MUU7" s="824"/>
      <c r="MUV7" s="824"/>
      <c r="MUW7" s="824"/>
      <c r="MUX7" s="824"/>
      <c r="MUY7" s="824"/>
      <c r="MUZ7" s="824"/>
      <c r="MVA7" s="824"/>
      <c r="MVB7" s="824"/>
      <c r="MVC7" s="824"/>
      <c r="MVD7" s="824"/>
      <c r="MVE7" s="824"/>
      <c r="MVF7" s="824"/>
      <c r="MVG7" s="824"/>
      <c r="MVH7" s="824"/>
      <c r="MVI7" s="824"/>
      <c r="MVJ7" s="824"/>
      <c r="MVK7" s="824"/>
      <c r="MVL7" s="824"/>
      <c r="MVM7" s="824"/>
      <c r="MVN7" s="824"/>
      <c r="MVO7" s="824"/>
      <c r="MVP7" s="824"/>
      <c r="MVQ7" s="824"/>
      <c r="MVR7" s="824"/>
      <c r="MVS7" s="824"/>
      <c r="MVT7" s="824"/>
      <c r="MVU7" s="824"/>
      <c r="MVV7" s="824"/>
      <c r="MVW7" s="824"/>
      <c r="MVX7" s="824"/>
      <c r="MVY7" s="824"/>
      <c r="MVZ7" s="824"/>
      <c r="MWA7" s="824"/>
      <c r="MWB7" s="824"/>
      <c r="MWC7" s="824"/>
      <c r="MWD7" s="824"/>
      <c r="MWE7" s="824"/>
      <c r="MWF7" s="824"/>
      <c r="MWG7" s="824"/>
      <c r="MWH7" s="824"/>
      <c r="MWI7" s="824"/>
      <c r="MWJ7" s="824"/>
      <c r="MWK7" s="824"/>
      <c r="MWL7" s="824"/>
      <c r="MWM7" s="824"/>
      <c r="MWN7" s="824"/>
      <c r="MWO7" s="824"/>
      <c r="MWP7" s="824"/>
      <c r="MWQ7" s="824"/>
      <c r="MWR7" s="824"/>
      <c r="MWS7" s="824"/>
      <c r="MWT7" s="824"/>
      <c r="MWU7" s="824"/>
      <c r="MWV7" s="824"/>
      <c r="MWW7" s="824"/>
      <c r="MWX7" s="824"/>
      <c r="MWY7" s="824"/>
      <c r="MWZ7" s="824"/>
      <c r="MXA7" s="824"/>
      <c r="MXB7" s="824"/>
      <c r="MXC7" s="824"/>
      <c r="MXD7" s="824"/>
      <c r="MXE7" s="824"/>
      <c r="MXF7" s="824"/>
      <c r="MXG7" s="824"/>
      <c r="MXH7" s="824"/>
      <c r="MXI7" s="824"/>
      <c r="MXJ7" s="824"/>
      <c r="MXK7" s="824"/>
      <c r="MXL7" s="824"/>
      <c r="MXM7" s="824"/>
      <c r="MXN7" s="824"/>
      <c r="MXO7" s="824"/>
      <c r="MXP7" s="824"/>
      <c r="MXQ7" s="824"/>
      <c r="MXR7" s="824"/>
      <c r="MXS7" s="824"/>
      <c r="MXT7" s="824"/>
      <c r="MXU7" s="824"/>
      <c r="MXV7" s="824"/>
      <c r="MXW7" s="824"/>
      <c r="MXX7" s="824"/>
      <c r="MXY7" s="824"/>
      <c r="MXZ7" s="824"/>
      <c r="MYA7" s="824"/>
      <c r="MYB7" s="824"/>
      <c r="MYC7" s="824"/>
      <c r="MYD7" s="824"/>
      <c r="MYE7" s="824"/>
      <c r="MYF7" s="824"/>
      <c r="MYG7" s="824"/>
      <c r="MYH7" s="824"/>
      <c r="MYI7" s="824"/>
      <c r="MYJ7" s="824"/>
      <c r="MYK7" s="824"/>
      <c r="MYL7" s="824"/>
      <c r="MYM7" s="824"/>
      <c r="MYN7" s="824"/>
      <c r="MYO7" s="824"/>
      <c r="MYP7" s="824"/>
      <c r="MYQ7" s="824"/>
      <c r="MYR7" s="824"/>
      <c r="MYS7" s="824"/>
      <c r="MYT7" s="824"/>
      <c r="MYU7" s="824"/>
      <c r="MYV7" s="824"/>
      <c r="MYW7" s="824"/>
      <c r="MYX7" s="824"/>
      <c r="MYY7" s="824"/>
      <c r="MYZ7" s="824"/>
      <c r="MZA7" s="824"/>
      <c r="MZB7" s="824"/>
      <c r="MZC7" s="824"/>
      <c r="MZD7" s="824"/>
      <c r="MZE7" s="824"/>
      <c r="MZF7" s="824"/>
      <c r="MZG7" s="824"/>
      <c r="MZH7" s="824"/>
      <c r="MZI7" s="824"/>
      <c r="MZJ7" s="824"/>
      <c r="MZK7" s="824"/>
      <c r="MZL7" s="824"/>
      <c r="MZM7" s="824"/>
      <c r="MZN7" s="824"/>
      <c r="MZO7" s="824"/>
      <c r="MZP7" s="824"/>
      <c r="MZQ7" s="824"/>
      <c r="MZR7" s="824"/>
      <c r="MZS7" s="824"/>
      <c r="MZT7" s="824"/>
      <c r="MZU7" s="824"/>
      <c r="MZV7" s="824"/>
      <c r="MZW7" s="824"/>
      <c r="MZX7" s="824"/>
      <c r="MZY7" s="824"/>
      <c r="MZZ7" s="824"/>
      <c r="NAA7" s="824"/>
      <c r="NAB7" s="824"/>
      <c r="NAC7" s="824"/>
      <c r="NAD7" s="824"/>
      <c r="NAE7" s="824"/>
      <c r="NAF7" s="824"/>
      <c r="NAG7" s="824"/>
      <c r="NAH7" s="824"/>
      <c r="NAI7" s="824"/>
      <c r="NAJ7" s="824"/>
      <c r="NAK7" s="824"/>
      <c r="NAL7" s="824"/>
      <c r="NAM7" s="824"/>
      <c r="NAN7" s="824"/>
      <c r="NAO7" s="824"/>
      <c r="NAP7" s="824"/>
      <c r="NAQ7" s="824"/>
      <c r="NAR7" s="824"/>
      <c r="NAS7" s="824"/>
      <c r="NAT7" s="824"/>
      <c r="NAU7" s="824"/>
      <c r="NAV7" s="824"/>
      <c r="NAW7" s="824"/>
      <c r="NAX7" s="824"/>
      <c r="NAY7" s="824"/>
      <c r="NAZ7" s="824"/>
      <c r="NBA7" s="824"/>
      <c r="NBB7" s="824"/>
      <c r="NBC7" s="824"/>
      <c r="NBD7" s="824"/>
      <c r="NBE7" s="824"/>
      <c r="NBF7" s="824"/>
      <c r="NBG7" s="824"/>
      <c r="NBH7" s="824"/>
      <c r="NBI7" s="824"/>
      <c r="NBJ7" s="824"/>
      <c r="NBK7" s="824"/>
      <c r="NBL7" s="824"/>
      <c r="NBM7" s="824"/>
      <c r="NBN7" s="824"/>
      <c r="NBO7" s="824"/>
      <c r="NBP7" s="824"/>
      <c r="NBQ7" s="824"/>
      <c r="NBR7" s="824"/>
      <c r="NBS7" s="824"/>
      <c r="NBT7" s="824"/>
      <c r="NBU7" s="824"/>
      <c r="NBV7" s="824"/>
      <c r="NBW7" s="824"/>
      <c r="NBX7" s="824"/>
      <c r="NBY7" s="824"/>
      <c r="NBZ7" s="824"/>
      <c r="NCA7" s="824"/>
      <c r="NCB7" s="824"/>
      <c r="NCC7" s="824"/>
      <c r="NCD7" s="824"/>
      <c r="NCE7" s="824"/>
      <c r="NCF7" s="824"/>
      <c r="NCG7" s="824"/>
      <c r="NCH7" s="824"/>
      <c r="NCI7" s="824"/>
      <c r="NCJ7" s="824"/>
      <c r="NCK7" s="824"/>
      <c r="NCL7" s="824"/>
      <c r="NCM7" s="824"/>
      <c r="NCN7" s="824"/>
      <c r="NCO7" s="824"/>
      <c r="NCP7" s="824"/>
      <c r="NCQ7" s="824"/>
      <c r="NCR7" s="824"/>
      <c r="NCS7" s="824"/>
      <c r="NCT7" s="824"/>
      <c r="NCU7" s="824"/>
      <c r="NCV7" s="824"/>
      <c r="NCW7" s="824"/>
      <c r="NCX7" s="824"/>
      <c r="NCY7" s="824"/>
      <c r="NCZ7" s="824"/>
      <c r="NDA7" s="824"/>
      <c r="NDB7" s="824"/>
      <c r="NDC7" s="824"/>
      <c r="NDD7" s="824"/>
      <c r="NDE7" s="824"/>
      <c r="NDF7" s="824"/>
      <c r="NDG7" s="824"/>
      <c r="NDH7" s="824"/>
      <c r="NDI7" s="824"/>
      <c r="NDJ7" s="824"/>
      <c r="NDK7" s="824"/>
      <c r="NDL7" s="824"/>
      <c r="NDM7" s="824"/>
      <c r="NDN7" s="824"/>
      <c r="NDO7" s="824"/>
      <c r="NDP7" s="824"/>
      <c r="NDQ7" s="824"/>
      <c r="NDR7" s="824"/>
      <c r="NDS7" s="824"/>
      <c r="NDT7" s="824"/>
      <c r="NDU7" s="824"/>
      <c r="NDV7" s="824"/>
      <c r="NDW7" s="824"/>
      <c r="NDX7" s="824"/>
      <c r="NDY7" s="824"/>
      <c r="NDZ7" s="824"/>
      <c r="NEA7" s="824"/>
      <c r="NEB7" s="824"/>
      <c r="NEC7" s="824"/>
      <c r="NED7" s="824"/>
      <c r="NEE7" s="824"/>
      <c r="NEF7" s="824"/>
      <c r="NEG7" s="824"/>
      <c r="NEH7" s="824"/>
      <c r="NEI7" s="824"/>
      <c r="NEJ7" s="824"/>
      <c r="NEK7" s="824"/>
      <c r="NEL7" s="824"/>
      <c r="NEM7" s="824"/>
      <c r="NEN7" s="824"/>
      <c r="NEO7" s="824"/>
      <c r="NEP7" s="824"/>
      <c r="NEQ7" s="824"/>
      <c r="NER7" s="824"/>
      <c r="NES7" s="824"/>
      <c r="NET7" s="824"/>
      <c r="NEU7" s="824"/>
      <c r="NEV7" s="824"/>
      <c r="NEW7" s="824"/>
      <c r="NEX7" s="824"/>
      <c r="NEY7" s="824"/>
      <c r="NEZ7" s="824"/>
      <c r="NFA7" s="824"/>
      <c r="NFB7" s="824"/>
      <c r="NFC7" s="824"/>
      <c r="NFD7" s="824"/>
      <c r="NFE7" s="824"/>
      <c r="NFF7" s="824"/>
      <c r="NFG7" s="824"/>
      <c r="NFH7" s="824"/>
      <c r="NFI7" s="824"/>
      <c r="NFJ7" s="824"/>
      <c r="NFK7" s="824"/>
      <c r="NFL7" s="824"/>
      <c r="NFM7" s="824"/>
      <c r="NFN7" s="824"/>
      <c r="NFO7" s="824"/>
      <c r="NFP7" s="824"/>
      <c r="NFQ7" s="824"/>
      <c r="NFR7" s="824"/>
      <c r="NFS7" s="824"/>
      <c r="NFT7" s="824"/>
      <c r="NFU7" s="824"/>
      <c r="NFV7" s="824"/>
      <c r="NFW7" s="824"/>
      <c r="NFX7" s="824"/>
      <c r="NFY7" s="824"/>
      <c r="NFZ7" s="824"/>
      <c r="NGA7" s="824"/>
      <c r="NGB7" s="824"/>
      <c r="NGC7" s="824"/>
      <c r="NGD7" s="824"/>
      <c r="NGE7" s="824"/>
      <c r="NGF7" s="824"/>
      <c r="NGG7" s="824"/>
      <c r="NGH7" s="824"/>
      <c r="NGI7" s="824"/>
      <c r="NGJ7" s="824"/>
      <c r="NGK7" s="824"/>
      <c r="NGL7" s="824"/>
      <c r="NGM7" s="824"/>
      <c r="NGN7" s="824"/>
      <c r="NGO7" s="824"/>
      <c r="NGP7" s="824"/>
      <c r="NGQ7" s="824"/>
      <c r="NGR7" s="824"/>
      <c r="NGS7" s="824"/>
      <c r="NGT7" s="824"/>
      <c r="NGU7" s="824"/>
      <c r="NGV7" s="824"/>
      <c r="NGW7" s="824"/>
      <c r="NGX7" s="824"/>
      <c r="NGY7" s="824"/>
      <c r="NGZ7" s="824"/>
      <c r="NHA7" s="824"/>
      <c r="NHB7" s="824"/>
      <c r="NHC7" s="824"/>
      <c r="NHD7" s="824"/>
      <c r="NHE7" s="824"/>
      <c r="NHF7" s="824"/>
      <c r="NHG7" s="824"/>
      <c r="NHH7" s="824"/>
      <c r="NHI7" s="824"/>
      <c r="NHJ7" s="824"/>
      <c r="NHK7" s="824"/>
      <c r="NHL7" s="824"/>
      <c r="NHM7" s="824"/>
      <c r="NHN7" s="824"/>
      <c r="NHO7" s="824"/>
      <c r="NHP7" s="824"/>
      <c r="NHQ7" s="824"/>
      <c r="NHR7" s="824"/>
      <c r="NHS7" s="824"/>
      <c r="NHT7" s="824"/>
      <c r="NHU7" s="824"/>
      <c r="NHV7" s="824"/>
      <c r="NHW7" s="824"/>
      <c r="NHX7" s="824"/>
      <c r="NHY7" s="824"/>
      <c r="NHZ7" s="824"/>
      <c r="NIA7" s="824"/>
      <c r="NIB7" s="824"/>
      <c r="NIC7" s="824"/>
      <c r="NID7" s="824"/>
      <c r="NIE7" s="824"/>
      <c r="NIF7" s="824"/>
      <c r="NIG7" s="824"/>
      <c r="NIH7" s="824"/>
      <c r="NII7" s="824"/>
      <c r="NIJ7" s="824"/>
      <c r="NIK7" s="824"/>
      <c r="NIL7" s="824"/>
      <c r="NIM7" s="824"/>
      <c r="NIN7" s="824"/>
      <c r="NIO7" s="824"/>
      <c r="NIP7" s="824"/>
      <c r="NIQ7" s="824"/>
      <c r="NIR7" s="824"/>
      <c r="NIS7" s="824"/>
      <c r="NIT7" s="824"/>
      <c r="NIU7" s="824"/>
      <c r="NIV7" s="824"/>
      <c r="NIW7" s="824"/>
      <c r="NIX7" s="824"/>
      <c r="NIY7" s="824"/>
      <c r="NIZ7" s="824"/>
      <c r="NJA7" s="824"/>
      <c r="NJB7" s="824"/>
      <c r="NJC7" s="824"/>
      <c r="NJD7" s="824"/>
      <c r="NJE7" s="824"/>
      <c r="NJF7" s="824"/>
      <c r="NJG7" s="824"/>
      <c r="NJH7" s="824"/>
      <c r="NJI7" s="824"/>
      <c r="NJJ7" s="824"/>
      <c r="NJK7" s="824"/>
      <c r="NJL7" s="824"/>
      <c r="NJM7" s="824"/>
      <c r="NJN7" s="824"/>
      <c r="NJO7" s="824"/>
      <c r="NJP7" s="824"/>
      <c r="NJQ7" s="824"/>
      <c r="NJR7" s="824"/>
      <c r="NJS7" s="824"/>
      <c r="NJT7" s="824"/>
      <c r="NJU7" s="824"/>
      <c r="NJV7" s="824"/>
      <c r="NJW7" s="824"/>
      <c r="NJX7" s="824"/>
      <c r="NJY7" s="824"/>
      <c r="NJZ7" s="824"/>
      <c r="NKA7" s="824"/>
      <c r="NKB7" s="824"/>
      <c r="NKC7" s="824"/>
      <c r="NKD7" s="824"/>
      <c r="NKE7" s="824"/>
      <c r="NKF7" s="824"/>
      <c r="NKG7" s="824"/>
      <c r="NKH7" s="824"/>
      <c r="NKI7" s="824"/>
      <c r="NKJ7" s="824"/>
      <c r="NKK7" s="824"/>
      <c r="NKL7" s="824"/>
      <c r="NKM7" s="824"/>
      <c r="NKN7" s="824"/>
      <c r="NKO7" s="824"/>
      <c r="NKP7" s="824"/>
      <c r="NKQ7" s="824"/>
      <c r="NKR7" s="824"/>
      <c r="NKS7" s="824"/>
      <c r="NKT7" s="824"/>
      <c r="NKU7" s="824"/>
      <c r="NKV7" s="824"/>
      <c r="NKW7" s="824"/>
      <c r="NKX7" s="824"/>
      <c r="NKY7" s="824"/>
      <c r="NKZ7" s="824"/>
      <c r="NLA7" s="824"/>
      <c r="NLB7" s="824"/>
      <c r="NLC7" s="824"/>
      <c r="NLD7" s="824"/>
      <c r="NLE7" s="824"/>
      <c r="NLF7" s="824"/>
      <c r="NLG7" s="824"/>
      <c r="NLH7" s="824"/>
      <c r="NLI7" s="824"/>
      <c r="NLJ7" s="824"/>
      <c r="NLK7" s="824"/>
      <c r="NLL7" s="824"/>
      <c r="NLM7" s="824"/>
      <c r="NLN7" s="824"/>
      <c r="NLO7" s="824"/>
      <c r="NLP7" s="824"/>
      <c r="NLQ7" s="824"/>
      <c r="NLR7" s="824"/>
      <c r="NLS7" s="824"/>
      <c r="NLT7" s="824"/>
      <c r="NLU7" s="824"/>
      <c r="NLV7" s="824"/>
      <c r="NLW7" s="824"/>
      <c r="NLX7" s="824"/>
      <c r="NLY7" s="824"/>
      <c r="NLZ7" s="824"/>
      <c r="NMA7" s="824"/>
      <c r="NMB7" s="824"/>
      <c r="NMC7" s="824"/>
      <c r="NMD7" s="824"/>
      <c r="NME7" s="824"/>
      <c r="NMF7" s="824"/>
      <c r="NMG7" s="824"/>
      <c r="NMH7" s="824"/>
      <c r="NMI7" s="824"/>
      <c r="NMJ7" s="824"/>
      <c r="NMK7" s="824"/>
      <c r="NML7" s="824"/>
      <c r="NMM7" s="824"/>
      <c r="NMN7" s="824"/>
      <c r="NMO7" s="824"/>
      <c r="NMP7" s="824"/>
      <c r="NMQ7" s="824"/>
      <c r="NMR7" s="824"/>
      <c r="NMS7" s="824"/>
      <c r="NMT7" s="824"/>
      <c r="NMU7" s="824"/>
      <c r="NMV7" s="824"/>
      <c r="NMW7" s="824"/>
      <c r="NMX7" s="824"/>
      <c r="NMY7" s="824"/>
      <c r="NMZ7" s="824"/>
      <c r="NNA7" s="824"/>
      <c r="NNB7" s="824"/>
      <c r="NNC7" s="824"/>
      <c r="NND7" s="824"/>
      <c r="NNE7" s="824"/>
      <c r="NNF7" s="824"/>
      <c r="NNG7" s="824"/>
      <c r="NNH7" s="824"/>
      <c r="NNI7" s="824"/>
      <c r="NNJ7" s="824"/>
      <c r="NNK7" s="824"/>
      <c r="NNL7" s="824"/>
      <c r="NNM7" s="824"/>
      <c r="NNN7" s="824"/>
      <c r="NNO7" s="824"/>
      <c r="NNP7" s="824"/>
      <c r="NNQ7" s="824"/>
      <c r="NNR7" s="824"/>
      <c r="NNS7" s="824"/>
      <c r="NNT7" s="824"/>
      <c r="NNU7" s="824"/>
      <c r="NNV7" s="824"/>
      <c r="NNW7" s="824"/>
      <c r="NNX7" s="824"/>
      <c r="NNY7" s="824"/>
      <c r="NNZ7" s="824"/>
      <c r="NOA7" s="824"/>
      <c r="NOB7" s="824"/>
      <c r="NOC7" s="824"/>
      <c r="NOD7" s="824"/>
      <c r="NOE7" s="824"/>
      <c r="NOF7" s="824"/>
      <c r="NOG7" s="824"/>
      <c r="NOH7" s="824"/>
      <c r="NOI7" s="824"/>
      <c r="NOJ7" s="824"/>
      <c r="NOK7" s="824"/>
      <c r="NOL7" s="824"/>
      <c r="NOM7" s="824"/>
      <c r="NON7" s="824"/>
      <c r="NOO7" s="824"/>
      <c r="NOP7" s="824"/>
      <c r="NOQ7" s="824"/>
      <c r="NOR7" s="824"/>
      <c r="NOS7" s="824"/>
      <c r="NOT7" s="824"/>
      <c r="NOU7" s="824"/>
      <c r="NOV7" s="824"/>
      <c r="NOW7" s="824"/>
      <c r="NOX7" s="824"/>
      <c r="NOY7" s="824"/>
      <c r="NOZ7" s="824"/>
      <c r="NPA7" s="824"/>
      <c r="NPB7" s="824"/>
      <c r="NPC7" s="824"/>
      <c r="NPD7" s="824"/>
      <c r="NPE7" s="824"/>
      <c r="NPF7" s="824"/>
      <c r="NPG7" s="824"/>
      <c r="NPH7" s="824"/>
      <c r="NPI7" s="824"/>
      <c r="NPJ7" s="824"/>
      <c r="NPK7" s="824"/>
      <c r="NPL7" s="824"/>
      <c r="NPM7" s="824"/>
      <c r="NPN7" s="824"/>
      <c r="NPO7" s="824"/>
      <c r="NPP7" s="824"/>
      <c r="NPQ7" s="824"/>
      <c r="NPR7" s="824"/>
      <c r="NPS7" s="824"/>
      <c r="NPT7" s="824"/>
      <c r="NPU7" s="824"/>
      <c r="NPV7" s="824"/>
      <c r="NPW7" s="824"/>
      <c r="NPX7" s="824"/>
      <c r="NPY7" s="824"/>
      <c r="NPZ7" s="824"/>
      <c r="NQA7" s="824"/>
      <c r="NQB7" s="824"/>
      <c r="NQC7" s="824"/>
      <c r="NQD7" s="824"/>
      <c r="NQE7" s="824"/>
      <c r="NQF7" s="824"/>
      <c r="NQG7" s="824"/>
      <c r="NQH7" s="824"/>
      <c r="NQI7" s="824"/>
      <c r="NQJ7" s="824"/>
      <c r="NQK7" s="824"/>
      <c r="NQL7" s="824"/>
      <c r="NQM7" s="824"/>
      <c r="NQN7" s="824"/>
      <c r="NQO7" s="824"/>
      <c r="NQP7" s="824"/>
      <c r="NQQ7" s="824"/>
      <c r="NQR7" s="824"/>
      <c r="NQS7" s="824"/>
      <c r="NQT7" s="824"/>
      <c r="NQU7" s="824"/>
      <c r="NQV7" s="824"/>
      <c r="NQW7" s="824"/>
      <c r="NQX7" s="824"/>
      <c r="NQY7" s="824"/>
      <c r="NQZ7" s="824"/>
      <c r="NRA7" s="824"/>
      <c r="NRB7" s="824"/>
      <c r="NRC7" s="824"/>
      <c r="NRD7" s="824"/>
      <c r="NRE7" s="824"/>
      <c r="NRF7" s="824"/>
      <c r="NRG7" s="824"/>
      <c r="NRH7" s="824"/>
      <c r="NRI7" s="824"/>
      <c r="NRJ7" s="824"/>
      <c r="NRK7" s="824"/>
      <c r="NRL7" s="824"/>
      <c r="NRM7" s="824"/>
      <c r="NRN7" s="824"/>
      <c r="NRO7" s="824"/>
      <c r="NRP7" s="824"/>
      <c r="NRQ7" s="824"/>
      <c r="NRR7" s="824"/>
      <c r="NRS7" s="824"/>
      <c r="NRT7" s="824"/>
      <c r="NRU7" s="824"/>
      <c r="NRV7" s="824"/>
      <c r="NRW7" s="824"/>
      <c r="NRX7" s="824"/>
      <c r="NRY7" s="824"/>
      <c r="NRZ7" s="824"/>
      <c r="NSA7" s="824"/>
      <c r="NSB7" s="824"/>
      <c r="NSC7" s="824"/>
      <c r="NSD7" s="824"/>
      <c r="NSE7" s="824"/>
      <c r="NSF7" s="824"/>
      <c r="NSG7" s="824"/>
      <c r="NSH7" s="824"/>
      <c r="NSI7" s="824"/>
      <c r="NSJ7" s="824"/>
      <c r="NSK7" s="824"/>
      <c r="NSL7" s="824"/>
      <c r="NSM7" s="824"/>
      <c r="NSN7" s="824"/>
      <c r="NSO7" s="824"/>
      <c r="NSP7" s="824"/>
      <c r="NSQ7" s="824"/>
      <c r="NSR7" s="824"/>
      <c r="NSS7" s="824"/>
      <c r="NST7" s="824"/>
      <c r="NSU7" s="824"/>
      <c r="NSV7" s="824"/>
      <c r="NSW7" s="824"/>
      <c r="NSX7" s="824"/>
      <c r="NSY7" s="824"/>
      <c r="NSZ7" s="824"/>
      <c r="NTA7" s="824"/>
      <c r="NTB7" s="824"/>
      <c r="NTC7" s="824"/>
      <c r="NTD7" s="824"/>
      <c r="NTE7" s="824"/>
      <c r="NTF7" s="824"/>
      <c r="NTG7" s="824"/>
      <c r="NTH7" s="824"/>
      <c r="NTI7" s="824"/>
      <c r="NTJ7" s="824"/>
      <c r="NTK7" s="824"/>
      <c r="NTL7" s="824"/>
      <c r="NTM7" s="824"/>
      <c r="NTN7" s="824"/>
      <c r="NTO7" s="824"/>
      <c r="NTP7" s="824"/>
      <c r="NTQ7" s="824"/>
      <c r="NTR7" s="824"/>
      <c r="NTS7" s="824"/>
      <c r="NTT7" s="824"/>
      <c r="NTU7" s="824"/>
      <c r="NTV7" s="824"/>
      <c r="NTW7" s="824"/>
      <c r="NTX7" s="824"/>
      <c r="NTY7" s="824"/>
      <c r="NTZ7" s="824"/>
      <c r="NUA7" s="824"/>
      <c r="NUB7" s="824"/>
      <c r="NUC7" s="824"/>
      <c r="NUD7" s="824"/>
      <c r="NUE7" s="824"/>
      <c r="NUF7" s="824"/>
      <c r="NUG7" s="824"/>
      <c r="NUH7" s="824"/>
      <c r="NUI7" s="824"/>
      <c r="NUJ7" s="824"/>
      <c r="NUK7" s="824"/>
      <c r="NUL7" s="824"/>
      <c r="NUM7" s="824"/>
      <c r="NUN7" s="824"/>
      <c r="NUO7" s="824"/>
      <c r="NUP7" s="824"/>
      <c r="NUQ7" s="824"/>
      <c r="NUR7" s="824"/>
      <c r="NUS7" s="824"/>
      <c r="NUT7" s="824"/>
      <c r="NUU7" s="824"/>
      <c r="NUV7" s="824"/>
      <c r="NUW7" s="824"/>
      <c r="NUX7" s="824"/>
      <c r="NUY7" s="824"/>
      <c r="NUZ7" s="824"/>
      <c r="NVA7" s="824"/>
      <c r="NVB7" s="824"/>
      <c r="NVC7" s="824"/>
      <c r="NVD7" s="824"/>
      <c r="NVE7" s="824"/>
      <c r="NVF7" s="824"/>
      <c r="NVG7" s="824"/>
      <c r="NVH7" s="824"/>
      <c r="NVI7" s="824"/>
      <c r="NVJ7" s="824"/>
      <c r="NVK7" s="824"/>
      <c r="NVL7" s="824"/>
      <c r="NVM7" s="824"/>
      <c r="NVN7" s="824"/>
      <c r="NVO7" s="824"/>
      <c r="NVP7" s="824"/>
      <c r="NVQ7" s="824"/>
      <c r="NVR7" s="824"/>
      <c r="NVS7" s="824"/>
      <c r="NVT7" s="824"/>
      <c r="NVU7" s="824"/>
      <c r="NVV7" s="824"/>
      <c r="NVW7" s="824"/>
      <c r="NVX7" s="824"/>
      <c r="NVY7" s="824"/>
      <c r="NVZ7" s="824"/>
      <c r="NWA7" s="824"/>
      <c r="NWB7" s="824"/>
      <c r="NWC7" s="824"/>
      <c r="NWD7" s="824"/>
      <c r="NWE7" s="824"/>
      <c r="NWF7" s="824"/>
      <c r="NWG7" s="824"/>
      <c r="NWH7" s="824"/>
      <c r="NWI7" s="824"/>
      <c r="NWJ7" s="824"/>
      <c r="NWK7" s="824"/>
      <c r="NWL7" s="824"/>
      <c r="NWM7" s="824"/>
      <c r="NWN7" s="824"/>
      <c r="NWO7" s="824"/>
      <c r="NWP7" s="824"/>
      <c r="NWQ7" s="824"/>
      <c r="NWR7" s="824"/>
      <c r="NWS7" s="824"/>
      <c r="NWT7" s="824"/>
      <c r="NWU7" s="824"/>
      <c r="NWV7" s="824"/>
      <c r="NWW7" s="824"/>
      <c r="NWX7" s="824"/>
      <c r="NWY7" s="824"/>
      <c r="NWZ7" s="824"/>
      <c r="NXA7" s="824"/>
      <c r="NXB7" s="824"/>
      <c r="NXC7" s="824"/>
      <c r="NXD7" s="824"/>
      <c r="NXE7" s="824"/>
      <c r="NXF7" s="824"/>
      <c r="NXG7" s="824"/>
      <c r="NXH7" s="824"/>
      <c r="NXI7" s="824"/>
      <c r="NXJ7" s="824"/>
      <c r="NXK7" s="824"/>
      <c r="NXL7" s="824"/>
      <c r="NXM7" s="824"/>
      <c r="NXN7" s="824"/>
      <c r="NXO7" s="824"/>
      <c r="NXP7" s="824"/>
      <c r="NXQ7" s="824"/>
      <c r="NXR7" s="824"/>
      <c r="NXS7" s="824"/>
      <c r="NXT7" s="824"/>
      <c r="NXU7" s="824"/>
      <c r="NXV7" s="824"/>
      <c r="NXW7" s="824"/>
      <c r="NXX7" s="824"/>
      <c r="NXY7" s="824"/>
      <c r="NXZ7" s="824"/>
      <c r="NYA7" s="824"/>
      <c r="NYB7" s="824"/>
      <c r="NYC7" s="824"/>
      <c r="NYD7" s="824"/>
      <c r="NYE7" s="824"/>
      <c r="NYF7" s="824"/>
      <c r="NYG7" s="824"/>
      <c r="NYH7" s="824"/>
      <c r="NYI7" s="824"/>
      <c r="NYJ7" s="824"/>
      <c r="NYK7" s="824"/>
      <c r="NYL7" s="824"/>
      <c r="NYM7" s="824"/>
      <c r="NYN7" s="824"/>
      <c r="NYO7" s="824"/>
      <c r="NYP7" s="824"/>
      <c r="NYQ7" s="824"/>
      <c r="NYR7" s="824"/>
      <c r="NYS7" s="824"/>
      <c r="NYT7" s="824"/>
      <c r="NYU7" s="824"/>
      <c r="NYV7" s="824"/>
      <c r="NYW7" s="824"/>
      <c r="NYX7" s="824"/>
      <c r="NYY7" s="824"/>
      <c r="NYZ7" s="824"/>
      <c r="NZA7" s="824"/>
      <c r="NZB7" s="824"/>
      <c r="NZC7" s="824"/>
      <c r="NZD7" s="824"/>
      <c r="NZE7" s="824"/>
      <c r="NZF7" s="824"/>
      <c r="NZG7" s="824"/>
      <c r="NZH7" s="824"/>
      <c r="NZI7" s="824"/>
      <c r="NZJ7" s="824"/>
      <c r="NZK7" s="824"/>
      <c r="NZL7" s="824"/>
      <c r="NZM7" s="824"/>
      <c r="NZN7" s="824"/>
      <c r="NZO7" s="824"/>
      <c r="NZP7" s="824"/>
      <c r="NZQ7" s="824"/>
      <c r="NZR7" s="824"/>
      <c r="NZS7" s="824"/>
      <c r="NZT7" s="824"/>
      <c r="NZU7" s="824"/>
      <c r="NZV7" s="824"/>
      <c r="NZW7" s="824"/>
      <c r="NZX7" s="824"/>
      <c r="NZY7" s="824"/>
      <c r="NZZ7" s="824"/>
      <c r="OAA7" s="824"/>
      <c r="OAB7" s="824"/>
      <c r="OAC7" s="824"/>
      <c r="OAD7" s="824"/>
      <c r="OAE7" s="824"/>
      <c r="OAF7" s="824"/>
      <c r="OAG7" s="824"/>
      <c r="OAH7" s="824"/>
      <c r="OAI7" s="824"/>
      <c r="OAJ7" s="824"/>
      <c r="OAK7" s="824"/>
      <c r="OAL7" s="824"/>
      <c r="OAM7" s="824"/>
      <c r="OAN7" s="824"/>
      <c r="OAO7" s="824"/>
      <c r="OAP7" s="824"/>
      <c r="OAQ7" s="824"/>
      <c r="OAR7" s="824"/>
      <c r="OAS7" s="824"/>
      <c r="OAT7" s="824"/>
      <c r="OAU7" s="824"/>
      <c r="OAV7" s="824"/>
      <c r="OAW7" s="824"/>
      <c r="OAX7" s="824"/>
      <c r="OAY7" s="824"/>
      <c r="OAZ7" s="824"/>
      <c r="OBA7" s="824"/>
      <c r="OBB7" s="824"/>
      <c r="OBC7" s="824"/>
      <c r="OBD7" s="824"/>
      <c r="OBE7" s="824"/>
      <c r="OBF7" s="824"/>
      <c r="OBG7" s="824"/>
      <c r="OBH7" s="824"/>
      <c r="OBI7" s="824"/>
      <c r="OBJ7" s="824"/>
      <c r="OBK7" s="824"/>
      <c r="OBL7" s="824"/>
      <c r="OBM7" s="824"/>
      <c r="OBN7" s="824"/>
      <c r="OBO7" s="824"/>
      <c r="OBP7" s="824"/>
      <c r="OBQ7" s="824"/>
      <c r="OBR7" s="824"/>
      <c r="OBS7" s="824"/>
      <c r="OBT7" s="824"/>
      <c r="OBU7" s="824"/>
      <c r="OBV7" s="824"/>
      <c r="OBW7" s="824"/>
      <c r="OBX7" s="824"/>
      <c r="OBY7" s="824"/>
      <c r="OBZ7" s="824"/>
      <c r="OCA7" s="824"/>
      <c r="OCB7" s="824"/>
      <c r="OCC7" s="824"/>
      <c r="OCD7" s="824"/>
      <c r="OCE7" s="824"/>
      <c r="OCF7" s="824"/>
      <c r="OCG7" s="824"/>
      <c r="OCH7" s="824"/>
      <c r="OCI7" s="824"/>
      <c r="OCJ7" s="824"/>
      <c r="OCK7" s="824"/>
      <c r="OCL7" s="824"/>
      <c r="OCM7" s="824"/>
      <c r="OCN7" s="824"/>
      <c r="OCO7" s="824"/>
      <c r="OCP7" s="824"/>
      <c r="OCQ7" s="824"/>
      <c r="OCR7" s="824"/>
      <c r="OCS7" s="824"/>
      <c r="OCT7" s="824"/>
      <c r="OCU7" s="824"/>
      <c r="OCV7" s="824"/>
      <c r="OCW7" s="824"/>
      <c r="OCX7" s="824"/>
      <c r="OCY7" s="824"/>
      <c r="OCZ7" s="824"/>
      <c r="ODA7" s="824"/>
      <c r="ODB7" s="824"/>
      <c r="ODC7" s="824"/>
      <c r="ODD7" s="824"/>
      <c r="ODE7" s="824"/>
      <c r="ODF7" s="824"/>
      <c r="ODG7" s="824"/>
      <c r="ODH7" s="824"/>
      <c r="ODI7" s="824"/>
      <c r="ODJ7" s="824"/>
      <c r="ODK7" s="824"/>
      <c r="ODL7" s="824"/>
      <c r="ODM7" s="824"/>
      <c r="ODN7" s="824"/>
      <c r="ODO7" s="824"/>
      <c r="ODP7" s="824"/>
      <c r="ODQ7" s="824"/>
      <c r="ODR7" s="824"/>
      <c r="ODS7" s="824"/>
      <c r="ODT7" s="824"/>
      <c r="ODU7" s="824"/>
      <c r="ODV7" s="824"/>
      <c r="ODW7" s="824"/>
      <c r="ODX7" s="824"/>
      <c r="ODY7" s="824"/>
      <c r="ODZ7" s="824"/>
      <c r="OEA7" s="824"/>
      <c r="OEB7" s="824"/>
      <c r="OEC7" s="824"/>
      <c r="OED7" s="824"/>
      <c r="OEE7" s="824"/>
      <c r="OEF7" s="824"/>
      <c r="OEG7" s="824"/>
      <c r="OEH7" s="824"/>
      <c r="OEI7" s="824"/>
      <c r="OEJ7" s="824"/>
      <c r="OEK7" s="824"/>
      <c r="OEL7" s="824"/>
      <c r="OEM7" s="824"/>
      <c r="OEN7" s="824"/>
      <c r="OEO7" s="824"/>
      <c r="OEP7" s="824"/>
      <c r="OEQ7" s="824"/>
      <c r="OER7" s="824"/>
      <c r="OES7" s="824"/>
      <c r="OET7" s="824"/>
      <c r="OEU7" s="824"/>
      <c r="OEV7" s="824"/>
      <c r="OEW7" s="824"/>
      <c r="OEX7" s="824"/>
      <c r="OEY7" s="824"/>
      <c r="OEZ7" s="824"/>
      <c r="OFA7" s="824"/>
      <c r="OFB7" s="824"/>
      <c r="OFC7" s="824"/>
      <c r="OFD7" s="824"/>
      <c r="OFE7" s="824"/>
      <c r="OFF7" s="824"/>
      <c r="OFG7" s="824"/>
      <c r="OFH7" s="824"/>
      <c r="OFI7" s="824"/>
      <c r="OFJ7" s="824"/>
      <c r="OFK7" s="824"/>
      <c r="OFL7" s="824"/>
      <c r="OFM7" s="824"/>
      <c r="OFN7" s="824"/>
      <c r="OFO7" s="824"/>
      <c r="OFP7" s="824"/>
      <c r="OFQ7" s="824"/>
      <c r="OFR7" s="824"/>
      <c r="OFS7" s="824"/>
      <c r="OFT7" s="824"/>
      <c r="OFU7" s="824"/>
      <c r="OFV7" s="824"/>
      <c r="OFW7" s="824"/>
      <c r="OFX7" s="824"/>
      <c r="OFY7" s="824"/>
      <c r="OFZ7" s="824"/>
      <c r="OGA7" s="824"/>
      <c r="OGB7" s="824"/>
      <c r="OGC7" s="824"/>
      <c r="OGD7" s="824"/>
      <c r="OGE7" s="824"/>
      <c r="OGF7" s="824"/>
      <c r="OGG7" s="824"/>
      <c r="OGH7" s="824"/>
      <c r="OGI7" s="824"/>
      <c r="OGJ7" s="824"/>
      <c r="OGK7" s="824"/>
      <c r="OGL7" s="824"/>
      <c r="OGM7" s="824"/>
      <c r="OGN7" s="824"/>
      <c r="OGO7" s="824"/>
      <c r="OGP7" s="824"/>
      <c r="OGQ7" s="824"/>
      <c r="OGR7" s="824"/>
      <c r="OGS7" s="824"/>
      <c r="OGT7" s="824"/>
      <c r="OGU7" s="824"/>
      <c r="OGV7" s="824"/>
      <c r="OGW7" s="824"/>
      <c r="OGX7" s="824"/>
      <c r="OGY7" s="824"/>
      <c r="OGZ7" s="824"/>
      <c r="OHA7" s="824"/>
      <c r="OHB7" s="824"/>
      <c r="OHC7" s="824"/>
      <c r="OHD7" s="824"/>
      <c r="OHE7" s="824"/>
      <c r="OHF7" s="824"/>
      <c r="OHG7" s="824"/>
      <c r="OHH7" s="824"/>
      <c r="OHI7" s="824"/>
      <c r="OHJ7" s="824"/>
      <c r="OHK7" s="824"/>
      <c r="OHL7" s="824"/>
      <c r="OHM7" s="824"/>
      <c r="OHN7" s="824"/>
      <c r="OHO7" s="824"/>
      <c r="OHP7" s="824"/>
      <c r="OHQ7" s="824"/>
      <c r="OHR7" s="824"/>
      <c r="OHS7" s="824"/>
      <c r="OHT7" s="824"/>
      <c r="OHU7" s="824"/>
      <c r="OHV7" s="824"/>
      <c r="OHW7" s="824"/>
      <c r="OHX7" s="824"/>
      <c r="OHY7" s="824"/>
      <c r="OHZ7" s="824"/>
      <c r="OIA7" s="824"/>
      <c r="OIB7" s="824"/>
      <c r="OIC7" s="824"/>
      <c r="OID7" s="824"/>
      <c r="OIE7" s="824"/>
      <c r="OIF7" s="824"/>
      <c r="OIG7" s="824"/>
      <c r="OIH7" s="824"/>
      <c r="OII7" s="824"/>
      <c r="OIJ7" s="824"/>
      <c r="OIK7" s="824"/>
      <c r="OIL7" s="824"/>
      <c r="OIM7" s="824"/>
      <c r="OIN7" s="824"/>
      <c r="OIO7" s="824"/>
      <c r="OIP7" s="824"/>
      <c r="OIQ7" s="824"/>
      <c r="OIR7" s="824"/>
      <c r="OIS7" s="824"/>
      <c r="OIT7" s="824"/>
      <c r="OIU7" s="824"/>
      <c r="OIV7" s="824"/>
      <c r="OIW7" s="824"/>
      <c r="OIX7" s="824"/>
      <c r="OIY7" s="824"/>
      <c r="OIZ7" s="824"/>
      <c r="OJA7" s="824"/>
      <c r="OJB7" s="824"/>
      <c r="OJC7" s="824"/>
      <c r="OJD7" s="824"/>
      <c r="OJE7" s="824"/>
      <c r="OJF7" s="824"/>
      <c r="OJG7" s="824"/>
      <c r="OJH7" s="824"/>
      <c r="OJI7" s="824"/>
      <c r="OJJ7" s="824"/>
      <c r="OJK7" s="824"/>
      <c r="OJL7" s="824"/>
      <c r="OJM7" s="824"/>
      <c r="OJN7" s="824"/>
      <c r="OJO7" s="824"/>
      <c r="OJP7" s="824"/>
      <c r="OJQ7" s="824"/>
      <c r="OJR7" s="824"/>
      <c r="OJS7" s="824"/>
      <c r="OJT7" s="824"/>
      <c r="OJU7" s="824"/>
      <c r="OJV7" s="824"/>
      <c r="OJW7" s="824"/>
      <c r="OJX7" s="824"/>
      <c r="OJY7" s="824"/>
      <c r="OJZ7" s="824"/>
      <c r="OKA7" s="824"/>
      <c r="OKB7" s="824"/>
      <c r="OKC7" s="824"/>
      <c r="OKD7" s="824"/>
      <c r="OKE7" s="824"/>
      <c r="OKF7" s="824"/>
      <c r="OKG7" s="824"/>
      <c r="OKH7" s="824"/>
      <c r="OKI7" s="824"/>
      <c r="OKJ7" s="824"/>
      <c r="OKK7" s="824"/>
      <c r="OKL7" s="824"/>
      <c r="OKM7" s="824"/>
      <c r="OKN7" s="824"/>
      <c r="OKO7" s="824"/>
      <c r="OKP7" s="824"/>
      <c r="OKQ7" s="824"/>
      <c r="OKR7" s="824"/>
      <c r="OKS7" s="824"/>
      <c r="OKT7" s="824"/>
      <c r="OKU7" s="824"/>
      <c r="OKV7" s="824"/>
      <c r="OKW7" s="824"/>
      <c r="OKX7" s="824"/>
      <c r="OKY7" s="824"/>
      <c r="OKZ7" s="824"/>
      <c r="OLA7" s="824"/>
      <c r="OLB7" s="824"/>
      <c r="OLC7" s="824"/>
      <c r="OLD7" s="824"/>
      <c r="OLE7" s="824"/>
      <c r="OLF7" s="824"/>
      <c r="OLG7" s="824"/>
      <c r="OLH7" s="824"/>
      <c r="OLI7" s="824"/>
      <c r="OLJ7" s="824"/>
      <c r="OLK7" s="824"/>
      <c r="OLL7" s="824"/>
      <c r="OLM7" s="824"/>
      <c r="OLN7" s="824"/>
      <c r="OLO7" s="824"/>
      <c r="OLP7" s="824"/>
      <c r="OLQ7" s="824"/>
      <c r="OLR7" s="824"/>
      <c r="OLS7" s="824"/>
      <c r="OLT7" s="824"/>
      <c r="OLU7" s="824"/>
      <c r="OLV7" s="824"/>
      <c r="OLW7" s="824"/>
      <c r="OLX7" s="824"/>
      <c r="OLY7" s="824"/>
      <c r="OLZ7" s="824"/>
      <c r="OMA7" s="824"/>
      <c r="OMB7" s="824"/>
      <c r="OMC7" s="824"/>
      <c r="OMD7" s="824"/>
      <c r="OME7" s="824"/>
      <c r="OMF7" s="824"/>
      <c r="OMG7" s="824"/>
      <c r="OMH7" s="824"/>
      <c r="OMI7" s="824"/>
      <c r="OMJ7" s="824"/>
      <c r="OMK7" s="824"/>
      <c r="OML7" s="824"/>
      <c r="OMM7" s="824"/>
      <c r="OMN7" s="824"/>
      <c r="OMO7" s="824"/>
      <c r="OMP7" s="824"/>
      <c r="OMQ7" s="824"/>
      <c r="OMR7" s="824"/>
      <c r="OMS7" s="824"/>
      <c r="OMT7" s="824"/>
      <c r="OMU7" s="824"/>
      <c r="OMV7" s="824"/>
      <c r="OMW7" s="824"/>
      <c r="OMX7" s="824"/>
      <c r="OMY7" s="824"/>
      <c r="OMZ7" s="824"/>
      <c r="ONA7" s="824"/>
      <c r="ONB7" s="824"/>
      <c r="ONC7" s="824"/>
      <c r="OND7" s="824"/>
      <c r="ONE7" s="824"/>
      <c r="ONF7" s="824"/>
      <c r="ONG7" s="824"/>
      <c r="ONH7" s="824"/>
      <c r="ONI7" s="824"/>
      <c r="ONJ7" s="824"/>
      <c r="ONK7" s="824"/>
      <c r="ONL7" s="824"/>
      <c r="ONM7" s="824"/>
      <c r="ONN7" s="824"/>
      <c r="ONO7" s="824"/>
      <c r="ONP7" s="824"/>
      <c r="ONQ7" s="824"/>
      <c r="ONR7" s="824"/>
      <c r="ONS7" s="824"/>
      <c r="ONT7" s="824"/>
      <c r="ONU7" s="824"/>
      <c r="ONV7" s="824"/>
      <c r="ONW7" s="824"/>
      <c r="ONX7" s="824"/>
      <c r="ONY7" s="824"/>
      <c r="ONZ7" s="824"/>
      <c r="OOA7" s="824"/>
      <c r="OOB7" s="824"/>
      <c r="OOC7" s="824"/>
      <c r="OOD7" s="824"/>
      <c r="OOE7" s="824"/>
      <c r="OOF7" s="824"/>
      <c r="OOG7" s="824"/>
      <c r="OOH7" s="824"/>
      <c r="OOI7" s="824"/>
      <c r="OOJ7" s="824"/>
      <c r="OOK7" s="824"/>
      <c r="OOL7" s="824"/>
      <c r="OOM7" s="824"/>
      <c r="OON7" s="824"/>
      <c r="OOO7" s="824"/>
      <c r="OOP7" s="824"/>
      <c r="OOQ7" s="824"/>
      <c r="OOR7" s="824"/>
      <c r="OOS7" s="824"/>
      <c r="OOT7" s="824"/>
      <c r="OOU7" s="824"/>
      <c r="OOV7" s="824"/>
      <c r="OOW7" s="824"/>
      <c r="OOX7" s="824"/>
      <c r="OOY7" s="824"/>
      <c r="OOZ7" s="824"/>
      <c r="OPA7" s="824"/>
      <c r="OPB7" s="824"/>
      <c r="OPC7" s="824"/>
      <c r="OPD7" s="824"/>
      <c r="OPE7" s="824"/>
      <c r="OPF7" s="824"/>
      <c r="OPG7" s="824"/>
      <c r="OPH7" s="824"/>
      <c r="OPI7" s="824"/>
      <c r="OPJ7" s="824"/>
      <c r="OPK7" s="824"/>
      <c r="OPL7" s="824"/>
      <c r="OPM7" s="824"/>
      <c r="OPN7" s="824"/>
      <c r="OPO7" s="824"/>
      <c r="OPP7" s="824"/>
      <c r="OPQ7" s="824"/>
      <c r="OPR7" s="824"/>
      <c r="OPS7" s="824"/>
      <c r="OPT7" s="824"/>
      <c r="OPU7" s="824"/>
      <c r="OPV7" s="824"/>
      <c r="OPW7" s="824"/>
      <c r="OPX7" s="824"/>
      <c r="OPY7" s="824"/>
      <c r="OPZ7" s="824"/>
      <c r="OQA7" s="824"/>
      <c r="OQB7" s="824"/>
      <c r="OQC7" s="824"/>
      <c r="OQD7" s="824"/>
      <c r="OQE7" s="824"/>
      <c r="OQF7" s="824"/>
      <c r="OQG7" s="824"/>
      <c r="OQH7" s="824"/>
      <c r="OQI7" s="824"/>
      <c r="OQJ7" s="824"/>
      <c r="OQK7" s="824"/>
      <c r="OQL7" s="824"/>
      <c r="OQM7" s="824"/>
      <c r="OQN7" s="824"/>
      <c r="OQO7" s="824"/>
      <c r="OQP7" s="824"/>
      <c r="OQQ7" s="824"/>
      <c r="OQR7" s="824"/>
      <c r="OQS7" s="824"/>
      <c r="OQT7" s="824"/>
      <c r="OQU7" s="824"/>
      <c r="OQV7" s="824"/>
      <c r="OQW7" s="824"/>
      <c r="OQX7" s="824"/>
      <c r="OQY7" s="824"/>
      <c r="OQZ7" s="824"/>
      <c r="ORA7" s="824"/>
      <c r="ORB7" s="824"/>
      <c r="ORC7" s="824"/>
      <c r="ORD7" s="824"/>
      <c r="ORE7" s="824"/>
      <c r="ORF7" s="824"/>
      <c r="ORG7" s="824"/>
      <c r="ORH7" s="824"/>
      <c r="ORI7" s="824"/>
      <c r="ORJ7" s="824"/>
      <c r="ORK7" s="824"/>
      <c r="ORL7" s="824"/>
      <c r="ORM7" s="824"/>
      <c r="ORN7" s="824"/>
      <c r="ORO7" s="824"/>
      <c r="ORP7" s="824"/>
      <c r="ORQ7" s="824"/>
      <c r="ORR7" s="824"/>
      <c r="ORS7" s="824"/>
      <c r="ORT7" s="824"/>
      <c r="ORU7" s="824"/>
      <c r="ORV7" s="824"/>
      <c r="ORW7" s="824"/>
      <c r="ORX7" s="824"/>
      <c r="ORY7" s="824"/>
      <c r="ORZ7" s="824"/>
      <c r="OSA7" s="824"/>
      <c r="OSB7" s="824"/>
      <c r="OSC7" s="824"/>
      <c r="OSD7" s="824"/>
      <c r="OSE7" s="824"/>
      <c r="OSF7" s="824"/>
      <c r="OSG7" s="824"/>
      <c r="OSH7" s="824"/>
      <c r="OSI7" s="824"/>
      <c r="OSJ7" s="824"/>
      <c r="OSK7" s="824"/>
      <c r="OSL7" s="824"/>
      <c r="OSM7" s="824"/>
      <c r="OSN7" s="824"/>
      <c r="OSO7" s="824"/>
      <c r="OSP7" s="824"/>
      <c r="OSQ7" s="824"/>
      <c r="OSR7" s="824"/>
      <c r="OSS7" s="824"/>
      <c r="OST7" s="824"/>
      <c r="OSU7" s="824"/>
      <c r="OSV7" s="824"/>
      <c r="OSW7" s="824"/>
      <c r="OSX7" s="824"/>
      <c r="OSY7" s="824"/>
      <c r="OSZ7" s="824"/>
      <c r="OTA7" s="824"/>
      <c r="OTB7" s="824"/>
      <c r="OTC7" s="824"/>
      <c r="OTD7" s="824"/>
      <c r="OTE7" s="824"/>
      <c r="OTF7" s="824"/>
      <c r="OTG7" s="824"/>
      <c r="OTH7" s="824"/>
      <c r="OTI7" s="824"/>
      <c r="OTJ7" s="824"/>
      <c r="OTK7" s="824"/>
      <c r="OTL7" s="824"/>
      <c r="OTM7" s="824"/>
      <c r="OTN7" s="824"/>
      <c r="OTO7" s="824"/>
      <c r="OTP7" s="824"/>
      <c r="OTQ7" s="824"/>
      <c r="OTR7" s="824"/>
      <c r="OTS7" s="824"/>
      <c r="OTT7" s="824"/>
      <c r="OTU7" s="824"/>
      <c r="OTV7" s="824"/>
      <c r="OTW7" s="824"/>
      <c r="OTX7" s="824"/>
      <c r="OTY7" s="824"/>
      <c r="OTZ7" s="824"/>
      <c r="OUA7" s="824"/>
      <c r="OUB7" s="824"/>
      <c r="OUC7" s="824"/>
      <c r="OUD7" s="824"/>
      <c r="OUE7" s="824"/>
      <c r="OUF7" s="824"/>
      <c r="OUG7" s="824"/>
      <c r="OUH7" s="824"/>
      <c r="OUI7" s="824"/>
      <c r="OUJ7" s="824"/>
      <c r="OUK7" s="824"/>
      <c r="OUL7" s="824"/>
      <c r="OUM7" s="824"/>
      <c r="OUN7" s="824"/>
      <c r="OUO7" s="824"/>
      <c r="OUP7" s="824"/>
      <c r="OUQ7" s="824"/>
      <c r="OUR7" s="824"/>
      <c r="OUS7" s="824"/>
      <c r="OUT7" s="824"/>
      <c r="OUU7" s="824"/>
      <c r="OUV7" s="824"/>
      <c r="OUW7" s="824"/>
      <c r="OUX7" s="824"/>
      <c r="OUY7" s="824"/>
      <c r="OUZ7" s="824"/>
      <c r="OVA7" s="824"/>
      <c r="OVB7" s="824"/>
      <c r="OVC7" s="824"/>
      <c r="OVD7" s="824"/>
      <c r="OVE7" s="824"/>
      <c r="OVF7" s="824"/>
      <c r="OVG7" s="824"/>
      <c r="OVH7" s="824"/>
      <c r="OVI7" s="824"/>
      <c r="OVJ7" s="824"/>
      <c r="OVK7" s="824"/>
      <c r="OVL7" s="824"/>
      <c r="OVM7" s="824"/>
      <c r="OVN7" s="824"/>
      <c r="OVO7" s="824"/>
      <c r="OVP7" s="824"/>
      <c r="OVQ7" s="824"/>
      <c r="OVR7" s="824"/>
      <c r="OVS7" s="824"/>
      <c r="OVT7" s="824"/>
      <c r="OVU7" s="824"/>
      <c r="OVV7" s="824"/>
      <c r="OVW7" s="824"/>
      <c r="OVX7" s="824"/>
      <c r="OVY7" s="824"/>
      <c r="OVZ7" s="824"/>
      <c r="OWA7" s="824"/>
      <c r="OWB7" s="824"/>
      <c r="OWC7" s="824"/>
      <c r="OWD7" s="824"/>
      <c r="OWE7" s="824"/>
      <c r="OWF7" s="824"/>
      <c r="OWG7" s="824"/>
      <c r="OWH7" s="824"/>
      <c r="OWI7" s="824"/>
      <c r="OWJ7" s="824"/>
      <c r="OWK7" s="824"/>
      <c r="OWL7" s="824"/>
      <c r="OWM7" s="824"/>
      <c r="OWN7" s="824"/>
      <c r="OWO7" s="824"/>
      <c r="OWP7" s="824"/>
      <c r="OWQ7" s="824"/>
      <c r="OWR7" s="824"/>
      <c r="OWS7" s="824"/>
      <c r="OWT7" s="824"/>
      <c r="OWU7" s="824"/>
      <c r="OWV7" s="824"/>
      <c r="OWW7" s="824"/>
      <c r="OWX7" s="824"/>
      <c r="OWY7" s="824"/>
      <c r="OWZ7" s="824"/>
      <c r="OXA7" s="824"/>
      <c r="OXB7" s="824"/>
      <c r="OXC7" s="824"/>
      <c r="OXD7" s="824"/>
      <c r="OXE7" s="824"/>
      <c r="OXF7" s="824"/>
      <c r="OXG7" s="824"/>
      <c r="OXH7" s="824"/>
      <c r="OXI7" s="824"/>
      <c r="OXJ7" s="824"/>
      <c r="OXK7" s="824"/>
      <c r="OXL7" s="824"/>
      <c r="OXM7" s="824"/>
      <c r="OXN7" s="824"/>
      <c r="OXO7" s="824"/>
      <c r="OXP7" s="824"/>
      <c r="OXQ7" s="824"/>
      <c r="OXR7" s="824"/>
      <c r="OXS7" s="824"/>
      <c r="OXT7" s="824"/>
      <c r="OXU7" s="824"/>
      <c r="OXV7" s="824"/>
      <c r="OXW7" s="824"/>
      <c r="OXX7" s="824"/>
      <c r="OXY7" s="824"/>
      <c r="OXZ7" s="824"/>
      <c r="OYA7" s="824"/>
      <c r="OYB7" s="824"/>
      <c r="OYC7" s="824"/>
      <c r="OYD7" s="824"/>
      <c r="OYE7" s="824"/>
      <c r="OYF7" s="824"/>
      <c r="OYG7" s="824"/>
      <c r="OYH7" s="824"/>
      <c r="OYI7" s="824"/>
      <c r="OYJ7" s="824"/>
      <c r="OYK7" s="824"/>
      <c r="OYL7" s="824"/>
      <c r="OYM7" s="824"/>
      <c r="OYN7" s="824"/>
      <c r="OYO7" s="824"/>
      <c r="OYP7" s="824"/>
      <c r="OYQ7" s="824"/>
      <c r="OYR7" s="824"/>
      <c r="OYS7" s="824"/>
      <c r="OYT7" s="824"/>
      <c r="OYU7" s="824"/>
      <c r="OYV7" s="824"/>
      <c r="OYW7" s="824"/>
      <c r="OYX7" s="824"/>
      <c r="OYY7" s="824"/>
      <c r="OYZ7" s="824"/>
      <c r="OZA7" s="824"/>
      <c r="OZB7" s="824"/>
      <c r="OZC7" s="824"/>
      <c r="OZD7" s="824"/>
      <c r="OZE7" s="824"/>
      <c r="OZF7" s="824"/>
      <c r="OZG7" s="824"/>
      <c r="OZH7" s="824"/>
      <c r="OZI7" s="824"/>
      <c r="OZJ7" s="824"/>
      <c r="OZK7" s="824"/>
      <c r="OZL7" s="824"/>
      <c r="OZM7" s="824"/>
      <c r="OZN7" s="824"/>
      <c r="OZO7" s="824"/>
      <c r="OZP7" s="824"/>
      <c r="OZQ7" s="824"/>
      <c r="OZR7" s="824"/>
      <c r="OZS7" s="824"/>
      <c r="OZT7" s="824"/>
      <c r="OZU7" s="824"/>
      <c r="OZV7" s="824"/>
      <c r="OZW7" s="824"/>
      <c r="OZX7" s="824"/>
      <c r="OZY7" s="824"/>
      <c r="OZZ7" s="824"/>
      <c r="PAA7" s="824"/>
      <c r="PAB7" s="824"/>
      <c r="PAC7" s="824"/>
      <c r="PAD7" s="824"/>
      <c r="PAE7" s="824"/>
      <c r="PAF7" s="824"/>
      <c r="PAG7" s="824"/>
      <c r="PAH7" s="824"/>
      <c r="PAI7" s="824"/>
      <c r="PAJ7" s="824"/>
      <c r="PAK7" s="824"/>
      <c r="PAL7" s="824"/>
      <c r="PAM7" s="824"/>
      <c r="PAN7" s="824"/>
      <c r="PAO7" s="824"/>
      <c r="PAP7" s="824"/>
      <c r="PAQ7" s="824"/>
      <c r="PAR7" s="824"/>
      <c r="PAS7" s="824"/>
      <c r="PAT7" s="824"/>
      <c r="PAU7" s="824"/>
      <c r="PAV7" s="824"/>
      <c r="PAW7" s="824"/>
      <c r="PAX7" s="824"/>
      <c r="PAY7" s="824"/>
      <c r="PAZ7" s="824"/>
      <c r="PBA7" s="824"/>
      <c r="PBB7" s="824"/>
      <c r="PBC7" s="824"/>
      <c r="PBD7" s="824"/>
      <c r="PBE7" s="824"/>
      <c r="PBF7" s="824"/>
      <c r="PBG7" s="824"/>
      <c r="PBH7" s="824"/>
      <c r="PBI7" s="824"/>
      <c r="PBJ7" s="824"/>
      <c r="PBK7" s="824"/>
      <c r="PBL7" s="824"/>
      <c r="PBM7" s="824"/>
      <c r="PBN7" s="824"/>
      <c r="PBO7" s="824"/>
      <c r="PBP7" s="824"/>
      <c r="PBQ7" s="824"/>
      <c r="PBR7" s="824"/>
      <c r="PBS7" s="824"/>
      <c r="PBT7" s="824"/>
      <c r="PBU7" s="824"/>
      <c r="PBV7" s="824"/>
      <c r="PBW7" s="824"/>
      <c r="PBX7" s="824"/>
      <c r="PBY7" s="824"/>
      <c r="PBZ7" s="824"/>
      <c r="PCA7" s="824"/>
      <c r="PCB7" s="824"/>
      <c r="PCC7" s="824"/>
      <c r="PCD7" s="824"/>
      <c r="PCE7" s="824"/>
      <c r="PCF7" s="824"/>
      <c r="PCG7" s="824"/>
      <c r="PCH7" s="824"/>
      <c r="PCI7" s="824"/>
      <c r="PCJ7" s="824"/>
      <c r="PCK7" s="824"/>
      <c r="PCL7" s="824"/>
      <c r="PCM7" s="824"/>
      <c r="PCN7" s="824"/>
      <c r="PCO7" s="824"/>
      <c r="PCP7" s="824"/>
      <c r="PCQ7" s="824"/>
      <c r="PCR7" s="824"/>
      <c r="PCS7" s="824"/>
      <c r="PCT7" s="824"/>
      <c r="PCU7" s="824"/>
      <c r="PCV7" s="824"/>
      <c r="PCW7" s="824"/>
      <c r="PCX7" s="824"/>
      <c r="PCY7" s="824"/>
      <c r="PCZ7" s="824"/>
      <c r="PDA7" s="824"/>
      <c r="PDB7" s="824"/>
      <c r="PDC7" s="824"/>
      <c r="PDD7" s="824"/>
      <c r="PDE7" s="824"/>
      <c r="PDF7" s="824"/>
      <c r="PDG7" s="824"/>
      <c r="PDH7" s="824"/>
      <c r="PDI7" s="824"/>
      <c r="PDJ7" s="824"/>
      <c r="PDK7" s="824"/>
      <c r="PDL7" s="824"/>
      <c r="PDM7" s="824"/>
      <c r="PDN7" s="824"/>
      <c r="PDO7" s="824"/>
      <c r="PDP7" s="824"/>
      <c r="PDQ7" s="824"/>
      <c r="PDR7" s="824"/>
      <c r="PDS7" s="824"/>
      <c r="PDT7" s="824"/>
      <c r="PDU7" s="824"/>
      <c r="PDV7" s="824"/>
      <c r="PDW7" s="824"/>
      <c r="PDX7" s="824"/>
      <c r="PDY7" s="824"/>
      <c r="PDZ7" s="824"/>
      <c r="PEA7" s="824"/>
      <c r="PEB7" s="824"/>
      <c r="PEC7" s="824"/>
      <c r="PED7" s="824"/>
      <c r="PEE7" s="824"/>
      <c r="PEF7" s="824"/>
      <c r="PEG7" s="824"/>
      <c r="PEH7" s="824"/>
      <c r="PEI7" s="824"/>
      <c r="PEJ7" s="824"/>
      <c r="PEK7" s="824"/>
      <c r="PEL7" s="824"/>
      <c r="PEM7" s="824"/>
      <c r="PEN7" s="824"/>
      <c r="PEO7" s="824"/>
      <c r="PEP7" s="824"/>
      <c r="PEQ7" s="824"/>
      <c r="PER7" s="824"/>
      <c r="PES7" s="824"/>
      <c r="PET7" s="824"/>
      <c r="PEU7" s="824"/>
      <c r="PEV7" s="824"/>
      <c r="PEW7" s="824"/>
      <c r="PEX7" s="824"/>
      <c r="PEY7" s="824"/>
      <c r="PEZ7" s="824"/>
      <c r="PFA7" s="824"/>
      <c r="PFB7" s="824"/>
      <c r="PFC7" s="824"/>
      <c r="PFD7" s="824"/>
      <c r="PFE7" s="824"/>
      <c r="PFF7" s="824"/>
      <c r="PFG7" s="824"/>
      <c r="PFH7" s="824"/>
      <c r="PFI7" s="824"/>
      <c r="PFJ7" s="824"/>
      <c r="PFK7" s="824"/>
      <c r="PFL7" s="824"/>
      <c r="PFM7" s="824"/>
      <c r="PFN7" s="824"/>
      <c r="PFO7" s="824"/>
      <c r="PFP7" s="824"/>
      <c r="PFQ7" s="824"/>
      <c r="PFR7" s="824"/>
      <c r="PFS7" s="824"/>
      <c r="PFT7" s="824"/>
      <c r="PFU7" s="824"/>
      <c r="PFV7" s="824"/>
      <c r="PFW7" s="824"/>
      <c r="PFX7" s="824"/>
      <c r="PFY7" s="824"/>
      <c r="PFZ7" s="824"/>
      <c r="PGA7" s="824"/>
      <c r="PGB7" s="824"/>
      <c r="PGC7" s="824"/>
      <c r="PGD7" s="824"/>
      <c r="PGE7" s="824"/>
      <c r="PGF7" s="824"/>
      <c r="PGG7" s="824"/>
      <c r="PGH7" s="824"/>
      <c r="PGI7" s="824"/>
      <c r="PGJ7" s="824"/>
      <c r="PGK7" s="824"/>
      <c r="PGL7" s="824"/>
      <c r="PGM7" s="824"/>
      <c r="PGN7" s="824"/>
      <c r="PGO7" s="824"/>
      <c r="PGP7" s="824"/>
      <c r="PGQ7" s="824"/>
      <c r="PGR7" s="824"/>
      <c r="PGS7" s="824"/>
      <c r="PGT7" s="824"/>
      <c r="PGU7" s="824"/>
      <c r="PGV7" s="824"/>
      <c r="PGW7" s="824"/>
      <c r="PGX7" s="824"/>
      <c r="PGY7" s="824"/>
      <c r="PGZ7" s="824"/>
      <c r="PHA7" s="824"/>
      <c r="PHB7" s="824"/>
      <c r="PHC7" s="824"/>
      <c r="PHD7" s="824"/>
      <c r="PHE7" s="824"/>
      <c r="PHF7" s="824"/>
      <c r="PHG7" s="824"/>
      <c r="PHH7" s="824"/>
      <c r="PHI7" s="824"/>
      <c r="PHJ7" s="824"/>
      <c r="PHK7" s="824"/>
      <c r="PHL7" s="824"/>
      <c r="PHM7" s="824"/>
      <c r="PHN7" s="824"/>
      <c r="PHO7" s="824"/>
      <c r="PHP7" s="824"/>
      <c r="PHQ7" s="824"/>
      <c r="PHR7" s="824"/>
      <c r="PHS7" s="824"/>
      <c r="PHT7" s="824"/>
      <c r="PHU7" s="824"/>
      <c r="PHV7" s="824"/>
      <c r="PHW7" s="824"/>
      <c r="PHX7" s="824"/>
      <c r="PHY7" s="824"/>
      <c r="PHZ7" s="824"/>
      <c r="PIA7" s="824"/>
      <c r="PIB7" s="824"/>
      <c r="PIC7" s="824"/>
      <c r="PID7" s="824"/>
      <c r="PIE7" s="824"/>
      <c r="PIF7" s="824"/>
      <c r="PIG7" s="824"/>
      <c r="PIH7" s="824"/>
      <c r="PII7" s="824"/>
      <c r="PIJ7" s="824"/>
      <c r="PIK7" s="824"/>
      <c r="PIL7" s="824"/>
      <c r="PIM7" s="824"/>
      <c r="PIN7" s="824"/>
      <c r="PIO7" s="824"/>
      <c r="PIP7" s="824"/>
      <c r="PIQ7" s="824"/>
      <c r="PIR7" s="824"/>
      <c r="PIS7" s="824"/>
      <c r="PIT7" s="824"/>
      <c r="PIU7" s="824"/>
      <c r="PIV7" s="824"/>
      <c r="PIW7" s="824"/>
      <c r="PIX7" s="824"/>
      <c r="PIY7" s="824"/>
      <c r="PIZ7" s="824"/>
      <c r="PJA7" s="824"/>
      <c r="PJB7" s="824"/>
      <c r="PJC7" s="824"/>
      <c r="PJD7" s="824"/>
      <c r="PJE7" s="824"/>
      <c r="PJF7" s="824"/>
      <c r="PJG7" s="824"/>
      <c r="PJH7" s="824"/>
      <c r="PJI7" s="824"/>
      <c r="PJJ7" s="824"/>
      <c r="PJK7" s="824"/>
      <c r="PJL7" s="824"/>
      <c r="PJM7" s="824"/>
      <c r="PJN7" s="824"/>
      <c r="PJO7" s="824"/>
      <c r="PJP7" s="824"/>
      <c r="PJQ7" s="824"/>
      <c r="PJR7" s="824"/>
      <c r="PJS7" s="824"/>
      <c r="PJT7" s="824"/>
      <c r="PJU7" s="824"/>
      <c r="PJV7" s="824"/>
      <c r="PJW7" s="824"/>
      <c r="PJX7" s="824"/>
      <c r="PJY7" s="824"/>
      <c r="PJZ7" s="824"/>
      <c r="PKA7" s="824"/>
      <c r="PKB7" s="824"/>
      <c r="PKC7" s="824"/>
      <c r="PKD7" s="824"/>
      <c r="PKE7" s="824"/>
      <c r="PKF7" s="824"/>
      <c r="PKG7" s="824"/>
      <c r="PKH7" s="824"/>
      <c r="PKI7" s="824"/>
      <c r="PKJ7" s="824"/>
      <c r="PKK7" s="824"/>
      <c r="PKL7" s="824"/>
      <c r="PKM7" s="824"/>
      <c r="PKN7" s="824"/>
      <c r="PKO7" s="824"/>
      <c r="PKP7" s="824"/>
      <c r="PKQ7" s="824"/>
      <c r="PKR7" s="824"/>
      <c r="PKS7" s="824"/>
      <c r="PKT7" s="824"/>
      <c r="PKU7" s="824"/>
      <c r="PKV7" s="824"/>
      <c r="PKW7" s="824"/>
      <c r="PKX7" s="824"/>
      <c r="PKY7" s="824"/>
      <c r="PKZ7" s="824"/>
      <c r="PLA7" s="824"/>
      <c r="PLB7" s="824"/>
      <c r="PLC7" s="824"/>
      <c r="PLD7" s="824"/>
      <c r="PLE7" s="824"/>
      <c r="PLF7" s="824"/>
      <c r="PLG7" s="824"/>
      <c r="PLH7" s="824"/>
      <c r="PLI7" s="824"/>
      <c r="PLJ7" s="824"/>
      <c r="PLK7" s="824"/>
      <c r="PLL7" s="824"/>
      <c r="PLM7" s="824"/>
      <c r="PLN7" s="824"/>
      <c r="PLO7" s="824"/>
      <c r="PLP7" s="824"/>
      <c r="PLQ7" s="824"/>
      <c r="PLR7" s="824"/>
      <c r="PLS7" s="824"/>
      <c r="PLT7" s="824"/>
      <c r="PLU7" s="824"/>
      <c r="PLV7" s="824"/>
      <c r="PLW7" s="824"/>
      <c r="PLX7" s="824"/>
      <c r="PLY7" s="824"/>
      <c r="PLZ7" s="824"/>
      <c r="PMA7" s="824"/>
      <c r="PMB7" s="824"/>
      <c r="PMC7" s="824"/>
      <c r="PMD7" s="824"/>
      <c r="PME7" s="824"/>
      <c r="PMF7" s="824"/>
      <c r="PMG7" s="824"/>
      <c r="PMH7" s="824"/>
      <c r="PMI7" s="824"/>
      <c r="PMJ7" s="824"/>
      <c r="PMK7" s="824"/>
      <c r="PML7" s="824"/>
      <c r="PMM7" s="824"/>
      <c r="PMN7" s="824"/>
      <c r="PMO7" s="824"/>
      <c r="PMP7" s="824"/>
      <c r="PMQ7" s="824"/>
      <c r="PMR7" s="824"/>
      <c r="PMS7" s="824"/>
      <c r="PMT7" s="824"/>
      <c r="PMU7" s="824"/>
      <c r="PMV7" s="824"/>
      <c r="PMW7" s="824"/>
      <c r="PMX7" s="824"/>
      <c r="PMY7" s="824"/>
      <c r="PMZ7" s="824"/>
      <c r="PNA7" s="824"/>
      <c r="PNB7" s="824"/>
      <c r="PNC7" s="824"/>
      <c r="PND7" s="824"/>
      <c r="PNE7" s="824"/>
      <c r="PNF7" s="824"/>
      <c r="PNG7" s="824"/>
      <c r="PNH7" s="824"/>
      <c r="PNI7" s="824"/>
      <c r="PNJ7" s="824"/>
      <c r="PNK7" s="824"/>
      <c r="PNL7" s="824"/>
      <c r="PNM7" s="824"/>
      <c r="PNN7" s="824"/>
      <c r="PNO7" s="824"/>
      <c r="PNP7" s="824"/>
      <c r="PNQ7" s="824"/>
      <c r="PNR7" s="824"/>
      <c r="PNS7" s="824"/>
      <c r="PNT7" s="824"/>
      <c r="PNU7" s="824"/>
      <c r="PNV7" s="824"/>
      <c r="PNW7" s="824"/>
      <c r="PNX7" s="824"/>
      <c r="PNY7" s="824"/>
      <c r="PNZ7" s="824"/>
      <c r="POA7" s="824"/>
      <c r="POB7" s="824"/>
      <c r="POC7" s="824"/>
      <c r="POD7" s="824"/>
      <c r="POE7" s="824"/>
      <c r="POF7" s="824"/>
      <c r="POG7" s="824"/>
      <c r="POH7" s="824"/>
      <c r="POI7" s="824"/>
      <c r="POJ7" s="824"/>
      <c r="POK7" s="824"/>
      <c r="POL7" s="824"/>
      <c r="POM7" s="824"/>
      <c r="PON7" s="824"/>
      <c r="POO7" s="824"/>
      <c r="POP7" s="824"/>
      <c r="POQ7" s="824"/>
      <c r="POR7" s="824"/>
      <c r="POS7" s="824"/>
      <c r="POT7" s="824"/>
      <c r="POU7" s="824"/>
      <c r="POV7" s="824"/>
      <c r="POW7" s="824"/>
      <c r="POX7" s="824"/>
      <c r="POY7" s="824"/>
      <c r="POZ7" s="824"/>
      <c r="PPA7" s="824"/>
      <c r="PPB7" s="824"/>
      <c r="PPC7" s="824"/>
      <c r="PPD7" s="824"/>
      <c r="PPE7" s="824"/>
      <c r="PPF7" s="824"/>
      <c r="PPG7" s="824"/>
      <c r="PPH7" s="824"/>
      <c r="PPI7" s="824"/>
      <c r="PPJ7" s="824"/>
      <c r="PPK7" s="824"/>
      <c r="PPL7" s="824"/>
      <c r="PPM7" s="824"/>
      <c r="PPN7" s="824"/>
      <c r="PPO7" s="824"/>
      <c r="PPP7" s="824"/>
      <c r="PPQ7" s="824"/>
      <c r="PPR7" s="824"/>
      <c r="PPS7" s="824"/>
      <c r="PPT7" s="824"/>
      <c r="PPU7" s="824"/>
      <c r="PPV7" s="824"/>
      <c r="PPW7" s="824"/>
      <c r="PPX7" s="824"/>
      <c r="PPY7" s="824"/>
      <c r="PPZ7" s="824"/>
      <c r="PQA7" s="824"/>
      <c r="PQB7" s="824"/>
      <c r="PQC7" s="824"/>
      <c r="PQD7" s="824"/>
      <c r="PQE7" s="824"/>
      <c r="PQF7" s="824"/>
      <c r="PQG7" s="824"/>
      <c r="PQH7" s="824"/>
      <c r="PQI7" s="824"/>
      <c r="PQJ7" s="824"/>
      <c r="PQK7" s="824"/>
      <c r="PQL7" s="824"/>
      <c r="PQM7" s="824"/>
      <c r="PQN7" s="824"/>
      <c r="PQO7" s="824"/>
      <c r="PQP7" s="824"/>
      <c r="PQQ7" s="824"/>
      <c r="PQR7" s="824"/>
      <c r="PQS7" s="824"/>
      <c r="PQT7" s="824"/>
      <c r="PQU7" s="824"/>
      <c r="PQV7" s="824"/>
      <c r="PQW7" s="824"/>
      <c r="PQX7" s="824"/>
      <c r="PQY7" s="824"/>
      <c r="PQZ7" s="824"/>
      <c r="PRA7" s="824"/>
      <c r="PRB7" s="824"/>
      <c r="PRC7" s="824"/>
      <c r="PRD7" s="824"/>
      <c r="PRE7" s="824"/>
      <c r="PRF7" s="824"/>
      <c r="PRG7" s="824"/>
      <c r="PRH7" s="824"/>
      <c r="PRI7" s="824"/>
      <c r="PRJ7" s="824"/>
      <c r="PRK7" s="824"/>
      <c r="PRL7" s="824"/>
      <c r="PRM7" s="824"/>
      <c r="PRN7" s="824"/>
      <c r="PRO7" s="824"/>
      <c r="PRP7" s="824"/>
      <c r="PRQ7" s="824"/>
      <c r="PRR7" s="824"/>
      <c r="PRS7" s="824"/>
      <c r="PRT7" s="824"/>
      <c r="PRU7" s="824"/>
      <c r="PRV7" s="824"/>
      <c r="PRW7" s="824"/>
      <c r="PRX7" s="824"/>
      <c r="PRY7" s="824"/>
      <c r="PRZ7" s="824"/>
      <c r="PSA7" s="824"/>
      <c r="PSB7" s="824"/>
      <c r="PSC7" s="824"/>
      <c r="PSD7" s="824"/>
      <c r="PSE7" s="824"/>
      <c r="PSF7" s="824"/>
      <c r="PSG7" s="824"/>
      <c r="PSH7" s="824"/>
      <c r="PSI7" s="824"/>
      <c r="PSJ7" s="824"/>
      <c r="PSK7" s="824"/>
      <c r="PSL7" s="824"/>
      <c r="PSM7" s="824"/>
      <c r="PSN7" s="824"/>
      <c r="PSO7" s="824"/>
      <c r="PSP7" s="824"/>
      <c r="PSQ7" s="824"/>
      <c r="PSR7" s="824"/>
      <c r="PSS7" s="824"/>
      <c r="PST7" s="824"/>
      <c r="PSU7" s="824"/>
      <c r="PSV7" s="824"/>
      <c r="PSW7" s="824"/>
      <c r="PSX7" s="824"/>
      <c r="PSY7" s="824"/>
      <c r="PSZ7" s="824"/>
      <c r="PTA7" s="824"/>
      <c r="PTB7" s="824"/>
      <c r="PTC7" s="824"/>
      <c r="PTD7" s="824"/>
      <c r="PTE7" s="824"/>
      <c r="PTF7" s="824"/>
      <c r="PTG7" s="824"/>
      <c r="PTH7" s="824"/>
      <c r="PTI7" s="824"/>
      <c r="PTJ7" s="824"/>
      <c r="PTK7" s="824"/>
      <c r="PTL7" s="824"/>
      <c r="PTM7" s="824"/>
      <c r="PTN7" s="824"/>
      <c r="PTO7" s="824"/>
      <c r="PTP7" s="824"/>
      <c r="PTQ7" s="824"/>
      <c r="PTR7" s="824"/>
      <c r="PTS7" s="824"/>
      <c r="PTT7" s="824"/>
      <c r="PTU7" s="824"/>
      <c r="PTV7" s="824"/>
      <c r="PTW7" s="824"/>
      <c r="PTX7" s="824"/>
      <c r="PTY7" s="824"/>
      <c r="PTZ7" s="824"/>
      <c r="PUA7" s="824"/>
      <c r="PUB7" s="824"/>
      <c r="PUC7" s="824"/>
      <c r="PUD7" s="824"/>
      <c r="PUE7" s="824"/>
      <c r="PUF7" s="824"/>
      <c r="PUG7" s="824"/>
      <c r="PUH7" s="824"/>
      <c r="PUI7" s="824"/>
      <c r="PUJ7" s="824"/>
      <c r="PUK7" s="824"/>
      <c r="PUL7" s="824"/>
      <c r="PUM7" s="824"/>
      <c r="PUN7" s="824"/>
      <c r="PUO7" s="824"/>
      <c r="PUP7" s="824"/>
      <c r="PUQ7" s="824"/>
      <c r="PUR7" s="824"/>
      <c r="PUS7" s="824"/>
      <c r="PUT7" s="824"/>
      <c r="PUU7" s="824"/>
      <c r="PUV7" s="824"/>
      <c r="PUW7" s="824"/>
      <c r="PUX7" s="824"/>
      <c r="PUY7" s="824"/>
      <c r="PUZ7" s="824"/>
      <c r="PVA7" s="824"/>
      <c r="PVB7" s="824"/>
      <c r="PVC7" s="824"/>
      <c r="PVD7" s="824"/>
      <c r="PVE7" s="824"/>
      <c r="PVF7" s="824"/>
      <c r="PVG7" s="824"/>
      <c r="PVH7" s="824"/>
      <c r="PVI7" s="824"/>
      <c r="PVJ7" s="824"/>
      <c r="PVK7" s="824"/>
      <c r="PVL7" s="824"/>
      <c r="PVM7" s="824"/>
      <c r="PVN7" s="824"/>
      <c r="PVO7" s="824"/>
      <c r="PVP7" s="824"/>
      <c r="PVQ7" s="824"/>
      <c r="PVR7" s="824"/>
      <c r="PVS7" s="824"/>
      <c r="PVT7" s="824"/>
      <c r="PVU7" s="824"/>
      <c r="PVV7" s="824"/>
      <c r="PVW7" s="824"/>
      <c r="PVX7" s="824"/>
      <c r="PVY7" s="824"/>
      <c r="PVZ7" s="824"/>
      <c r="PWA7" s="824"/>
      <c r="PWB7" s="824"/>
      <c r="PWC7" s="824"/>
      <c r="PWD7" s="824"/>
      <c r="PWE7" s="824"/>
      <c r="PWF7" s="824"/>
      <c r="PWG7" s="824"/>
      <c r="PWH7" s="824"/>
      <c r="PWI7" s="824"/>
      <c r="PWJ7" s="824"/>
      <c r="PWK7" s="824"/>
      <c r="PWL7" s="824"/>
      <c r="PWM7" s="824"/>
      <c r="PWN7" s="824"/>
      <c r="PWO7" s="824"/>
      <c r="PWP7" s="824"/>
      <c r="PWQ7" s="824"/>
      <c r="PWR7" s="824"/>
      <c r="PWS7" s="824"/>
      <c r="PWT7" s="824"/>
      <c r="PWU7" s="824"/>
      <c r="PWV7" s="824"/>
      <c r="PWW7" s="824"/>
      <c r="PWX7" s="824"/>
      <c r="PWY7" s="824"/>
      <c r="PWZ7" s="824"/>
      <c r="PXA7" s="824"/>
      <c r="PXB7" s="824"/>
      <c r="PXC7" s="824"/>
      <c r="PXD7" s="824"/>
      <c r="PXE7" s="824"/>
      <c r="PXF7" s="824"/>
      <c r="PXG7" s="824"/>
      <c r="PXH7" s="824"/>
      <c r="PXI7" s="824"/>
      <c r="PXJ7" s="824"/>
      <c r="PXK7" s="824"/>
      <c r="PXL7" s="824"/>
      <c r="PXM7" s="824"/>
      <c r="PXN7" s="824"/>
      <c r="PXO7" s="824"/>
      <c r="PXP7" s="824"/>
      <c r="PXQ7" s="824"/>
      <c r="PXR7" s="824"/>
      <c r="PXS7" s="824"/>
      <c r="PXT7" s="824"/>
      <c r="PXU7" s="824"/>
      <c r="PXV7" s="824"/>
      <c r="PXW7" s="824"/>
      <c r="PXX7" s="824"/>
      <c r="PXY7" s="824"/>
      <c r="PXZ7" s="824"/>
      <c r="PYA7" s="824"/>
      <c r="PYB7" s="824"/>
      <c r="PYC7" s="824"/>
      <c r="PYD7" s="824"/>
      <c r="PYE7" s="824"/>
      <c r="PYF7" s="824"/>
      <c r="PYG7" s="824"/>
      <c r="PYH7" s="824"/>
      <c r="PYI7" s="824"/>
      <c r="PYJ7" s="824"/>
      <c r="PYK7" s="824"/>
      <c r="PYL7" s="824"/>
      <c r="PYM7" s="824"/>
      <c r="PYN7" s="824"/>
      <c r="PYO7" s="824"/>
      <c r="PYP7" s="824"/>
      <c r="PYQ7" s="824"/>
      <c r="PYR7" s="824"/>
      <c r="PYS7" s="824"/>
      <c r="PYT7" s="824"/>
      <c r="PYU7" s="824"/>
      <c r="PYV7" s="824"/>
      <c r="PYW7" s="824"/>
      <c r="PYX7" s="824"/>
      <c r="PYY7" s="824"/>
      <c r="PYZ7" s="824"/>
      <c r="PZA7" s="824"/>
      <c r="PZB7" s="824"/>
      <c r="PZC7" s="824"/>
      <c r="PZD7" s="824"/>
      <c r="PZE7" s="824"/>
      <c r="PZF7" s="824"/>
      <c r="PZG7" s="824"/>
      <c r="PZH7" s="824"/>
      <c r="PZI7" s="824"/>
      <c r="PZJ7" s="824"/>
      <c r="PZK7" s="824"/>
      <c r="PZL7" s="824"/>
      <c r="PZM7" s="824"/>
      <c r="PZN7" s="824"/>
      <c r="PZO7" s="824"/>
      <c r="PZP7" s="824"/>
      <c r="PZQ7" s="824"/>
      <c r="PZR7" s="824"/>
      <c r="PZS7" s="824"/>
      <c r="PZT7" s="824"/>
      <c r="PZU7" s="824"/>
      <c r="PZV7" s="824"/>
      <c r="PZW7" s="824"/>
      <c r="PZX7" s="824"/>
      <c r="PZY7" s="824"/>
      <c r="PZZ7" s="824"/>
      <c r="QAA7" s="824"/>
      <c r="QAB7" s="824"/>
      <c r="QAC7" s="824"/>
      <c r="QAD7" s="824"/>
      <c r="QAE7" s="824"/>
      <c r="QAF7" s="824"/>
      <c r="QAG7" s="824"/>
      <c r="QAH7" s="824"/>
      <c r="QAI7" s="824"/>
      <c r="QAJ7" s="824"/>
      <c r="QAK7" s="824"/>
      <c r="QAL7" s="824"/>
      <c r="QAM7" s="824"/>
      <c r="QAN7" s="824"/>
      <c r="QAO7" s="824"/>
      <c r="QAP7" s="824"/>
      <c r="QAQ7" s="824"/>
      <c r="QAR7" s="824"/>
      <c r="QAS7" s="824"/>
      <c r="QAT7" s="824"/>
      <c r="QAU7" s="824"/>
      <c r="QAV7" s="824"/>
      <c r="QAW7" s="824"/>
      <c r="QAX7" s="824"/>
      <c r="QAY7" s="824"/>
      <c r="QAZ7" s="824"/>
      <c r="QBA7" s="824"/>
      <c r="QBB7" s="824"/>
      <c r="QBC7" s="824"/>
      <c r="QBD7" s="824"/>
      <c r="QBE7" s="824"/>
      <c r="QBF7" s="824"/>
      <c r="QBG7" s="824"/>
      <c r="QBH7" s="824"/>
      <c r="QBI7" s="824"/>
      <c r="QBJ7" s="824"/>
      <c r="QBK7" s="824"/>
      <c r="QBL7" s="824"/>
      <c r="QBM7" s="824"/>
      <c r="QBN7" s="824"/>
      <c r="QBO7" s="824"/>
      <c r="QBP7" s="824"/>
      <c r="QBQ7" s="824"/>
      <c r="QBR7" s="824"/>
      <c r="QBS7" s="824"/>
      <c r="QBT7" s="824"/>
      <c r="QBU7" s="824"/>
      <c r="QBV7" s="824"/>
      <c r="QBW7" s="824"/>
      <c r="QBX7" s="824"/>
      <c r="QBY7" s="824"/>
      <c r="QBZ7" s="824"/>
      <c r="QCA7" s="824"/>
      <c r="QCB7" s="824"/>
      <c r="QCC7" s="824"/>
      <c r="QCD7" s="824"/>
      <c r="QCE7" s="824"/>
      <c r="QCF7" s="824"/>
      <c r="QCG7" s="824"/>
      <c r="QCH7" s="824"/>
      <c r="QCI7" s="824"/>
      <c r="QCJ7" s="824"/>
      <c r="QCK7" s="824"/>
      <c r="QCL7" s="824"/>
      <c r="QCM7" s="824"/>
      <c r="QCN7" s="824"/>
      <c r="QCO7" s="824"/>
      <c r="QCP7" s="824"/>
      <c r="QCQ7" s="824"/>
      <c r="QCR7" s="824"/>
      <c r="QCS7" s="824"/>
      <c r="QCT7" s="824"/>
      <c r="QCU7" s="824"/>
      <c r="QCV7" s="824"/>
      <c r="QCW7" s="824"/>
      <c r="QCX7" s="824"/>
      <c r="QCY7" s="824"/>
      <c r="QCZ7" s="824"/>
      <c r="QDA7" s="824"/>
      <c r="QDB7" s="824"/>
      <c r="QDC7" s="824"/>
      <c r="QDD7" s="824"/>
      <c r="QDE7" s="824"/>
      <c r="QDF7" s="824"/>
      <c r="QDG7" s="824"/>
      <c r="QDH7" s="824"/>
      <c r="QDI7" s="824"/>
      <c r="QDJ7" s="824"/>
      <c r="QDK7" s="824"/>
      <c r="QDL7" s="824"/>
      <c r="QDM7" s="824"/>
      <c r="QDN7" s="824"/>
      <c r="QDO7" s="824"/>
      <c r="QDP7" s="824"/>
      <c r="QDQ7" s="824"/>
      <c r="QDR7" s="824"/>
      <c r="QDS7" s="824"/>
      <c r="QDT7" s="824"/>
      <c r="QDU7" s="824"/>
      <c r="QDV7" s="824"/>
      <c r="QDW7" s="824"/>
      <c r="QDX7" s="824"/>
      <c r="QDY7" s="824"/>
      <c r="QDZ7" s="824"/>
      <c r="QEA7" s="824"/>
      <c r="QEB7" s="824"/>
      <c r="QEC7" s="824"/>
      <c r="QED7" s="824"/>
      <c r="QEE7" s="824"/>
      <c r="QEF7" s="824"/>
      <c r="QEG7" s="824"/>
      <c r="QEH7" s="824"/>
      <c r="QEI7" s="824"/>
      <c r="QEJ7" s="824"/>
      <c r="QEK7" s="824"/>
      <c r="QEL7" s="824"/>
      <c r="QEM7" s="824"/>
      <c r="QEN7" s="824"/>
      <c r="QEO7" s="824"/>
      <c r="QEP7" s="824"/>
      <c r="QEQ7" s="824"/>
      <c r="QER7" s="824"/>
      <c r="QES7" s="824"/>
      <c r="QET7" s="824"/>
      <c r="QEU7" s="824"/>
      <c r="QEV7" s="824"/>
      <c r="QEW7" s="824"/>
      <c r="QEX7" s="824"/>
      <c r="QEY7" s="824"/>
      <c r="QEZ7" s="824"/>
      <c r="QFA7" s="824"/>
      <c r="QFB7" s="824"/>
      <c r="QFC7" s="824"/>
      <c r="QFD7" s="824"/>
      <c r="QFE7" s="824"/>
      <c r="QFF7" s="824"/>
      <c r="QFG7" s="824"/>
      <c r="QFH7" s="824"/>
      <c r="QFI7" s="824"/>
      <c r="QFJ7" s="824"/>
      <c r="QFK7" s="824"/>
      <c r="QFL7" s="824"/>
      <c r="QFM7" s="824"/>
      <c r="QFN7" s="824"/>
      <c r="QFO7" s="824"/>
      <c r="QFP7" s="824"/>
      <c r="QFQ7" s="824"/>
      <c r="QFR7" s="824"/>
      <c r="QFS7" s="824"/>
      <c r="QFT7" s="824"/>
      <c r="QFU7" s="824"/>
      <c r="QFV7" s="824"/>
      <c r="QFW7" s="824"/>
      <c r="QFX7" s="824"/>
      <c r="QFY7" s="824"/>
      <c r="QFZ7" s="824"/>
      <c r="QGA7" s="824"/>
      <c r="QGB7" s="824"/>
      <c r="QGC7" s="824"/>
      <c r="QGD7" s="824"/>
      <c r="QGE7" s="824"/>
      <c r="QGF7" s="824"/>
      <c r="QGG7" s="824"/>
      <c r="QGH7" s="824"/>
      <c r="QGI7" s="824"/>
      <c r="QGJ7" s="824"/>
      <c r="QGK7" s="824"/>
      <c r="QGL7" s="824"/>
      <c r="QGM7" s="824"/>
      <c r="QGN7" s="824"/>
      <c r="QGO7" s="824"/>
      <c r="QGP7" s="824"/>
      <c r="QGQ7" s="824"/>
      <c r="QGR7" s="824"/>
      <c r="QGS7" s="824"/>
      <c r="QGT7" s="824"/>
      <c r="QGU7" s="824"/>
      <c r="QGV7" s="824"/>
      <c r="QGW7" s="824"/>
      <c r="QGX7" s="824"/>
      <c r="QGY7" s="824"/>
      <c r="QGZ7" s="824"/>
      <c r="QHA7" s="824"/>
      <c r="QHB7" s="824"/>
      <c r="QHC7" s="824"/>
      <c r="QHD7" s="824"/>
      <c r="QHE7" s="824"/>
      <c r="QHF7" s="824"/>
      <c r="QHG7" s="824"/>
      <c r="QHH7" s="824"/>
      <c r="QHI7" s="824"/>
      <c r="QHJ7" s="824"/>
      <c r="QHK7" s="824"/>
      <c r="QHL7" s="824"/>
      <c r="QHM7" s="824"/>
      <c r="QHN7" s="824"/>
      <c r="QHO7" s="824"/>
      <c r="QHP7" s="824"/>
      <c r="QHQ7" s="824"/>
      <c r="QHR7" s="824"/>
      <c r="QHS7" s="824"/>
      <c r="QHT7" s="824"/>
      <c r="QHU7" s="824"/>
      <c r="QHV7" s="824"/>
      <c r="QHW7" s="824"/>
      <c r="QHX7" s="824"/>
      <c r="QHY7" s="824"/>
      <c r="QHZ7" s="824"/>
      <c r="QIA7" s="824"/>
      <c r="QIB7" s="824"/>
      <c r="QIC7" s="824"/>
      <c r="QID7" s="824"/>
      <c r="QIE7" s="824"/>
      <c r="QIF7" s="824"/>
      <c r="QIG7" s="824"/>
      <c r="QIH7" s="824"/>
      <c r="QII7" s="824"/>
      <c r="QIJ7" s="824"/>
      <c r="QIK7" s="824"/>
      <c r="QIL7" s="824"/>
      <c r="QIM7" s="824"/>
      <c r="QIN7" s="824"/>
      <c r="QIO7" s="824"/>
      <c r="QIP7" s="824"/>
      <c r="QIQ7" s="824"/>
      <c r="QIR7" s="824"/>
      <c r="QIS7" s="824"/>
      <c r="QIT7" s="824"/>
      <c r="QIU7" s="824"/>
      <c r="QIV7" s="824"/>
      <c r="QIW7" s="824"/>
      <c r="QIX7" s="824"/>
      <c r="QIY7" s="824"/>
      <c r="QIZ7" s="824"/>
      <c r="QJA7" s="824"/>
      <c r="QJB7" s="824"/>
      <c r="QJC7" s="824"/>
      <c r="QJD7" s="824"/>
      <c r="QJE7" s="824"/>
      <c r="QJF7" s="824"/>
      <c r="QJG7" s="824"/>
      <c r="QJH7" s="824"/>
      <c r="QJI7" s="824"/>
      <c r="QJJ7" s="824"/>
      <c r="QJK7" s="824"/>
      <c r="QJL7" s="824"/>
      <c r="QJM7" s="824"/>
      <c r="QJN7" s="824"/>
      <c r="QJO7" s="824"/>
      <c r="QJP7" s="824"/>
      <c r="QJQ7" s="824"/>
      <c r="QJR7" s="824"/>
      <c r="QJS7" s="824"/>
      <c r="QJT7" s="824"/>
      <c r="QJU7" s="824"/>
      <c r="QJV7" s="824"/>
      <c r="QJW7" s="824"/>
      <c r="QJX7" s="824"/>
      <c r="QJY7" s="824"/>
      <c r="QJZ7" s="824"/>
      <c r="QKA7" s="824"/>
      <c r="QKB7" s="824"/>
      <c r="QKC7" s="824"/>
      <c r="QKD7" s="824"/>
      <c r="QKE7" s="824"/>
      <c r="QKF7" s="824"/>
      <c r="QKG7" s="824"/>
      <c r="QKH7" s="824"/>
      <c r="QKI7" s="824"/>
      <c r="QKJ7" s="824"/>
      <c r="QKK7" s="824"/>
      <c r="QKL7" s="824"/>
      <c r="QKM7" s="824"/>
      <c r="QKN7" s="824"/>
      <c r="QKO7" s="824"/>
      <c r="QKP7" s="824"/>
      <c r="QKQ7" s="824"/>
      <c r="QKR7" s="824"/>
      <c r="QKS7" s="824"/>
      <c r="QKT7" s="824"/>
      <c r="QKU7" s="824"/>
      <c r="QKV7" s="824"/>
      <c r="QKW7" s="824"/>
      <c r="QKX7" s="824"/>
      <c r="QKY7" s="824"/>
      <c r="QKZ7" s="824"/>
      <c r="QLA7" s="824"/>
      <c r="QLB7" s="824"/>
      <c r="QLC7" s="824"/>
      <c r="QLD7" s="824"/>
      <c r="QLE7" s="824"/>
      <c r="QLF7" s="824"/>
      <c r="QLG7" s="824"/>
      <c r="QLH7" s="824"/>
      <c r="QLI7" s="824"/>
      <c r="QLJ7" s="824"/>
      <c r="QLK7" s="824"/>
      <c r="QLL7" s="824"/>
      <c r="QLM7" s="824"/>
      <c r="QLN7" s="824"/>
      <c r="QLO7" s="824"/>
      <c r="QLP7" s="824"/>
      <c r="QLQ7" s="824"/>
      <c r="QLR7" s="824"/>
      <c r="QLS7" s="824"/>
      <c r="QLT7" s="824"/>
      <c r="QLU7" s="824"/>
      <c r="QLV7" s="824"/>
      <c r="QLW7" s="824"/>
      <c r="QLX7" s="824"/>
      <c r="QLY7" s="824"/>
      <c r="QLZ7" s="824"/>
      <c r="QMA7" s="824"/>
      <c r="QMB7" s="824"/>
      <c r="QMC7" s="824"/>
      <c r="QMD7" s="824"/>
      <c r="QME7" s="824"/>
      <c r="QMF7" s="824"/>
      <c r="QMG7" s="824"/>
      <c r="QMH7" s="824"/>
      <c r="QMI7" s="824"/>
      <c r="QMJ7" s="824"/>
      <c r="QMK7" s="824"/>
      <c r="QML7" s="824"/>
      <c r="QMM7" s="824"/>
      <c r="QMN7" s="824"/>
      <c r="QMO7" s="824"/>
      <c r="QMP7" s="824"/>
      <c r="QMQ7" s="824"/>
      <c r="QMR7" s="824"/>
      <c r="QMS7" s="824"/>
      <c r="QMT7" s="824"/>
      <c r="QMU7" s="824"/>
      <c r="QMV7" s="824"/>
      <c r="QMW7" s="824"/>
      <c r="QMX7" s="824"/>
      <c r="QMY7" s="824"/>
      <c r="QMZ7" s="824"/>
      <c r="QNA7" s="824"/>
      <c r="QNB7" s="824"/>
      <c r="QNC7" s="824"/>
      <c r="QND7" s="824"/>
      <c r="QNE7" s="824"/>
      <c r="QNF7" s="824"/>
      <c r="QNG7" s="824"/>
      <c r="QNH7" s="824"/>
      <c r="QNI7" s="824"/>
      <c r="QNJ7" s="824"/>
      <c r="QNK7" s="824"/>
      <c r="QNL7" s="824"/>
      <c r="QNM7" s="824"/>
      <c r="QNN7" s="824"/>
      <c r="QNO7" s="824"/>
      <c r="QNP7" s="824"/>
      <c r="QNQ7" s="824"/>
      <c r="QNR7" s="824"/>
      <c r="QNS7" s="824"/>
      <c r="QNT7" s="824"/>
      <c r="QNU7" s="824"/>
      <c r="QNV7" s="824"/>
      <c r="QNW7" s="824"/>
      <c r="QNX7" s="824"/>
      <c r="QNY7" s="824"/>
      <c r="QNZ7" s="824"/>
      <c r="QOA7" s="824"/>
      <c r="QOB7" s="824"/>
      <c r="QOC7" s="824"/>
      <c r="QOD7" s="824"/>
      <c r="QOE7" s="824"/>
      <c r="QOF7" s="824"/>
      <c r="QOG7" s="824"/>
      <c r="QOH7" s="824"/>
      <c r="QOI7" s="824"/>
      <c r="QOJ7" s="824"/>
      <c r="QOK7" s="824"/>
      <c r="QOL7" s="824"/>
      <c r="QOM7" s="824"/>
      <c r="QON7" s="824"/>
      <c r="QOO7" s="824"/>
      <c r="QOP7" s="824"/>
      <c r="QOQ7" s="824"/>
      <c r="QOR7" s="824"/>
      <c r="QOS7" s="824"/>
      <c r="QOT7" s="824"/>
      <c r="QOU7" s="824"/>
      <c r="QOV7" s="824"/>
      <c r="QOW7" s="824"/>
      <c r="QOX7" s="824"/>
      <c r="QOY7" s="824"/>
      <c r="QOZ7" s="824"/>
      <c r="QPA7" s="824"/>
      <c r="QPB7" s="824"/>
      <c r="QPC7" s="824"/>
      <c r="QPD7" s="824"/>
      <c r="QPE7" s="824"/>
      <c r="QPF7" s="824"/>
      <c r="QPG7" s="824"/>
      <c r="QPH7" s="824"/>
      <c r="QPI7" s="824"/>
      <c r="QPJ7" s="824"/>
      <c r="QPK7" s="824"/>
      <c r="QPL7" s="824"/>
      <c r="QPM7" s="824"/>
      <c r="QPN7" s="824"/>
      <c r="QPO7" s="824"/>
      <c r="QPP7" s="824"/>
      <c r="QPQ7" s="824"/>
      <c r="QPR7" s="824"/>
      <c r="QPS7" s="824"/>
      <c r="QPT7" s="824"/>
      <c r="QPU7" s="824"/>
      <c r="QPV7" s="824"/>
      <c r="QPW7" s="824"/>
      <c r="QPX7" s="824"/>
      <c r="QPY7" s="824"/>
      <c r="QPZ7" s="824"/>
      <c r="QQA7" s="824"/>
      <c r="QQB7" s="824"/>
      <c r="QQC7" s="824"/>
      <c r="QQD7" s="824"/>
      <c r="QQE7" s="824"/>
      <c r="QQF7" s="824"/>
      <c r="QQG7" s="824"/>
      <c r="QQH7" s="824"/>
      <c r="QQI7" s="824"/>
      <c r="QQJ7" s="824"/>
      <c r="QQK7" s="824"/>
      <c r="QQL7" s="824"/>
      <c r="QQM7" s="824"/>
      <c r="QQN7" s="824"/>
      <c r="QQO7" s="824"/>
      <c r="QQP7" s="824"/>
      <c r="QQQ7" s="824"/>
      <c r="QQR7" s="824"/>
      <c r="QQS7" s="824"/>
      <c r="QQT7" s="824"/>
      <c r="QQU7" s="824"/>
      <c r="QQV7" s="824"/>
      <c r="QQW7" s="824"/>
      <c r="QQX7" s="824"/>
      <c r="QQY7" s="824"/>
      <c r="QQZ7" s="824"/>
      <c r="QRA7" s="824"/>
      <c r="QRB7" s="824"/>
      <c r="QRC7" s="824"/>
      <c r="QRD7" s="824"/>
      <c r="QRE7" s="824"/>
      <c r="QRF7" s="824"/>
      <c r="QRG7" s="824"/>
      <c r="QRH7" s="824"/>
      <c r="QRI7" s="824"/>
      <c r="QRJ7" s="824"/>
      <c r="QRK7" s="824"/>
      <c r="QRL7" s="824"/>
      <c r="QRM7" s="824"/>
      <c r="QRN7" s="824"/>
      <c r="QRO7" s="824"/>
      <c r="QRP7" s="824"/>
      <c r="QRQ7" s="824"/>
      <c r="QRR7" s="824"/>
      <c r="QRS7" s="824"/>
      <c r="QRT7" s="824"/>
      <c r="QRU7" s="824"/>
      <c r="QRV7" s="824"/>
      <c r="QRW7" s="824"/>
      <c r="QRX7" s="824"/>
      <c r="QRY7" s="824"/>
      <c r="QRZ7" s="824"/>
      <c r="QSA7" s="824"/>
      <c r="QSB7" s="824"/>
      <c r="QSC7" s="824"/>
      <c r="QSD7" s="824"/>
      <c r="QSE7" s="824"/>
      <c r="QSF7" s="824"/>
      <c r="QSG7" s="824"/>
      <c r="QSH7" s="824"/>
      <c r="QSI7" s="824"/>
      <c r="QSJ7" s="824"/>
      <c r="QSK7" s="824"/>
      <c r="QSL7" s="824"/>
      <c r="QSM7" s="824"/>
      <c r="QSN7" s="824"/>
      <c r="QSO7" s="824"/>
      <c r="QSP7" s="824"/>
      <c r="QSQ7" s="824"/>
      <c r="QSR7" s="824"/>
      <c r="QSS7" s="824"/>
      <c r="QST7" s="824"/>
      <c r="QSU7" s="824"/>
      <c r="QSV7" s="824"/>
      <c r="QSW7" s="824"/>
      <c r="QSX7" s="824"/>
      <c r="QSY7" s="824"/>
      <c r="QSZ7" s="824"/>
      <c r="QTA7" s="824"/>
      <c r="QTB7" s="824"/>
      <c r="QTC7" s="824"/>
      <c r="QTD7" s="824"/>
      <c r="QTE7" s="824"/>
      <c r="QTF7" s="824"/>
      <c r="QTG7" s="824"/>
      <c r="QTH7" s="824"/>
      <c r="QTI7" s="824"/>
      <c r="QTJ7" s="824"/>
      <c r="QTK7" s="824"/>
      <c r="QTL7" s="824"/>
      <c r="QTM7" s="824"/>
      <c r="QTN7" s="824"/>
      <c r="QTO7" s="824"/>
      <c r="QTP7" s="824"/>
      <c r="QTQ7" s="824"/>
      <c r="QTR7" s="824"/>
      <c r="QTS7" s="824"/>
      <c r="QTT7" s="824"/>
      <c r="QTU7" s="824"/>
      <c r="QTV7" s="824"/>
      <c r="QTW7" s="824"/>
      <c r="QTX7" s="824"/>
      <c r="QTY7" s="824"/>
      <c r="QTZ7" s="824"/>
      <c r="QUA7" s="824"/>
      <c r="QUB7" s="824"/>
      <c r="QUC7" s="824"/>
      <c r="QUD7" s="824"/>
      <c r="QUE7" s="824"/>
      <c r="QUF7" s="824"/>
      <c r="QUG7" s="824"/>
      <c r="QUH7" s="824"/>
      <c r="QUI7" s="824"/>
      <c r="QUJ7" s="824"/>
      <c r="QUK7" s="824"/>
      <c r="QUL7" s="824"/>
      <c r="QUM7" s="824"/>
      <c r="QUN7" s="824"/>
      <c r="QUO7" s="824"/>
      <c r="QUP7" s="824"/>
      <c r="QUQ7" s="824"/>
      <c r="QUR7" s="824"/>
      <c r="QUS7" s="824"/>
      <c r="QUT7" s="824"/>
      <c r="QUU7" s="824"/>
      <c r="QUV7" s="824"/>
      <c r="QUW7" s="824"/>
      <c r="QUX7" s="824"/>
      <c r="QUY7" s="824"/>
      <c r="QUZ7" s="824"/>
      <c r="QVA7" s="824"/>
      <c r="QVB7" s="824"/>
      <c r="QVC7" s="824"/>
      <c r="QVD7" s="824"/>
      <c r="QVE7" s="824"/>
      <c r="QVF7" s="824"/>
      <c r="QVG7" s="824"/>
      <c r="QVH7" s="824"/>
      <c r="QVI7" s="824"/>
      <c r="QVJ7" s="824"/>
      <c r="QVK7" s="824"/>
      <c r="QVL7" s="824"/>
      <c r="QVM7" s="824"/>
      <c r="QVN7" s="824"/>
      <c r="QVO7" s="824"/>
      <c r="QVP7" s="824"/>
      <c r="QVQ7" s="824"/>
      <c r="QVR7" s="824"/>
      <c r="QVS7" s="824"/>
      <c r="QVT7" s="824"/>
      <c r="QVU7" s="824"/>
      <c r="QVV7" s="824"/>
      <c r="QVW7" s="824"/>
      <c r="QVX7" s="824"/>
      <c r="QVY7" s="824"/>
      <c r="QVZ7" s="824"/>
      <c r="QWA7" s="824"/>
      <c r="QWB7" s="824"/>
      <c r="QWC7" s="824"/>
      <c r="QWD7" s="824"/>
      <c r="QWE7" s="824"/>
      <c r="QWF7" s="824"/>
      <c r="QWG7" s="824"/>
      <c r="QWH7" s="824"/>
      <c r="QWI7" s="824"/>
      <c r="QWJ7" s="824"/>
      <c r="QWK7" s="824"/>
      <c r="QWL7" s="824"/>
      <c r="QWM7" s="824"/>
      <c r="QWN7" s="824"/>
      <c r="QWO7" s="824"/>
      <c r="QWP7" s="824"/>
      <c r="QWQ7" s="824"/>
      <c r="QWR7" s="824"/>
      <c r="QWS7" s="824"/>
      <c r="QWT7" s="824"/>
      <c r="QWU7" s="824"/>
      <c r="QWV7" s="824"/>
      <c r="QWW7" s="824"/>
      <c r="QWX7" s="824"/>
      <c r="QWY7" s="824"/>
      <c r="QWZ7" s="824"/>
      <c r="QXA7" s="824"/>
      <c r="QXB7" s="824"/>
      <c r="QXC7" s="824"/>
      <c r="QXD7" s="824"/>
      <c r="QXE7" s="824"/>
      <c r="QXF7" s="824"/>
      <c r="QXG7" s="824"/>
      <c r="QXH7" s="824"/>
      <c r="QXI7" s="824"/>
      <c r="QXJ7" s="824"/>
      <c r="QXK7" s="824"/>
      <c r="QXL7" s="824"/>
      <c r="QXM7" s="824"/>
      <c r="QXN7" s="824"/>
      <c r="QXO7" s="824"/>
      <c r="QXP7" s="824"/>
      <c r="QXQ7" s="824"/>
      <c r="QXR7" s="824"/>
      <c r="QXS7" s="824"/>
      <c r="QXT7" s="824"/>
      <c r="QXU7" s="824"/>
      <c r="QXV7" s="824"/>
      <c r="QXW7" s="824"/>
      <c r="QXX7" s="824"/>
      <c r="QXY7" s="824"/>
      <c r="QXZ7" s="824"/>
      <c r="QYA7" s="824"/>
      <c r="QYB7" s="824"/>
      <c r="QYC7" s="824"/>
      <c r="QYD7" s="824"/>
      <c r="QYE7" s="824"/>
      <c r="QYF7" s="824"/>
      <c r="QYG7" s="824"/>
      <c r="QYH7" s="824"/>
      <c r="QYI7" s="824"/>
      <c r="QYJ7" s="824"/>
      <c r="QYK7" s="824"/>
      <c r="QYL7" s="824"/>
      <c r="QYM7" s="824"/>
      <c r="QYN7" s="824"/>
      <c r="QYO7" s="824"/>
      <c r="QYP7" s="824"/>
      <c r="QYQ7" s="824"/>
      <c r="QYR7" s="824"/>
      <c r="QYS7" s="824"/>
      <c r="QYT7" s="824"/>
      <c r="QYU7" s="824"/>
      <c r="QYV7" s="824"/>
      <c r="QYW7" s="824"/>
      <c r="QYX7" s="824"/>
      <c r="QYY7" s="824"/>
      <c r="QYZ7" s="824"/>
      <c r="QZA7" s="824"/>
      <c r="QZB7" s="824"/>
      <c r="QZC7" s="824"/>
      <c r="QZD7" s="824"/>
      <c r="QZE7" s="824"/>
      <c r="QZF7" s="824"/>
      <c r="QZG7" s="824"/>
      <c r="QZH7" s="824"/>
      <c r="QZI7" s="824"/>
      <c r="QZJ7" s="824"/>
      <c r="QZK7" s="824"/>
      <c r="QZL7" s="824"/>
      <c r="QZM7" s="824"/>
      <c r="QZN7" s="824"/>
      <c r="QZO7" s="824"/>
      <c r="QZP7" s="824"/>
      <c r="QZQ7" s="824"/>
      <c r="QZR7" s="824"/>
      <c r="QZS7" s="824"/>
      <c r="QZT7" s="824"/>
      <c r="QZU7" s="824"/>
      <c r="QZV7" s="824"/>
      <c r="QZW7" s="824"/>
      <c r="QZX7" s="824"/>
      <c r="QZY7" s="824"/>
      <c r="QZZ7" s="824"/>
      <c r="RAA7" s="824"/>
      <c r="RAB7" s="824"/>
      <c r="RAC7" s="824"/>
      <c r="RAD7" s="824"/>
      <c r="RAE7" s="824"/>
      <c r="RAF7" s="824"/>
      <c r="RAG7" s="824"/>
      <c r="RAH7" s="824"/>
      <c r="RAI7" s="824"/>
      <c r="RAJ7" s="824"/>
      <c r="RAK7" s="824"/>
      <c r="RAL7" s="824"/>
      <c r="RAM7" s="824"/>
      <c r="RAN7" s="824"/>
      <c r="RAO7" s="824"/>
      <c r="RAP7" s="824"/>
      <c r="RAQ7" s="824"/>
      <c r="RAR7" s="824"/>
      <c r="RAS7" s="824"/>
      <c r="RAT7" s="824"/>
      <c r="RAU7" s="824"/>
      <c r="RAV7" s="824"/>
      <c r="RAW7" s="824"/>
      <c r="RAX7" s="824"/>
      <c r="RAY7" s="824"/>
      <c r="RAZ7" s="824"/>
      <c r="RBA7" s="824"/>
      <c r="RBB7" s="824"/>
      <c r="RBC7" s="824"/>
      <c r="RBD7" s="824"/>
      <c r="RBE7" s="824"/>
      <c r="RBF7" s="824"/>
      <c r="RBG7" s="824"/>
      <c r="RBH7" s="824"/>
      <c r="RBI7" s="824"/>
      <c r="RBJ7" s="824"/>
      <c r="RBK7" s="824"/>
      <c r="RBL7" s="824"/>
      <c r="RBM7" s="824"/>
      <c r="RBN7" s="824"/>
      <c r="RBO7" s="824"/>
      <c r="RBP7" s="824"/>
      <c r="RBQ7" s="824"/>
      <c r="RBR7" s="824"/>
      <c r="RBS7" s="824"/>
      <c r="RBT7" s="824"/>
      <c r="RBU7" s="824"/>
      <c r="RBV7" s="824"/>
      <c r="RBW7" s="824"/>
      <c r="RBX7" s="824"/>
      <c r="RBY7" s="824"/>
      <c r="RBZ7" s="824"/>
      <c r="RCA7" s="824"/>
      <c r="RCB7" s="824"/>
      <c r="RCC7" s="824"/>
      <c r="RCD7" s="824"/>
      <c r="RCE7" s="824"/>
      <c r="RCF7" s="824"/>
      <c r="RCG7" s="824"/>
      <c r="RCH7" s="824"/>
      <c r="RCI7" s="824"/>
      <c r="RCJ7" s="824"/>
      <c r="RCK7" s="824"/>
      <c r="RCL7" s="824"/>
      <c r="RCM7" s="824"/>
      <c r="RCN7" s="824"/>
      <c r="RCO7" s="824"/>
      <c r="RCP7" s="824"/>
      <c r="RCQ7" s="824"/>
      <c r="RCR7" s="824"/>
      <c r="RCS7" s="824"/>
      <c r="RCT7" s="824"/>
      <c r="RCU7" s="824"/>
      <c r="RCV7" s="824"/>
      <c r="RCW7" s="824"/>
      <c r="RCX7" s="824"/>
      <c r="RCY7" s="824"/>
      <c r="RCZ7" s="824"/>
      <c r="RDA7" s="824"/>
      <c r="RDB7" s="824"/>
      <c r="RDC7" s="824"/>
      <c r="RDD7" s="824"/>
      <c r="RDE7" s="824"/>
      <c r="RDF7" s="824"/>
      <c r="RDG7" s="824"/>
      <c r="RDH7" s="824"/>
      <c r="RDI7" s="824"/>
      <c r="RDJ7" s="824"/>
      <c r="RDK7" s="824"/>
      <c r="RDL7" s="824"/>
      <c r="RDM7" s="824"/>
      <c r="RDN7" s="824"/>
      <c r="RDO7" s="824"/>
      <c r="RDP7" s="824"/>
      <c r="RDQ7" s="824"/>
      <c r="RDR7" s="824"/>
      <c r="RDS7" s="824"/>
      <c r="RDT7" s="824"/>
      <c r="RDU7" s="824"/>
      <c r="RDV7" s="824"/>
      <c r="RDW7" s="824"/>
      <c r="RDX7" s="824"/>
      <c r="RDY7" s="824"/>
      <c r="RDZ7" s="824"/>
      <c r="REA7" s="824"/>
      <c r="REB7" s="824"/>
      <c r="REC7" s="824"/>
      <c r="RED7" s="824"/>
      <c r="REE7" s="824"/>
      <c r="REF7" s="824"/>
      <c r="REG7" s="824"/>
      <c r="REH7" s="824"/>
      <c r="REI7" s="824"/>
      <c r="REJ7" s="824"/>
      <c r="REK7" s="824"/>
      <c r="REL7" s="824"/>
      <c r="REM7" s="824"/>
      <c r="REN7" s="824"/>
      <c r="REO7" s="824"/>
      <c r="REP7" s="824"/>
      <c r="REQ7" s="824"/>
      <c r="RER7" s="824"/>
      <c r="RES7" s="824"/>
      <c r="RET7" s="824"/>
      <c r="REU7" s="824"/>
      <c r="REV7" s="824"/>
      <c r="REW7" s="824"/>
      <c r="REX7" s="824"/>
      <c r="REY7" s="824"/>
      <c r="REZ7" s="824"/>
      <c r="RFA7" s="824"/>
      <c r="RFB7" s="824"/>
      <c r="RFC7" s="824"/>
      <c r="RFD7" s="824"/>
      <c r="RFE7" s="824"/>
      <c r="RFF7" s="824"/>
      <c r="RFG7" s="824"/>
      <c r="RFH7" s="824"/>
      <c r="RFI7" s="824"/>
      <c r="RFJ7" s="824"/>
      <c r="RFK7" s="824"/>
      <c r="RFL7" s="824"/>
      <c r="RFM7" s="824"/>
      <c r="RFN7" s="824"/>
      <c r="RFO7" s="824"/>
      <c r="RFP7" s="824"/>
      <c r="RFQ7" s="824"/>
      <c r="RFR7" s="824"/>
      <c r="RFS7" s="824"/>
      <c r="RFT7" s="824"/>
      <c r="RFU7" s="824"/>
      <c r="RFV7" s="824"/>
      <c r="RFW7" s="824"/>
      <c r="RFX7" s="824"/>
      <c r="RFY7" s="824"/>
      <c r="RFZ7" s="824"/>
      <c r="RGA7" s="824"/>
      <c r="RGB7" s="824"/>
      <c r="RGC7" s="824"/>
      <c r="RGD7" s="824"/>
      <c r="RGE7" s="824"/>
      <c r="RGF7" s="824"/>
      <c r="RGG7" s="824"/>
      <c r="RGH7" s="824"/>
      <c r="RGI7" s="824"/>
      <c r="RGJ7" s="824"/>
      <c r="RGK7" s="824"/>
      <c r="RGL7" s="824"/>
      <c r="RGM7" s="824"/>
      <c r="RGN7" s="824"/>
      <c r="RGO7" s="824"/>
      <c r="RGP7" s="824"/>
      <c r="RGQ7" s="824"/>
      <c r="RGR7" s="824"/>
      <c r="RGS7" s="824"/>
      <c r="RGT7" s="824"/>
      <c r="RGU7" s="824"/>
      <c r="RGV7" s="824"/>
      <c r="RGW7" s="824"/>
      <c r="RGX7" s="824"/>
      <c r="RGY7" s="824"/>
      <c r="RGZ7" s="824"/>
      <c r="RHA7" s="824"/>
      <c r="RHB7" s="824"/>
      <c r="RHC7" s="824"/>
      <c r="RHD7" s="824"/>
      <c r="RHE7" s="824"/>
      <c r="RHF7" s="824"/>
      <c r="RHG7" s="824"/>
      <c r="RHH7" s="824"/>
      <c r="RHI7" s="824"/>
      <c r="RHJ7" s="824"/>
      <c r="RHK7" s="824"/>
      <c r="RHL7" s="824"/>
      <c r="RHM7" s="824"/>
      <c r="RHN7" s="824"/>
      <c r="RHO7" s="824"/>
      <c r="RHP7" s="824"/>
      <c r="RHQ7" s="824"/>
      <c r="RHR7" s="824"/>
      <c r="RHS7" s="824"/>
      <c r="RHT7" s="824"/>
      <c r="RHU7" s="824"/>
      <c r="RHV7" s="824"/>
      <c r="RHW7" s="824"/>
      <c r="RHX7" s="824"/>
      <c r="RHY7" s="824"/>
      <c r="RHZ7" s="824"/>
      <c r="RIA7" s="824"/>
      <c r="RIB7" s="824"/>
      <c r="RIC7" s="824"/>
      <c r="RID7" s="824"/>
      <c r="RIE7" s="824"/>
      <c r="RIF7" s="824"/>
      <c r="RIG7" s="824"/>
      <c r="RIH7" s="824"/>
      <c r="RII7" s="824"/>
      <c r="RIJ7" s="824"/>
      <c r="RIK7" s="824"/>
      <c r="RIL7" s="824"/>
      <c r="RIM7" s="824"/>
      <c r="RIN7" s="824"/>
      <c r="RIO7" s="824"/>
      <c r="RIP7" s="824"/>
      <c r="RIQ7" s="824"/>
      <c r="RIR7" s="824"/>
      <c r="RIS7" s="824"/>
      <c r="RIT7" s="824"/>
      <c r="RIU7" s="824"/>
      <c r="RIV7" s="824"/>
      <c r="RIW7" s="824"/>
      <c r="RIX7" s="824"/>
      <c r="RIY7" s="824"/>
      <c r="RIZ7" s="824"/>
      <c r="RJA7" s="824"/>
      <c r="RJB7" s="824"/>
      <c r="RJC7" s="824"/>
      <c r="RJD7" s="824"/>
      <c r="RJE7" s="824"/>
      <c r="RJF7" s="824"/>
      <c r="RJG7" s="824"/>
      <c r="RJH7" s="824"/>
      <c r="RJI7" s="824"/>
      <c r="RJJ7" s="824"/>
      <c r="RJK7" s="824"/>
      <c r="RJL7" s="824"/>
      <c r="RJM7" s="824"/>
      <c r="RJN7" s="824"/>
      <c r="RJO7" s="824"/>
      <c r="RJP7" s="824"/>
      <c r="RJQ7" s="824"/>
      <c r="RJR7" s="824"/>
      <c r="RJS7" s="824"/>
      <c r="RJT7" s="824"/>
      <c r="RJU7" s="824"/>
      <c r="RJV7" s="824"/>
      <c r="RJW7" s="824"/>
      <c r="RJX7" s="824"/>
      <c r="RJY7" s="824"/>
      <c r="RJZ7" s="824"/>
      <c r="RKA7" s="824"/>
      <c r="RKB7" s="824"/>
      <c r="RKC7" s="824"/>
      <c r="RKD7" s="824"/>
      <c r="RKE7" s="824"/>
      <c r="RKF7" s="824"/>
      <c r="RKG7" s="824"/>
      <c r="RKH7" s="824"/>
      <c r="RKI7" s="824"/>
      <c r="RKJ7" s="824"/>
      <c r="RKK7" s="824"/>
      <c r="RKL7" s="824"/>
      <c r="RKM7" s="824"/>
      <c r="RKN7" s="824"/>
      <c r="RKO7" s="824"/>
      <c r="RKP7" s="824"/>
      <c r="RKQ7" s="824"/>
      <c r="RKR7" s="824"/>
      <c r="RKS7" s="824"/>
      <c r="RKT7" s="824"/>
      <c r="RKU7" s="824"/>
      <c r="RKV7" s="824"/>
      <c r="RKW7" s="824"/>
      <c r="RKX7" s="824"/>
      <c r="RKY7" s="824"/>
      <c r="RKZ7" s="824"/>
      <c r="RLA7" s="824"/>
      <c r="RLB7" s="824"/>
      <c r="RLC7" s="824"/>
      <c r="RLD7" s="824"/>
      <c r="RLE7" s="824"/>
      <c r="RLF7" s="824"/>
      <c r="RLG7" s="824"/>
      <c r="RLH7" s="824"/>
      <c r="RLI7" s="824"/>
      <c r="RLJ7" s="824"/>
      <c r="RLK7" s="824"/>
      <c r="RLL7" s="824"/>
      <c r="RLM7" s="824"/>
      <c r="RLN7" s="824"/>
      <c r="RLO7" s="824"/>
      <c r="RLP7" s="824"/>
      <c r="RLQ7" s="824"/>
      <c r="RLR7" s="824"/>
      <c r="RLS7" s="824"/>
      <c r="RLT7" s="824"/>
      <c r="RLU7" s="824"/>
      <c r="RLV7" s="824"/>
      <c r="RLW7" s="824"/>
      <c r="RLX7" s="824"/>
      <c r="RLY7" s="824"/>
      <c r="RLZ7" s="824"/>
      <c r="RMA7" s="824"/>
      <c r="RMB7" s="824"/>
      <c r="RMC7" s="824"/>
      <c r="RMD7" s="824"/>
      <c r="RME7" s="824"/>
      <c r="RMF7" s="824"/>
      <c r="RMG7" s="824"/>
      <c r="RMH7" s="824"/>
      <c r="RMI7" s="824"/>
      <c r="RMJ7" s="824"/>
      <c r="RMK7" s="824"/>
      <c r="RML7" s="824"/>
      <c r="RMM7" s="824"/>
      <c r="RMN7" s="824"/>
      <c r="RMO7" s="824"/>
      <c r="RMP7" s="824"/>
      <c r="RMQ7" s="824"/>
      <c r="RMR7" s="824"/>
      <c r="RMS7" s="824"/>
      <c r="RMT7" s="824"/>
      <c r="RMU7" s="824"/>
      <c r="RMV7" s="824"/>
      <c r="RMW7" s="824"/>
      <c r="RMX7" s="824"/>
      <c r="RMY7" s="824"/>
      <c r="RMZ7" s="824"/>
      <c r="RNA7" s="824"/>
      <c r="RNB7" s="824"/>
      <c r="RNC7" s="824"/>
      <c r="RND7" s="824"/>
      <c r="RNE7" s="824"/>
      <c r="RNF7" s="824"/>
      <c r="RNG7" s="824"/>
      <c r="RNH7" s="824"/>
      <c r="RNI7" s="824"/>
      <c r="RNJ7" s="824"/>
      <c r="RNK7" s="824"/>
      <c r="RNL7" s="824"/>
      <c r="RNM7" s="824"/>
      <c r="RNN7" s="824"/>
      <c r="RNO7" s="824"/>
      <c r="RNP7" s="824"/>
      <c r="RNQ7" s="824"/>
      <c r="RNR7" s="824"/>
      <c r="RNS7" s="824"/>
      <c r="RNT7" s="824"/>
      <c r="RNU7" s="824"/>
      <c r="RNV7" s="824"/>
      <c r="RNW7" s="824"/>
      <c r="RNX7" s="824"/>
      <c r="RNY7" s="824"/>
      <c r="RNZ7" s="824"/>
      <c r="ROA7" s="824"/>
      <c r="ROB7" s="824"/>
      <c r="ROC7" s="824"/>
      <c r="ROD7" s="824"/>
      <c r="ROE7" s="824"/>
      <c r="ROF7" s="824"/>
      <c r="ROG7" s="824"/>
      <c r="ROH7" s="824"/>
      <c r="ROI7" s="824"/>
      <c r="ROJ7" s="824"/>
      <c r="ROK7" s="824"/>
      <c r="ROL7" s="824"/>
      <c r="ROM7" s="824"/>
      <c r="RON7" s="824"/>
      <c r="ROO7" s="824"/>
      <c r="ROP7" s="824"/>
      <c r="ROQ7" s="824"/>
      <c r="ROR7" s="824"/>
      <c r="ROS7" s="824"/>
      <c r="ROT7" s="824"/>
      <c r="ROU7" s="824"/>
      <c r="ROV7" s="824"/>
      <c r="ROW7" s="824"/>
      <c r="ROX7" s="824"/>
      <c r="ROY7" s="824"/>
      <c r="ROZ7" s="824"/>
      <c r="RPA7" s="824"/>
      <c r="RPB7" s="824"/>
      <c r="RPC7" s="824"/>
      <c r="RPD7" s="824"/>
      <c r="RPE7" s="824"/>
      <c r="RPF7" s="824"/>
      <c r="RPG7" s="824"/>
      <c r="RPH7" s="824"/>
      <c r="RPI7" s="824"/>
      <c r="RPJ7" s="824"/>
      <c r="RPK7" s="824"/>
      <c r="RPL7" s="824"/>
      <c r="RPM7" s="824"/>
      <c r="RPN7" s="824"/>
      <c r="RPO7" s="824"/>
      <c r="RPP7" s="824"/>
      <c r="RPQ7" s="824"/>
      <c r="RPR7" s="824"/>
      <c r="RPS7" s="824"/>
      <c r="RPT7" s="824"/>
      <c r="RPU7" s="824"/>
      <c r="RPV7" s="824"/>
      <c r="RPW7" s="824"/>
      <c r="RPX7" s="824"/>
      <c r="RPY7" s="824"/>
      <c r="RPZ7" s="824"/>
      <c r="RQA7" s="824"/>
      <c r="RQB7" s="824"/>
      <c r="RQC7" s="824"/>
      <c r="RQD7" s="824"/>
      <c r="RQE7" s="824"/>
      <c r="RQF7" s="824"/>
      <c r="RQG7" s="824"/>
      <c r="RQH7" s="824"/>
      <c r="RQI7" s="824"/>
      <c r="RQJ7" s="824"/>
      <c r="RQK7" s="824"/>
      <c r="RQL7" s="824"/>
      <c r="RQM7" s="824"/>
      <c r="RQN7" s="824"/>
      <c r="RQO7" s="824"/>
      <c r="RQP7" s="824"/>
      <c r="RQQ7" s="824"/>
      <c r="RQR7" s="824"/>
      <c r="RQS7" s="824"/>
      <c r="RQT7" s="824"/>
      <c r="RQU7" s="824"/>
      <c r="RQV7" s="824"/>
      <c r="RQW7" s="824"/>
      <c r="RQX7" s="824"/>
      <c r="RQY7" s="824"/>
      <c r="RQZ7" s="824"/>
      <c r="RRA7" s="824"/>
      <c r="RRB7" s="824"/>
      <c r="RRC7" s="824"/>
      <c r="RRD7" s="824"/>
      <c r="RRE7" s="824"/>
      <c r="RRF7" s="824"/>
      <c r="RRG7" s="824"/>
      <c r="RRH7" s="824"/>
      <c r="RRI7" s="824"/>
      <c r="RRJ7" s="824"/>
      <c r="RRK7" s="824"/>
      <c r="RRL7" s="824"/>
      <c r="RRM7" s="824"/>
      <c r="RRN7" s="824"/>
      <c r="RRO7" s="824"/>
      <c r="RRP7" s="824"/>
      <c r="RRQ7" s="824"/>
      <c r="RRR7" s="824"/>
      <c r="RRS7" s="824"/>
      <c r="RRT7" s="824"/>
      <c r="RRU7" s="824"/>
      <c r="RRV7" s="824"/>
      <c r="RRW7" s="824"/>
      <c r="RRX7" s="824"/>
      <c r="RRY7" s="824"/>
      <c r="RRZ7" s="824"/>
      <c r="RSA7" s="824"/>
      <c r="RSB7" s="824"/>
      <c r="RSC7" s="824"/>
      <c r="RSD7" s="824"/>
      <c r="RSE7" s="824"/>
      <c r="RSF7" s="824"/>
      <c r="RSG7" s="824"/>
      <c r="RSH7" s="824"/>
      <c r="RSI7" s="824"/>
      <c r="RSJ7" s="824"/>
      <c r="RSK7" s="824"/>
      <c r="RSL7" s="824"/>
      <c r="RSM7" s="824"/>
      <c r="RSN7" s="824"/>
      <c r="RSO7" s="824"/>
      <c r="RSP7" s="824"/>
      <c r="RSQ7" s="824"/>
      <c r="RSR7" s="824"/>
      <c r="RSS7" s="824"/>
      <c r="RST7" s="824"/>
      <c r="RSU7" s="824"/>
      <c r="RSV7" s="824"/>
      <c r="RSW7" s="824"/>
      <c r="RSX7" s="824"/>
      <c r="RSY7" s="824"/>
      <c r="RSZ7" s="824"/>
      <c r="RTA7" s="824"/>
      <c r="RTB7" s="824"/>
      <c r="RTC7" s="824"/>
      <c r="RTD7" s="824"/>
      <c r="RTE7" s="824"/>
      <c r="RTF7" s="824"/>
      <c r="RTG7" s="824"/>
      <c r="RTH7" s="824"/>
      <c r="RTI7" s="824"/>
      <c r="RTJ7" s="824"/>
      <c r="RTK7" s="824"/>
      <c r="RTL7" s="824"/>
      <c r="RTM7" s="824"/>
      <c r="RTN7" s="824"/>
      <c r="RTO7" s="824"/>
      <c r="RTP7" s="824"/>
      <c r="RTQ7" s="824"/>
      <c r="RTR7" s="824"/>
      <c r="RTS7" s="824"/>
      <c r="RTT7" s="824"/>
      <c r="RTU7" s="824"/>
      <c r="RTV7" s="824"/>
      <c r="RTW7" s="824"/>
      <c r="RTX7" s="824"/>
      <c r="RTY7" s="824"/>
      <c r="RTZ7" s="824"/>
      <c r="RUA7" s="824"/>
      <c r="RUB7" s="824"/>
      <c r="RUC7" s="824"/>
      <c r="RUD7" s="824"/>
      <c r="RUE7" s="824"/>
      <c r="RUF7" s="824"/>
      <c r="RUG7" s="824"/>
      <c r="RUH7" s="824"/>
      <c r="RUI7" s="824"/>
      <c r="RUJ7" s="824"/>
      <c r="RUK7" s="824"/>
      <c r="RUL7" s="824"/>
      <c r="RUM7" s="824"/>
      <c r="RUN7" s="824"/>
      <c r="RUO7" s="824"/>
      <c r="RUP7" s="824"/>
      <c r="RUQ7" s="824"/>
      <c r="RUR7" s="824"/>
      <c r="RUS7" s="824"/>
      <c r="RUT7" s="824"/>
      <c r="RUU7" s="824"/>
      <c r="RUV7" s="824"/>
      <c r="RUW7" s="824"/>
      <c r="RUX7" s="824"/>
      <c r="RUY7" s="824"/>
      <c r="RUZ7" s="824"/>
      <c r="RVA7" s="824"/>
      <c r="RVB7" s="824"/>
      <c r="RVC7" s="824"/>
      <c r="RVD7" s="824"/>
      <c r="RVE7" s="824"/>
      <c r="RVF7" s="824"/>
      <c r="RVG7" s="824"/>
      <c r="RVH7" s="824"/>
      <c r="RVI7" s="824"/>
      <c r="RVJ7" s="824"/>
      <c r="RVK7" s="824"/>
      <c r="RVL7" s="824"/>
      <c r="RVM7" s="824"/>
      <c r="RVN7" s="824"/>
      <c r="RVO7" s="824"/>
      <c r="RVP7" s="824"/>
      <c r="RVQ7" s="824"/>
      <c r="RVR7" s="824"/>
      <c r="RVS7" s="824"/>
      <c r="RVT7" s="824"/>
      <c r="RVU7" s="824"/>
      <c r="RVV7" s="824"/>
      <c r="RVW7" s="824"/>
      <c r="RVX7" s="824"/>
      <c r="RVY7" s="824"/>
      <c r="RVZ7" s="824"/>
      <c r="RWA7" s="824"/>
      <c r="RWB7" s="824"/>
      <c r="RWC7" s="824"/>
      <c r="RWD7" s="824"/>
      <c r="RWE7" s="824"/>
      <c r="RWF7" s="824"/>
      <c r="RWG7" s="824"/>
      <c r="RWH7" s="824"/>
      <c r="RWI7" s="824"/>
      <c r="RWJ7" s="824"/>
      <c r="RWK7" s="824"/>
      <c r="RWL7" s="824"/>
      <c r="RWM7" s="824"/>
      <c r="RWN7" s="824"/>
      <c r="RWO7" s="824"/>
      <c r="RWP7" s="824"/>
      <c r="RWQ7" s="824"/>
      <c r="RWR7" s="824"/>
      <c r="RWS7" s="824"/>
      <c r="RWT7" s="824"/>
      <c r="RWU7" s="824"/>
      <c r="RWV7" s="824"/>
      <c r="RWW7" s="824"/>
      <c r="RWX7" s="824"/>
      <c r="RWY7" s="824"/>
      <c r="RWZ7" s="824"/>
      <c r="RXA7" s="824"/>
      <c r="RXB7" s="824"/>
      <c r="RXC7" s="824"/>
      <c r="RXD7" s="824"/>
      <c r="RXE7" s="824"/>
      <c r="RXF7" s="824"/>
      <c r="RXG7" s="824"/>
      <c r="RXH7" s="824"/>
      <c r="RXI7" s="824"/>
      <c r="RXJ7" s="824"/>
      <c r="RXK7" s="824"/>
      <c r="RXL7" s="824"/>
      <c r="RXM7" s="824"/>
      <c r="RXN7" s="824"/>
      <c r="RXO7" s="824"/>
      <c r="RXP7" s="824"/>
      <c r="RXQ7" s="824"/>
      <c r="RXR7" s="824"/>
      <c r="RXS7" s="824"/>
      <c r="RXT7" s="824"/>
      <c r="RXU7" s="824"/>
      <c r="RXV7" s="824"/>
      <c r="RXW7" s="824"/>
      <c r="RXX7" s="824"/>
      <c r="RXY7" s="824"/>
      <c r="RXZ7" s="824"/>
      <c r="RYA7" s="824"/>
      <c r="RYB7" s="824"/>
      <c r="RYC7" s="824"/>
      <c r="RYD7" s="824"/>
      <c r="RYE7" s="824"/>
      <c r="RYF7" s="824"/>
      <c r="RYG7" s="824"/>
      <c r="RYH7" s="824"/>
      <c r="RYI7" s="824"/>
      <c r="RYJ7" s="824"/>
      <c r="RYK7" s="824"/>
      <c r="RYL7" s="824"/>
      <c r="RYM7" s="824"/>
      <c r="RYN7" s="824"/>
      <c r="RYO7" s="824"/>
      <c r="RYP7" s="824"/>
      <c r="RYQ7" s="824"/>
      <c r="RYR7" s="824"/>
      <c r="RYS7" s="824"/>
      <c r="RYT7" s="824"/>
      <c r="RYU7" s="824"/>
      <c r="RYV7" s="824"/>
      <c r="RYW7" s="824"/>
      <c r="RYX7" s="824"/>
      <c r="RYY7" s="824"/>
      <c r="RYZ7" s="824"/>
      <c r="RZA7" s="824"/>
      <c r="RZB7" s="824"/>
      <c r="RZC7" s="824"/>
      <c r="RZD7" s="824"/>
      <c r="RZE7" s="824"/>
      <c r="RZF7" s="824"/>
      <c r="RZG7" s="824"/>
      <c r="RZH7" s="824"/>
      <c r="RZI7" s="824"/>
      <c r="RZJ7" s="824"/>
      <c r="RZK7" s="824"/>
      <c r="RZL7" s="824"/>
      <c r="RZM7" s="824"/>
      <c r="RZN7" s="824"/>
      <c r="RZO7" s="824"/>
      <c r="RZP7" s="824"/>
      <c r="RZQ7" s="824"/>
      <c r="RZR7" s="824"/>
      <c r="RZS7" s="824"/>
      <c r="RZT7" s="824"/>
      <c r="RZU7" s="824"/>
      <c r="RZV7" s="824"/>
      <c r="RZW7" s="824"/>
      <c r="RZX7" s="824"/>
      <c r="RZY7" s="824"/>
      <c r="RZZ7" s="824"/>
      <c r="SAA7" s="824"/>
      <c r="SAB7" s="824"/>
      <c r="SAC7" s="824"/>
      <c r="SAD7" s="824"/>
      <c r="SAE7" s="824"/>
      <c r="SAF7" s="824"/>
      <c r="SAG7" s="824"/>
      <c r="SAH7" s="824"/>
      <c r="SAI7" s="824"/>
      <c r="SAJ7" s="824"/>
      <c r="SAK7" s="824"/>
      <c r="SAL7" s="824"/>
      <c r="SAM7" s="824"/>
      <c r="SAN7" s="824"/>
      <c r="SAO7" s="824"/>
      <c r="SAP7" s="824"/>
      <c r="SAQ7" s="824"/>
      <c r="SAR7" s="824"/>
      <c r="SAS7" s="824"/>
      <c r="SAT7" s="824"/>
      <c r="SAU7" s="824"/>
      <c r="SAV7" s="824"/>
      <c r="SAW7" s="824"/>
      <c r="SAX7" s="824"/>
      <c r="SAY7" s="824"/>
      <c r="SAZ7" s="824"/>
      <c r="SBA7" s="824"/>
      <c r="SBB7" s="824"/>
      <c r="SBC7" s="824"/>
      <c r="SBD7" s="824"/>
      <c r="SBE7" s="824"/>
      <c r="SBF7" s="824"/>
      <c r="SBG7" s="824"/>
      <c r="SBH7" s="824"/>
      <c r="SBI7" s="824"/>
      <c r="SBJ7" s="824"/>
      <c r="SBK7" s="824"/>
      <c r="SBL7" s="824"/>
      <c r="SBM7" s="824"/>
      <c r="SBN7" s="824"/>
      <c r="SBO7" s="824"/>
      <c r="SBP7" s="824"/>
      <c r="SBQ7" s="824"/>
      <c r="SBR7" s="824"/>
      <c r="SBS7" s="824"/>
      <c r="SBT7" s="824"/>
      <c r="SBU7" s="824"/>
      <c r="SBV7" s="824"/>
      <c r="SBW7" s="824"/>
      <c r="SBX7" s="824"/>
      <c r="SBY7" s="824"/>
      <c r="SBZ7" s="824"/>
      <c r="SCA7" s="824"/>
      <c r="SCB7" s="824"/>
      <c r="SCC7" s="824"/>
      <c r="SCD7" s="824"/>
      <c r="SCE7" s="824"/>
      <c r="SCF7" s="824"/>
      <c r="SCG7" s="824"/>
      <c r="SCH7" s="824"/>
      <c r="SCI7" s="824"/>
      <c r="SCJ7" s="824"/>
      <c r="SCK7" s="824"/>
      <c r="SCL7" s="824"/>
      <c r="SCM7" s="824"/>
      <c r="SCN7" s="824"/>
      <c r="SCO7" s="824"/>
      <c r="SCP7" s="824"/>
      <c r="SCQ7" s="824"/>
      <c r="SCR7" s="824"/>
      <c r="SCS7" s="824"/>
      <c r="SCT7" s="824"/>
      <c r="SCU7" s="824"/>
      <c r="SCV7" s="824"/>
      <c r="SCW7" s="824"/>
      <c r="SCX7" s="824"/>
      <c r="SCY7" s="824"/>
      <c r="SCZ7" s="824"/>
      <c r="SDA7" s="824"/>
      <c r="SDB7" s="824"/>
      <c r="SDC7" s="824"/>
      <c r="SDD7" s="824"/>
      <c r="SDE7" s="824"/>
      <c r="SDF7" s="824"/>
      <c r="SDG7" s="824"/>
      <c r="SDH7" s="824"/>
      <c r="SDI7" s="824"/>
      <c r="SDJ7" s="824"/>
      <c r="SDK7" s="824"/>
      <c r="SDL7" s="824"/>
      <c r="SDM7" s="824"/>
      <c r="SDN7" s="824"/>
      <c r="SDO7" s="824"/>
      <c r="SDP7" s="824"/>
      <c r="SDQ7" s="824"/>
      <c r="SDR7" s="824"/>
      <c r="SDS7" s="824"/>
      <c r="SDT7" s="824"/>
      <c r="SDU7" s="824"/>
      <c r="SDV7" s="824"/>
      <c r="SDW7" s="824"/>
      <c r="SDX7" s="824"/>
      <c r="SDY7" s="824"/>
      <c r="SDZ7" s="824"/>
      <c r="SEA7" s="824"/>
      <c r="SEB7" s="824"/>
      <c r="SEC7" s="824"/>
      <c r="SED7" s="824"/>
      <c r="SEE7" s="824"/>
      <c r="SEF7" s="824"/>
      <c r="SEG7" s="824"/>
      <c r="SEH7" s="824"/>
      <c r="SEI7" s="824"/>
      <c r="SEJ7" s="824"/>
      <c r="SEK7" s="824"/>
      <c r="SEL7" s="824"/>
      <c r="SEM7" s="824"/>
      <c r="SEN7" s="824"/>
      <c r="SEO7" s="824"/>
      <c r="SEP7" s="824"/>
      <c r="SEQ7" s="824"/>
      <c r="SER7" s="824"/>
      <c r="SES7" s="824"/>
      <c r="SET7" s="824"/>
      <c r="SEU7" s="824"/>
      <c r="SEV7" s="824"/>
      <c r="SEW7" s="824"/>
      <c r="SEX7" s="824"/>
      <c r="SEY7" s="824"/>
      <c r="SEZ7" s="824"/>
      <c r="SFA7" s="824"/>
      <c r="SFB7" s="824"/>
      <c r="SFC7" s="824"/>
      <c r="SFD7" s="824"/>
      <c r="SFE7" s="824"/>
      <c r="SFF7" s="824"/>
      <c r="SFG7" s="824"/>
      <c r="SFH7" s="824"/>
      <c r="SFI7" s="824"/>
      <c r="SFJ7" s="824"/>
      <c r="SFK7" s="824"/>
      <c r="SFL7" s="824"/>
      <c r="SFM7" s="824"/>
      <c r="SFN7" s="824"/>
      <c r="SFO7" s="824"/>
      <c r="SFP7" s="824"/>
      <c r="SFQ7" s="824"/>
      <c r="SFR7" s="824"/>
      <c r="SFS7" s="824"/>
      <c r="SFT7" s="824"/>
      <c r="SFU7" s="824"/>
      <c r="SFV7" s="824"/>
      <c r="SFW7" s="824"/>
      <c r="SFX7" s="824"/>
      <c r="SFY7" s="824"/>
      <c r="SFZ7" s="824"/>
      <c r="SGA7" s="824"/>
      <c r="SGB7" s="824"/>
      <c r="SGC7" s="824"/>
      <c r="SGD7" s="824"/>
      <c r="SGE7" s="824"/>
      <c r="SGF7" s="824"/>
      <c r="SGG7" s="824"/>
      <c r="SGH7" s="824"/>
      <c r="SGI7" s="824"/>
      <c r="SGJ7" s="824"/>
      <c r="SGK7" s="824"/>
      <c r="SGL7" s="824"/>
      <c r="SGM7" s="824"/>
      <c r="SGN7" s="824"/>
      <c r="SGO7" s="824"/>
      <c r="SGP7" s="824"/>
      <c r="SGQ7" s="824"/>
      <c r="SGR7" s="824"/>
      <c r="SGS7" s="824"/>
      <c r="SGT7" s="824"/>
      <c r="SGU7" s="824"/>
      <c r="SGV7" s="824"/>
      <c r="SGW7" s="824"/>
      <c r="SGX7" s="824"/>
      <c r="SGY7" s="824"/>
      <c r="SGZ7" s="824"/>
      <c r="SHA7" s="824"/>
      <c r="SHB7" s="824"/>
      <c r="SHC7" s="824"/>
      <c r="SHD7" s="824"/>
      <c r="SHE7" s="824"/>
      <c r="SHF7" s="824"/>
      <c r="SHG7" s="824"/>
      <c r="SHH7" s="824"/>
      <c r="SHI7" s="824"/>
      <c r="SHJ7" s="824"/>
      <c r="SHK7" s="824"/>
      <c r="SHL7" s="824"/>
      <c r="SHM7" s="824"/>
      <c r="SHN7" s="824"/>
      <c r="SHO7" s="824"/>
      <c r="SHP7" s="824"/>
      <c r="SHQ7" s="824"/>
      <c r="SHR7" s="824"/>
      <c r="SHS7" s="824"/>
      <c r="SHT7" s="824"/>
      <c r="SHU7" s="824"/>
      <c r="SHV7" s="824"/>
      <c r="SHW7" s="824"/>
      <c r="SHX7" s="824"/>
      <c r="SHY7" s="824"/>
      <c r="SHZ7" s="824"/>
      <c r="SIA7" s="824"/>
      <c r="SIB7" s="824"/>
      <c r="SIC7" s="824"/>
      <c r="SID7" s="824"/>
      <c r="SIE7" s="824"/>
      <c r="SIF7" s="824"/>
      <c r="SIG7" s="824"/>
      <c r="SIH7" s="824"/>
      <c r="SII7" s="824"/>
      <c r="SIJ7" s="824"/>
      <c r="SIK7" s="824"/>
      <c r="SIL7" s="824"/>
      <c r="SIM7" s="824"/>
      <c r="SIN7" s="824"/>
      <c r="SIO7" s="824"/>
      <c r="SIP7" s="824"/>
      <c r="SIQ7" s="824"/>
      <c r="SIR7" s="824"/>
      <c r="SIS7" s="824"/>
      <c r="SIT7" s="824"/>
      <c r="SIU7" s="824"/>
      <c r="SIV7" s="824"/>
      <c r="SIW7" s="824"/>
      <c r="SIX7" s="824"/>
      <c r="SIY7" s="824"/>
      <c r="SIZ7" s="824"/>
      <c r="SJA7" s="824"/>
      <c r="SJB7" s="824"/>
      <c r="SJC7" s="824"/>
      <c r="SJD7" s="824"/>
      <c r="SJE7" s="824"/>
      <c r="SJF7" s="824"/>
      <c r="SJG7" s="824"/>
      <c r="SJH7" s="824"/>
      <c r="SJI7" s="824"/>
      <c r="SJJ7" s="824"/>
      <c r="SJK7" s="824"/>
      <c r="SJL7" s="824"/>
      <c r="SJM7" s="824"/>
      <c r="SJN7" s="824"/>
      <c r="SJO7" s="824"/>
      <c r="SJP7" s="824"/>
      <c r="SJQ7" s="824"/>
      <c r="SJR7" s="824"/>
      <c r="SJS7" s="824"/>
      <c r="SJT7" s="824"/>
      <c r="SJU7" s="824"/>
      <c r="SJV7" s="824"/>
      <c r="SJW7" s="824"/>
      <c r="SJX7" s="824"/>
      <c r="SJY7" s="824"/>
      <c r="SJZ7" s="824"/>
      <c r="SKA7" s="824"/>
      <c r="SKB7" s="824"/>
      <c r="SKC7" s="824"/>
      <c r="SKD7" s="824"/>
      <c r="SKE7" s="824"/>
      <c r="SKF7" s="824"/>
      <c r="SKG7" s="824"/>
      <c r="SKH7" s="824"/>
      <c r="SKI7" s="824"/>
      <c r="SKJ7" s="824"/>
      <c r="SKK7" s="824"/>
      <c r="SKL7" s="824"/>
      <c r="SKM7" s="824"/>
      <c r="SKN7" s="824"/>
      <c r="SKO7" s="824"/>
      <c r="SKP7" s="824"/>
      <c r="SKQ7" s="824"/>
      <c r="SKR7" s="824"/>
      <c r="SKS7" s="824"/>
      <c r="SKT7" s="824"/>
      <c r="SKU7" s="824"/>
      <c r="SKV7" s="824"/>
      <c r="SKW7" s="824"/>
      <c r="SKX7" s="824"/>
      <c r="SKY7" s="824"/>
      <c r="SKZ7" s="824"/>
      <c r="SLA7" s="824"/>
      <c r="SLB7" s="824"/>
      <c r="SLC7" s="824"/>
      <c r="SLD7" s="824"/>
      <c r="SLE7" s="824"/>
      <c r="SLF7" s="824"/>
      <c r="SLG7" s="824"/>
      <c r="SLH7" s="824"/>
      <c r="SLI7" s="824"/>
      <c r="SLJ7" s="824"/>
      <c r="SLK7" s="824"/>
      <c r="SLL7" s="824"/>
      <c r="SLM7" s="824"/>
      <c r="SLN7" s="824"/>
      <c r="SLO7" s="824"/>
      <c r="SLP7" s="824"/>
      <c r="SLQ7" s="824"/>
      <c r="SLR7" s="824"/>
      <c r="SLS7" s="824"/>
      <c r="SLT7" s="824"/>
      <c r="SLU7" s="824"/>
      <c r="SLV7" s="824"/>
      <c r="SLW7" s="824"/>
      <c r="SLX7" s="824"/>
      <c r="SLY7" s="824"/>
      <c r="SLZ7" s="824"/>
      <c r="SMA7" s="824"/>
      <c r="SMB7" s="824"/>
      <c r="SMC7" s="824"/>
      <c r="SMD7" s="824"/>
      <c r="SME7" s="824"/>
      <c r="SMF7" s="824"/>
      <c r="SMG7" s="824"/>
      <c r="SMH7" s="824"/>
      <c r="SMI7" s="824"/>
      <c r="SMJ7" s="824"/>
      <c r="SMK7" s="824"/>
      <c r="SML7" s="824"/>
      <c r="SMM7" s="824"/>
      <c r="SMN7" s="824"/>
      <c r="SMO7" s="824"/>
      <c r="SMP7" s="824"/>
      <c r="SMQ7" s="824"/>
      <c r="SMR7" s="824"/>
      <c r="SMS7" s="824"/>
      <c r="SMT7" s="824"/>
      <c r="SMU7" s="824"/>
      <c r="SMV7" s="824"/>
      <c r="SMW7" s="824"/>
      <c r="SMX7" s="824"/>
      <c r="SMY7" s="824"/>
      <c r="SMZ7" s="824"/>
      <c r="SNA7" s="824"/>
      <c r="SNB7" s="824"/>
      <c r="SNC7" s="824"/>
      <c r="SND7" s="824"/>
      <c r="SNE7" s="824"/>
      <c r="SNF7" s="824"/>
      <c r="SNG7" s="824"/>
      <c r="SNH7" s="824"/>
      <c r="SNI7" s="824"/>
      <c r="SNJ7" s="824"/>
      <c r="SNK7" s="824"/>
      <c r="SNL7" s="824"/>
      <c r="SNM7" s="824"/>
      <c r="SNN7" s="824"/>
      <c r="SNO7" s="824"/>
      <c r="SNP7" s="824"/>
      <c r="SNQ7" s="824"/>
      <c r="SNR7" s="824"/>
      <c r="SNS7" s="824"/>
      <c r="SNT7" s="824"/>
      <c r="SNU7" s="824"/>
      <c r="SNV7" s="824"/>
      <c r="SNW7" s="824"/>
      <c r="SNX7" s="824"/>
      <c r="SNY7" s="824"/>
      <c r="SNZ7" s="824"/>
      <c r="SOA7" s="824"/>
      <c r="SOB7" s="824"/>
      <c r="SOC7" s="824"/>
      <c r="SOD7" s="824"/>
      <c r="SOE7" s="824"/>
      <c r="SOF7" s="824"/>
      <c r="SOG7" s="824"/>
      <c r="SOH7" s="824"/>
      <c r="SOI7" s="824"/>
      <c r="SOJ7" s="824"/>
      <c r="SOK7" s="824"/>
      <c r="SOL7" s="824"/>
      <c r="SOM7" s="824"/>
      <c r="SON7" s="824"/>
      <c r="SOO7" s="824"/>
      <c r="SOP7" s="824"/>
      <c r="SOQ7" s="824"/>
      <c r="SOR7" s="824"/>
      <c r="SOS7" s="824"/>
      <c r="SOT7" s="824"/>
      <c r="SOU7" s="824"/>
      <c r="SOV7" s="824"/>
      <c r="SOW7" s="824"/>
      <c r="SOX7" s="824"/>
      <c r="SOY7" s="824"/>
      <c r="SOZ7" s="824"/>
      <c r="SPA7" s="824"/>
      <c r="SPB7" s="824"/>
      <c r="SPC7" s="824"/>
      <c r="SPD7" s="824"/>
      <c r="SPE7" s="824"/>
      <c r="SPF7" s="824"/>
      <c r="SPG7" s="824"/>
      <c r="SPH7" s="824"/>
      <c r="SPI7" s="824"/>
      <c r="SPJ7" s="824"/>
      <c r="SPK7" s="824"/>
      <c r="SPL7" s="824"/>
      <c r="SPM7" s="824"/>
      <c r="SPN7" s="824"/>
      <c r="SPO7" s="824"/>
      <c r="SPP7" s="824"/>
      <c r="SPQ7" s="824"/>
      <c r="SPR7" s="824"/>
      <c r="SPS7" s="824"/>
      <c r="SPT7" s="824"/>
      <c r="SPU7" s="824"/>
      <c r="SPV7" s="824"/>
      <c r="SPW7" s="824"/>
      <c r="SPX7" s="824"/>
      <c r="SPY7" s="824"/>
      <c r="SPZ7" s="824"/>
      <c r="SQA7" s="824"/>
      <c r="SQB7" s="824"/>
      <c r="SQC7" s="824"/>
      <c r="SQD7" s="824"/>
      <c r="SQE7" s="824"/>
      <c r="SQF7" s="824"/>
      <c r="SQG7" s="824"/>
      <c r="SQH7" s="824"/>
      <c r="SQI7" s="824"/>
      <c r="SQJ7" s="824"/>
      <c r="SQK7" s="824"/>
      <c r="SQL7" s="824"/>
      <c r="SQM7" s="824"/>
      <c r="SQN7" s="824"/>
      <c r="SQO7" s="824"/>
      <c r="SQP7" s="824"/>
      <c r="SQQ7" s="824"/>
      <c r="SQR7" s="824"/>
      <c r="SQS7" s="824"/>
      <c r="SQT7" s="824"/>
      <c r="SQU7" s="824"/>
      <c r="SQV7" s="824"/>
      <c r="SQW7" s="824"/>
      <c r="SQX7" s="824"/>
      <c r="SQY7" s="824"/>
      <c r="SQZ7" s="824"/>
      <c r="SRA7" s="824"/>
      <c r="SRB7" s="824"/>
      <c r="SRC7" s="824"/>
      <c r="SRD7" s="824"/>
      <c r="SRE7" s="824"/>
      <c r="SRF7" s="824"/>
      <c r="SRG7" s="824"/>
      <c r="SRH7" s="824"/>
      <c r="SRI7" s="824"/>
      <c r="SRJ7" s="824"/>
      <c r="SRK7" s="824"/>
      <c r="SRL7" s="824"/>
      <c r="SRM7" s="824"/>
      <c r="SRN7" s="824"/>
      <c r="SRO7" s="824"/>
      <c r="SRP7" s="824"/>
      <c r="SRQ7" s="824"/>
      <c r="SRR7" s="824"/>
      <c r="SRS7" s="824"/>
      <c r="SRT7" s="824"/>
      <c r="SRU7" s="824"/>
      <c r="SRV7" s="824"/>
      <c r="SRW7" s="824"/>
      <c r="SRX7" s="824"/>
      <c r="SRY7" s="824"/>
      <c r="SRZ7" s="824"/>
      <c r="SSA7" s="824"/>
      <c r="SSB7" s="824"/>
      <c r="SSC7" s="824"/>
      <c r="SSD7" s="824"/>
      <c r="SSE7" s="824"/>
      <c r="SSF7" s="824"/>
      <c r="SSG7" s="824"/>
      <c r="SSH7" s="824"/>
      <c r="SSI7" s="824"/>
      <c r="SSJ7" s="824"/>
      <c r="SSK7" s="824"/>
      <c r="SSL7" s="824"/>
      <c r="SSM7" s="824"/>
      <c r="SSN7" s="824"/>
      <c r="SSO7" s="824"/>
      <c r="SSP7" s="824"/>
      <c r="SSQ7" s="824"/>
      <c r="SSR7" s="824"/>
      <c r="SSS7" s="824"/>
      <c r="SST7" s="824"/>
      <c r="SSU7" s="824"/>
      <c r="SSV7" s="824"/>
      <c r="SSW7" s="824"/>
      <c r="SSX7" s="824"/>
      <c r="SSY7" s="824"/>
      <c r="SSZ7" s="824"/>
      <c r="STA7" s="824"/>
      <c r="STB7" s="824"/>
      <c r="STC7" s="824"/>
      <c r="STD7" s="824"/>
      <c r="STE7" s="824"/>
      <c r="STF7" s="824"/>
      <c r="STG7" s="824"/>
      <c r="STH7" s="824"/>
      <c r="STI7" s="824"/>
      <c r="STJ7" s="824"/>
      <c r="STK7" s="824"/>
      <c r="STL7" s="824"/>
      <c r="STM7" s="824"/>
      <c r="STN7" s="824"/>
      <c r="STO7" s="824"/>
      <c r="STP7" s="824"/>
      <c r="STQ7" s="824"/>
      <c r="STR7" s="824"/>
      <c r="STS7" s="824"/>
      <c r="STT7" s="824"/>
      <c r="STU7" s="824"/>
      <c r="STV7" s="824"/>
      <c r="STW7" s="824"/>
      <c r="STX7" s="824"/>
      <c r="STY7" s="824"/>
      <c r="STZ7" s="824"/>
      <c r="SUA7" s="824"/>
      <c r="SUB7" s="824"/>
      <c r="SUC7" s="824"/>
      <c r="SUD7" s="824"/>
      <c r="SUE7" s="824"/>
      <c r="SUF7" s="824"/>
      <c r="SUG7" s="824"/>
      <c r="SUH7" s="824"/>
      <c r="SUI7" s="824"/>
      <c r="SUJ7" s="824"/>
      <c r="SUK7" s="824"/>
      <c r="SUL7" s="824"/>
      <c r="SUM7" s="824"/>
      <c r="SUN7" s="824"/>
      <c r="SUO7" s="824"/>
      <c r="SUP7" s="824"/>
      <c r="SUQ7" s="824"/>
      <c r="SUR7" s="824"/>
      <c r="SUS7" s="824"/>
      <c r="SUT7" s="824"/>
      <c r="SUU7" s="824"/>
      <c r="SUV7" s="824"/>
      <c r="SUW7" s="824"/>
      <c r="SUX7" s="824"/>
      <c r="SUY7" s="824"/>
      <c r="SUZ7" s="824"/>
      <c r="SVA7" s="824"/>
      <c r="SVB7" s="824"/>
      <c r="SVC7" s="824"/>
      <c r="SVD7" s="824"/>
      <c r="SVE7" s="824"/>
      <c r="SVF7" s="824"/>
      <c r="SVG7" s="824"/>
      <c r="SVH7" s="824"/>
      <c r="SVI7" s="824"/>
      <c r="SVJ7" s="824"/>
      <c r="SVK7" s="824"/>
      <c r="SVL7" s="824"/>
      <c r="SVM7" s="824"/>
      <c r="SVN7" s="824"/>
      <c r="SVO7" s="824"/>
      <c r="SVP7" s="824"/>
      <c r="SVQ7" s="824"/>
      <c r="SVR7" s="824"/>
      <c r="SVS7" s="824"/>
      <c r="SVT7" s="824"/>
      <c r="SVU7" s="824"/>
      <c r="SVV7" s="824"/>
      <c r="SVW7" s="824"/>
      <c r="SVX7" s="824"/>
      <c r="SVY7" s="824"/>
      <c r="SVZ7" s="824"/>
      <c r="SWA7" s="824"/>
      <c r="SWB7" s="824"/>
      <c r="SWC7" s="824"/>
      <c r="SWD7" s="824"/>
      <c r="SWE7" s="824"/>
      <c r="SWF7" s="824"/>
      <c r="SWG7" s="824"/>
      <c r="SWH7" s="824"/>
      <c r="SWI7" s="824"/>
      <c r="SWJ7" s="824"/>
      <c r="SWK7" s="824"/>
      <c r="SWL7" s="824"/>
      <c r="SWM7" s="824"/>
      <c r="SWN7" s="824"/>
      <c r="SWO7" s="824"/>
      <c r="SWP7" s="824"/>
      <c r="SWQ7" s="824"/>
      <c r="SWR7" s="824"/>
      <c r="SWS7" s="824"/>
      <c r="SWT7" s="824"/>
      <c r="SWU7" s="824"/>
      <c r="SWV7" s="824"/>
      <c r="SWW7" s="824"/>
      <c r="SWX7" s="824"/>
      <c r="SWY7" s="824"/>
      <c r="SWZ7" s="824"/>
      <c r="SXA7" s="824"/>
      <c r="SXB7" s="824"/>
      <c r="SXC7" s="824"/>
      <c r="SXD7" s="824"/>
      <c r="SXE7" s="824"/>
      <c r="SXF7" s="824"/>
      <c r="SXG7" s="824"/>
      <c r="SXH7" s="824"/>
      <c r="SXI7" s="824"/>
      <c r="SXJ7" s="824"/>
      <c r="SXK7" s="824"/>
      <c r="SXL7" s="824"/>
      <c r="SXM7" s="824"/>
      <c r="SXN7" s="824"/>
      <c r="SXO7" s="824"/>
      <c r="SXP7" s="824"/>
      <c r="SXQ7" s="824"/>
      <c r="SXR7" s="824"/>
      <c r="SXS7" s="824"/>
      <c r="SXT7" s="824"/>
      <c r="SXU7" s="824"/>
      <c r="SXV7" s="824"/>
      <c r="SXW7" s="824"/>
      <c r="SXX7" s="824"/>
      <c r="SXY7" s="824"/>
      <c r="SXZ7" s="824"/>
      <c r="SYA7" s="824"/>
      <c r="SYB7" s="824"/>
      <c r="SYC7" s="824"/>
      <c r="SYD7" s="824"/>
      <c r="SYE7" s="824"/>
      <c r="SYF7" s="824"/>
      <c r="SYG7" s="824"/>
      <c r="SYH7" s="824"/>
      <c r="SYI7" s="824"/>
      <c r="SYJ7" s="824"/>
      <c r="SYK7" s="824"/>
      <c r="SYL7" s="824"/>
      <c r="SYM7" s="824"/>
      <c r="SYN7" s="824"/>
      <c r="SYO7" s="824"/>
      <c r="SYP7" s="824"/>
      <c r="SYQ7" s="824"/>
      <c r="SYR7" s="824"/>
      <c r="SYS7" s="824"/>
      <c r="SYT7" s="824"/>
      <c r="SYU7" s="824"/>
      <c r="SYV7" s="824"/>
      <c r="SYW7" s="824"/>
      <c r="SYX7" s="824"/>
      <c r="SYY7" s="824"/>
      <c r="SYZ7" s="824"/>
      <c r="SZA7" s="824"/>
      <c r="SZB7" s="824"/>
      <c r="SZC7" s="824"/>
      <c r="SZD7" s="824"/>
      <c r="SZE7" s="824"/>
      <c r="SZF7" s="824"/>
      <c r="SZG7" s="824"/>
      <c r="SZH7" s="824"/>
      <c r="SZI7" s="824"/>
      <c r="SZJ7" s="824"/>
      <c r="SZK7" s="824"/>
      <c r="SZL7" s="824"/>
      <c r="SZM7" s="824"/>
      <c r="SZN7" s="824"/>
      <c r="SZO7" s="824"/>
      <c r="SZP7" s="824"/>
      <c r="SZQ7" s="824"/>
      <c r="SZR7" s="824"/>
      <c r="SZS7" s="824"/>
      <c r="SZT7" s="824"/>
      <c r="SZU7" s="824"/>
      <c r="SZV7" s="824"/>
      <c r="SZW7" s="824"/>
      <c r="SZX7" s="824"/>
      <c r="SZY7" s="824"/>
      <c r="SZZ7" s="824"/>
      <c r="TAA7" s="824"/>
      <c r="TAB7" s="824"/>
      <c r="TAC7" s="824"/>
      <c r="TAD7" s="824"/>
      <c r="TAE7" s="824"/>
      <c r="TAF7" s="824"/>
      <c r="TAG7" s="824"/>
      <c r="TAH7" s="824"/>
      <c r="TAI7" s="824"/>
      <c r="TAJ7" s="824"/>
      <c r="TAK7" s="824"/>
      <c r="TAL7" s="824"/>
      <c r="TAM7" s="824"/>
      <c r="TAN7" s="824"/>
      <c r="TAO7" s="824"/>
      <c r="TAP7" s="824"/>
      <c r="TAQ7" s="824"/>
      <c r="TAR7" s="824"/>
      <c r="TAS7" s="824"/>
      <c r="TAT7" s="824"/>
      <c r="TAU7" s="824"/>
      <c r="TAV7" s="824"/>
      <c r="TAW7" s="824"/>
      <c r="TAX7" s="824"/>
      <c r="TAY7" s="824"/>
      <c r="TAZ7" s="824"/>
      <c r="TBA7" s="824"/>
      <c r="TBB7" s="824"/>
      <c r="TBC7" s="824"/>
      <c r="TBD7" s="824"/>
      <c r="TBE7" s="824"/>
      <c r="TBF7" s="824"/>
      <c r="TBG7" s="824"/>
      <c r="TBH7" s="824"/>
      <c r="TBI7" s="824"/>
      <c r="TBJ7" s="824"/>
      <c r="TBK7" s="824"/>
      <c r="TBL7" s="824"/>
      <c r="TBM7" s="824"/>
      <c r="TBN7" s="824"/>
      <c r="TBO7" s="824"/>
      <c r="TBP7" s="824"/>
      <c r="TBQ7" s="824"/>
      <c r="TBR7" s="824"/>
      <c r="TBS7" s="824"/>
      <c r="TBT7" s="824"/>
      <c r="TBU7" s="824"/>
      <c r="TBV7" s="824"/>
      <c r="TBW7" s="824"/>
      <c r="TBX7" s="824"/>
      <c r="TBY7" s="824"/>
      <c r="TBZ7" s="824"/>
      <c r="TCA7" s="824"/>
      <c r="TCB7" s="824"/>
      <c r="TCC7" s="824"/>
      <c r="TCD7" s="824"/>
      <c r="TCE7" s="824"/>
      <c r="TCF7" s="824"/>
      <c r="TCG7" s="824"/>
      <c r="TCH7" s="824"/>
      <c r="TCI7" s="824"/>
      <c r="TCJ7" s="824"/>
      <c r="TCK7" s="824"/>
      <c r="TCL7" s="824"/>
      <c r="TCM7" s="824"/>
      <c r="TCN7" s="824"/>
      <c r="TCO7" s="824"/>
      <c r="TCP7" s="824"/>
      <c r="TCQ7" s="824"/>
      <c r="TCR7" s="824"/>
      <c r="TCS7" s="824"/>
      <c r="TCT7" s="824"/>
      <c r="TCU7" s="824"/>
      <c r="TCV7" s="824"/>
      <c r="TCW7" s="824"/>
      <c r="TCX7" s="824"/>
      <c r="TCY7" s="824"/>
      <c r="TCZ7" s="824"/>
      <c r="TDA7" s="824"/>
      <c r="TDB7" s="824"/>
      <c r="TDC7" s="824"/>
      <c r="TDD7" s="824"/>
      <c r="TDE7" s="824"/>
      <c r="TDF7" s="824"/>
      <c r="TDG7" s="824"/>
      <c r="TDH7" s="824"/>
      <c r="TDI7" s="824"/>
      <c r="TDJ7" s="824"/>
      <c r="TDK7" s="824"/>
      <c r="TDL7" s="824"/>
      <c r="TDM7" s="824"/>
      <c r="TDN7" s="824"/>
      <c r="TDO7" s="824"/>
      <c r="TDP7" s="824"/>
      <c r="TDQ7" s="824"/>
      <c r="TDR7" s="824"/>
      <c r="TDS7" s="824"/>
      <c r="TDT7" s="824"/>
      <c r="TDU7" s="824"/>
      <c r="TDV7" s="824"/>
      <c r="TDW7" s="824"/>
      <c r="TDX7" s="824"/>
      <c r="TDY7" s="824"/>
      <c r="TDZ7" s="824"/>
      <c r="TEA7" s="824"/>
      <c r="TEB7" s="824"/>
      <c r="TEC7" s="824"/>
      <c r="TED7" s="824"/>
      <c r="TEE7" s="824"/>
      <c r="TEF7" s="824"/>
      <c r="TEG7" s="824"/>
      <c r="TEH7" s="824"/>
      <c r="TEI7" s="824"/>
      <c r="TEJ7" s="824"/>
      <c r="TEK7" s="824"/>
      <c r="TEL7" s="824"/>
      <c r="TEM7" s="824"/>
      <c r="TEN7" s="824"/>
      <c r="TEO7" s="824"/>
      <c r="TEP7" s="824"/>
      <c r="TEQ7" s="824"/>
      <c r="TER7" s="824"/>
      <c r="TES7" s="824"/>
      <c r="TET7" s="824"/>
      <c r="TEU7" s="824"/>
      <c r="TEV7" s="824"/>
      <c r="TEW7" s="824"/>
      <c r="TEX7" s="824"/>
      <c r="TEY7" s="824"/>
      <c r="TEZ7" s="824"/>
      <c r="TFA7" s="824"/>
      <c r="TFB7" s="824"/>
      <c r="TFC7" s="824"/>
      <c r="TFD7" s="824"/>
      <c r="TFE7" s="824"/>
      <c r="TFF7" s="824"/>
      <c r="TFG7" s="824"/>
      <c r="TFH7" s="824"/>
      <c r="TFI7" s="824"/>
      <c r="TFJ7" s="824"/>
      <c r="TFK7" s="824"/>
      <c r="TFL7" s="824"/>
      <c r="TFM7" s="824"/>
      <c r="TFN7" s="824"/>
      <c r="TFO7" s="824"/>
      <c r="TFP7" s="824"/>
      <c r="TFQ7" s="824"/>
      <c r="TFR7" s="824"/>
      <c r="TFS7" s="824"/>
      <c r="TFT7" s="824"/>
      <c r="TFU7" s="824"/>
      <c r="TFV7" s="824"/>
      <c r="TFW7" s="824"/>
      <c r="TFX7" s="824"/>
      <c r="TFY7" s="824"/>
      <c r="TFZ7" s="824"/>
      <c r="TGA7" s="824"/>
      <c r="TGB7" s="824"/>
      <c r="TGC7" s="824"/>
      <c r="TGD7" s="824"/>
      <c r="TGE7" s="824"/>
      <c r="TGF7" s="824"/>
      <c r="TGG7" s="824"/>
      <c r="TGH7" s="824"/>
      <c r="TGI7" s="824"/>
      <c r="TGJ7" s="824"/>
      <c r="TGK7" s="824"/>
      <c r="TGL7" s="824"/>
      <c r="TGM7" s="824"/>
      <c r="TGN7" s="824"/>
      <c r="TGO7" s="824"/>
      <c r="TGP7" s="824"/>
      <c r="TGQ7" s="824"/>
      <c r="TGR7" s="824"/>
      <c r="TGS7" s="824"/>
      <c r="TGT7" s="824"/>
      <c r="TGU7" s="824"/>
      <c r="TGV7" s="824"/>
      <c r="TGW7" s="824"/>
      <c r="TGX7" s="824"/>
      <c r="TGY7" s="824"/>
      <c r="TGZ7" s="824"/>
      <c r="THA7" s="824"/>
      <c r="THB7" s="824"/>
      <c r="THC7" s="824"/>
      <c r="THD7" s="824"/>
      <c r="THE7" s="824"/>
      <c r="THF7" s="824"/>
      <c r="THG7" s="824"/>
      <c r="THH7" s="824"/>
      <c r="THI7" s="824"/>
      <c r="THJ7" s="824"/>
      <c r="THK7" s="824"/>
      <c r="THL7" s="824"/>
      <c r="THM7" s="824"/>
      <c r="THN7" s="824"/>
      <c r="THO7" s="824"/>
      <c r="THP7" s="824"/>
      <c r="THQ7" s="824"/>
      <c r="THR7" s="824"/>
      <c r="THS7" s="824"/>
      <c r="THT7" s="824"/>
      <c r="THU7" s="824"/>
      <c r="THV7" s="824"/>
      <c r="THW7" s="824"/>
      <c r="THX7" s="824"/>
      <c r="THY7" s="824"/>
      <c r="THZ7" s="824"/>
      <c r="TIA7" s="824"/>
      <c r="TIB7" s="824"/>
      <c r="TIC7" s="824"/>
      <c r="TID7" s="824"/>
      <c r="TIE7" s="824"/>
      <c r="TIF7" s="824"/>
      <c r="TIG7" s="824"/>
      <c r="TIH7" s="824"/>
      <c r="TII7" s="824"/>
      <c r="TIJ7" s="824"/>
      <c r="TIK7" s="824"/>
      <c r="TIL7" s="824"/>
      <c r="TIM7" s="824"/>
      <c r="TIN7" s="824"/>
      <c r="TIO7" s="824"/>
      <c r="TIP7" s="824"/>
      <c r="TIQ7" s="824"/>
      <c r="TIR7" s="824"/>
      <c r="TIS7" s="824"/>
      <c r="TIT7" s="824"/>
      <c r="TIU7" s="824"/>
      <c r="TIV7" s="824"/>
      <c r="TIW7" s="824"/>
      <c r="TIX7" s="824"/>
      <c r="TIY7" s="824"/>
      <c r="TIZ7" s="824"/>
      <c r="TJA7" s="824"/>
      <c r="TJB7" s="824"/>
      <c r="TJC7" s="824"/>
      <c r="TJD7" s="824"/>
      <c r="TJE7" s="824"/>
      <c r="TJF7" s="824"/>
      <c r="TJG7" s="824"/>
      <c r="TJH7" s="824"/>
      <c r="TJI7" s="824"/>
      <c r="TJJ7" s="824"/>
      <c r="TJK7" s="824"/>
      <c r="TJL7" s="824"/>
      <c r="TJM7" s="824"/>
      <c r="TJN7" s="824"/>
      <c r="TJO7" s="824"/>
      <c r="TJP7" s="824"/>
      <c r="TJQ7" s="824"/>
      <c r="TJR7" s="824"/>
      <c r="TJS7" s="824"/>
      <c r="TJT7" s="824"/>
      <c r="TJU7" s="824"/>
      <c r="TJV7" s="824"/>
      <c r="TJW7" s="824"/>
      <c r="TJX7" s="824"/>
      <c r="TJY7" s="824"/>
      <c r="TJZ7" s="824"/>
      <c r="TKA7" s="824"/>
      <c r="TKB7" s="824"/>
      <c r="TKC7" s="824"/>
      <c r="TKD7" s="824"/>
      <c r="TKE7" s="824"/>
      <c r="TKF7" s="824"/>
      <c r="TKG7" s="824"/>
      <c r="TKH7" s="824"/>
      <c r="TKI7" s="824"/>
      <c r="TKJ7" s="824"/>
      <c r="TKK7" s="824"/>
      <c r="TKL7" s="824"/>
      <c r="TKM7" s="824"/>
      <c r="TKN7" s="824"/>
      <c r="TKO7" s="824"/>
      <c r="TKP7" s="824"/>
      <c r="TKQ7" s="824"/>
      <c r="TKR7" s="824"/>
      <c r="TKS7" s="824"/>
      <c r="TKT7" s="824"/>
      <c r="TKU7" s="824"/>
      <c r="TKV7" s="824"/>
      <c r="TKW7" s="824"/>
      <c r="TKX7" s="824"/>
      <c r="TKY7" s="824"/>
      <c r="TKZ7" s="824"/>
      <c r="TLA7" s="824"/>
      <c r="TLB7" s="824"/>
      <c r="TLC7" s="824"/>
      <c r="TLD7" s="824"/>
      <c r="TLE7" s="824"/>
      <c r="TLF7" s="824"/>
      <c r="TLG7" s="824"/>
      <c r="TLH7" s="824"/>
      <c r="TLI7" s="824"/>
      <c r="TLJ7" s="824"/>
      <c r="TLK7" s="824"/>
      <c r="TLL7" s="824"/>
      <c r="TLM7" s="824"/>
      <c r="TLN7" s="824"/>
      <c r="TLO7" s="824"/>
      <c r="TLP7" s="824"/>
      <c r="TLQ7" s="824"/>
      <c r="TLR7" s="824"/>
      <c r="TLS7" s="824"/>
      <c r="TLT7" s="824"/>
      <c r="TLU7" s="824"/>
      <c r="TLV7" s="824"/>
      <c r="TLW7" s="824"/>
      <c r="TLX7" s="824"/>
      <c r="TLY7" s="824"/>
      <c r="TLZ7" s="824"/>
      <c r="TMA7" s="824"/>
      <c r="TMB7" s="824"/>
      <c r="TMC7" s="824"/>
      <c r="TMD7" s="824"/>
      <c r="TME7" s="824"/>
      <c r="TMF7" s="824"/>
      <c r="TMG7" s="824"/>
      <c r="TMH7" s="824"/>
      <c r="TMI7" s="824"/>
      <c r="TMJ7" s="824"/>
      <c r="TMK7" s="824"/>
      <c r="TML7" s="824"/>
      <c r="TMM7" s="824"/>
      <c r="TMN7" s="824"/>
      <c r="TMO7" s="824"/>
      <c r="TMP7" s="824"/>
      <c r="TMQ7" s="824"/>
      <c r="TMR7" s="824"/>
      <c r="TMS7" s="824"/>
      <c r="TMT7" s="824"/>
      <c r="TMU7" s="824"/>
      <c r="TMV7" s="824"/>
      <c r="TMW7" s="824"/>
      <c r="TMX7" s="824"/>
      <c r="TMY7" s="824"/>
      <c r="TMZ7" s="824"/>
      <c r="TNA7" s="824"/>
      <c r="TNB7" s="824"/>
      <c r="TNC7" s="824"/>
      <c r="TND7" s="824"/>
      <c r="TNE7" s="824"/>
      <c r="TNF7" s="824"/>
      <c r="TNG7" s="824"/>
      <c r="TNH7" s="824"/>
      <c r="TNI7" s="824"/>
      <c r="TNJ7" s="824"/>
      <c r="TNK7" s="824"/>
      <c r="TNL7" s="824"/>
      <c r="TNM7" s="824"/>
      <c r="TNN7" s="824"/>
      <c r="TNO7" s="824"/>
      <c r="TNP7" s="824"/>
      <c r="TNQ7" s="824"/>
      <c r="TNR7" s="824"/>
      <c r="TNS7" s="824"/>
      <c r="TNT7" s="824"/>
      <c r="TNU7" s="824"/>
      <c r="TNV7" s="824"/>
      <c r="TNW7" s="824"/>
      <c r="TNX7" s="824"/>
      <c r="TNY7" s="824"/>
      <c r="TNZ7" s="824"/>
      <c r="TOA7" s="824"/>
      <c r="TOB7" s="824"/>
      <c r="TOC7" s="824"/>
      <c r="TOD7" s="824"/>
      <c r="TOE7" s="824"/>
      <c r="TOF7" s="824"/>
      <c r="TOG7" s="824"/>
      <c r="TOH7" s="824"/>
      <c r="TOI7" s="824"/>
      <c r="TOJ7" s="824"/>
      <c r="TOK7" s="824"/>
      <c r="TOL7" s="824"/>
      <c r="TOM7" s="824"/>
      <c r="TON7" s="824"/>
      <c r="TOO7" s="824"/>
      <c r="TOP7" s="824"/>
      <c r="TOQ7" s="824"/>
      <c r="TOR7" s="824"/>
      <c r="TOS7" s="824"/>
      <c r="TOT7" s="824"/>
      <c r="TOU7" s="824"/>
      <c r="TOV7" s="824"/>
      <c r="TOW7" s="824"/>
      <c r="TOX7" s="824"/>
      <c r="TOY7" s="824"/>
      <c r="TOZ7" s="824"/>
      <c r="TPA7" s="824"/>
      <c r="TPB7" s="824"/>
      <c r="TPC7" s="824"/>
      <c r="TPD7" s="824"/>
      <c r="TPE7" s="824"/>
      <c r="TPF7" s="824"/>
      <c r="TPG7" s="824"/>
      <c r="TPH7" s="824"/>
      <c r="TPI7" s="824"/>
      <c r="TPJ7" s="824"/>
      <c r="TPK7" s="824"/>
      <c r="TPL7" s="824"/>
      <c r="TPM7" s="824"/>
      <c r="TPN7" s="824"/>
      <c r="TPO7" s="824"/>
      <c r="TPP7" s="824"/>
      <c r="TPQ7" s="824"/>
      <c r="TPR7" s="824"/>
      <c r="TPS7" s="824"/>
      <c r="TPT7" s="824"/>
      <c r="TPU7" s="824"/>
      <c r="TPV7" s="824"/>
      <c r="TPW7" s="824"/>
      <c r="TPX7" s="824"/>
      <c r="TPY7" s="824"/>
      <c r="TPZ7" s="824"/>
      <c r="TQA7" s="824"/>
      <c r="TQB7" s="824"/>
      <c r="TQC7" s="824"/>
      <c r="TQD7" s="824"/>
      <c r="TQE7" s="824"/>
      <c r="TQF7" s="824"/>
      <c r="TQG7" s="824"/>
      <c r="TQH7" s="824"/>
      <c r="TQI7" s="824"/>
      <c r="TQJ7" s="824"/>
      <c r="TQK7" s="824"/>
      <c r="TQL7" s="824"/>
      <c r="TQM7" s="824"/>
      <c r="TQN7" s="824"/>
      <c r="TQO7" s="824"/>
      <c r="TQP7" s="824"/>
      <c r="TQQ7" s="824"/>
      <c r="TQR7" s="824"/>
      <c r="TQS7" s="824"/>
      <c r="TQT7" s="824"/>
      <c r="TQU7" s="824"/>
      <c r="TQV7" s="824"/>
      <c r="TQW7" s="824"/>
      <c r="TQX7" s="824"/>
      <c r="TQY7" s="824"/>
      <c r="TQZ7" s="824"/>
      <c r="TRA7" s="824"/>
      <c r="TRB7" s="824"/>
      <c r="TRC7" s="824"/>
      <c r="TRD7" s="824"/>
      <c r="TRE7" s="824"/>
      <c r="TRF7" s="824"/>
      <c r="TRG7" s="824"/>
      <c r="TRH7" s="824"/>
      <c r="TRI7" s="824"/>
      <c r="TRJ7" s="824"/>
      <c r="TRK7" s="824"/>
      <c r="TRL7" s="824"/>
      <c r="TRM7" s="824"/>
      <c r="TRN7" s="824"/>
      <c r="TRO7" s="824"/>
      <c r="TRP7" s="824"/>
      <c r="TRQ7" s="824"/>
      <c r="TRR7" s="824"/>
      <c r="TRS7" s="824"/>
      <c r="TRT7" s="824"/>
      <c r="TRU7" s="824"/>
      <c r="TRV7" s="824"/>
      <c r="TRW7" s="824"/>
      <c r="TRX7" s="824"/>
      <c r="TRY7" s="824"/>
      <c r="TRZ7" s="824"/>
      <c r="TSA7" s="824"/>
      <c r="TSB7" s="824"/>
      <c r="TSC7" s="824"/>
      <c r="TSD7" s="824"/>
      <c r="TSE7" s="824"/>
      <c r="TSF7" s="824"/>
      <c r="TSG7" s="824"/>
      <c r="TSH7" s="824"/>
      <c r="TSI7" s="824"/>
      <c r="TSJ7" s="824"/>
      <c r="TSK7" s="824"/>
      <c r="TSL7" s="824"/>
      <c r="TSM7" s="824"/>
      <c r="TSN7" s="824"/>
      <c r="TSO7" s="824"/>
      <c r="TSP7" s="824"/>
      <c r="TSQ7" s="824"/>
      <c r="TSR7" s="824"/>
      <c r="TSS7" s="824"/>
      <c r="TST7" s="824"/>
      <c r="TSU7" s="824"/>
      <c r="TSV7" s="824"/>
      <c r="TSW7" s="824"/>
      <c r="TSX7" s="824"/>
      <c r="TSY7" s="824"/>
      <c r="TSZ7" s="824"/>
      <c r="TTA7" s="824"/>
      <c r="TTB7" s="824"/>
      <c r="TTC7" s="824"/>
      <c r="TTD7" s="824"/>
      <c r="TTE7" s="824"/>
      <c r="TTF7" s="824"/>
      <c r="TTG7" s="824"/>
      <c r="TTH7" s="824"/>
      <c r="TTI7" s="824"/>
      <c r="TTJ7" s="824"/>
      <c r="TTK7" s="824"/>
      <c r="TTL7" s="824"/>
      <c r="TTM7" s="824"/>
      <c r="TTN7" s="824"/>
      <c r="TTO7" s="824"/>
      <c r="TTP7" s="824"/>
      <c r="TTQ7" s="824"/>
      <c r="TTR7" s="824"/>
      <c r="TTS7" s="824"/>
      <c r="TTT7" s="824"/>
      <c r="TTU7" s="824"/>
      <c r="TTV7" s="824"/>
      <c r="TTW7" s="824"/>
      <c r="TTX7" s="824"/>
      <c r="TTY7" s="824"/>
      <c r="TTZ7" s="824"/>
      <c r="TUA7" s="824"/>
      <c r="TUB7" s="824"/>
      <c r="TUC7" s="824"/>
      <c r="TUD7" s="824"/>
      <c r="TUE7" s="824"/>
      <c r="TUF7" s="824"/>
      <c r="TUG7" s="824"/>
      <c r="TUH7" s="824"/>
      <c r="TUI7" s="824"/>
      <c r="TUJ7" s="824"/>
      <c r="TUK7" s="824"/>
      <c r="TUL7" s="824"/>
      <c r="TUM7" s="824"/>
      <c r="TUN7" s="824"/>
      <c r="TUO7" s="824"/>
      <c r="TUP7" s="824"/>
      <c r="TUQ7" s="824"/>
      <c r="TUR7" s="824"/>
      <c r="TUS7" s="824"/>
      <c r="TUT7" s="824"/>
      <c r="TUU7" s="824"/>
      <c r="TUV7" s="824"/>
      <c r="TUW7" s="824"/>
      <c r="TUX7" s="824"/>
      <c r="TUY7" s="824"/>
      <c r="TUZ7" s="824"/>
      <c r="TVA7" s="824"/>
      <c r="TVB7" s="824"/>
      <c r="TVC7" s="824"/>
      <c r="TVD7" s="824"/>
      <c r="TVE7" s="824"/>
      <c r="TVF7" s="824"/>
      <c r="TVG7" s="824"/>
      <c r="TVH7" s="824"/>
      <c r="TVI7" s="824"/>
      <c r="TVJ7" s="824"/>
      <c r="TVK7" s="824"/>
      <c r="TVL7" s="824"/>
      <c r="TVM7" s="824"/>
      <c r="TVN7" s="824"/>
      <c r="TVO7" s="824"/>
      <c r="TVP7" s="824"/>
      <c r="TVQ7" s="824"/>
      <c r="TVR7" s="824"/>
      <c r="TVS7" s="824"/>
      <c r="TVT7" s="824"/>
      <c r="TVU7" s="824"/>
      <c r="TVV7" s="824"/>
      <c r="TVW7" s="824"/>
      <c r="TVX7" s="824"/>
      <c r="TVY7" s="824"/>
      <c r="TVZ7" s="824"/>
      <c r="TWA7" s="824"/>
      <c r="TWB7" s="824"/>
      <c r="TWC7" s="824"/>
      <c r="TWD7" s="824"/>
      <c r="TWE7" s="824"/>
      <c r="TWF7" s="824"/>
      <c r="TWG7" s="824"/>
      <c r="TWH7" s="824"/>
      <c r="TWI7" s="824"/>
      <c r="TWJ7" s="824"/>
      <c r="TWK7" s="824"/>
      <c r="TWL7" s="824"/>
      <c r="TWM7" s="824"/>
      <c r="TWN7" s="824"/>
      <c r="TWO7" s="824"/>
      <c r="TWP7" s="824"/>
      <c r="TWQ7" s="824"/>
      <c r="TWR7" s="824"/>
      <c r="TWS7" s="824"/>
      <c r="TWT7" s="824"/>
      <c r="TWU7" s="824"/>
      <c r="TWV7" s="824"/>
      <c r="TWW7" s="824"/>
      <c r="TWX7" s="824"/>
      <c r="TWY7" s="824"/>
      <c r="TWZ7" s="824"/>
      <c r="TXA7" s="824"/>
      <c r="TXB7" s="824"/>
      <c r="TXC7" s="824"/>
      <c r="TXD7" s="824"/>
      <c r="TXE7" s="824"/>
      <c r="TXF7" s="824"/>
      <c r="TXG7" s="824"/>
      <c r="TXH7" s="824"/>
      <c r="TXI7" s="824"/>
      <c r="TXJ7" s="824"/>
      <c r="TXK7" s="824"/>
      <c r="TXL7" s="824"/>
      <c r="TXM7" s="824"/>
      <c r="TXN7" s="824"/>
      <c r="TXO7" s="824"/>
      <c r="TXP7" s="824"/>
      <c r="TXQ7" s="824"/>
      <c r="TXR7" s="824"/>
      <c r="TXS7" s="824"/>
      <c r="TXT7" s="824"/>
      <c r="TXU7" s="824"/>
      <c r="TXV7" s="824"/>
      <c r="TXW7" s="824"/>
      <c r="TXX7" s="824"/>
      <c r="TXY7" s="824"/>
      <c r="TXZ7" s="824"/>
      <c r="TYA7" s="824"/>
      <c r="TYB7" s="824"/>
      <c r="TYC7" s="824"/>
      <c r="TYD7" s="824"/>
      <c r="TYE7" s="824"/>
      <c r="TYF7" s="824"/>
      <c r="TYG7" s="824"/>
      <c r="TYH7" s="824"/>
      <c r="TYI7" s="824"/>
      <c r="TYJ7" s="824"/>
      <c r="TYK7" s="824"/>
      <c r="TYL7" s="824"/>
      <c r="TYM7" s="824"/>
      <c r="TYN7" s="824"/>
      <c r="TYO7" s="824"/>
      <c r="TYP7" s="824"/>
      <c r="TYQ7" s="824"/>
      <c r="TYR7" s="824"/>
      <c r="TYS7" s="824"/>
      <c r="TYT7" s="824"/>
      <c r="TYU7" s="824"/>
      <c r="TYV7" s="824"/>
      <c r="TYW7" s="824"/>
      <c r="TYX7" s="824"/>
      <c r="TYY7" s="824"/>
      <c r="TYZ7" s="824"/>
      <c r="TZA7" s="824"/>
      <c r="TZB7" s="824"/>
      <c r="TZC7" s="824"/>
      <c r="TZD7" s="824"/>
      <c r="TZE7" s="824"/>
      <c r="TZF7" s="824"/>
      <c r="TZG7" s="824"/>
      <c r="TZH7" s="824"/>
      <c r="TZI7" s="824"/>
      <c r="TZJ7" s="824"/>
      <c r="TZK7" s="824"/>
      <c r="TZL7" s="824"/>
      <c r="TZM7" s="824"/>
      <c r="TZN7" s="824"/>
      <c r="TZO7" s="824"/>
      <c r="TZP7" s="824"/>
      <c r="TZQ7" s="824"/>
      <c r="TZR7" s="824"/>
      <c r="TZS7" s="824"/>
      <c r="TZT7" s="824"/>
      <c r="TZU7" s="824"/>
      <c r="TZV7" s="824"/>
      <c r="TZW7" s="824"/>
      <c r="TZX7" s="824"/>
      <c r="TZY7" s="824"/>
      <c r="TZZ7" s="824"/>
      <c r="UAA7" s="824"/>
      <c r="UAB7" s="824"/>
      <c r="UAC7" s="824"/>
      <c r="UAD7" s="824"/>
      <c r="UAE7" s="824"/>
      <c r="UAF7" s="824"/>
      <c r="UAG7" s="824"/>
      <c r="UAH7" s="824"/>
      <c r="UAI7" s="824"/>
      <c r="UAJ7" s="824"/>
      <c r="UAK7" s="824"/>
      <c r="UAL7" s="824"/>
      <c r="UAM7" s="824"/>
      <c r="UAN7" s="824"/>
      <c r="UAO7" s="824"/>
      <c r="UAP7" s="824"/>
      <c r="UAQ7" s="824"/>
      <c r="UAR7" s="824"/>
      <c r="UAS7" s="824"/>
      <c r="UAT7" s="824"/>
      <c r="UAU7" s="824"/>
      <c r="UAV7" s="824"/>
      <c r="UAW7" s="824"/>
      <c r="UAX7" s="824"/>
      <c r="UAY7" s="824"/>
      <c r="UAZ7" s="824"/>
      <c r="UBA7" s="824"/>
      <c r="UBB7" s="824"/>
      <c r="UBC7" s="824"/>
      <c r="UBD7" s="824"/>
      <c r="UBE7" s="824"/>
      <c r="UBF7" s="824"/>
      <c r="UBG7" s="824"/>
      <c r="UBH7" s="824"/>
      <c r="UBI7" s="824"/>
      <c r="UBJ7" s="824"/>
      <c r="UBK7" s="824"/>
      <c r="UBL7" s="824"/>
      <c r="UBM7" s="824"/>
      <c r="UBN7" s="824"/>
      <c r="UBO7" s="824"/>
      <c r="UBP7" s="824"/>
      <c r="UBQ7" s="824"/>
      <c r="UBR7" s="824"/>
      <c r="UBS7" s="824"/>
      <c r="UBT7" s="824"/>
      <c r="UBU7" s="824"/>
      <c r="UBV7" s="824"/>
      <c r="UBW7" s="824"/>
      <c r="UBX7" s="824"/>
      <c r="UBY7" s="824"/>
      <c r="UBZ7" s="824"/>
      <c r="UCA7" s="824"/>
      <c r="UCB7" s="824"/>
      <c r="UCC7" s="824"/>
      <c r="UCD7" s="824"/>
      <c r="UCE7" s="824"/>
      <c r="UCF7" s="824"/>
      <c r="UCG7" s="824"/>
      <c r="UCH7" s="824"/>
      <c r="UCI7" s="824"/>
      <c r="UCJ7" s="824"/>
      <c r="UCK7" s="824"/>
      <c r="UCL7" s="824"/>
      <c r="UCM7" s="824"/>
      <c r="UCN7" s="824"/>
      <c r="UCO7" s="824"/>
      <c r="UCP7" s="824"/>
      <c r="UCQ7" s="824"/>
      <c r="UCR7" s="824"/>
      <c r="UCS7" s="824"/>
      <c r="UCT7" s="824"/>
      <c r="UCU7" s="824"/>
      <c r="UCV7" s="824"/>
      <c r="UCW7" s="824"/>
      <c r="UCX7" s="824"/>
      <c r="UCY7" s="824"/>
      <c r="UCZ7" s="824"/>
      <c r="UDA7" s="824"/>
      <c r="UDB7" s="824"/>
      <c r="UDC7" s="824"/>
      <c r="UDD7" s="824"/>
      <c r="UDE7" s="824"/>
      <c r="UDF7" s="824"/>
      <c r="UDG7" s="824"/>
      <c r="UDH7" s="824"/>
      <c r="UDI7" s="824"/>
      <c r="UDJ7" s="824"/>
      <c r="UDK7" s="824"/>
      <c r="UDL7" s="824"/>
      <c r="UDM7" s="824"/>
      <c r="UDN7" s="824"/>
      <c r="UDO7" s="824"/>
      <c r="UDP7" s="824"/>
      <c r="UDQ7" s="824"/>
      <c r="UDR7" s="824"/>
      <c r="UDS7" s="824"/>
      <c r="UDT7" s="824"/>
      <c r="UDU7" s="824"/>
      <c r="UDV7" s="824"/>
      <c r="UDW7" s="824"/>
      <c r="UDX7" s="824"/>
      <c r="UDY7" s="824"/>
      <c r="UDZ7" s="824"/>
      <c r="UEA7" s="824"/>
      <c r="UEB7" s="824"/>
      <c r="UEC7" s="824"/>
      <c r="UED7" s="824"/>
      <c r="UEE7" s="824"/>
      <c r="UEF7" s="824"/>
      <c r="UEG7" s="824"/>
      <c r="UEH7" s="824"/>
      <c r="UEI7" s="824"/>
      <c r="UEJ7" s="824"/>
      <c r="UEK7" s="824"/>
      <c r="UEL7" s="824"/>
      <c r="UEM7" s="824"/>
      <c r="UEN7" s="824"/>
      <c r="UEO7" s="824"/>
      <c r="UEP7" s="824"/>
      <c r="UEQ7" s="824"/>
      <c r="UER7" s="824"/>
      <c r="UES7" s="824"/>
      <c r="UET7" s="824"/>
      <c r="UEU7" s="824"/>
      <c r="UEV7" s="824"/>
      <c r="UEW7" s="824"/>
      <c r="UEX7" s="824"/>
      <c r="UEY7" s="824"/>
      <c r="UEZ7" s="824"/>
      <c r="UFA7" s="824"/>
      <c r="UFB7" s="824"/>
      <c r="UFC7" s="824"/>
      <c r="UFD7" s="824"/>
      <c r="UFE7" s="824"/>
      <c r="UFF7" s="824"/>
      <c r="UFG7" s="824"/>
      <c r="UFH7" s="824"/>
      <c r="UFI7" s="824"/>
      <c r="UFJ7" s="824"/>
      <c r="UFK7" s="824"/>
      <c r="UFL7" s="824"/>
      <c r="UFM7" s="824"/>
      <c r="UFN7" s="824"/>
      <c r="UFO7" s="824"/>
      <c r="UFP7" s="824"/>
      <c r="UFQ7" s="824"/>
      <c r="UFR7" s="824"/>
      <c r="UFS7" s="824"/>
      <c r="UFT7" s="824"/>
      <c r="UFU7" s="824"/>
      <c r="UFV7" s="824"/>
      <c r="UFW7" s="824"/>
      <c r="UFX7" s="824"/>
      <c r="UFY7" s="824"/>
      <c r="UFZ7" s="824"/>
      <c r="UGA7" s="824"/>
      <c r="UGB7" s="824"/>
      <c r="UGC7" s="824"/>
      <c r="UGD7" s="824"/>
      <c r="UGE7" s="824"/>
      <c r="UGF7" s="824"/>
      <c r="UGG7" s="824"/>
      <c r="UGH7" s="824"/>
      <c r="UGI7" s="824"/>
      <c r="UGJ7" s="824"/>
      <c r="UGK7" s="824"/>
      <c r="UGL7" s="824"/>
      <c r="UGM7" s="824"/>
      <c r="UGN7" s="824"/>
      <c r="UGO7" s="824"/>
      <c r="UGP7" s="824"/>
      <c r="UGQ7" s="824"/>
      <c r="UGR7" s="824"/>
      <c r="UGS7" s="824"/>
      <c r="UGT7" s="824"/>
      <c r="UGU7" s="824"/>
      <c r="UGV7" s="824"/>
      <c r="UGW7" s="824"/>
      <c r="UGX7" s="824"/>
      <c r="UGY7" s="824"/>
      <c r="UGZ7" s="824"/>
      <c r="UHA7" s="824"/>
      <c r="UHB7" s="824"/>
      <c r="UHC7" s="824"/>
      <c r="UHD7" s="824"/>
      <c r="UHE7" s="824"/>
      <c r="UHF7" s="824"/>
      <c r="UHG7" s="824"/>
      <c r="UHH7" s="824"/>
      <c r="UHI7" s="824"/>
      <c r="UHJ7" s="824"/>
      <c r="UHK7" s="824"/>
      <c r="UHL7" s="824"/>
      <c r="UHM7" s="824"/>
      <c r="UHN7" s="824"/>
      <c r="UHO7" s="824"/>
      <c r="UHP7" s="824"/>
      <c r="UHQ7" s="824"/>
      <c r="UHR7" s="824"/>
      <c r="UHS7" s="824"/>
      <c r="UHT7" s="824"/>
      <c r="UHU7" s="824"/>
      <c r="UHV7" s="824"/>
      <c r="UHW7" s="824"/>
      <c r="UHX7" s="824"/>
      <c r="UHY7" s="824"/>
      <c r="UHZ7" s="824"/>
      <c r="UIA7" s="824"/>
      <c r="UIB7" s="824"/>
      <c r="UIC7" s="824"/>
      <c r="UID7" s="824"/>
      <c r="UIE7" s="824"/>
      <c r="UIF7" s="824"/>
      <c r="UIG7" s="824"/>
      <c r="UIH7" s="824"/>
      <c r="UII7" s="824"/>
      <c r="UIJ7" s="824"/>
      <c r="UIK7" s="824"/>
      <c r="UIL7" s="824"/>
      <c r="UIM7" s="824"/>
      <c r="UIN7" s="824"/>
      <c r="UIO7" s="824"/>
      <c r="UIP7" s="824"/>
      <c r="UIQ7" s="824"/>
      <c r="UIR7" s="824"/>
      <c r="UIS7" s="824"/>
      <c r="UIT7" s="824"/>
      <c r="UIU7" s="824"/>
      <c r="UIV7" s="824"/>
      <c r="UIW7" s="824"/>
      <c r="UIX7" s="824"/>
      <c r="UIY7" s="824"/>
      <c r="UIZ7" s="824"/>
      <c r="UJA7" s="824"/>
      <c r="UJB7" s="824"/>
      <c r="UJC7" s="824"/>
      <c r="UJD7" s="824"/>
      <c r="UJE7" s="824"/>
      <c r="UJF7" s="824"/>
      <c r="UJG7" s="824"/>
      <c r="UJH7" s="824"/>
      <c r="UJI7" s="824"/>
      <c r="UJJ7" s="824"/>
      <c r="UJK7" s="824"/>
      <c r="UJL7" s="824"/>
      <c r="UJM7" s="824"/>
      <c r="UJN7" s="824"/>
      <c r="UJO7" s="824"/>
      <c r="UJP7" s="824"/>
      <c r="UJQ7" s="824"/>
      <c r="UJR7" s="824"/>
      <c r="UJS7" s="824"/>
      <c r="UJT7" s="824"/>
      <c r="UJU7" s="824"/>
      <c r="UJV7" s="824"/>
      <c r="UJW7" s="824"/>
      <c r="UJX7" s="824"/>
      <c r="UJY7" s="824"/>
      <c r="UJZ7" s="824"/>
      <c r="UKA7" s="824"/>
      <c r="UKB7" s="824"/>
      <c r="UKC7" s="824"/>
      <c r="UKD7" s="824"/>
      <c r="UKE7" s="824"/>
      <c r="UKF7" s="824"/>
      <c r="UKG7" s="824"/>
      <c r="UKH7" s="824"/>
      <c r="UKI7" s="824"/>
      <c r="UKJ7" s="824"/>
      <c r="UKK7" s="824"/>
      <c r="UKL7" s="824"/>
      <c r="UKM7" s="824"/>
      <c r="UKN7" s="824"/>
      <c r="UKO7" s="824"/>
      <c r="UKP7" s="824"/>
      <c r="UKQ7" s="824"/>
      <c r="UKR7" s="824"/>
      <c r="UKS7" s="824"/>
      <c r="UKT7" s="824"/>
      <c r="UKU7" s="824"/>
      <c r="UKV7" s="824"/>
      <c r="UKW7" s="824"/>
      <c r="UKX7" s="824"/>
      <c r="UKY7" s="824"/>
      <c r="UKZ7" s="824"/>
      <c r="ULA7" s="824"/>
      <c r="ULB7" s="824"/>
      <c r="ULC7" s="824"/>
      <c r="ULD7" s="824"/>
      <c r="ULE7" s="824"/>
      <c r="ULF7" s="824"/>
      <c r="ULG7" s="824"/>
      <c r="ULH7" s="824"/>
      <c r="ULI7" s="824"/>
      <c r="ULJ7" s="824"/>
      <c r="ULK7" s="824"/>
      <c r="ULL7" s="824"/>
      <c r="ULM7" s="824"/>
      <c r="ULN7" s="824"/>
      <c r="ULO7" s="824"/>
      <c r="ULP7" s="824"/>
      <c r="ULQ7" s="824"/>
      <c r="ULR7" s="824"/>
      <c r="ULS7" s="824"/>
      <c r="ULT7" s="824"/>
      <c r="ULU7" s="824"/>
      <c r="ULV7" s="824"/>
      <c r="ULW7" s="824"/>
      <c r="ULX7" s="824"/>
      <c r="ULY7" s="824"/>
      <c r="ULZ7" s="824"/>
      <c r="UMA7" s="824"/>
      <c r="UMB7" s="824"/>
      <c r="UMC7" s="824"/>
      <c r="UMD7" s="824"/>
      <c r="UME7" s="824"/>
      <c r="UMF7" s="824"/>
      <c r="UMG7" s="824"/>
      <c r="UMH7" s="824"/>
      <c r="UMI7" s="824"/>
      <c r="UMJ7" s="824"/>
      <c r="UMK7" s="824"/>
      <c r="UML7" s="824"/>
      <c r="UMM7" s="824"/>
      <c r="UMN7" s="824"/>
      <c r="UMO7" s="824"/>
      <c r="UMP7" s="824"/>
      <c r="UMQ7" s="824"/>
      <c r="UMR7" s="824"/>
      <c r="UMS7" s="824"/>
      <c r="UMT7" s="824"/>
      <c r="UMU7" s="824"/>
      <c r="UMV7" s="824"/>
      <c r="UMW7" s="824"/>
      <c r="UMX7" s="824"/>
      <c r="UMY7" s="824"/>
      <c r="UMZ7" s="824"/>
      <c r="UNA7" s="824"/>
      <c r="UNB7" s="824"/>
      <c r="UNC7" s="824"/>
      <c r="UND7" s="824"/>
      <c r="UNE7" s="824"/>
      <c r="UNF7" s="824"/>
      <c r="UNG7" s="824"/>
      <c r="UNH7" s="824"/>
      <c r="UNI7" s="824"/>
      <c r="UNJ7" s="824"/>
      <c r="UNK7" s="824"/>
      <c r="UNL7" s="824"/>
      <c r="UNM7" s="824"/>
      <c r="UNN7" s="824"/>
      <c r="UNO7" s="824"/>
      <c r="UNP7" s="824"/>
      <c r="UNQ7" s="824"/>
      <c r="UNR7" s="824"/>
      <c r="UNS7" s="824"/>
      <c r="UNT7" s="824"/>
      <c r="UNU7" s="824"/>
      <c r="UNV7" s="824"/>
      <c r="UNW7" s="824"/>
      <c r="UNX7" s="824"/>
      <c r="UNY7" s="824"/>
      <c r="UNZ7" s="824"/>
      <c r="UOA7" s="824"/>
      <c r="UOB7" s="824"/>
      <c r="UOC7" s="824"/>
      <c r="UOD7" s="824"/>
      <c r="UOE7" s="824"/>
      <c r="UOF7" s="824"/>
      <c r="UOG7" s="824"/>
      <c r="UOH7" s="824"/>
      <c r="UOI7" s="824"/>
      <c r="UOJ7" s="824"/>
      <c r="UOK7" s="824"/>
      <c r="UOL7" s="824"/>
      <c r="UOM7" s="824"/>
      <c r="UON7" s="824"/>
      <c r="UOO7" s="824"/>
      <c r="UOP7" s="824"/>
      <c r="UOQ7" s="824"/>
      <c r="UOR7" s="824"/>
      <c r="UOS7" s="824"/>
      <c r="UOT7" s="824"/>
      <c r="UOU7" s="824"/>
      <c r="UOV7" s="824"/>
      <c r="UOW7" s="824"/>
      <c r="UOX7" s="824"/>
      <c r="UOY7" s="824"/>
      <c r="UOZ7" s="824"/>
      <c r="UPA7" s="824"/>
      <c r="UPB7" s="824"/>
      <c r="UPC7" s="824"/>
      <c r="UPD7" s="824"/>
      <c r="UPE7" s="824"/>
      <c r="UPF7" s="824"/>
      <c r="UPG7" s="824"/>
      <c r="UPH7" s="824"/>
      <c r="UPI7" s="824"/>
      <c r="UPJ7" s="824"/>
      <c r="UPK7" s="824"/>
      <c r="UPL7" s="824"/>
      <c r="UPM7" s="824"/>
      <c r="UPN7" s="824"/>
      <c r="UPO7" s="824"/>
      <c r="UPP7" s="824"/>
      <c r="UPQ7" s="824"/>
      <c r="UPR7" s="824"/>
      <c r="UPS7" s="824"/>
      <c r="UPT7" s="824"/>
      <c r="UPU7" s="824"/>
      <c r="UPV7" s="824"/>
      <c r="UPW7" s="824"/>
      <c r="UPX7" s="824"/>
      <c r="UPY7" s="824"/>
      <c r="UPZ7" s="824"/>
      <c r="UQA7" s="824"/>
      <c r="UQB7" s="824"/>
      <c r="UQC7" s="824"/>
      <c r="UQD7" s="824"/>
      <c r="UQE7" s="824"/>
      <c r="UQF7" s="824"/>
      <c r="UQG7" s="824"/>
      <c r="UQH7" s="824"/>
      <c r="UQI7" s="824"/>
      <c r="UQJ7" s="824"/>
      <c r="UQK7" s="824"/>
      <c r="UQL7" s="824"/>
      <c r="UQM7" s="824"/>
      <c r="UQN7" s="824"/>
      <c r="UQO7" s="824"/>
      <c r="UQP7" s="824"/>
      <c r="UQQ7" s="824"/>
      <c r="UQR7" s="824"/>
      <c r="UQS7" s="824"/>
      <c r="UQT7" s="824"/>
      <c r="UQU7" s="824"/>
      <c r="UQV7" s="824"/>
      <c r="UQW7" s="824"/>
      <c r="UQX7" s="824"/>
      <c r="UQY7" s="824"/>
      <c r="UQZ7" s="824"/>
      <c r="URA7" s="824"/>
      <c r="URB7" s="824"/>
      <c r="URC7" s="824"/>
      <c r="URD7" s="824"/>
      <c r="URE7" s="824"/>
      <c r="URF7" s="824"/>
      <c r="URG7" s="824"/>
      <c r="URH7" s="824"/>
      <c r="URI7" s="824"/>
      <c r="URJ7" s="824"/>
      <c r="URK7" s="824"/>
      <c r="URL7" s="824"/>
      <c r="URM7" s="824"/>
      <c r="URN7" s="824"/>
      <c r="URO7" s="824"/>
      <c r="URP7" s="824"/>
      <c r="URQ7" s="824"/>
      <c r="URR7" s="824"/>
      <c r="URS7" s="824"/>
      <c r="URT7" s="824"/>
      <c r="URU7" s="824"/>
      <c r="URV7" s="824"/>
      <c r="URW7" s="824"/>
      <c r="URX7" s="824"/>
      <c r="URY7" s="824"/>
      <c r="URZ7" s="824"/>
      <c r="USA7" s="824"/>
      <c r="USB7" s="824"/>
      <c r="USC7" s="824"/>
      <c r="USD7" s="824"/>
      <c r="USE7" s="824"/>
      <c r="USF7" s="824"/>
      <c r="USG7" s="824"/>
      <c r="USH7" s="824"/>
      <c r="USI7" s="824"/>
      <c r="USJ7" s="824"/>
      <c r="USK7" s="824"/>
      <c r="USL7" s="824"/>
      <c r="USM7" s="824"/>
      <c r="USN7" s="824"/>
      <c r="USO7" s="824"/>
      <c r="USP7" s="824"/>
      <c r="USQ7" s="824"/>
      <c r="USR7" s="824"/>
      <c r="USS7" s="824"/>
      <c r="UST7" s="824"/>
      <c r="USU7" s="824"/>
      <c r="USV7" s="824"/>
      <c r="USW7" s="824"/>
      <c r="USX7" s="824"/>
      <c r="USY7" s="824"/>
      <c r="USZ7" s="824"/>
      <c r="UTA7" s="824"/>
      <c r="UTB7" s="824"/>
      <c r="UTC7" s="824"/>
      <c r="UTD7" s="824"/>
      <c r="UTE7" s="824"/>
      <c r="UTF7" s="824"/>
      <c r="UTG7" s="824"/>
      <c r="UTH7" s="824"/>
      <c r="UTI7" s="824"/>
      <c r="UTJ7" s="824"/>
      <c r="UTK7" s="824"/>
      <c r="UTL7" s="824"/>
      <c r="UTM7" s="824"/>
      <c r="UTN7" s="824"/>
      <c r="UTO7" s="824"/>
      <c r="UTP7" s="824"/>
      <c r="UTQ7" s="824"/>
      <c r="UTR7" s="824"/>
      <c r="UTS7" s="824"/>
      <c r="UTT7" s="824"/>
      <c r="UTU7" s="824"/>
      <c r="UTV7" s="824"/>
      <c r="UTW7" s="824"/>
      <c r="UTX7" s="824"/>
      <c r="UTY7" s="824"/>
      <c r="UTZ7" s="824"/>
      <c r="UUA7" s="824"/>
      <c r="UUB7" s="824"/>
      <c r="UUC7" s="824"/>
      <c r="UUD7" s="824"/>
      <c r="UUE7" s="824"/>
      <c r="UUF7" s="824"/>
      <c r="UUG7" s="824"/>
      <c r="UUH7" s="824"/>
      <c r="UUI7" s="824"/>
      <c r="UUJ7" s="824"/>
      <c r="UUK7" s="824"/>
      <c r="UUL7" s="824"/>
      <c r="UUM7" s="824"/>
      <c r="UUN7" s="824"/>
      <c r="UUO7" s="824"/>
      <c r="UUP7" s="824"/>
      <c r="UUQ7" s="824"/>
      <c r="UUR7" s="824"/>
      <c r="UUS7" s="824"/>
      <c r="UUT7" s="824"/>
      <c r="UUU7" s="824"/>
      <c r="UUV7" s="824"/>
      <c r="UUW7" s="824"/>
      <c r="UUX7" s="824"/>
      <c r="UUY7" s="824"/>
      <c r="UUZ7" s="824"/>
      <c r="UVA7" s="824"/>
      <c r="UVB7" s="824"/>
      <c r="UVC7" s="824"/>
      <c r="UVD7" s="824"/>
      <c r="UVE7" s="824"/>
      <c r="UVF7" s="824"/>
      <c r="UVG7" s="824"/>
      <c r="UVH7" s="824"/>
      <c r="UVI7" s="824"/>
      <c r="UVJ7" s="824"/>
      <c r="UVK7" s="824"/>
      <c r="UVL7" s="824"/>
      <c r="UVM7" s="824"/>
      <c r="UVN7" s="824"/>
      <c r="UVO7" s="824"/>
      <c r="UVP7" s="824"/>
      <c r="UVQ7" s="824"/>
      <c r="UVR7" s="824"/>
      <c r="UVS7" s="824"/>
      <c r="UVT7" s="824"/>
      <c r="UVU7" s="824"/>
      <c r="UVV7" s="824"/>
      <c r="UVW7" s="824"/>
      <c r="UVX7" s="824"/>
      <c r="UVY7" s="824"/>
      <c r="UVZ7" s="824"/>
      <c r="UWA7" s="824"/>
      <c r="UWB7" s="824"/>
      <c r="UWC7" s="824"/>
      <c r="UWD7" s="824"/>
      <c r="UWE7" s="824"/>
      <c r="UWF7" s="824"/>
      <c r="UWG7" s="824"/>
      <c r="UWH7" s="824"/>
      <c r="UWI7" s="824"/>
      <c r="UWJ7" s="824"/>
      <c r="UWK7" s="824"/>
      <c r="UWL7" s="824"/>
      <c r="UWM7" s="824"/>
      <c r="UWN7" s="824"/>
      <c r="UWO7" s="824"/>
      <c r="UWP7" s="824"/>
      <c r="UWQ7" s="824"/>
      <c r="UWR7" s="824"/>
      <c r="UWS7" s="824"/>
      <c r="UWT7" s="824"/>
      <c r="UWU7" s="824"/>
      <c r="UWV7" s="824"/>
      <c r="UWW7" s="824"/>
      <c r="UWX7" s="824"/>
      <c r="UWY7" s="824"/>
      <c r="UWZ7" s="824"/>
      <c r="UXA7" s="824"/>
      <c r="UXB7" s="824"/>
      <c r="UXC7" s="824"/>
      <c r="UXD7" s="824"/>
      <c r="UXE7" s="824"/>
      <c r="UXF7" s="824"/>
      <c r="UXG7" s="824"/>
      <c r="UXH7" s="824"/>
      <c r="UXI7" s="824"/>
      <c r="UXJ7" s="824"/>
      <c r="UXK7" s="824"/>
      <c r="UXL7" s="824"/>
      <c r="UXM7" s="824"/>
      <c r="UXN7" s="824"/>
      <c r="UXO7" s="824"/>
      <c r="UXP7" s="824"/>
      <c r="UXQ7" s="824"/>
      <c r="UXR7" s="824"/>
      <c r="UXS7" s="824"/>
      <c r="UXT7" s="824"/>
      <c r="UXU7" s="824"/>
      <c r="UXV7" s="824"/>
      <c r="UXW7" s="824"/>
      <c r="UXX7" s="824"/>
      <c r="UXY7" s="824"/>
      <c r="UXZ7" s="824"/>
      <c r="UYA7" s="824"/>
      <c r="UYB7" s="824"/>
      <c r="UYC7" s="824"/>
      <c r="UYD7" s="824"/>
      <c r="UYE7" s="824"/>
      <c r="UYF7" s="824"/>
      <c r="UYG7" s="824"/>
      <c r="UYH7" s="824"/>
      <c r="UYI7" s="824"/>
      <c r="UYJ7" s="824"/>
      <c r="UYK7" s="824"/>
      <c r="UYL7" s="824"/>
      <c r="UYM7" s="824"/>
      <c r="UYN7" s="824"/>
      <c r="UYO7" s="824"/>
      <c r="UYP7" s="824"/>
      <c r="UYQ7" s="824"/>
      <c r="UYR7" s="824"/>
      <c r="UYS7" s="824"/>
      <c r="UYT7" s="824"/>
      <c r="UYU7" s="824"/>
      <c r="UYV7" s="824"/>
      <c r="UYW7" s="824"/>
      <c r="UYX7" s="824"/>
      <c r="UYY7" s="824"/>
      <c r="UYZ7" s="824"/>
      <c r="UZA7" s="824"/>
      <c r="UZB7" s="824"/>
      <c r="UZC7" s="824"/>
      <c r="UZD7" s="824"/>
      <c r="UZE7" s="824"/>
      <c r="UZF7" s="824"/>
      <c r="UZG7" s="824"/>
      <c r="UZH7" s="824"/>
      <c r="UZI7" s="824"/>
      <c r="UZJ7" s="824"/>
      <c r="UZK7" s="824"/>
      <c r="UZL7" s="824"/>
      <c r="UZM7" s="824"/>
      <c r="UZN7" s="824"/>
      <c r="UZO7" s="824"/>
      <c r="UZP7" s="824"/>
      <c r="UZQ7" s="824"/>
      <c r="UZR7" s="824"/>
      <c r="UZS7" s="824"/>
      <c r="UZT7" s="824"/>
      <c r="UZU7" s="824"/>
      <c r="UZV7" s="824"/>
      <c r="UZW7" s="824"/>
      <c r="UZX7" s="824"/>
      <c r="UZY7" s="824"/>
      <c r="UZZ7" s="824"/>
      <c r="VAA7" s="824"/>
      <c r="VAB7" s="824"/>
      <c r="VAC7" s="824"/>
      <c r="VAD7" s="824"/>
      <c r="VAE7" s="824"/>
      <c r="VAF7" s="824"/>
      <c r="VAG7" s="824"/>
      <c r="VAH7" s="824"/>
      <c r="VAI7" s="824"/>
      <c r="VAJ7" s="824"/>
      <c r="VAK7" s="824"/>
      <c r="VAL7" s="824"/>
      <c r="VAM7" s="824"/>
      <c r="VAN7" s="824"/>
      <c r="VAO7" s="824"/>
      <c r="VAP7" s="824"/>
      <c r="VAQ7" s="824"/>
      <c r="VAR7" s="824"/>
      <c r="VAS7" s="824"/>
      <c r="VAT7" s="824"/>
      <c r="VAU7" s="824"/>
      <c r="VAV7" s="824"/>
      <c r="VAW7" s="824"/>
      <c r="VAX7" s="824"/>
      <c r="VAY7" s="824"/>
      <c r="VAZ7" s="824"/>
      <c r="VBA7" s="824"/>
      <c r="VBB7" s="824"/>
      <c r="VBC7" s="824"/>
      <c r="VBD7" s="824"/>
      <c r="VBE7" s="824"/>
      <c r="VBF7" s="824"/>
      <c r="VBG7" s="824"/>
      <c r="VBH7" s="824"/>
      <c r="VBI7" s="824"/>
      <c r="VBJ7" s="824"/>
      <c r="VBK7" s="824"/>
      <c r="VBL7" s="824"/>
      <c r="VBM7" s="824"/>
      <c r="VBN7" s="824"/>
      <c r="VBO7" s="824"/>
      <c r="VBP7" s="824"/>
      <c r="VBQ7" s="824"/>
      <c r="VBR7" s="824"/>
      <c r="VBS7" s="824"/>
      <c r="VBT7" s="824"/>
      <c r="VBU7" s="824"/>
      <c r="VBV7" s="824"/>
      <c r="VBW7" s="824"/>
      <c r="VBX7" s="824"/>
      <c r="VBY7" s="824"/>
      <c r="VBZ7" s="824"/>
      <c r="VCA7" s="824"/>
      <c r="VCB7" s="824"/>
      <c r="VCC7" s="824"/>
      <c r="VCD7" s="824"/>
      <c r="VCE7" s="824"/>
      <c r="VCF7" s="824"/>
      <c r="VCG7" s="824"/>
      <c r="VCH7" s="824"/>
      <c r="VCI7" s="824"/>
      <c r="VCJ7" s="824"/>
      <c r="VCK7" s="824"/>
      <c r="VCL7" s="824"/>
      <c r="VCM7" s="824"/>
      <c r="VCN7" s="824"/>
      <c r="VCO7" s="824"/>
      <c r="VCP7" s="824"/>
      <c r="VCQ7" s="824"/>
      <c r="VCR7" s="824"/>
      <c r="VCS7" s="824"/>
      <c r="VCT7" s="824"/>
      <c r="VCU7" s="824"/>
      <c r="VCV7" s="824"/>
      <c r="VCW7" s="824"/>
      <c r="VCX7" s="824"/>
      <c r="VCY7" s="824"/>
      <c r="VCZ7" s="824"/>
      <c r="VDA7" s="824"/>
      <c r="VDB7" s="824"/>
      <c r="VDC7" s="824"/>
      <c r="VDD7" s="824"/>
      <c r="VDE7" s="824"/>
      <c r="VDF7" s="824"/>
      <c r="VDG7" s="824"/>
      <c r="VDH7" s="824"/>
      <c r="VDI7" s="824"/>
      <c r="VDJ7" s="824"/>
      <c r="VDK7" s="824"/>
      <c r="VDL7" s="824"/>
      <c r="VDM7" s="824"/>
      <c r="VDN7" s="824"/>
      <c r="VDO7" s="824"/>
      <c r="VDP7" s="824"/>
      <c r="VDQ7" s="824"/>
      <c r="VDR7" s="824"/>
      <c r="VDS7" s="824"/>
      <c r="VDT7" s="824"/>
      <c r="VDU7" s="824"/>
      <c r="VDV7" s="824"/>
      <c r="VDW7" s="824"/>
      <c r="VDX7" s="824"/>
      <c r="VDY7" s="824"/>
      <c r="VDZ7" s="824"/>
      <c r="VEA7" s="824"/>
      <c r="VEB7" s="824"/>
      <c r="VEC7" s="824"/>
      <c r="VED7" s="824"/>
      <c r="VEE7" s="824"/>
      <c r="VEF7" s="824"/>
      <c r="VEG7" s="824"/>
      <c r="VEH7" s="824"/>
      <c r="VEI7" s="824"/>
      <c r="VEJ7" s="824"/>
      <c r="VEK7" s="824"/>
      <c r="VEL7" s="824"/>
      <c r="VEM7" s="824"/>
      <c r="VEN7" s="824"/>
      <c r="VEO7" s="824"/>
      <c r="VEP7" s="824"/>
      <c r="VEQ7" s="824"/>
      <c r="VER7" s="824"/>
      <c r="VES7" s="824"/>
      <c r="VET7" s="824"/>
      <c r="VEU7" s="824"/>
      <c r="VEV7" s="824"/>
      <c r="VEW7" s="824"/>
      <c r="VEX7" s="824"/>
      <c r="VEY7" s="824"/>
      <c r="VEZ7" s="824"/>
      <c r="VFA7" s="824"/>
      <c r="VFB7" s="824"/>
      <c r="VFC7" s="824"/>
      <c r="VFD7" s="824"/>
      <c r="VFE7" s="824"/>
      <c r="VFF7" s="824"/>
      <c r="VFG7" s="824"/>
      <c r="VFH7" s="824"/>
      <c r="VFI7" s="824"/>
      <c r="VFJ7" s="824"/>
      <c r="VFK7" s="824"/>
      <c r="VFL7" s="824"/>
      <c r="VFM7" s="824"/>
      <c r="VFN7" s="824"/>
      <c r="VFO7" s="824"/>
      <c r="VFP7" s="824"/>
      <c r="VFQ7" s="824"/>
      <c r="VFR7" s="824"/>
      <c r="VFS7" s="824"/>
      <c r="VFT7" s="824"/>
      <c r="VFU7" s="824"/>
      <c r="VFV7" s="824"/>
      <c r="VFW7" s="824"/>
      <c r="VFX7" s="824"/>
      <c r="VFY7" s="824"/>
      <c r="VFZ7" s="824"/>
      <c r="VGA7" s="824"/>
      <c r="VGB7" s="824"/>
      <c r="VGC7" s="824"/>
      <c r="VGD7" s="824"/>
      <c r="VGE7" s="824"/>
      <c r="VGF7" s="824"/>
      <c r="VGG7" s="824"/>
      <c r="VGH7" s="824"/>
      <c r="VGI7" s="824"/>
      <c r="VGJ7" s="824"/>
      <c r="VGK7" s="824"/>
      <c r="VGL7" s="824"/>
      <c r="VGM7" s="824"/>
      <c r="VGN7" s="824"/>
      <c r="VGO7" s="824"/>
      <c r="VGP7" s="824"/>
      <c r="VGQ7" s="824"/>
      <c r="VGR7" s="824"/>
      <c r="VGS7" s="824"/>
      <c r="VGT7" s="824"/>
      <c r="VGU7" s="824"/>
      <c r="VGV7" s="824"/>
      <c r="VGW7" s="824"/>
      <c r="VGX7" s="824"/>
      <c r="VGY7" s="824"/>
      <c r="VGZ7" s="824"/>
      <c r="VHA7" s="824"/>
      <c r="VHB7" s="824"/>
      <c r="VHC7" s="824"/>
      <c r="VHD7" s="824"/>
      <c r="VHE7" s="824"/>
      <c r="VHF7" s="824"/>
      <c r="VHG7" s="824"/>
      <c r="VHH7" s="824"/>
      <c r="VHI7" s="824"/>
      <c r="VHJ7" s="824"/>
      <c r="VHK7" s="824"/>
      <c r="VHL7" s="824"/>
      <c r="VHM7" s="824"/>
      <c r="VHN7" s="824"/>
      <c r="VHO7" s="824"/>
      <c r="VHP7" s="824"/>
      <c r="VHQ7" s="824"/>
      <c r="VHR7" s="824"/>
      <c r="VHS7" s="824"/>
      <c r="VHT7" s="824"/>
      <c r="VHU7" s="824"/>
      <c r="VHV7" s="824"/>
      <c r="VHW7" s="824"/>
      <c r="VHX7" s="824"/>
      <c r="VHY7" s="824"/>
      <c r="VHZ7" s="824"/>
      <c r="VIA7" s="824"/>
      <c r="VIB7" s="824"/>
      <c r="VIC7" s="824"/>
      <c r="VID7" s="824"/>
      <c r="VIE7" s="824"/>
      <c r="VIF7" s="824"/>
      <c r="VIG7" s="824"/>
      <c r="VIH7" s="824"/>
      <c r="VII7" s="824"/>
      <c r="VIJ7" s="824"/>
      <c r="VIK7" s="824"/>
      <c r="VIL7" s="824"/>
      <c r="VIM7" s="824"/>
      <c r="VIN7" s="824"/>
      <c r="VIO7" s="824"/>
      <c r="VIP7" s="824"/>
      <c r="VIQ7" s="824"/>
      <c r="VIR7" s="824"/>
      <c r="VIS7" s="824"/>
      <c r="VIT7" s="824"/>
      <c r="VIU7" s="824"/>
      <c r="VIV7" s="824"/>
      <c r="VIW7" s="824"/>
      <c r="VIX7" s="824"/>
      <c r="VIY7" s="824"/>
      <c r="VIZ7" s="824"/>
      <c r="VJA7" s="824"/>
      <c r="VJB7" s="824"/>
      <c r="VJC7" s="824"/>
      <c r="VJD7" s="824"/>
      <c r="VJE7" s="824"/>
      <c r="VJF7" s="824"/>
      <c r="VJG7" s="824"/>
      <c r="VJH7" s="824"/>
      <c r="VJI7" s="824"/>
      <c r="VJJ7" s="824"/>
      <c r="VJK7" s="824"/>
      <c r="VJL7" s="824"/>
      <c r="VJM7" s="824"/>
      <c r="VJN7" s="824"/>
      <c r="VJO7" s="824"/>
      <c r="VJP7" s="824"/>
      <c r="VJQ7" s="824"/>
      <c r="VJR7" s="824"/>
      <c r="VJS7" s="824"/>
      <c r="VJT7" s="824"/>
      <c r="VJU7" s="824"/>
      <c r="VJV7" s="824"/>
      <c r="VJW7" s="824"/>
      <c r="VJX7" s="824"/>
      <c r="VJY7" s="824"/>
      <c r="VJZ7" s="824"/>
      <c r="VKA7" s="824"/>
      <c r="VKB7" s="824"/>
      <c r="VKC7" s="824"/>
      <c r="VKD7" s="824"/>
      <c r="VKE7" s="824"/>
      <c r="VKF7" s="824"/>
      <c r="VKG7" s="824"/>
      <c r="VKH7" s="824"/>
      <c r="VKI7" s="824"/>
      <c r="VKJ7" s="824"/>
      <c r="VKK7" s="824"/>
      <c r="VKL7" s="824"/>
      <c r="VKM7" s="824"/>
      <c r="VKN7" s="824"/>
      <c r="VKO7" s="824"/>
      <c r="VKP7" s="824"/>
      <c r="VKQ7" s="824"/>
      <c r="VKR7" s="824"/>
      <c r="VKS7" s="824"/>
      <c r="VKT7" s="824"/>
      <c r="VKU7" s="824"/>
      <c r="VKV7" s="824"/>
      <c r="VKW7" s="824"/>
      <c r="VKX7" s="824"/>
      <c r="VKY7" s="824"/>
      <c r="VKZ7" s="824"/>
      <c r="VLA7" s="824"/>
      <c r="VLB7" s="824"/>
      <c r="VLC7" s="824"/>
      <c r="VLD7" s="824"/>
      <c r="VLE7" s="824"/>
      <c r="VLF7" s="824"/>
      <c r="VLG7" s="824"/>
      <c r="VLH7" s="824"/>
      <c r="VLI7" s="824"/>
      <c r="VLJ7" s="824"/>
      <c r="VLK7" s="824"/>
      <c r="VLL7" s="824"/>
      <c r="VLM7" s="824"/>
      <c r="VLN7" s="824"/>
      <c r="VLO7" s="824"/>
      <c r="VLP7" s="824"/>
      <c r="VLQ7" s="824"/>
      <c r="VLR7" s="824"/>
      <c r="VLS7" s="824"/>
      <c r="VLT7" s="824"/>
      <c r="VLU7" s="824"/>
      <c r="VLV7" s="824"/>
      <c r="VLW7" s="824"/>
      <c r="VLX7" s="824"/>
      <c r="VLY7" s="824"/>
      <c r="VLZ7" s="824"/>
      <c r="VMA7" s="824"/>
      <c r="VMB7" s="824"/>
      <c r="VMC7" s="824"/>
      <c r="VMD7" s="824"/>
      <c r="VME7" s="824"/>
      <c r="VMF7" s="824"/>
      <c r="VMG7" s="824"/>
      <c r="VMH7" s="824"/>
      <c r="VMI7" s="824"/>
      <c r="VMJ7" s="824"/>
      <c r="VMK7" s="824"/>
      <c r="VML7" s="824"/>
      <c r="VMM7" s="824"/>
      <c r="VMN7" s="824"/>
      <c r="VMO7" s="824"/>
      <c r="VMP7" s="824"/>
      <c r="VMQ7" s="824"/>
      <c r="VMR7" s="824"/>
      <c r="VMS7" s="824"/>
      <c r="VMT7" s="824"/>
      <c r="VMU7" s="824"/>
      <c r="VMV7" s="824"/>
      <c r="VMW7" s="824"/>
      <c r="VMX7" s="824"/>
      <c r="VMY7" s="824"/>
      <c r="VMZ7" s="824"/>
      <c r="VNA7" s="824"/>
      <c r="VNB7" s="824"/>
      <c r="VNC7" s="824"/>
      <c r="VND7" s="824"/>
      <c r="VNE7" s="824"/>
      <c r="VNF7" s="824"/>
      <c r="VNG7" s="824"/>
      <c r="VNH7" s="824"/>
      <c r="VNI7" s="824"/>
      <c r="VNJ7" s="824"/>
      <c r="VNK7" s="824"/>
      <c r="VNL7" s="824"/>
      <c r="VNM7" s="824"/>
      <c r="VNN7" s="824"/>
      <c r="VNO7" s="824"/>
      <c r="VNP7" s="824"/>
      <c r="VNQ7" s="824"/>
      <c r="VNR7" s="824"/>
      <c r="VNS7" s="824"/>
      <c r="VNT7" s="824"/>
      <c r="VNU7" s="824"/>
      <c r="VNV7" s="824"/>
      <c r="VNW7" s="824"/>
      <c r="VNX7" s="824"/>
      <c r="VNY7" s="824"/>
      <c r="VNZ7" s="824"/>
      <c r="VOA7" s="824"/>
      <c r="VOB7" s="824"/>
      <c r="VOC7" s="824"/>
      <c r="VOD7" s="824"/>
      <c r="VOE7" s="824"/>
      <c r="VOF7" s="824"/>
      <c r="VOG7" s="824"/>
      <c r="VOH7" s="824"/>
      <c r="VOI7" s="824"/>
      <c r="VOJ7" s="824"/>
      <c r="VOK7" s="824"/>
      <c r="VOL7" s="824"/>
      <c r="VOM7" s="824"/>
      <c r="VON7" s="824"/>
      <c r="VOO7" s="824"/>
      <c r="VOP7" s="824"/>
      <c r="VOQ7" s="824"/>
      <c r="VOR7" s="824"/>
      <c r="VOS7" s="824"/>
      <c r="VOT7" s="824"/>
      <c r="VOU7" s="824"/>
      <c r="VOV7" s="824"/>
      <c r="VOW7" s="824"/>
      <c r="VOX7" s="824"/>
      <c r="VOY7" s="824"/>
      <c r="VOZ7" s="824"/>
      <c r="VPA7" s="824"/>
      <c r="VPB7" s="824"/>
      <c r="VPC7" s="824"/>
      <c r="VPD7" s="824"/>
      <c r="VPE7" s="824"/>
      <c r="VPF7" s="824"/>
      <c r="VPG7" s="824"/>
      <c r="VPH7" s="824"/>
      <c r="VPI7" s="824"/>
      <c r="VPJ7" s="824"/>
      <c r="VPK7" s="824"/>
      <c r="VPL7" s="824"/>
      <c r="VPM7" s="824"/>
      <c r="VPN7" s="824"/>
      <c r="VPO7" s="824"/>
      <c r="VPP7" s="824"/>
      <c r="VPQ7" s="824"/>
      <c r="VPR7" s="824"/>
      <c r="VPS7" s="824"/>
      <c r="VPT7" s="824"/>
      <c r="VPU7" s="824"/>
      <c r="VPV7" s="824"/>
      <c r="VPW7" s="824"/>
      <c r="VPX7" s="824"/>
      <c r="VPY7" s="824"/>
      <c r="VPZ7" s="824"/>
      <c r="VQA7" s="824"/>
      <c r="VQB7" s="824"/>
      <c r="VQC7" s="824"/>
      <c r="VQD7" s="824"/>
      <c r="VQE7" s="824"/>
      <c r="VQF7" s="824"/>
      <c r="VQG7" s="824"/>
      <c r="VQH7" s="824"/>
      <c r="VQI7" s="824"/>
      <c r="VQJ7" s="824"/>
      <c r="VQK7" s="824"/>
      <c r="VQL7" s="824"/>
      <c r="VQM7" s="824"/>
      <c r="VQN7" s="824"/>
      <c r="VQO7" s="824"/>
      <c r="VQP7" s="824"/>
      <c r="VQQ7" s="824"/>
      <c r="VQR7" s="824"/>
      <c r="VQS7" s="824"/>
      <c r="VQT7" s="824"/>
      <c r="VQU7" s="824"/>
      <c r="VQV7" s="824"/>
      <c r="VQW7" s="824"/>
      <c r="VQX7" s="824"/>
      <c r="VQY7" s="824"/>
      <c r="VQZ7" s="824"/>
      <c r="VRA7" s="824"/>
      <c r="VRB7" s="824"/>
      <c r="VRC7" s="824"/>
      <c r="VRD7" s="824"/>
      <c r="VRE7" s="824"/>
      <c r="VRF7" s="824"/>
      <c r="VRG7" s="824"/>
      <c r="VRH7" s="824"/>
      <c r="VRI7" s="824"/>
      <c r="VRJ7" s="824"/>
      <c r="VRK7" s="824"/>
      <c r="VRL7" s="824"/>
      <c r="VRM7" s="824"/>
      <c r="VRN7" s="824"/>
      <c r="VRO7" s="824"/>
      <c r="VRP7" s="824"/>
      <c r="VRQ7" s="824"/>
      <c r="VRR7" s="824"/>
      <c r="VRS7" s="824"/>
      <c r="VRT7" s="824"/>
      <c r="VRU7" s="824"/>
      <c r="VRV7" s="824"/>
      <c r="VRW7" s="824"/>
      <c r="VRX7" s="824"/>
      <c r="VRY7" s="824"/>
      <c r="VRZ7" s="824"/>
      <c r="VSA7" s="824"/>
      <c r="VSB7" s="824"/>
      <c r="VSC7" s="824"/>
      <c r="VSD7" s="824"/>
      <c r="VSE7" s="824"/>
      <c r="VSF7" s="824"/>
      <c r="VSG7" s="824"/>
      <c r="VSH7" s="824"/>
      <c r="VSI7" s="824"/>
      <c r="VSJ7" s="824"/>
      <c r="VSK7" s="824"/>
      <c r="VSL7" s="824"/>
      <c r="VSM7" s="824"/>
      <c r="VSN7" s="824"/>
      <c r="VSO7" s="824"/>
      <c r="VSP7" s="824"/>
      <c r="VSQ7" s="824"/>
      <c r="VSR7" s="824"/>
      <c r="VSS7" s="824"/>
      <c r="VST7" s="824"/>
      <c r="VSU7" s="824"/>
      <c r="VSV7" s="824"/>
      <c r="VSW7" s="824"/>
      <c r="VSX7" s="824"/>
      <c r="VSY7" s="824"/>
      <c r="VSZ7" s="824"/>
      <c r="VTA7" s="824"/>
      <c r="VTB7" s="824"/>
      <c r="VTC7" s="824"/>
      <c r="VTD7" s="824"/>
      <c r="VTE7" s="824"/>
      <c r="VTF7" s="824"/>
      <c r="VTG7" s="824"/>
      <c r="VTH7" s="824"/>
      <c r="VTI7" s="824"/>
      <c r="VTJ7" s="824"/>
      <c r="VTK7" s="824"/>
      <c r="VTL7" s="824"/>
      <c r="VTM7" s="824"/>
      <c r="VTN7" s="824"/>
      <c r="VTO7" s="824"/>
      <c r="VTP7" s="824"/>
      <c r="VTQ7" s="824"/>
      <c r="VTR7" s="824"/>
      <c r="VTS7" s="824"/>
      <c r="VTT7" s="824"/>
      <c r="VTU7" s="824"/>
      <c r="VTV7" s="824"/>
      <c r="VTW7" s="824"/>
      <c r="VTX7" s="824"/>
      <c r="VTY7" s="824"/>
      <c r="VTZ7" s="824"/>
      <c r="VUA7" s="824"/>
      <c r="VUB7" s="824"/>
      <c r="VUC7" s="824"/>
      <c r="VUD7" s="824"/>
      <c r="VUE7" s="824"/>
      <c r="VUF7" s="824"/>
      <c r="VUG7" s="824"/>
      <c r="VUH7" s="824"/>
      <c r="VUI7" s="824"/>
      <c r="VUJ7" s="824"/>
      <c r="VUK7" s="824"/>
      <c r="VUL7" s="824"/>
      <c r="VUM7" s="824"/>
      <c r="VUN7" s="824"/>
      <c r="VUO7" s="824"/>
      <c r="VUP7" s="824"/>
      <c r="VUQ7" s="824"/>
      <c r="VUR7" s="824"/>
      <c r="VUS7" s="824"/>
      <c r="VUT7" s="824"/>
      <c r="VUU7" s="824"/>
      <c r="VUV7" s="824"/>
      <c r="VUW7" s="824"/>
      <c r="VUX7" s="824"/>
      <c r="VUY7" s="824"/>
      <c r="VUZ7" s="824"/>
      <c r="VVA7" s="824"/>
      <c r="VVB7" s="824"/>
      <c r="VVC7" s="824"/>
      <c r="VVD7" s="824"/>
      <c r="VVE7" s="824"/>
      <c r="VVF7" s="824"/>
      <c r="VVG7" s="824"/>
      <c r="VVH7" s="824"/>
      <c r="VVI7" s="824"/>
      <c r="VVJ7" s="824"/>
      <c r="VVK7" s="824"/>
      <c r="VVL7" s="824"/>
      <c r="VVM7" s="824"/>
      <c r="VVN7" s="824"/>
      <c r="VVO7" s="824"/>
      <c r="VVP7" s="824"/>
      <c r="VVQ7" s="824"/>
      <c r="VVR7" s="824"/>
      <c r="VVS7" s="824"/>
      <c r="VVT7" s="824"/>
      <c r="VVU7" s="824"/>
      <c r="VVV7" s="824"/>
      <c r="VVW7" s="824"/>
      <c r="VVX7" s="824"/>
      <c r="VVY7" s="824"/>
      <c r="VVZ7" s="824"/>
      <c r="VWA7" s="824"/>
      <c r="VWB7" s="824"/>
      <c r="VWC7" s="824"/>
      <c r="VWD7" s="824"/>
      <c r="VWE7" s="824"/>
      <c r="VWF7" s="824"/>
      <c r="VWG7" s="824"/>
      <c r="VWH7" s="824"/>
      <c r="VWI7" s="824"/>
      <c r="VWJ7" s="824"/>
      <c r="VWK7" s="824"/>
      <c r="VWL7" s="824"/>
      <c r="VWM7" s="824"/>
      <c r="VWN7" s="824"/>
      <c r="VWO7" s="824"/>
      <c r="VWP7" s="824"/>
      <c r="VWQ7" s="824"/>
      <c r="VWR7" s="824"/>
      <c r="VWS7" s="824"/>
      <c r="VWT7" s="824"/>
      <c r="VWU7" s="824"/>
      <c r="VWV7" s="824"/>
      <c r="VWW7" s="824"/>
      <c r="VWX7" s="824"/>
      <c r="VWY7" s="824"/>
      <c r="VWZ7" s="824"/>
      <c r="VXA7" s="824"/>
      <c r="VXB7" s="824"/>
      <c r="VXC7" s="824"/>
      <c r="VXD7" s="824"/>
      <c r="VXE7" s="824"/>
      <c r="VXF7" s="824"/>
      <c r="VXG7" s="824"/>
      <c r="VXH7" s="824"/>
      <c r="VXI7" s="824"/>
      <c r="VXJ7" s="824"/>
      <c r="VXK7" s="824"/>
      <c r="VXL7" s="824"/>
      <c r="VXM7" s="824"/>
      <c r="VXN7" s="824"/>
      <c r="VXO7" s="824"/>
      <c r="VXP7" s="824"/>
      <c r="VXQ7" s="824"/>
      <c r="VXR7" s="824"/>
      <c r="VXS7" s="824"/>
      <c r="VXT7" s="824"/>
      <c r="VXU7" s="824"/>
      <c r="VXV7" s="824"/>
      <c r="VXW7" s="824"/>
      <c r="VXX7" s="824"/>
      <c r="VXY7" s="824"/>
      <c r="VXZ7" s="824"/>
      <c r="VYA7" s="824"/>
      <c r="VYB7" s="824"/>
      <c r="VYC7" s="824"/>
      <c r="VYD7" s="824"/>
      <c r="VYE7" s="824"/>
      <c r="VYF7" s="824"/>
      <c r="VYG7" s="824"/>
      <c r="VYH7" s="824"/>
      <c r="VYI7" s="824"/>
      <c r="VYJ7" s="824"/>
      <c r="VYK7" s="824"/>
      <c r="VYL7" s="824"/>
      <c r="VYM7" s="824"/>
      <c r="VYN7" s="824"/>
      <c r="VYO7" s="824"/>
      <c r="VYP7" s="824"/>
      <c r="VYQ7" s="824"/>
      <c r="VYR7" s="824"/>
      <c r="VYS7" s="824"/>
      <c r="VYT7" s="824"/>
      <c r="VYU7" s="824"/>
      <c r="VYV7" s="824"/>
      <c r="VYW7" s="824"/>
      <c r="VYX7" s="824"/>
      <c r="VYY7" s="824"/>
      <c r="VYZ7" s="824"/>
      <c r="VZA7" s="824"/>
      <c r="VZB7" s="824"/>
      <c r="VZC7" s="824"/>
      <c r="VZD7" s="824"/>
      <c r="VZE7" s="824"/>
      <c r="VZF7" s="824"/>
      <c r="VZG7" s="824"/>
      <c r="VZH7" s="824"/>
      <c r="VZI7" s="824"/>
      <c r="VZJ7" s="824"/>
      <c r="VZK7" s="824"/>
      <c r="VZL7" s="824"/>
      <c r="VZM7" s="824"/>
      <c r="VZN7" s="824"/>
      <c r="VZO7" s="824"/>
      <c r="VZP7" s="824"/>
      <c r="VZQ7" s="824"/>
      <c r="VZR7" s="824"/>
      <c r="VZS7" s="824"/>
      <c r="VZT7" s="824"/>
      <c r="VZU7" s="824"/>
      <c r="VZV7" s="824"/>
      <c r="VZW7" s="824"/>
      <c r="VZX7" s="824"/>
      <c r="VZY7" s="824"/>
      <c r="VZZ7" s="824"/>
      <c r="WAA7" s="824"/>
      <c r="WAB7" s="824"/>
      <c r="WAC7" s="824"/>
      <c r="WAD7" s="824"/>
      <c r="WAE7" s="824"/>
      <c r="WAF7" s="824"/>
      <c r="WAG7" s="824"/>
      <c r="WAH7" s="824"/>
      <c r="WAI7" s="824"/>
      <c r="WAJ7" s="824"/>
      <c r="WAK7" s="824"/>
      <c r="WAL7" s="824"/>
      <c r="WAM7" s="824"/>
      <c r="WAN7" s="824"/>
      <c r="WAO7" s="824"/>
      <c r="WAP7" s="824"/>
      <c r="WAQ7" s="824"/>
      <c r="WAR7" s="824"/>
      <c r="WAS7" s="824"/>
      <c r="WAT7" s="824"/>
      <c r="WAU7" s="824"/>
      <c r="WAV7" s="824"/>
      <c r="WAW7" s="824"/>
      <c r="WAX7" s="824"/>
      <c r="WAY7" s="824"/>
      <c r="WAZ7" s="824"/>
      <c r="WBA7" s="824"/>
      <c r="WBB7" s="824"/>
      <c r="WBC7" s="824"/>
      <c r="WBD7" s="824"/>
      <c r="WBE7" s="824"/>
      <c r="WBF7" s="824"/>
      <c r="WBG7" s="824"/>
      <c r="WBH7" s="824"/>
      <c r="WBI7" s="824"/>
      <c r="WBJ7" s="824"/>
      <c r="WBK7" s="824"/>
      <c r="WBL7" s="824"/>
      <c r="WBM7" s="824"/>
      <c r="WBN7" s="824"/>
      <c r="WBO7" s="824"/>
      <c r="WBP7" s="824"/>
      <c r="WBQ7" s="824"/>
      <c r="WBR7" s="824"/>
      <c r="WBS7" s="824"/>
      <c r="WBT7" s="824"/>
      <c r="WBU7" s="824"/>
      <c r="WBV7" s="824"/>
      <c r="WBW7" s="824"/>
      <c r="WBX7" s="824"/>
      <c r="WBY7" s="824"/>
      <c r="WBZ7" s="824"/>
      <c r="WCA7" s="824"/>
      <c r="WCB7" s="824"/>
      <c r="WCC7" s="824"/>
      <c r="WCD7" s="824"/>
      <c r="WCE7" s="824"/>
      <c r="WCF7" s="824"/>
      <c r="WCG7" s="824"/>
      <c r="WCH7" s="824"/>
      <c r="WCI7" s="824"/>
      <c r="WCJ7" s="824"/>
      <c r="WCK7" s="824"/>
      <c r="WCL7" s="824"/>
      <c r="WCM7" s="824"/>
      <c r="WCN7" s="824"/>
      <c r="WCO7" s="824"/>
      <c r="WCP7" s="824"/>
      <c r="WCQ7" s="824"/>
      <c r="WCR7" s="824"/>
      <c r="WCS7" s="824"/>
      <c r="WCT7" s="824"/>
      <c r="WCU7" s="824"/>
      <c r="WCV7" s="824"/>
      <c r="WCW7" s="824"/>
      <c r="WCX7" s="824"/>
      <c r="WCY7" s="824"/>
      <c r="WCZ7" s="824"/>
      <c r="WDA7" s="824"/>
      <c r="WDB7" s="824"/>
      <c r="WDC7" s="824"/>
      <c r="WDD7" s="824"/>
      <c r="WDE7" s="824"/>
      <c r="WDF7" s="824"/>
      <c r="WDG7" s="824"/>
      <c r="WDH7" s="824"/>
      <c r="WDI7" s="824"/>
      <c r="WDJ7" s="824"/>
      <c r="WDK7" s="824"/>
      <c r="WDL7" s="824"/>
      <c r="WDM7" s="824"/>
      <c r="WDN7" s="824"/>
      <c r="WDO7" s="824"/>
      <c r="WDP7" s="824"/>
      <c r="WDQ7" s="824"/>
      <c r="WDR7" s="824"/>
      <c r="WDS7" s="824"/>
      <c r="WDT7" s="824"/>
      <c r="WDU7" s="824"/>
      <c r="WDV7" s="824"/>
      <c r="WDW7" s="824"/>
      <c r="WDX7" s="824"/>
      <c r="WDY7" s="824"/>
      <c r="WDZ7" s="824"/>
      <c r="WEA7" s="824"/>
      <c r="WEB7" s="824"/>
      <c r="WEC7" s="824"/>
      <c r="WED7" s="824"/>
      <c r="WEE7" s="824"/>
      <c r="WEF7" s="824"/>
      <c r="WEG7" s="824"/>
      <c r="WEH7" s="824"/>
      <c r="WEI7" s="824"/>
      <c r="WEJ7" s="824"/>
      <c r="WEK7" s="824"/>
      <c r="WEL7" s="824"/>
      <c r="WEM7" s="824"/>
      <c r="WEN7" s="824"/>
      <c r="WEO7" s="824"/>
      <c r="WEP7" s="824"/>
      <c r="WEQ7" s="824"/>
      <c r="WER7" s="824"/>
      <c r="WES7" s="824"/>
      <c r="WET7" s="824"/>
      <c r="WEU7" s="824"/>
      <c r="WEV7" s="824"/>
      <c r="WEW7" s="824"/>
      <c r="WEX7" s="824"/>
      <c r="WEY7" s="824"/>
      <c r="WEZ7" s="824"/>
      <c r="WFA7" s="824"/>
      <c r="WFB7" s="824"/>
      <c r="WFC7" s="824"/>
      <c r="WFD7" s="824"/>
      <c r="WFE7" s="824"/>
      <c r="WFF7" s="824"/>
      <c r="WFG7" s="824"/>
      <c r="WFH7" s="824"/>
      <c r="WFI7" s="824"/>
      <c r="WFJ7" s="824"/>
      <c r="WFK7" s="824"/>
      <c r="WFL7" s="824"/>
      <c r="WFM7" s="824"/>
      <c r="WFN7" s="824"/>
      <c r="WFO7" s="824"/>
      <c r="WFP7" s="824"/>
      <c r="WFQ7" s="824"/>
      <c r="WFR7" s="824"/>
      <c r="WFS7" s="824"/>
      <c r="WFT7" s="824"/>
      <c r="WFU7" s="824"/>
      <c r="WFV7" s="824"/>
      <c r="WFW7" s="824"/>
      <c r="WFX7" s="824"/>
      <c r="WFY7" s="824"/>
      <c r="WFZ7" s="824"/>
      <c r="WGA7" s="824"/>
      <c r="WGB7" s="824"/>
      <c r="WGC7" s="824"/>
      <c r="WGD7" s="824"/>
      <c r="WGE7" s="824"/>
      <c r="WGF7" s="824"/>
      <c r="WGG7" s="824"/>
      <c r="WGH7" s="824"/>
      <c r="WGI7" s="824"/>
      <c r="WGJ7" s="824"/>
      <c r="WGK7" s="824"/>
      <c r="WGL7" s="824"/>
      <c r="WGM7" s="824"/>
      <c r="WGN7" s="824"/>
      <c r="WGO7" s="824"/>
      <c r="WGP7" s="824"/>
      <c r="WGQ7" s="824"/>
      <c r="WGR7" s="824"/>
      <c r="WGS7" s="824"/>
      <c r="WGT7" s="824"/>
      <c r="WGU7" s="824"/>
      <c r="WGV7" s="824"/>
      <c r="WGW7" s="824"/>
      <c r="WGX7" s="824"/>
      <c r="WGY7" s="824"/>
      <c r="WGZ7" s="824"/>
      <c r="WHA7" s="824"/>
      <c r="WHB7" s="824"/>
      <c r="WHC7" s="824"/>
      <c r="WHD7" s="824"/>
      <c r="WHE7" s="824"/>
      <c r="WHF7" s="824"/>
      <c r="WHG7" s="824"/>
      <c r="WHH7" s="824"/>
      <c r="WHI7" s="824"/>
      <c r="WHJ7" s="824"/>
      <c r="WHK7" s="824"/>
      <c r="WHL7" s="824"/>
      <c r="WHM7" s="824"/>
      <c r="WHN7" s="824"/>
      <c r="WHO7" s="824"/>
      <c r="WHP7" s="824"/>
      <c r="WHQ7" s="824"/>
      <c r="WHR7" s="824"/>
      <c r="WHS7" s="824"/>
      <c r="WHT7" s="824"/>
      <c r="WHU7" s="824"/>
      <c r="WHV7" s="824"/>
      <c r="WHW7" s="824"/>
      <c r="WHX7" s="824"/>
      <c r="WHY7" s="824"/>
      <c r="WHZ7" s="824"/>
      <c r="WIA7" s="824"/>
      <c r="WIB7" s="824"/>
      <c r="WIC7" s="824"/>
      <c r="WID7" s="824"/>
      <c r="WIE7" s="824"/>
      <c r="WIF7" s="824"/>
      <c r="WIG7" s="824"/>
      <c r="WIH7" s="824"/>
      <c r="WII7" s="824"/>
      <c r="WIJ7" s="824"/>
      <c r="WIK7" s="824"/>
      <c r="WIL7" s="824"/>
      <c r="WIM7" s="824"/>
      <c r="WIN7" s="824"/>
      <c r="WIO7" s="824"/>
      <c r="WIP7" s="824"/>
      <c r="WIQ7" s="824"/>
      <c r="WIR7" s="824"/>
      <c r="WIS7" s="824"/>
      <c r="WIT7" s="824"/>
      <c r="WIU7" s="824"/>
      <c r="WIV7" s="824"/>
      <c r="WIW7" s="824"/>
      <c r="WIX7" s="824"/>
      <c r="WIY7" s="824"/>
      <c r="WIZ7" s="824"/>
      <c r="WJA7" s="824"/>
      <c r="WJB7" s="824"/>
      <c r="WJC7" s="824"/>
      <c r="WJD7" s="824"/>
      <c r="WJE7" s="824"/>
      <c r="WJF7" s="824"/>
      <c r="WJG7" s="824"/>
      <c r="WJH7" s="824"/>
      <c r="WJI7" s="824"/>
      <c r="WJJ7" s="824"/>
      <c r="WJK7" s="824"/>
      <c r="WJL7" s="824"/>
      <c r="WJM7" s="824"/>
      <c r="WJN7" s="824"/>
      <c r="WJO7" s="824"/>
      <c r="WJP7" s="824"/>
      <c r="WJQ7" s="824"/>
      <c r="WJR7" s="824"/>
      <c r="WJS7" s="824"/>
      <c r="WJT7" s="824"/>
      <c r="WJU7" s="824"/>
      <c r="WJV7" s="824"/>
      <c r="WJW7" s="824"/>
      <c r="WJX7" s="824"/>
      <c r="WJY7" s="824"/>
      <c r="WJZ7" s="824"/>
      <c r="WKA7" s="824"/>
      <c r="WKB7" s="824"/>
      <c r="WKC7" s="824"/>
      <c r="WKD7" s="824"/>
      <c r="WKE7" s="824"/>
      <c r="WKF7" s="824"/>
      <c r="WKG7" s="824"/>
      <c r="WKH7" s="824"/>
      <c r="WKI7" s="824"/>
      <c r="WKJ7" s="824"/>
      <c r="WKK7" s="824"/>
      <c r="WKL7" s="824"/>
      <c r="WKM7" s="824"/>
      <c r="WKN7" s="824"/>
      <c r="WKO7" s="824"/>
      <c r="WKP7" s="824"/>
      <c r="WKQ7" s="824"/>
      <c r="WKR7" s="824"/>
      <c r="WKS7" s="824"/>
      <c r="WKT7" s="824"/>
      <c r="WKU7" s="824"/>
      <c r="WKV7" s="824"/>
      <c r="WKW7" s="824"/>
      <c r="WKX7" s="824"/>
      <c r="WKY7" s="824"/>
      <c r="WKZ7" s="824"/>
      <c r="WLA7" s="824"/>
      <c r="WLB7" s="824"/>
      <c r="WLC7" s="824"/>
      <c r="WLD7" s="824"/>
      <c r="WLE7" s="824"/>
      <c r="WLF7" s="824"/>
      <c r="WLG7" s="824"/>
      <c r="WLH7" s="824"/>
      <c r="WLI7" s="824"/>
      <c r="WLJ7" s="824"/>
      <c r="WLK7" s="824"/>
      <c r="WLL7" s="824"/>
      <c r="WLM7" s="824"/>
      <c r="WLN7" s="824"/>
      <c r="WLO7" s="824"/>
      <c r="WLP7" s="824"/>
      <c r="WLQ7" s="824"/>
      <c r="WLR7" s="824"/>
      <c r="WLS7" s="824"/>
      <c r="WLT7" s="824"/>
      <c r="WLU7" s="824"/>
      <c r="WLV7" s="824"/>
      <c r="WLW7" s="824"/>
      <c r="WLX7" s="824"/>
      <c r="WLY7" s="824"/>
      <c r="WLZ7" s="824"/>
      <c r="WMA7" s="824"/>
      <c r="WMB7" s="824"/>
      <c r="WMC7" s="824"/>
      <c r="WMD7" s="824"/>
      <c r="WME7" s="824"/>
      <c r="WMF7" s="824"/>
      <c r="WMG7" s="824"/>
      <c r="WMH7" s="824"/>
      <c r="WMI7" s="824"/>
      <c r="WMJ7" s="824"/>
      <c r="WMK7" s="824"/>
      <c r="WML7" s="824"/>
      <c r="WMM7" s="824"/>
      <c r="WMN7" s="824"/>
      <c r="WMO7" s="824"/>
      <c r="WMP7" s="824"/>
      <c r="WMQ7" s="824"/>
      <c r="WMR7" s="824"/>
      <c r="WMS7" s="824"/>
      <c r="WMT7" s="824"/>
      <c r="WMU7" s="824"/>
      <c r="WMV7" s="824"/>
      <c r="WMW7" s="824"/>
      <c r="WMX7" s="824"/>
      <c r="WMY7" s="824"/>
      <c r="WMZ7" s="824"/>
      <c r="WNA7" s="824"/>
      <c r="WNB7" s="824"/>
      <c r="WNC7" s="824"/>
      <c r="WND7" s="824"/>
      <c r="WNE7" s="824"/>
      <c r="WNF7" s="824"/>
      <c r="WNG7" s="824"/>
      <c r="WNH7" s="824"/>
      <c r="WNI7" s="824"/>
      <c r="WNJ7" s="824"/>
      <c r="WNK7" s="824"/>
      <c r="WNL7" s="824"/>
      <c r="WNM7" s="824"/>
      <c r="WNN7" s="824"/>
      <c r="WNO7" s="824"/>
      <c r="WNP7" s="824"/>
      <c r="WNQ7" s="824"/>
      <c r="WNR7" s="824"/>
      <c r="WNS7" s="824"/>
      <c r="WNT7" s="824"/>
      <c r="WNU7" s="824"/>
      <c r="WNV7" s="824"/>
      <c r="WNW7" s="824"/>
      <c r="WNX7" s="824"/>
      <c r="WNY7" s="824"/>
      <c r="WNZ7" s="824"/>
      <c r="WOA7" s="824"/>
      <c r="WOB7" s="824"/>
      <c r="WOC7" s="824"/>
      <c r="WOD7" s="824"/>
      <c r="WOE7" s="824"/>
      <c r="WOF7" s="824"/>
      <c r="WOG7" s="824"/>
      <c r="WOH7" s="824"/>
      <c r="WOI7" s="824"/>
      <c r="WOJ7" s="824"/>
      <c r="WOK7" s="824"/>
      <c r="WOL7" s="824"/>
      <c r="WOM7" s="824"/>
      <c r="WON7" s="824"/>
      <c r="WOO7" s="824"/>
      <c r="WOP7" s="824"/>
      <c r="WOQ7" s="824"/>
      <c r="WOR7" s="824"/>
      <c r="WOS7" s="824"/>
      <c r="WOT7" s="824"/>
      <c r="WOU7" s="824"/>
      <c r="WOV7" s="824"/>
      <c r="WOW7" s="824"/>
      <c r="WOX7" s="824"/>
      <c r="WOY7" s="824"/>
      <c r="WOZ7" s="824"/>
      <c r="WPA7" s="824"/>
      <c r="WPB7" s="824"/>
      <c r="WPC7" s="824"/>
      <c r="WPD7" s="824"/>
      <c r="WPE7" s="824"/>
      <c r="WPF7" s="824"/>
      <c r="WPG7" s="824"/>
      <c r="WPH7" s="824"/>
      <c r="WPI7" s="824"/>
      <c r="WPJ7" s="824"/>
      <c r="WPK7" s="824"/>
      <c r="WPL7" s="824"/>
      <c r="WPM7" s="824"/>
      <c r="WPN7" s="824"/>
      <c r="WPO7" s="824"/>
      <c r="WPP7" s="824"/>
      <c r="WPQ7" s="824"/>
      <c r="WPR7" s="824"/>
      <c r="WPS7" s="824"/>
      <c r="WPT7" s="824"/>
      <c r="WPU7" s="824"/>
      <c r="WPV7" s="824"/>
      <c r="WPW7" s="824"/>
      <c r="WPX7" s="824"/>
      <c r="WPY7" s="824"/>
      <c r="WPZ7" s="824"/>
      <c r="WQA7" s="824"/>
      <c r="WQB7" s="824"/>
      <c r="WQC7" s="824"/>
      <c r="WQD7" s="824"/>
      <c r="WQE7" s="824"/>
      <c r="WQF7" s="824"/>
      <c r="WQG7" s="824"/>
      <c r="WQH7" s="824"/>
      <c r="WQI7" s="824"/>
      <c r="WQJ7" s="824"/>
      <c r="WQK7" s="824"/>
      <c r="WQL7" s="824"/>
      <c r="WQM7" s="824"/>
      <c r="WQN7" s="824"/>
      <c r="WQO7" s="824"/>
      <c r="WQP7" s="824"/>
      <c r="WQQ7" s="824"/>
      <c r="WQR7" s="824"/>
      <c r="WQS7" s="824"/>
      <c r="WQT7" s="824"/>
      <c r="WQU7" s="824"/>
      <c r="WQV7" s="824"/>
      <c r="WQW7" s="824"/>
      <c r="WQX7" s="824"/>
      <c r="WQY7" s="824"/>
      <c r="WQZ7" s="824"/>
      <c r="WRA7" s="824"/>
      <c r="WRB7" s="824"/>
      <c r="WRC7" s="824"/>
      <c r="WRD7" s="824"/>
      <c r="WRE7" s="824"/>
      <c r="WRF7" s="824"/>
      <c r="WRG7" s="824"/>
      <c r="WRH7" s="824"/>
      <c r="WRI7" s="824"/>
      <c r="WRJ7" s="824"/>
      <c r="WRK7" s="824"/>
      <c r="WRL7" s="824"/>
      <c r="WRM7" s="824"/>
      <c r="WRN7" s="824"/>
      <c r="WRO7" s="824"/>
      <c r="WRP7" s="824"/>
      <c r="WRQ7" s="824"/>
      <c r="WRR7" s="824"/>
      <c r="WRS7" s="824"/>
      <c r="WRT7" s="824"/>
      <c r="WRU7" s="824"/>
      <c r="WRV7" s="824"/>
      <c r="WRW7" s="824"/>
      <c r="WRX7" s="824"/>
      <c r="WRY7" s="824"/>
      <c r="WRZ7" s="824"/>
      <c r="WSA7" s="824"/>
      <c r="WSB7" s="824"/>
      <c r="WSC7" s="824"/>
      <c r="WSD7" s="824"/>
      <c r="WSE7" s="824"/>
      <c r="WSF7" s="824"/>
      <c r="WSG7" s="824"/>
      <c r="WSH7" s="824"/>
      <c r="WSI7" s="824"/>
      <c r="WSJ7" s="824"/>
      <c r="WSK7" s="824"/>
      <c r="WSL7" s="824"/>
      <c r="WSM7" s="824"/>
      <c r="WSN7" s="824"/>
      <c r="WSO7" s="824"/>
      <c r="WSP7" s="824"/>
      <c r="WSQ7" s="824"/>
      <c r="WSR7" s="824"/>
      <c r="WSS7" s="824"/>
      <c r="WST7" s="824"/>
      <c r="WSU7" s="824"/>
      <c r="WSV7" s="824"/>
      <c r="WSW7" s="824"/>
      <c r="WSX7" s="824"/>
      <c r="WSY7" s="824"/>
      <c r="WSZ7" s="824"/>
      <c r="WTA7" s="824"/>
      <c r="WTB7" s="824"/>
      <c r="WTC7" s="824"/>
      <c r="WTD7" s="824"/>
      <c r="WTE7" s="824"/>
      <c r="WTF7" s="824"/>
      <c r="WTG7" s="824"/>
      <c r="WTH7" s="824"/>
      <c r="WTI7" s="824"/>
      <c r="WTJ7" s="824"/>
      <c r="WTK7" s="824"/>
      <c r="WTL7" s="824"/>
      <c r="WTM7" s="824"/>
      <c r="WTN7" s="824"/>
      <c r="WTO7" s="824"/>
      <c r="WTP7" s="824"/>
      <c r="WTQ7" s="824"/>
      <c r="WTR7" s="824"/>
      <c r="WTS7" s="824"/>
      <c r="WTT7" s="824"/>
      <c r="WTU7" s="824"/>
      <c r="WTV7" s="824"/>
      <c r="WTW7" s="824"/>
      <c r="WTX7" s="824"/>
      <c r="WTY7" s="824"/>
      <c r="WTZ7" s="824"/>
      <c r="WUA7" s="824"/>
      <c r="WUB7" s="824"/>
      <c r="WUC7" s="824"/>
      <c r="WUD7" s="824"/>
      <c r="WUE7" s="824"/>
      <c r="WUF7" s="824"/>
      <c r="WUG7" s="824"/>
      <c r="WUH7" s="824"/>
      <c r="WUI7" s="824"/>
      <c r="WUJ7" s="824"/>
      <c r="WUK7" s="824"/>
      <c r="WUL7" s="824"/>
      <c r="WUM7" s="824"/>
      <c r="WUN7" s="824"/>
      <c r="WUO7" s="824"/>
      <c r="WUP7" s="824"/>
      <c r="WUQ7" s="824"/>
      <c r="WUR7" s="824"/>
      <c r="WUS7" s="824"/>
      <c r="WUT7" s="824"/>
      <c r="WUU7" s="824"/>
      <c r="WUV7" s="824"/>
      <c r="WUW7" s="824"/>
      <c r="WUX7" s="824"/>
      <c r="WUY7" s="824"/>
      <c r="WUZ7" s="824"/>
      <c r="WVA7" s="824"/>
      <c r="WVB7" s="824"/>
      <c r="WVC7" s="824"/>
      <c r="WVD7" s="824"/>
      <c r="WVE7" s="824"/>
      <c r="WVF7" s="824"/>
      <c r="WVG7" s="824"/>
      <c r="WVH7" s="824"/>
      <c r="WVI7" s="824"/>
      <c r="WVJ7" s="824"/>
      <c r="WVK7" s="824"/>
      <c r="WVL7" s="824"/>
      <c r="WVM7" s="824"/>
      <c r="WVN7" s="824"/>
      <c r="WVO7" s="824"/>
      <c r="WVP7" s="824"/>
      <c r="WVQ7" s="824"/>
      <c r="WVR7" s="824"/>
      <c r="WVS7" s="824"/>
      <c r="WVT7" s="824"/>
      <c r="WVU7" s="824"/>
      <c r="WVV7" s="824"/>
      <c r="WVW7" s="824"/>
      <c r="WVX7" s="824"/>
      <c r="WVY7" s="824"/>
      <c r="WVZ7" s="824"/>
      <c r="WWA7" s="824"/>
      <c r="WWB7" s="824"/>
      <c r="WWC7" s="824"/>
      <c r="WWD7" s="824"/>
      <c r="WWE7" s="824"/>
      <c r="WWF7" s="824"/>
      <c r="WWG7" s="824"/>
      <c r="WWH7" s="824"/>
      <c r="WWI7" s="824"/>
      <c r="WWJ7" s="824"/>
      <c r="WWK7" s="824"/>
      <c r="WWL7" s="824"/>
      <c r="WWM7" s="824"/>
      <c r="WWN7" s="824"/>
      <c r="WWO7" s="824"/>
      <c r="WWP7" s="824"/>
      <c r="WWQ7" s="824"/>
      <c r="WWR7" s="824"/>
      <c r="WWS7" s="824"/>
      <c r="WWT7" s="824"/>
      <c r="WWU7" s="824"/>
      <c r="WWV7" s="824"/>
      <c r="WWW7" s="824"/>
      <c r="WWX7" s="824"/>
      <c r="WWY7" s="824"/>
      <c r="WWZ7" s="824"/>
      <c r="WXA7" s="824"/>
      <c r="WXB7" s="824"/>
      <c r="WXC7" s="824"/>
      <c r="WXD7" s="824"/>
      <c r="WXE7" s="824"/>
      <c r="WXF7" s="824"/>
      <c r="WXG7" s="824"/>
      <c r="WXH7" s="824"/>
      <c r="WXI7" s="824"/>
      <c r="WXJ7" s="824"/>
      <c r="WXK7" s="824"/>
      <c r="WXL7" s="824"/>
      <c r="WXM7" s="824"/>
      <c r="WXN7" s="824"/>
      <c r="WXO7" s="824"/>
      <c r="WXP7" s="824"/>
      <c r="WXQ7" s="824"/>
      <c r="WXR7" s="824"/>
      <c r="WXS7" s="824"/>
      <c r="WXT7" s="824"/>
      <c r="WXU7" s="824"/>
      <c r="WXV7" s="824"/>
      <c r="WXW7" s="824"/>
      <c r="WXX7" s="824"/>
      <c r="WXY7" s="824"/>
      <c r="WXZ7" s="824"/>
      <c r="WYA7" s="824"/>
      <c r="WYB7" s="824"/>
      <c r="WYC7" s="824"/>
      <c r="WYD7" s="824"/>
      <c r="WYE7" s="824"/>
      <c r="WYF7" s="824"/>
      <c r="WYG7" s="824"/>
      <c r="WYH7" s="824"/>
      <c r="WYI7" s="824"/>
      <c r="WYJ7" s="824"/>
      <c r="WYK7" s="824"/>
      <c r="WYL7" s="824"/>
      <c r="WYM7" s="824"/>
      <c r="WYN7" s="824"/>
      <c r="WYO7" s="824"/>
      <c r="WYP7" s="824"/>
      <c r="WYQ7" s="824"/>
      <c r="WYR7" s="824"/>
      <c r="WYS7" s="824"/>
      <c r="WYT7" s="824"/>
      <c r="WYU7" s="824"/>
      <c r="WYV7" s="824"/>
      <c r="WYW7" s="824"/>
      <c r="WYX7" s="824"/>
      <c r="WYY7" s="824"/>
      <c r="WYZ7" s="824"/>
      <c r="WZA7" s="824"/>
      <c r="WZB7" s="824"/>
      <c r="WZC7" s="824"/>
      <c r="WZD7" s="824"/>
      <c r="WZE7" s="824"/>
      <c r="WZF7" s="824"/>
      <c r="WZG7" s="824"/>
      <c r="WZH7" s="824"/>
      <c r="WZI7" s="824"/>
      <c r="WZJ7" s="824"/>
      <c r="WZK7" s="824"/>
      <c r="WZL7" s="824"/>
      <c r="WZM7" s="824"/>
      <c r="WZN7" s="824"/>
      <c r="WZO7" s="824"/>
      <c r="WZP7" s="824"/>
      <c r="WZQ7" s="824"/>
      <c r="WZR7" s="824"/>
      <c r="WZS7" s="824"/>
      <c r="WZT7" s="824"/>
      <c r="WZU7" s="824"/>
      <c r="WZV7" s="824"/>
      <c r="WZW7" s="824"/>
      <c r="WZX7" s="824"/>
      <c r="WZY7" s="824"/>
      <c r="WZZ7" s="824"/>
      <c r="XAA7" s="824"/>
      <c r="XAB7" s="824"/>
      <c r="XAC7" s="824"/>
      <c r="XAD7" s="824"/>
      <c r="XAE7" s="824"/>
      <c r="XAF7" s="824"/>
      <c r="XAG7" s="824"/>
      <c r="XAH7" s="824"/>
      <c r="XAI7" s="824"/>
      <c r="XAJ7" s="824"/>
      <c r="XAK7" s="824"/>
      <c r="XAL7" s="824"/>
      <c r="XAM7" s="824"/>
      <c r="XAN7" s="824"/>
      <c r="XAO7" s="824"/>
      <c r="XAP7" s="824"/>
      <c r="XAQ7" s="824"/>
      <c r="XAR7" s="824"/>
      <c r="XAS7" s="824"/>
      <c r="XAT7" s="824"/>
      <c r="XAU7" s="824"/>
      <c r="XAV7" s="824"/>
      <c r="XAW7" s="824"/>
      <c r="XAX7" s="824"/>
      <c r="XAY7" s="824"/>
      <c r="XAZ7" s="824"/>
      <c r="XBA7" s="824"/>
      <c r="XBB7" s="824"/>
      <c r="XBC7" s="824"/>
      <c r="XBD7" s="824"/>
      <c r="XBE7" s="824"/>
      <c r="XBF7" s="824"/>
      <c r="XBG7" s="824"/>
      <c r="XBH7" s="824"/>
      <c r="XBI7" s="824"/>
      <c r="XBJ7" s="824"/>
      <c r="XBK7" s="824"/>
      <c r="XBL7" s="824"/>
      <c r="XBM7" s="824"/>
      <c r="XBN7" s="824"/>
      <c r="XBO7" s="824"/>
      <c r="XBP7" s="824"/>
      <c r="XBQ7" s="824"/>
      <c r="XBR7" s="824"/>
      <c r="XBS7" s="824"/>
      <c r="XBT7" s="824"/>
      <c r="XBU7" s="824"/>
      <c r="XBV7" s="824"/>
      <c r="XBW7" s="824"/>
      <c r="XBX7" s="824"/>
      <c r="XBY7" s="824"/>
      <c r="XBZ7" s="824"/>
      <c r="XCA7" s="824"/>
      <c r="XCB7" s="824"/>
      <c r="XCC7" s="824"/>
      <c r="XCD7" s="824"/>
      <c r="XCE7" s="824"/>
      <c r="XCF7" s="824"/>
      <c r="XCG7" s="824"/>
      <c r="XCH7" s="824"/>
      <c r="XCI7" s="824"/>
      <c r="XCJ7" s="824"/>
      <c r="XCK7" s="824"/>
      <c r="XCL7" s="824"/>
      <c r="XCM7" s="824"/>
      <c r="XCN7" s="824"/>
      <c r="XCO7" s="824"/>
      <c r="XCP7" s="824"/>
      <c r="XCQ7" s="824"/>
      <c r="XCR7" s="824"/>
      <c r="XCS7" s="824"/>
      <c r="XCT7" s="824"/>
      <c r="XCU7" s="824"/>
      <c r="XCV7" s="824"/>
      <c r="XCW7" s="824"/>
      <c r="XCX7" s="824"/>
      <c r="XCY7" s="824"/>
      <c r="XCZ7" s="824"/>
      <c r="XDA7" s="824"/>
      <c r="XDB7" s="824"/>
      <c r="XDC7" s="824"/>
      <c r="XDD7" s="824"/>
      <c r="XDE7" s="824"/>
      <c r="XDF7" s="824"/>
      <c r="XDG7" s="824"/>
      <c r="XDH7" s="824"/>
      <c r="XDI7" s="824"/>
      <c r="XDJ7" s="824"/>
      <c r="XDK7" s="824"/>
      <c r="XDL7" s="824"/>
      <c r="XDM7" s="824"/>
      <c r="XDN7" s="824"/>
      <c r="XDO7" s="824"/>
      <c r="XDP7" s="824"/>
      <c r="XDQ7" s="824"/>
      <c r="XDR7" s="824"/>
      <c r="XDS7" s="824"/>
      <c r="XDT7" s="824"/>
      <c r="XDU7" s="824"/>
      <c r="XDV7" s="824"/>
      <c r="XDW7" s="824"/>
      <c r="XDX7" s="824"/>
      <c r="XDY7" s="824"/>
      <c r="XDZ7" s="824"/>
      <c r="XEA7" s="824"/>
      <c r="XEB7" s="824"/>
      <c r="XEC7" s="824"/>
      <c r="XED7" s="824"/>
      <c r="XEE7" s="824"/>
      <c r="XEF7" s="824"/>
      <c r="XEG7" s="824"/>
      <c r="XEH7" s="824"/>
      <c r="XEI7" s="824"/>
      <c r="XEJ7" s="824"/>
      <c r="XEK7" s="824"/>
      <c r="XEL7" s="824"/>
      <c r="XEM7" s="824"/>
      <c r="XEN7" s="824"/>
      <c r="XEO7" s="824"/>
      <c r="XEP7" s="824"/>
      <c r="XEQ7" s="824"/>
      <c r="XER7" s="824"/>
      <c r="XES7" s="824"/>
      <c r="XET7" s="824"/>
      <c r="XEU7" s="824"/>
      <c r="XEV7" s="824"/>
      <c r="XEW7" s="824"/>
      <c r="XEX7" s="824"/>
      <c r="XEY7" s="824"/>
      <c r="XEZ7" s="824"/>
      <c r="XFA7" s="824"/>
      <c r="XFB7" s="824"/>
    </row>
    <row r="8" spans="1:16382" x14ac:dyDescent="0.3">
      <c r="B8" s="848" t="s">
        <v>447</v>
      </c>
      <c r="C8" s="848"/>
    </row>
    <row r="9" spans="1:16382" ht="15.75" customHeight="1" x14ac:dyDescent="0.3">
      <c r="A9" s="425"/>
      <c r="B9" s="236">
        <v>45473</v>
      </c>
      <c r="C9" s="236">
        <v>45107</v>
      </c>
      <c r="D9" s="425"/>
    </row>
    <row r="10" spans="1:16382" x14ac:dyDescent="0.3">
      <c r="A10" s="426" t="s">
        <v>9808</v>
      </c>
      <c r="B10" s="309"/>
      <c r="C10" s="309"/>
      <c r="D10" s="309"/>
    </row>
    <row r="11" spans="1:16382" x14ac:dyDescent="0.3">
      <c r="A11" s="427" t="s">
        <v>9809</v>
      </c>
      <c r="B11" s="427"/>
      <c r="C11" s="427"/>
      <c r="D11" s="427"/>
      <c r="E11" s="826"/>
      <c r="F11" s="826"/>
      <c r="G11" s="826"/>
      <c r="H11" s="826"/>
      <c r="I11" s="826"/>
      <c r="J11" s="826"/>
      <c r="K11" s="826"/>
      <c r="L11" s="826"/>
      <c r="M11" s="826"/>
      <c r="N11" s="826"/>
      <c r="O11" s="826"/>
      <c r="P11" s="826"/>
      <c r="Q11" s="826"/>
      <c r="R11" s="826"/>
      <c r="S11" s="826"/>
      <c r="T11" s="826"/>
      <c r="U11" s="826"/>
      <c r="V11" s="826"/>
      <c r="W11" s="826"/>
      <c r="X11" s="826"/>
      <c r="Y11" s="826"/>
      <c r="Z11" s="826"/>
      <c r="AA11" s="826"/>
      <c r="AB11" s="826"/>
      <c r="AC11" s="826"/>
      <c r="AD11" s="826"/>
      <c r="AE11" s="826"/>
      <c r="AF11" s="826"/>
      <c r="AG11" s="826"/>
      <c r="AH11" s="826"/>
      <c r="AI11" s="826"/>
      <c r="AJ11" s="826"/>
      <c r="AK11" s="826"/>
      <c r="AL11" s="826"/>
      <c r="AM11" s="826"/>
      <c r="AN11" s="826"/>
      <c r="AO11" s="826"/>
      <c r="AP11" s="826"/>
      <c r="AQ11" s="826"/>
      <c r="AR11" s="826"/>
      <c r="AS11" s="826"/>
      <c r="AT11" s="826"/>
      <c r="AU11" s="826"/>
      <c r="AV11" s="826"/>
      <c r="AW11" s="826"/>
      <c r="AX11" s="826"/>
      <c r="AY11" s="826"/>
      <c r="AZ11" s="826"/>
      <c r="BA11" s="826"/>
      <c r="BB11" s="826"/>
      <c r="BC11" s="826"/>
      <c r="BD11" s="826"/>
      <c r="BE11" s="826"/>
      <c r="BF11" s="826"/>
      <c r="BG11" s="826"/>
      <c r="BH11" s="826"/>
      <c r="BI11" s="826"/>
      <c r="BJ11" s="826"/>
      <c r="BK11" s="826"/>
      <c r="BL11" s="826"/>
      <c r="BM11" s="826"/>
      <c r="BN11" s="826"/>
      <c r="BO11" s="826"/>
      <c r="BP11" s="826"/>
      <c r="BQ11" s="826"/>
      <c r="BR11" s="826"/>
      <c r="BS11" s="826"/>
      <c r="BT11" s="826"/>
      <c r="BU11" s="826"/>
      <c r="BV11" s="826"/>
      <c r="BW11" s="826"/>
      <c r="BX11" s="826"/>
      <c r="BY11" s="826"/>
      <c r="BZ11" s="826"/>
      <c r="CA11" s="826"/>
      <c r="CB11" s="826"/>
      <c r="CC11" s="826"/>
      <c r="CD11" s="826"/>
      <c r="CE11" s="826"/>
      <c r="CF11" s="826"/>
      <c r="CG11" s="826"/>
      <c r="CH11" s="826"/>
      <c r="CI11" s="826"/>
      <c r="CJ11" s="826"/>
      <c r="CK11" s="826"/>
      <c r="CL11" s="826"/>
      <c r="CM11" s="826"/>
      <c r="CN11" s="826"/>
      <c r="CO11" s="826"/>
      <c r="CP11" s="826"/>
      <c r="CQ11" s="826"/>
      <c r="CR11" s="826"/>
      <c r="CS11" s="826"/>
      <c r="CT11" s="826"/>
      <c r="CU11" s="826"/>
      <c r="CV11" s="826"/>
      <c r="CW11" s="826"/>
      <c r="CX11" s="826"/>
      <c r="CY11" s="826"/>
      <c r="CZ11" s="826"/>
      <c r="DA11" s="826"/>
      <c r="DB11" s="826"/>
      <c r="DC11" s="826"/>
      <c r="DD11" s="826"/>
      <c r="DE11" s="826"/>
      <c r="DF11" s="826"/>
      <c r="DG11" s="826"/>
      <c r="DH11" s="826"/>
      <c r="DI11" s="826"/>
      <c r="DJ11" s="826"/>
      <c r="DK11" s="826"/>
      <c r="DL11" s="826"/>
      <c r="DM11" s="826"/>
      <c r="DN11" s="826"/>
      <c r="DO11" s="826"/>
      <c r="DP11" s="826"/>
      <c r="DQ11" s="826"/>
      <c r="DR11" s="826"/>
      <c r="DS11" s="826"/>
      <c r="DT11" s="826"/>
      <c r="DU11" s="826"/>
      <c r="DV11" s="826"/>
      <c r="DW11" s="826"/>
      <c r="DX11" s="826"/>
      <c r="DY11" s="826"/>
      <c r="DZ11" s="826"/>
      <c r="EA11" s="826"/>
      <c r="EB11" s="826"/>
      <c r="EC11" s="826"/>
      <c r="ED11" s="826"/>
      <c r="EE11" s="826"/>
      <c r="EF11" s="826"/>
      <c r="EG11" s="826"/>
      <c r="EH11" s="826"/>
      <c r="EI11" s="826"/>
      <c r="EJ11" s="826"/>
      <c r="EK11" s="826"/>
      <c r="EL11" s="826"/>
      <c r="EM11" s="826"/>
      <c r="EN11" s="826"/>
      <c r="EO11" s="826"/>
      <c r="EP11" s="826"/>
      <c r="EQ11" s="826"/>
      <c r="ER11" s="826"/>
      <c r="ES11" s="826"/>
      <c r="ET11" s="826"/>
      <c r="EU11" s="826"/>
      <c r="EV11" s="826"/>
      <c r="EW11" s="826"/>
      <c r="EX11" s="826"/>
      <c r="EY11" s="826"/>
      <c r="EZ11" s="826"/>
      <c r="FA11" s="826"/>
      <c r="FB11" s="826"/>
      <c r="FC11" s="826"/>
      <c r="FD11" s="826"/>
      <c r="FE11" s="826"/>
      <c r="FF11" s="826"/>
      <c r="FG11" s="826"/>
      <c r="FH11" s="826"/>
      <c r="FI11" s="826"/>
      <c r="FJ11" s="826"/>
      <c r="FK11" s="826"/>
      <c r="FL11" s="826"/>
      <c r="FM11" s="826"/>
      <c r="FN11" s="826"/>
      <c r="FO11" s="826"/>
      <c r="FP11" s="826"/>
      <c r="FQ11" s="826"/>
      <c r="FR11" s="826"/>
      <c r="FS11" s="826"/>
      <c r="FT11" s="826"/>
      <c r="FU11" s="826"/>
      <c r="FV11" s="826"/>
      <c r="FW11" s="826"/>
      <c r="FX11" s="826"/>
      <c r="FY11" s="826"/>
      <c r="FZ11" s="826"/>
      <c r="GA11" s="826"/>
      <c r="GB11" s="826"/>
      <c r="GC11" s="826"/>
      <c r="GD11" s="826"/>
      <c r="GE11" s="826"/>
      <c r="GF11" s="826"/>
      <c r="GG11" s="826"/>
      <c r="GH11" s="826"/>
      <c r="GI11" s="826"/>
      <c r="GJ11" s="826"/>
      <c r="GK11" s="826"/>
      <c r="GL11" s="826"/>
      <c r="GM11" s="826"/>
      <c r="GN11" s="826"/>
      <c r="GO11" s="826"/>
      <c r="GP11" s="826"/>
      <c r="GQ11" s="826"/>
      <c r="GR11" s="826"/>
      <c r="GS11" s="826"/>
      <c r="GT11" s="826"/>
      <c r="GU11" s="826"/>
      <c r="GV11" s="826"/>
      <c r="GW11" s="826"/>
      <c r="GX11" s="826"/>
      <c r="GY11" s="826"/>
      <c r="GZ11" s="826"/>
      <c r="HA11" s="826"/>
      <c r="HB11" s="826"/>
      <c r="HC11" s="826"/>
      <c r="HD11" s="826"/>
      <c r="HE11" s="826"/>
      <c r="HF11" s="826"/>
      <c r="HG11" s="826"/>
      <c r="HH11" s="826"/>
      <c r="HI11" s="826"/>
      <c r="HJ11" s="826"/>
      <c r="HK11" s="826"/>
      <c r="HL11" s="826"/>
      <c r="HM11" s="826"/>
      <c r="HN11" s="826"/>
      <c r="HO11" s="826"/>
      <c r="HP11" s="826"/>
      <c r="HQ11" s="826"/>
      <c r="HR11" s="826"/>
      <c r="HS11" s="826"/>
      <c r="HT11" s="826"/>
      <c r="HU11" s="826"/>
      <c r="HV11" s="826"/>
      <c r="HW11" s="826"/>
      <c r="HX11" s="826"/>
      <c r="HY11" s="826"/>
      <c r="HZ11" s="826"/>
      <c r="IA11" s="826"/>
      <c r="IB11" s="826"/>
      <c r="IC11" s="826"/>
      <c r="ID11" s="826"/>
      <c r="IE11" s="826"/>
      <c r="IF11" s="826"/>
      <c r="IG11" s="826"/>
      <c r="IH11" s="826"/>
      <c r="II11" s="826"/>
      <c r="IJ11" s="826"/>
      <c r="IK11" s="826"/>
      <c r="IL11" s="826"/>
      <c r="IM11" s="826"/>
      <c r="IN11" s="826"/>
      <c r="IO11" s="826"/>
      <c r="IP11" s="826"/>
      <c r="IQ11" s="826"/>
      <c r="IR11" s="826"/>
      <c r="IS11" s="826"/>
      <c r="IT11" s="826"/>
      <c r="IU11" s="826"/>
      <c r="IV11" s="826"/>
      <c r="IW11" s="826"/>
      <c r="IX11" s="826"/>
      <c r="IY11" s="826"/>
      <c r="IZ11" s="826"/>
      <c r="JA11" s="826"/>
      <c r="JB11" s="826"/>
      <c r="JC11" s="826"/>
      <c r="JD11" s="826"/>
      <c r="JE11" s="826"/>
      <c r="JF11" s="826"/>
      <c r="JG11" s="826"/>
      <c r="JH11" s="826"/>
      <c r="JI11" s="826"/>
      <c r="JJ11" s="826"/>
      <c r="JK11" s="826"/>
      <c r="JL11" s="826"/>
      <c r="JM11" s="826"/>
      <c r="JN11" s="826"/>
      <c r="JO11" s="826"/>
      <c r="JP11" s="826"/>
      <c r="JQ11" s="826"/>
      <c r="JR11" s="826"/>
      <c r="JS11" s="826"/>
      <c r="JT11" s="826"/>
      <c r="JU11" s="826"/>
      <c r="JV11" s="826"/>
      <c r="JW11" s="826"/>
      <c r="JX11" s="826"/>
      <c r="JY11" s="826"/>
      <c r="JZ11" s="826"/>
      <c r="KA11" s="826"/>
      <c r="KB11" s="826"/>
      <c r="KC11" s="826"/>
      <c r="KD11" s="826"/>
      <c r="KE11" s="826"/>
      <c r="KF11" s="826"/>
      <c r="KG11" s="826"/>
      <c r="KH11" s="826"/>
      <c r="KI11" s="826"/>
      <c r="KJ11" s="826"/>
      <c r="KK11" s="826"/>
      <c r="KL11" s="826"/>
      <c r="KM11" s="826"/>
      <c r="KN11" s="826"/>
      <c r="KO11" s="826"/>
      <c r="KP11" s="826"/>
      <c r="KQ11" s="826"/>
      <c r="KR11" s="826"/>
      <c r="KS11" s="826"/>
      <c r="KT11" s="826"/>
      <c r="KU11" s="826"/>
      <c r="KV11" s="826"/>
      <c r="KW11" s="826"/>
      <c r="KX11" s="826"/>
      <c r="KY11" s="826"/>
      <c r="KZ11" s="826"/>
      <c r="LA11" s="826"/>
      <c r="LB11" s="826"/>
      <c r="LC11" s="826"/>
      <c r="LD11" s="826"/>
      <c r="LE11" s="826"/>
      <c r="LF11" s="826"/>
      <c r="LG11" s="826"/>
      <c r="LH11" s="826"/>
      <c r="LI11" s="826"/>
      <c r="LJ11" s="826"/>
      <c r="LK11" s="826"/>
      <c r="LL11" s="826"/>
      <c r="LM11" s="826"/>
      <c r="LN11" s="826"/>
      <c r="LO11" s="826"/>
      <c r="LP11" s="826"/>
      <c r="LQ11" s="826"/>
      <c r="LR11" s="826"/>
      <c r="LS11" s="826"/>
      <c r="LT11" s="826"/>
      <c r="LU11" s="826"/>
      <c r="LV11" s="826"/>
      <c r="LW11" s="826"/>
      <c r="LX11" s="826"/>
      <c r="LY11" s="826"/>
      <c r="LZ11" s="826"/>
      <c r="MA11" s="826"/>
      <c r="MB11" s="826"/>
      <c r="MC11" s="826"/>
      <c r="MD11" s="826"/>
      <c r="ME11" s="826"/>
      <c r="MF11" s="826"/>
      <c r="MG11" s="826"/>
      <c r="MH11" s="826"/>
      <c r="MI11" s="826"/>
      <c r="MJ11" s="826"/>
      <c r="MK11" s="826"/>
      <c r="ML11" s="826"/>
      <c r="MM11" s="826"/>
      <c r="MN11" s="826"/>
      <c r="MO11" s="826"/>
      <c r="MP11" s="826"/>
      <c r="MQ11" s="826"/>
      <c r="MR11" s="826"/>
      <c r="MS11" s="826"/>
      <c r="MT11" s="826"/>
      <c r="MU11" s="826"/>
      <c r="MV11" s="826"/>
      <c r="MW11" s="826"/>
      <c r="MX11" s="826"/>
      <c r="MY11" s="826"/>
      <c r="MZ11" s="826"/>
      <c r="NA11" s="826"/>
      <c r="NB11" s="826"/>
      <c r="NC11" s="826"/>
      <c r="ND11" s="826"/>
      <c r="NE11" s="826"/>
      <c r="NF11" s="826"/>
      <c r="NG11" s="826"/>
      <c r="NH11" s="826"/>
      <c r="NI11" s="826"/>
      <c r="NJ11" s="826"/>
      <c r="NK11" s="826"/>
      <c r="NL11" s="826"/>
      <c r="NM11" s="826"/>
      <c r="NN11" s="826"/>
      <c r="NO11" s="826"/>
      <c r="NP11" s="826"/>
      <c r="NQ11" s="826"/>
      <c r="NR11" s="826"/>
      <c r="NS11" s="826"/>
      <c r="NT11" s="826"/>
      <c r="NU11" s="826"/>
      <c r="NV11" s="826"/>
      <c r="NW11" s="826"/>
      <c r="NX11" s="826"/>
      <c r="NY11" s="826"/>
      <c r="NZ11" s="826"/>
      <c r="OA11" s="826"/>
      <c r="OB11" s="826"/>
      <c r="OC11" s="826"/>
      <c r="OD11" s="826"/>
      <c r="OE11" s="826"/>
      <c r="OF11" s="826"/>
      <c r="OG11" s="826"/>
      <c r="OH11" s="826"/>
      <c r="OI11" s="826"/>
      <c r="OJ11" s="826"/>
      <c r="OK11" s="826"/>
      <c r="OL11" s="826"/>
      <c r="OM11" s="826"/>
      <c r="ON11" s="826"/>
      <c r="OO11" s="826"/>
      <c r="OP11" s="826"/>
      <c r="OQ11" s="826"/>
      <c r="OR11" s="826"/>
      <c r="OS11" s="826"/>
      <c r="OT11" s="826"/>
      <c r="OU11" s="826"/>
      <c r="OV11" s="826"/>
      <c r="OW11" s="826"/>
      <c r="OX11" s="826"/>
      <c r="OY11" s="826"/>
      <c r="OZ11" s="826"/>
      <c r="PA11" s="826"/>
      <c r="PB11" s="826"/>
      <c r="PC11" s="826"/>
      <c r="PD11" s="826"/>
      <c r="PE11" s="826"/>
      <c r="PF11" s="826"/>
      <c r="PG11" s="826"/>
      <c r="PH11" s="826"/>
      <c r="PI11" s="826"/>
      <c r="PJ11" s="826"/>
      <c r="PK11" s="826"/>
      <c r="PL11" s="826"/>
      <c r="PM11" s="826"/>
      <c r="PN11" s="826"/>
      <c r="PO11" s="826"/>
      <c r="PP11" s="826"/>
      <c r="PQ11" s="826"/>
      <c r="PR11" s="826"/>
      <c r="PS11" s="826"/>
      <c r="PT11" s="826"/>
      <c r="PU11" s="826"/>
      <c r="PV11" s="826"/>
      <c r="PW11" s="826"/>
      <c r="PX11" s="826"/>
      <c r="PY11" s="826"/>
      <c r="PZ11" s="826"/>
      <c r="QA11" s="826"/>
      <c r="QB11" s="826"/>
      <c r="QC11" s="826"/>
      <c r="QD11" s="826"/>
      <c r="QE11" s="826"/>
      <c r="QF11" s="826"/>
      <c r="QG11" s="826"/>
      <c r="QH11" s="826"/>
      <c r="QI11" s="826"/>
      <c r="QJ11" s="826"/>
      <c r="QK11" s="826"/>
      <c r="QL11" s="826"/>
      <c r="QM11" s="826"/>
      <c r="QN11" s="826"/>
      <c r="QO11" s="826"/>
      <c r="QP11" s="826"/>
      <c r="QQ11" s="826"/>
      <c r="QR11" s="826"/>
      <c r="QS11" s="826"/>
      <c r="QT11" s="826"/>
      <c r="QU11" s="826"/>
      <c r="QV11" s="826"/>
      <c r="QW11" s="826"/>
      <c r="QX11" s="826"/>
      <c r="QY11" s="826"/>
      <c r="QZ11" s="826"/>
      <c r="RA11" s="826"/>
      <c r="RB11" s="826"/>
      <c r="RC11" s="826"/>
      <c r="RD11" s="826"/>
      <c r="RE11" s="826"/>
      <c r="RF11" s="826"/>
      <c r="RG11" s="826"/>
      <c r="RH11" s="826"/>
      <c r="RI11" s="826"/>
      <c r="RJ11" s="826"/>
      <c r="RK11" s="826"/>
      <c r="RL11" s="826"/>
      <c r="RM11" s="826"/>
      <c r="RN11" s="826"/>
      <c r="RO11" s="826"/>
      <c r="RP11" s="826"/>
      <c r="RQ11" s="826"/>
      <c r="RR11" s="826"/>
      <c r="RS11" s="826"/>
      <c r="RT11" s="826"/>
      <c r="RU11" s="826"/>
      <c r="RV11" s="826"/>
      <c r="RW11" s="826"/>
      <c r="RX11" s="826"/>
      <c r="RY11" s="826"/>
      <c r="RZ11" s="826"/>
      <c r="SA11" s="826"/>
      <c r="SB11" s="826"/>
      <c r="SC11" s="826"/>
      <c r="SD11" s="826"/>
      <c r="SE11" s="826"/>
      <c r="SF11" s="826"/>
      <c r="SG11" s="826"/>
      <c r="SH11" s="826"/>
      <c r="SI11" s="826"/>
      <c r="SJ11" s="826"/>
      <c r="SK11" s="826"/>
      <c r="SL11" s="826"/>
      <c r="SM11" s="826"/>
      <c r="SN11" s="826"/>
      <c r="SO11" s="826"/>
      <c r="SP11" s="826"/>
      <c r="SQ11" s="826"/>
      <c r="SR11" s="826"/>
      <c r="SS11" s="826"/>
      <c r="ST11" s="826"/>
      <c r="SU11" s="826"/>
      <c r="SV11" s="826"/>
      <c r="SW11" s="826"/>
      <c r="SX11" s="826"/>
      <c r="SY11" s="826"/>
      <c r="SZ11" s="826"/>
      <c r="TA11" s="826"/>
      <c r="TB11" s="826"/>
      <c r="TC11" s="826"/>
      <c r="TD11" s="826"/>
      <c r="TE11" s="826"/>
      <c r="TF11" s="826"/>
      <c r="TG11" s="826"/>
      <c r="TH11" s="826"/>
      <c r="TI11" s="826"/>
      <c r="TJ11" s="826"/>
      <c r="TK11" s="826"/>
      <c r="TL11" s="826"/>
      <c r="TM11" s="826"/>
      <c r="TN11" s="826"/>
      <c r="TO11" s="826"/>
      <c r="TP11" s="826"/>
      <c r="TQ11" s="826"/>
      <c r="TR11" s="826"/>
      <c r="TS11" s="826"/>
      <c r="TT11" s="826"/>
      <c r="TU11" s="826"/>
      <c r="TV11" s="826"/>
      <c r="TW11" s="826"/>
      <c r="TX11" s="826"/>
      <c r="TY11" s="826"/>
      <c r="TZ11" s="826"/>
      <c r="UA11" s="826"/>
      <c r="UB11" s="826"/>
      <c r="UC11" s="826"/>
      <c r="UD11" s="826"/>
      <c r="UE11" s="826"/>
      <c r="UF11" s="826"/>
      <c r="UG11" s="826"/>
      <c r="UH11" s="826"/>
      <c r="UI11" s="826"/>
      <c r="UJ11" s="826"/>
      <c r="UK11" s="826"/>
      <c r="UL11" s="826"/>
      <c r="UM11" s="826"/>
      <c r="UN11" s="826"/>
      <c r="UO11" s="826"/>
      <c r="UP11" s="826"/>
      <c r="UQ11" s="826"/>
      <c r="UR11" s="826"/>
      <c r="US11" s="826"/>
      <c r="UT11" s="826"/>
      <c r="UU11" s="826"/>
      <c r="UV11" s="826"/>
      <c r="UW11" s="826"/>
      <c r="UX11" s="826"/>
      <c r="UY11" s="826"/>
      <c r="UZ11" s="826"/>
      <c r="VA11" s="826"/>
      <c r="VB11" s="826"/>
      <c r="VC11" s="826"/>
      <c r="VD11" s="826"/>
      <c r="VE11" s="826"/>
      <c r="VF11" s="826"/>
      <c r="VG11" s="826"/>
      <c r="VH11" s="826"/>
      <c r="VI11" s="826"/>
      <c r="VJ11" s="826"/>
      <c r="VK11" s="826"/>
      <c r="VL11" s="826"/>
      <c r="VM11" s="826"/>
      <c r="VN11" s="826"/>
      <c r="VO11" s="826"/>
      <c r="VP11" s="826"/>
      <c r="VQ11" s="826"/>
      <c r="VR11" s="826"/>
      <c r="VS11" s="826"/>
      <c r="VT11" s="826"/>
      <c r="VU11" s="826"/>
      <c r="VV11" s="826"/>
      <c r="VW11" s="826"/>
      <c r="VX11" s="826"/>
      <c r="VY11" s="826"/>
      <c r="VZ11" s="826"/>
      <c r="WA11" s="826"/>
      <c r="WB11" s="826"/>
      <c r="WC11" s="826"/>
      <c r="WD11" s="826"/>
      <c r="WE11" s="826"/>
      <c r="WF11" s="826"/>
      <c r="WG11" s="826"/>
      <c r="WH11" s="826"/>
      <c r="WI11" s="826"/>
      <c r="WJ11" s="826"/>
      <c r="WK11" s="826"/>
      <c r="WL11" s="826"/>
      <c r="WM11" s="826"/>
      <c r="WN11" s="826"/>
      <c r="WO11" s="826"/>
      <c r="WP11" s="826"/>
      <c r="WQ11" s="826"/>
      <c r="WR11" s="826"/>
      <c r="WS11" s="826"/>
      <c r="WT11" s="826"/>
      <c r="WU11" s="826"/>
      <c r="WV11" s="826"/>
      <c r="WW11" s="826"/>
      <c r="WX11" s="826"/>
      <c r="WY11" s="826"/>
      <c r="WZ11" s="826"/>
      <c r="XA11" s="826"/>
      <c r="XB11" s="826"/>
      <c r="XC11" s="826"/>
      <c r="XD11" s="826"/>
      <c r="XE11" s="826"/>
      <c r="XF11" s="826"/>
      <c r="XG11" s="826"/>
      <c r="XH11" s="826"/>
      <c r="XI11" s="826"/>
      <c r="XJ11" s="826"/>
      <c r="XK11" s="826"/>
      <c r="XL11" s="826"/>
      <c r="XM11" s="826"/>
      <c r="XN11" s="826"/>
      <c r="XO11" s="826"/>
      <c r="XP11" s="826"/>
      <c r="XQ11" s="826"/>
      <c r="XR11" s="826"/>
      <c r="XS11" s="826"/>
      <c r="XT11" s="826"/>
      <c r="XU11" s="826"/>
      <c r="XV11" s="826"/>
      <c r="XW11" s="826"/>
      <c r="XX11" s="826"/>
      <c r="XY11" s="826"/>
      <c r="XZ11" s="826"/>
      <c r="YA11" s="826"/>
      <c r="YB11" s="826"/>
      <c r="YC11" s="826"/>
      <c r="YD11" s="826"/>
      <c r="YE11" s="826"/>
      <c r="YF11" s="826"/>
      <c r="YG11" s="826"/>
      <c r="YH11" s="826"/>
      <c r="YI11" s="826"/>
      <c r="YJ11" s="826"/>
      <c r="YK11" s="826"/>
      <c r="YL11" s="826"/>
      <c r="YM11" s="826"/>
      <c r="YN11" s="826"/>
      <c r="YO11" s="826"/>
      <c r="YP11" s="826"/>
      <c r="YQ11" s="826"/>
      <c r="YR11" s="826"/>
      <c r="YS11" s="826"/>
      <c r="YT11" s="826"/>
      <c r="YU11" s="826"/>
      <c r="YV11" s="826"/>
      <c r="YW11" s="826"/>
      <c r="YX11" s="826"/>
      <c r="YY11" s="826"/>
      <c r="YZ11" s="826"/>
      <c r="ZA11" s="826"/>
      <c r="ZB11" s="826"/>
      <c r="ZC11" s="826"/>
      <c r="ZD11" s="826"/>
      <c r="ZE11" s="826"/>
      <c r="ZF11" s="826"/>
      <c r="ZG11" s="826"/>
      <c r="ZH11" s="826"/>
      <c r="ZI11" s="826"/>
      <c r="ZJ11" s="826"/>
      <c r="ZK11" s="826"/>
      <c r="ZL11" s="826"/>
      <c r="ZM11" s="826"/>
      <c r="ZN11" s="826"/>
      <c r="ZO11" s="826"/>
      <c r="ZP11" s="826"/>
      <c r="ZQ11" s="826"/>
      <c r="ZR11" s="826"/>
      <c r="ZS11" s="826"/>
      <c r="ZT11" s="826"/>
      <c r="ZU11" s="826"/>
      <c r="ZV11" s="826"/>
      <c r="ZW11" s="826"/>
      <c r="ZX11" s="826"/>
      <c r="ZY11" s="826"/>
      <c r="ZZ11" s="826"/>
      <c r="AAA11" s="826"/>
      <c r="AAB11" s="826"/>
      <c r="AAC11" s="826"/>
      <c r="AAD11" s="826"/>
      <c r="AAE11" s="826"/>
      <c r="AAF11" s="826"/>
      <c r="AAG11" s="826"/>
      <c r="AAH11" s="826"/>
      <c r="AAI11" s="826"/>
      <c r="AAJ11" s="826"/>
      <c r="AAK11" s="826"/>
      <c r="AAL11" s="826"/>
      <c r="AAM11" s="826"/>
      <c r="AAN11" s="826"/>
      <c r="AAO11" s="826"/>
      <c r="AAP11" s="826"/>
      <c r="AAQ11" s="826"/>
      <c r="AAR11" s="826"/>
      <c r="AAS11" s="826"/>
      <c r="AAT11" s="826"/>
      <c r="AAU11" s="826"/>
      <c r="AAV11" s="826"/>
      <c r="AAW11" s="826"/>
      <c r="AAX11" s="826"/>
      <c r="AAY11" s="826"/>
      <c r="AAZ11" s="826"/>
      <c r="ABA11" s="826"/>
      <c r="ABB11" s="826"/>
      <c r="ABC11" s="826"/>
      <c r="ABD11" s="826"/>
      <c r="ABE11" s="826"/>
      <c r="ABF11" s="826"/>
      <c r="ABG11" s="826"/>
      <c r="ABH11" s="826"/>
      <c r="ABI11" s="826"/>
      <c r="ABJ11" s="826"/>
      <c r="ABK11" s="826"/>
      <c r="ABL11" s="826"/>
      <c r="ABM11" s="826"/>
      <c r="ABN11" s="826"/>
      <c r="ABO11" s="826"/>
      <c r="ABP11" s="826"/>
      <c r="ABQ11" s="826"/>
      <c r="ABR11" s="826"/>
      <c r="ABS11" s="826"/>
      <c r="ABT11" s="826"/>
      <c r="ABU11" s="826"/>
      <c r="ABV11" s="826"/>
      <c r="ABW11" s="826"/>
      <c r="ABX11" s="826"/>
      <c r="ABY11" s="826"/>
      <c r="ABZ11" s="826"/>
      <c r="ACA11" s="826"/>
      <c r="ACB11" s="826"/>
      <c r="ACC11" s="826"/>
      <c r="ACD11" s="826"/>
      <c r="ACE11" s="826"/>
      <c r="ACF11" s="826"/>
      <c r="ACG11" s="826"/>
      <c r="ACH11" s="826"/>
      <c r="ACI11" s="826"/>
      <c r="ACJ11" s="826"/>
      <c r="ACK11" s="826"/>
      <c r="ACL11" s="826"/>
      <c r="ACM11" s="826"/>
      <c r="ACN11" s="826"/>
      <c r="ACO11" s="826"/>
      <c r="ACP11" s="826"/>
      <c r="ACQ11" s="826"/>
      <c r="ACR11" s="826"/>
      <c r="ACS11" s="826"/>
      <c r="ACT11" s="826"/>
      <c r="ACU11" s="826"/>
      <c r="ACV11" s="826"/>
      <c r="ACW11" s="826"/>
      <c r="ACX11" s="826"/>
      <c r="ACY11" s="826"/>
      <c r="ACZ11" s="826"/>
      <c r="ADA11" s="826"/>
      <c r="ADB11" s="826"/>
      <c r="ADC11" s="826"/>
      <c r="ADD11" s="826"/>
      <c r="ADE11" s="826"/>
      <c r="ADF11" s="826"/>
      <c r="ADG11" s="826"/>
      <c r="ADH11" s="826"/>
      <c r="ADI11" s="826"/>
      <c r="ADJ11" s="826"/>
      <c r="ADK11" s="826"/>
      <c r="ADL11" s="826"/>
      <c r="ADM11" s="826"/>
      <c r="ADN11" s="826"/>
      <c r="ADO11" s="826"/>
      <c r="ADP11" s="826"/>
      <c r="ADQ11" s="826"/>
      <c r="ADR11" s="826"/>
      <c r="ADS11" s="826"/>
      <c r="ADT11" s="826"/>
      <c r="ADU11" s="826"/>
      <c r="ADV11" s="826"/>
      <c r="ADW11" s="826"/>
      <c r="ADX11" s="826"/>
      <c r="ADY11" s="826"/>
      <c r="ADZ11" s="826"/>
      <c r="AEA11" s="826"/>
      <c r="AEB11" s="826"/>
      <c r="AEC11" s="826"/>
      <c r="AED11" s="826"/>
      <c r="AEE11" s="826"/>
      <c r="AEF11" s="826"/>
      <c r="AEG11" s="826"/>
      <c r="AEH11" s="826"/>
      <c r="AEI11" s="826"/>
      <c r="AEJ11" s="826"/>
      <c r="AEK11" s="826"/>
      <c r="AEL11" s="826"/>
      <c r="AEM11" s="826"/>
      <c r="AEN11" s="826"/>
      <c r="AEO11" s="826"/>
      <c r="AEP11" s="826"/>
      <c r="AEQ11" s="826"/>
      <c r="AER11" s="826"/>
      <c r="AES11" s="826"/>
      <c r="AET11" s="826"/>
      <c r="AEU11" s="826"/>
      <c r="AEV11" s="826"/>
      <c r="AEW11" s="826"/>
      <c r="AEX11" s="826"/>
      <c r="AEY11" s="826"/>
      <c r="AEZ11" s="826"/>
      <c r="AFA11" s="826"/>
      <c r="AFB11" s="826"/>
      <c r="AFC11" s="826"/>
      <c r="AFD11" s="826"/>
      <c r="AFE11" s="826"/>
      <c r="AFF11" s="826"/>
      <c r="AFG11" s="826"/>
      <c r="AFH11" s="826"/>
      <c r="AFI11" s="826"/>
      <c r="AFJ11" s="826"/>
      <c r="AFK11" s="826"/>
      <c r="AFL11" s="826"/>
      <c r="AFM11" s="826"/>
      <c r="AFN11" s="826"/>
      <c r="AFO11" s="826"/>
      <c r="AFP11" s="826"/>
      <c r="AFQ11" s="826"/>
      <c r="AFR11" s="826"/>
      <c r="AFS11" s="826"/>
      <c r="AFT11" s="826"/>
      <c r="AFU11" s="826"/>
      <c r="AFV11" s="826"/>
      <c r="AFW11" s="826"/>
      <c r="AFX11" s="826"/>
      <c r="AFY11" s="826"/>
      <c r="AFZ11" s="826"/>
      <c r="AGA11" s="826"/>
      <c r="AGB11" s="826"/>
      <c r="AGC11" s="826"/>
      <c r="AGD11" s="826"/>
      <c r="AGE11" s="826"/>
      <c r="AGF11" s="826"/>
      <c r="AGG11" s="826"/>
      <c r="AGH11" s="826"/>
      <c r="AGI11" s="826"/>
      <c r="AGJ11" s="826"/>
      <c r="AGK11" s="826"/>
      <c r="AGL11" s="826"/>
      <c r="AGM11" s="826"/>
      <c r="AGN11" s="826"/>
      <c r="AGO11" s="826"/>
      <c r="AGP11" s="826"/>
      <c r="AGQ11" s="826"/>
      <c r="AGR11" s="826"/>
      <c r="AGS11" s="826"/>
      <c r="AGT11" s="826"/>
      <c r="AGU11" s="826"/>
      <c r="AGV11" s="826"/>
      <c r="AGW11" s="826"/>
      <c r="AGX11" s="826"/>
      <c r="AGY11" s="826"/>
      <c r="AGZ11" s="826"/>
      <c r="AHA11" s="826"/>
      <c r="AHB11" s="826"/>
      <c r="AHC11" s="826"/>
      <c r="AHD11" s="826"/>
      <c r="AHE11" s="826"/>
      <c r="AHF11" s="826"/>
      <c r="AHG11" s="826"/>
      <c r="AHH11" s="826"/>
      <c r="AHI11" s="826"/>
      <c r="AHJ11" s="826"/>
      <c r="AHK11" s="826"/>
      <c r="AHL11" s="826"/>
      <c r="AHM11" s="826"/>
      <c r="AHN11" s="826"/>
      <c r="AHO11" s="826"/>
      <c r="AHP11" s="826"/>
      <c r="AHQ11" s="826"/>
      <c r="AHR11" s="826"/>
      <c r="AHS11" s="826"/>
      <c r="AHT11" s="826"/>
      <c r="AHU11" s="826"/>
      <c r="AHV11" s="826"/>
      <c r="AHW11" s="826"/>
      <c r="AHX11" s="826"/>
      <c r="AHY11" s="826"/>
      <c r="AHZ11" s="826"/>
      <c r="AIA11" s="826"/>
      <c r="AIB11" s="826"/>
      <c r="AIC11" s="826"/>
      <c r="AID11" s="826"/>
      <c r="AIE11" s="826"/>
      <c r="AIF11" s="826"/>
      <c r="AIG11" s="826"/>
      <c r="AIH11" s="826"/>
      <c r="AII11" s="826"/>
      <c r="AIJ11" s="826"/>
      <c r="AIK11" s="826"/>
      <c r="AIL11" s="826"/>
      <c r="AIM11" s="826"/>
      <c r="AIN11" s="826"/>
      <c r="AIO11" s="826"/>
      <c r="AIP11" s="826"/>
      <c r="AIQ11" s="826"/>
      <c r="AIR11" s="826"/>
      <c r="AIS11" s="826"/>
      <c r="AIT11" s="826"/>
      <c r="AIU11" s="826"/>
      <c r="AIV11" s="826"/>
      <c r="AIW11" s="826"/>
      <c r="AIX11" s="826"/>
      <c r="AIY11" s="826"/>
      <c r="AIZ11" s="826"/>
      <c r="AJA11" s="826"/>
      <c r="AJB11" s="826"/>
      <c r="AJC11" s="826"/>
      <c r="AJD11" s="826"/>
      <c r="AJE11" s="826"/>
      <c r="AJF11" s="826"/>
      <c r="AJG11" s="826"/>
      <c r="AJH11" s="826"/>
      <c r="AJI11" s="826"/>
      <c r="AJJ11" s="826"/>
      <c r="AJK11" s="826"/>
      <c r="AJL11" s="826"/>
      <c r="AJM11" s="826"/>
      <c r="AJN11" s="826"/>
      <c r="AJO11" s="826"/>
      <c r="AJP11" s="826"/>
      <c r="AJQ11" s="826"/>
      <c r="AJR11" s="826"/>
      <c r="AJS11" s="826"/>
      <c r="AJT11" s="826"/>
      <c r="AJU11" s="826"/>
      <c r="AJV11" s="826"/>
      <c r="AJW11" s="826"/>
      <c r="AJX11" s="826"/>
      <c r="AJY11" s="826"/>
      <c r="AJZ11" s="826"/>
      <c r="AKA11" s="826"/>
      <c r="AKB11" s="826"/>
      <c r="AKC11" s="826"/>
      <c r="AKD11" s="826"/>
      <c r="AKE11" s="826"/>
      <c r="AKF11" s="826"/>
      <c r="AKG11" s="826"/>
      <c r="AKH11" s="826"/>
      <c r="AKI11" s="826"/>
      <c r="AKJ11" s="826"/>
      <c r="AKK11" s="826"/>
      <c r="AKL11" s="826"/>
      <c r="AKM11" s="826"/>
      <c r="AKN11" s="826"/>
      <c r="AKO11" s="826"/>
      <c r="AKP11" s="826"/>
      <c r="AKQ11" s="826"/>
      <c r="AKR11" s="826"/>
      <c r="AKS11" s="826"/>
      <c r="AKT11" s="826"/>
      <c r="AKU11" s="826"/>
      <c r="AKV11" s="826"/>
      <c r="AKW11" s="826"/>
      <c r="AKX11" s="826"/>
      <c r="AKY11" s="826"/>
      <c r="AKZ11" s="826"/>
      <c r="ALA11" s="826"/>
      <c r="ALB11" s="826"/>
      <c r="ALC11" s="826"/>
      <c r="ALD11" s="826"/>
      <c r="ALE11" s="826"/>
      <c r="ALF11" s="826"/>
      <c r="ALG11" s="826"/>
      <c r="ALH11" s="826"/>
      <c r="ALI11" s="826"/>
      <c r="ALJ11" s="826"/>
      <c r="ALK11" s="826"/>
      <c r="ALL11" s="826"/>
      <c r="ALM11" s="826"/>
      <c r="ALN11" s="826"/>
      <c r="ALO11" s="826"/>
      <c r="ALP11" s="826"/>
      <c r="ALQ11" s="826"/>
      <c r="ALR11" s="826"/>
      <c r="ALS11" s="826"/>
      <c r="ALT11" s="826"/>
      <c r="ALU11" s="826"/>
      <c r="ALV11" s="826"/>
      <c r="ALW11" s="826"/>
      <c r="ALX11" s="826"/>
      <c r="ALY11" s="826"/>
      <c r="ALZ11" s="826"/>
      <c r="AMA11" s="826"/>
      <c r="AMB11" s="826"/>
      <c r="AMC11" s="826"/>
      <c r="AMD11" s="826"/>
      <c r="AME11" s="826"/>
      <c r="AMF11" s="826"/>
      <c r="AMG11" s="826"/>
      <c r="AMH11" s="826"/>
      <c r="AMI11" s="826"/>
      <c r="AMJ11" s="826"/>
      <c r="AMK11" s="826"/>
      <c r="AML11" s="826"/>
      <c r="AMM11" s="826"/>
      <c r="AMN11" s="826"/>
      <c r="AMO11" s="826"/>
      <c r="AMP11" s="826"/>
      <c r="AMQ11" s="826"/>
      <c r="AMR11" s="826"/>
      <c r="AMS11" s="826"/>
      <c r="AMT11" s="826"/>
      <c r="AMU11" s="826"/>
      <c r="AMV11" s="826"/>
      <c r="AMW11" s="826"/>
      <c r="AMX11" s="826"/>
      <c r="AMY11" s="826"/>
      <c r="AMZ11" s="826"/>
      <c r="ANA11" s="826"/>
      <c r="ANB11" s="826"/>
      <c r="ANC11" s="826"/>
      <c r="AND11" s="826"/>
      <c r="ANE11" s="826"/>
      <c r="ANF11" s="826"/>
      <c r="ANG11" s="826"/>
      <c r="ANH11" s="826"/>
      <c r="ANI11" s="826"/>
      <c r="ANJ11" s="826"/>
      <c r="ANK11" s="826"/>
      <c r="ANL11" s="826"/>
      <c r="ANM11" s="826"/>
      <c r="ANN11" s="826"/>
      <c r="ANO11" s="826"/>
      <c r="ANP11" s="826"/>
      <c r="ANQ11" s="826"/>
      <c r="ANR11" s="826"/>
      <c r="ANS11" s="826"/>
      <c r="ANT11" s="826"/>
      <c r="ANU11" s="826"/>
      <c r="ANV11" s="826"/>
      <c r="ANW11" s="826"/>
      <c r="ANX11" s="826"/>
      <c r="ANY11" s="826"/>
      <c r="ANZ11" s="826"/>
      <c r="AOA11" s="826"/>
      <c r="AOB11" s="826"/>
      <c r="AOC11" s="826"/>
      <c r="AOD11" s="826"/>
      <c r="AOE11" s="826"/>
      <c r="AOF11" s="826"/>
      <c r="AOG11" s="826"/>
      <c r="AOH11" s="826"/>
      <c r="AOI11" s="826"/>
      <c r="AOJ11" s="826"/>
      <c r="AOK11" s="826"/>
      <c r="AOL11" s="826"/>
      <c r="AOM11" s="826"/>
      <c r="AON11" s="826"/>
      <c r="AOO11" s="826"/>
      <c r="AOP11" s="826"/>
      <c r="AOQ11" s="826"/>
      <c r="AOR11" s="826"/>
      <c r="AOS11" s="826"/>
      <c r="AOT11" s="826"/>
      <c r="AOU11" s="826"/>
      <c r="AOV11" s="826"/>
      <c r="AOW11" s="826"/>
      <c r="AOX11" s="826"/>
      <c r="AOY11" s="826"/>
      <c r="AOZ11" s="826"/>
      <c r="APA11" s="826"/>
      <c r="APB11" s="826"/>
      <c r="APC11" s="826"/>
      <c r="APD11" s="826"/>
      <c r="APE11" s="826"/>
      <c r="APF11" s="826"/>
      <c r="APG11" s="826"/>
      <c r="APH11" s="826"/>
      <c r="API11" s="826"/>
      <c r="APJ11" s="826"/>
      <c r="APK11" s="826"/>
      <c r="APL11" s="826"/>
      <c r="APM11" s="826"/>
      <c r="APN11" s="826"/>
      <c r="APO11" s="826"/>
      <c r="APP11" s="826"/>
      <c r="APQ11" s="826"/>
      <c r="APR11" s="826"/>
      <c r="APS11" s="826"/>
      <c r="APT11" s="826"/>
      <c r="APU11" s="826"/>
      <c r="APV11" s="826"/>
      <c r="APW11" s="826"/>
      <c r="APX11" s="826"/>
      <c r="APY11" s="826"/>
      <c r="APZ11" s="826"/>
      <c r="AQA11" s="826"/>
      <c r="AQB11" s="826"/>
      <c r="AQC11" s="826"/>
      <c r="AQD11" s="826"/>
      <c r="AQE11" s="826"/>
      <c r="AQF11" s="826"/>
      <c r="AQG11" s="826"/>
      <c r="AQH11" s="826"/>
      <c r="AQI11" s="826"/>
      <c r="AQJ11" s="826"/>
      <c r="AQK11" s="826"/>
      <c r="AQL11" s="826"/>
      <c r="AQM11" s="826"/>
      <c r="AQN11" s="826"/>
      <c r="AQO11" s="826"/>
      <c r="AQP11" s="826"/>
      <c r="AQQ11" s="826"/>
      <c r="AQR11" s="826"/>
      <c r="AQS11" s="826"/>
      <c r="AQT11" s="826"/>
      <c r="AQU11" s="826"/>
      <c r="AQV11" s="826"/>
      <c r="AQW11" s="826"/>
      <c r="AQX11" s="826"/>
      <c r="AQY11" s="826"/>
      <c r="AQZ11" s="826"/>
      <c r="ARA11" s="826"/>
      <c r="ARB11" s="826"/>
      <c r="ARC11" s="826"/>
      <c r="ARD11" s="826"/>
      <c r="ARE11" s="826"/>
      <c r="ARF11" s="826"/>
      <c r="ARG11" s="826"/>
      <c r="ARH11" s="826"/>
      <c r="ARI11" s="826"/>
      <c r="ARJ11" s="826"/>
      <c r="ARK11" s="826"/>
      <c r="ARL11" s="826"/>
      <c r="ARM11" s="826"/>
      <c r="ARN11" s="826"/>
      <c r="ARO11" s="826"/>
      <c r="ARP11" s="826"/>
      <c r="ARQ11" s="826"/>
      <c r="ARR11" s="826"/>
      <c r="ARS11" s="826"/>
      <c r="ART11" s="826"/>
      <c r="ARU11" s="826"/>
      <c r="ARV11" s="826"/>
      <c r="ARW11" s="826"/>
      <c r="ARX11" s="826"/>
      <c r="ARY11" s="826"/>
      <c r="ARZ11" s="826"/>
      <c r="ASA11" s="826"/>
      <c r="ASB11" s="826"/>
      <c r="ASC11" s="826"/>
      <c r="ASD11" s="826"/>
      <c r="ASE11" s="826"/>
      <c r="ASF11" s="826"/>
      <c r="ASG11" s="826"/>
      <c r="ASH11" s="826"/>
      <c r="ASI11" s="826"/>
      <c r="ASJ11" s="826"/>
      <c r="ASK11" s="826"/>
      <c r="ASL11" s="826"/>
      <c r="ASM11" s="826"/>
      <c r="ASN11" s="826"/>
      <c r="ASO11" s="826"/>
      <c r="ASP11" s="826"/>
      <c r="ASQ11" s="826"/>
      <c r="ASR11" s="826"/>
      <c r="ASS11" s="826"/>
      <c r="AST11" s="826"/>
      <c r="ASU11" s="826"/>
      <c r="ASV11" s="826"/>
      <c r="ASW11" s="826"/>
      <c r="ASX11" s="826"/>
      <c r="ASY11" s="826"/>
      <c r="ASZ11" s="826"/>
      <c r="ATA11" s="826"/>
      <c r="ATB11" s="826"/>
      <c r="ATC11" s="826"/>
      <c r="ATD11" s="826"/>
      <c r="ATE11" s="826"/>
      <c r="ATF11" s="826"/>
      <c r="ATG11" s="826"/>
      <c r="ATH11" s="826"/>
      <c r="ATI11" s="826"/>
      <c r="ATJ11" s="826"/>
      <c r="ATK11" s="826"/>
      <c r="ATL11" s="826"/>
      <c r="ATM11" s="826"/>
      <c r="ATN11" s="826"/>
      <c r="ATO11" s="826"/>
      <c r="ATP11" s="826"/>
      <c r="ATQ11" s="826"/>
      <c r="ATR11" s="826"/>
      <c r="ATS11" s="826"/>
      <c r="ATT11" s="826"/>
      <c r="ATU11" s="826"/>
      <c r="ATV11" s="826"/>
      <c r="ATW11" s="826"/>
      <c r="ATX11" s="826"/>
      <c r="ATY11" s="826"/>
      <c r="ATZ11" s="826"/>
      <c r="AUA11" s="826"/>
      <c r="AUB11" s="826"/>
      <c r="AUC11" s="826"/>
      <c r="AUD11" s="826"/>
      <c r="AUE11" s="826"/>
      <c r="AUF11" s="826"/>
      <c r="AUG11" s="826"/>
      <c r="AUH11" s="826"/>
      <c r="AUI11" s="826"/>
      <c r="AUJ11" s="826"/>
      <c r="AUK11" s="826"/>
      <c r="AUL11" s="826"/>
      <c r="AUM11" s="826"/>
      <c r="AUN11" s="826"/>
      <c r="AUO11" s="826"/>
      <c r="AUP11" s="826"/>
      <c r="AUQ11" s="826"/>
      <c r="AUR11" s="826"/>
      <c r="AUS11" s="826"/>
      <c r="AUT11" s="826"/>
      <c r="AUU11" s="826"/>
      <c r="AUV11" s="826"/>
      <c r="AUW11" s="826"/>
      <c r="AUX11" s="826"/>
      <c r="AUY11" s="826"/>
      <c r="AUZ11" s="826"/>
      <c r="AVA11" s="826"/>
      <c r="AVB11" s="826"/>
      <c r="AVC11" s="826"/>
      <c r="AVD11" s="826"/>
      <c r="AVE11" s="826"/>
      <c r="AVF11" s="826"/>
      <c r="AVG11" s="826"/>
      <c r="AVH11" s="826"/>
      <c r="AVI11" s="826"/>
      <c r="AVJ11" s="826"/>
      <c r="AVK11" s="826"/>
      <c r="AVL11" s="826"/>
      <c r="AVM11" s="826"/>
      <c r="AVN11" s="826"/>
      <c r="AVO11" s="826"/>
      <c r="AVP11" s="826"/>
      <c r="AVQ11" s="826"/>
      <c r="AVR11" s="826"/>
      <c r="AVS11" s="826"/>
      <c r="AVT11" s="826"/>
      <c r="AVU11" s="826"/>
      <c r="AVV11" s="826"/>
      <c r="AVW11" s="826"/>
      <c r="AVX11" s="826"/>
      <c r="AVY11" s="826"/>
      <c r="AVZ11" s="826"/>
      <c r="AWA11" s="826"/>
      <c r="AWB11" s="826"/>
      <c r="AWC11" s="826"/>
      <c r="AWD11" s="826"/>
      <c r="AWE11" s="826"/>
      <c r="AWF11" s="826"/>
      <c r="AWG11" s="826"/>
      <c r="AWH11" s="826"/>
      <c r="AWI11" s="826"/>
      <c r="AWJ11" s="826"/>
      <c r="AWK11" s="826"/>
      <c r="AWL11" s="826"/>
      <c r="AWM11" s="826"/>
      <c r="AWN11" s="826"/>
      <c r="AWO11" s="826"/>
      <c r="AWP11" s="826"/>
      <c r="AWQ11" s="826"/>
      <c r="AWR11" s="826"/>
      <c r="AWS11" s="826"/>
      <c r="AWT11" s="826"/>
      <c r="AWU11" s="826"/>
      <c r="AWV11" s="826"/>
      <c r="AWW11" s="826"/>
      <c r="AWX11" s="826"/>
      <c r="AWY11" s="826"/>
      <c r="AWZ11" s="826"/>
      <c r="AXA11" s="826"/>
      <c r="AXB11" s="826"/>
      <c r="AXC11" s="826"/>
      <c r="AXD11" s="826"/>
      <c r="AXE11" s="826"/>
      <c r="AXF11" s="826"/>
      <c r="AXG11" s="826"/>
      <c r="AXH11" s="826"/>
      <c r="AXI11" s="826"/>
      <c r="AXJ11" s="826"/>
      <c r="AXK11" s="826"/>
      <c r="AXL11" s="826"/>
      <c r="AXM11" s="826"/>
      <c r="AXN11" s="826"/>
      <c r="AXO11" s="826"/>
      <c r="AXP11" s="826"/>
      <c r="AXQ11" s="826"/>
      <c r="AXR11" s="826"/>
      <c r="AXS11" s="826"/>
      <c r="AXT11" s="826"/>
      <c r="AXU11" s="826"/>
      <c r="AXV11" s="826"/>
      <c r="AXW11" s="826"/>
      <c r="AXX11" s="826"/>
      <c r="AXY11" s="826"/>
      <c r="AXZ11" s="826"/>
      <c r="AYA11" s="826"/>
      <c r="AYB11" s="826"/>
      <c r="AYC11" s="826"/>
      <c r="AYD11" s="826"/>
      <c r="AYE11" s="826"/>
      <c r="AYF11" s="826"/>
      <c r="AYG11" s="826"/>
      <c r="AYH11" s="826"/>
      <c r="AYI11" s="826"/>
      <c r="AYJ11" s="826"/>
      <c r="AYK11" s="826"/>
      <c r="AYL11" s="826"/>
      <c r="AYM11" s="826"/>
      <c r="AYN11" s="826"/>
      <c r="AYO11" s="826"/>
      <c r="AYP11" s="826"/>
      <c r="AYQ11" s="826"/>
      <c r="AYR11" s="826"/>
      <c r="AYS11" s="826"/>
      <c r="AYT11" s="826"/>
      <c r="AYU11" s="826"/>
      <c r="AYV11" s="826"/>
      <c r="AYW11" s="826"/>
      <c r="AYX11" s="826"/>
      <c r="AYY11" s="826"/>
      <c r="AYZ11" s="826"/>
      <c r="AZA11" s="826"/>
      <c r="AZB11" s="826"/>
      <c r="AZC11" s="826"/>
      <c r="AZD11" s="826"/>
      <c r="AZE11" s="826"/>
      <c r="AZF11" s="826"/>
      <c r="AZG11" s="826"/>
      <c r="AZH11" s="826"/>
      <c r="AZI11" s="826"/>
      <c r="AZJ11" s="826"/>
      <c r="AZK11" s="826"/>
      <c r="AZL11" s="826"/>
      <c r="AZM11" s="826"/>
      <c r="AZN11" s="826"/>
      <c r="AZO11" s="826"/>
      <c r="AZP11" s="826"/>
      <c r="AZQ11" s="826"/>
      <c r="AZR11" s="826"/>
      <c r="AZS11" s="826"/>
      <c r="AZT11" s="826"/>
      <c r="AZU11" s="826"/>
      <c r="AZV11" s="826"/>
      <c r="AZW11" s="826"/>
      <c r="AZX11" s="826"/>
      <c r="AZY11" s="826"/>
      <c r="AZZ11" s="826"/>
      <c r="BAA11" s="826"/>
      <c r="BAB11" s="826"/>
      <c r="BAC11" s="826"/>
      <c r="BAD11" s="826"/>
      <c r="BAE11" s="826"/>
      <c r="BAF11" s="826"/>
      <c r="BAG11" s="826"/>
      <c r="BAH11" s="826"/>
      <c r="BAI11" s="826"/>
      <c r="BAJ11" s="826"/>
      <c r="BAK11" s="826"/>
      <c r="BAL11" s="826"/>
      <c r="BAM11" s="826"/>
      <c r="BAN11" s="826"/>
      <c r="BAO11" s="826"/>
      <c r="BAP11" s="826"/>
      <c r="BAQ11" s="826"/>
      <c r="BAR11" s="826"/>
      <c r="BAS11" s="826"/>
      <c r="BAT11" s="826"/>
      <c r="BAU11" s="826"/>
      <c r="BAV11" s="826"/>
      <c r="BAW11" s="826"/>
      <c r="BAX11" s="826"/>
      <c r="BAY11" s="826"/>
      <c r="BAZ11" s="826"/>
      <c r="BBA11" s="826"/>
      <c r="BBB11" s="826"/>
      <c r="BBC11" s="826"/>
      <c r="BBD11" s="826"/>
      <c r="BBE11" s="826"/>
      <c r="BBF11" s="826"/>
      <c r="BBG11" s="826"/>
      <c r="BBH11" s="826"/>
      <c r="BBI11" s="826"/>
      <c r="BBJ11" s="826"/>
      <c r="BBK11" s="826"/>
      <c r="BBL11" s="826"/>
      <c r="BBM11" s="826"/>
      <c r="BBN11" s="826"/>
      <c r="BBO11" s="826"/>
      <c r="BBP11" s="826"/>
      <c r="BBQ11" s="826"/>
      <c r="BBR11" s="826"/>
      <c r="BBS11" s="826"/>
      <c r="BBT11" s="826"/>
      <c r="BBU11" s="826"/>
      <c r="BBV11" s="826"/>
      <c r="BBW11" s="826"/>
      <c r="BBX11" s="826"/>
      <c r="BBY11" s="826"/>
      <c r="BBZ11" s="826"/>
      <c r="BCA11" s="826"/>
      <c r="BCB11" s="826"/>
      <c r="BCC11" s="826"/>
      <c r="BCD11" s="826"/>
      <c r="BCE11" s="826"/>
      <c r="BCF11" s="826"/>
      <c r="BCG11" s="826"/>
      <c r="BCH11" s="826"/>
      <c r="BCI11" s="826"/>
      <c r="BCJ11" s="826"/>
      <c r="BCK11" s="826"/>
      <c r="BCL11" s="826"/>
      <c r="BCM11" s="826"/>
      <c r="BCN11" s="826"/>
      <c r="BCO11" s="826"/>
      <c r="BCP11" s="826"/>
      <c r="BCQ11" s="826"/>
      <c r="BCR11" s="826"/>
      <c r="BCS11" s="826"/>
      <c r="BCT11" s="826"/>
      <c r="BCU11" s="826"/>
      <c r="BCV11" s="826"/>
      <c r="BCW11" s="826"/>
      <c r="BCX11" s="826"/>
      <c r="BCY11" s="826"/>
      <c r="BCZ11" s="826"/>
      <c r="BDA11" s="826"/>
      <c r="BDB11" s="826"/>
      <c r="BDC11" s="826"/>
      <c r="BDD11" s="826"/>
      <c r="BDE11" s="826"/>
      <c r="BDF11" s="826"/>
      <c r="BDG11" s="826"/>
      <c r="BDH11" s="826"/>
      <c r="BDI11" s="826"/>
      <c r="BDJ11" s="826"/>
      <c r="BDK11" s="826"/>
      <c r="BDL11" s="826"/>
      <c r="BDM11" s="826"/>
      <c r="BDN11" s="826"/>
      <c r="BDO11" s="826"/>
      <c r="BDP11" s="826"/>
      <c r="BDQ11" s="826"/>
      <c r="BDR11" s="826"/>
      <c r="BDS11" s="826"/>
      <c r="BDT11" s="826"/>
      <c r="BDU11" s="826"/>
      <c r="BDV11" s="826"/>
      <c r="BDW11" s="826"/>
      <c r="BDX11" s="826"/>
      <c r="BDY11" s="826"/>
      <c r="BDZ11" s="826"/>
      <c r="BEA11" s="826"/>
      <c r="BEB11" s="826"/>
      <c r="BEC11" s="826"/>
      <c r="BED11" s="826"/>
      <c r="BEE11" s="826"/>
      <c r="BEF11" s="826"/>
      <c r="BEG11" s="826"/>
      <c r="BEH11" s="826"/>
      <c r="BEI11" s="826"/>
      <c r="BEJ11" s="826"/>
      <c r="BEK11" s="826"/>
      <c r="BEL11" s="826"/>
      <c r="BEM11" s="826"/>
      <c r="BEN11" s="826"/>
      <c r="BEO11" s="826"/>
      <c r="BEP11" s="826"/>
      <c r="BEQ11" s="826"/>
      <c r="BER11" s="826"/>
      <c r="BES11" s="826"/>
      <c r="BET11" s="826"/>
      <c r="BEU11" s="826"/>
      <c r="BEV11" s="826"/>
      <c r="BEW11" s="826"/>
      <c r="BEX11" s="826"/>
      <c r="BEY11" s="826"/>
      <c r="BEZ11" s="826"/>
      <c r="BFA11" s="826"/>
      <c r="BFB11" s="826"/>
      <c r="BFC11" s="826"/>
      <c r="BFD11" s="826"/>
      <c r="BFE11" s="826"/>
      <c r="BFF11" s="826"/>
      <c r="BFG11" s="826"/>
      <c r="BFH11" s="826"/>
      <c r="BFI11" s="826"/>
      <c r="BFJ11" s="826"/>
      <c r="BFK11" s="826"/>
      <c r="BFL11" s="826"/>
      <c r="BFM11" s="826"/>
      <c r="BFN11" s="826"/>
      <c r="BFO11" s="826"/>
      <c r="BFP11" s="826"/>
      <c r="BFQ11" s="826"/>
      <c r="BFR11" s="826"/>
      <c r="BFS11" s="826"/>
      <c r="BFT11" s="826"/>
      <c r="BFU11" s="826"/>
      <c r="BFV11" s="826"/>
      <c r="BFW11" s="826"/>
      <c r="BFX11" s="826"/>
      <c r="BFY11" s="826"/>
      <c r="BFZ11" s="826"/>
      <c r="BGA11" s="826"/>
      <c r="BGB11" s="826"/>
      <c r="BGC11" s="826"/>
      <c r="BGD11" s="826"/>
      <c r="BGE11" s="826"/>
      <c r="BGF11" s="826"/>
      <c r="BGG11" s="826"/>
      <c r="BGH11" s="826"/>
      <c r="BGI11" s="826"/>
      <c r="BGJ11" s="826"/>
      <c r="BGK11" s="826"/>
      <c r="BGL11" s="826"/>
      <c r="BGM11" s="826"/>
      <c r="BGN11" s="826"/>
      <c r="BGO11" s="826"/>
      <c r="BGP11" s="826"/>
      <c r="BGQ11" s="826"/>
      <c r="BGR11" s="826"/>
      <c r="BGS11" s="826"/>
      <c r="BGT11" s="826"/>
      <c r="BGU11" s="826"/>
      <c r="BGV11" s="826"/>
      <c r="BGW11" s="826"/>
      <c r="BGX11" s="826"/>
      <c r="BGY11" s="826"/>
      <c r="BGZ11" s="826"/>
      <c r="BHA11" s="826"/>
      <c r="BHB11" s="826"/>
      <c r="BHC11" s="826"/>
      <c r="BHD11" s="826"/>
      <c r="BHE11" s="826"/>
      <c r="BHF11" s="826"/>
      <c r="BHG11" s="826"/>
      <c r="BHH11" s="826"/>
      <c r="BHI11" s="826"/>
      <c r="BHJ11" s="826"/>
      <c r="BHK11" s="826"/>
      <c r="BHL11" s="826"/>
      <c r="BHM11" s="826"/>
      <c r="BHN11" s="826"/>
      <c r="BHO11" s="826"/>
      <c r="BHP11" s="826"/>
      <c r="BHQ11" s="826"/>
      <c r="BHR11" s="826"/>
      <c r="BHS11" s="826"/>
      <c r="BHT11" s="826"/>
      <c r="BHU11" s="826"/>
      <c r="BHV11" s="826"/>
      <c r="BHW11" s="826"/>
      <c r="BHX11" s="826"/>
      <c r="BHY11" s="826"/>
      <c r="BHZ11" s="826"/>
      <c r="BIA11" s="826"/>
      <c r="BIB11" s="826"/>
      <c r="BIC11" s="826"/>
      <c r="BID11" s="826"/>
      <c r="BIE11" s="826"/>
      <c r="BIF11" s="826"/>
      <c r="BIG11" s="826"/>
      <c r="BIH11" s="826"/>
      <c r="BII11" s="826"/>
      <c r="BIJ11" s="826"/>
      <c r="BIK11" s="826"/>
      <c r="BIL11" s="826"/>
      <c r="BIM11" s="826"/>
      <c r="BIN11" s="826"/>
      <c r="BIO11" s="826"/>
      <c r="BIP11" s="826"/>
      <c r="BIQ11" s="826"/>
      <c r="BIR11" s="826"/>
      <c r="BIS11" s="826"/>
      <c r="BIT11" s="826"/>
      <c r="BIU11" s="826"/>
      <c r="BIV11" s="826"/>
      <c r="BIW11" s="826"/>
      <c r="BIX11" s="826"/>
      <c r="BIY11" s="826"/>
      <c r="BIZ11" s="826"/>
      <c r="BJA11" s="826"/>
      <c r="BJB11" s="826"/>
      <c r="BJC11" s="826"/>
      <c r="BJD11" s="826"/>
      <c r="BJE11" s="826"/>
      <c r="BJF11" s="826"/>
      <c r="BJG11" s="826"/>
      <c r="BJH11" s="826"/>
      <c r="BJI11" s="826"/>
      <c r="BJJ11" s="826"/>
      <c r="BJK11" s="826"/>
      <c r="BJL11" s="826"/>
      <c r="BJM11" s="826"/>
      <c r="BJN11" s="826"/>
      <c r="BJO11" s="826"/>
      <c r="BJP11" s="826"/>
      <c r="BJQ11" s="826"/>
      <c r="BJR11" s="826"/>
      <c r="BJS11" s="826"/>
      <c r="BJT11" s="826"/>
      <c r="BJU11" s="826"/>
      <c r="BJV11" s="826"/>
      <c r="BJW11" s="826"/>
      <c r="BJX11" s="826"/>
      <c r="BJY11" s="826"/>
      <c r="BJZ11" s="826"/>
      <c r="BKA11" s="826"/>
      <c r="BKB11" s="826"/>
      <c r="BKC11" s="826"/>
      <c r="BKD11" s="826"/>
      <c r="BKE11" s="826"/>
      <c r="BKF11" s="826"/>
      <c r="BKG11" s="826"/>
      <c r="BKH11" s="826"/>
      <c r="BKI11" s="826"/>
      <c r="BKJ11" s="826"/>
      <c r="BKK11" s="826"/>
      <c r="BKL11" s="826"/>
      <c r="BKM11" s="826"/>
      <c r="BKN11" s="826"/>
      <c r="BKO11" s="826"/>
      <c r="BKP11" s="826"/>
      <c r="BKQ11" s="826"/>
      <c r="BKR11" s="826"/>
      <c r="BKS11" s="826"/>
      <c r="BKT11" s="826"/>
      <c r="BKU11" s="826"/>
      <c r="BKV11" s="826"/>
      <c r="BKW11" s="826"/>
      <c r="BKX11" s="826"/>
      <c r="BKY11" s="826"/>
      <c r="BKZ11" s="826"/>
      <c r="BLA11" s="826"/>
      <c r="BLB11" s="826"/>
      <c r="BLC11" s="826"/>
      <c r="BLD11" s="826"/>
      <c r="BLE11" s="826"/>
      <c r="BLF11" s="826"/>
      <c r="BLG11" s="826"/>
      <c r="BLH11" s="826"/>
      <c r="BLI11" s="826"/>
      <c r="BLJ11" s="826"/>
      <c r="BLK11" s="826"/>
      <c r="BLL11" s="826"/>
      <c r="BLM11" s="826"/>
      <c r="BLN11" s="826"/>
      <c r="BLO11" s="826"/>
      <c r="BLP11" s="826"/>
      <c r="BLQ11" s="826"/>
      <c r="BLR11" s="826"/>
      <c r="BLS11" s="826"/>
      <c r="BLT11" s="826"/>
      <c r="BLU11" s="826"/>
      <c r="BLV11" s="826"/>
      <c r="BLW11" s="826"/>
      <c r="BLX11" s="826"/>
      <c r="BLY11" s="826"/>
      <c r="BLZ11" s="826"/>
      <c r="BMA11" s="826"/>
      <c r="BMB11" s="826"/>
      <c r="BMC11" s="826"/>
      <c r="BMD11" s="826"/>
      <c r="BME11" s="826"/>
      <c r="BMF11" s="826"/>
      <c r="BMG11" s="826"/>
      <c r="BMH11" s="826"/>
      <c r="BMI11" s="826"/>
      <c r="BMJ11" s="826"/>
      <c r="BMK11" s="826"/>
      <c r="BML11" s="826"/>
      <c r="BMM11" s="826"/>
      <c r="BMN11" s="826"/>
      <c r="BMO11" s="826"/>
      <c r="BMP11" s="826"/>
      <c r="BMQ11" s="826"/>
      <c r="BMR11" s="826"/>
      <c r="BMS11" s="826"/>
      <c r="BMT11" s="826"/>
      <c r="BMU11" s="826"/>
      <c r="BMV11" s="826"/>
      <c r="BMW11" s="826"/>
      <c r="BMX11" s="826"/>
      <c r="BMY11" s="826"/>
      <c r="BMZ11" s="826"/>
      <c r="BNA11" s="826"/>
      <c r="BNB11" s="826"/>
      <c r="BNC11" s="826"/>
      <c r="BND11" s="826"/>
      <c r="BNE11" s="826"/>
      <c r="BNF11" s="826"/>
      <c r="BNG11" s="826"/>
      <c r="BNH11" s="826"/>
      <c r="BNI11" s="826"/>
      <c r="BNJ11" s="826"/>
      <c r="BNK11" s="826"/>
      <c r="BNL11" s="826"/>
      <c r="BNM11" s="826"/>
      <c r="BNN11" s="826"/>
      <c r="BNO11" s="826"/>
      <c r="BNP11" s="826"/>
      <c r="BNQ11" s="826"/>
      <c r="BNR11" s="826"/>
      <c r="BNS11" s="826"/>
      <c r="BNT11" s="826"/>
      <c r="BNU11" s="826"/>
      <c r="BNV11" s="826"/>
      <c r="BNW11" s="826"/>
      <c r="BNX11" s="826"/>
      <c r="BNY11" s="826"/>
      <c r="BNZ11" s="826"/>
      <c r="BOA11" s="826"/>
      <c r="BOB11" s="826"/>
      <c r="BOC11" s="826"/>
      <c r="BOD11" s="826"/>
      <c r="BOE11" s="826"/>
      <c r="BOF11" s="826"/>
      <c r="BOG11" s="826"/>
      <c r="BOH11" s="826"/>
      <c r="BOI11" s="826"/>
      <c r="BOJ11" s="826"/>
      <c r="BOK11" s="826"/>
      <c r="BOL11" s="826"/>
      <c r="BOM11" s="826"/>
      <c r="BON11" s="826"/>
      <c r="BOO11" s="826"/>
      <c r="BOP11" s="826"/>
      <c r="BOQ11" s="826"/>
      <c r="BOR11" s="826"/>
      <c r="BOS11" s="826"/>
      <c r="BOT11" s="826"/>
      <c r="BOU11" s="826"/>
      <c r="BOV11" s="826"/>
      <c r="BOW11" s="826"/>
      <c r="BOX11" s="826"/>
      <c r="BOY11" s="826"/>
      <c r="BOZ11" s="826"/>
      <c r="BPA11" s="826"/>
      <c r="BPB11" s="826"/>
      <c r="BPC11" s="826"/>
      <c r="BPD11" s="826"/>
      <c r="BPE11" s="826"/>
      <c r="BPF11" s="826"/>
      <c r="BPG11" s="826"/>
      <c r="BPH11" s="826"/>
      <c r="BPI11" s="826"/>
      <c r="BPJ11" s="826"/>
      <c r="BPK11" s="826"/>
      <c r="BPL11" s="826"/>
      <c r="BPM11" s="826"/>
      <c r="BPN11" s="826"/>
      <c r="BPO11" s="826"/>
      <c r="BPP11" s="826"/>
      <c r="BPQ11" s="826"/>
      <c r="BPR11" s="826"/>
      <c r="BPS11" s="826"/>
      <c r="BPT11" s="826"/>
      <c r="BPU11" s="826"/>
      <c r="BPV11" s="826"/>
      <c r="BPW11" s="826"/>
      <c r="BPX11" s="826"/>
      <c r="BPY11" s="826"/>
      <c r="BPZ11" s="826"/>
      <c r="BQA11" s="826"/>
      <c r="BQB11" s="826"/>
      <c r="BQC11" s="826"/>
      <c r="BQD11" s="826"/>
      <c r="BQE11" s="826"/>
      <c r="BQF11" s="826"/>
      <c r="BQG11" s="826"/>
      <c r="BQH11" s="826"/>
      <c r="BQI11" s="826"/>
      <c r="BQJ11" s="826"/>
      <c r="BQK11" s="826"/>
      <c r="BQL11" s="826"/>
      <c r="BQM11" s="826"/>
      <c r="BQN11" s="826"/>
      <c r="BQO11" s="826"/>
      <c r="BQP11" s="826"/>
      <c r="BQQ11" s="826"/>
      <c r="BQR11" s="826"/>
      <c r="BQS11" s="826"/>
      <c r="BQT11" s="826"/>
      <c r="BQU11" s="826"/>
      <c r="BQV11" s="826"/>
      <c r="BQW11" s="826"/>
      <c r="BQX11" s="826"/>
      <c r="BQY11" s="826"/>
      <c r="BQZ11" s="826"/>
      <c r="BRA11" s="826"/>
      <c r="BRB11" s="826"/>
      <c r="BRC11" s="826"/>
      <c r="BRD11" s="826"/>
      <c r="BRE11" s="826"/>
      <c r="BRF11" s="826"/>
      <c r="BRG11" s="826"/>
      <c r="BRH11" s="826"/>
      <c r="BRI11" s="826"/>
      <c r="BRJ11" s="826"/>
      <c r="BRK11" s="826"/>
      <c r="BRL11" s="826"/>
      <c r="BRM11" s="826"/>
      <c r="BRN11" s="826"/>
      <c r="BRO11" s="826"/>
      <c r="BRP11" s="826"/>
      <c r="BRQ11" s="826"/>
      <c r="BRR11" s="826"/>
      <c r="BRS11" s="826"/>
      <c r="BRT11" s="826"/>
      <c r="BRU11" s="826"/>
      <c r="BRV11" s="826"/>
      <c r="BRW11" s="826"/>
      <c r="BRX11" s="826"/>
      <c r="BRY11" s="826"/>
      <c r="BRZ11" s="826"/>
      <c r="BSA11" s="826"/>
      <c r="BSB11" s="826"/>
      <c r="BSC11" s="826"/>
      <c r="BSD11" s="826"/>
      <c r="BSE11" s="826"/>
      <c r="BSF11" s="826"/>
      <c r="BSG11" s="826"/>
      <c r="BSH11" s="826"/>
      <c r="BSI11" s="826"/>
      <c r="BSJ11" s="826"/>
      <c r="BSK11" s="826"/>
      <c r="BSL11" s="826"/>
      <c r="BSM11" s="826"/>
      <c r="BSN11" s="826"/>
      <c r="BSO11" s="826"/>
      <c r="BSP11" s="826"/>
      <c r="BSQ11" s="826"/>
      <c r="BSR11" s="826"/>
      <c r="BSS11" s="826"/>
      <c r="BST11" s="826"/>
      <c r="BSU11" s="826"/>
      <c r="BSV11" s="826"/>
      <c r="BSW11" s="826"/>
      <c r="BSX11" s="826"/>
      <c r="BSY11" s="826"/>
      <c r="BSZ11" s="826"/>
      <c r="BTA11" s="826"/>
      <c r="BTB11" s="826"/>
      <c r="BTC11" s="826"/>
      <c r="BTD11" s="826"/>
      <c r="BTE11" s="826"/>
      <c r="BTF11" s="826"/>
      <c r="BTG11" s="826"/>
      <c r="BTH11" s="826"/>
      <c r="BTI11" s="826"/>
      <c r="BTJ11" s="826"/>
      <c r="BTK11" s="826"/>
      <c r="BTL11" s="826"/>
      <c r="BTM11" s="826"/>
      <c r="BTN11" s="826"/>
      <c r="BTO11" s="826"/>
      <c r="BTP11" s="826"/>
      <c r="BTQ11" s="826"/>
      <c r="BTR11" s="826"/>
      <c r="BTS11" s="826"/>
      <c r="BTT11" s="826"/>
      <c r="BTU11" s="826"/>
      <c r="BTV11" s="826"/>
      <c r="BTW11" s="826"/>
      <c r="BTX11" s="826"/>
      <c r="BTY11" s="826"/>
      <c r="BTZ11" s="826"/>
      <c r="BUA11" s="826"/>
      <c r="BUB11" s="826"/>
      <c r="BUC11" s="826"/>
      <c r="BUD11" s="826"/>
      <c r="BUE11" s="826"/>
      <c r="BUF11" s="826"/>
      <c r="BUG11" s="826"/>
      <c r="BUH11" s="826"/>
      <c r="BUI11" s="826"/>
      <c r="BUJ11" s="826"/>
      <c r="BUK11" s="826"/>
      <c r="BUL11" s="826"/>
      <c r="BUM11" s="826"/>
      <c r="BUN11" s="826"/>
      <c r="BUO11" s="826"/>
      <c r="BUP11" s="826"/>
      <c r="BUQ11" s="826"/>
      <c r="BUR11" s="826"/>
      <c r="BUS11" s="826"/>
      <c r="BUT11" s="826"/>
      <c r="BUU11" s="826"/>
      <c r="BUV11" s="826"/>
      <c r="BUW11" s="826"/>
      <c r="BUX11" s="826"/>
      <c r="BUY11" s="826"/>
      <c r="BUZ11" s="826"/>
      <c r="BVA11" s="826"/>
      <c r="BVB11" s="826"/>
      <c r="BVC11" s="826"/>
      <c r="BVD11" s="826"/>
      <c r="BVE11" s="826"/>
      <c r="BVF11" s="826"/>
      <c r="BVG11" s="826"/>
      <c r="BVH11" s="826"/>
      <c r="BVI11" s="826"/>
      <c r="BVJ11" s="826"/>
      <c r="BVK11" s="826"/>
      <c r="BVL11" s="826"/>
      <c r="BVM11" s="826"/>
      <c r="BVN11" s="826"/>
      <c r="BVO11" s="826"/>
      <c r="BVP11" s="826"/>
      <c r="BVQ11" s="826"/>
      <c r="BVR11" s="826"/>
      <c r="BVS11" s="826"/>
      <c r="BVT11" s="826"/>
      <c r="BVU11" s="826"/>
      <c r="BVV11" s="826"/>
      <c r="BVW11" s="826"/>
      <c r="BVX11" s="826"/>
      <c r="BVY11" s="826"/>
      <c r="BVZ11" s="826"/>
      <c r="BWA11" s="826"/>
      <c r="BWB11" s="826"/>
      <c r="BWC11" s="826"/>
      <c r="BWD11" s="826"/>
      <c r="BWE11" s="826"/>
      <c r="BWF11" s="826"/>
      <c r="BWG11" s="826"/>
      <c r="BWH11" s="826"/>
      <c r="BWI11" s="826"/>
      <c r="BWJ11" s="826"/>
      <c r="BWK11" s="826"/>
      <c r="BWL11" s="826"/>
      <c r="BWM11" s="826"/>
      <c r="BWN11" s="826"/>
      <c r="BWO11" s="826"/>
      <c r="BWP11" s="826"/>
      <c r="BWQ11" s="826"/>
      <c r="BWR11" s="826"/>
      <c r="BWS11" s="826"/>
      <c r="BWT11" s="826"/>
      <c r="BWU11" s="826"/>
      <c r="BWV11" s="826"/>
      <c r="BWW11" s="826"/>
      <c r="BWX11" s="826"/>
      <c r="BWY11" s="826"/>
      <c r="BWZ11" s="826"/>
      <c r="BXA11" s="826"/>
      <c r="BXB11" s="826"/>
      <c r="BXC11" s="826"/>
      <c r="BXD11" s="826"/>
      <c r="BXE11" s="826"/>
      <c r="BXF11" s="826"/>
      <c r="BXG11" s="826"/>
      <c r="BXH11" s="826"/>
      <c r="BXI11" s="826"/>
      <c r="BXJ11" s="826"/>
      <c r="BXK11" s="826"/>
      <c r="BXL11" s="826"/>
      <c r="BXM11" s="826"/>
      <c r="BXN11" s="826"/>
      <c r="BXO11" s="826"/>
      <c r="BXP11" s="826"/>
      <c r="BXQ11" s="826"/>
      <c r="BXR11" s="826"/>
      <c r="BXS11" s="826"/>
      <c r="BXT11" s="826"/>
      <c r="BXU11" s="826"/>
      <c r="BXV11" s="826"/>
      <c r="BXW11" s="826"/>
      <c r="BXX11" s="826"/>
      <c r="BXY11" s="826"/>
      <c r="BXZ11" s="826"/>
      <c r="BYA11" s="826"/>
      <c r="BYB11" s="826"/>
      <c r="BYC11" s="826"/>
      <c r="BYD11" s="826"/>
      <c r="BYE11" s="826"/>
      <c r="BYF11" s="826"/>
      <c r="BYG11" s="826"/>
      <c r="BYH11" s="826"/>
      <c r="BYI11" s="826"/>
      <c r="BYJ11" s="826"/>
      <c r="BYK11" s="826"/>
      <c r="BYL11" s="826"/>
      <c r="BYM11" s="826"/>
      <c r="BYN11" s="826"/>
      <c r="BYO11" s="826"/>
      <c r="BYP11" s="826"/>
      <c r="BYQ11" s="826"/>
      <c r="BYR11" s="826"/>
      <c r="BYS11" s="826"/>
      <c r="BYT11" s="826"/>
      <c r="BYU11" s="826"/>
      <c r="BYV11" s="826"/>
      <c r="BYW11" s="826"/>
      <c r="BYX11" s="826"/>
      <c r="BYY11" s="826"/>
      <c r="BYZ11" s="826"/>
      <c r="BZA11" s="826"/>
      <c r="BZB11" s="826"/>
      <c r="BZC11" s="826"/>
      <c r="BZD11" s="826"/>
      <c r="BZE11" s="826"/>
      <c r="BZF11" s="826"/>
      <c r="BZG11" s="826"/>
      <c r="BZH11" s="826"/>
      <c r="BZI11" s="826"/>
      <c r="BZJ11" s="826"/>
      <c r="BZK11" s="826"/>
      <c r="BZL11" s="826"/>
      <c r="BZM11" s="826"/>
      <c r="BZN11" s="826"/>
      <c r="BZO11" s="826"/>
      <c r="BZP11" s="826"/>
      <c r="BZQ11" s="826"/>
      <c r="BZR11" s="826"/>
      <c r="BZS11" s="826"/>
      <c r="BZT11" s="826"/>
      <c r="BZU11" s="826"/>
      <c r="BZV11" s="826"/>
      <c r="BZW11" s="826"/>
      <c r="BZX11" s="826"/>
      <c r="BZY11" s="826"/>
      <c r="BZZ11" s="826"/>
      <c r="CAA11" s="826"/>
      <c r="CAB11" s="826"/>
      <c r="CAC11" s="826"/>
      <c r="CAD11" s="826"/>
      <c r="CAE11" s="826"/>
      <c r="CAF11" s="826"/>
      <c r="CAG11" s="826"/>
      <c r="CAH11" s="826"/>
      <c r="CAI11" s="826"/>
      <c r="CAJ11" s="826"/>
      <c r="CAK11" s="826"/>
      <c r="CAL11" s="826"/>
      <c r="CAM11" s="826"/>
      <c r="CAN11" s="826"/>
      <c r="CAO11" s="826"/>
      <c r="CAP11" s="826"/>
      <c r="CAQ11" s="826"/>
      <c r="CAR11" s="826"/>
      <c r="CAS11" s="826"/>
      <c r="CAT11" s="826"/>
      <c r="CAU11" s="826"/>
      <c r="CAV11" s="826"/>
      <c r="CAW11" s="826"/>
      <c r="CAX11" s="826"/>
      <c r="CAY11" s="826"/>
      <c r="CAZ11" s="826"/>
      <c r="CBA11" s="826"/>
      <c r="CBB11" s="826"/>
      <c r="CBC11" s="826"/>
      <c r="CBD11" s="826"/>
      <c r="CBE11" s="826"/>
      <c r="CBF11" s="826"/>
      <c r="CBG11" s="826"/>
      <c r="CBH11" s="826"/>
      <c r="CBI11" s="826"/>
      <c r="CBJ11" s="826"/>
      <c r="CBK11" s="826"/>
      <c r="CBL11" s="826"/>
      <c r="CBM11" s="826"/>
      <c r="CBN11" s="826"/>
      <c r="CBO11" s="826"/>
      <c r="CBP11" s="826"/>
      <c r="CBQ11" s="826"/>
      <c r="CBR11" s="826"/>
      <c r="CBS11" s="826"/>
      <c r="CBT11" s="826"/>
      <c r="CBU11" s="826"/>
      <c r="CBV11" s="826"/>
      <c r="CBW11" s="826"/>
      <c r="CBX11" s="826"/>
      <c r="CBY11" s="826"/>
      <c r="CBZ11" s="826"/>
      <c r="CCA11" s="826"/>
      <c r="CCB11" s="826"/>
      <c r="CCC11" s="826"/>
      <c r="CCD11" s="826"/>
      <c r="CCE11" s="826"/>
      <c r="CCF11" s="826"/>
      <c r="CCG11" s="826"/>
      <c r="CCH11" s="826"/>
      <c r="CCI11" s="826"/>
      <c r="CCJ11" s="826"/>
      <c r="CCK11" s="826"/>
      <c r="CCL11" s="826"/>
      <c r="CCM11" s="826"/>
      <c r="CCN11" s="826"/>
      <c r="CCO11" s="826"/>
      <c r="CCP11" s="826"/>
      <c r="CCQ11" s="826"/>
      <c r="CCR11" s="826"/>
      <c r="CCS11" s="826"/>
      <c r="CCT11" s="826"/>
      <c r="CCU11" s="826"/>
      <c r="CCV11" s="826"/>
      <c r="CCW11" s="826"/>
      <c r="CCX11" s="826"/>
      <c r="CCY11" s="826"/>
      <c r="CCZ11" s="826"/>
      <c r="CDA11" s="826"/>
      <c r="CDB11" s="826"/>
      <c r="CDC11" s="826"/>
      <c r="CDD11" s="826"/>
      <c r="CDE11" s="826"/>
      <c r="CDF11" s="826"/>
      <c r="CDG11" s="826"/>
      <c r="CDH11" s="826"/>
      <c r="CDI11" s="826"/>
      <c r="CDJ11" s="826"/>
      <c r="CDK11" s="826"/>
      <c r="CDL11" s="826"/>
      <c r="CDM11" s="826"/>
      <c r="CDN11" s="826"/>
      <c r="CDO11" s="826"/>
      <c r="CDP11" s="826"/>
      <c r="CDQ11" s="826"/>
      <c r="CDR11" s="826"/>
      <c r="CDS11" s="826"/>
      <c r="CDT11" s="826"/>
      <c r="CDU11" s="826"/>
      <c r="CDV11" s="826"/>
      <c r="CDW11" s="826"/>
      <c r="CDX11" s="826"/>
      <c r="CDY11" s="826"/>
      <c r="CDZ11" s="826"/>
      <c r="CEA11" s="826"/>
      <c r="CEB11" s="826"/>
      <c r="CEC11" s="826"/>
      <c r="CED11" s="826"/>
      <c r="CEE11" s="826"/>
      <c r="CEF11" s="826"/>
      <c r="CEG11" s="826"/>
      <c r="CEH11" s="826"/>
      <c r="CEI11" s="826"/>
      <c r="CEJ11" s="826"/>
      <c r="CEK11" s="826"/>
      <c r="CEL11" s="826"/>
      <c r="CEM11" s="826"/>
      <c r="CEN11" s="826"/>
      <c r="CEO11" s="826"/>
      <c r="CEP11" s="826"/>
      <c r="CEQ11" s="826"/>
      <c r="CER11" s="826"/>
      <c r="CES11" s="826"/>
      <c r="CET11" s="826"/>
      <c r="CEU11" s="826"/>
      <c r="CEV11" s="826"/>
      <c r="CEW11" s="826"/>
      <c r="CEX11" s="826"/>
      <c r="CEY11" s="826"/>
      <c r="CEZ11" s="826"/>
      <c r="CFA11" s="826"/>
      <c r="CFB11" s="826"/>
      <c r="CFC11" s="826"/>
      <c r="CFD11" s="826"/>
      <c r="CFE11" s="826"/>
      <c r="CFF11" s="826"/>
      <c r="CFG11" s="826"/>
      <c r="CFH11" s="826"/>
      <c r="CFI11" s="826"/>
      <c r="CFJ11" s="826"/>
      <c r="CFK11" s="826"/>
      <c r="CFL11" s="826"/>
      <c r="CFM11" s="826"/>
      <c r="CFN11" s="826"/>
      <c r="CFO11" s="826"/>
      <c r="CFP11" s="826"/>
      <c r="CFQ11" s="826"/>
      <c r="CFR11" s="826"/>
      <c r="CFS11" s="826"/>
      <c r="CFT11" s="826"/>
      <c r="CFU11" s="826"/>
      <c r="CFV11" s="826"/>
      <c r="CFW11" s="826"/>
      <c r="CFX11" s="826"/>
      <c r="CFY11" s="826"/>
      <c r="CFZ11" s="826"/>
      <c r="CGA11" s="826"/>
      <c r="CGB11" s="826"/>
      <c r="CGC11" s="826"/>
      <c r="CGD11" s="826"/>
      <c r="CGE11" s="826"/>
      <c r="CGF11" s="826"/>
      <c r="CGG11" s="826"/>
      <c r="CGH11" s="826"/>
      <c r="CGI11" s="826"/>
      <c r="CGJ11" s="826"/>
      <c r="CGK11" s="826"/>
      <c r="CGL11" s="826"/>
      <c r="CGM11" s="826"/>
      <c r="CGN11" s="826"/>
      <c r="CGO11" s="826"/>
      <c r="CGP11" s="826"/>
      <c r="CGQ11" s="826"/>
      <c r="CGR11" s="826"/>
      <c r="CGS11" s="826"/>
      <c r="CGT11" s="826"/>
      <c r="CGU11" s="826"/>
      <c r="CGV11" s="826"/>
      <c r="CGW11" s="826"/>
      <c r="CGX11" s="826"/>
      <c r="CGY11" s="826"/>
      <c r="CGZ11" s="826"/>
      <c r="CHA11" s="826"/>
      <c r="CHB11" s="826"/>
      <c r="CHC11" s="826"/>
      <c r="CHD11" s="826"/>
      <c r="CHE11" s="826"/>
      <c r="CHF11" s="826"/>
      <c r="CHG11" s="826"/>
      <c r="CHH11" s="826"/>
      <c r="CHI11" s="826"/>
      <c r="CHJ11" s="826"/>
      <c r="CHK11" s="826"/>
      <c r="CHL11" s="826"/>
      <c r="CHM11" s="826"/>
      <c r="CHN11" s="826"/>
      <c r="CHO11" s="826"/>
      <c r="CHP11" s="826"/>
      <c r="CHQ11" s="826"/>
      <c r="CHR11" s="826"/>
      <c r="CHS11" s="826"/>
      <c r="CHT11" s="826"/>
      <c r="CHU11" s="826"/>
      <c r="CHV11" s="826"/>
      <c r="CHW11" s="826"/>
      <c r="CHX11" s="826"/>
      <c r="CHY11" s="826"/>
      <c r="CHZ11" s="826"/>
      <c r="CIA11" s="826"/>
      <c r="CIB11" s="826"/>
      <c r="CIC11" s="826"/>
      <c r="CID11" s="826"/>
      <c r="CIE11" s="826"/>
      <c r="CIF11" s="826"/>
      <c r="CIG11" s="826"/>
      <c r="CIH11" s="826"/>
      <c r="CII11" s="826"/>
      <c r="CIJ11" s="826"/>
      <c r="CIK11" s="826"/>
      <c r="CIL11" s="826"/>
      <c r="CIM11" s="826"/>
      <c r="CIN11" s="826"/>
      <c r="CIO11" s="826"/>
      <c r="CIP11" s="826"/>
      <c r="CIQ11" s="826"/>
      <c r="CIR11" s="826"/>
      <c r="CIS11" s="826"/>
      <c r="CIT11" s="826"/>
      <c r="CIU11" s="826"/>
      <c r="CIV11" s="826"/>
      <c r="CIW11" s="826"/>
      <c r="CIX11" s="826"/>
      <c r="CIY11" s="826"/>
      <c r="CIZ11" s="826"/>
      <c r="CJA11" s="826"/>
      <c r="CJB11" s="826"/>
      <c r="CJC11" s="826"/>
      <c r="CJD11" s="826"/>
      <c r="CJE11" s="826"/>
      <c r="CJF11" s="826"/>
      <c r="CJG11" s="826"/>
      <c r="CJH11" s="826"/>
      <c r="CJI11" s="826"/>
      <c r="CJJ11" s="826"/>
      <c r="CJK11" s="826"/>
      <c r="CJL11" s="826"/>
      <c r="CJM11" s="826"/>
      <c r="CJN11" s="826"/>
      <c r="CJO11" s="826"/>
      <c r="CJP11" s="826"/>
      <c r="CJQ11" s="826"/>
      <c r="CJR11" s="826"/>
      <c r="CJS11" s="826"/>
      <c r="CJT11" s="826"/>
      <c r="CJU11" s="826"/>
      <c r="CJV11" s="826"/>
      <c r="CJW11" s="826"/>
      <c r="CJX11" s="826"/>
      <c r="CJY11" s="826"/>
      <c r="CJZ11" s="826"/>
      <c r="CKA11" s="826"/>
      <c r="CKB11" s="826"/>
      <c r="CKC11" s="826"/>
      <c r="CKD11" s="826"/>
      <c r="CKE11" s="826"/>
      <c r="CKF11" s="826"/>
      <c r="CKG11" s="826"/>
      <c r="CKH11" s="826"/>
      <c r="CKI11" s="826"/>
      <c r="CKJ11" s="826"/>
      <c r="CKK11" s="826"/>
      <c r="CKL11" s="826"/>
      <c r="CKM11" s="826"/>
      <c r="CKN11" s="826"/>
      <c r="CKO11" s="826"/>
      <c r="CKP11" s="826"/>
      <c r="CKQ11" s="826"/>
      <c r="CKR11" s="826"/>
      <c r="CKS11" s="826"/>
      <c r="CKT11" s="826"/>
      <c r="CKU11" s="826"/>
      <c r="CKV11" s="826"/>
      <c r="CKW11" s="826"/>
      <c r="CKX11" s="826"/>
      <c r="CKY11" s="826"/>
      <c r="CKZ11" s="826"/>
      <c r="CLA11" s="826"/>
      <c r="CLB11" s="826"/>
      <c r="CLC11" s="826"/>
      <c r="CLD11" s="826"/>
      <c r="CLE11" s="826"/>
      <c r="CLF11" s="826"/>
      <c r="CLG11" s="826"/>
      <c r="CLH11" s="826"/>
      <c r="CLI11" s="826"/>
      <c r="CLJ11" s="826"/>
      <c r="CLK11" s="826"/>
      <c r="CLL11" s="826"/>
      <c r="CLM11" s="826"/>
      <c r="CLN11" s="826"/>
      <c r="CLO11" s="826"/>
      <c r="CLP11" s="826"/>
      <c r="CLQ11" s="826"/>
      <c r="CLR11" s="826"/>
      <c r="CLS11" s="826"/>
      <c r="CLT11" s="826"/>
      <c r="CLU11" s="826"/>
      <c r="CLV11" s="826"/>
      <c r="CLW11" s="826"/>
      <c r="CLX11" s="826"/>
      <c r="CLY11" s="826"/>
      <c r="CLZ11" s="826"/>
      <c r="CMA11" s="826"/>
      <c r="CMB11" s="826"/>
      <c r="CMC11" s="826"/>
      <c r="CMD11" s="826"/>
      <c r="CME11" s="826"/>
      <c r="CMF11" s="826"/>
      <c r="CMG11" s="826"/>
      <c r="CMH11" s="826"/>
      <c r="CMI11" s="826"/>
      <c r="CMJ11" s="826"/>
      <c r="CMK11" s="826"/>
      <c r="CML11" s="826"/>
      <c r="CMM11" s="826"/>
      <c r="CMN11" s="826"/>
      <c r="CMO11" s="826"/>
      <c r="CMP11" s="826"/>
      <c r="CMQ11" s="826"/>
      <c r="CMR11" s="826"/>
      <c r="CMS11" s="826"/>
      <c r="CMT11" s="826"/>
      <c r="CMU11" s="826"/>
      <c r="CMV11" s="826"/>
      <c r="CMW11" s="826"/>
      <c r="CMX11" s="826"/>
      <c r="CMY11" s="826"/>
      <c r="CMZ11" s="826"/>
      <c r="CNA11" s="826"/>
      <c r="CNB11" s="826"/>
      <c r="CNC11" s="826"/>
      <c r="CND11" s="826"/>
      <c r="CNE11" s="826"/>
      <c r="CNF11" s="826"/>
      <c r="CNG11" s="826"/>
      <c r="CNH11" s="826"/>
      <c r="CNI11" s="826"/>
      <c r="CNJ11" s="826"/>
      <c r="CNK11" s="826"/>
      <c r="CNL11" s="826"/>
      <c r="CNM11" s="826"/>
      <c r="CNN11" s="826"/>
      <c r="CNO11" s="826"/>
      <c r="CNP11" s="826"/>
      <c r="CNQ11" s="826"/>
      <c r="CNR11" s="826"/>
      <c r="CNS11" s="826"/>
      <c r="CNT11" s="826"/>
      <c r="CNU11" s="826"/>
      <c r="CNV11" s="826"/>
      <c r="CNW11" s="826"/>
      <c r="CNX11" s="826"/>
      <c r="CNY11" s="826"/>
      <c r="CNZ11" s="826"/>
      <c r="COA11" s="826"/>
      <c r="COB11" s="826"/>
      <c r="COC11" s="826"/>
      <c r="COD11" s="826"/>
      <c r="COE11" s="826"/>
      <c r="COF11" s="826"/>
      <c r="COG11" s="826"/>
      <c r="COH11" s="826"/>
      <c r="COI11" s="826"/>
      <c r="COJ11" s="826"/>
      <c r="COK11" s="826"/>
      <c r="COL11" s="826"/>
      <c r="COM11" s="826"/>
      <c r="CON11" s="826"/>
      <c r="COO11" s="826"/>
      <c r="COP11" s="826"/>
      <c r="COQ11" s="826"/>
      <c r="COR11" s="826"/>
      <c r="COS11" s="826"/>
      <c r="COT11" s="826"/>
      <c r="COU11" s="826"/>
      <c r="COV11" s="826"/>
      <c r="COW11" s="826"/>
      <c r="COX11" s="826"/>
      <c r="COY11" s="826"/>
      <c r="COZ11" s="826"/>
      <c r="CPA11" s="826"/>
      <c r="CPB11" s="826"/>
      <c r="CPC11" s="826"/>
      <c r="CPD11" s="826"/>
      <c r="CPE11" s="826"/>
      <c r="CPF11" s="826"/>
      <c r="CPG11" s="826"/>
      <c r="CPH11" s="826"/>
      <c r="CPI11" s="826"/>
      <c r="CPJ11" s="826"/>
      <c r="CPK11" s="826"/>
      <c r="CPL11" s="826"/>
      <c r="CPM11" s="826"/>
      <c r="CPN11" s="826"/>
      <c r="CPO11" s="826"/>
      <c r="CPP11" s="826"/>
      <c r="CPQ11" s="826"/>
      <c r="CPR11" s="826"/>
      <c r="CPS11" s="826"/>
      <c r="CPT11" s="826"/>
      <c r="CPU11" s="826"/>
      <c r="CPV11" s="826"/>
      <c r="CPW11" s="826"/>
      <c r="CPX11" s="826"/>
      <c r="CPY11" s="826"/>
      <c r="CPZ11" s="826"/>
      <c r="CQA11" s="826"/>
      <c r="CQB11" s="826"/>
      <c r="CQC11" s="826"/>
      <c r="CQD11" s="826"/>
      <c r="CQE11" s="826"/>
      <c r="CQF11" s="826"/>
      <c r="CQG11" s="826"/>
      <c r="CQH11" s="826"/>
      <c r="CQI11" s="826"/>
      <c r="CQJ11" s="826"/>
      <c r="CQK11" s="826"/>
      <c r="CQL11" s="826"/>
      <c r="CQM11" s="826"/>
      <c r="CQN11" s="826"/>
      <c r="CQO11" s="826"/>
      <c r="CQP11" s="826"/>
      <c r="CQQ11" s="826"/>
      <c r="CQR11" s="826"/>
      <c r="CQS11" s="826"/>
      <c r="CQT11" s="826"/>
      <c r="CQU11" s="826"/>
      <c r="CQV11" s="826"/>
      <c r="CQW11" s="826"/>
      <c r="CQX11" s="826"/>
      <c r="CQY11" s="826"/>
      <c r="CQZ11" s="826"/>
      <c r="CRA11" s="826"/>
      <c r="CRB11" s="826"/>
      <c r="CRC11" s="826"/>
      <c r="CRD11" s="826"/>
      <c r="CRE11" s="826"/>
      <c r="CRF11" s="826"/>
      <c r="CRG11" s="826"/>
      <c r="CRH11" s="826"/>
      <c r="CRI11" s="826"/>
      <c r="CRJ11" s="826"/>
      <c r="CRK11" s="826"/>
      <c r="CRL11" s="826"/>
      <c r="CRM11" s="826"/>
      <c r="CRN11" s="826"/>
      <c r="CRO11" s="826"/>
      <c r="CRP11" s="826"/>
      <c r="CRQ11" s="826"/>
      <c r="CRR11" s="826"/>
      <c r="CRS11" s="826"/>
      <c r="CRT11" s="826"/>
      <c r="CRU11" s="826"/>
      <c r="CRV11" s="826"/>
      <c r="CRW11" s="826"/>
      <c r="CRX11" s="826"/>
      <c r="CRY11" s="826"/>
      <c r="CRZ11" s="826"/>
      <c r="CSA11" s="826"/>
      <c r="CSB11" s="826"/>
      <c r="CSC11" s="826"/>
      <c r="CSD11" s="826"/>
      <c r="CSE11" s="826"/>
      <c r="CSF11" s="826"/>
      <c r="CSG11" s="826"/>
      <c r="CSH11" s="826"/>
      <c r="CSI11" s="826"/>
      <c r="CSJ11" s="826"/>
      <c r="CSK11" s="826"/>
      <c r="CSL11" s="826"/>
      <c r="CSM11" s="826"/>
      <c r="CSN11" s="826"/>
      <c r="CSO11" s="826"/>
      <c r="CSP11" s="826"/>
      <c r="CSQ11" s="826"/>
      <c r="CSR11" s="826"/>
      <c r="CSS11" s="826"/>
      <c r="CST11" s="826"/>
      <c r="CSU11" s="826"/>
      <c r="CSV11" s="826"/>
      <c r="CSW11" s="826"/>
      <c r="CSX11" s="826"/>
      <c r="CSY11" s="826"/>
      <c r="CSZ11" s="826"/>
      <c r="CTA11" s="826"/>
      <c r="CTB11" s="826"/>
      <c r="CTC11" s="826"/>
      <c r="CTD11" s="826"/>
      <c r="CTE11" s="826"/>
      <c r="CTF11" s="826"/>
      <c r="CTG11" s="826"/>
      <c r="CTH11" s="826"/>
      <c r="CTI11" s="826"/>
      <c r="CTJ11" s="826"/>
      <c r="CTK11" s="826"/>
      <c r="CTL11" s="826"/>
      <c r="CTM11" s="826"/>
      <c r="CTN11" s="826"/>
      <c r="CTO11" s="826"/>
      <c r="CTP11" s="826"/>
      <c r="CTQ11" s="826"/>
      <c r="CTR11" s="826"/>
      <c r="CTS11" s="826"/>
      <c r="CTT11" s="826"/>
      <c r="CTU11" s="826"/>
      <c r="CTV11" s="826"/>
      <c r="CTW11" s="826"/>
      <c r="CTX11" s="826"/>
      <c r="CTY11" s="826"/>
      <c r="CTZ11" s="826"/>
      <c r="CUA11" s="826"/>
      <c r="CUB11" s="826"/>
      <c r="CUC11" s="826"/>
      <c r="CUD11" s="826"/>
      <c r="CUE11" s="826"/>
      <c r="CUF11" s="826"/>
      <c r="CUG11" s="826"/>
      <c r="CUH11" s="826"/>
      <c r="CUI11" s="826"/>
      <c r="CUJ11" s="826"/>
      <c r="CUK11" s="826"/>
      <c r="CUL11" s="826"/>
      <c r="CUM11" s="826"/>
      <c r="CUN11" s="826"/>
      <c r="CUO11" s="826"/>
      <c r="CUP11" s="826"/>
      <c r="CUQ11" s="826"/>
      <c r="CUR11" s="826"/>
      <c r="CUS11" s="826"/>
      <c r="CUT11" s="826"/>
      <c r="CUU11" s="826"/>
      <c r="CUV11" s="826"/>
      <c r="CUW11" s="826"/>
      <c r="CUX11" s="826"/>
      <c r="CUY11" s="826"/>
      <c r="CUZ11" s="826"/>
      <c r="CVA11" s="826"/>
      <c r="CVB11" s="826"/>
      <c r="CVC11" s="826"/>
      <c r="CVD11" s="826"/>
      <c r="CVE11" s="826"/>
      <c r="CVF11" s="826"/>
      <c r="CVG11" s="826"/>
      <c r="CVH11" s="826"/>
      <c r="CVI11" s="826"/>
      <c r="CVJ11" s="826"/>
      <c r="CVK11" s="826"/>
      <c r="CVL11" s="826"/>
      <c r="CVM11" s="826"/>
      <c r="CVN11" s="826"/>
      <c r="CVO11" s="826"/>
      <c r="CVP11" s="826"/>
      <c r="CVQ11" s="826"/>
      <c r="CVR11" s="826"/>
      <c r="CVS11" s="826"/>
      <c r="CVT11" s="826"/>
      <c r="CVU11" s="826"/>
      <c r="CVV11" s="826"/>
      <c r="CVW11" s="826"/>
      <c r="CVX11" s="826"/>
      <c r="CVY11" s="826"/>
      <c r="CVZ11" s="826"/>
      <c r="CWA11" s="826"/>
      <c r="CWB11" s="826"/>
      <c r="CWC11" s="826"/>
      <c r="CWD11" s="826"/>
      <c r="CWE11" s="826"/>
      <c r="CWF11" s="826"/>
      <c r="CWG11" s="826"/>
      <c r="CWH11" s="826"/>
      <c r="CWI11" s="826"/>
      <c r="CWJ11" s="826"/>
      <c r="CWK11" s="826"/>
      <c r="CWL11" s="826"/>
      <c r="CWM11" s="826"/>
      <c r="CWN11" s="826"/>
      <c r="CWO11" s="826"/>
      <c r="CWP11" s="826"/>
      <c r="CWQ11" s="826"/>
      <c r="CWR11" s="826"/>
      <c r="CWS11" s="826"/>
      <c r="CWT11" s="826"/>
      <c r="CWU11" s="826"/>
      <c r="CWV11" s="826"/>
      <c r="CWW11" s="826"/>
      <c r="CWX11" s="826"/>
      <c r="CWY11" s="826"/>
      <c r="CWZ11" s="826"/>
      <c r="CXA11" s="826"/>
      <c r="CXB11" s="826"/>
      <c r="CXC11" s="826"/>
      <c r="CXD11" s="826"/>
      <c r="CXE11" s="826"/>
      <c r="CXF11" s="826"/>
      <c r="CXG11" s="826"/>
      <c r="CXH11" s="826"/>
      <c r="CXI11" s="826"/>
      <c r="CXJ11" s="826"/>
      <c r="CXK11" s="826"/>
      <c r="CXL11" s="826"/>
      <c r="CXM11" s="826"/>
      <c r="CXN11" s="826"/>
      <c r="CXO11" s="826"/>
      <c r="CXP11" s="826"/>
      <c r="CXQ11" s="826"/>
      <c r="CXR11" s="826"/>
      <c r="CXS11" s="826"/>
      <c r="CXT11" s="826"/>
      <c r="CXU11" s="826"/>
      <c r="CXV11" s="826"/>
      <c r="CXW11" s="826"/>
      <c r="CXX11" s="826"/>
      <c r="CXY11" s="826"/>
      <c r="CXZ11" s="826"/>
      <c r="CYA11" s="826"/>
      <c r="CYB11" s="826"/>
      <c r="CYC11" s="826"/>
      <c r="CYD11" s="826"/>
      <c r="CYE11" s="826"/>
      <c r="CYF11" s="826"/>
      <c r="CYG11" s="826"/>
      <c r="CYH11" s="826"/>
      <c r="CYI11" s="826"/>
      <c r="CYJ11" s="826"/>
      <c r="CYK11" s="826"/>
      <c r="CYL11" s="826"/>
      <c r="CYM11" s="826"/>
      <c r="CYN11" s="826"/>
      <c r="CYO11" s="826"/>
      <c r="CYP11" s="826"/>
      <c r="CYQ11" s="826"/>
      <c r="CYR11" s="826"/>
      <c r="CYS11" s="826"/>
      <c r="CYT11" s="826"/>
      <c r="CYU11" s="826"/>
      <c r="CYV11" s="826"/>
      <c r="CYW11" s="826"/>
      <c r="CYX11" s="826"/>
      <c r="CYY11" s="826"/>
      <c r="CYZ11" s="826"/>
      <c r="CZA11" s="826"/>
      <c r="CZB11" s="826"/>
      <c r="CZC11" s="826"/>
      <c r="CZD11" s="826"/>
      <c r="CZE11" s="826"/>
      <c r="CZF11" s="826"/>
      <c r="CZG11" s="826"/>
      <c r="CZH11" s="826"/>
      <c r="CZI11" s="826"/>
      <c r="CZJ11" s="826"/>
      <c r="CZK11" s="826"/>
      <c r="CZL11" s="826"/>
      <c r="CZM11" s="826"/>
      <c r="CZN11" s="826"/>
      <c r="CZO11" s="826"/>
      <c r="CZP11" s="826"/>
      <c r="CZQ11" s="826"/>
      <c r="CZR11" s="826"/>
      <c r="CZS11" s="826"/>
      <c r="CZT11" s="826"/>
      <c r="CZU11" s="826"/>
      <c r="CZV11" s="826"/>
      <c r="CZW11" s="826"/>
      <c r="CZX11" s="826"/>
      <c r="CZY11" s="826"/>
      <c r="CZZ11" s="826"/>
      <c r="DAA11" s="826"/>
      <c r="DAB11" s="826"/>
      <c r="DAC11" s="826"/>
      <c r="DAD11" s="826"/>
      <c r="DAE11" s="826"/>
      <c r="DAF11" s="826"/>
      <c r="DAG11" s="826"/>
      <c r="DAH11" s="826"/>
      <c r="DAI11" s="826"/>
      <c r="DAJ11" s="826"/>
      <c r="DAK11" s="826"/>
      <c r="DAL11" s="826"/>
      <c r="DAM11" s="826"/>
      <c r="DAN11" s="826"/>
      <c r="DAO11" s="826"/>
      <c r="DAP11" s="826"/>
      <c r="DAQ11" s="826"/>
      <c r="DAR11" s="826"/>
      <c r="DAS11" s="826"/>
      <c r="DAT11" s="826"/>
      <c r="DAU11" s="826"/>
      <c r="DAV11" s="826"/>
      <c r="DAW11" s="826"/>
      <c r="DAX11" s="826"/>
      <c r="DAY11" s="826"/>
      <c r="DAZ11" s="826"/>
      <c r="DBA11" s="826"/>
      <c r="DBB11" s="826"/>
      <c r="DBC11" s="826"/>
      <c r="DBD11" s="826"/>
      <c r="DBE11" s="826"/>
      <c r="DBF11" s="826"/>
      <c r="DBG11" s="826"/>
      <c r="DBH11" s="826"/>
      <c r="DBI11" s="826"/>
      <c r="DBJ11" s="826"/>
      <c r="DBK11" s="826"/>
      <c r="DBL11" s="826"/>
      <c r="DBM11" s="826"/>
      <c r="DBN11" s="826"/>
      <c r="DBO11" s="826"/>
      <c r="DBP11" s="826"/>
      <c r="DBQ11" s="826"/>
      <c r="DBR11" s="826"/>
      <c r="DBS11" s="826"/>
      <c r="DBT11" s="826"/>
      <c r="DBU11" s="826"/>
      <c r="DBV11" s="826"/>
      <c r="DBW11" s="826"/>
      <c r="DBX11" s="826"/>
      <c r="DBY11" s="826"/>
      <c r="DBZ11" s="826"/>
      <c r="DCA11" s="826"/>
      <c r="DCB11" s="826"/>
      <c r="DCC11" s="826"/>
      <c r="DCD11" s="826"/>
      <c r="DCE11" s="826"/>
      <c r="DCF11" s="826"/>
      <c r="DCG11" s="826"/>
      <c r="DCH11" s="826"/>
      <c r="DCI11" s="826"/>
      <c r="DCJ11" s="826"/>
      <c r="DCK11" s="826"/>
      <c r="DCL11" s="826"/>
      <c r="DCM11" s="826"/>
      <c r="DCN11" s="826"/>
      <c r="DCO11" s="826"/>
      <c r="DCP11" s="826"/>
      <c r="DCQ11" s="826"/>
      <c r="DCR11" s="826"/>
      <c r="DCS11" s="826"/>
      <c r="DCT11" s="826"/>
      <c r="DCU11" s="826"/>
      <c r="DCV11" s="826"/>
      <c r="DCW11" s="826"/>
      <c r="DCX11" s="826"/>
      <c r="DCY11" s="826"/>
      <c r="DCZ11" s="826"/>
      <c r="DDA11" s="826"/>
      <c r="DDB11" s="826"/>
      <c r="DDC11" s="826"/>
      <c r="DDD11" s="826"/>
      <c r="DDE11" s="826"/>
      <c r="DDF11" s="826"/>
      <c r="DDG11" s="826"/>
      <c r="DDH11" s="826"/>
      <c r="DDI11" s="826"/>
      <c r="DDJ11" s="826"/>
      <c r="DDK11" s="826"/>
      <c r="DDL11" s="826"/>
      <c r="DDM11" s="826"/>
      <c r="DDN11" s="826"/>
      <c r="DDO11" s="826"/>
      <c r="DDP11" s="826"/>
      <c r="DDQ11" s="826"/>
      <c r="DDR11" s="826"/>
      <c r="DDS11" s="826"/>
      <c r="DDT11" s="826"/>
      <c r="DDU11" s="826"/>
      <c r="DDV11" s="826"/>
      <c r="DDW11" s="826"/>
      <c r="DDX11" s="826"/>
      <c r="DDY11" s="826"/>
      <c r="DDZ11" s="826"/>
      <c r="DEA11" s="826"/>
      <c r="DEB11" s="826"/>
      <c r="DEC11" s="826"/>
      <c r="DED11" s="826"/>
      <c r="DEE11" s="826"/>
      <c r="DEF11" s="826"/>
      <c r="DEG11" s="826"/>
      <c r="DEH11" s="826"/>
      <c r="DEI11" s="826"/>
      <c r="DEJ11" s="826"/>
      <c r="DEK11" s="826"/>
      <c r="DEL11" s="826"/>
      <c r="DEM11" s="826"/>
      <c r="DEN11" s="826"/>
      <c r="DEO11" s="826"/>
      <c r="DEP11" s="826"/>
      <c r="DEQ11" s="826"/>
      <c r="DER11" s="826"/>
      <c r="DES11" s="826"/>
      <c r="DET11" s="826"/>
      <c r="DEU11" s="826"/>
      <c r="DEV11" s="826"/>
      <c r="DEW11" s="826"/>
      <c r="DEX11" s="826"/>
      <c r="DEY11" s="826"/>
      <c r="DEZ11" s="826"/>
      <c r="DFA11" s="826"/>
      <c r="DFB11" s="826"/>
      <c r="DFC11" s="826"/>
      <c r="DFD11" s="826"/>
      <c r="DFE11" s="826"/>
      <c r="DFF11" s="826"/>
      <c r="DFG11" s="826"/>
      <c r="DFH11" s="826"/>
      <c r="DFI11" s="826"/>
      <c r="DFJ11" s="826"/>
      <c r="DFK11" s="826"/>
      <c r="DFL11" s="826"/>
      <c r="DFM11" s="826"/>
      <c r="DFN11" s="826"/>
      <c r="DFO11" s="826"/>
      <c r="DFP11" s="826"/>
      <c r="DFQ11" s="826"/>
      <c r="DFR11" s="826"/>
      <c r="DFS11" s="826"/>
      <c r="DFT11" s="826"/>
      <c r="DFU11" s="826"/>
      <c r="DFV11" s="826"/>
      <c r="DFW11" s="826"/>
      <c r="DFX11" s="826"/>
      <c r="DFY11" s="826"/>
      <c r="DFZ11" s="826"/>
      <c r="DGA11" s="826"/>
      <c r="DGB11" s="826"/>
      <c r="DGC11" s="826"/>
      <c r="DGD11" s="826"/>
      <c r="DGE11" s="826"/>
      <c r="DGF11" s="826"/>
      <c r="DGG11" s="826"/>
      <c r="DGH11" s="826"/>
      <c r="DGI11" s="826"/>
      <c r="DGJ11" s="826"/>
      <c r="DGK11" s="826"/>
      <c r="DGL11" s="826"/>
      <c r="DGM11" s="826"/>
      <c r="DGN11" s="826"/>
      <c r="DGO11" s="826"/>
      <c r="DGP11" s="826"/>
      <c r="DGQ11" s="826"/>
      <c r="DGR11" s="826"/>
      <c r="DGS11" s="826"/>
      <c r="DGT11" s="826"/>
      <c r="DGU11" s="826"/>
      <c r="DGV11" s="826"/>
      <c r="DGW11" s="826"/>
      <c r="DGX11" s="826"/>
      <c r="DGY11" s="826"/>
      <c r="DGZ11" s="826"/>
      <c r="DHA11" s="826"/>
      <c r="DHB11" s="826"/>
      <c r="DHC11" s="826"/>
      <c r="DHD11" s="826"/>
      <c r="DHE11" s="826"/>
      <c r="DHF11" s="826"/>
      <c r="DHG11" s="826"/>
      <c r="DHH11" s="826"/>
      <c r="DHI11" s="826"/>
      <c r="DHJ11" s="826"/>
      <c r="DHK11" s="826"/>
      <c r="DHL11" s="826"/>
      <c r="DHM11" s="826"/>
      <c r="DHN11" s="826"/>
      <c r="DHO11" s="826"/>
      <c r="DHP11" s="826"/>
      <c r="DHQ11" s="826"/>
      <c r="DHR11" s="826"/>
      <c r="DHS11" s="826"/>
      <c r="DHT11" s="826"/>
      <c r="DHU11" s="826"/>
      <c r="DHV11" s="826"/>
      <c r="DHW11" s="826"/>
      <c r="DHX11" s="826"/>
      <c r="DHY11" s="826"/>
      <c r="DHZ11" s="826"/>
      <c r="DIA11" s="826"/>
      <c r="DIB11" s="826"/>
      <c r="DIC11" s="826"/>
      <c r="DID11" s="826"/>
      <c r="DIE11" s="826"/>
      <c r="DIF11" s="826"/>
      <c r="DIG11" s="826"/>
      <c r="DIH11" s="826"/>
      <c r="DII11" s="826"/>
      <c r="DIJ11" s="826"/>
      <c r="DIK11" s="826"/>
      <c r="DIL11" s="826"/>
      <c r="DIM11" s="826"/>
      <c r="DIN11" s="826"/>
      <c r="DIO11" s="826"/>
      <c r="DIP11" s="826"/>
      <c r="DIQ11" s="826"/>
      <c r="DIR11" s="826"/>
      <c r="DIS11" s="826"/>
      <c r="DIT11" s="826"/>
      <c r="DIU11" s="826"/>
      <c r="DIV11" s="826"/>
      <c r="DIW11" s="826"/>
      <c r="DIX11" s="826"/>
      <c r="DIY11" s="826"/>
      <c r="DIZ11" s="826"/>
      <c r="DJA11" s="826"/>
      <c r="DJB11" s="826"/>
      <c r="DJC11" s="826"/>
      <c r="DJD11" s="826"/>
      <c r="DJE11" s="826"/>
      <c r="DJF11" s="826"/>
      <c r="DJG11" s="826"/>
      <c r="DJH11" s="826"/>
      <c r="DJI11" s="826"/>
      <c r="DJJ11" s="826"/>
      <c r="DJK11" s="826"/>
      <c r="DJL11" s="826"/>
      <c r="DJM11" s="826"/>
      <c r="DJN11" s="826"/>
      <c r="DJO11" s="826"/>
      <c r="DJP11" s="826"/>
      <c r="DJQ11" s="826"/>
      <c r="DJR11" s="826"/>
      <c r="DJS11" s="826"/>
      <c r="DJT11" s="826"/>
      <c r="DJU11" s="826"/>
      <c r="DJV11" s="826"/>
      <c r="DJW11" s="826"/>
      <c r="DJX11" s="826"/>
      <c r="DJY11" s="826"/>
      <c r="DJZ11" s="826"/>
      <c r="DKA11" s="826"/>
      <c r="DKB11" s="826"/>
      <c r="DKC11" s="826"/>
      <c r="DKD11" s="826"/>
      <c r="DKE11" s="826"/>
      <c r="DKF11" s="826"/>
      <c r="DKG11" s="826"/>
      <c r="DKH11" s="826"/>
      <c r="DKI11" s="826"/>
      <c r="DKJ11" s="826"/>
      <c r="DKK11" s="826"/>
      <c r="DKL11" s="826"/>
      <c r="DKM11" s="826"/>
      <c r="DKN11" s="826"/>
      <c r="DKO11" s="826"/>
      <c r="DKP11" s="826"/>
      <c r="DKQ11" s="826"/>
      <c r="DKR11" s="826"/>
      <c r="DKS11" s="826"/>
      <c r="DKT11" s="826"/>
      <c r="DKU11" s="826"/>
      <c r="DKV11" s="826"/>
      <c r="DKW11" s="826"/>
      <c r="DKX11" s="826"/>
      <c r="DKY11" s="826"/>
      <c r="DKZ11" s="826"/>
      <c r="DLA11" s="826"/>
      <c r="DLB11" s="826"/>
      <c r="DLC11" s="826"/>
      <c r="DLD11" s="826"/>
      <c r="DLE11" s="826"/>
      <c r="DLF11" s="826"/>
      <c r="DLG11" s="826"/>
      <c r="DLH11" s="826"/>
      <c r="DLI11" s="826"/>
      <c r="DLJ11" s="826"/>
      <c r="DLK11" s="826"/>
      <c r="DLL11" s="826"/>
      <c r="DLM11" s="826"/>
      <c r="DLN11" s="826"/>
      <c r="DLO11" s="826"/>
      <c r="DLP11" s="826"/>
      <c r="DLQ11" s="826"/>
      <c r="DLR11" s="826"/>
      <c r="DLS11" s="826"/>
      <c r="DLT11" s="826"/>
      <c r="DLU11" s="826"/>
      <c r="DLV11" s="826"/>
      <c r="DLW11" s="826"/>
      <c r="DLX11" s="826"/>
      <c r="DLY11" s="826"/>
      <c r="DLZ11" s="826"/>
      <c r="DMA11" s="826"/>
      <c r="DMB11" s="826"/>
      <c r="DMC11" s="826"/>
      <c r="DMD11" s="826"/>
      <c r="DME11" s="826"/>
      <c r="DMF11" s="826"/>
      <c r="DMG11" s="826"/>
      <c r="DMH11" s="826"/>
      <c r="DMI11" s="826"/>
      <c r="DMJ11" s="826"/>
      <c r="DMK11" s="826"/>
      <c r="DML11" s="826"/>
      <c r="DMM11" s="826"/>
      <c r="DMN11" s="826"/>
      <c r="DMO11" s="826"/>
      <c r="DMP11" s="826"/>
      <c r="DMQ11" s="826"/>
      <c r="DMR11" s="826"/>
      <c r="DMS11" s="826"/>
      <c r="DMT11" s="826"/>
      <c r="DMU11" s="826"/>
      <c r="DMV11" s="826"/>
      <c r="DMW11" s="826"/>
      <c r="DMX11" s="826"/>
      <c r="DMY11" s="826"/>
      <c r="DMZ11" s="826"/>
      <c r="DNA11" s="826"/>
      <c r="DNB11" s="826"/>
      <c r="DNC11" s="826"/>
      <c r="DND11" s="826"/>
      <c r="DNE11" s="826"/>
      <c r="DNF11" s="826"/>
      <c r="DNG11" s="826"/>
      <c r="DNH11" s="826"/>
      <c r="DNI11" s="826"/>
      <c r="DNJ11" s="826"/>
      <c r="DNK11" s="826"/>
      <c r="DNL11" s="826"/>
      <c r="DNM11" s="826"/>
      <c r="DNN11" s="826"/>
      <c r="DNO11" s="826"/>
      <c r="DNP11" s="826"/>
      <c r="DNQ11" s="826"/>
      <c r="DNR11" s="826"/>
      <c r="DNS11" s="826"/>
      <c r="DNT11" s="826"/>
      <c r="DNU11" s="826"/>
      <c r="DNV11" s="826"/>
      <c r="DNW11" s="826"/>
      <c r="DNX11" s="826"/>
      <c r="DNY11" s="826"/>
      <c r="DNZ11" s="826"/>
      <c r="DOA11" s="826"/>
      <c r="DOB11" s="826"/>
      <c r="DOC11" s="826"/>
      <c r="DOD11" s="826"/>
      <c r="DOE11" s="826"/>
      <c r="DOF11" s="826"/>
      <c r="DOG11" s="826"/>
      <c r="DOH11" s="826"/>
      <c r="DOI11" s="826"/>
      <c r="DOJ11" s="826"/>
      <c r="DOK11" s="826"/>
      <c r="DOL11" s="826"/>
      <c r="DOM11" s="826"/>
      <c r="DON11" s="826"/>
      <c r="DOO11" s="826"/>
      <c r="DOP11" s="826"/>
      <c r="DOQ11" s="826"/>
      <c r="DOR11" s="826"/>
      <c r="DOS11" s="826"/>
      <c r="DOT11" s="826"/>
      <c r="DOU11" s="826"/>
      <c r="DOV11" s="826"/>
      <c r="DOW11" s="826"/>
      <c r="DOX11" s="826"/>
      <c r="DOY11" s="826"/>
      <c r="DOZ11" s="826"/>
      <c r="DPA11" s="826"/>
      <c r="DPB11" s="826"/>
      <c r="DPC11" s="826"/>
      <c r="DPD11" s="826"/>
      <c r="DPE11" s="826"/>
      <c r="DPF11" s="826"/>
      <c r="DPG11" s="826"/>
      <c r="DPH11" s="826"/>
      <c r="DPI11" s="826"/>
      <c r="DPJ11" s="826"/>
      <c r="DPK11" s="826"/>
      <c r="DPL11" s="826"/>
      <c r="DPM11" s="826"/>
      <c r="DPN11" s="826"/>
      <c r="DPO11" s="826"/>
      <c r="DPP11" s="826"/>
      <c r="DPQ11" s="826"/>
      <c r="DPR11" s="826"/>
      <c r="DPS11" s="826"/>
      <c r="DPT11" s="826"/>
      <c r="DPU11" s="826"/>
      <c r="DPV11" s="826"/>
      <c r="DPW11" s="826"/>
      <c r="DPX11" s="826"/>
      <c r="DPY11" s="826"/>
      <c r="DPZ11" s="826"/>
      <c r="DQA11" s="826"/>
      <c r="DQB11" s="826"/>
      <c r="DQC11" s="826"/>
      <c r="DQD11" s="826"/>
      <c r="DQE11" s="826"/>
      <c r="DQF11" s="826"/>
      <c r="DQG11" s="826"/>
      <c r="DQH11" s="826"/>
      <c r="DQI11" s="826"/>
      <c r="DQJ11" s="826"/>
      <c r="DQK11" s="826"/>
      <c r="DQL11" s="826"/>
      <c r="DQM11" s="826"/>
      <c r="DQN11" s="826"/>
      <c r="DQO11" s="826"/>
      <c r="DQP11" s="826"/>
      <c r="DQQ11" s="826"/>
      <c r="DQR11" s="826"/>
      <c r="DQS11" s="826"/>
      <c r="DQT11" s="826"/>
      <c r="DQU11" s="826"/>
      <c r="DQV11" s="826"/>
      <c r="DQW11" s="826"/>
      <c r="DQX11" s="826"/>
      <c r="DQY11" s="826"/>
      <c r="DQZ11" s="826"/>
      <c r="DRA11" s="826"/>
      <c r="DRB11" s="826"/>
      <c r="DRC11" s="826"/>
      <c r="DRD11" s="826"/>
      <c r="DRE11" s="826"/>
      <c r="DRF11" s="826"/>
      <c r="DRG11" s="826"/>
      <c r="DRH11" s="826"/>
      <c r="DRI11" s="826"/>
      <c r="DRJ11" s="826"/>
      <c r="DRK11" s="826"/>
      <c r="DRL11" s="826"/>
      <c r="DRM11" s="826"/>
      <c r="DRN11" s="826"/>
      <c r="DRO11" s="826"/>
      <c r="DRP11" s="826"/>
      <c r="DRQ11" s="826"/>
      <c r="DRR11" s="826"/>
      <c r="DRS11" s="826"/>
      <c r="DRT11" s="826"/>
      <c r="DRU11" s="826"/>
      <c r="DRV11" s="826"/>
      <c r="DRW11" s="826"/>
      <c r="DRX11" s="826"/>
      <c r="DRY11" s="826"/>
      <c r="DRZ11" s="826"/>
      <c r="DSA11" s="826"/>
      <c r="DSB11" s="826"/>
      <c r="DSC11" s="826"/>
      <c r="DSD11" s="826"/>
      <c r="DSE11" s="826"/>
      <c r="DSF11" s="826"/>
      <c r="DSG11" s="826"/>
      <c r="DSH11" s="826"/>
      <c r="DSI11" s="826"/>
      <c r="DSJ11" s="826"/>
      <c r="DSK11" s="826"/>
      <c r="DSL11" s="826"/>
      <c r="DSM11" s="826"/>
      <c r="DSN11" s="826"/>
      <c r="DSO11" s="826"/>
      <c r="DSP11" s="826"/>
      <c r="DSQ11" s="826"/>
      <c r="DSR11" s="826"/>
      <c r="DSS11" s="826"/>
      <c r="DST11" s="826"/>
      <c r="DSU11" s="826"/>
      <c r="DSV11" s="826"/>
      <c r="DSW11" s="826"/>
      <c r="DSX11" s="826"/>
      <c r="DSY11" s="826"/>
      <c r="DSZ11" s="826"/>
      <c r="DTA11" s="826"/>
      <c r="DTB11" s="826"/>
      <c r="DTC11" s="826"/>
      <c r="DTD11" s="826"/>
      <c r="DTE11" s="826"/>
      <c r="DTF11" s="826"/>
      <c r="DTG11" s="826"/>
      <c r="DTH11" s="826"/>
      <c r="DTI11" s="826"/>
      <c r="DTJ11" s="826"/>
      <c r="DTK11" s="826"/>
      <c r="DTL11" s="826"/>
      <c r="DTM11" s="826"/>
      <c r="DTN11" s="826"/>
      <c r="DTO11" s="826"/>
      <c r="DTP11" s="826"/>
      <c r="DTQ11" s="826"/>
      <c r="DTR11" s="826"/>
      <c r="DTS11" s="826"/>
      <c r="DTT11" s="826"/>
      <c r="DTU11" s="826"/>
      <c r="DTV11" s="826"/>
      <c r="DTW11" s="826"/>
      <c r="DTX11" s="826"/>
      <c r="DTY11" s="826"/>
      <c r="DTZ11" s="826"/>
      <c r="DUA11" s="826"/>
      <c r="DUB11" s="826"/>
      <c r="DUC11" s="826"/>
      <c r="DUD11" s="826"/>
      <c r="DUE11" s="826"/>
      <c r="DUF11" s="826"/>
      <c r="DUG11" s="826"/>
      <c r="DUH11" s="826"/>
      <c r="DUI11" s="826"/>
      <c r="DUJ11" s="826"/>
      <c r="DUK11" s="826"/>
      <c r="DUL11" s="826"/>
      <c r="DUM11" s="826"/>
      <c r="DUN11" s="826"/>
      <c r="DUO11" s="826"/>
      <c r="DUP11" s="826"/>
      <c r="DUQ11" s="826"/>
      <c r="DUR11" s="826"/>
      <c r="DUS11" s="826"/>
      <c r="DUT11" s="826"/>
      <c r="DUU11" s="826"/>
      <c r="DUV11" s="826"/>
      <c r="DUW11" s="826"/>
      <c r="DUX11" s="826"/>
      <c r="DUY11" s="826"/>
      <c r="DUZ11" s="826"/>
      <c r="DVA11" s="826"/>
      <c r="DVB11" s="826"/>
      <c r="DVC11" s="826"/>
      <c r="DVD11" s="826"/>
      <c r="DVE11" s="826"/>
      <c r="DVF11" s="826"/>
      <c r="DVG11" s="826"/>
      <c r="DVH11" s="826"/>
      <c r="DVI11" s="826"/>
      <c r="DVJ11" s="826"/>
      <c r="DVK11" s="826"/>
      <c r="DVL11" s="826"/>
      <c r="DVM11" s="826"/>
      <c r="DVN11" s="826"/>
      <c r="DVO11" s="826"/>
      <c r="DVP11" s="826"/>
      <c r="DVQ11" s="826"/>
      <c r="DVR11" s="826"/>
      <c r="DVS11" s="826"/>
      <c r="DVT11" s="826"/>
      <c r="DVU11" s="826"/>
      <c r="DVV11" s="826"/>
      <c r="DVW11" s="826"/>
      <c r="DVX11" s="826"/>
      <c r="DVY11" s="826"/>
      <c r="DVZ11" s="826"/>
      <c r="DWA11" s="826"/>
      <c r="DWB11" s="826"/>
      <c r="DWC11" s="826"/>
      <c r="DWD11" s="826"/>
      <c r="DWE11" s="826"/>
      <c r="DWF11" s="826"/>
      <c r="DWG11" s="826"/>
      <c r="DWH11" s="826"/>
      <c r="DWI11" s="826"/>
      <c r="DWJ11" s="826"/>
      <c r="DWK11" s="826"/>
      <c r="DWL11" s="826"/>
      <c r="DWM11" s="826"/>
      <c r="DWN11" s="826"/>
      <c r="DWO11" s="826"/>
      <c r="DWP11" s="826"/>
      <c r="DWQ11" s="826"/>
      <c r="DWR11" s="826"/>
      <c r="DWS11" s="826"/>
      <c r="DWT11" s="826"/>
      <c r="DWU11" s="826"/>
      <c r="DWV11" s="826"/>
      <c r="DWW11" s="826"/>
      <c r="DWX11" s="826"/>
      <c r="DWY11" s="826"/>
      <c r="DWZ11" s="826"/>
      <c r="DXA11" s="826"/>
      <c r="DXB11" s="826"/>
      <c r="DXC11" s="826"/>
      <c r="DXD11" s="826"/>
      <c r="DXE11" s="826"/>
      <c r="DXF11" s="826"/>
      <c r="DXG11" s="826"/>
      <c r="DXH11" s="826"/>
      <c r="DXI11" s="826"/>
      <c r="DXJ11" s="826"/>
      <c r="DXK11" s="826"/>
      <c r="DXL11" s="826"/>
      <c r="DXM11" s="826"/>
      <c r="DXN11" s="826"/>
      <c r="DXO11" s="826"/>
      <c r="DXP11" s="826"/>
      <c r="DXQ11" s="826"/>
      <c r="DXR11" s="826"/>
      <c r="DXS11" s="826"/>
      <c r="DXT11" s="826"/>
      <c r="DXU11" s="826"/>
      <c r="DXV11" s="826"/>
      <c r="DXW11" s="826"/>
      <c r="DXX11" s="826"/>
      <c r="DXY11" s="826"/>
      <c r="DXZ11" s="826"/>
      <c r="DYA11" s="826"/>
      <c r="DYB11" s="826"/>
      <c r="DYC11" s="826"/>
      <c r="DYD11" s="826"/>
      <c r="DYE11" s="826"/>
      <c r="DYF11" s="826"/>
      <c r="DYG11" s="826"/>
      <c r="DYH11" s="826"/>
      <c r="DYI11" s="826"/>
      <c r="DYJ11" s="826"/>
      <c r="DYK11" s="826"/>
      <c r="DYL11" s="826"/>
      <c r="DYM11" s="826"/>
      <c r="DYN11" s="826"/>
      <c r="DYO11" s="826"/>
      <c r="DYP11" s="826"/>
      <c r="DYQ11" s="826"/>
      <c r="DYR11" s="826"/>
      <c r="DYS11" s="826"/>
      <c r="DYT11" s="826"/>
      <c r="DYU11" s="826"/>
      <c r="DYV11" s="826"/>
      <c r="DYW11" s="826"/>
      <c r="DYX11" s="826"/>
      <c r="DYY11" s="826"/>
      <c r="DYZ11" s="826"/>
      <c r="DZA11" s="826"/>
      <c r="DZB11" s="826"/>
      <c r="DZC11" s="826"/>
      <c r="DZD11" s="826"/>
      <c r="DZE11" s="826"/>
      <c r="DZF11" s="826"/>
      <c r="DZG11" s="826"/>
      <c r="DZH11" s="826"/>
      <c r="DZI11" s="826"/>
      <c r="DZJ11" s="826"/>
      <c r="DZK11" s="826"/>
      <c r="DZL11" s="826"/>
      <c r="DZM11" s="826"/>
      <c r="DZN11" s="826"/>
      <c r="DZO11" s="826"/>
      <c r="DZP11" s="826"/>
      <c r="DZQ11" s="826"/>
      <c r="DZR11" s="826"/>
      <c r="DZS11" s="826"/>
      <c r="DZT11" s="826"/>
      <c r="DZU11" s="826"/>
      <c r="DZV11" s="826"/>
      <c r="DZW11" s="826"/>
      <c r="DZX11" s="826"/>
      <c r="DZY11" s="826"/>
      <c r="DZZ11" s="826"/>
      <c r="EAA11" s="826"/>
      <c r="EAB11" s="826"/>
      <c r="EAC11" s="826"/>
      <c r="EAD11" s="826"/>
      <c r="EAE11" s="826"/>
      <c r="EAF11" s="826"/>
      <c r="EAG11" s="826"/>
      <c r="EAH11" s="826"/>
      <c r="EAI11" s="826"/>
      <c r="EAJ11" s="826"/>
      <c r="EAK11" s="826"/>
      <c r="EAL11" s="826"/>
      <c r="EAM11" s="826"/>
      <c r="EAN11" s="826"/>
      <c r="EAO11" s="826"/>
      <c r="EAP11" s="826"/>
      <c r="EAQ11" s="826"/>
      <c r="EAR11" s="826"/>
      <c r="EAS11" s="826"/>
      <c r="EAT11" s="826"/>
      <c r="EAU11" s="826"/>
      <c r="EAV11" s="826"/>
      <c r="EAW11" s="826"/>
      <c r="EAX11" s="826"/>
      <c r="EAY11" s="826"/>
      <c r="EAZ11" s="826"/>
      <c r="EBA11" s="826"/>
      <c r="EBB11" s="826"/>
      <c r="EBC11" s="826"/>
      <c r="EBD11" s="826"/>
      <c r="EBE11" s="826"/>
      <c r="EBF11" s="826"/>
      <c r="EBG11" s="826"/>
      <c r="EBH11" s="826"/>
      <c r="EBI11" s="826"/>
      <c r="EBJ11" s="826"/>
      <c r="EBK11" s="826"/>
      <c r="EBL11" s="826"/>
      <c r="EBM11" s="826"/>
      <c r="EBN11" s="826"/>
      <c r="EBO11" s="826"/>
      <c r="EBP11" s="826"/>
      <c r="EBQ11" s="826"/>
      <c r="EBR11" s="826"/>
      <c r="EBS11" s="826"/>
      <c r="EBT11" s="826"/>
      <c r="EBU11" s="826"/>
      <c r="EBV11" s="826"/>
      <c r="EBW11" s="826"/>
      <c r="EBX11" s="826"/>
      <c r="EBY11" s="826"/>
      <c r="EBZ11" s="826"/>
      <c r="ECA11" s="826"/>
      <c r="ECB11" s="826"/>
      <c r="ECC11" s="826"/>
      <c r="ECD11" s="826"/>
      <c r="ECE11" s="826"/>
      <c r="ECF11" s="826"/>
      <c r="ECG11" s="826"/>
      <c r="ECH11" s="826"/>
      <c r="ECI11" s="826"/>
      <c r="ECJ11" s="826"/>
      <c r="ECK11" s="826"/>
      <c r="ECL11" s="826"/>
      <c r="ECM11" s="826"/>
      <c r="ECN11" s="826"/>
      <c r="ECO11" s="826"/>
      <c r="ECP11" s="826"/>
      <c r="ECQ11" s="826"/>
      <c r="ECR11" s="826"/>
      <c r="ECS11" s="826"/>
      <c r="ECT11" s="826"/>
      <c r="ECU11" s="826"/>
      <c r="ECV11" s="826"/>
      <c r="ECW11" s="826"/>
      <c r="ECX11" s="826"/>
      <c r="ECY11" s="826"/>
      <c r="ECZ11" s="826"/>
      <c r="EDA11" s="826"/>
      <c r="EDB11" s="826"/>
      <c r="EDC11" s="826"/>
      <c r="EDD11" s="826"/>
      <c r="EDE11" s="826"/>
      <c r="EDF11" s="826"/>
      <c r="EDG11" s="826"/>
      <c r="EDH11" s="826"/>
      <c r="EDI11" s="826"/>
      <c r="EDJ11" s="826"/>
      <c r="EDK11" s="826"/>
      <c r="EDL11" s="826"/>
      <c r="EDM11" s="826"/>
      <c r="EDN11" s="826"/>
      <c r="EDO11" s="826"/>
      <c r="EDP11" s="826"/>
      <c r="EDQ11" s="826"/>
      <c r="EDR11" s="826"/>
      <c r="EDS11" s="826"/>
      <c r="EDT11" s="826"/>
      <c r="EDU11" s="826"/>
      <c r="EDV11" s="826"/>
      <c r="EDW11" s="826"/>
      <c r="EDX11" s="826"/>
      <c r="EDY11" s="826"/>
      <c r="EDZ11" s="826"/>
      <c r="EEA11" s="826"/>
      <c r="EEB11" s="826"/>
      <c r="EEC11" s="826"/>
      <c r="EED11" s="826"/>
      <c r="EEE11" s="826"/>
      <c r="EEF11" s="826"/>
      <c r="EEG11" s="826"/>
      <c r="EEH11" s="826"/>
      <c r="EEI11" s="826"/>
      <c r="EEJ11" s="826"/>
      <c r="EEK11" s="826"/>
      <c r="EEL11" s="826"/>
      <c r="EEM11" s="826"/>
      <c r="EEN11" s="826"/>
      <c r="EEO11" s="826"/>
      <c r="EEP11" s="826"/>
      <c r="EEQ11" s="826"/>
      <c r="EER11" s="826"/>
      <c r="EES11" s="826"/>
      <c r="EET11" s="826"/>
      <c r="EEU11" s="826"/>
      <c r="EEV11" s="826"/>
      <c r="EEW11" s="826"/>
      <c r="EEX11" s="826"/>
      <c r="EEY11" s="826"/>
      <c r="EEZ11" s="826"/>
      <c r="EFA11" s="826"/>
      <c r="EFB11" s="826"/>
      <c r="EFC11" s="826"/>
      <c r="EFD11" s="826"/>
      <c r="EFE11" s="826"/>
      <c r="EFF11" s="826"/>
      <c r="EFG11" s="826"/>
      <c r="EFH11" s="826"/>
      <c r="EFI11" s="826"/>
      <c r="EFJ11" s="826"/>
      <c r="EFK11" s="826"/>
      <c r="EFL11" s="826"/>
      <c r="EFM11" s="826"/>
      <c r="EFN11" s="826"/>
      <c r="EFO11" s="826"/>
      <c r="EFP11" s="826"/>
      <c r="EFQ11" s="826"/>
      <c r="EFR11" s="826"/>
      <c r="EFS11" s="826"/>
      <c r="EFT11" s="826"/>
      <c r="EFU11" s="826"/>
      <c r="EFV11" s="826"/>
      <c r="EFW11" s="826"/>
      <c r="EFX11" s="826"/>
      <c r="EFY11" s="826"/>
      <c r="EFZ11" s="826"/>
      <c r="EGA11" s="826"/>
      <c r="EGB11" s="826"/>
      <c r="EGC11" s="826"/>
      <c r="EGD11" s="826"/>
      <c r="EGE11" s="826"/>
      <c r="EGF11" s="826"/>
      <c r="EGG11" s="826"/>
      <c r="EGH11" s="826"/>
      <c r="EGI11" s="826"/>
      <c r="EGJ11" s="826"/>
      <c r="EGK11" s="826"/>
      <c r="EGL11" s="826"/>
      <c r="EGM11" s="826"/>
      <c r="EGN11" s="826"/>
      <c r="EGO11" s="826"/>
      <c r="EGP11" s="826"/>
      <c r="EGQ11" s="826"/>
      <c r="EGR11" s="826"/>
      <c r="EGS11" s="826"/>
      <c r="EGT11" s="826"/>
      <c r="EGU11" s="826"/>
      <c r="EGV11" s="826"/>
      <c r="EGW11" s="826"/>
      <c r="EGX11" s="826"/>
      <c r="EGY11" s="826"/>
      <c r="EGZ11" s="826"/>
      <c r="EHA11" s="826"/>
      <c r="EHB11" s="826"/>
      <c r="EHC11" s="826"/>
      <c r="EHD11" s="826"/>
      <c r="EHE11" s="826"/>
      <c r="EHF11" s="826"/>
      <c r="EHG11" s="826"/>
      <c r="EHH11" s="826"/>
      <c r="EHI11" s="826"/>
      <c r="EHJ11" s="826"/>
      <c r="EHK11" s="826"/>
      <c r="EHL11" s="826"/>
      <c r="EHM11" s="826"/>
      <c r="EHN11" s="826"/>
      <c r="EHO11" s="826"/>
      <c r="EHP11" s="826"/>
      <c r="EHQ11" s="826"/>
      <c r="EHR11" s="826"/>
      <c r="EHS11" s="826"/>
      <c r="EHT11" s="826"/>
      <c r="EHU11" s="826"/>
      <c r="EHV11" s="826"/>
      <c r="EHW11" s="826"/>
      <c r="EHX11" s="826"/>
      <c r="EHY11" s="826"/>
      <c r="EHZ11" s="826"/>
      <c r="EIA11" s="826"/>
      <c r="EIB11" s="826"/>
      <c r="EIC11" s="826"/>
      <c r="EID11" s="826"/>
      <c r="EIE11" s="826"/>
      <c r="EIF11" s="826"/>
      <c r="EIG11" s="826"/>
      <c r="EIH11" s="826"/>
      <c r="EII11" s="826"/>
      <c r="EIJ11" s="826"/>
      <c r="EIK11" s="826"/>
      <c r="EIL11" s="826"/>
      <c r="EIM11" s="826"/>
      <c r="EIN11" s="826"/>
      <c r="EIO11" s="826"/>
      <c r="EIP11" s="826"/>
      <c r="EIQ11" s="826"/>
      <c r="EIR11" s="826"/>
      <c r="EIS11" s="826"/>
      <c r="EIT11" s="826"/>
      <c r="EIU11" s="826"/>
      <c r="EIV11" s="826"/>
      <c r="EIW11" s="826"/>
      <c r="EIX11" s="826"/>
      <c r="EIY11" s="826"/>
      <c r="EIZ11" s="826"/>
      <c r="EJA11" s="826"/>
      <c r="EJB11" s="826"/>
      <c r="EJC11" s="826"/>
      <c r="EJD11" s="826"/>
      <c r="EJE11" s="826"/>
      <c r="EJF11" s="826"/>
      <c r="EJG11" s="826"/>
      <c r="EJH11" s="826"/>
      <c r="EJI11" s="826"/>
      <c r="EJJ11" s="826"/>
      <c r="EJK11" s="826"/>
      <c r="EJL11" s="826"/>
      <c r="EJM11" s="826"/>
      <c r="EJN11" s="826"/>
      <c r="EJO11" s="826"/>
      <c r="EJP11" s="826"/>
      <c r="EJQ11" s="826"/>
      <c r="EJR11" s="826"/>
      <c r="EJS11" s="826"/>
      <c r="EJT11" s="826"/>
      <c r="EJU11" s="826"/>
      <c r="EJV11" s="826"/>
      <c r="EJW11" s="826"/>
      <c r="EJX11" s="826"/>
      <c r="EJY11" s="826"/>
      <c r="EJZ11" s="826"/>
      <c r="EKA11" s="826"/>
      <c r="EKB11" s="826"/>
      <c r="EKC11" s="826"/>
      <c r="EKD11" s="826"/>
      <c r="EKE11" s="826"/>
      <c r="EKF11" s="826"/>
      <c r="EKG11" s="826"/>
      <c r="EKH11" s="826"/>
      <c r="EKI11" s="826"/>
      <c r="EKJ11" s="826"/>
      <c r="EKK11" s="826"/>
      <c r="EKL11" s="826"/>
      <c r="EKM11" s="826"/>
      <c r="EKN11" s="826"/>
      <c r="EKO11" s="826"/>
      <c r="EKP11" s="826"/>
      <c r="EKQ11" s="826"/>
      <c r="EKR11" s="826"/>
      <c r="EKS11" s="826"/>
      <c r="EKT11" s="826"/>
      <c r="EKU11" s="826"/>
      <c r="EKV11" s="826"/>
      <c r="EKW11" s="826"/>
      <c r="EKX11" s="826"/>
      <c r="EKY11" s="826"/>
      <c r="EKZ11" s="826"/>
      <c r="ELA11" s="826"/>
      <c r="ELB11" s="826"/>
      <c r="ELC11" s="826"/>
      <c r="ELD11" s="826"/>
      <c r="ELE11" s="826"/>
      <c r="ELF11" s="826"/>
      <c r="ELG11" s="826"/>
      <c r="ELH11" s="826"/>
      <c r="ELI11" s="826"/>
      <c r="ELJ11" s="826"/>
      <c r="ELK11" s="826"/>
      <c r="ELL11" s="826"/>
      <c r="ELM11" s="826"/>
      <c r="ELN11" s="826"/>
      <c r="ELO11" s="826"/>
      <c r="ELP11" s="826"/>
      <c r="ELQ11" s="826"/>
      <c r="ELR11" s="826"/>
      <c r="ELS11" s="826"/>
      <c r="ELT11" s="826"/>
      <c r="ELU11" s="826"/>
      <c r="ELV11" s="826"/>
      <c r="ELW11" s="826"/>
      <c r="ELX11" s="826"/>
      <c r="ELY11" s="826"/>
      <c r="ELZ11" s="826"/>
      <c r="EMA11" s="826"/>
      <c r="EMB11" s="826"/>
      <c r="EMC11" s="826"/>
      <c r="EMD11" s="826"/>
      <c r="EME11" s="826"/>
      <c r="EMF11" s="826"/>
      <c r="EMG11" s="826"/>
      <c r="EMH11" s="826"/>
      <c r="EMI11" s="826"/>
      <c r="EMJ11" s="826"/>
      <c r="EMK11" s="826"/>
      <c r="EML11" s="826"/>
      <c r="EMM11" s="826"/>
      <c r="EMN11" s="826"/>
      <c r="EMO11" s="826"/>
      <c r="EMP11" s="826"/>
      <c r="EMQ11" s="826"/>
      <c r="EMR11" s="826"/>
      <c r="EMS11" s="826"/>
      <c r="EMT11" s="826"/>
      <c r="EMU11" s="826"/>
      <c r="EMV11" s="826"/>
      <c r="EMW11" s="826"/>
      <c r="EMX11" s="826"/>
      <c r="EMY11" s="826"/>
      <c r="EMZ11" s="826"/>
      <c r="ENA11" s="826"/>
      <c r="ENB11" s="826"/>
      <c r="ENC11" s="826"/>
      <c r="END11" s="826"/>
      <c r="ENE11" s="826"/>
      <c r="ENF11" s="826"/>
      <c r="ENG11" s="826"/>
      <c r="ENH11" s="826"/>
      <c r="ENI11" s="826"/>
      <c r="ENJ11" s="826"/>
      <c r="ENK11" s="826"/>
      <c r="ENL11" s="826"/>
      <c r="ENM11" s="826"/>
      <c r="ENN11" s="826"/>
      <c r="ENO11" s="826"/>
      <c r="ENP11" s="826"/>
      <c r="ENQ11" s="826"/>
      <c r="ENR11" s="826"/>
      <c r="ENS11" s="826"/>
      <c r="ENT11" s="826"/>
      <c r="ENU11" s="826"/>
      <c r="ENV11" s="826"/>
      <c r="ENW11" s="826"/>
      <c r="ENX11" s="826"/>
      <c r="ENY11" s="826"/>
      <c r="ENZ11" s="826"/>
      <c r="EOA11" s="826"/>
      <c r="EOB11" s="826"/>
      <c r="EOC11" s="826"/>
      <c r="EOD11" s="826"/>
      <c r="EOE11" s="826"/>
      <c r="EOF11" s="826"/>
      <c r="EOG11" s="826"/>
      <c r="EOH11" s="826"/>
      <c r="EOI11" s="826"/>
      <c r="EOJ11" s="826"/>
      <c r="EOK11" s="826"/>
      <c r="EOL11" s="826"/>
      <c r="EOM11" s="826"/>
      <c r="EON11" s="826"/>
      <c r="EOO11" s="826"/>
      <c r="EOP11" s="826"/>
      <c r="EOQ11" s="826"/>
      <c r="EOR11" s="826"/>
      <c r="EOS11" s="826"/>
      <c r="EOT11" s="826"/>
      <c r="EOU11" s="826"/>
      <c r="EOV11" s="826"/>
      <c r="EOW11" s="826"/>
      <c r="EOX11" s="826"/>
      <c r="EOY11" s="826"/>
      <c r="EOZ11" s="826"/>
      <c r="EPA11" s="826"/>
      <c r="EPB11" s="826"/>
      <c r="EPC11" s="826"/>
      <c r="EPD11" s="826"/>
      <c r="EPE11" s="826"/>
      <c r="EPF11" s="826"/>
      <c r="EPG11" s="826"/>
      <c r="EPH11" s="826"/>
      <c r="EPI11" s="826"/>
      <c r="EPJ11" s="826"/>
      <c r="EPK11" s="826"/>
      <c r="EPL11" s="826"/>
      <c r="EPM11" s="826"/>
      <c r="EPN11" s="826"/>
      <c r="EPO11" s="826"/>
      <c r="EPP11" s="826"/>
      <c r="EPQ11" s="826"/>
      <c r="EPR11" s="826"/>
      <c r="EPS11" s="826"/>
      <c r="EPT11" s="826"/>
      <c r="EPU11" s="826"/>
      <c r="EPV11" s="826"/>
      <c r="EPW11" s="826"/>
      <c r="EPX11" s="826"/>
      <c r="EPY11" s="826"/>
      <c r="EPZ11" s="826"/>
      <c r="EQA11" s="826"/>
      <c r="EQB11" s="826"/>
      <c r="EQC11" s="826"/>
      <c r="EQD11" s="826"/>
      <c r="EQE11" s="826"/>
      <c r="EQF11" s="826"/>
      <c r="EQG11" s="826"/>
      <c r="EQH11" s="826"/>
      <c r="EQI11" s="826"/>
      <c r="EQJ11" s="826"/>
      <c r="EQK11" s="826"/>
      <c r="EQL11" s="826"/>
      <c r="EQM11" s="826"/>
      <c r="EQN11" s="826"/>
      <c r="EQO11" s="826"/>
      <c r="EQP11" s="826"/>
      <c r="EQQ11" s="826"/>
      <c r="EQR11" s="826"/>
      <c r="EQS11" s="826"/>
      <c r="EQT11" s="826"/>
      <c r="EQU11" s="826"/>
      <c r="EQV11" s="826"/>
      <c r="EQW11" s="826"/>
      <c r="EQX11" s="826"/>
      <c r="EQY11" s="826"/>
      <c r="EQZ11" s="826"/>
      <c r="ERA11" s="826"/>
      <c r="ERB11" s="826"/>
      <c r="ERC11" s="826"/>
      <c r="ERD11" s="826"/>
      <c r="ERE11" s="826"/>
      <c r="ERF11" s="826"/>
      <c r="ERG11" s="826"/>
      <c r="ERH11" s="826"/>
      <c r="ERI11" s="826"/>
      <c r="ERJ11" s="826"/>
      <c r="ERK11" s="826"/>
      <c r="ERL11" s="826"/>
      <c r="ERM11" s="826"/>
      <c r="ERN11" s="826"/>
      <c r="ERO11" s="826"/>
      <c r="ERP11" s="826"/>
      <c r="ERQ11" s="826"/>
      <c r="ERR11" s="826"/>
      <c r="ERS11" s="826"/>
      <c r="ERT11" s="826"/>
      <c r="ERU11" s="826"/>
      <c r="ERV11" s="826"/>
      <c r="ERW11" s="826"/>
      <c r="ERX11" s="826"/>
      <c r="ERY11" s="826"/>
      <c r="ERZ11" s="826"/>
      <c r="ESA11" s="826"/>
      <c r="ESB11" s="826"/>
      <c r="ESC11" s="826"/>
      <c r="ESD11" s="826"/>
      <c r="ESE11" s="826"/>
      <c r="ESF11" s="826"/>
      <c r="ESG11" s="826"/>
      <c r="ESH11" s="826"/>
      <c r="ESI11" s="826"/>
      <c r="ESJ11" s="826"/>
      <c r="ESK11" s="826"/>
      <c r="ESL11" s="826"/>
      <c r="ESM11" s="826"/>
      <c r="ESN11" s="826"/>
      <c r="ESO11" s="826"/>
      <c r="ESP11" s="826"/>
      <c r="ESQ11" s="826"/>
      <c r="ESR11" s="826"/>
      <c r="ESS11" s="826"/>
      <c r="EST11" s="826"/>
      <c r="ESU11" s="826"/>
      <c r="ESV11" s="826"/>
      <c r="ESW11" s="826"/>
      <c r="ESX11" s="826"/>
      <c r="ESY11" s="826"/>
      <c r="ESZ11" s="826"/>
      <c r="ETA11" s="826"/>
      <c r="ETB11" s="826"/>
      <c r="ETC11" s="826"/>
      <c r="ETD11" s="826"/>
      <c r="ETE11" s="826"/>
      <c r="ETF11" s="826"/>
      <c r="ETG11" s="826"/>
      <c r="ETH11" s="826"/>
      <c r="ETI11" s="826"/>
      <c r="ETJ11" s="826"/>
      <c r="ETK11" s="826"/>
      <c r="ETL11" s="826"/>
      <c r="ETM11" s="826"/>
      <c r="ETN11" s="826"/>
      <c r="ETO11" s="826"/>
      <c r="ETP11" s="826"/>
      <c r="ETQ11" s="826"/>
      <c r="ETR11" s="826"/>
      <c r="ETS11" s="826"/>
      <c r="ETT11" s="826"/>
      <c r="ETU11" s="826"/>
      <c r="ETV11" s="826"/>
      <c r="ETW11" s="826"/>
      <c r="ETX11" s="826"/>
      <c r="ETY11" s="826"/>
      <c r="ETZ11" s="826"/>
      <c r="EUA11" s="826"/>
      <c r="EUB11" s="826"/>
      <c r="EUC11" s="826"/>
      <c r="EUD11" s="826"/>
      <c r="EUE11" s="826"/>
      <c r="EUF11" s="826"/>
      <c r="EUG11" s="826"/>
      <c r="EUH11" s="826"/>
      <c r="EUI11" s="826"/>
      <c r="EUJ11" s="826"/>
      <c r="EUK11" s="826"/>
      <c r="EUL11" s="826"/>
      <c r="EUM11" s="826"/>
      <c r="EUN11" s="826"/>
      <c r="EUO11" s="826"/>
      <c r="EUP11" s="826"/>
      <c r="EUQ11" s="826"/>
      <c r="EUR11" s="826"/>
      <c r="EUS11" s="826"/>
      <c r="EUT11" s="826"/>
      <c r="EUU11" s="826"/>
      <c r="EUV11" s="826"/>
      <c r="EUW11" s="826"/>
      <c r="EUX11" s="826"/>
      <c r="EUY11" s="826"/>
      <c r="EUZ11" s="826"/>
      <c r="EVA11" s="826"/>
      <c r="EVB11" s="826"/>
      <c r="EVC11" s="826"/>
      <c r="EVD11" s="826"/>
      <c r="EVE11" s="826"/>
      <c r="EVF11" s="826"/>
      <c r="EVG11" s="826"/>
      <c r="EVH11" s="826"/>
      <c r="EVI11" s="826"/>
      <c r="EVJ11" s="826"/>
      <c r="EVK11" s="826"/>
      <c r="EVL11" s="826"/>
      <c r="EVM11" s="826"/>
      <c r="EVN11" s="826"/>
      <c r="EVO11" s="826"/>
      <c r="EVP11" s="826"/>
      <c r="EVQ11" s="826"/>
      <c r="EVR11" s="826"/>
      <c r="EVS11" s="826"/>
      <c r="EVT11" s="826"/>
      <c r="EVU11" s="826"/>
      <c r="EVV11" s="826"/>
      <c r="EVW11" s="826"/>
      <c r="EVX11" s="826"/>
      <c r="EVY11" s="826"/>
      <c r="EVZ11" s="826"/>
      <c r="EWA11" s="826"/>
      <c r="EWB11" s="826"/>
      <c r="EWC11" s="826"/>
      <c r="EWD11" s="826"/>
      <c r="EWE11" s="826"/>
      <c r="EWF11" s="826"/>
      <c r="EWG11" s="826"/>
      <c r="EWH11" s="826"/>
      <c r="EWI11" s="826"/>
      <c r="EWJ11" s="826"/>
      <c r="EWK11" s="826"/>
      <c r="EWL11" s="826"/>
      <c r="EWM11" s="826"/>
      <c r="EWN11" s="826"/>
      <c r="EWO11" s="826"/>
      <c r="EWP11" s="826"/>
      <c r="EWQ11" s="826"/>
      <c r="EWR11" s="826"/>
      <c r="EWS11" s="826"/>
      <c r="EWT11" s="826"/>
      <c r="EWU11" s="826"/>
      <c r="EWV11" s="826"/>
      <c r="EWW11" s="826"/>
      <c r="EWX11" s="826"/>
      <c r="EWY11" s="826"/>
      <c r="EWZ11" s="826"/>
      <c r="EXA11" s="826"/>
      <c r="EXB11" s="826"/>
      <c r="EXC11" s="826"/>
      <c r="EXD11" s="826"/>
      <c r="EXE11" s="826"/>
      <c r="EXF11" s="826"/>
      <c r="EXG11" s="826"/>
      <c r="EXH11" s="826"/>
      <c r="EXI11" s="826"/>
      <c r="EXJ11" s="826"/>
      <c r="EXK11" s="826"/>
      <c r="EXL11" s="826"/>
      <c r="EXM11" s="826"/>
      <c r="EXN11" s="826"/>
      <c r="EXO11" s="826"/>
      <c r="EXP11" s="826"/>
      <c r="EXQ11" s="826"/>
      <c r="EXR11" s="826"/>
      <c r="EXS11" s="826"/>
      <c r="EXT11" s="826"/>
      <c r="EXU11" s="826"/>
      <c r="EXV11" s="826"/>
      <c r="EXW11" s="826"/>
      <c r="EXX11" s="826"/>
      <c r="EXY11" s="826"/>
      <c r="EXZ11" s="826"/>
      <c r="EYA11" s="826"/>
      <c r="EYB11" s="826"/>
      <c r="EYC11" s="826"/>
      <c r="EYD11" s="826"/>
      <c r="EYE11" s="826"/>
      <c r="EYF11" s="826"/>
      <c r="EYG11" s="826"/>
      <c r="EYH11" s="826"/>
      <c r="EYI11" s="826"/>
      <c r="EYJ11" s="826"/>
      <c r="EYK11" s="826"/>
      <c r="EYL11" s="826"/>
      <c r="EYM11" s="826"/>
      <c r="EYN11" s="826"/>
      <c r="EYO11" s="826"/>
      <c r="EYP11" s="826"/>
      <c r="EYQ11" s="826"/>
      <c r="EYR11" s="826"/>
      <c r="EYS11" s="826"/>
      <c r="EYT11" s="826"/>
      <c r="EYU11" s="826"/>
      <c r="EYV11" s="826"/>
      <c r="EYW11" s="826"/>
      <c r="EYX11" s="826"/>
      <c r="EYY11" s="826"/>
      <c r="EYZ11" s="826"/>
      <c r="EZA11" s="826"/>
      <c r="EZB11" s="826"/>
      <c r="EZC11" s="826"/>
      <c r="EZD11" s="826"/>
      <c r="EZE11" s="826"/>
      <c r="EZF11" s="826"/>
      <c r="EZG11" s="826"/>
      <c r="EZH11" s="826"/>
      <c r="EZI11" s="826"/>
      <c r="EZJ11" s="826"/>
      <c r="EZK11" s="826"/>
      <c r="EZL11" s="826"/>
      <c r="EZM11" s="826"/>
      <c r="EZN11" s="826"/>
      <c r="EZO11" s="826"/>
      <c r="EZP11" s="826"/>
      <c r="EZQ11" s="826"/>
      <c r="EZR11" s="826"/>
      <c r="EZS11" s="826"/>
      <c r="EZT11" s="826"/>
      <c r="EZU11" s="826"/>
      <c r="EZV11" s="826"/>
      <c r="EZW11" s="826"/>
      <c r="EZX11" s="826"/>
      <c r="EZY11" s="826"/>
      <c r="EZZ11" s="826"/>
      <c r="FAA11" s="826"/>
      <c r="FAB11" s="826"/>
      <c r="FAC11" s="826"/>
      <c r="FAD11" s="826"/>
      <c r="FAE11" s="826"/>
      <c r="FAF11" s="826"/>
      <c r="FAG11" s="826"/>
      <c r="FAH11" s="826"/>
      <c r="FAI11" s="826"/>
      <c r="FAJ11" s="826"/>
      <c r="FAK11" s="826"/>
      <c r="FAL11" s="826"/>
      <c r="FAM11" s="826"/>
      <c r="FAN11" s="826"/>
      <c r="FAO11" s="826"/>
      <c r="FAP11" s="826"/>
      <c r="FAQ11" s="826"/>
      <c r="FAR11" s="826"/>
      <c r="FAS11" s="826"/>
      <c r="FAT11" s="826"/>
      <c r="FAU11" s="826"/>
      <c r="FAV11" s="826"/>
      <c r="FAW11" s="826"/>
      <c r="FAX11" s="826"/>
      <c r="FAY11" s="826"/>
      <c r="FAZ11" s="826"/>
      <c r="FBA11" s="826"/>
      <c r="FBB11" s="826"/>
      <c r="FBC11" s="826"/>
      <c r="FBD11" s="826"/>
      <c r="FBE11" s="826"/>
      <c r="FBF11" s="826"/>
      <c r="FBG11" s="826"/>
      <c r="FBH11" s="826"/>
      <c r="FBI11" s="826"/>
      <c r="FBJ11" s="826"/>
      <c r="FBK11" s="826"/>
      <c r="FBL11" s="826"/>
      <c r="FBM11" s="826"/>
      <c r="FBN11" s="826"/>
      <c r="FBO11" s="826"/>
      <c r="FBP11" s="826"/>
      <c r="FBQ11" s="826"/>
      <c r="FBR11" s="826"/>
      <c r="FBS11" s="826"/>
      <c r="FBT11" s="826"/>
      <c r="FBU11" s="826"/>
      <c r="FBV11" s="826"/>
      <c r="FBW11" s="826"/>
      <c r="FBX11" s="826"/>
      <c r="FBY11" s="826"/>
      <c r="FBZ11" s="826"/>
      <c r="FCA11" s="826"/>
      <c r="FCB11" s="826"/>
      <c r="FCC11" s="826"/>
      <c r="FCD11" s="826"/>
      <c r="FCE11" s="826"/>
      <c r="FCF11" s="826"/>
      <c r="FCG11" s="826"/>
      <c r="FCH11" s="826"/>
      <c r="FCI11" s="826"/>
      <c r="FCJ11" s="826"/>
      <c r="FCK11" s="826"/>
      <c r="FCL11" s="826"/>
      <c r="FCM11" s="826"/>
      <c r="FCN11" s="826"/>
      <c r="FCO11" s="826"/>
      <c r="FCP11" s="826"/>
      <c r="FCQ11" s="826"/>
      <c r="FCR11" s="826"/>
      <c r="FCS11" s="826"/>
      <c r="FCT11" s="826"/>
      <c r="FCU11" s="826"/>
      <c r="FCV11" s="826"/>
      <c r="FCW11" s="826"/>
      <c r="FCX11" s="826"/>
      <c r="FCY11" s="826"/>
      <c r="FCZ11" s="826"/>
      <c r="FDA11" s="826"/>
      <c r="FDB11" s="826"/>
      <c r="FDC11" s="826"/>
      <c r="FDD11" s="826"/>
      <c r="FDE11" s="826"/>
      <c r="FDF11" s="826"/>
      <c r="FDG11" s="826"/>
      <c r="FDH11" s="826"/>
      <c r="FDI11" s="826"/>
      <c r="FDJ11" s="826"/>
      <c r="FDK11" s="826"/>
      <c r="FDL11" s="826"/>
      <c r="FDM11" s="826"/>
      <c r="FDN11" s="826"/>
      <c r="FDO11" s="826"/>
      <c r="FDP11" s="826"/>
      <c r="FDQ11" s="826"/>
      <c r="FDR11" s="826"/>
      <c r="FDS11" s="826"/>
      <c r="FDT11" s="826"/>
      <c r="FDU11" s="826"/>
      <c r="FDV11" s="826"/>
      <c r="FDW11" s="826"/>
      <c r="FDX11" s="826"/>
      <c r="FDY11" s="826"/>
      <c r="FDZ11" s="826"/>
      <c r="FEA11" s="826"/>
      <c r="FEB11" s="826"/>
      <c r="FEC11" s="826"/>
      <c r="FED11" s="826"/>
      <c r="FEE11" s="826"/>
      <c r="FEF11" s="826"/>
      <c r="FEG11" s="826"/>
      <c r="FEH11" s="826"/>
      <c r="FEI11" s="826"/>
      <c r="FEJ11" s="826"/>
      <c r="FEK11" s="826"/>
      <c r="FEL11" s="826"/>
      <c r="FEM11" s="826"/>
      <c r="FEN11" s="826"/>
      <c r="FEO11" s="826"/>
      <c r="FEP11" s="826"/>
      <c r="FEQ11" s="826"/>
      <c r="FER11" s="826"/>
      <c r="FES11" s="826"/>
      <c r="FET11" s="826"/>
      <c r="FEU11" s="826"/>
      <c r="FEV11" s="826"/>
      <c r="FEW11" s="826"/>
      <c r="FEX11" s="826"/>
      <c r="FEY11" s="826"/>
      <c r="FEZ11" s="826"/>
      <c r="FFA11" s="826"/>
      <c r="FFB11" s="826"/>
      <c r="FFC11" s="826"/>
      <c r="FFD11" s="826"/>
      <c r="FFE11" s="826"/>
      <c r="FFF11" s="826"/>
      <c r="FFG11" s="826"/>
      <c r="FFH11" s="826"/>
      <c r="FFI11" s="826"/>
      <c r="FFJ11" s="826"/>
      <c r="FFK11" s="826"/>
      <c r="FFL11" s="826"/>
      <c r="FFM11" s="826"/>
      <c r="FFN11" s="826"/>
      <c r="FFO11" s="826"/>
      <c r="FFP11" s="826"/>
      <c r="FFQ11" s="826"/>
      <c r="FFR11" s="826"/>
      <c r="FFS11" s="826"/>
      <c r="FFT11" s="826"/>
      <c r="FFU11" s="826"/>
      <c r="FFV11" s="826"/>
      <c r="FFW11" s="826"/>
      <c r="FFX11" s="826"/>
      <c r="FFY11" s="826"/>
      <c r="FFZ11" s="826"/>
      <c r="FGA11" s="826"/>
      <c r="FGB11" s="826"/>
      <c r="FGC11" s="826"/>
      <c r="FGD11" s="826"/>
      <c r="FGE11" s="826"/>
      <c r="FGF11" s="826"/>
      <c r="FGG11" s="826"/>
      <c r="FGH11" s="826"/>
      <c r="FGI11" s="826"/>
      <c r="FGJ11" s="826"/>
      <c r="FGK11" s="826"/>
      <c r="FGL11" s="826"/>
      <c r="FGM11" s="826"/>
      <c r="FGN11" s="826"/>
      <c r="FGO11" s="826"/>
      <c r="FGP11" s="826"/>
      <c r="FGQ11" s="826"/>
      <c r="FGR11" s="826"/>
      <c r="FGS11" s="826"/>
      <c r="FGT11" s="826"/>
      <c r="FGU11" s="826"/>
      <c r="FGV11" s="826"/>
      <c r="FGW11" s="826"/>
      <c r="FGX11" s="826"/>
      <c r="FGY11" s="826"/>
      <c r="FGZ11" s="826"/>
      <c r="FHA11" s="826"/>
      <c r="FHB11" s="826"/>
      <c r="FHC11" s="826"/>
      <c r="FHD11" s="826"/>
      <c r="FHE11" s="826"/>
      <c r="FHF11" s="826"/>
      <c r="FHG11" s="826"/>
      <c r="FHH11" s="826"/>
      <c r="FHI11" s="826"/>
      <c r="FHJ11" s="826"/>
      <c r="FHK11" s="826"/>
      <c r="FHL11" s="826"/>
      <c r="FHM11" s="826"/>
      <c r="FHN11" s="826"/>
      <c r="FHO11" s="826"/>
      <c r="FHP11" s="826"/>
      <c r="FHQ11" s="826"/>
      <c r="FHR11" s="826"/>
      <c r="FHS11" s="826"/>
      <c r="FHT11" s="826"/>
      <c r="FHU11" s="826"/>
      <c r="FHV11" s="826"/>
      <c r="FHW11" s="826"/>
      <c r="FHX11" s="826"/>
      <c r="FHY11" s="826"/>
      <c r="FHZ11" s="826"/>
      <c r="FIA11" s="826"/>
      <c r="FIB11" s="826"/>
      <c r="FIC11" s="826"/>
      <c r="FID11" s="826"/>
      <c r="FIE11" s="826"/>
      <c r="FIF11" s="826"/>
      <c r="FIG11" s="826"/>
      <c r="FIH11" s="826"/>
      <c r="FII11" s="826"/>
      <c r="FIJ11" s="826"/>
      <c r="FIK11" s="826"/>
      <c r="FIL11" s="826"/>
      <c r="FIM11" s="826"/>
      <c r="FIN11" s="826"/>
      <c r="FIO11" s="826"/>
      <c r="FIP11" s="826"/>
      <c r="FIQ11" s="826"/>
      <c r="FIR11" s="826"/>
      <c r="FIS11" s="826"/>
      <c r="FIT11" s="826"/>
      <c r="FIU11" s="826"/>
      <c r="FIV11" s="826"/>
      <c r="FIW11" s="826"/>
      <c r="FIX11" s="826"/>
      <c r="FIY11" s="826"/>
      <c r="FIZ11" s="826"/>
      <c r="FJA11" s="826"/>
      <c r="FJB11" s="826"/>
      <c r="FJC11" s="826"/>
      <c r="FJD11" s="826"/>
      <c r="FJE11" s="826"/>
      <c r="FJF11" s="826"/>
      <c r="FJG11" s="826"/>
      <c r="FJH11" s="826"/>
      <c r="FJI11" s="826"/>
      <c r="FJJ11" s="826"/>
      <c r="FJK11" s="826"/>
      <c r="FJL11" s="826"/>
      <c r="FJM11" s="826"/>
      <c r="FJN11" s="826"/>
      <c r="FJO11" s="826"/>
      <c r="FJP11" s="826"/>
      <c r="FJQ11" s="826"/>
      <c r="FJR11" s="826"/>
      <c r="FJS11" s="826"/>
      <c r="FJT11" s="826"/>
      <c r="FJU11" s="826"/>
      <c r="FJV11" s="826"/>
      <c r="FJW11" s="826"/>
      <c r="FJX11" s="826"/>
      <c r="FJY11" s="826"/>
      <c r="FJZ11" s="826"/>
      <c r="FKA11" s="826"/>
      <c r="FKB11" s="826"/>
      <c r="FKC11" s="826"/>
      <c r="FKD11" s="826"/>
      <c r="FKE11" s="826"/>
      <c r="FKF11" s="826"/>
      <c r="FKG11" s="826"/>
      <c r="FKH11" s="826"/>
      <c r="FKI11" s="826"/>
      <c r="FKJ11" s="826"/>
      <c r="FKK11" s="826"/>
      <c r="FKL11" s="826"/>
      <c r="FKM11" s="826"/>
      <c r="FKN11" s="826"/>
      <c r="FKO11" s="826"/>
      <c r="FKP11" s="826"/>
      <c r="FKQ11" s="826"/>
      <c r="FKR11" s="826"/>
      <c r="FKS11" s="826"/>
      <c r="FKT11" s="826"/>
      <c r="FKU11" s="826"/>
      <c r="FKV11" s="826"/>
      <c r="FKW11" s="826"/>
      <c r="FKX11" s="826"/>
      <c r="FKY11" s="826"/>
      <c r="FKZ11" s="826"/>
      <c r="FLA11" s="826"/>
      <c r="FLB11" s="826"/>
      <c r="FLC11" s="826"/>
      <c r="FLD11" s="826"/>
      <c r="FLE11" s="826"/>
      <c r="FLF11" s="826"/>
      <c r="FLG11" s="826"/>
      <c r="FLH11" s="826"/>
      <c r="FLI11" s="826"/>
      <c r="FLJ11" s="826"/>
      <c r="FLK11" s="826"/>
      <c r="FLL11" s="826"/>
      <c r="FLM11" s="826"/>
      <c r="FLN11" s="826"/>
      <c r="FLO11" s="826"/>
      <c r="FLP11" s="826"/>
      <c r="FLQ11" s="826"/>
      <c r="FLR11" s="826"/>
      <c r="FLS11" s="826"/>
      <c r="FLT11" s="826"/>
      <c r="FLU11" s="826"/>
      <c r="FLV11" s="826"/>
      <c r="FLW11" s="826"/>
      <c r="FLX11" s="826"/>
      <c r="FLY11" s="826"/>
      <c r="FLZ11" s="826"/>
      <c r="FMA11" s="826"/>
      <c r="FMB11" s="826"/>
      <c r="FMC11" s="826"/>
      <c r="FMD11" s="826"/>
      <c r="FME11" s="826"/>
      <c r="FMF11" s="826"/>
      <c r="FMG11" s="826"/>
      <c r="FMH11" s="826"/>
      <c r="FMI11" s="826"/>
      <c r="FMJ11" s="826"/>
      <c r="FMK11" s="826"/>
      <c r="FML11" s="826"/>
      <c r="FMM11" s="826"/>
      <c r="FMN11" s="826"/>
      <c r="FMO11" s="826"/>
      <c r="FMP11" s="826"/>
      <c r="FMQ11" s="826"/>
      <c r="FMR11" s="826"/>
      <c r="FMS11" s="826"/>
      <c r="FMT11" s="826"/>
      <c r="FMU11" s="826"/>
      <c r="FMV11" s="826"/>
      <c r="FMW11" s="826"/>
      <c r="FMX11" s="826"/>
      <c r="FMY11" s="826"/>
      <c r="FMZ11" s="826"/>
      <c r="FNA11" s="826"/>
      <c r="FNB11" s="826"/>
      <c r="FNC11" s="826"/>
      <c r="FND11" s="826"/>
      <c r="FNE11" s="826"/>
      <c r="FNF11" s="826"/>
      <c r="FNG11" s="826"/>
      <c r="FNH11" s="826"/>
      <c r="FNI11" s="826"/>
      <c r="FNJ11" s="826"/>
      <c r="FNK11" s="826"/>
      <c r="FNL11" s="826"/>
      <c r="FNM11" s="826"/>
      <c r="FNN11" s="826"/>
      <c r="FNO11" s="826"/>
      <c r="FNP11" s="826"/>
      <c r="FNQ11" s="826"/>
      <c r="FNR11" s="826"/>
      <c r="FNS11" s="826"/>
      <c r="FNT11" s="826"/>
      <c r="FNU11" s="826"/>
      <c r="FNV11" s="826"/>
      <c r="FNW11" s="826"/>
      <c r="FNX11" s="826"/>
      <c r="FNY11" s="826"/>
      <c r="FNZ11" s="826"/>
      <c r="FOA11" s="826"/>
      <c r="FOB11" s="826"/>
      <c r="FOC11" s="826"/>
      <c r="FOD11" s="826"/>
      <c r="FOE11" s="826"/>
      <c r="FOF11" s="826"/>
      <c r="FOG11" s="826"/>
      <c r="FOH11" s="826"/>
      <c r="FOI11" s="826"/>
      <c r="FOJ11" s="826"/>
      <c r="FOK11" s="826"/>
      <c r="FOL11" s="826"/>
      <c r="FOM11" s="826"/>
      <c r="FON11" s="826"/>
      <c r="FOO11" s="826"/>
      <c r="FOP11" s="826"/>
      <c r="FOQ11" s="826"/>
      <c r="FOR11" s="826"/>
      <c r="FOS11" s="826"/>
      <c r="FOT11" s="826"/>
      <c r="FOU11" s="826"/>
      <c r="FOV11" s="826"/>
      <c r="FOW11" s="826"/>
      <c r="FOX11" s="826"/>
      <c r="FOY11" s="826"/>
      <c r="FOZ11" s="826"/>
      <c r="FPA11" s="826"/>
      <c r="FPB11" s="826"/>
      <c r="FPC11" s="826"/>
      <c r="FPD11" s="826"/>
      <c r="FPE11" s="826"/>
      <c r="FPF11" s="826"/>
      <c r="FPG11" s="826"/>
      <c r="FPH11" s="826"/>
      <c r="FPI11" s="826"/>
      <c r="FPJ11" s="826"/>
      <c r="FPK11" s="826"/>
      <c r="FPL11" s="826"/>
      <c r="FPM11" s="826"/>
      <c r="FPN11" s="826"/>
      <c r="FPO11" s="826"/>
      <c r="FPP11" s="826"/>
      <c r="FPQ11" s="826"/>
      <c r="FPR11" s="826"/>
      <c r="FPS11" s="826"/>
      <c r="FPT11" s="826"/>
      <c r="FPU11" s="826"/>
      <c r="FPV11" s="826"/>
      <c r="FPW11" s="826"/>
      <c r="FPX11" s="826"/>
      <c r="FPY11" s="826"/>
      <c r="FPZ11" s="826"/>
      <c r="FQA11" s="826"/>
      <c r="FQB11" s="826"/>
      <c r="FQC11" s="826"/>
      <c r="FQD11" s="826"/>
      <c r="FQE11" s="826"/>
      <c r="FQF11" s="826"/>
      <c r="FQG11" s="826"/>
      <c r="FQH11" s="826"/>
      <c r="FQI11" s="826"/>
      <c r="FQJ11" s="826"/>
      <c r="FQK11" s="826"/>
      <c r="FQL11" s="826"/>
      <c r="FQM11" s="826"/>
      <c r="FQN11" s="826"/>
      <c r="FQO11" s="826"/>
      <c r="FQP11" s="826"/>
      <c r="FQQ11" s="826"/>
      <c r="FQR11" s="826"/>
      <c r="FQS11" s="826"/>
      <c r="FQT11" s="826"/>
      <c r="FQU11" s="826"/>
      <c r="FQV11" s="826"/>
      <c r="FQW11" s="826"/>
      <c r="FQX11" s="826"/>
      <c r="FQY11" s="826"/>
      <c r="FQZ11" s="826"/>
      <c r="FRA11" s="826"/>
      <c r="FRB11" s="826"/>
      <c r="FRC11" s="826"/>
      <c r="FRD11" s="826"/>
      <c r="FRE11" s="826"/>
      <c r="FRF11" s="826"/>
      <c r="FRG11" s="826"/>
      <c r="FRH11" s="826"/>
      <c r="FRI11" s="826"/>
      <c r="FRJ11" s="826"/>
      <c r="FRK11" s="826"/>
      <c r="FRL11" s="826"/>
      <c r="FRM11" s="826"/>
      <c r="FRN11" s="826"/>
      <c r="FRO11" s="826"/>
      <c r="FRP11" s="826"/>
      <c r="FRQ11" s="826"/>
      <c r="FRR11" s="826"/>
      <c r="FRS11" s="826"/>
      <c r="FRT11" s="826"/>
      <c r="FRU11" s="826"/>
      <c r="FRV11" s="826"/>
      <c r="FRW11" s="826"/>
      <c r="FRX11" s="826"/>
      <c r="FRY11" s="826"/>
      <c r="FRZ11" s="826"/>
      <c r="FSA11" s="826"/>
      <c r="FSB11" s="826"/>
      <c r="FSC11" s="826"/>
      <c r="FSD11" s="826"/>
      <c r="FSE11" s="826"/>
      <c r="FSF11" s="826"/>
      <c r="FSG11" s="826"/>
      <c r="FSH11" s="826"/>
      <c r="FSI11" s="826"/>
      <c r="FSJ11" s="826"/>
      <c r="FSK11" s="826"/>
      <c r="FSL11" s="826"/>
      <c r="FSM11" s="826"/>
      <c r="FSN11" s="826"/>
      <c r="FSO11" s="826"/>
      <c r="FSP11" s="826"/>
      <c r="FSQ11" s="826"/>
      <c r="FSR11" s="826"/>
      <c r="FSS11" s="826"/>
      <c r="FST11" s="826"/>
      <c r="FSU11" s="826"/>
      <c r="FSV11" s="826"/>
      <c r="FSW11" s="826"/>
      <c r="FSX11" s="826"/>
      <c r="FSY11" s="826"/>
      <c r="FSZ11" s="826"/>
      <c r="FTA11" s="826"/>
      <c r="FTB11" s="826"/>
      <c r="FTC11" s="826"/>
      <c r="FTD11" s="826"/>
      <c r="FTE11" s="826"/>
      <c r="FTF11" s="826"/>
      <c r="FTG11" s="826"/>
      <c r="FTH11" s="826"/>
      <c r="FTI11" s="826"/>
      <c r="FTJ11" s="826"/>
      <c r="FTK11" s="826"/>
      <c r="FTL11" s="826"/>
      <c r="FTM11" s="826"/>
      <c r="FTN11" s="826"/>
      <c r="FTO11" s="826"/>
      <c r="FTP11" s="826"/>
      <c r="FTQ11" s="826"/>
      <c r="FTR11" s="826"/>
      <c r="FTS11" s="826"/>
      <c r="FTT11" s="826"/>
      <c r="FTU11" s="826"/>
      <c r="FTV11" s="826"/>
      <c r="FTW11" s="826"/>
      <c r="FTX11" s="826"/>
      <c r="FTY11" s="826"/>
      <c r="FTZ11" s="826"/>
      <c r="FUA11" s="826"/>
      <c r="FUB11" s="826"/>
      <c r="FUC11" s="826"/>
      <c r="FUD11" s="826"/>
      <c r="FUE11" s="826"/>
      <c r="FUF11" s="826"/>
      <c r="FUG11" s="826"/>
      <c r="FUH11" s="826"/>
      <c r="FUI11" s="826"/>
      <c r="FUJ11" s="826"/>
      <c r="FUK11" s="826"/>
      <c r="FUL11" s="826"/>
      <c r="FUM11" s="826"/>
      <c r="FUN11" s="826"/>
      <c r="FUO11" s="826"/>
      <c r="FUP11" s="826"/>
      <c r="FUQ11" s="826"/>
      <c r="FUR11" s="826"/>
      <c r="FUS11" s="826"/>
      <c r="FUT11" s="826"/>
      <c r="FUU11" s="826"/>
      <c r="FUV11" s="826"/>
      <c r="FUW11" s="826"/>
      <c r="FUX11" s="826"/>
      <c r="FUY11" s="826"/>
      <c r="FUZ11" s="826"/>
      <c r="FVA11" s="826"/>
      <c r="FVB11" s="826"/>
      <c r="FVC11" s="826"/>
      <c r="FVD11" s="826"/>
      <c r="FVE11" s="826"/>
      <c r="FVF11" s="826"/>
      <c r="FVG11" s="826"/>
      <c r="FVH11" s="826"/>
      <c r="FVI11" s="826"/>
      <c r="FVJ11" s="826"/>
      <c r="FVK11" s="826"/>
      <c r="FVL11" s="826"/>
      <c r="FVM11" s="826"/>
      <c r="FVN11" s="826"/>
      <c r="FVO11" s="826"/>
      <c r="FVP11" s="826"/>
      <c r="FVQ11" s="826"/>
      <c r="FVR11" s="826"/>
      <c r="FVS11" s="826"/>
      <c r="FVT11" s="826"/>
      <c r="FVU11" s="826"/>
      <c r="FVV11" s="826"/>
      <c r="FVW11" s="826"/>
      <c r="FVX11" s="826"/>
      <c r="FVY11" s="826"/>
      <c r="FVZ11" s="826"/>
      <c r="FWA11" s="826"/>
      <c r="FWB11" s="826"/>
      <c r="FWC11" s="826"/>
      <c r="FWD11" s="826"/>
      <c r="FWE11" s="826"/>
      <c r="FWF11" s="826"/>
      <c r="FWG11" s="826"/>
      <c r="FWH11" s="826"/>
      <c r="FWI11" s="826"/>
      <c r="FWJ11" s="826"/>
      <c r="FWK11" s="826"/>
      <c r="FWL11" s="826"/>
      <c r="FWM11" s="826"/>
      <c r="FWN11" s="826"/>
      <c r="FWO11" s="826"/>
      <c r="FWP11" s="826"/>
      <c r="FWQ11" s="826"/>
      <c r="FWR11" s="826"/>
      <c r="FWS11" s="826"/>
      <c r="FWT11" s="826"/>
      <c r="FWU11" s="826"/>
      <c r="FWV11" s="826"/>
      <c r="FWW11" s="826"/>
      <c r="FWX11" s="826"/>
      <c r="FWY11" s="826"/>
      <c r="FWZ11" s="826"/>
      <c r="FXA11" s="826"/>
      <c r="FXB11" s="826"/>
      <c r="FXC11" s="826"/>
      <c r="FXD11" s="826"/>
      <c r="FXE11" s="826"/>
      <c r="FXF11" s="826"/>
      <c r="FXG11" s="826"/>
      <c r="FXH11" s="826"/>
      <c r="FXI11" s="826"/>
      <c r="FXJ11" s="826"/>
      <c r="FXK11" s="826"/>
      <c r="FXL11" s="826"/>
      <c r="FXM11" s="826"/>
      <c r="FXN11" s="826"/>
      <c r="FXO11" s="826"/>
      <c r="FXP11" s="826"/>
      <c r="FXQ11" s="826"/>
      <c r="FXR11" s="826"/>
      <c r="FXS11" s="826"/>
      <c r="FXT11" s="826"/>
      <c r="FXU11" s="826"/>
      <c r="FXV11" s="826"/>
      <c r="FXW11" s="826"/>
      <c r="FXX11" s="826"/>
      <c r="FXY11" s="826"/>
      <c r="FXZ11" s="826"/>
      <c r="FYA11" s="826"/>
      <c r="FYB11" s="826"/>
      <c r="FYC11" s="826"/>
      <c r="FYD11" s="826"/>
      <c r="FYE11" s="826"/>
      <c r="FYF11" s="826"/>
      <c r="FYG11" s="826"/>
      <c r="FYH11" s="826"/>
      <c r="FYI11" s="826"/>
      <c r="FYJ11" s="826"/>
      <c r="FYK11" s="826"/>
      <c r="FYL11" s="826"/>
      <c r="FYM11" s="826"/>
      <c r="FYN11" s="826"/>
      <c r="FYO11" s="826"/>
      <c r="FYP11" s="826"/>
      <c r="FYQ11" s="826"/>
      <c r="FYR11" s="826"/>
      <c r="FYS11" s="826"/>
      <c r="FYT11" s="826"/>
      <c r="FYU11" s="826"/>
      <c r="FYV11" s="826"/>
      <c r="FYW11" s="826"/>
      <c r="FYX11" s="826"/>
      <c r="FYY11" s="826"/>
      <c r="FYZ11" s="826"/>
      <c r="FZA11" s="826"/>
      <c r="FZB11" s="826"/>
      <c r="FZC11" s="826"/>
      <c r="FZD11" s="826"/>
      <c r="FZE11" s="826"/>
      <c r="FZF11" s="826"/>
      <c r="FZG11" s="826"/>
      <c r="FZH11" s="826"/>
      <c r="FZI11" s="826"/>
      <c r="FZJ11" s="826"/>
      <c r="FZK11" s="826"/>
      <c r="FZL11" s="826"/>
      <c r="FZM11" s="826"/>
      <c r="FZN11" s="826"/>
      <c r="FZO11" s="826"/>
      <c r="FZP11" s="826"/>
      <c r="FZQ11" s="826"/>
      <c r="FZR11" s="826"/>
      <c r="FZS11" s="826"/>
      <c r="FZT11" s="826"/>
      <c r="FZU11" s="826"/>
      <c r="FZV11" s="826"/>
      <c r="FZW11" s="826"/>
      <c r="FZX11" s="826"/>
      <c r="FZY11" s="826"/>
      <c r="FZZ11" s="826"/>
      <c r="GAA11" s="826"/>
      <c r="GAB11" s="826"/>
      <c r="GAC11" s="826"/>
      <c r="GAD11" s="826"/>
      <c r="GAE11" s="826"/>
      <c r="GAF11" s="826"/>
      <c r="GAG11" s="826"/>
      <c r="GAH11" s="826"/>
      <c r="GAI11" s="826"/>
      <c r="GAJ11" s="826"/>
      <c r="GAK11" s="826"/>
      <c r="GAL11" s="826"/>
      <c r="GAM11" s="826"/>
      <c r="GAN11" s="826"/>
      <c r="GAO11" s="826"/>
      <c r="GAP11" s="826"/>
      <c r="GAQ11" s="826"/>
      <c r="GAR11" s="826"/>
      <c r="GAS11" s="826"/>
      <c r="GAT11" s="826"/>
      <c r="GAU11" s="826"/>
      <c r="GAV11" s="826"/>
      <c r="GAW11" s="826"/>
      <c r="GAX11" s="826"/>
      <c r="GAY11" s="826"/>
      <c r="GAZ11" s="826"/>
      <c r="GBA11" s="826"/>
      <c r="GBB11" s="826"/>
      <c r="GBC11" s="826"/>
      <c r="GBD11" s="826"/>
      <c r="GBE11" s="826"/>
      <c r="GBF11" s="826"/>
      <c r="GBG11" s="826"/>
      <c r="GBH11" s="826"/>
      <c r="GBI11" s="826"/>
      <c r="GBJ11" s="826"/>
      <c r="GBK11" s="826"/>
      <c r="GBL11" s="826"/>
      <c r="GBM11" s="826"/>
      <c r="GBN11" s="826"/>
      <c r="GBO11" s="826"/>
      <c r="GBP11" s="826"/>
      <c r="GBQ11" s="826"/>
      <c r="GBR11" s="826"/>
      <c r="GBS11" s="826"/>
      <c r="GBT11" s="826"/>
      <c r="GBU11" s="826"/>
      <c r="GBV11" s="826"/>
      <c r="GBW11" s="826"/>
      <c r="GBX11" s="826"/>
      <c r="GBY11" s="826"/>
      <c r="GBZ11" s="826"/>
      <c r="GCA11" s="826"/>
      <c r="GCB11" s="826"/>
      <c r="GCC11" s="826"/>
      <c r="GCD11" s="826"/>
      <c r="GCE11" s="826"/>
      <c r="GCF11" s="826"/>
      <c r="GCG11" s="826"/>
      <c r="GCH11" s="826"/>
      <c r="GCI11" s="826"/>
      <c r="GCJ11" s="826"/>
      <c r="GCK11" s="826"/>
      <c r="GCL11" s="826"/>
      <c r="GCM11" s="826"/>
      <c r="GCN11" s="826"/>
      <c r="GCO11" s="826"/>
      <c r="GCP11" s="826"/>
      <c r="GCQ11" s="826"/>
      <c r="GCR11" s="826"/>
      <c r="GCS11" s="826"/>
      <c r="GCT11" s="826"/>
      <c r="GCU11" s="826"/>
      <c r="GCV11" s="826"/>
      <c r="GCW11" s="826"/>
      <c r="GCX11" s="826"/>
      <c r="GCY11" s="826"/>
      <c r="GCZ11" s="826"/>
      <c r="GDA11" s="826"/>
      <c r="GDB11" s="826"/>
      <c r="GDC11" s="826"/>
      <c r="GDD11" s="826"/>
      <c r="GDE11" s="826"/>
      <c r="GDF11" s="826"/>
      <c r="GDG11" s="826"/>
      <c r="GDH11" s="826"/>
      <c r="GDI11" s="826"/>
      <c r="GDJ11" s="826"/>
      <c r="GDK11" s="826"/>
      <c r="GDL11" s="826"/>
      <c r="GDM11" s="826"/>
      <c r="GDN11" s="826"/>
      <c r="GDO11" s="826"/>
      <c r="GDP11" s="826"/>
      <c r="GDQ11" s="826"/>
      <c r="GDR11" s="826"/>
      <c r="GDS11" s="826"/>
      <c r="GDT11" s="826"/>
      <c r="GDU11" s="826"/>
      <c r="GDV11" s="826"/>
      <c r="GDW11" s="826"/>
      <c r="GDX11" s="826"/>
      <c r="GDY11" s="826"/>
      <c r="GDZ11" s="826"/>
      <c r="GEA11" s="826"/>
      <c r="GEB11" s="826"/>
      <c r="GEC11" s="826"/>
      <c r="GED11" s="826"/>
      <c r="GEE11" s="826"/>
      <c r="GEF11" s="826"/>
      <c r="GEG11" s="826"/>
      <c r="GEH11" s="826"/>
      <c r="GEI11" s="826"/>
      <c r="GEJ11" s="826"/>
      <c r="GEK11" s="826"/>
      <c r="GEL11" s="826"/>
      <c r="GEM11" s="826"/>
      <c r="GEN11" s="826"/>
      <c r="GEO11" s="826"/>
      <c r="GEP11" s="826"/>
      <c r="GEQ11" s="826"/>
      <c r="GER11" s="826"/>
      <c r="GES11" s="826"/>
      <c r="GET11" s="826"/>
      <c r="GEU11" s="826"/>
      <c r="GEV11" s="826"/>
      <c r="GEW11" s="826"/>
      <c r="GEX11" s="826"/>
      <c r="GEY11" s="826"/>
      <c r="GEZ11" s="826"/>
      <c r="GFA11" s="826"/>
      <c r="GFB11" s="826"/>
      <c r="GFC11" s="826"/>
      <c r="GFD11" s="826"/>
      <c r="GFE11" s="826"/>
      <c r="GFF11" s="826"/>
      <c r="GFG11" s="826"/>
      <c r="GFH11" s="826"/>
      <c r="GFI11" s="826"/>
      <c r="GFJ11" s="826"/>
      <c r="GFK11" s="826"/>
      <c r="GFL11" s="826"/>
      <c r="GFM11" s="826"/>
      <c r="GFN11" s="826"/>
      <c r="GFO11" s="826"/>
      <c r="GFP11" s="826"/>
      <c r="GFQ11" s="826"/>
      <c r="GFR11" s="826"/>
      <c r="GFS11" s="826"/>
      <c r="GFT11" s="826"/>
      <c r="GFU11" s="826"/>
      <c r="GFV11" s="826"/>
      <c r="GFW11" s="826"/>
      <c r="GFX11" s="826"/>
      <c r="GFY11" s="826"/>
      <c r="GFZ11" s="826"/>
      <c r="GGA11" s="826"/>
      <c r="GGB11" s="826"/>
      <c r="GGC11" s="826"/>
      <c r="GGD11" s="826"/>
      <c r="GGE11" s="826"/>
      <c r="GGF11" s="826"/>
      <c r="GGG11" s="826"/>
      <c r="GGH11" s="826"/>
      <c r="GGI11" s="826"/>
      <c r="GGJ11" s="826"/>
      <c r="GGK11" s="826"/>
      <c r="GGL11" s="826"/>
      <c r="GGM11" s="826"/>
      <c r="GGN11" s="826"/>
      <c r="GGO11" s="826"/>
      <c r="GGP11" s="826"/>
      <c r="GGQ11" s="826"/>
      <c r="GGR11" s="826"/>
      <c r="GGS11" s="826"/>
      <c r="GGT11" s="826"/>
      <c r="GGU11" s="826"/>
      <c r="GGV11" s="826"/>
      <c r="GGW11" s="826"/>
      <c r="GGX11" s="826"/>
      <c r="GGY11" s="826"/>
      <c r="GGZ11" s="826"/>
      <c r="GHA11" s="826"/>
      <c r="GHB11" s="826"/>
      <c r="GHC11" s="826"/>
      <c r="GHD11" s="826"/>
      <c r="GHE11" s="826"/>
      <c r="GHF11" s="826"/>
      <c r="GHG11" s="826"/>
      <c r="GHH11" s="826"/>
      <c r="GHI11" s="826"/>
      <c r="GHJ11" s="826"/>
      <c r="GHK11" s="826"/>
      <c r="GHL11" s="826"/>
      <c r="GHM11" s="826"/>
      <c r="GHN11" s="826"/>
      <c r="GHO11" s="826"/>
      <c r="GHP11" s="826"/>
      <c r="GHQ11" s="826"/>
      <c r="GHR11" s="826"/>
      <c r="GHS11" s="826"/>
      <c r="GHT11" s="826"/>
      <c r="GHU11" s="826"/>
      <c r="GHV11" s="826"/>
      <c r="GHW11" s="826"/>
      <c r="GHX11" s="826"/>
      <c r="GHY11" s="826"/>
      <c r="GHZ11" s="826"/>
      <c r="GIA11" s="826"/>
      <c r="GIB11" s="826"/>
      <c r="GIC11" s="826"/>
      <c r="GID11" s="826"/>
      <c r="GIE11" s="826"/>
      <c r="GIF11" s="826"/>
      <c r="GIG11" s="826"/>
      <c r="GIH11" s="826"/>
      <c r="GII11" s="826"/>
      <c r="GIJ11" s="826"/>
      <c r="GIK11" s="826"/>
      <c r="GIL11" s="826"/>
      <c r="GIM11" s="826"/>
      <c r="GIN11" s="826"/>
      <c r="GIO11" s="826"/>
      <c r="GIP11" s="826"/>
      <c r="GIQ11" s="826"/>
      <c r="GIR11" s="826"/>
      <c r="GIS11" s="826"/>
      <c r="GIT11" s="826"/>
      <c r="GIU11" s="826"/>
      <c r="GIV11" s="826"/>
      <c r="GIW11" s="826"/>
      <c r="GIX11" s="826"/>
      <c r="GIY11" s="826"/>
      <c r="GIZ11" s="826"/>
      <c r="GJA11" s="826"/>
      <c r="GJB11" s="826"/>
      <c r="GJC11" s="826"/>
      <c r="GJD11" s="826"/>
      <c r="GJE11" s="826"/>
      <c r="GJF11" s="826"/>
      <c r="GJG11" s="826"/>
      <c r="GJH11" s="826"/>
      <c r="GJI11" s="826"/>
      <c r="GJJ11" s="826"/>
      <c r="GJK11" s="826"/>
      <c r="GJL11" s="826"/>
      <c r="GJM11" s="826"/>
      <c r="GJN11" s="826"/>
      <c r="GJO11" s="826"/>
      <c r="GJP11" s="826"/>
      <c r="GJQ11" s="826"/>
      <c r="GJR11" s="826"/>
      <c r="GJS11" s="826"/>
      <c r="GJT11" s="826"/>
      <c r="GJU11" s="826"/>
      <c r="GJV11" s="826"/>
      <c r="GJW11" s="826"/>
      <c r="GJX11" s="826"/>
      <c r="GJY11" s="826"/>
      <c r="GJZ11" s="826"/>
      <c r="GKA11" s="826"/>
      <c r="GKB11" s="826"/>
      <c r="GKC11" s="826"/>
      <c r="GKD11" s="826"/>
      <c r="GKE11" s="826"/>
      <c r="GKF11" s="826"/>
      <c r="GKG11" s="826"/>
      <c r="GKH11" s="826"/>
      <c r="GKI11" s="826"/>
      <c r="GKJ11" s="826"/>
      <c r="GKK11" s="826"/>
      <c r="GKL11" s="826"/>
      <c r="GKM11" s="826"/>
      <c r="GKN11" s="826"/>
      <c r="GKO11" s="826"/>
      <c r="GKP11" s="826"/>
      <c r="GKQ11" s="826"/>
      <c r="GKR11" s="826"/>
      <c r="GKS11" s="826"/>
      <c r="GKT11" s="826"/>
      <c r="GKU11" s="826"/>
      <c r="GKV11" s="826"/>
      <c r="GKW11" s="826"/>
      <c r="GKX11" s="826"/>
      <c r="GKY11" s="826"/>
      <c r="GKZ11" s="826"/>
      <c r="GLA11" s="826"/>
      <c r="GLB11" s="826"/>
      <c r="GLC11" s="826"/>
      <c r="GLD11" s="826"/>
      <c r="GLE11" s="826"/>
      <c r="GLF11" s="826"/>
      <c r="GLG11" s="826"/>
      <c r="GLH11" s="826"/>
      <c r="GLI11" s="826"/>
      <c r="GLJ11" s="826"/>
      <c r="GLK11" s="826"/>
      <c r="GLL11" s="826"/>
      <c r="GLM11" s="826"/>
      <c r="GLN11" s="826"/>
      <c r="GLO11" s="826"/>
      <c r="GLP11" s="826"/>
      <c r="GLQ11" s="826"/>
      <c r="GLR11" s="826"/>
      <c r="GLS11" s="826"/>
      <c r="GLT11" s="826"/>
      <c r="GLU11" s="826"/>
      <c r="GLV11" s="826"/>
      <c r="GLW11" s="826"/>
      <c r="GLX11" s="826"/>
      <c r="GLY11" s="826"/>
      <c r="GLZ11" s="826"/>
      <c r="GMA11" s="826"/>
      <c r="GMB11" s="826"/>
      <c r="GMC11" s="826"/>
      <c r="GMD11" s="826"/>
      <c r="GME11" s="826"/>
      <c r="GMF11" s="826"/>
      <c r="GMG11" s="826"/>
      <c r="GMH11" s="826"/>
      <c r="GMI11" s="826"/>
      <c r="GMJ11" s="826"/>
      <c r="GMK11" s="826"/>
      <c r="GML11" s="826"/>
      <c r="GMM11" s="826"/>
      <c r="GMN11" s="826"/>
      <c r="GMO11" s="826"/>
      <c r="GMP11" s="826"/>
      <c r="GMQ11" s="826"/>
      <c r="GMR11" s="826"/>
      <c r="GMS11" s="826"/>
      <c r="GMT11" s="826"/>
      <c r="GMU11" s="826"/>
      <c r="GMV11" s="826"/>
      <c r="GMW11" s="826"/>
      <c r="GMX11" s="826"/>
      <c r="GMY11" s="826"/>
      <c r="GMZ11" s="826"/>
      <c r="GNA11" s="826"/>
      <c r="GNB11" s="826"/>
      <c r="GNC11" s="826"/>
      <c r="GND11" s="826"/>
      <c r="GNE11" s="826"/>
      <c r="GNF11" s="826"/>
      <c r="GNG11" s="826"/>
      <c r="GNH11" s="826"/>
      <c r="GNI11" s="826"/>
      <c r="GNJ11" s="826"/>
      <c r="GNK11" s="826"/>
      <c r="GNL11" s="826"/>
      <c r="GNM11" s="826"/>
      <c r="GNN11" s="826"/>
      <c r="GNO11" s="826"/>
      <c r="GNP11" s="826"/>
      <c r="GNQ11" s="826"/>
      <c r="GNR11" s="826"/>
      <c r="GNS11" s="826"/>
      <c r="GNT11" s="826"/>
      <c r="GNU11" s="826"/>
      <c r="GNV11" s="826"/>
      <c r="GNW11" s="826"/>
      <c r="GNX11" s="826"/>
      <c r="GNY11" s="826"/>
      <c r="GNZ11" s="826"/>
      <c r="GOA11" s="826"/>
      <c r="GOB11" s="826"/>
      <c r="GOC11" s="826"/>
      <c r="GOD11" s="826"/>
      <c r="GOE11" s="826"/>
      <c r="GOF11" s="826"/>
      <c r="GOG11" s="826"/>
      <c r="GOH11" s="826"/>
      <c r="GOI11" s="826"/>
      <c r="GOJ11" s="826"/>
      <c r="GOK11" s="826"/>
      <c r="GOL11" s="826"/>
      <c r="GOM11" s="826"/>
      <c r="GON11" s="826"/>
      <c r="GOO11" s="826"/>
      <c r="GOP11" s="826"/>
      <c r="GOQ11" s="826"/>
      <c r="GOR11" s="826"/>
      <c r="GOS11" s="826"/>
      <c r="GOT11" s="826"/>
      <c r="GOU11" s="826"/>
      <c r="GOV11" s="826"/>
      <c r="GOW11" s="826"/>
      <c r="GOX11" s="826"/>
      <c r="GOY11" s="826"/>
      <c r="GOZ11" s="826"/>
      <c r="GPA11" s="826"/>
      <c r="GPB11" s="826"/>
      <c r="GPC11" s="826"/>
      <c r="GPD11" s="826"/>
      <c r="GPE11" s="826"/>
      <c r="GPF11" s="826"/>
      <c r="GPG11" s="826"/>
      <c r="GPH11" s="826"/>
      <c r="GPI11" s="826"/>
      <c r="GPJ11" s="826"/>
      <c r="GPK11" s="826"/>
      <c r="GPL11" s="826"/>
      <c r="GPM11" s="826"/>
      <c r="GPN11" s="826"/>
      <c r="GPO11" s="826"/>
      <c r="GPP11" s="826"/>
      <c r="GPQ11" s="826"/>
      <c r="GPR11" s="826"/>
      <c r="GPS11" s="826"/>
      <c r="GPT11" s="826"/>
      <c r="GPU11" s="826"/>
      <c r="GPV11" s="826"/>
      <c r="GPW11" s="826"/>
      <c r="GPX11" s="826"/>
      <c r="GPY11" s="826"/>
      <c r="GPZ11" s="826"/>
      <c r="GQA11" s="826"/>
      <c r="GQB11" s="826"/>
      <c r="GQC11" s="826"/>
      <c r="GQD11" s="826"/>
      <c r="GQE11" s="826"/>
      <c r="GQF11" s="826"/>
      <c r="GQG11" s="826"/>
      <c r="GQH11" s="826"/>
      <c r="GQI11" s="826"/>
      <c r="GQJ11" s="826"/>
      <c r="GQK11" s="826"/>
      <c r="GQL11" s="826"/>
      <c r="GQM11" s="826"/>
      <c r="GQN11" s="826"/>
      <c r="GQO11" s="826"/>
      <c r="GQP11" s="826"/>
      <c r="GQQ11" s="826"/>
      <c r="GQR11" s="826"/>
      <c r="GQS11" s="826"/>
      <c r="GQT11" s="826"/>
      <c r="GQU11" s="826"/>
      <c r="GQV11" s="826"/>
      <c r="GQW11" s="826"/>
      <c r="GQX11" s="826"/>
      <c r="GQY11" s="826"/>
      <c r="GQZ11" s="826"/>
      <c r="GRA11" s="826"/>
      <c r="GRB11" s="826"/>
      <c r="GRC11" s="826"/>
      <c r="GRD11" s="826"/>
      <c r="GRE11" s="826"/>
      <c r="GRF11" s="826"/>
      <c r="GRG11" s="826"/>
      <c r="GRH11" s="826"/>
      <c r="GRI11" s="826"/>
      <c r="GRJ11" s="826"/>
      <c r="GRK11" s="826"/>
      <c r="GRL11" s="826"/>
      <c r="GRM11" s="826"/>
      <c r="GRN11" s="826"/>
      <c r="GRO11" s="826"/>
      <c r="GRP11" s="826"/>
      <c r="GRQ11" s="826"/>
      <c r="GRR11" s="826"/>
      <c r="GRS11" s="826"/>
      <c r="GRT11" s="826"/>
      <c r="GRU11" s="826"/>
      <c r="GRV11" s="826"/>
      <c r="GRW11" s="826"/>
      <c r="GRX11" s="826"/>
      <c r="GRY11" s="826"/>
      <c r="GRZ11" s="826"/>
      <c r="GSA11" s="826"/>
      <c r="GSB11" s="826"/>
      <c r="GSC11" s="826"/>
      <c r="GSD11" s="826"/>
      <c r="GSE11" s="826"/>
      <c r="GSF11" s="826"/>
      <c r="GSG11" s="826"/>
      <c r="GSH11" s="826"/>
      <c r="GSI11" s="826"/>
      <c r="GSJ11" s="826"/>
      <c r="GSK11" s="826"/>
      <c r="GSL11" s="826"/>
      <c r="GSM11" s="826"/>
      <c r="GSN11" s="826"/>
      <c r="GSO11" s="826"/>
      <c r="GSP11" s="826"/>
      <c r="GSQ11" s="826"/>
      <c r="GSR11" s="826"/>
      <c r="GSS11" s="826"/>
      <c r="GST11" s="826"/>
      <c r="GSU11" s="826"/>
      <c r="GSV11" s="826"/>
      <c r="GSW11" s="826"/>
      <c r="GSX11" s="826"/>
      <c r="GSY11" s="826"/>
      <c r="GSZ11" s="826"/>
      <c r="GTA11" s="826"/>
      <c r="GTB11" s="826"/>
      <c r="GTC11" s="826"/>
      <c r="GTD11" s="826"/>
      <c r="GTE11" s="826"/>
      <c r="GTF11" s="826"/>
      <c r="GTG11" s="826"/>
      <c r="GTH11" s="826"/>
      <c r="GTI11" s="826"/>
      <c r="GTJ11" s="826"/>
      <c r="GTK11" s="826"/>
      <c r="GTL11" s="826"/>
      <c r="GTM11" s="826"/>
      <c r="GTN11" s="826"/>
      <c r="GTO11" s="826"/>
      <c r="GTP11" s="826"/>
      <c r="GTQ11" s="826"/>
      <c r="GTR11" s="826"/>
      <c r="GTS11" s="826"/>
      <c r="GTT11" s="826"/>
      <c r="GTU11" s="826"/>
      <c r="GTV11" s="826"/>
      <c r="GTW11" s="826"/>
      <c r="GTX11" s="826"/>
      <c r="GTY11" s="826"/>
      <c r="GTZ11" s="826"/>
      <c r="GUA11" s="826"/>
      <c r="GUB11" s="826"/>
      <c r="GUC11" s="826"/>
      <c r="GUD11" s="826"/>
      <c r="GUE11" s="826"/>
      <c r="GUF11" s="826"/>
      <c r="GUG11" s="826"/>
      <c r="GUH11" s="826"/>
      <c r="GUI11" s="826"/>
      <c r="GUJ11" s="826"/>
      <c r="GUK11" s="826"/>
      <c r="GUL11" s="826"/>
      <c r="GUM11" s="826"/>
      <c r="GUN11" s="826"/>
      <c r="GUO11" s="826"/>
      <c r="GUP11" s="826"/>
      <c r="GUQ11" s="826"/>
      <c r="GUR11" s="826"/>
      <c r="GUS11" s="826"/>
      <c r="GUT11" s="826"/>
      <c r="GUU11" s="826"/>
      <c r="GUV11" s="826"/>
      <c r="GUW11" s="826"/>
      <c r="GUX11" s="826"/>
      <c r="GUY11" s="826"/>
      <c r="GUZ11" s="826"/>
      <c r="GVA11" s="826"/>
      <c r="GVB11" s="826"/>
      <c r="GVC11" s="826"/>
      <c r="GVD11" s="826"/>
      <c r="GVE11" s="826"/>
      <c r="GVF11" s="826"/>
      <c r="GVG11" s="826"/>
      <c r="GVH11" s="826"/>
      <c r="GVI11" s="826"/>
      <c r="GVJ11" s="826"/>
      <c r="GVK11" s="826"/>
      <c r="GVL11" s="826"/>
      <c r="GVM11" s="826"/>
      <c r="GVN11" s="826"/>
      <c r="GVO11" s="826"/>
      <c r="GVP11" s="826"/>
      <c r="GVQ11" s="826"/>
      <c r="GVR11" s="826"/>
      <c r="GVS11" s="826"/>
      <c r="GVT11" s="826"/>
      <c r="GVU11" s="826"/>
      <c r="GVV11" s="826"/>
      <c r="GVW11" s="826"/>
      <c r="GVX11" s="826"/>
      <c r="GVY11" s="826"/>
      <c r="GVZ11" s="826"/>
      <c r="GWA11" s="826"/>
      <c r="GWB11" s="826"/>
      <c r="GWC11" s="826"/>
      <c r="GWD11" s="826"/>
      <c r="GWE11" s="826"/>
      <c r="GWF11" s="826"/>
      <c r="GWG11" s="826"/>
      <c r="GWH11" s="826"/>
      <c r="GWI11" s="826"/>
      <c r="GWJ11" s="826"/>
      <c r="GWK11" s="826"/>
      <c r="GWL11" s="826"/>
      <c r="GWM11" s="826"/>
      <c r="GWN11" s="826"/>
      <c r="GWO11" s="826"/>
      <c r="GWP11" s="826"/>
      <c r="GWQ11" s="826"/>
      <c r="GWR11" s="826"/>
      <c r="GWS11" s="826"/>
      <c r="GWT11" s="826"/>
      <c r="GWU11" s="826"/>
      <c r="GWV11" s="826"/>
      <c r="GWW11" s="826"/>
      <c r="GWX11" s="826"/>
      <c r="GWY11" s="826"/>
      <c r="GWZ11" s="826"/>
      <c r="GXA11" s="826"/>
      <c r="GXB11" s="826"/>
      <c r="GXC11" s="826"/>
      <c r="GXD11" s="826"/>
      <c r="GXE11" s="826"/>
      <c r="GXF11" s="826"/>
      <c r="GXG11" s="826"/>
      <c r="GXH11" s="826"/>
      <c r="GXI11" s="826"/>
      <c r="GXJ11" s="826"/>
      <c r="GXK11" s="826"/>
      <c r="GXL11" s="826"/>
      <c r="GXM11" s="826"/>
      <c r="GXN11" s="826"/>
      <c r="GXO11" s="826"/>
      <c r="GXP11" s="826"/>
      <c r="GXQ11" s="826"/>
      <c r="GXR11" s="826"/>
      <c r="GXS11" s="826"/>
      <c r="GXT11" s="826"/>
      <c r="GXU11" s="826"/>
      <c r="GXV11" s="826"/>
      <c r="GXW11" s="826"/>
      <c r="GXX11" s="826"/>
      <c r="GXY11" s="826"/>
      <c r="GXZ11" s="826"/>
      <c r="GYA11" s="826"/>
      <c r="GYB11" s="826"/>
      <c r="GYC11" s="826"/>
      <c r="GYD11" s="826"/>
      <c r="GYE11" s="826"/>
      <c r="GYF11" s="826"/>
      <c r="GYG11" s="826"/>
      <c r="GYH11" s="826"/>
      <c r="GYI11" s="826"/>
      <c r="GYJ11" s="826"/>
      <c r="GYK11" s="826"/>
      <c r="GYL11" s="826"/>
      <c r="GYM11" s="826"/>
      <c r="GYN11" s="826"/>
      <c r="GYO11" s="826"/>
      <c r="GYP11" s="826"/>
      <c r="GYQ11" s="826"/>
      <c r="GYR11" s="826"/>
      <c r="GYS11" s="826"/>
      <c r="GYT11" s="826"/>
      <c r="GYU11" s="826"/>
      <c r="GYV11" s="826"/>
      <c r="GYW11" s="826"/>
      <c r="GYX11" s="826"/>
      <c r="GYY11" s="826"/>
      <c r="GYZ11" s="826"/>
      <c r="GZA11" s="826"/>
      <c r="GZB11" s="826"/>
      <c r="GZC11" s="826"/>
      <c r="GZD11" s="826"/>
      <c r="GZE11" s="826"/>
      <c r="GZF11" s="826"/>
      <c r="GZG11" s="826"/>
      <c r="GZH11" s="826"/>
      <c r="GZI11" s="826"/>
      <c r="GZJ11" s="826"/>
      <c r="GZK11" s="826"/>
      <c r="GZL11" s="826"/>
      <c r="GZM11" s="826"/>
      <c r="GZN11" s="826"/>
      <c r="GZO11" s="826"/>
      <c r="GZP11" s="826"/>
      <c r="GZQ11" s="826"/>
      <c r="GZR11" s="826"/>
      <c r="GZS11" s="826"/>
      <c r="GZT11" s="826"/>
      <c r="GZU11" s="826"/>
      <c r="GZV11" s="826"/>
      <c r="GZW11" s="826"/>
      <c r="GZX11" s="826"/>
      <c r="GZY11" s="826"/>
      <c r="GZZ11" s="826"/>
      <c r="HAA11" s="826"/>
      <c r="HAB11" s="826"/>
      <c r="HAC11" s="826"/>
      <c r="HAD11" s="826"/>
      <c r="HAE11" s="826"/>
      <c r="HAF11" s="826"/>
      <c r="HAG11" s="826"/>
      <c r="HAH11" s="826"/>
      <c r="HAI11" s="826"/>
      <c r="HAJ11" s="826"/>
      <c r="HAK11" s="826"/>
      <c r="HAL11" s="826"/>
      <c r="HAM11" s="826"/>
      <c r="HAN11" s="826"/>
      <c r="HAO11" s="826"/>
      <c r="HAP11" s="826"/>
      <c r="HAQ11" s="826"/>
      <c r="HAR11" s="826"/>
      <c r="HAS11" s="826"/>
      <c r="HAT11" s="826"/>
      <c r="HAU11" s="826"/>
      <c r="HAV11" s="826"/>
      <c r="HAW11" s="826"/>
      <c r="HAX11" s="826"/>
      <c r="HAY11" s="826"/>
      <c r="HAZ11" s="826"/>
      <c r="HBA11" s="826"/>
      <c r="HBB11" s="826"/>
      <c r="HBC11" s="826"/>
      <c r="HBD11" s="826"/>
      <c r="HBE11" s="826"/>
      <c r="HBF11" s="826"/>
      <c r="HBG11" s="826"/>
      <c r="HBH11" s="826"/>
      <c r="HBI11" s="826"/>
      <c r="HBJ11" s="826"/>
      <c r="HBK11" s="826"/>
      <c r="HBL11" s="826"/>
      <c r="HBM11" s="826"/>
      <c r="HBN11" s="826"/>
      <c r="HBO11" s="826"/>
      <c r="HBP11" s="826"/>
      <c r="HBQ11" s="826"/>
      <c r="HBR11" s="826"/>
      <c r="HBS11" s="826"/>
      <c r="HBT11" s="826"/>
      <c r="HBU11" s="826"/>
      <c r="HBV11" s="826"/>
      <c r="HBW11" s="826"/>
      <c r="HBX11" s="826"/>
      <c r="HBY11" s="826"/>
      <c r="HBZ11" s="826"/>
      <c r="HCA11" s="826"/>
      <c r="HCB11" s="826"/>
      <c r="HCC11" s="826"/>
      <c r="HCD11" s="826"/>
      <c r="HCE11" s="826"/>
      <c r="HCF11" s="826"/>
      <c r="HCG11" s="826"/>
      <c r="HCH11" s="826"/>
      <c r="HCI11" s="826"/>
      <c r="HCJ11" s="826"/>
      <c r="HCK11" s="826"/>
      <c r="HCL11" s="826"/>
      <c r="HCM11" s="826"/>
      <c r="HCN11" s="826"/>
      <c r="HCO11" s="826"/>
      <c r="HCP11" s="826"/>
      <c r="HCQ11" s="826"/>
      <c r="HCR11" s="826"/>
      <c r="HCS11" s="826"/>
      <c r="HCT11" s="826"/>
      <c r="HCU11" s="826"/>
      <c r="HCV11" s="826"/>
      <c r="HCW11" s="826"/>
      <c r="HCX11" s="826"/>
      <c r="HCY11" s="826"/>
      <c r="HCZ11" s="826"/>
      <c r="HDA11" s="826"/>
      <c r="HDB11" s="826"/>
      <c r="HDC11" s="826"/>
      <c r="HDD11" s="826"/>
      <c r="HDE11" s="826"/>
      <c r="HDF11" s="826"/>
      <c r="HDG11" s="826"/>
      <c r="HDH11" s="826"/>
      <c r="HDI11" s="826"/>
      <c r="HDJ11" s="826"/>
      <c r="HDK11" s="826"/>
      <c r="HDL11" s="826"/>
      <c r="HDM11" s="826"/>
      <c r="HDN11" s="826"/>
      <c r="HDO11" s="826"/>
      <c r="HDP11" s="826"/>
      <c r="HDQ11" s="826"/>
      <c r="HDR11" s="826"/>
      <c r="HDS11" s="826"/>
      <c r="HDT11" s="826"/>
      <c r="HDU11" s="826"/>
      <c r="HDV11" s="826"/>
      <c r="HDW11" s="826"/>
      <c r="HDX11" s="826"/>
      <c r="HDY11" s="826"/>
      <c r="HDZ11" s="826"/>
      <c r="HEA11" s="826"/>
      <c r="HEB11" s="826"/>
      <c r="HEC11" s="826"/>
      <c r="HED11" s="826"/>
      <c r="HEE11" s="826"/>
      <c r="HEF11" s="826"/>
      <c r="HEG11" s="826"/>
      <c r="HEH11" s="826"/>
      <c r="HEI11" s="826"/>
      <c r="HEJ11" s="826"/>
      <c r="HEK11" s="826"/>
      <c r="HEL11" s="826"/>
      <c r="HEM11" s="826"/>
      <c r="HEN11" s="826"/>
      <c r="HEO11" s="826"/>
      <c r="HEP11" s="826"/>
      <c r="HEQ11" s="826"/>
      <c r="HER11" s="826"/>
      <c r="HES11" s="826"/>
      <c r="HET11" s="826"/>
      <c r="HEU11" s="826"/>
      <c r="HEV11" s="826"/>
      <c r="HEW11" s="826"/>
      <c r="HEX11" s="826"/>
      <c r="HEY11" s="826"/>
      <c r="HEZ11" s="826"/>
      <c r="HFA11" s="826"/>
      <c r="HFB11" s="826"/>
      <c r="HFC11" s="826"/>
      <c r="HFD11" s="826"/>
      <c r="HFE11" s="826"/>
      <c r="HFF11" s="826"/>
      <c r="HFG11" s="826"/>
      <c r="HFH11" s="826"/>
      <c r="HFI11" s="826"/>
      <c r="HFJ11" s="826"/>
      <c r="HFK11" s="826"/>
      <c r="HFL11" s="826"/>
      <c r="HFM11" s="826"/>
      <c r="HFN11" s="826"/>
      <c r="HFO11" s="826"/>
      <c r="HFP11" s="826"/>
      <c r="HFQ11" s="826"/>
      <c r="HFR11" s="826"/>
      <c r="HFS11" s="826"/>
      <c r="HFT11" s="826"/>
      <c r="HFU11" s="826"/>
      <c r="HFV11" s="826"/>
      <c r="HFW11" s="826"/>
      <c r="HFX11" s="826"/>
      <c r="HFY11" s="826"/>
      <c r="HFZ11" s="826"/>
      <c r="HGA11" s="826"/>
      <c r="HGB11" s="826"/>
      <c r="HGC11" s="826"/>
      <c r="HGD11" s="826"/>
      <c r="HGE11" s="826"/>
      <c r="HGF11" s="826"/>
      <c r="HGG11" s="826"/>
      <c r="HGH11" s="826"/>
      <c r="HGI11" s="826"/>
      <c r="HGJ11" s="826"/>
      <c r="HGK11" s="826"/>
      <c r="HGL11" s="826"/>
      <c r="HGM11" s="826"/>
      <c r="HGN11" s="826"/>
      <c r="HGO11" s="826"/>
      <c r="HGP11" s="826"/>
      <c r="HGQ11" s="826"/>
      <c r="HGR11" s="826"/>
      <c r="HGS11" s="826"/>
      <c r="HGT11" s="826"/>
      <c r="HGU11" s="826"/>
      <c r="HGV11" s="826"/>
      <c r="HGW11" s="826"/>
      <c r="HGX11" s="826"/>
      <c r="HGY11" s="826"/>
      <c r="HGZ11" s="826"/>
      <c r="HHA11" s="826"/>
      <c r="HHB11" s="826"/>
      <c r="HHC11" s="826"/>
      <c r="HHD11" s="826"/>
      <c r="HHE11" s="826"/>
      <c r="HHF11" s="826"/>
      <c r="HHG11" s="826"/>
      <c r="HHH11" s="826"/>
      <c r="HHI11" s="826"/>
      <c r="HHJ11" s="826"/>
      <c r="HHK11" s="826"/>
      <c r="HHL11" s="826"/>
      <c r="HHM11" s="826"/>
      <c r="HHN11" s="826"/>
      <c r="HHO11" s="826"/>
      <c r="HHP11" s="826"/>
      <c r="HHQ11" s="826"/>
      <c r="HHR11" s="826"/>
      <c r="HHS11" s="826"/>
      <c r="HHT11" s="826"/>
      <c r="HHU11" s="826"/>
      <c r="HHV11" s="826"/>
      <c r="HHW11" s="826"/>
      <c r="HHX11" s="826"/>
      <c r="HHY11" s="826"/>
      <c r="HHZ11" s="826"/>
      <c r="HIA11" s="826"/>
      <c r="HIB11" s="826"/>
      <c r="HIC11" s="826"/>
      <c r="HID11" s="826"/>
      <c r="HIE11" s="826"/>
      <c r="HIF11" s="826"/>
      <c r="HIG11" s="826"/>
      <c r="HIH11" s="826"/>
      <c r="HII11" s="826"/>
      <c r="HIJ11" s="826"/>
      <c r="HIK11" s="826"/>
      <c r="HIL11" s="826"/>
      <c r="HIM11" s="826"/>
      <c r="HIN11" s="826"/>
      <c r="HIO11" s="826"/>
      <c r="HIP11" s="826"/>
      <c r="HIQ11" s="826"/>
      <c r="HIR11" s="826"/>
      <c r="HIS11" s="826"/>
      <c r="HIT11" s="826"/>
      <c r="HIU11" s="826"/>
      <c r="HIV11" s="826"/>
      <c r="HIW11" s="826"/>
      <c r="HIX11" s="826"/>
      <c r="HIY11" s="826"/>
      <c r="HIZ11" s="826"/>
      <c r="HJA11" s="826"/>
      <c r="HJB11" s="826"/>
      <c r="HJC11" s="826"/>
      <c r="HJD11" s="826"/>
      <c r="HJE11" s="826"/>
      <c r="HJF11" s="826"/>
      <c r="HJG11" s="826"/>
      <c r="HJH11" s="826"/>
      <c r="HJI11" s="826"/>
      <c r="HJJ11" s="826"/>
      <c r="HJK11" s="826"/>
      <c r="HJL11" s="826"/>
      <c r="HJM11" s="826"/>
      <c r="HJN11" s="826"/>
      <c r="HJO11" s="826"/>
      <c r="HJP11" s="826"/>
      <c r="HJQ11" s="826"/>
      <c r="HJR11" s="826"/>
      <c r="HJS11" s="826"/>
      <c r="HJT11" s="826"/>
      <c r="HJU11" s="826"/>
      <c r="HJV11" s="826"/>
      <c r="HJW11" s="826"/>
      <c r="HJX11" s="826"/>
      <c r="HJY11" s="826"/>
      <c r="HJZ11" s="826"/>
      <c r="HKA11" s="826"/>
      <c r="HKB11" s="826"/>
      <c r="HKC11" s="826"/>
      <c r="HKD11" s="826"/>
      <c r="HKE11" s="826"/>
      <c r="HKF11" s="826"/>
      <c r="HKG11" s="826"/>
      <c r="HKH11" s="826"/>
      <c r="HKI11" s="826"/>
      <c r="HKJ11" s="826"/>
      <c r="HKK11" s="826"/>
      <c r="HKL11" s="826"/>
      <c r="HKM11" s="826"/>
      <c r="HKN11" s="826"/>
      <c r="HKO11" s="826"/>
      <c r="HKP11" s="826"/>
      <c r="HKQ11" s="826"/>
      <c r="HKR11" s="826"/>
      <c r="HKS11" s="826"/>
      <c r="HKT11" s="826"/>
      <c r="HKU11" s="826"/>
      <c r="HKV11" s="826"/>
      <c r="HKW11" s="826"/>
      <c r="HKX11" s="826"/>
      <c r="HKY11" s="826"/>
      <c r="HKZ11" s="826"/>
      <c r="HLA11" s="826"/>
      <c r="HLB11" s="826"/>
      <c r="HLC11" s="826"/>
      <c r="HLD11" s="826"/>
      <c r="HLE11" s="826"/>
      <c r="HLF11" s="826"/>
      <c r="HLG11" s="826"/>
      <c r="HLH11" s="826"/>
      <c r="HLI11" s="826"/>
      <c r="HLJ11" s="826"/>
      <c r="HLK11" s="826"/>
      <c r="HLL11" s="826"/>
      <c r="HLM11" s="826"/>
      <c r="HLN11" s="826"/>
      <c r="HLO11" s="826"/>
      <c r="HLP11" s="826"/>
      <c r="HLQ11" s="826"/>
      <c r="HLR11" s="826"/>
      <c r="HLS11" s="826"/>
      <c r="HLT11" s="826"/>
      <c r="HLU11" s="826"/>
      <c r="HLV11" s="826"/>
      <c r="HLW11" s="826"/>
      <c r="HLX11" s="826"/>
      <c r="HLY11" s="826"/>
      <c r="HLZ11" s="826"/>
      <c r="HMA11" s="826"/>
      <c r="HMB11" s="826"/>
      <c r="HMC11" s="826"/>
      <c r="HMD11" s="826"/>
      <c r="HME11" s="826"/>
      <c r="HMF11" s="826"/>
      <c r="HMG11" s="826"/>
      <c r="HMH11" s="826"/>
      <c r="HMI11" s="826"/>
      <c r="HMJ11" s="826"/>
      <c r="HMK11" s="826"/>
      <c r="HML11" s="826"/>
      <c r="HMM11" s="826"/>
      <c r="HMN11" s="826"/>
      <c r="HMO11" s="826"/>
      <c r="HMP11" s="826"/>
      <c r="HMQ11" s="826"/>
      <c r="HMR11" s="826"/>
      <c r="HMS11" s="826"/>
      <c r="HMT11" s="826"/>
      <c r="HMU11" s="826"/>
      <c r="HMV11" s="826"/>
      <c r="HMW11" s="826"/>
      <c r="HMX11" s="826"/>
      <c r="HMY11" s="826"/>
      <c r="HMZ11" s="826"/>
      <c r="HNA11" s="826"/>
      <c r="HNB11" s="826"/>
      <c r="HNC11" s="826"/>
      <c r="HND11" s="826"/>
      <c r="HNE11" s="826"/>
      <c r="HNF11" s="826"/>
      <c r="HNG11" s="826"/>
      <c r="HNH11" s="826"/>
      <c r="HNI11" s="826"/>
      <c r="HNJ11" s="826"/>
      <c r="HNK11" s="826"/>
      <c r="HNL11" s="826"/>
      <c r="HNM11" s="826"/>
      <c r="HNN11" s="826"/>
      <c r="HNO11" s="826"/>
      <c r="HNP11" s="826"/>
      <c r="HNQ11" s="826"/>
      <c r="HNR11" s="826"/>
      <c r="HNS11" s="826"/>
      <c r="HNT11" s="826"/>
      <c r="HNU11" s="826"/>
      <c r="HNV11" s="826"/>
      <c r="HNW11" s="826"/>
      <c r="HNX11" s="826"/>
      <c r="HNY11" s="826"/>
      <c r="HNZ11" s="826"/>
      <c r="HOA11" s="826"/>
      <c r="HOB11" s="826"/>
      <c r="HOC11" s="826"/>
      <c r="HOD11" s="826"/>
      <c r="HOE11" s="826"/>
      <c r="HOF11" s="826"/>
      <c r="HOG11" s="826"/>
      <c r="HOH11" s="826"/>
      <c r="HOI11" s="826"/>
      <c r="HOJ11" s="826"/>
      <c r="HOK11" s="826"/>
      <c r="HOL11" s="826"/>
      <c r="HOM11" s="826"/>
      <c r="HON11" s="826"/>
      <c r="HOO11" s="826"/>
      <c r="HOP11" s="826"/>
      <c r="HOQ11" s="826"/>
      <c r="HOR11" s="826"/>
      <c r="HOS11" s="826"/>
      <c r="HOT11" s="826"/>
      <c r="HOU11" s="826"/>
      <c r="HOV11" s="826"/>
      <c r="HOW11" s="826"/>
      <c r="HOX11" s="826"/>
      <c r="HOY11" s="826"/>
      <c r="HOZ11" s="826"/>
      <c r="HPA11" s="826"/>
      <c r="HPB11" s="826"/>
      <c r="HPC11" s="826"/>
      <c r="HPD11" s="826"/>
      <c r="HPE11" s="826"/>
      <c r="HPF11" s="826"/>
      <c r="HPG11" s="826"/>
      <c r="HPH11" s="826"/>
      <c r="HPI11" s="826"/>
      <c r="HPJ11" s="826"/>
      <c r="HPK11" s="826"/>
      <c r="HPL11" s="826"/>
      <c r="HPM11" s="826"/>
      <c r="HPN11" s="826"/>
      <c r="HPO11" s="826"/>
      <c r="HPP11" s="826"/>
      <c r="HPQ11" s="826"/>
      <c r="HPR11" s="826"/>
      <c r="HPS11" s="826"/>
      <c r="HPT11" s="826"/>
      <c r="HPU11" s="826"/>
      <c r="HPV11" s="826"/>
      <c r="HPW11" s="826"/>
      <c r="HPX11" s="826"/>
      <c r="HPY11" s="826"/>
      <c r="HPZ11" s="826"/>
      <c r="HQA11" s="826"/>
      <c r="HQB11" s="826"/>
      <c r="HQC11" s="826"/>
      <c r="HQD11" s="826"/>
      <c r="HQE11" s="826"/>
      <c r="HQF11" s="826"/>
      <c r="HQG11" s="826"/>
      <c r="HQH11" s="826"/>
      <c r="HQI11" s="826"/>
      <c r="HQJ11" s="826"/>
      <c r="HQK11" s="826"/>
      <c r="HQL11" s="826"/>
      <c r="HQM11" s="826"/>
      <c r="HQN11" s="826"/>
      <c r="HQO11" s="826"/>
      <c r="HQP11" s="826"/>
      <c r="HQQ11" s="826"/>
      <c r="HQR11" s="826"/>
      <c r="HQS11" s="826"/>
      <c r="HQT11" s="826"/>
      <c r="HQU11" s="826"/>
      <c r="HQV11" s="826"/>
      <c r="HQW11" s="826"/>
      <c r="HQX11" s="826"/>
      <c r="HQY11" s="826"/>
      <c r="HQZ11" s="826"/>
      <c r="HRA11" s="826"/>
      <c r="HRB11" s="826"/>
      <c r="HRC11" s="826"/>
      <c r="HRD11" s="826"/>
      <c r="HRE11" s="826"/>
      <c r="HRF11" s="826"/>
      <c r="HRG11" s="826"/>
      <c r="HRH11" s="826"/>
      <c r="HRI11" s="826"/>
      <c r="HRJ11" s="826"/>
      <c r="HRK11" s="826"/>
      <c r="HRL11" s="826"/>
      <c r="HRM11" s="826"/>
      <c r="HRN11" s="826"/>
      <c r="HRO11" s="826"/>
      <c r="HRP11" s="826"/>
      <c r="HRQ11" s="826"/>
      <c r="HRR11" s="826"/>
      <c r="HRS11" s="826"/>
      <c r="HRT11" s="826"/>
      <c r="HRU11" s="826"/>
      <c r="HRV11" s="826"/>
      <c r="HRW11" s="826"/>
      <c r="HRX11" s="826"/>
      <c r="HRY11" s="826"/>
      <c r="HRZ11" s="826"/>
      <c r="HSA11" s="826"/>
      <c r="HSB11" s="826"/>
      <c r="HSC11" s="826"/>
      <c r="HSD11" s="826"/>
      <c r="HSE11" s="826"/>
      <c r="HSF11" s="826"/>
      <c r="HSG11" s="826"/>
      <c r="HSH11" s="826"/>
      <c r="HSI11" s="826"/>
      <c r="HSJ11" s="826"/>
      <c r="HSK11" s="826"/>
      <c r="HSL11" s="826"/>
      <c r="HSM11" s="826"/>
      <c r="HSN11" s="826"/>
      <c r="HSO11" s="826"/>
      <c r="HSP11" s="826"/>
      <c r="HSQ11" s="826"/>
      <c r="HSR11" s="826"/>
      <c r="HSS11" s="826"/>
      <c r="HST11" s="826"/>
      <c r="HSU11" s="826"/>
      <c r="HSV11" s="826"/>
      <c r="HSW11" s="826"/>
      <c r="HSX11" s="826"/>
      <c r="HSY11" s="826"/>
      <c r="HSZ11" s="826"/>
      <c r="HTA11" s="826"/>
      <c r="HTB11" s="826"/>
      <c r="HTC11" s="826"/>
      <c r="HTD11" s="826"/>
      <c r="HTE11" s="826"/>
      <c r="HTF11" s="826"/>
      <c r="HTG11" s="826"/>
      <c r="HTH11" s="826"/>
      <c r="HTI11" s="826"/>
      <c r="HTJ11" s="826"/>
      <c r="HTK11" s="826"/>
      <c r="HTL11" s="826"/>
      <c r="HTM11" s="826"/>
      <c r="HTN11" s="826"/>
      <c r="HTO11" s="826"/>
      <c r="HTP11" s="826"/>
      <c r="HTQ11" s="826"/>
      <c r="HTR11" s="826"/>
      <c r="HTS11" s="826"/>
      <c r="HTT11" s="826"/>
      <c r="HTU11" s="826"/>
      <c r="HTV11" s="826"/>
      <c r="HTW11" s="826"/>
      <c r="HTX11" s="826"/>
      <c r="HTY11" s="826"/>
      <c r="HTZ11" s="826"/>
      <c r="HUA11" s="826"/>
      <c r="HUB11" s="826"/>
      <c r="HUC11" s="826"/>
      <c r="HUD11" s="826"/>
      <c r="HUE11" s="826"/>
      <c r="HUF11" s="826"/>
      <c r="HUG11" s="826"/>
      <c r="HUH11" s="826"/>
      <c r="HUI11" s="826"/>
      <c r="HUJ11" s="826"/>
      <c r="HUK11" s="826"/>
      <c r="HUL11" s="826"/>
      <c r="HUM11" s="826"/>
      <c r="HUN11" s="826"/>
      <c r="HUO11" s="826"/>
      <c r="HUP11" s="826"/>
      <c r="HUQ11" s="826"/>
      <c r="HUR11" s="826"/>
      <c r="HUS11" s="826"/>
      <c r="HUT11" s="826"/>
      <c r="HUU11" s="826"/>
      <c r="HUV11" s="826"/>
      <c r="HUW11" s="826"/>
      <c r="HUX11" s="826"/>
      <c r="HUY11" s="826"/>
      <c r="HUZ11" s="826"/>
      <c r="HVA11" s="826"/>
      <c r="HVB11" s="826"/>
      <c r="HVC11" s="826"/>
      <c r="HVD11" s="826"/>
      <c r="HVE11" s="826"/>
      <c r="HVF11" s="826"/>
      <c r="HVG11" s="826"/>
      <c r="HVH11" s="826"/>
      <c r="HVI11" s="826"/>
      <c r="HVJ11" s="826"/>
      <c r="HVK11" s="826"/>
      <c r="HVL11" s="826"/>
      <c r="HVM11" s="826"/>
      <c r="HVN11" s="826"/>
      <c r="HVO11" s="826"/>
      <c r="HVP11" s="826"/>
      <c r="HVQ11" s="826"/>
      <c r="HVR11" s="826"/>
      <c r="HVS11" s="826"/>
      <c r="HVT11" s="826"/>
      <c r="HVU11" s="826"/>
      <c r="HVV11" s="826"/>
      <c r="HVW11" s="826"/>
      <c r="HVX11" s="826"/>
      <c r="HVY11" s="826"/>
      <c r="HVZ11" s="826"/>
      <c r="HWA11" s="826"/>
      <c r="HWB11" s="826"/>
      <c r="HWC11" s="826"/>
      <c r="HWD11" s="826"/>
      <c r="HWE11" s="826"/>
      <c r="HWF11" s="826"/>
      <c r="HWG11" s="826"/>
      <c r="HWH11" s="826"/>
      <c r="HWI11" s="826"/>
      <c r="HWJ11" s="826"/>
      <c r="HWK11" s="826"/>
      <c r="HWL11" s="826"/>
      <c r="HWM11" s="826"/>
      <c r="HWN11" s="826"/>
      <c r="HWO11" s="826"/>
      <c r="HWP11" s="826"/>
      <c r="HWQ11" s="826"/>
      <c r="HWR11" s="826"/>
      <c r="HWS11" s="826"/>
      <c r="HWT11" s="826"/>
      <c r="HWU11" s="826"/>
      <c r="HWV11" s="826"/>
      <c r="HWW11" s="826"/>
      <c r="HWX11" s="826"/>
      <c r="HWY11" s="826"/>
      <c r="HWZ11" s="826"/>
      <c r="HXA11" s="826"/>
      <c r="HXB11" s="826"/>
      <c r="HXC11" s="826"/>
      <c r="HXD11" s="826"/>
      <c r="HXE11" s="826"/>
      <c r="HXF11" s="826"/>
      <c r="HXG11" s="826"/>
      <c r="HXH11" s="826"/>
      <c r="HXI11" s="826"/>
      <c r="HXJ11" s="826"/>
      <c r="HXK11" s="826"/>
      <c r="HXL11" s="826"/>
      <c r="HXM11" s="826"/>
      <c r="HXN11" s="826"/>
      <c r="HXO11" s="826"/>
      <c r="HXP11" s="826"/>
      <c r="HXQ11" s="826"/>
      <c r="HXR11" s="826"/>
      <c r="HXS11" s="826"/>
      <c r="HXT11" s="826"/>
      <c r="HXU11" s="826"/>
      <c r="HXV11" s="826"/>
      <c r="HXW11" s="826"/>
      <c r="HXX11" s="826"/>
      <c r="HXY11" s="826"/>
      <c r="HXZ11" s="826"/>
      <c r="HYA11" s="826"/>
      <c r="HYB11" s="826"/>
      <c r="HYC11" s="826"/>
      <c r="HYD11" s="826"/>
      <c r="HYE11" s="826"/>
      <c r="HYF11" s="826"/>
      <c r="HYG11" s="826"/>
      <c r="HYH11" s="826"/>
      <c r="HYI11" s="826"/>
      <c r="HYJ11" s="826"/>
      <c r="HYK11" s="826"/>
      <c r="HYL11" s="826"/>
      <c r="HYM11" s="826"/>
      <c r="HYN11" s="826"/>
      <c r="HYO11" s="826"/>
      <c r="HYP11" s="826"/>
      <c r="HYQ11" s="826"/>
      <c r="HYR11" s="826"/>
      <c r="HYS11" s="826"/>
      <c r="HYT11" s="826"/>
      <c r="HYU11" s="826"/>
      <c r="HYV11" s="826"/>
      <c r="HYW11" s="826"/>
      <c r="HYX11" s="826"/>
      <c r="HYY11" s="826"/>
      <c r="HYZ11" s="826"/>
      <c r="HZA11" s="826"/>
      <c r="HZB11" s="826"/>
      <c r="HZC11" s="826"/>
      <c r="HZD11" s="826"/>
      <c r="HZE11" s="826"/>
      <c r="HZF11" s="826"/>
      <c r="HZG11" s="826"/>
      <c r="HZH11" s="826"/>
      <c r="HZI11" s="826"/>
      <c r="HZJ11" s="826"/>
      <c r="HZK11" s="826"/>
      <c r="HZL11" s="826"/>
      <c r="HZM11" s="826"/>
      <c r="HZN11" s="826"/>
      <c r="HZO11" s="826"/>
      <c r="HZP11" s="826"/>
      <c r="HZQ11" s="826"/>
      <c r="HZR11" s="826"/>
      <c r="HZS11" s="826"/>
      <c r="HZT11" s="826"/>
      <c r="HZU11" s="826"/>
      <c r="HZV11" s="826"/>
      <c r="HZW11" s="826"/>
      <c r="HZX11" s="826"/>
      <c r="HZY11" s="826"/>
      <c r="HZZ11" s="826"/>
      <c r="IAA11" s="826"/>
      <c r="IAB11" s="826"/>
      <c r="IAC11" s="826"/>
      <c r="IAD11" s="826"/>
      <c r="IAE11" s="826"/>
      <c r="IAF11" s="826"/>
      <c r="IAG11" s="826"/>
      <c r="IAH11" s="826"/>
      <c r="IAI11" s="826"/>
      <c r="IAJ11" s="826"/>
      <c r="IAK11" s="826"/>
      <c r="IAL11" s="826"/>
      <c r="IAM11" s="826"/>
      <c r="IAN11" s="826"/>
      <c r="IAO11" s="826"/>
      <c r="IAP11" s="826"/>
      <c r="IAQ11" s="826"/>
      <c r="IAR11" s="826"/>
      <c r="IAS11" s="826"/>
      <c r="IAT11" s="826"/>
      <c r="IAU11" s="826"/>
      <c r="IAV11" s="826"/>
      <c r="IAW11" s="826"/>
      <c r="IAX11" s="826"/>
      <c r="IAY11" s="826"/>
      <c r="IAZ11" s="826"/>
      <c r="IBA11" s="826"/>
      <c r="IBB11" s="826"/>
      <c r="IBC11" s="826"/>
      <c r="IBD11" s="826"/>
      <c r="IBE11" s="826"/>
      <c r="IBF11" s="826"/>
      <c r="IBG11" s="826"/>
      <c r="IBH11" s="826"/>
      <c r="IBI11" s="826"/>
      <c r="IBJ11" s="826"/>
      <c r="IBK11" s="826"/>
      <c r="IBL11" s="826"/>
      <c r="IBM11" s="826"/>
      <c r="IBN11" s="826"/>
      <c r="IBO11" s="826"/>
      <c r="IBP11" s="826"/>
      <c r="IBQ11" s="826"/>
      <c r="IBR11" s="826"/>
      <c r="IBS11" s="826"/>
      <c r="IBT11" s="826"/>
      <c r="IBU11" s="826"/>
      <c r="IBV11" s="826"/>
      <c r="IBW11" s="826"/>
      <c r="IBX11" s="826"/>
      <c r="IBY11" s="826"/>
      <c r="IBZ11" s="826"/>
      <c r="ICA11" s="826"/>
      <c r="ICB11" s="826"/>
      <c r="ICC11" s="826"/>
      <c r="ICD11" s="826"/>
      <c r="ICE11" s="826"/>
      <c r="ICF11" s="826"/>
      <c r="ICG11" s="826"/>
      <c r="ICH11" s="826"/>
      <c r="ICI11" s="826"/>
      <c r="ICJ11" s="826"/>
      <c r="ICK11" s="826"/>
      <c r="ICL11" s="826"/>
      <c r="ICM11" s="826"/>
      <c r="ICN11" s="826"/>
      <c r="ICO11" s="826"/>
      <c r="ICP11" s="826"/>
      <c r="ICQ11" s="826"/>
      <c r="ICR11" s="826"/>
      <c r="ICS11" s="826"/>
      <c r="ICT11" s="826"/>
      <c r="ICU11" s="826"/>
      <c r="ICV11" s="826"/>
      <c r="ICW11" s="826"/>
      <c r="ICX11" s="826"/>
      <c r="ICY11" s="826"/>
      <c r="ICZ11" s="826"/>
      <c r="IDA11" s="826"/>
      <c r="IDB11" s="826"/>
      <c r="IDC11" s="826"/>
      <c r="IDD11" s="826"/>
      <c r="IDE11" s="826"/>
      <c r="IDF11" s="826"/>
      <c r="IDG11" s="826"/>
      <c r="IDH11" s="826"/>
      <c r="IDI11" s="826"/>
      <c r="IDJ11" s="826"/>
      <c r="IDK11" s="826"/>
      <c r="IDL11" s="826"/>
      <c r="IDM11" s="826"/>
      <c r="IDN11" s="826"/>
      <c r="IDO11" s="826"/>
      <c r="IDP11" s="826"/>
      <c r="IDQ11" s="826"/>
      <c r="IDR11" s="826"/>
      <c r="IDS11" s="826"/>
      <c r="IDT11" s="826"/>
      <c r="IDU11" s="826"/>
      <c r="IDV11" s="826"/>
      <c r="IDW11" s="826"/>
      <c r="IDX11" s="826"/>
      <c r="IDY11" s="826"/>
      <c r="IDZ11" s="826"/>
      <c r="IEA11" s="826"/>
      <c r="IEB11" s="826"/>
      <c r="IEC11" s="826"/>
      <c r="IED11" s="826"/>
      <c r="IEE11" s="826"/>
      <c r="IEF11" s="826"/>
      <c r="IEG11" s="826"/>
      <c r="IEH11" s="826"/>
      <c r="IEI11" s="826"/>
      <c r="IEJ11" s="826"/>
      <c r="IEK11" s="826"/>
      <c r="IEL11" s="826"/>
      <c r="IEM11" s="826"/>
      <c r="IEN11" s="826"/>
      <c r="IEO11" s="826"/>
      <c r="IEP11" s="826"/>
      <c r="IEQ11" s="826"/>
      <c r="IER11" s="826"/>
      <c r="IES11" s="826"/>
      <c r="IET11" s="826"/>
      <c r="IEU11" s="826"/>
      <c r="IEV11" s="826"/>
      <c r="IEW11" s="826"/>
      <c r="IEX11" s="826"/>
      <c r="IEY11" s="826"/>
      <c r="IEZ11" s="826"/>
      <c r="IFA11" s="826"/>
      <c r="IFB11" s="826"/>
      <c r="IFC11" s="826"/>
      <c r="IFD11" s="826"/>
      <c r="IFE11" s="826"/>
      <c r="IFF11" s="826"/>
      <c r="IFG11" s="826"/>
      <c r="IFH11" s="826"/>
      <c r="IFI11" s="826"/>
      <c r="IFJ11" s="826"/>
      <c r="IFK11" s="826"/>
      <c r="IFL11" s="826"/>
      <c r="IFM11" s="826"/>
      <c r="IFN11" s="826"/>
      <c r="IFO11" s="826"/>
      <c r="IFP11" s="826"/>
      <c r="IFQ11" s="826"/>
      <c r="IFR11" s="826"/>
      <c r="IFS11" s="826"/>
      <c r="IFT11" s="826"/>
      <c r="IFU11" s="826"/>
      <c r="IFV11" s="826"/>
      <c r="IFW11" s="826"/>
      <c r="IFX11" s="826"/>
      <c r="IFY11" s="826"/>
      <c r="IFZ11" s="826"/>
      <c r="IGA11" s="826"/>
      <c r="IGB11" s="826"/>
      <c r="IGC11" s="826"/>
      <c r="IGD11" s="826"/>
      <c r="IGE11" s="826"/>
      <c r="IGF11" s="826"/>
      <c r="IGG11" s="826"/>
      <c r="IGH11" s="826"/>
      <c r="IGI11" s="826"/>
      <c r="IGJ11" s="826"/>
      <c r="IGK11" s="826"/>
      <c r="IGL11" s="826"/>
      <c r="IGM11" s="826"/>
      <c r="IGN11" s="826"/>
      <c r="IGO11" s="826"/>
      <c r="IGP11" s="826"/>
      <c r="IGQ11" s="826"/>
      <c r="IGR11" s="826"/>
      <c r="IGS11" s="826"/>
      <c r="IGT11" s="826"/>
      <c r="IGU11" s="826"/>
      <c r="IGV11" s="826"/>
      <c r="IGW11" s="826"/>
      <c r="IGX11" s="826"/>
      <c r="IGY11" s="826"/>
      <c r="IGZ11" s="826"/>
      <c r="IHA11" s="826"/>
      <c r="IHB11" s="826"/>
      <c r="IHC11" s="826"/>
      <c r="IHD11" s="826"/>
      <c r="IHE11" s="826"/>
      <c r="IHF11" s="826"/>
      <c r="IHG11" s="826"/>
      <c r="IHH11" s="826"/>
      <c r="IHI11" s="826"/>
      <c r="IHJ11" s="826"/>
      <c r="IHK11" s="826"/>
      <c r="IHL11" s="826"/>
      <c r="IHM11" s="826"/>
      <c r="IHN11" s="826"/>
      <c r="IHO11" s="826"/>
      <c r="IHP11" s="826"/>
      <c r="IHQ11" s="826"/>
      <c r="IHR11" s="826"/>
      <c r="IHS11" s="826"/>
      <c r="IHT11" s="826"/>
      <c r="IHU11" s="826"/>
      <c r="IHV11" s="826"/>
      <c r="IHW11" s="826"/>
      <c r="IHX11" s="826"/>
      <c r="IHY11" s="826"/>
      <c r="IHZ11" s="826"/>
      <c r="IIA11" s="826"/>
      <c r="IIB11" s="826"/>
      <c r="IIC11" s="826"/>
      <c r="IID11" s="826"/>
      <c r="IIE11" s="826"/>
      <c r="IIF11" s="826"/>
      <c r="IIG11" s="826"/>
      <c r="IIH11" s="826"/>
      <c r="III11" s="826"/>
      <c r="IIJ11" s="826"/>
      <c r="IIK11" s="826"/>
      <c r="IIL11" s="826"/>
      <c r="IIM11" s="826"/>
      <c r="IIN11" s="826"/>
      <c r="IIO11" s="826"/>
      <c r="IIP11" s="826"/>
      <c r="IIQ11" s="826"/>
      <c r="IIR11" s="826"/>
      <c r="IIS11" s="826"/>
      <c r="IIT11" s="826"/>
      <c r="IIU11" s="826"/>
      <c r="IIV11" s="826"/>
      <c r="IIW11" s="826"/>
      <c r="IIX11" s="826"/>
      <c r="IIY11" s="826"/>
      <c r="IIZ11" s="826"/>
      <c r="IJA11" s="826"/>
      <c r="IJB11" s="826"/>
      <c r="IJC11" s="826"/>
      <c r="IJD11" s="826"/>
      <c r="IJE11" s="826"/>
      <c r="IJF11" s="826"/>
      <c r="IJG11" s="826"/>
      <c r="IJH11" s="826"/>
      <c r="IJI11" s="826"/>
      <c r="IJJ11" s="826"/>
      <c r="IJK11" s="826"/>
      <c r="IJL11" s="826"/>
      <c r="IJM11" s="826"/>
      <c r="IJN11" s="826"/>
      <c r="IJO11" s="826"/>
      <c r="IJP11" s="826"/>
      <c r="IJQ11" s="826"/>
      <c r="IJR11" s="826"/>
      <c r="IJS11" s="826"/>
      <c r="IJT11" s="826"/>
      <c r="IJU11" s="826"/>
      <c r="IJV11" s="826"/>
      <c r="IJW11" s="826"/>
      <c r="IJX11" s="826"/>
      <c r="IJY11" s="826"/>
      <c r="IJZ11" s="826"/>
      <c r="IKA11" s="826"/>
      <c r="IKB11" s="826"/>
      <c r="IKC11" s="826"/>
      <c r="IKD11" s="826"/>
      <c r="IKE11" s="826"/>
      <c r="IKF11" s="826"/>
      <c r="IKG11" s="826"/>
      <c r="IKH11" s="826"/>
      <c r="IKI11" s="826"/>
      <c r="IKJ11" s="826"/>
      <c r="IKK11" s="826"/>
      <c r="IKL11" s="826"/>
      <c r="IKM11" s="826"/>
      <c r="IKN11" s="826"/>
      <c r="IKO11" s="826"/>
      <c r="IKP11" s="826"/>
      <c r="IKQ11" s="826"/>
      <c r="IKR11" s="826"/>
      <c r="IKS11" s="826"/>
      <c r="IKT11" s="826"/>
      <c r="IKU11" s="826"/>
      <c r="IKV11" s="826"/>
      <c r="IKW11" s="826"/>
      <c r="IKX11" s="826"/>
      <c r="IKY11" s="826"/>
      <c r="IKZ11" s="826"/>
      <c r="ILA11" s="826"/>
      <c r="ILB11" s="826"/>
      <c r="ILC11" s="826"/>
      <c r="ILD11" s="826"/>
      <c r="ILE11" s="826"/>
      <c r="ILF11" s="826"/>
      <c r="ILG11" s="826"/>
      <c r="ILH11" s="826"/>
      <c r="ILI11" s="826"/>
      <c r="ILJ11" s="826"/>
      <c r="ILK11" s="826"/>
      <c r="ILL11" s="826"/>
      <c r="ILM11" s="826"/>
      <c r="ILN11" s="826"/>
      <c r="ILO11" s="826"/>
      <c r="ILP11" s="826"/>
      <c r="ILQ11" s="826"/>
      <c r="ILR11" s="826"/>
      <c r="ILS11" s="826"/>
      <c r="ILT11" s="826"/>
      <c r="ILU11" s="826"/>
      <c r="ILV11" s="826"/>
      <c r="ILW11" s="826"/>
      <c r="ILX11" s="826"/>
      <c r="ILY11" s="826"/>
      <c r="ILZ11" s="826"/>
      <c r="IMA11" s="826"/>
      <c r="IMB11" s="826"/>
      <c r="IMC11" s="826"/>
      <c r="IMD11" s="826"/>
      <c r="IME11" s="826"/>
      <c r="IMF11" s="826"/>
      <c r="IMG11" s="826"/>
      <c r="IMH11" s="826"/>
      <c r="IMI11" s="826"/>
      <c r="IMJ11" s="826"/>
      <c r="IMK11" s="826"/>
      <c r="IML11" s="826"/>
      <c r="IMM11" s="826"/>
      <c r="IMN11" s="826"/>
      <c r="IMO11" s="826"/>
      <c r="IMP11" s="826"/>
      <c r="IMQ11" s="826"/>
      <c r="IMR11" s="826"/>
      <c r="IMS11" s="826"/>
      <c r="IMT11" s="826"/>
      <c r="IMU11" s="826"/>
      <c r="IMV11" s="826"/>
      <c r="IMW11" s="826"/>
      <c r="IMX11" s="826"/>
      <c r="IMY11" s="826"/>
      <c r="IMZ11" s="826"/>
      <c r="INA11" s="826"/>
      <c r="INB11" s="826"/>
      <c r="INC11" s="826"/>
      <c r="IND11" s="826"/>
      <c r="INE11" s="826"/>
      <c r="INF11" s="826"/>
      <c r="ING11" s="826"/>
      <c r="INH11" s="826"/>
      <c r="INI11" s="826"/>
      <c r="INJ11" s="826"/>
      <c r="INK11" s="826"/>
      <c r="INL11" s="826"/>
      <c r="INM11" s="826"/>
      <c r="INN11" s="826"/>
      <c r="INO11" s="826"/>
      <c r="INP11" s="826"/>
      <c r="INQ11" s="826"/>
      <c r="INR11" s="826"/>
      <c r="INS11" s="826"/>
      <c r="INT11" s="826"/>
      <c r="INU11" s="826"/>
      <c r="INV11" s="826"/>
      <c r="INW11" s="826"/>
      <c r="INX11" s="826"/>
      <c r="INY11" s="826"/>
      <c r="INZ11" s="826"/>
      <c r="IOA11" s="826"/>
      <c r="IOB11" s="826"/>
      <c r="IOC11" s="826"/>
      <c r="IOD11" s="826"/>
      <c r="IOE11" s="826"/>
      <c r="IOF11" s="826"/>
      <c r="IOG11" s="826"/>
      <c r="IOH11" s="826"/>
      <c r="IOI11" s="826"/>
      <c r="IOJ11" s="826"/>
      <c r="IOK11" s="826"/>
      <c r="IOL11" s="826"/>
      <c r="IOM11" s="826"/>
      <c r="ION11" s="826"/>
      <c r="IOO11" s="826"/>
      <c r="IOP11" s="826"/>
      <c r="IOQ11" s="826"/>
      <c r="IOR11" s="826"/>
      <c r="IOS11" s="826"/>
      <c r="IOT11" s="826"/>
      <c r="IOU11" s="826"/>
      <c r="IOV11" s="826"/>
      <c r="IOW11" s="826"/>
      <c r="IOX11" s="826"/>
      <c r="IOY11" s="826"/>
      <c r="IOZ11" s="826"/>
      <c r="IPA11" s="826"/>
      <c r="IPB11" s="826"/>
      <c r="IPC11" s="826"/>
      <c r="IPD11" s="826"/>
      <c r="IPE11" s="826"/>
      <c r="IPF11" s="826"/>
      <c r="IPG11" s="826"/>
      <c r="IPH11" s="826"/>
      <c r="IPI11" s="826"/>
      <c r="IPJ11" s="826"/>
      <c r="IPK11" s="826"/>
      <c r="IPL11" s="826"/>
      <c r="IPM11" s="826"/>
      <c r="IPN11" s="826"/>
      <c r="IPO11" s="826"/>
      <c r="IPP11" s="826"/>
      <c r="IPQ11" s="826"/>
      <c r="IPR11" s="826"/>
      <c r="IPS11" s="826"/>
      <c r="IPT11" s="826"/>
      <c r="IPU11" s="826"/>
      <c r="IPV11" s="826"/>
      <c r="IPW11" s="826"/>
      <c r="IPX11" s="826"/>
      <c r="IPY11" s="826"/>
      <c r="IPZ11" s="826"/>
      <c r="IQA11" s="826"/>
      <c r="IQB11" s="826"/>
      <c r="IQC11" s="826"/>
      <c r="IQD11" s="826"/>
      <c r="IQE11" s="826"/>
      <c r="IQF11" s="826"/>
      <c r="IQG11" s="826"/>
      <c r="IQH11" s="826"/>
      <c r="IQI11" s="826"/>
      <c r="IQJ11" s="826"/>
      <c r="IQK11" s="826"/>
      <c r="IQL11" s="826"/>
      <c r="IQM11" s="826"/>
      <c r="IQN11" s="826"/>
      <c r="IQO11" s="826"/>
      <c r="IQP11" s="826"/>
      <c r="IQQ11" s="826"/>
      <c r="IQR11" s="826"/>
      <c r="IQS11" s="826"/>
      <c r="IQT11" s="826"/>
      <c r="IQU11" s="826"/>
      <c r="IQV11" s="826"/>
      <c r="IQW11" s="826"/>
      <c r="IQX11" s="826"/>
      <c r="IQY11" s="826"/>
      <c r="IQZ11" s="826"/>
      <c r="IRA11" s="826"/>
      <c r="IRB11" s="826"/>
      <c r="IRC11" s="826"/>
      <c r="IRD11" s="826"/>
      <c r="IRE11" s="826"/>
      <c r="IRF11" s="826"/>
      <c r="IRG11" s="826"/>
      <c r="IRH11" s="826"/>
      <c r="IRI11" s="826"/>
      <c r="IRJ11" s="826"/>
      <c r="IRK11" s="826"/>
      <c r="IRL11" s="826"/>
      <c r="IRM11" s="826"/>
      <c r="IRN11" s="826"/>
      <c r="IRO11" s="826"/>
      <c r="IRP11" s="826"/>
      <c r="IRQ11" s="826"/>
      <c r="IRR11" s="826"/>
      <c r="IRS11" s="826"/>
      <c r="IRT11" s="826"/>
      <c r="IRU11" s="826"/>
      <c r="IRV11" s="826"/>
      <c r="IRW11" s="826"/>
      <c r="IRX11" s="826"/>
      <c r="IRY11" s="826"/>
      <c r="IRZ11" s="826"/>
      <c r="ISA11" s="826"/>
      <c r="ISB11" s="826"/>
      <c r="ISC11" s="826"/>
      <c r="ISD11" s="826"/>
      <c r="ISE11" s="826"/>
      <c r="ISF11" s="826"/>
      <c r="ISG11" s="826"/>
      <c r="ISH11" s="826"/>
      <c r="ISI11" s="826"/>
      <c r="ISJ11" s="826"/>
      <c r="ISK11" s="826"/>
      <c r="ISL11" s="826"/>
      <c r="ISM11" s="826"/>
      <c r="ISN11" s="826"/>
      <c r="ISO11" s="826"/>
      <c r="ISP11" s="826"/>
      <c r="ISQ11" s="826"/>
      <c r="ISR11" s="826"/>
      <c r="ISS11" s="826"/>
      <c r="IST11" s="826"/>
      <c r="ISU11" s="826"/>
      <c r="ISV11" s="826"/>
      <c r="ISW11" s="826"/>
      <c r="ISX11" s="826"/>
      <c r="ISY11" s="826"/>
      <c r="ISZ11" s="826"/>
      <c r="ITA11" s="826"/>
      <c r="ITB11" s="826"/>
      <c r="ITC11" s="826"/>
      <c r="ITD11" s="826"/>
      <c r="ITE11" s="826"/>
      <c r="ITF11" s="826"/>
      <c r="ITG11" s="826"/>
      <c r="ITH11" s="826"/>
      <c r="ITI11" s="826"/>
      <c r="ITJ11" s="826"/>
      <c r="ITK11" s="826"/>
      <c r="ITL11" s="826"/>
      <c r="ITM11" s="826"/>
      <c r="ITN11" s="826"/>
      <c r="ITO11" s="826"/>
      <c r="ITP11" s="826"/>
      <c r="ITQ11" s="826"/>
      <c r="ITR11" s="826"/>
      <c r="ITS11" s="826"/>
      <c r="ITT11" s="826"/>
      <c r="ITU11" s="826"/>
      <c r="ITV11" s="826"/>
      <c r="ITW11" s="826"/>
      <c r="ITX11" s="826"/>
      <c r="ITY11" s="826"/>
      <c r="ITZ11" s="826"/>
      <c r="IUA11" s="826"/>
      <c r="IUB11" s="826"/>
      <c r="IUC11" s="826"/>
      <c r="IUD11" s="826"/>
      <c r="IUE11" s="826"/>
      <c r="IUF11" s="826"/>
      <c r="IUG11" s="826"/>
      <c r="IUH11" s="826"/>
      <c r="IUI11" s="826"/>
      <c r="IUJ11" s="826"/>
      <c r="IUK11" s="826"/>
      <c r="IUL11" s="826"/>
      <c r="IUM11" s="826"/>
      <c r="IUN11" s="826"/>
      <c r="IUO11" s="826"/>
      <c r="IUP11" s="826"/>
      <c r="IUQ11" s="826"/>
      <c r="IUR11" s="826"/>
      <c r="IUS11" s="826"/>
      <c r="IUT11" s="826"/>
      <c r="IUU11" s="826"/>
      <c r="IUV11" s="826"/>
      <c r="IUW11" s="826"/>
      <c r="IUX11" s="826"/>
      <c r="IUY11" s="826"/>
      <c r="IUZ11" s="826"/>
      <c r="IVA11" s="826"/>
      <c r="IVB11" s="826"/>
      <c r="IVC11" s="826"/>
      <c r="IVD11" s="826"/>
      <c r="IVE11" s="826"/>
      <c r="IVF11" s="826"/>
      <c r="IVG11" s="826"/>
      <c r="IVH11" s="826"/>
      <c r="IVI11" s="826"/>
      <c r="IVJ11" s="826"/>
      <c r="IVK11" s="826"/>
      <c r="IVL11" s="826"/>
      <c r="IVM11" s="826"/>
      <c r="IVN11" s="826"/>
      <c r="IVO11" s="826"/>
      <c r="IVP11" s="826"/>
      <c r="IVQ11" s="826"/>
      <c r="IVR11" s="826"/>
      <c r="IVS11" s="826"/>
      <c r="IVT11" s="826"/>
      <c r="IVU11" s="826"/>
      <c r="IVV11" s="826"/>
      <c r="IVW11" s="826"/>
      <c r="IVX11" s="826"/>
      <c r="IVY11" s="826"/>
      <c r="IVZ11" s="826"/>
      <c r="IWA11" s="826"/>
      <c r="IWB11" s="826"/>
      <c r="IWC11" s="826"/>
      <c r="IWD11" s="826"/>
      <c r="IWE11" s="826"/>
      <c r="IWF11" s="826"/>
      <c r="IWG11" s="826"/>
      <c r="IWH11" s="826"/>
      <c r="IWI11" s="826"/>
      <c r="IWJ11" s="826"/>
      <c r="IWK11" s="826"/>
      <c r="IWL11" s="826"/>
      <c r="IWM11" s="826"/>
      <c r="IWN11" s="826"/>
      <c r="IWO11" s="826"/>
      <c r="IWP11" s="826"/>
      <c r="IWQ11" s="826"/>
      <c r="IWR11" s="826"/>
      <c r="IWS11" s="826"/>
      <c r="IWT11" s="826"/>
      <c r="IWU11" s="826"/>
      <c r="IWV11" s="826"/>
      <c r="IWW11" s="826"/>
      <c r="IWX11" s="826"/>
      <c r="IWY11" s="826"/>
      <c r="IWZ11" s="826"/>
      <c r="IXA11" s="826"/>
      <c r="IXB11" s="826"/>
      <c r="IXC11" s="826"/>
      <c r="IXD11" s="826"/>
      <c r="IXE11" s="826"/>
      <c r="IXF11" s="826"/>
      <c r="IXG11" s="826"/>
      <c r="IXH11" s="826"/>
      <c r="IXI11" s="826"/>
      <c r="IXJ11" s="826"/>
      <c r="IXK11" s="826"/>
      <c r="IXL11" s="826"/>
      <c r="IXM11" s="826"/>
      <c r="IXN11" s="826"/>
      <c r="IXO11" s="826"/>
      <c r="IXP11" s="826"/>
      <c r="IXQ11" s="826"/>
      <c r="IXR11" s="826"/>
      <c r="IXS11" s="826"/>
      <c r="IXT11" s="826"/>
      <c r="IXU11" s="826"/>
      <c r="IXV11" s="826"/>
      <c r="IXW11" s="826"/>
      <c r="IXX11" s="826"/>
      <c r="IXY11" s="826"/>
      <c r="IXZ11" s="826"/>
      <c r="IYA11" s="826"/>
      <c r="IYB11" s="826"/>
      <c r="IYC11" s="826"/>
      <c r="IYD11" s="826"/>
      <c r="IYE11" s="826"/>
      <c r="IYF11" s="826"/>
      <c r="IYG11" s="826"/>
      <c r="IYH11" s="826"/>
      <c r="IYI11" s="826"/>
      <c r="IYJ11" s="826"/>
      <c r="IYK11" s="826"/>
      <c r="IYL11" s="826"/>
      <c r="IYM11" s="826"/>
      <c r="IYN11" s="826"/>
      <c r="IYO11" s="826"/>
      <c r="IYP11" s="826"/>
      <c r="IYQ11" s="826"/>
      <c r="IYR11" s="826"/>
      <c r="IYS11" s="826"/>
      <c r="IYT11" s="826"/>
      <c r="IYU11" s="826"/>
      <c r="IYV11" s="826"/>
      <c r="IYW11" s="826"/>
      <c r="IYX11" s="826"/>
      <c r="IYY11" s="826"/>
      <c r="IYZ11" s="826"/>
      <c r="IZA11" s="826"/>
      <c r="IZB11" s="826"/>
      <c r="IZC11" s="826"/>
      <c r="IZD11" s="826"/>
      <c r="IZE11" s="826"/>
      <c r="IZF11" s="826"/>
      <c r="IZG11" s="826"/>
      <c r="IZH11" s="826"/>
      <c r="IZI11" s="826"/>
      <c r="IZJ11" s="826"/>
      <c r="IZK11" s="826"/>
      <c r="IZL11" s="826"/>
      <c r="IZM11" s="826"/>
      <c r="IZN11" s="826"/>
      <c r="IZO11" s="826"/>
      <c r="IZP11" s="826"/>
      <c r="IZQ11" s="826"/>
      <c r="IZR11" s="826"/>
      <c r="IZS11" s="826"/>
      <c r="IZT11" s="826"/>
      <c r="IZU11" s="826"/>
      <c r="IZV11" s="826"/>
      <c r="IZW11" s="826"/>
      <c r="IZX11" s="826"/>
      <c r="IZY11" s="826"/>
      <c r="IZZ11" s="826"/>
      <c r="JAA11" s="826"/>
      <c r="JAB11" s="826"/>
      <c r="JAC11" s="826"/>
      <c r="JAD11" s="826"/>
      <c r="JAE11" s="826"/>
      <c r="JAF11" s="826"/>
      <c r="JAG11" s="826"/>
      <c r="JAH11" s="826"/>
      <c r="JAI11" s="826"/>
      <c r="JAJ11" s="826"/>
      <c r="JAK11" s="826"/>
      <c r="JAL11" s="826"/>
      <c r="JAM11" s="826"/>
      <c r="JAN11" s="826"/>
      <c r="JAO11" s="826"/>
      <c r="JAP11" s="826"/>
      <c r="JAQ11" s="826"/>
      <c r="JAR11" s="826"/>
      <c r="JAS11" s="826"/>
      <c r="JAT11" s="826"/>
      <c r="JAU11" s="826"/>
      <c r="JAV11" s="826"/>
      <c r="JAW11" s="826"/>
      <c r="JAX11" s="826"/>
      <c r="JAY11" s="826"/>
      <c r="JAZ11" s="826"/>
      <c r="JBA11" s="826"/>
      <c r="JBB11" s="826"/>
      <c r="JBC11" s="826"/>
      <c r="JBD11" s="826"/>
      <c r="JBE11" s="826"/>
      <c r="JBF11" s="826"/>
      <c r="JBG11" s="826"/>
      <c r="JBH11" s="826"/>
      <c r="JBI11" s="826"/>
      <c r="JBJ11" s="826"/>
      <c r="JBK11" s="826"/>
      <c r="JBL11" s="826"/>
      <c r="JBM11" s="826"/>
      <c r="JBN11" s="826"/>
      <c r="JBO11" s="826"/>
      <c r="JBP11" s="826"/>
      <c r="JBQ11" s="826"/>
      <c r="JBR11" s="826"/>
      <c r="JBS11" s="826"/>
      <c r="JBT11" s="826"/>
      <c r="JBU11" s="826"/>
      <c r="JBV11" s="826"/>
      <c r="JBW11" s="826"/>
      <c r="JBX11" s="826"/>
      <c r="JBY11" s="826"/>
      <c r="JBZ11" s="826"/>
      <c r="JCA11" s="826"/>
      <c r="JCB11" s="826"/>
      <c r="JCC11" s="826"/>
      <c r="JCD11" s="826"/>
      <c r="JCE11" s="826"/>
      <c r="JCF11" s="826"/>
      <c r="JCG11" s="826"/>
      <c r="JCH11" s="826"/>
      <c r="JCI11" s="826"/>
      <c r="JCJ11" s="826"/>
      <c r="JCK11" s="826"/>
      <c r="JCL11" s="826"/>
      <c r="JCM11" s="826"/>
      <c r="JCN11" s="826"/>
      <c r="JCO11" s="826"/>
      <c r="JCP11" s="826"/>
      <c r="JCQ11" s="826"/>
      <c r="JCR11" s="826"/>
      <c r="JCS11" s="826"/>
      <c r="JCT11" s="826"/>
      <c r="JCU11" s="826"/>
      <c r="JCV11" s="826"/>
      <c r="JCW11" s="826"/>
      <c r="JCX11" s="826"/>
      <c r="JCY11" s="826"/>
      <c r="JCZ11" s="826"/>
      <c r="JDA11" s="826"/>
      <c r="JDB11" s="826"/>
      <c r="JDC11" s="826"/>
      <c r="JDD11" s="826"/>
      <c r="JDE11" s="826"/>
      <c r="JDF11" s="826"/>
      <c r="JDG11" s="826"/>
      <c r="JDH11" s="826"/>
      <c r="JDI11" s="826"/>
      <c r="JDJ11" s="826"/>
      <c r="JDK11" s="826"/>
      <c r="JDL11" s="826"/>
      <c r="JDM11" s="826"/>
      <c r="JDN11" s="826"/>
      <c r="JDO11" s="826"/>
      <c r="JDP11" s="826"/>
      <c r="JDQ11" s="826"/>
      <c r="JDR11" s="826"/>
      <c r="JDS11" s="826"/>
      <c r="JDT11" s="826"/>
      <c r="JDU11" s="826"/>
      <c r="JDV11" s="826"/>
      <c r="JDW11" s="826"/>
      <c r="JDX11" s="826"/>
      <c r="JDY11" s="826"/>
      <c r="JDZ11" s="826"/>
      <c r="JEA11" s="826"/>
      <c r="JEB11" s="826"/>
      <c r="JEC11" s="826"/>
      <c r="JED11" s="826"/>
      <c r="JEE11" s="826"/>
      <c r="JEF11" s="826"/>
      <c r="JEG11" s="826"/>
      <c r="JEH11" s="826"/>
      <c r="JEI11" s="826"/>
      <c r="JEJ11" s="826"/>
      <c r="JEK11" s="826"/>
      <c r="JEL11" s="826"/>
      <c r="JEM11" s="826"/>
      <c r="JEN11" s="826"/>
      <c r="JEO11" s="826"/>
      <c r="JEP11" s="826"/>
      <c r="JEQ11" s="826"/>
      <c r="JER11" s="826"/>
      <c r="JES11" s="826"/>
      <c r="JET11" s="826"/>
      <c r="JEU11" s="826"/>
      <c r="JEV11" s="826"/>
      <c r="JEW11" s="826"/>
      <c r="JEX11" s="826"/>
      <c r="JEY11" s="826"/>
      <c r="JEZ11" s="826"/>
      <c r="JFA11" s="826"/>
      <c r="JFB11" s="826"/>
      <c r="JFC11" s="826"/>
      <c r="JFD11" s="826"/>
      <c r="JFE11" s="826"/>
      <c r="JFF11" s="826"/>
      <c r="JFG11" s="826"/>
      <c r="JFH11" s="826"/>
      <c r="JFI11" s="826"/>
      <c r="JFJ11" s="826"/>
      <c r="JFK11" s="826"/>
      <c r="JFL11" s="826"/>
      <c r="JFM11" s="826"/>
      <c r="JFN11" s="826"/>
      <c r="JFO11" s="826"/>
      <c r="JFP11" s="826"/>
      <c r="JFQ11" s="826"/>
      <c r="JFR11" s="826"/>
      <c r="JFS11" s="826"/>
      <c r="JFT11" s="826"/>
      <c r="JFU11" s="826"/>
      <c r="JFV11" s="826"/>
      <c r="JFW11" s="826"/>
      <c r="JFX11" s="826"/>
      <c r="JFY11" s="826"/>
      <c r="JFZ11" s="826"/>
      <c r="JGA11" s="826"/>
      <c r="JGB11" s="826"/>
      <c r="JGC11" s="826"/>
      <c r="JGD11" s="826"/>
      <c r="JGE11" s="826"/>
      <c r="JGF11" s="826"/>
      <c r="JGG11" s="826"/>
      <c r="JGH11" s="826"/>
      <c r="JGI11" s="826"/>
      <c r="JGJ11" s="826"/>
      <c r="JGK11" s="826"/>
      <c r="JGL11" s="826"/>
      <c r="JGM11" s="826"/>
      <c r="JGN11" s="826"/>
      <c r="JGO11" s="826"/>
      <c r="JGP11" s="826"/>
      <c r="JGQ11" s="826"/>
      <c r="JGR11" s="826"/>
      <c r="JGS11" s="826"/>
      <c r="JGT11" s="826"/>
      <c r="JGU11" s="826"/>
      <c r="JGV11" s="826"/>
      <c r="JGW11" s="826"/>
      <c r="JGX11" s="826"/>
      <c r="JGY11" s="826"/>
      <c r="JGZ11" s="826"/>
      <c r="JHA11" s="826"/>
      <c r="JHB11" s="826"/>
      <c r="JHC11" s="826"/>
      <c r="JHD11" s="826"/>
      <c r="JHE11" s="826"/>
      <c r="JHF11" s="826"/>
      <c r="JHG11" s="826"/>
      <c r="JHH11" s="826"/>
      <c r="JHI11" s="826"/>
      <c r="JHJ11" s="826"/>
      <c r="JHK11" s="826"/>
      <c r="JHL11" s="826"/>
      <c r="JHM11" s="826"/>
      <c r="JHN11" s="826"/>
      <c r="JHO11" s="826"/>
      <c r="JHP11" s="826"/>
      <c r="JHQ11" s="826"/>
      <c r="JHR11" s="826"/>
      <c r="JHS11" s="826"/>
      <c r="JHT11" s="826"/>
      <c r="JHU11" s="826"/>
      <c r="JHV11" s="826"/>
      <c r="JHW11" s="826"/>
      <c r="JHX11" s="826"/>
      <c r="JHY11" s="826"/>
      <c r="JHZ11" s="826"/>
      <c r="JIA11" s="826"/>
      <c r="JIB11" s="826"/>
      <c r="JIC11" s="826"/>
      <c r="JID11" s="826"/>
      <c r="JIE11" s="826"/>
      <c r="JIF11" s="826"/>
      <c r="JIG11" s="826"/>
      <c r="JIH11" s="826"/>
      <c r="JII11" s="826"/>
      <c r="JIJ11" s="826"/>
      <c r="JIK11" s="826"/>
      <c r="JIL11" s="826"/>
      <c r="JIM11" s="826"/>
      <c r="JIN11" s="826"/>
      <c r="JIO11" s="826"/>
      <c r="JIP11" s="826"/>
      <c r="JIQ11" s="826"/>
      <c r="JIR11" s="826"/>
      <c r="JIS11" s="826"/>
      <c r="JIT11" s="826"/>
      <c r="JIU11" s="826"/>
      <c r="JIV11" s="826"/>
      <c r="JIW11" s="826"/>
      <c r="JIX11" s="826"/>
      <c r="JIY11" s="826"/>
      <c r="JIZ11" s="826"/>
      <c r="JJA11" s="826"/>
      <c r="JJB11" s="826"/>
      <c r="JJC11" s="826"/>
      <c r="JJD11" s="826"/>
      <c r="JJE11" s="826"/>
      <c r="JJF11" s="826"/>
      <c r="JJG11" s="826"/>
      <c r="JJH11" s="826"/>
      <c r="JJI11" s="826"/>
      <c r="JJJ11" s="826"/>
      <c r="JJK11" s="826"/>
      <c r="JJL11" s="826"/>
      <c r="JJM11" s="826"/>
      <c r="JJN11" s="826"/>
      <c r="JJO11" s="826"/>
      <c r="JJP11" s="826"/>
      <c r="JJQ11" s="826"/>
      <c r="JJR11" s="826"/>
      <c r="JJS11" s="826"/>
      <c r="JJT11" s="826"/>
      <c r="JJU11" s="826"/>
      <c r="JJV11" s="826"/>
      <c r="JJW11" s="826"/>
      <c r="JJX11" s="826"/>
      <c r="JJY11" s="826"/>
      <c r="JJZ11" s="826"/>
      <c r="JKA11" s="826"/>
      <c r="JKB11" s="826"/>
      <c r="JKC11" s="826"/>
      <c r="JKD11" s="826"/>
      <c r="JKE11" s="826"/>
      <c r="JKF11" s="826"/>
      <c r="JKG11" s="826"/>
      <c r="JKH11" s="826"/>
      <c r="JKI11" s="826"/>
      <c r="JKJ11" s="826"/>
      <c r="JKK11" s="826"/>
      <c r="JKL11" s="826"/>
      <c r="JKM11" s="826"/>
      <c r="JKN11" s="826"/>
      <c r="JKO11" s="826"/>
      <c r="JKP11" s="826"/>
      <c r="JKQ11" s="826"/>
      <c r="JKR11" s="826"/>
      <c r="JKS11" s="826"/>
      <c r="JKT11" s="826"/>
      <c r="JKU11" s="826"/>
      <c r="JKV11" s="826"/>
      <c r="JKW11" s="826"/>
      <c r="JKX11" s="826"/>
      <c r="JKY11" s="826"/>
      <c r="JKZ11" s="826"/>
      <c r="JLA11" s="826"/>
      <c r="JLB11" s="826"/>
      <c r="JLC11" s="826"/>
      <c r="JLD11" s="826"/>
      <c r="JLE11" s="826"/>
      <c r="JLF11" s="826"/>
      <c r="JLG11" s="826"/>
      <c r="JLH11" s="826"/>
      <c r="JLI11" s="826"/>
      <c r="JLJ11" s="826"/>
      <c r="JLK11" s="826"/>
      <c r="JLL11" s="826"/>
      <c r="JLM11" s="826"/>
      <c r="JLN11" s="826"/>
      <c r="JLO11" s="826"/>
      <c r="JLP11" s="826"/>
      <c r="JLQ11" s="826"/>
      <c r="JLR11" s="826"/>
      <c r="JLS11" s="826"/>
      <c r="JLT11" s="826"/>
      <c r="JLU11" s="826"/>
      <c r="JLV11" s="826"/>
      <c r="JLW11" s="826"/>
      <c r="JLX11" s="826"/>
      <c r="JLY11" s="826"/>
      <c r="JLZ11" s="826"/>
      <c r="JMA11" s="826"/>
      <c r="JMB11" s="826"/>
      <c r="JMC11" s="826"/>
      <c r="JMD11" s="826"/>
      <c r="JME11" s="826"/>
      <c r="JMF11" s="826"/>
      <c r="JMG11" s="826"/>
      <c r="JMH11" s="826"/>
      <c r="JMI11" s="826"/>
      <c r="JMJ11" s="826"/>
      <c r="JMK11" s="826"/>
      <c r="JML11" s="826"/>
      <c r="JMM11" s="826"/>
      <c r="JMN11" s="826"/>
      <c r="JMO11" s="826"/>
      <c r="JMP11" s="826"/>
      <c r="JMQ11" s="826"/>
      <c r="JMR11" s="826"/>
      <c r="JMS11" s="826"/>
      <c r="JMT11" s="826"/>
      <c r="JMU11" s="826"/>
      <c r="JMV11" s="826"/>
      <c r="JMW11" s="826"/>
      <c r="JMX11" s="826"/>
      <c r="JMY11" s="826"/>
      <c r="JMZ11" s="826"/>
      <c r="JNA11" s="826"/>
      <c r="JNB11" s="826"/>
      <c r="JNC11" s="826"/>
      <c r="JND11" s="826"/>
      <c r="JNE11" s="826"/>
      <c r="JNF11" s="826"/>
      <c r="JNG11" s="826"/>
      <c r="JNH11" s="826"/>
      <c r="JNI11" s="826"/>
      <c r="JNJ11" s="826"/>
      <c r="JNK11" s="826"/>
      <c r="JNL11" s="826"/>
      <c r="JNM11" s="826"/>
      <c r="JNN11" s="826"/>
      <c r="JNO11" s="826"/>
      <c r="JNP11" s="826"/>
      <c r="JNQ11" s="826"/>
      <c r="JNR11" s="826"/>
      <c r="JNS11" s="826"/>
      <c r="JNT11" s="826"/>
      <c r="JNU11" s="826"/>
      <c r="JNV11" s="826"/>
      <c r="JNW11" s="826"/>
      <c r="JNX11" s="826"/>
      <c r="JNY11" s="826"/>
      <c r="JNZ11" s="826"/>
      <c r="JOA11" s="826"/>
      <c r="JOB11" s="826"/>
      <c r="JOC11" s="826"/>
      <c r="JOD11" s="826"/>
      <c r="JOE11" s="826"/>
      <c r="JOF11" s="826"/>
      <c r="JOG11" s="826"/>
      <c r="JOH11" s="826"/>
      <c r="JOI11" s="826"/>
      <c r="JOJ11" s="826"/>
      <c r="JOK11" s="826"/>
      <c r="JOL11" s="826"/>
      <c r="JOM11" s="826"/>
      <c r="JON11" s="826"/>
      <c r="JOO11" s="826"/>
      <c r="JOP11" s="826"/>
      <c r="JOQ11" s="826"/>
      <c r="JOR11" s="826"/>
      <c r="JOS11" s="826"/>
      <c r="JOT11" s="826"/>
      <c r="JOU11" s="826"/>
      <c r="JOV11" s="826"/>
      <c r="JOW11" s="826"/>
      <c r="JOX11" s="826"/>
      <c r="JOY11" s="826"/>
      <c r="JOZ11" s="826"/>
      <c r="JPA11" s="826"/>
      <c r="JPB11" s="826"/>
      <c r="JPC11" s="826"/>
      <c r="JPD11" s="826"/>
      <c r="JPE11" s="826"/>
      <c r="JPF11" s="826"/>
      <c r="JPG11" s="826"/>
      <c r="JPH11" s="826"/>
      <c r="JPI11" s="826"/>
      <c r="JPJ11" s="826"/>
      <c r="JPK11" s="826"/>
      <c r="JPL11" s="826"/>
      <c r="JPM11" s="826"/>
      <c r="JPN11" s="826"/>
      <c r="JPO11" s="826"/>
      <c r="JPP11" s="826"/>
      <c r="JPQ11" s="826"/>
      <c r="JPR11" s="826"/>
      <c r="JPS11" s="826"/>
      <c r="JPT11" s="826"/>
      <c r="JPU11" s="826"/>
      <c r="JPV11" s="826"/>
      <c r="JPW11" s="826"/>
      <c r="JPX11" s="826"/>
      <c r="JPY11" s="826"/>
      <c r="JPZ11" s="826"/>
      <c r="JQA11" s="826"/>
      <c r="JQB11" s="826"/>
      <c r="JQC11" s="826"/>
      <c r="JQD11" s="826"/>
      <c r="JQE11" s="826"/>
      <c r="JQF11" s="826"/>
      <c r="JQG11" s="826"/>
      <c r="JQH11" s="826"/>
      <c r="JQI11" s="826"/>
      <c r="JQJ11" s="826"/>
      <c r="JQK11" s="826"/>
      <c r="JQL11" s="826"/>
      <c r="JQM11" s="826"/>
      <c r="JQN11" s="826"/>
      <c r="JQO11" s="826"/>
      <c r="JQP11" s="826"/>
      <c r="JQQ11" s="826"/>
      <c r="JQR11" s="826"/>
      <c r="JQS11" s="826"/>
      <c r="JQT11" s="826"/>
      <c r="JQU11" s="826"/>
      <c r="JQV11" s="826"/>
      <c r="JQW11" s="826"/>
      <c r="JQX11" s="826"/>
      <c r="JQY11" s="826"/>
      <c r="JQZ11" s="826"/>
      <c r="JRA11" s="826"/>
      <c r="JRB11" s="826"/>
      <c r="JRC11" s="826"/>
      <c r="JRD11" s="826"/>
      <c r="JRE11" s="826"/>
      <c r="JRF11" s="826"/>
      <c r="JRG11" s="826"/>
      <c r="JRH11" s="826"/>
      <c r="JRI11" s="826"/>
      <c r="JRJ11" s="826"/>
      <c r="JRK11" s="826"/>
      <c r="JRL11" s="826"/>
      <c r="JRM11" s="826"/>
      <c r="JRN11" s="826"/>
      <c r="JRO11" s="826"/>
      <c r="JRP11" s="826"/>
      <c r="JRQ11" s="826"/>
      <c r="JRR11" s="826"/>
      <c r="JRS11" s="826"/>
      <c r="JRT11" s="826"/>
      <c r="JRU11" s="826"/>
      <c r="JRV11" s="826"/>
      <c r="JRW11" s="826"/>
      <c r="JRX11" s="826"/>
      <c r="JRY11" s="826"/>
      <c r="JRZ11" s="826"/>
      <c r="JSA11" s="826"/>
      <c r="JSB11" s="826"/>
      <c r="JSC11" s="826"/>
      <c r="JSD11" s="826"/>
      <c r="JSE11" s="826"/>
      <c r="JSF11" s="826"/>
      <c r="JSG11" s="826"/>
      <c r="JSH11" s="826"/>
      <c r="JSI11" s="826"/>
      <c r="JSJ11" s="826"/>
      <c r="JSK11" s="826"/>
      <c r="JSL11" s="826"/>
      <c r="JSM11" s="826"/>
      <c r="JSN11" s="826"/>
      <c r="JSO11" s="826"/>
      <c r="JSP11" s="826"/>
      <c r="JSQ11" s="826"/>
      <c r="JSR11" s="826"/>
      <c r="JSS11" s="826"/>
      <c r="JST11" s="826"/>
      <c r="JSU11" s="826"/>
      <c r="JSV11" s="826"/>
      <c r="JSW11" s="826"/>
      <c r="JSX11" s="826"/>
      <c r="JSY11" s="826"/>
      <c r="JSZ11" s="826"/>
      <c r="JTA11" s="826"/>
      <c r="JTB11" s="826"/>
      <c r="JTC11" s="826"/>
      <c r="JTD11" s="826"/>
      <c r="JTE11" s="826"/>
      <c r="JTF11" s="826"/>
      <c r="JTG11" s="826"/>
      <c r="JTH11" s="826"/>
      <c r="JTI11" s="826"/>
      <c r="JTJ11" s="826"/>
      <c r="JTK11" s="826"/>
      <c r="JTL11" s="826"/>
      <c r="JTM11" s="826"/>
      <c r="JTN11" s="826"/>
      <c r="JTO11" s="826"/>
      <c r="JTP11" s="826"/>
      <c r="JTQ11" s="826"/>
      <c r="JTR11" s="826"/>
      <c r="JTS11" s="826"/>
      <c r="JTT11" s="826"/>
      <c r="JTU11" s="826"/>
      <c r="JTV11" s="826"/>
      <c r="JTW11" s="826"/>
      <c r="JTX11" s="826"/>
      <c r="JTY11" s="826"/>
      <c r="JTZ11" s="826"/>
      <c r="JUA11" s="826"/>
      <c r="JUB11" s="826"/>
      <c r="JUC11" s="826"/>
      <c r="JUD11" s="826"/>
      <c r="JUE11" s="826"/>
      <c r="JUF11" s="826"/>
      <c r="JUG11" s="826"/>
      <c r="JUH11" s="826"/>
      <c r="JUI11" s="826"/>
      <c r="JUJ11" s="826"/>
      <c r="JUK11" s="826"/>
      <c r="JUL11" s="826"/>
      <c r="JUM11" s="826"/>
      <c r="JUN11" s="826"/>
      <c r="JUO11" s="826"/>
      <c r="JUP11" s="826"/>
      <c r="JUQ11" s="826"/>
      <c r="JUR11" s="826"/>
      <c r="JUS11" s="826"/>
      <c r="JUT11" s="826"/>
      <c r="JUU11" s="826"/>
      <c r="JUV11" s="826"/>
      <c r="JUW11" s="826"/>
      <c r="JUX11" s="826"/>
      <c r="JUY11" s="826"/>
      <c r="JUZ11" s="826"/>
      <c r="JVA11" s="826"/>
      <c r="JVB11" s="826"/>
      <c r="JVC11" s="826"/>
      <c r="JVD11" s="826"/>
      <c r="JVE11" s="826"/>
      <c r="JVF11" s="826"/>
      <c r="JVG11" s="826"/>
      <c r="JVH11" s="826"/>
      <c r="JVI11" s="826"/>
      <c r="JVJ11" s="826"/>
      <c r="JVK11" s="826"/>
      <c r="JVL11" s="826"/>
      <c r="JVM11" s="826"/>
      <c r="JVN11" s="826"/>
      <c r="JVO11" s="826"/>
      <c r="JVP11" s="826"/>
      <c r="JVQ11" s="826"/>
      <c r="JVR11" s="826"/>
      <c r="JVS11" s="826"/>
      <c r="JVT11" s="826"/>
      <c r="JVU11" s="826"/>
      <c r="JVV11" s="826"/>
      <c r="JVW11" s="826"/>
      <c r="JVX11" s="826"/>
      <c r="JVY11" s="826"/>
      <c r="JVZ11" s="826"/>
      <c r="JWA11" s="826"/>
      <c r="JWB11" s="826"/>
      <c r="JWC11" s="826"/>
      <c r="JWD11" s="826"/>
      <c r="JWE11" s="826"/>
      <c r="JWF11" s="826"/>
      <c r="JWG11" s="826"/>
      <c r="JWH11" s="826"/>
      <c r="JWI11" s="826"/>
      <c r="JWJ11" s="826"/>
      <c r="JWK11" s="826"/>
      <c r="JWL11" s="826"/>
      <c r="JWM11" s="826"/>
      <c r="JWN11" s="826"/>
      <c r="JWO11" s="826"/>
      <c r="JWP11" s="826"/>
      <c r="JWQ11" s="826"/>
      <c r="JWR11" s="826"/>
      <c r="JWS11" s="826"/>
      <c r="JWT11" s="826"/>
      <c r="JWU11" s="826"/>
      <c r="JWV11" s="826"/>
      <c r="JWW11" s="826"/>
      <c r="JWX11" s="826"/>
      <c r="JWY11" s="826"/>
      <c r="JWZ11" s="826"/>
      <c r="JXA11" s="826"/>
      <c r="JXB11" s="826"/>
      <c r="JXC11" s="826"/>
      <c r="JXD11" s="826"/>
      <c r="JXE11" s="826"/>
      <c r="JXF11" s="826"/>
      <c r="JXG11" s="826"/>
      <c r="JXH11" s="826"/>
      <c r="JXI11" s="826"/>
      <c r="JXJ11" s="826"/>
      <c r="JXK11" s="826"/>
      <c r="JXL11" s="826"/>
      <c r="JXM11" s="826"/>
      <c r="JXN11" s="826"/>
      <c r="JXO11" s="826"/>
      <c r="JXP11" s="826"/>
      <c r="JXQ11" s="826"/>
      <c r="JXR11" s="826"/>
      <c r="JXS11" s="826"/>
      <c r="JXT11" s="826"/>
      <c r="JXU11" s="826"/>
      <c r="JXV11" s="826"/>
      <c r="JXW11" s="826"/>
      <c r="JXX11" s="826"/>
      <c r="JXY11" s="826"/>
      <c r="JXZ11" s="826"/>
      <c r="JYA11" s="826"/>
      <c r="JYB11" s="826"/>
      <c r="JYC11" s="826"/>
      <c r="JYD11" s="826"/>
      <c r="JYE11" s="826"/>
      <c r="JYF11" s="826"/>
      <c r="JYG11" s="826"/>
      <c r="JYH11" s="826"/>
      <c r="JYI11" s="826"/>
      <c r="JYJ11" s="826"/>
      <c r="JYK11" s="826"/>
      <c r="JYL11" s="826"/>
      <c r="JYM11" s="826"/>
      <c r="JYN11" s="826"/>
      <c r="JYO11" s="826"/>
      <c r="JYP11" s="826"/>
      <c r="JYQ11" s="826"/>
      <c r="JYR11" s="826"/>
      <c r="JYS11" s="826"/>
      <c r="JYT11" s="826"/>
      <c r="JYU11" s="826"/>
      <c r="JYV11" s="826"/>
      <c r="JYW11" s="826"/>
      <c r="JYX11" s="826"/>
      <c r="JYY11" s="826"/>
      <c r="JYZ11" s="826"/>
      <c r="JZA11" s="826"/>
      <c r="JZB11" s="826"/>
      <c r="JZC11" s="826"/>
      <c r="JZD11" s="826"/>
      <c r="JZE11" s="826"/>
      <c r="JZF11" s="826"/>
      <c r="JZG11" s="826"/>
      <c r="JZH11" s="826"/>
      <c r="JZI11" s="826"/>
      <c r="JZJ11" s="826"/>
      <c r="JZK11" s="826"/>
      <c r="JZL11" s="826"/>
      <c r="JZM11" s="826"/>
      <c r="JZN11" s="826"/>
      <c r="JZO11" s="826"/>
      <c r="JZP11" s="826"/>
      <c r="JZQ11" s="826"/>
      <c r="JZR11" s="826"/>
      <c r="JZS11" s="826"/>
      <c r="JZT11" s="826"/>
      <c r="JZU11" s="826"/>
      <c r="JZV11" s="826"/>
      <c r="JZW11" s="826"/>
      <c r="JZX11" s="826"/>
      <c r="JZY11" s="826"/>
      <c r="JZZ11" s="826"/>
      <c r="KAA11" s="826"/>
      <c r="KAB11" s="826"/>
      <c r="KAC11" s="826"/>
      <c r="KAD11" s="826"/>
      <c r="KAE11" s="826"/>
      <c r="KAF11" s="826"/>
      <c r="KAG11" s="826"/>
      <c r="KAH11" s="826"/>
      <c r="KAI11" s="826"/>
      <c r="KAJ11" s="826"/>
      <c r="KAK11" s="826"/>
      <c r="KAL11" s="826"/>
      <c r="KAM11" s="826"/>
      <c r="KAN11" s="826"/>
      <c r="KAO11" s="826"/>
      <c r="KAP11" s="826"/>
      <c r="KAQ11" s="826"/>
      <c r="KAR11" s="826"/>
      <c r="KAS11" s="826"/>
      <c r="KAT11" s="826"/>
      <c r="KAU11" s="826"/>
      <c r="KAV11" s="826"/>
      <c r="KAW11" s="826"/>
      <c r="KAX11" s="826"/>
      <c r="KAY11" s="826"/>
      <c r="KAZ11" s="826"/>
      <c r="KBA11" s="826"/>
      <c r="KBB11" s="826"/>
      <c r="KBC11" s="826"/>
      <c r="KBD11" s="826"/>
      <c r="KBE11" s="826"/>
      <c r="KBF11" s="826"/>
      <c r="KBG11" s="826"/>
      <c r="KBH11" s="826"/>
      <c r="KBI11" s="826"/>
      <c r="KBJ11" s="826"/>
      <c r="KBK11" s="826"/>
      <c r="KBL11" s="826"/>
      <c r="KBM11" s="826"/>
      <c r="KBN11" s="826"/>
      <c r="KBO11" s="826"/>
      <c r="KBP11" s="826"/>
      <c r="KBQ11" s="826"/>
      <c r="KBR11" s="826"/>
      <c r="KBS11" s="826"/>
      <c r="KBT11" s="826"/>
      <c r="KBU11" s="826"/>
      <c r="KBV11" s="826"/>
      <c r="KBW11" s="826"/>
      <c r="KBX11" s="826"/>
      <c r="KBY11" s="826"/>
      <c r="KBZ11" s="826"/>
      <c r="KCA11" s="826"/>
      <c r="KCB11" s="826"/>
      <c r="KCC11" s="826"/>
      <c r="KCD11" s="826"/>
      <c r="KCE11" s="826"/>
      <c r="KCF11" s="826"/>
      <c r="KCG11" s="826"/>
      <c r="KCH11" s="826"/>
      <c r="KCI11" s="826"/>
      <c r="KCJ11" s="826"/>
      <c r="KCK11" s="826"/>
      <c r="KCL11" s="826"/>
      <c r="KCM11" s="826"/>
      <c r="KCN11" s="826"/>
      <c r="KCO11" s="826"/>
      <c r="KCP11" s="826"/>
      <c r="KCQ11" s="826"/>
      <c r="KCR11" s="826"/>
      <c r="KCS11" s="826"/>
      <c r="KCT11" s="826"/>
      <c r="KCU11" s="826"/>
      <c r="KCV11" s="826"/>
      <c r="KCW11" s="826"/>
      <c r="KCX11" s="826"/>
      <c r="KCY11" s="826"/>
      <c r="KCZ11" s="826"/>
      <c r="KDA11" s="826"/>
      <c r="KDB11" s="826"/>
      <c r="KDC11" s="826"/>
      <c r="KDD11" s="826"/>
      <c r="KDE11" s="826"/>
      <c r="KDF11" s="826"/>
      <c r="KDG11" s="826"/>
      <c r="KDH11" s="826"/>
      <c r="KDI11" s="826"/>
      <c r="KDJ11" s="826"/>
      <c r="KDK11" s="826"/>
      <c r="KDL11" s="826"/>
      <c r="KDM11" s="826"/>
      <c r="KDN11" s="826"/>
      <c r="KDO11" s="826"/>
      <c r="KDP11" s="826"/>
      <c r="KDQ11" s="826"/>
      <c r="KDR11" s="826"/>
      <c r="KDS11" s="826"/>
      <c r="KDT11" s="826"/>
      <c r="KDU11" s="826"/>
      <c r="KDV11" s="826"/>
      <c r="KDW11" s="826"/>
      <c r="KDX11" s="826"/>
      <c r="KDY11" s="826"/>
      <c r="KDZ11" s="826"/>
      <c r="KEA11" s="826"/>
      <c r="KEB11" s="826"/>
      <c r="KEC11" s="826"/>
      <c r="KED11" s="826"/>
      <c r="KEE11" s="826"/>
      <c r="KEF11" s="826"/>
      <c r="KEG11" s="826"/>
      <c r="KEH11" s="826"/>
      <c r="KEI11" s="826"/>
      <c r="KEJ11" s="826"/>
      <c r="KEK11" s="826"/>
      <c r="KEL11" s="826"/>
      <c r="KEM11" s="826"/>
      <c r="KEN11" s="826"/>
      <c r="KEO11" s="826"/>
      <c r="KEP11" s="826"/>
      <c r="KEQ11" s="826"/>
      <c r="KER11" s="826"/>
      <c r="KES11" s="826"/>
      <c r="KET11" s="826"/>
      <c r="KEU11" s="826"/>
      <c r="KEV11" s="826"/>
      <c r="KEW11" s="826"/>
      <c r="KEX11" s="826"/>
      <c r="KEY11" s="826"/>
      <c r="KEZ11" s="826"/>
      <c r="KFA11" s="826"/>
      <c r="KFB11" s="826"/>
      <c r="KFC11" s="826"/>
      <c r="KFD11" s="826"/>
      <c r="KFE11" s="826"/>
      <c r="KFF11" s="826"/>
      <c r="KFG11" s="826"/>
      <c r="KFH11" s="826"/>
      <c r="KFI11" s="826"/>
      <c r="KFJ11" s="826"/>
      <c r="KFK11" s="826"/>
      <c r="KFL11" s="826"/>
      <c r="KFM11" s="826"/>
      <c r="KFN11" s="826"/>
      <c r="KFO11" s="826"/>
      <c r="KFP11" s="826"/>
      <c r="KFQ11" s="826"/>
      <c r="KFR11" s="826"/>
      <c r="KFS11" s="826"/>
      <c r="KFT11" s="826"/>
      <c r="KFU11" s="826"/>
      <c r="KFV11" s="826"/>
      <c r="KFW11" s="826"/>
      <c r="KFX11" s="826"/>
      <c r="KFY11" s="826"/>
      <c r="KFZ11" s="826"/>
      <c r="KGA11" s="826"/>
      <c r="KGB11" s="826"/>
      <c r="KGC11" s="826"/>
      <c r="KGD11" s="826"/>
      <c r="KGE11" s="826"/>
      <c r="KGF11" s="826"/>
      <c r="KGG11" s="826"/>
      <c r="KGH11" s="826"/>
      <c r="KGI11" s="826"/>
      <c r="KGJ11" s="826"/>
      <c r="KGK11" s="826"/>
      <c r="KGL11" s="826"/>
      <c r="KGM11" s="826"/>
      <c r="KGN11" s="826"/>
      <c r="KGO11" s="826"/>
      <c r="KGP11" s="826"/>
      <c r="KGQ11" s="826"/>
      <c r="KGR11" s="826"/>
      <c r="KGS11" s="826"/>
      <c r="KGT11" s="826"/>
      <c r="KGU11" s="826"/>
      <c r="KGV11" s="826"/>
      <c r="KGW11" s="826"/>
      <c r="KGX11" s="826"/>
      <c r="KGY11" s="826"/>
      <c r="KGZ11" s="826"/>
      <c r="KHA11" s="826"/>
      <c r="KHB11" s="826"/>
      <c r="KHC11" s="826"/>
      <c r="KHD11" s="826"/>
      <c r="KHE11" s="826"/>
      <c r="KHF11" s="826"/>
      <c r="KHG11" s="826"/>
      <c r="KHH11" s="826"/>
      <c r="KHI11" s="826"/>
      <c r="KHJ11" s="826"/>
      <c r="KHK11" s="826"/>
      <c r="KHL11" s="826"/>
      <c r="KHM11" s="826"/>
      <c r="KHN11" s="826"/>
      <c r="KHO11" s="826"/>
      <c r="KHP11" s="826"/>
      <c r="KHQ11" s="826"/>
      <c r="KHR11" s="826"/>
      <c r="KHS11" s="826"/>
      <c r="KHT11" s="826"/>
      <c r="KHU11" s="826"/>
      <c r="KHV11" s="826"/>
      <c r="KHW11" s="826"/>
      <c r="KHX11" s="826"/>
      <c r="KHY11" s="826"/>
      <c r="KHZ11" s="826"/>
      <c r="KIA11" s="826"/>
      <c r="KIB11" s="826"/>
      <c r="KIC11" s="826"/>
      <c r="KID11" s="826"/>
      <c r="KIE11" s="826"/>
      <c r="KIF11" s="826"/>
      <c r="KIG11" s="826"/>
      <c r="KIH11" s="826"/>
      <c r="KII11" s="826"/>
      <c r="KIJ11" s="826"/>
      <c r="KIK11" s="826"/>
      <c r="KIL11" s="826"/>
      <c r="KIM11" s="826"/>
      <c r="KIN11" s="826"/>
      <c r="KIO11" s="826"/>
      <c r="KIP11" s="826"/>
      <c r="KIQ11" s="826"/>
      <c r="KIR11" s="826"/>
      <c r="KIS11" s="826"/>
      <c r="KIT11" s="826"/>
      <c r="KIU11" s="826"/>
      <c r="KIV11" s="826"/>
      <c r="KIW11" s="826"/>
      <c r="KIX11" s="826"/>
      <c r="KIY11" s="826"/>
      <c r="KIZ11" s="826"/>
      <c r="KJA11" s="826"/>
      <c r="KJB11" s="826"/>
      <c r="KJC11" s="826"/>
      <c r="KJD11" s="826"/>
      <c r="KJE11" s="826"/>
      <c r="KJF11" s="826"/>
      <c r="KJG11" s="826"/>
      <c r="KJH11" s="826"/>
      <c r="KJI11" s="826"/>
      <c r="KJJ11" s="826"/>
      <c r="KJK11" s="826"/>
      <c r="KJL11" s="826"/>
      <c r="KJM11" s="826"/>
      <c r="KJN11" s="826"/>
      <c r="KJO11" s="826"/>
      <c r="KJP11" s="826"/>
      <c r="KJQ11" s="826"/>
      <c r="KJR11" s="826"/>
      <c r="KJS11" s="826"/>
      <c r="KJT11" s="826"/>
      <c r="KJU11" s="826"/>
      <c r="KJV11" s="826"/>
      <c r="KJW11" s="826"/>
      <c r="KJX11" s="826"/>
      <c r="KJY11" s="826"/>
      <c r="KJZ11" s="826"/>
      <c r="KKA11" s="826"/>
      <c r="KKB11" s="826"/>
      <c r="KKC11" s="826"/>
      <c r="KKD11" s="826"/>
      <c r="KKE11" s="826"/>
      <c r="KKF11" s="826"/>
      <c r="KKG11" s="826"/>
      <c r="KKH11" s="826"/>
      <c r="KKI11" s="826"/>
      <c r="KKJ11" s="826"/>
      <c r="KKK11" s="826"/>
      <c r="KKL11" s="826"/>
      <c r="KKM11" s="826"/>
      <c r="KKN11" s="826"/>
      <c r="KKO11" s="826"/>
      <c r="KKP11" s="826"/>
      <c r="KKQ11" s="826"/>
      <c r="KKR11" s="826"/>
      <c r="KKS11" s="826"/>
      <c r="KKT11" s="826"/>
      <c r="KKU11" s="826"/>
      <c r="KKV11" s="826"/>
      <c r="KKW11" s="826"/>
      <c r="KKX11" s="826"/>
      <c r="KKY11" s="826"/>
      <c r="KKZ11" s="826"/>
      <c r="KLA11" s="826"/>
      <c r="KLB11" s="826"/>
      <c r="KLC11" s="826"/>
      <c r="KLD11" s="826"/>
      <c r="KLE11" s="826"/>
      <c r="KLF11" s="826"/>
      <c r="KLG11" s="826"/>
      <c r="KLH11" s="826"/>
      <c r="KLI11" s="826"/>
      <c r="KLJ11" s="826"/>
      <c r="KLK11" s="826"/>
      <c r="KLL11" s="826"/>
      <c r="KLM11" s="826"/>
      <c r="KLN11" s="826"/>
      <c r="KLO11" s="826"/>
      <c r="KLP11" s="826"/>
      <c r="KLQ11" s="826"/>
      <c r="KLR11" s="826"/>
      <c r="KLS11" s="826"/>
      <c r="KLT11" s="826"/>
      <c r="KLU11" s="826"/>
      <c r="KLV11" s="826"/>
      <c r="KLW11" s="826"/>
      <c r="KLX11" s="826"/>
      <c r="KLY11" s="826"/>
      <c r="KLZ11" s="826"/>
      <c r="KMA11" s="826"/>
      <c r="KMB11" s="826"/>
      <c r="KMC11" s="826"/>
      <c r="KMD11" s="826"/>
      <c r="KME11" s="826"/>
      <c r="KMF11" s="826"/>
      <c r="KMG11" s="826"/>
      <c r="KMH11" s="826"/>
      <c r="KMI11" s="826"/>
      <c r="KMJ11" s="826"/>
      <c r="KMK11" s="826"/>
      <c r="KML11" s="826"/>
      <c r="KMM11" s="826"/>
      <c r="KMN11" s="826"/>
      <c r="KMO11" s="826"/>
      <c r="KMP11" s="826"/>
      <c r="KMQ11" s="826"/>
      <c r="KMR11" s="826"/>
      <c r="KMS11" s="826"/>
      <c r="KMT11" s="826"/>
      <c r="KMU11" s="826"/>
      <c r="KMV11" s="826"/>
      <c r="KMW11" s="826"/>
      <c r="KMX11" s="826"/>
      <c r="KMY11" s="826"/>
      <c r="KMZ11" s="826"/>
      <c r="KNA11" s="826"/>
      <c r="KNB11" s="826"/>
      <c r="KNC11" s="826"/>
      <c r="KND11" s="826"/>
      <c r="KNE11" s="826"/>
      <c r="KNF11" s="826"/>
      <c r="KNG11" s="826"/>
      <c r="KNH11" s="826"/>
      <c r="KNI11" s="826"/>
      <c r="KNJ11" s="826"/>
      <c r="KNK11" s="826"/>
      <c r="KNL11" s="826"/>
      <c r="KNM11" s="826"/>
      <c r="KNN11" s="826"/>
      <c r="KNO11" s="826"/>
      <c r="KNP11" s="826"/>
      <c r="KNQ11" s="826"/>
      <c r="KNR11" s="826"/>
      <c r="KNS11" s="826"/>
      <c r="KNT11" s="826"/>
      <c r="KNU11" s="826"/>
      <c r="KNV11" s="826"/>
      <c r="KNW11" s="826"/>
      <c r="KNX11" s="826"/>
      <c r="KNY11" s="826"/>
      <c r="KNZ11" s="826"/>
      <c r="KOA11" s="826"/>
      <c r="KOB11" s="826"/>
      <c r="KOC11" s="826"/>
      <c r="KOD11" s="826"/>
      <c r="KOE11" s="826"/>
      <c r="KOF11" s="826"/>
      <c r="KOG11" s="826"/>
      <c r="KOH11" s="826"/>
      <c r="KOI11" s="826"/>
      <c r="KOJ11" s="826"/>
      <c r="KOK11" s="826"/>
      <c r="KOL11" s="826"/>
      <c r="KOM11" s="826"/>
      <c r="KON11" s="826"/>
      <c r="KOO11" s="826"/>
      <c r="KOP11" s="826"/>
      <c r="KOQ11" s="826"/>
      <c r="KOR11" s="826"/>
      <c r="KOS11" s="826"/>
      <c r="KOT11" s="826"/>
      <c r="KOU11" s="826"/>
      <c r="KOV11" s="826"/>
      <c r="KOW11" s="826"/>
      <c r="KOX11" s="826"/>
      <c r="KOY11" s="826"/>
      <c r="KOZ11" s="826"/>
      <c r="KPA11" s="826"/>
      <c r="KPB11" s="826"/>
      <c r="KPC11" s="826"/>
      <c r="KPD11" s="826"/>
      <c r="KPE11" s="826"/>
      <c r="KPF11" s="826"/>
      <c r="KPG11" s="826"/>
      <c r="KPH11" s="826"/>
      <c r="KPI11" s="826"/>
      <c r="KPJ11" s="826"/>
      <c r="KPK11" s="826"/>
      <c r="KPL11" s="826"/>
      <c r="KPM11" s="826"/>
      <c r="KPN11" s="826"/>
      <c r="KPO11" s="826"/>
      <c r="KPP11" s="826"/>
      <c r="KPQ11" s="826"/>
      <c r="KPR11" s="826"/>
      <c r="KPS11" s="826"/>
      <c r="KPT11" s="826"/>
      <c r="KPU11" s="826"/>
      <c r="KPV11" s="826"/>
      <c r="KPW11" s="826"/>
      <c r="KPX11" s="826"/>
      <c r="KPY11" s="826"/>
      <c r="KPZ11" s="826"/>
      <c r="KQA11" s="826"/>
      <c r="KQB11" s="826"/>
      <c r="KQC11" s="826"/>
      <c r="KQD11" s="826"/>
      <c r="KQE11" s="826"/>
      <c r="KQF11" s="826"/>
      <c r="KQG11" s="826"/>
      <c r="KQH11" s="826"/>
      <c r="KQI11" s="826"/>
      <c r="KQJ11" s="826"/>
      <c r="KQK11" s="826"/>
      <c r="KQL11" s="826"/>
      <c r="KQM11" s="826"/>
      <c r="KQN11" s="826"/>
      <c r="KQO11" s="826"/>
      <c r="KQP11" s="826"/>
      <c r="KQQ11" s="826"/>
      <c r="KQR11" s="826"/>
      <c r="KQS11" s="826"/>
      <c r="KQT11" s="826"/>
      <c r="KQU11" s="826"/>
      <c r="KQV11" s="826"/>
      <c r="KQW11" s="826"/>
      <c r="KQX11" s="826"/>
      <c r="KQY11" s="826"/>
      <c r="KQZ11" s="826"/>
      <c r="KRA11" s="826"/>
      <c r="KRB11" s="826"/>
      <c r="KRC11" s="826"/>
      <c r="KRD11" s="826"/>
      <c r="KRE11" s="826"/>
      <c r="KRF11" s="826"/>
      <c r="KRG11" s="826"/>
      <c r="KRH11" s="826"/>
      <c r="KRI11" s="826"/>
      <c r="KRJ11" s="826"/>
      <c r="KRK11" s="826"/>
      <c r="KRL11" s="826"/>
      <c r="KRM11" s="826"/>
      <c r="KRN11" s="826"/>
      <c r="KRO11" s="826"/>
      <c r="KRP11" s="826"/>
      <c r="KRQ11" s="826"/>
      <c r="KRR11" s="826"/>
      <c r="KRS11" s="826"/>
      <c r="KRT11" s="826"/>
      <c r="KRU11" s="826"/>
      <c r="KRV11" s="826"/>
      <c r="KRW11" s="826"/>
      <c r="KRX11" s="826"/>
      <c r="KRY11" s="826"/>
      <c r="KRZ11" s="826"/>
      <c r="KSA11" s="826"/>
      <c r="KSB11" s="826"/>
      <c r="KSC11" s="826"/>
      <c r="KSD11" s="826"/>
      <c r="KSE11" s="826"/>
      <c r="KSF11" s="826"/>
      <c r="KSG11" s="826"/>
      <c r="KSH11" s="826"/>
      <c r="KSI11" s="826"/>
      <c r="KSJ11" s="826"/>
      <c r="KSK11" s="826"/>
      <c r="KSL11" s="826"/>
      <c r="KSM11" s="826"/>
      <c r="KSN11" s="826"/>
      <c r="KSO11" s="826"/>
      <c r="KSP11" s="826"/>
      <c r="KSQ11" s="826"/>
      <c r="KSR11" s="826"/>
      <c r="KSS11" s="826"/>
      <c r="KST11" s="826"/>
      <c r="KSU11" s="826"/>
      <c r="KSV11" s="826"/>
      <c r="KSW11" s="826"/>
      <c r="KSX11" s="826"/>
      <c r="KSY11" s="826"/>
      <c r="KSZ11" s="826"/>
      <c r="KTA11" s="826"/>
      <c r="KTB11" s="826"/>
      <c r="KTC11" s="826"/>
      <c r="KTD11" s="826"/>
      <c r="KTE11" s="826"/>
      <c r="KTF11" s="826"/>
      <c r="KTG11" s="826"/>
      <c r="KTH11" s="826"/>
      <c r="KTI11" s="826"/>
      <c r="KTJ11" s="826"/>
      <c r="KTK11" s="826"/>
      <c r="KTL11" s="826"/>
      <c r="KTM11" s="826"/>
      <c r="KTN11" s="826"/>
      <c r="KTO11" s="826"/>
      <c r="KTP11" s="826"/>
      <c r="KTQ11" s="826"/>
      <c r="KTR11" s="826"/>
      <c r="KTS11" s="826"/>
      <c r="KTT11" s="826"/>
      <c r="KTU11" s="826"/>
      <c r="KTV11" s="826"/>
      <c r="KTW11" s="826"/>
      <c r="KTX11" s="826"/>
      <c r="KTY11" s="826"/>
      <c r="KTZ11" s="826"/>
      <c r="KUA11" s="826"/>
      <c r="KUB11" s="826"/>
      <c r="KUC11" s="826"/>
      <c r="KUD11" s="826"/>
      <c r="KUE11" s="826"/>
      <c r="KUF11" s="826"/>
      <c r="KUG11" s="826"/>
      <c r="KUH11" s="826"/>
      <c r="KUI11" s="826"/>
      <c r="KUJ11" s="826"/>
      <c r="KUK11" s="826"/>
      <c r="KUL11" s="826"/>
      <c r="KUM11" s="826"/>
      <c r="KUN11" s="826"/>
      <c r="KUO11" s="826"/>
      <c r="KUP11" s="826"/>
      <c r="KUQ11" s="826"/>
      <c r="KUR11" s="826"/>
      <c r="KUS11" s="826"/>
      <c r="KUT11" s="826"/>
      <c r="KUU11" s="826"/>
      <c r="KUV11" s="826"/>
      <c r="KUW11" s="826"/>
      <c r="KUX11" s="826"/>
      <c r="KUY11" s="826"/>
      <c r="KUZ11" s="826"/>
      <c r="KVA11" s="826"/>
      <c r="KVB11" s="826"/>
      <c r="KVC11" s="826"/>
      <c r="KVD11" s="826"/>
      <c r="KVE11" s="826"/>
      <c r="KVF11" s="826"/>
      <c r="KVG11" s="826"/>
      <c r="KVH11" s="826"/>
      <c r="KVI11" s="826"/>
      <c r="KVJ11" s="826"/>
      <c r="KVK11" s="826"/>
      <c r="KVL11" s="826"/>
      <c r="KVM11" s="826"/>
      <c r="KVN11" s="826"/>
      <c r="KVO11" s="826"/>
      <c r="KVP11" s="826"/>
      <c r="KVQ11" s="826"/>
      <c r="KVR11" s="826"/>
      <c r="KVS11" s="826"/>
      <c r="KVT11" s="826"/>
      <c r="KVU11" s="826"/>
      <c r="KVV11" s="826"/>
      <c r="KVW11" s="826"/>
      <c r="KVX11" s="826"/>
      <c r="KVY11" s="826"/>
      <c r="KVZ11" s="826"/>
      <c r="KWA11" s="826"/>
      <c r="KWB11" s="826"/>
      <c r="KWC11" s="826"/>
      <c r="KWD11" s="826"/>
      <c r="KWE11" s="826"/>
      <c r="KWF11" s="826"/>
      <c r="KWG11" s="826"/>
      <c r="KWH11" s="826"/>
      <c r="KWI11" s="826"/>
      <c r="KWJ11" s="826"/>
      <c r="KWK11" s="826"/>
      <c r="KWL11" s="826"/>
      <c r="KWM11" s="826"/>
      <c r="KWN11" s="826"/>
      <c r="KWO11" s="826"/>
      <c r="KWP11" s="826"/>
      <c r="KWQ11" s="826"/>
      <c r="KWR11" s="826"/>
      <c r="KWS11" s="826"/>
      <c r="KWT11" s="826"/>
      <c r="KWU11" s="826"/>
      <c r="KWV11" s="826"/>
      <c r="KWW11" s="826"/>
      <c r="KWX11" s="826"/>
      <c r="KWY11" s="826"/>
      <c r="KWZ11" s="826"/>
      <c r="KXA11" s="826"/>
      <c r="KXB11" s="826"/>
      <c r="KXC11" s="826"/>
      <c r="KXD11" s="826"/>
      <c r="KXE11" s="826"/>
      <c r="KXF11" s="826"/>
      <c r="KXG11" s="826"/>
      <c r="KXH11" s="826"/>
      <c r="KXI11" s="826"/>
      <c r="KXJ11" s="826"/>
      <c r="KXK11" s="826"/>
      <c r="KXL11" s="826"/>
      <c r="KXM11" s="826"/>
      <c r="KXN11" s="826"/>
      <c r="KXO11" s="826"/>
      <c r="KXP11" s="826"/>
      <c r="KXQ11" s="826"/>
      <c r="KXR11" s="826"/>
      <c r="KXS11" s="826"/>
      <c r="KXT11" s="826"/>
      <c r="KXU11" s="826"/>
      <c r="KXV11" s="826"/>
      <c r="KXW11" s="826"/>
      <c r="KXX11" s="826"/>
      <c r="KXY11" s="826"/>
      <c r="KXZ11" s="826"/>
      <c r="KYA11" s="826"/>
      <c r="KYB11" s="826"/>
      <c r="KYC11" s="826"/>
      <c r="KYD11" s="826"/>
      <c r="KYE11" s="826"/>
      <c r="KYF11" s="826"/>
      <c r="KYG11" s="826"/>
      <c r="KYH11" s="826"/>
      <c r="KYI11" s="826"/>
      <c r="KYJ11" s="826"/>
      <c r="KYK11" s="826"/>
      <c r="KYL11" s="826"/>
      <c r="KYM11" s="826"/>
      <c r="KYN11" s="826"/>
      <c r="KYO11" s="826"/>
      <c r="KYP11" s="826"/>
      <c r="KYQ11" s="826"/>
      <c r="KYR11" s="826"/>
      <c r="KYS11" s="826"/>
      <c r="KYT11" s="826"/>
      <c r="KYU11" s="826"/>
      <c r="KYV11" s="826"/>
      <c r="KYW11" s="826"/>
      <c r="KYX11" s="826"/>
      <c r="KYY11" s="826"/>
      <c r="KYZ11" s="826"/>
      <c r="KZA11" s="826"/>
      <c r="KZB11" s="826"/>
      <c r="KZC11" s="826"/>
      <c r="KZD11" s="826"/>
      <c r="KZE11" s="826"/>
      <c r="KZF11" s="826"/>
      <c r="KZG11" s="826"/>
      <c r="KZH11" s="826"/>
      <c r="KZI11" s="826"/>
      <c r="KZJ11" s="826"/>
      <c r="KZK11" s="826"/>
      <c r="KZL11" s="826"/>
      <c r="KZM11" s="826"/>
      <c r="KZN11" s="826"/>
      <c r="KZO11" s="826"/>
      <c r="KZP11" s="826"/>
      <c r="KZQ11" s="826"/>
      <c r="KZR11" s="826"/>
      <c r="KZS11" s="826"/>
      <c r="KZT11" s="826"/>
      <c r="KZU11" s="826"/>
      <c r="KZV11" s="826"/>
      <c r="KZW11" s="826"/>
      <c r="KZX11" s="826"/>
      <c r="KZY11" s="826"/>
      <c r="KZZ11" s="826"/>
      <c r="LAA11" s="826"/>
      <c r="LAB11" s="826"/>
      <c r="LAC11" s="826"/>
      <c r="LAD11" s="826"/>
      <c r="LAE11" s="826"/>
      <c r="LAF11" s="826"/>
      <c r="LAG11" s="826"/>
      <c r="LAH11" s="826"/>
      <c r="LAI11" s="826"/>
      <c r="LAJ11" s="826"/>
      <c r="LAK11" s="826"/>
      <c r="LAL11" s="826"/>
      <c r="LAM11" s="826"/>
      <c r="LAN11" s="826"/>
      <c r="LAO11" s="826"/>
      <c r="LAP11" s="826"/>
      <c r="LAQ11" s="826"/>
      <c r="LAR11" s="826"/>
      <c r="LAS11" s="826"/>
      <c r="LAT11" s="826"/>
      <c r="LAU11" s="826"/>
      <c r="LAV11" s="826"/>
      <c r="LAW11" s="826"/>
      <c r="LAX11" s="826"/>
      <c r="LAY11" s="826"/>
      <c r="LAZ11" s="826"/>
      <c r="LBA11" s="826"/>
      <c r="LBB11" s="826"/>
      <c r="LBC11" s="826"/>
      <c r="LBD11" s="826"/>
      <c r="LBE11" s="826"/>
      <c r="LBF11" s="826"/>
      <c r="LBG11" s="826"/>
      <c r="LBH11" s="826"/>
      <c r="LBI11" s="826"/>
      <c r="LBJ11" s="826"/>
      <c r="LBK11" s="826"/>
      <c r="LBL11" s="826"/>
      <c r="LBM11" s="826"/>
      <c r="LBN11" s="826"/>
      <c r="LBO11" s="826"/>
      <c r="LBP11" s="826"/>
      <c r="LBQ11" s="826"/>
      <c r="LBR11" s="826"/>
      <c r="LBS11" s="826"/>
      <c r="LBT11" s="826"/>
      <c r="LBU11" s="826"/>
      <c r="LBV11" s="826"/>
      <c r="LBW11" s="826"/>
      <c r="LBX11" s="826"/>
      <c r="LBY11" s="826"/>
      <c r="LBZ11" s="826"/>
      <c r="LCA11" s="826"/>
      <c r="LCB11" s="826"/>
      <c r="LCC11" s="826"/>
      <c r="LCD11" s="826"/>
      <c r="LCE11" s="826"/>
      <c r="LCF11" s="826"/>
      <c r="LCG11" s="826"/>
      <c r="LCH11" s="826"/>
      <c r="LCI11" s="826"/>
      <c r="LCJ11" s="826"/>
      <c r="LCK11" s="826"/>
      <c r="LCL11" s="826"/>
      <c r="LCM11" s="826"/>
      <c r="LCN11" s="826"/>
      <c r="LCO11" s="826"/>
      <c r="LCP11" s="826"/>
      <c r="LCQ11" s="826"/>
      <c r="LCR11" s="826"/>
      <c r="LCS11" s="826"/>
      <c r="LCT11" s="826"/>
      <c r="LCU11" s="826"/>
      <c r="LCV11" s="826"/>
      <c r="LCW11" s="826"/>
      <c r="LCX11" s="826"/>
      <c r="LCY11" s="826"/>
      <c r="LCZ11" s="826"/>
      <c r="LDA11" s="826"/>
      <c r="LDB11" s="826"/>
      <c r="LDC11" s="826"/>
      <c r="LDD11" s="826"/>
      <c r="LDE11" s="826"/>
      <c r="LDF11" s="826"/>
      <c r="LDG11" s="826"/>
      <c r="LDH11" s="826"/>
      <c r="LDI11" s="826"/>
      <c r="LDJ11" s="826"/>
      <c r="LDK11" s="826"/>
      <c r="LDL11" s="826"/>
      <c r="LDM11" s="826"/>
      <c r="LDN11" s="826"/>
      <c r="LDO11" s="826"/>
      <c r="LDP11" s="826"/>
      <c r="LDQ11" s="826"/>
      <c r="LDR11" s="826"/>
      <c r="LDS11" s="826"/>
      <c r="LDT11" s="826"/>
      <c r="LDU11" s="826"/>
      <c r="LDV11" s="826"/>
      <c r="LDW11" s="826"/>
      <c r="LDX11" s="826"/>
      <c r="LDY11" s="826"/>
      <c r="LDZ11" s="826"/>
      <c r="LEA11" s="826"/>
      <c r="LEB11" s="826"/>
      <c r="LEC11" s="826"/>
      <c r="LED11" s="826"/>
      <c r="LEE11" s="826"/>
      <c r="LEF11" s="826"/>
      <c r="LEG11" s="826"/>
      <c r="LEH11" s="826"/>
      <c r="LEI11" s="826"/>
      <c r="LEJ11" s="826"/>
      <c r="LEK11" s="826"/>
      <c r="LEL11" s="826"/>
      <c r="LEM11" s="826"/>
      <c r="LEN11" s="826"/>
      <c r="LEO11" s="826"/>
      <c r="LEP11" s="826"/>
      <c r="LEQ11" s="826"/>
      <c r="LER11" s="826"/>
      <c r="LES11" s="826"/>
      <c r="LET11" s="826"/>
      <c r="LEU11" s="826"/>
      <c r="LEV11" s="826"/>
      <c r="LEW11" s="826"/>
      <c r="LEX11" s="826"/>
      <c r="LEY11" s="826"/>
      <c r="LEZ11" s="826"/>
      <c r="LFA11" s="826"/>
      <c r="LFB11" s="826"/>
      <c r="LFC11" s="826"/>
      <c r="LFD11" s="826"/>
      <c r="LFE11" s="826"/>
      <c r="LFF11" s="826"/>
      <c r="LFG11" s="826"/>
      <c r="LFH11" s="826"/>
      <c r="LFI11" s="826"/>
      <c r="LFJ11" s="826"/>
      <c r="LFK11" s="826"/>
      <c r="LFL11" s="826"/>
      <c r="LFM11" s="826"/>
      <c r="LFN11" s="826"/>
      <c r="LFO11" s="826"/>
      <c r="LFP11" s="826"/>
      <c r="LFQ11" s="826"/>
      <c r="LFR11" s="826"/>
      <c r="LFS11" s="826"/>
      <c r="LFT11" s="826"/>
      <c r="LFU11" s="826"/>
      <c r="LFV11" s="826"/>
      <c r="LFW11" s="826"/>
      <c r="LFX11" s="826"/>
      <c r="LFY11" s="826"/>
      <c r="LFZ11" s="826"/>
      <c r="LGA11" s="826"/>
      <c r="LGB11" s="826"/>
      <c r="LGC11" s="826"/>
      <c r="LGD11" s="826"/>
      <c r="LGE11" s="826"/>
      <c r="LGF11" s="826"/>
      <c r="LGG11" s="826"/>
      <c r="LGH11" s="826"/>
      <c r="LGI11" s="826"/>
      <c r="LGJ11" s="826"/>
      <c r="LGK11" s="826"/>
      <c r="LGL11" s="826"/>
      <c r="LGM11" s="826"/>
      <c r="LGN11" s="826"/>
      <c r="LGO11" s="826"/>
      <c r="LGP11" s="826"/>
      <c r="LGQ11" s="826"/>
      <c r="LGR11" s="826"/>
      <c r="LGS11" s="826"/>
      <c r="LGT11" s="826"/>
      <c r="LGU11" s="826"/>
      <c r="LGV11" s="826"/>
      <c r="LGW11" s="826"/>
      <c r="LGX11" s="826"/>
      <c r="LGY11" s="826"/>
      <c r="LGZ11" s="826"/>
      <c r="LHA11" s="826"/>
      <c r="LHB11" s="826"/>
      <c r="LHC11" s="826"/>
      <c r="LHD11" s="826"/>
      <c r="LHE11" s="826"/>
      <c r="LHF11" s="826"/>
      <c r="LHG11" s="826"/>
      <c r="LHH11" s="826"/>
      <c r="LHI11" s="826"/>
      <c r="LHJ11" s="826"/>
      <c r="LHK11" s="826"/>
      <c r="LHL11" s="826"/>
      <c r="LHM11" s="826"/>
      <c r="LHN11" s="826"/>
      <c r="LHO11" s="826"/>
      <c r="LHP11" s="826"/>
      <c r="LHQ11" s="826"/>
      <c r="LHR11" s="826"/>
      <c r="LHS11" s="826"/>
      <c r="LHT11" s="826"/>
      <c r="LHU11" s="826"/>
      <c r="LHV11" s="826"/>
      <c r="LHW11" s="826"/>
      <c r="LHX11" s="826"/>
      <c r="LHY11" s="826"/>
      <c r="LHZ11" s="826"/>
      <c r="LIA11" s="826"/>
      <c r="LIB11" s="826"/>
      <c r="LIC11" s="826"/>
      <c r="LID11" s="826"/>
      <c r="LIE11" s="826"/>
      <c r="LIF11" s="826"/>
      <c r="LIG11" s="826"/>
      <c r="LIH11" s="826"/>
      <c r="LII11" s="826"/>
      <c r="LIJ11" s="826"/>
      <c r="LIK11" s="826"/>
      <c r="LIL11" s="826"/>
      <c r="LIM11" s="826"/>
      <c r="LIN11" s="826"/>
      <c r="LIO11" s="826"/>
      <c r="LIP11" s="826"/>
      <c r="LIQ11" s="826"/>
      <c r="LIR11" s="826"/>
      <c r="LIS11" s="826"/>
      <c r="LIT11" s="826"/>
      <c r="LIU11" s="826"/>
      <c r="LIV11" s="826"/>
      <c r="LIW11" s="826"/>
      <c r="LIX11" s="826"/>
      <c r="LIY11" s="826"/>
      <c r="LIZ11" s="826"/>
      <c r="LJA11" s="826"/>
      <c r="LJB11" s="826"/>
      <c r="LJC11" s="826"/>
      <c r="LJD11" s="826"/>
      <c r="LJE11" s="826"/>
      <c r="LJF11" s="826"/>
      <c r="LJG11" s="826"/>
      <c r="LJH11" s="826"/>
      <c r="LJI11" s="826"/>
      <c r="LJJ11" s="826"/>
      <c r="LJK11" s="826"/>
      <c r="LJL11" s="826"/>
      <c r="LJM11" s="826"/>
      <c r="LJN11" s="826"/>
      <c r="LJO11" s="826"/>
      <c r="LJP11" s="826"/>
      <c r="LJQ11" s="826"/>
      <c r="LJR11" s="826"/>
      <c r="LJS11" s="826"/>
      <c r="LJT11" s="826"/>
      <c r="LJU11" s="826"/>
      <c r="LJV11" s="826"/>
      <c r="LJW11" s="826"/>
      <c r="LJX11" s="826"/>
      <c r="LJY11" s="826"/>
      <c r="LJZ11" s="826"/>
      <c r="LKA11" s="826"/>
      <c r="LKB11" s="826"/>
      <c r="LKC11" s="826"/>
      <c r="LKD11" s="826"/>
      <c r="LKE11" s="826"/>
      <c r="LKF11" s="826"/>
      <c r="LKG11" s="826"/>
      <c r="LKH11" s="826"/>
      <c r="LKI11" s="826"/>
      <c r="LKJ11" s="826"/>
      <c r="LKK11" s="826"/>
      <c r="LKL11" s="826"/>
      <c r="LKM11" s="826"/>
      <c r="LKN11" s="826"/>
      <c r="LKO11" s="826"/>
      <c r="LKP11" s="826"/>
      <c r="LKQ11" s="826"/>
      <c r="LKR11" s="826"/>
      <c r="LKS11" s="826"/>
      <c r="LKT11" s="826"/>
      <c r="LKU11" s="826"/>
      <c r="LKV11" s="826"/>
      <c r="LKW11" s="826"/>
      <c r="LKX11" s="826"/>
      <c r="LKY11" s="826"/>
      <c r="LKZ11" s="826"/>
      <c r="LLA11" s="826"/>
      <c r="LLB11" s="826"/>
      <c r="LLC11" s="826"/>
      <c r="LLD11" s="826"/>
      <c r="LLE11" s="826"/>
      <c r="LLF11" s="826"/>
      <c r="LLG11" s="826"/>
      <c r="LLH11" s="826"/>
      <c r="LLI11" s="826"/>
      <c r="LLJ11" s="826"/>
      <c r="LLK11" s="826"/>
      <c r="LLL11" s="826"/>
      <c r="LLM11" s="826"/>
      <c r="LLN11" s="826"/>
      <c r="LLO11" s="826"/>
      <c r="LLP11" s="826"/>
      <c r="LLQ11" s="826"/>
      <c r="LLR11" s="826"/>
      <c r="LLS11" s="826"/>
      <c r="LLT11" s="826"/>
      <c r="LLU11" s="826"/>
      <c r="LLV11" s="826"/>
      <c r="LLW11" s="826"/>
      <c r="LLX11" s="826"/>
      <c r="LLY11" s="826"/>
      <c r="LLZ11" s="826"/>
      <c r="LMA11" s="826"/>
      <c r="LMB11" s="826"/>
      <c r="LMC11" s="826"/>
      <c r="LMD11" s="826"/>
      <c r="LME11" s="826"/>
      <c r="LMF11" s="826"/>
      <c r="LMG11" s="826"/>
      <c r="LMH11" s="826"/>
      <c r="LMI11" s="826"/>
      <c r="LMJ11" s="826"/>
      <c r="LMK11" s="826"/>
      <c r="LML11" s="826"/>
      <c r="LMM11" s="826"/>
      <c r="LMN11" s="826"/>
      <c r="LMO11" s="826"/>
      <c r="LMP11" s="826"/>
      <c r="LMQ11" s="826"/>
      <c r="LMR11" s="826"/>
      <c r="LMS11" s="826"/>
      <c r="LMT11" s="826"/>
      <c r="LMU11" s="826"/>
      <c r="LMV11" s="826"/>
      <c r="LMW11" s="826"/>
      <c r="LMX11" s="826"/>
      <c r="LMY11" s="826"/>
      <c r="LMZ11" s="826"/>
      <c r="LNA11" s="826"/>
      <c r="LNB11" s="826"/>
      <c r="LNC11" s="826"/>
      <c r="LND11" s="826"/>
      <c r="LNE11" s="826"/>
      <c r="LNF11" s="826"/>
      <c r="LNG11" s="826"/>
      <c r="LNH11" s="826"/>
      <c r="LNI11" s="826"/>
      <c r="LNJ11" s="826"/>
      <c r="LNK11" s="826"/>
      <c r="LNL11" s="826"/>
      <c r="LNM11" s="826"/>
      <c r="LNN11" s="826"/>
      <c r="LNO11" s="826"/>
      <c r="LNP11" s="826"/>
      <c r="LNQ11" s="826"/>
      <c r="LNR11" s="826"/>
      <c r="LNS11" s="826"/>
      <c r="LNT11" s="826"/>
      <c r="LNU11" s="826"/>
      <c r="LNV11" s="826"/>
      <c r="LNW11" s="826"/>
      <c r="LNX11" s="826"/>
      <c r="LNY11" s="826"/>
      <c r="LNZ11" s="826"/>
      <c r="LOA11" s="826"/>
      <c r="LOB11" s="826"/>
      <c r="LOC11" s="826"/>
      <c r="LOD11" s="826"/>
      <c r="LOE11" s="826"/>
      <c r="LOF11" s="826"/>
      <c r="LOG11" s="826"/>
      <c r="LOH11" s="826"/>
      <c r="LOI11" s="826"/>
      <c r="LOJ11" s="826"/>
      <c r="LOK11" s="826"/>
      <c r="LOL11" s="826"/>
      <c r="LOM11" s="826"/>
      <c r="LON11" s="826"/>
      <c r="LOO11" s="826"/>
      <c r="LOP11" s="826"/>
      <c r="LOQ11" s="826"/>
      <c r="LOR11" s="826"/>
      <c r="LOS11" s="826"/>
      <c r="LOT11" s="826"/>
      <c r="LOU11" s="826"/>
      <c r="LOV11" s="826"/>
      <c r="LOW11" s="826"/>
      <c r="LOX11" s="826"/>
      <c r="LOY11" s="826"/>
      <c r="LOZ11" s="826"/>
      <c r="LPA11" s="826"/>
      <c r="LPB11" s="826"/>
      <c r="LPC11" s="826"/>
      <c r="LPD11" s="826"/>
      <c r="LPE11" s="826"/>
      <c r="LPF11" s="826"/>
      <c r="LPG11" s="826"/>
      <c r="LPH11" s="826"/>
      <c r="LPI11" s="826"/>
      <c r="LPJ11" s="826"/>
      <c r="LPK11" s="826"/>
      <c r="LPL11" s="826"/>
      <c r="LPM11" s="826"/>
      <c r="LPN11" s="826"/>
      <c r="LPO11" s="826"/>
      <c r="LPP11" s="826"/>
      <c r="LPQ11" s="826"/>
      <c r="LPR11" s="826"/>
      <c r="LPS11" s="826"/>
      <c r="LPT11" s="826"/>
      <c r="LPU11" s="826"/>
      <c r="LPV11" s="826"/>
      <c r="LPW11" s="826"/>
      <c r="LPX11" s="826"/>
      <c r="LPY11" s="826"/>
      <c r="LPZ11" s="826"/>
      <c r="LQA11" s="826"/>
      <c r="LQB11" s="826"/>
      <c r="LQC11" s="826"/>
      <c r="LQD11" s="826"/>
      <c r="LQE11" s="826"/>
      <c r="LQF11" s="826"/>
      <c r="LQG11" s="826"/>
      <c r="LQH11" s="826"/>
      <c r="LQI11" s="826"/>
      <c r="LQJ11" s="826"/>
      <c r="LQK11" s="826"/>
      <c r="LQL11" s="826"/>
      <c r="LQM11" s="826"/>
      <c r="LQN11" s="826"/>
      <c r="LQO11" s="826"/>
      <c r="LQP11" s="826"/>
      <c r="LQQ11" s="826"/>
      <c r="LQR11" s="826"/>
      <c r="LQS11" s="826"/>
      <c r="LQT11" s="826"/>
      <c r="LQU11" s="826"/>
      <c r="LQV11" s="826"/>
      <c r="LQW11" s="826"/>
      <c r="LQX11" s="826"/>
      <c r="LQY11" s="826"/>
      <c r="LQZ11" s="826"/>
      <c r="LRA11" s="826"/>
      <c r="LRB11" s="826"/>
      <c r="LRC11" s="826"/>
      <c r="LRD11" s="826"/>
      <c r="LRE11" s="826"/>
      <c r="LRF11" s="826"/>
      <c r="LRG11" s="826"/>
      <c r="LRH11" s="826"/>
      <c r="LRI11" s="826"/>
      <c r="LRJ11" s="826"/>
      <c r="LRK11" s="826"/>
      <c r="LRL11" s="826"/>
      <c r="LRM11" s="826"/>
      <c r="LRN11" s="826"/>
      <c r="LRO11" s="826"/>
      <c r="LRP11" s="826"/>
      <c r="LRQ11" s="826"/>
      <c r="LRR11" s="826"/>
      <c r="LRS11" s="826"/>
      <c r="LRT11" s="826"/>
      <c r="LRU11" s="826"/>
      <c r="LRV11" s="826"/>
      <c r="LRW11" s="826"/>
      <c r="LRX11" s="826"/>
      <c r="LRY11" s="826"/>
      <c r="LRZ11" s="826"/>
      <c r="LSA11" s="826"/>
      <c r="LSB11" s="826"/>
      <c r="LSC11" s="826"/>
      <c r="LSD11" s="826"/>
      <c r="LSE11" s="826"/>
      <c r="LSF11" s="826"/>
      <c r="LSG11" s="826"/>
      <c r="LSH11" s="826"/>
      <c r="LSI11" s="826"/>
      <c r="LSJ11" s="826"/>
      <c r="LSK11" s="826"/>
      <c r="LSL11" s="826"/>
      <c r="LSM11" s="826"/>
      <c r="LSN11" s="826"/>
      <c r="LSO11" s="826"/>
      <c r="LSP11" s="826"/>
      <c r="LSQ11" s="826"/>
      <c r="LSR11" s="826"/>
      <c r="LSS11" s="826"/>
      <c r="LST11" s="826"/>
      <c r="LSU11" s="826"/>
      <c r="LSV11" s="826"/>
      <c r="LSW11" s="826"/>
      <c r="LSX11" s="826"/>
      <c r="LSY11" s="826"/>
      <c r="LSZ11" s="826"/>
      <c r="LTA11" s="826"/>
      <c r="LTB11" s="826"/>
      <c r="LTC11" s="826"/>
      <c r="LTD11" s="826"/>
      <c r="LTE11" s="826"/>
      <c r="LTF11" s="826"/>
      <c r="LTG11" s="826"/>
      <c r="LTH11" s="826"/>
      <c r="LTI11" s="826"/>
      <c r="LTJ11" s="826"/>
      <c r="LTK11" s="826"/>
      <c r="LTL11" s="826"/>
      <c r="LTM11" s="826"/>
      <c r="LTN11" s="826"/>
      <c r="LTO11" s="826"/>
      <c r="LTP11" s="826"/>
      <c r="LTQ11" s="826"/>
      <c r="LTR11" s="826"/>
      <c r="LTS11" s="826"/>
      <c r="LTT11" s="826"/>
      <c r="LTU11" s="826"/>
      <c r="LTV11" s="826"/>
      <c r="LTW11" s="826"/>
      <c r="LTX11" s="826"/>
      <c r="LTY11" s="826"/>
      <c r="LTZ11" s="826"/>
      <c r="LUA11" s="826"/>
      <c r="LUB11" s="826"/>
      <c r="LUC11" s="826"/>
      <c r="LUD11" s="826"/>
      <c r="LUE11" s="826"/>
      <c r="LUF11" s="826"/>
      <c r="LUG11" s="826"/>
      <c r="LUH11" s="826"/>
      <c r="LUI11" s="826"/>
      <c r="LUJ11" s="826"/>
      <c r="LUK11" s="826"/>
      <c r="LUL11" s="826"/>
      <c r="LUM11" s="826"/>
      <c r="LUN11" s="826"/>
      <c r="LUO11" s="826"/>
      <c r="LUP11" s="826"/>
      <c r="LUQ11" s="826"/>
      <c r="LUR11" s="826"/>
      <c r="LUS11" s="826"/>
      <c r="LUT11" s="826"/>
      <c r="LUU11" s="826"/>
      <c r="LUV11" s="826"/>
      <c r="LUW11" s="826"/>
      <c r="LUX11" s="826"/>
      <c r="LUY11" s="826"/>
      <c r="LUZ11" s="826"/>
      <c r="LVA11" s="826"/>
      <c r="LVB11" s="826"/>
      <c r="LVC11" s="826"/>
      <c r="LVD11" s="826"/>
      <c r="LVE11" s="826"/>
      <c r="LVF11" s="826"/>
      <c r="LVG11" s="826"/>
      <c r="LVH11" s="826"/>
      <c r="LVI11" s="826"/>
      <c r="LVJ11" s="826"/>
      <c r="LVK11" s="826"/>
      <c r="LVL11" s="826"/>
      <c r="LVM11" s="826"/>
      <c r="LVN11" s="826"/>
      <c r="LVO11" s="826"/>
      <c r="LVP11" s="826"/>
      <c r="LVQ11" s="826"/>
      <c r="LVR11" s="826"/>
      <c r="LVS11" s="826"/>
      <c r="LVT11" s="826"/>
      <c r="LVU11" s="826"/>
      <c r="LVV11" s="826"/>
      <c r="LVW11" s="826"/>
      <c r="LVX11" s="826"/>
      <c r="LVY11" s="826"/>
      <c r="LVZ11" s="826"/>
      <c r="LWA11" s="826"/>
      <c r="LWB11" s="826"/>
      <c r="LWC11" s="826"/>
      <c r="LWD11" s="826"/>
      <c r="LWE11" s="826"/>
      <c r="LWF11" s="826"/>
      <c r="LWG11" s="826"/>
      <c r="LWH11" s="826"/>
      <c r="LWI11" s="826"/>
      <c r="LWJ11" s="826"/>
      <c r="LWK11" s="826"/>
      <c r="LWL11" s="826"/>
      <c r="LWM11" s="826"/>
      <c r="LWN11" s="826"/>
      <c r="LWO11" s="826"/>
      <c r="LWP11" s="826"/>
      <c r="LWQ11" s="826"/>
      <c r="LWR11" s="826"/>
      <c r="LWS11" s="826"/>
      <c r="LWT11" s="826"/>
      <c r="LWU11" s="826"/>
      <c r="LWV11" s="826"/>
      <c r="LWW11" s="826"/>
      <c r="LWX11" s="826"/>
      <c r="LWY11" s="826"/>
      <c r="LWZ11" s="826"/>
      <c r="LXA11" s="826"/>
      <c r="LXB11" s="826"/>
      <c r="LXC11" s="826"/>
      <c r="LXD11" s="826"/>
      <c r="LXE11" s="826"/>
      <c r="LXF11" s="826"/>
      <c r="LXG11" s="826"/>
      <c r="LXH11" s="826"/>
      <c r="LXI11" s="826"/>
      <c r="LXJ11" s="826"/>
      <c r="LXK11" s="826"/>
      <c r="LXL11" s="826"/>
      <c r="LXM11" s="826"/>
      <c r="LXN11" s="826"/>
      <c r="LXO11" s="826"/>
      <c r="LXP11" s="826"/>
      <c r="LXQ11" s="826"/>
      <c r="LXR11" s="826"/>
      <c r="LXS11" s="826"/>
      <c r="LXT11" s="826"/>
      <c r="LXU11" s="826"/>
      <c r="LXV11" s="826"/>
      <c r="LXW11" s="826"/>
      <c r="LXX11" s="826"/>
      <c r="LXY11" s="826"/>
      <c r="LXZ11" s="826"/>
      <c r="LYA11" s="826"/>
      <c r="LYB11" s="826"/>
      <c r="LYC11" s="826"/>
      <c r="LYD11" s="826"/>
      <c r="LYE11" s="826"/>
      <c r="LYF11" s="826"/>
      <c r="LYG11" s="826"/>
      <c r="LYH11" s="826"/>
      <c r="LYI11" s="826"/>
      <c r="LYJ11" s="826"/>
      <c r="LYK11" s="826"/>
      <c r="LYL11" s="826"/>
      <c r="LYM11" s="826"/>
      <c r="LYN11" s="826"/>
      <c r="LYO11" s="826"/>
      <c r="LYP11" s="826"/>
      <c r="LYQ11" s="826"/>
      <c r="LYR11" s="826"/>
      <c r="LYS11" s="826"/>
      <c r="LYT11" s="826"/>
      <c r="LYU11" s="826"/>
      <c r="LYV11" s="826"/>
      <c r="LYW11" s="826"/>
      <c r="LYX11" s="826"/>
      <c r="LYY11" s="826"/>
      <c r="LYZ11" s="826"/>
      <c r="LZA11" s="826"/>
      <c r="LZB11" s="826"/>
      <c r="LZC11" s="826"/>
      <c r="LZD11" s="826"/>
      <c r="LZE11" s="826"/>
      <c r="LZF11" s="826"/>
      <c r="LZG11" s="826"/>
      <c r="LZH11" s="826"/>
      <c r="LZI11" s="826"/>
      <c r="LZJ11" s="826"/>
      <c r="LZK11" s="826"/>
      <c r="LZL11" s="826"/>
      <c r="LZM11" s="826"/>
      <c r="LZN11" s="826"/>
      <c r="LZO11" s="826"/>
      <c r="LZP11" s="826"/>
      <c r="LZQ11" s="826"/>
      <c r="LZR11" s="826"/>
      <c r="LZS11" s="826"/>
      <c r="LZT11" s="826"/>
      <c r="LZU11" s="826"/>
      <c r="LZV11" s="826"/>
      <c r="LZW11" s="826"/>
      <c r="LZX11" s="826"/>
      <c r="LZY11" s="826"/>
      <c r="LZZ11" s="826"/>
      <c r="MAA11" s="826"/>
      <c r="MAB11" s="826"/>
      <c r="MAC11" s="826"/>
      <c r="MAD11" s="826"/>
      <c r="MAE11" s="826"/>
      <c r="MAF11" s="826"/>
      <c r="MAG11" s="826"/>
      <c r="MAH11" s="826"/>
      <c r="MAI11" s="826"/>
      <c r="MAJ11" s="826"/>
      <c r="MAK11" s="826"/>
      <c r="MAL11" s="826"/>
      <c r="MAM11" s="826"/>
      <c r="MAN11" s="826"/>
      <c r="MAO11" s="826"/>
      <c r="MAP11" s="826"/>
      <c r="MAQ11" s="826"/>
      <c r="MAR11" s="826"/>
      <c r="MAS11" s="826"/>
      <c r="MAT11" s="826"/>
      <c r="MAU11" s="826"/>
      <c r="MAV11" s="826"/>
      <c r="MAW11" s="826"/>
      <c r="MAX11" s="826"/>
      <c r="MAY11" s="826"/>
      <c r="MAZ11" s="826"/>
      <c r="MBA11" s="826"/>
      <c r="MBB11" s="826"/>
      <c r="MBC11" s="826"/>
      <c r="MBD11" s="826"/>
      <c r="MBE11" s="826"/>
      <c r="MBF11" s="826"/>
      <c r="MBG11" s="826"/>
      <c r="MBH11" s="826"/>
      <c r="MBI11" s="826"/>
      <c r="MBJ11" s="826"/>
      <c r="MBK11" s="826"/>
      <c r="MBL11" s="826"/>
      <c r="MBM11" s="826"/>
      <c r="MBN11" s="826"/>
      <c r="MBO11" s="826"/>
      <c r="MBP11" s="826"/>
      <c r="MBQ11" s="826"/>
      <c r="MBR11" s="826"/>
      <c r="MBS11" s="826"/>
      <c r="MBT11" s="826"/>
      <c r="MBU11" s="826"/>
      <c r="MBV11" s="826"/>
      <c r="MBW11" s="826"/>
      <c r="MBX11" s="826"/>
      <c r="MBY11" s="826"/>
      <c r="MBZ11" s="826"/>
      <c r="MCA11" s="826"/>
      <c r="MCB11" s="826"/>
      <c r="MCC11" s="826"/>
      <c r="MCD11" s="826"/>
      <c r="MCE11" s="826"/>
      <c r="MCF11" s="826"/>
      <c r="MCG11" s="826"/>
      <c r="MCH11" s="826"/>
      <c r="MCI11" s="826"/>
      <c r="MCJ11" s="826"/>
      <c r="MCK11" s="826"/>
      <c r="MCL11" s="826"/>
      <c r="MCM11" s="826"/>
      <c r="MCN11" s="826"/>
      <c r="MCO11" s="826"/>
      <c r="MCP11" s="826"/>
      <c r="MCQ11" s="826"/>
      <c r="MCR11" s="826"/>
      <c r="MCS11" s="826"/>
      <c r="MCT11" s="826"/>
      <c r="MCU11" s="826"/>
      <c r="MCV11" s="826"/>
      <c r="MCW11" s="826"/>
      <c r="MCX11" s="826"/>
      <c r="MCY11" s="826"/>
      <c r="MCZ11" s="826"/>
      <c r="MDA11" s="826"/>
      <c r="MDB11" s="826"/>
      <c r="MDC11" s="826"/>
      <c r="MDD11" s="826"/>
      <c r="MDE11" s="826"/>
      <c r="MDF11" s="826"/>
      <c r="MDG11" s="826"/>
      <c r="MDH11" s="826"/>
      <c r="MDI11" s="826"/>
      <c r="MDJ11" s="826"/>
      <c r="MDK11" s="826"/>
      <c r="MDL11" s="826"/>
      <c r="MDM11" s="826"/>
      <c r="MDN11" s="826"/>
      <c r="MDO11" s="826"/>
      <c r="MDP11" s="826"/>
      <c r="MDQ11" s="826"/>
      <c r="MDR11" s="826"/>
      <c r="MDS11" s="826"/>
      <c r="MDT11" s="826"/>
      <c r="MDU11" s="826"/>
      <c r="MDV11" s="826"/>
      <c r="MDW11" s="826"/>
      <c r="MDX11" s="826"/>
      <c r="MDY11" s="826"/>
      <c r="MDZ11" s="826"/>
      <c r="MEA11" s="826"/>
      <c r="MEB11" s="826"/>
      <c r="MEC11" s="826"/>
      <c r="MED11" s="826"/>
      <c r="MEE11" s="826"/>
      <c r="MEF11" s="826"/>
      <c r="MEG11" s="826"/>
      <c r="MEH11" s="826"/>
      <c r="MEI11" s="826"/>
      <c r="MEJ11" s="826"/>
      <c r="MEK11" s="826"/>
      <c r="MEL11" s="826"/>
      <c r="MEM11" s="826"/>
      <c r="MEN11" s="826"/>
      <c r="MEO11" s="826"/>
      <c r="MEP11" s="826"/>
      <c r="MEQ11" s="826"/>
      <c r="MER11" s="826"/>
      <c r="MES11" s="826"/>
      <c r="MET11" s="826"/>
      <c r="MEU11" s="826"/>
      <c r="MEV11" s="826"/>
      <c r="MEW11" s="826"/>
      <c r="MEX11" s="826"/>
      <c r="MEY11" s="826"/>
      <c r="MEZ11" s="826"/>
      <c r="MFA11" s="826"/>
      <c r="MFB11" s="826"/>
      <c r="MFC11" s="826"/>
      <c r="MFD11" s="826"/>
      <c r="MFE11" s="826"/>
      <c r="MFF11" s="826"/>
      <c r="MFG11" s="826"/>
      <c r="MFH11" s="826"/>
      <c r="MFI11" s="826"/>
      <c r="MFJ11" s="826"/>
      <c r="MFK11" s="826"/>
      <c r="MFL11" s="826"/>
      <c r="MFM11" s="826"/>
      <c r="MFN11" s="826"/>
      <c r="MFO11" s="826"/>
      <c r="MFP11" s="826"/>
      <c r="MFQ11" s="826"/>
      <c r="MFR11" s="826"/>
      <c r="MFS11" s="826"/>
      <c r="MFT11" s="826"/>
      <c r="MFU11" s="826"/>
      <c r="MFV11" s="826"/>
      <c r="MFW11" s="826"/>
      <c r="MFX11" s="826"/>
      <c r="MFY11" s="826"/>
      <c r="MFZ11" s="826"/>
      <c r="MGA11" s="826"/>
      <c r="MGB11" s="826"/>
      <c r="MGC11" s="826"/>
      <c r="MGD11" s="826"/>
      <c r="MGE11" s="826"/>
      <c r="MGF11" s="826"/>
      <c r="MGG11" s="826"/>
      <c r="MGH11" s="826"/>
      <c r="MGI11" s="826"/>
      <c r="MGJ11" s="826"/>
      <c r="MGK11" s="826"/>
      <c r="MGL11" s="826"/>
      <c r="MGM11" s="826"/>
      <c r="MGN11" s="826"/>
      <c r="MGO11" s="826"/>
      <c r="MGP11" s="826"/>
      <c r="MGQ11" s="826"/>
      <c r="MGR11" s="826"/>
      <c r="MGS11" s="826"/>
      <c r="MGT11" s="826"/>
      <c r="MGU11" s="826"/>
      <c r="MGV11" s="826"/>
      <c r="MGW11" s="826"/>
      <c r="MGX11" s="826"/>
      <c r="MGY11" s="826"/>
      <c r="MGZ11" s="826"/>
      <c r="MHA11" s="826"/>
      <c r="MHB11" s="826"/>
      <c r="MHC11" s="826"/>
      <c r="MHD11" s="826"/>
      <c r="MHE11" s="826"/>
      <c r="MHF11" s="826"/>
      <c r="MHG11" s="826"/>
      <c r="MHH11" s="826"/>
      <c r="MHI11" s="826"/>
      <c r="MHJ11" s="826"/>
      <c r="MHK11" s="826"/>
      <c r="MHL11" s="826"/>
      <c r="MHM11" s="826"/>
      <c r="MHN11" s="826"/>
      <c r="MHO11" s="826"/>
      <c r="MHP11" s="826"/>
      <c r="MHQ11" s="826"/>
      <c r="MHR11" s="826"/>
      <c r="MHS11" s="826"/>
      <c r="MHT11" s="826"/>
      <c r="MHU11" s="826"/>
      <c r="MHV11" s="826"/>
      <c r="MHW11" s="826"/>
      <c r="MHX11" s="826"/>
      <c r="MHY11" s="826"/>
      <c r="MHZ11" s="826"/>
      <c r="MIA11" s="826"/>
      <c r="MIB11" s="826"/>
      <c r="MIC11" s="826"/>
      <c r="MID11" s="826"/>
      <c r="MIE11" s="826"/>
      <c r="MIF11" s="826"/>
      <c r="MIG11" s="826"/>
      <c r="MIH11" s="826"/>
      <c r="MII11" s="826"/>
      <c r="MIJ11" s="826"/>
      <c r="MIK11" s="826"/>
      <c r="MIL11" s="826"/>
      <c r="MIM11" s="826"/>
      <c r="MIN11" s="826"/>
      <c r="MIO11" s="826"/>
      <c r="MIP11" s="826"/>
      <c r="MIQ11" s="826"/>
      <c r="MIR11" s="826"/>
      <c r="MIS11" s="826"/>
      <c r="MIT11" s="826"/>
      <c r="MIU11" s="826"/>
      <c r="MIV11" s="826"/>
      <c r="MIW11" s="826"/>
      <c r="MIX11" s="826"/>
      <c r="MIY11" s="826"/>
      <c r="MIZ11" s="826"/>
      <c r="MJA11" s="826"/>
      <c r="MJB11" s="826"/>
      <c r="MJC11" s="826"/>
      <c r="MJD11" s="826"/>
      <c r="MJE11" s="826"/>
      <c r="MJF11" s="826"/>
      <c r="MJG11" s="826"/>
      <c r="MJH11" s="826"/>
      <c r="MJI11" s="826"/>
      <c r="MJJ11" s="826"/>
      <c r="MJK11" s="826"/>
      <c r="MJL11" s="826"/>
      <c r="MJM11" s="826"/>
      <c r="MJN11" s="826"/>
      <c r="MJO11" s="826"/>
      <c r="MJP11" s="826"/>
      <c r="MJQ11" s="826"/>
      <c r="MJR11" s="826"/>
      <c r="MJS11" s="826"/>
      <c r="MJT11" s="826"/>
      <c r="MJU11" s="826"/>
      <c r="MJV11" s="826"/>
      <c r="MJW11" s="826"/>
      <c r="MJX11" s="826"/>
      <c r="MJY11" s="826"/>
      <c r="MJZ11" s="826"/>
      <c r="MKA11" s="826"/>
      <c r="MKB11" s="826"/>
      <c r="MKC11" s="826"/>
      <c r="MKD11" s="826"/>
      <c r="MKE11" s="826"/>
      <c r="MKF11" s="826"/>
      <c r="MKG11" s="826"/>
      <c r="MKH11" s="826"/>
      <c r="MKI11" s="826"/>
      <c r="MKJ11" s="826"/>
      <c r="MKK11" s="826"/>
      <c r="MKL11" s="826"/>
      <c r="MKM11" s="826"/>
      <c r="MKN11" s="826"/>
      <c r="MKO11" s="826"/>
      <c r="MKP11" s="826"/>
      <c r="MKQ11" s="826"/>
      <c r="MKR11" s="826"/>
      <c r="MKS11" s="826"/>
      <c r="MKT11" s="826"/>
      <c r="MKU11" s="826"/>
      <c r="MKV11" s="826"/>
      <c r="MKW11" s="826"/>
      <c r="MKX11" s="826"/>
      <c r="MKY11" s="826"/>
      <c r="MKZ11" s="826"/>
      <c r="MLA11" s="826"/>
      <c r="MLB11" s="826"/>
      <c r="MLC11" s="826"/>
      <c r="MLD11" s="826"/>
      <c r="MLE11" s="826"/>
      <c r="MLF11" s="826"/>
      <c r="MLG11" s="826"/>
      <c r="MLH11" s="826"/>
      <c r="MLI11" s="826"/>
      <c r="MLJ11" s="826"/>
      <c r="MLK11" s="826"/>
      <c r="MLL11" s="826"/>
      <c r="MLM11" s="826"/>
      <c r="MLN11" s="826"/>
      <c r="MLO11" s="826"/>
      <c r="MLP11" s="826"/>
      <c r="MLQ11" s="826"/>
      <c r="MLR11" s="826"/>
      <c r="MLS11" s="826"/>
      <c r="MLT11" s="826"/>
      <c r="MLU11" s="826"/>
      <c r="MLV11" s="826"/>
      <c r="MLW11" s="826"/>
      <c r="MLX11" s="826"/>
      <c r="MLY11" s="826"/>
      <c r="MLZ11" s="826"/>
      <c r="MMA11" s="826"/>
      <c r="MMB11" s="826"/>
      <c r="MMC11" s="826"/>
      <c r="MMD11" s="826"/>
      <c r="MME11" s="826"/>
      <c r="MMF11" s="826"/>
      <c r="MMG11" s="826"/>
      <c r="MMH11" s="826"/>
      <c r="MMI11" s="826"/>
      <c r="MMJ11" s="826"/>
      <c r="MMK11" s="826"/>
      <c r="MML11" s="826"/>
      <c r="MMM11" s="826"/>
      <c r="MMN11" s="826"/>
      <c r="MMO11" s="826"/>
      <c r="MMP11" s="826"/>
      <c r="MMQ11" s="826"/>
      <c r="MMR11" s="826"/>
      <c r="MMS11" s="826"/>
      <c r="MMT11" s="826"/>
      <c r="MMU11" s="826"/>
      <c r="MMV11" s="826"/>
      <c r="MMW11" s="826"/>
      <c r="MMX11" s="826"/>
      <c r="MMY11" s="826"/>
      <c r="MMZ11" s="826"/>
      <c r="MNA11" s="826"/>
      <c r="MNB11" s="826"/>
      <c r="MNC11" s="826"/>
      <c r="MND11" s="826"/>
      <c r="MNE11" s="826"/>
      <c r="MNF11" s="826"/>
      <c r="MNG11" s="826"/>
      <c r="MNH11" s="826"/>
      <c r="MNI11" s="826"/>
      <c r="MNJ11" s="826"/>
      <c r="MNK11" s="826"/>
      <c r="MNL11" s="826"/>
      <c r="MNM11" s="826"/>
      <c r="MNN11" s="826"/>
      <c r="MNO11" s="826"/>
      <c r="MNP11" s="826"/>
      <c r="MNQ11" s="826"/>
      <c r="MNR11" s="826"/>
      <c r="MNS11" s="826"/>
      <c r="MNT11" s="826"/>
      <c r="MNU11" s="826"/>
      <c r="MNV11" s="826"/>
      <c r="MNW11" s="826"/>
      <c r="MNX11" s="826"/>
      <c r="MNY11" s="826"/>
      <c r="MNZ11" s="826"/>
      <c r="MOA11" s="826"/>
      <c r="MOB11" s="826"/>
      <c r="MOC11" s="826"/>
      <c r="MOD11" s="826"/>
      <c r="MOE11" s="826"/>
      <c r="MOF11" s="826"/>
      <c r="MOG11" s="826"/>
      <c r="MOH11" s="826"/>
      <c r="MOI11" s="826"/>
      <c r="MOJ11" s="826"/>
      <c r="MOK11" s="826"/>
      <c r="MOL11" s="826"/>
      <c r="MOM11" s="826"/>
      <c r="MON11" s="826"/>
      <c r="MOO11" s="826"/>
      <c r="MOP11" s="826"/>
      <c r="MOQ11" s="826"/>
      <c r="MOR11" s="826"/>
      <c r="MOS11" s="826"/>
      <c r="MOT11" s="826"/>
      <c r="MOU11" s="826"/>
      <c r="MOV11" s="826"/>
      <c r="MOW11" s="826"/>
      <c r="MOX11" s="826"/>
      <c r="MOY11" s="826"/>
      <c r="MOZ11" s="826"/>
      <c r="MPA11" s="826"/>
      <c r="MPB11" s="826"/>
      <c r="MPC11" s="826"/>
      <c r="MPD11" s="826"/>
      <c r="MPE11" s="826"/>
      <c r="MPF11" s="826"/>
      <c r="MPG11" s="826"/>
      <c r="MPH11" s="826"/>
      <c r="MPI11" s="826"/>
      <c r="MPJ11" s="826"/>
      <c r="MPK11" s="826"/>
      <c r="MPL11" s="826"/>
      <c r="MPM11" s="826"/>
      <c r="MPN11" s="826"/>
      <c r="MPO11" s="826"/>
      <c r="MPP11" s="826"/>
      <c r="MPQ11" s="826"/>
      <c r="MPR11" s="826"/>
      <c r="MPS11" s="826"/>
      <c r="MPT11" s="826"/>
      <c r="MPU11" s="826"/>
      <c r="MPV11" s="826"/>
      <c r="MPW11" s="826"/>
      <c r="MPX11" s="826"/>
      <c r="MPY11" s="826"/>
      <c r="MPZ11" s="826"/>
      <c r="MQA11" s="826"/>
      <c r="MQB11" s="826"/>
      <c r="MQC11" s="826"/>
      <c r="MQD11" s="826"/>
      <c r="MQE11" s="826"/>
      <c r="MQF11" s="826"/>
      <c r="MQG11" s="826"/>
      <c r="MQH11" s="826"/>
      <c r="MQI11" s="826"/>
      <c r="MQJ11" s="826"/>
      <c r="MQK11" s="826"/>
      <c r="MQL11" s="826"/>
      <c r="MQM11" s="826"/>
      <c r="MQN11" s="826"/>
      <c r="MQO11" s="826"/>
      <c r="MQP11" s="826"/>
      <c r="MQQ11" s="826"/>
      <c r="MQR11" s="826"/>
      <c r="MQS11" s="826"/>
      <c r="MQT11" s="826"/>
      <c r="MQU11" s="826"/>
      <c r="MQV11" s="826"/>
      <c r="MQW11" s="826"/>
      <c r="MQX11" s="826"/>
      <c r="MQY11" s="826"/>
      <c r="MQZ11" s="826"/>
      <c r="MRA11" s="826"/>
      <c r="MRB11" s="826"/>
      <c r="MRC11" s="826"/>
      <c r="MRD11" s="826"/>
      <c r="MRE11" s="826"/>
      <c r="MRF11" s="826"/>
      <c r="MRG11" s="826"/>
      <c r="MRH11" s="826"/>
      <c r="MRI11" s="826"/>
      <c r="MRJ11" s="826"/>
      <c r="MRK11" s="826"/>
      <c r="MRL11" s="826"/>
      <c r="MRM11" s="826"/>
      <c r="MRN11" s="826"/>
      <c r="MRO11" s="826"/>
      <c r="MRP11" s="826"/>
      <c r="MRQ11" s="826"/>
      <c r="MRR11" s="826"/>
      <c r="MRS11" s="826"/>
      <c r="MRT11" s="826"/>
      <c r="MRU11" s="826"/>
      <c r="MRV11" s="826"/>
      <c r="MRW11" s="826"/>
      <c r="MRX11" s="826"/>
      <c r="MRY11" s="826"/>
      <c r="MRZ11" s="826"/>
      <c r="MSA11" s="826"/>
      <c r="MSB11" s="826"/>
      <c r="MSC11" s="826"/>
      <c r="MSD11" s="826"/>
      <c r="MSE11" s="826"/>
      <c r="MSF11" s="826"/>
      <c r="MSG11" s="826"/>
      <c r="MSH11" s="826"/>
      <c r="MSI11" s="826"/>
      <c r="MSJ11" s="826"/>
      <c r="MSK11" s="826"/>
      <c r="MSL11" s="826"/>
      <c r="MSM11" s="826"/>
      <c r="MSN11" s="826"/>
      <c r="MSO11" s="826"/>
      <c r="MSP11" s="826"/>
      <c r="MSQ11" s="826"/>
      <c r="MSR11" s="826"/>
      <c r="MSS11" s="826"/>
      <c r="MST11" s="826"/>
      <c r="MSU11" s="826"/>
      <c r="MSV11" s="826"/>
      <c r="MSW11" s="826"/>
      <c r="MSX11" s="826"/>
      <c r="MSY11" s="826"/>
      <c r="MSZ11" s="826"/>
      <c r="MTA11" s="826"/>
      <c r="MTB11" s="826"/>
      <c r="MTC11" s="826"/>
      <c r="MTD11" s="826"/>
      <c r="MTE11" s="826"/>
      <c r="MTF11" s="826"/>
      <c r="MTG11" s="826"/>
      <c r="MTH11" s="826"/>
      <c r="MTI11" s="826"/>
      <c r="MTJ11" s="826"/>
      <c r="MTK11" s="826"/>
      <c r="MTL11" s="826"/>
      <c r="MTM11" s="826"/>
      <c r="MTN11" s="826"/>
      <c r="MTO11" s="826"/>
      <c r="MTP11" s="826"/>
      <c r="MTQ11" s="826"/>
      <c r="MTR11" s="826"/>
      <c r="MTS11" s="826"/>
      <c r="MTT11" s="826"/>
      <c r="MTU11" s="826"/>
      <c r="MTV11" s="826"/>
      <c r="MTW11" s="826"/>
      <c r="MTX11" s="826"/>
      <c r="MTY11" s="826"/>
      <c r="MTZ11" s="826"/>
      <c r="MUA11" s="826"/>
      <c r="MUB11" s="826"/>
      <c r="MUC11" s="826"/>
      <c r="MUD11" s="826"/>
      <c r="MUE11" s="826"/>
      <c r="MUF11" s="826"/>
      <c r="MUG11" s="826"/>
      <c r="MUH11" s="826"/>
      <c r="MUI11" s="826"/>
      <c r="MUJ11" s="826"/>
      <c r="MUK11" s="826"/>
      <c r="MUL11" s="826"/>
      <c r="MUM11" s="826"/>
      <c r="MUN11" s="826"/>
      <c r="MUO11" s="826"/>
      <c r="MUP11" s="826"/>
      <c r="MUQ11" s="826"/>
      <c r="MUR11" s="826"/>
      <c r="MUS11" s="826"/>
      <c r="MUT11" s="826"/>
      <c r="MUU11" s="826"/>
      <c r="MUV11" s="826"/>
      <c r="MUW11" s="826"/>
      <c r="MUX11" s="826"/>
      <c r="MUY11" s="826"/>
      <c r="MUZ11" s="826"/>
      <c r="MVA11" s="826"/>
      <c r="MVB11" s="826"/>
      <c r="MVC11" s="826"/>
      <c r="MVD11" s="826"/>
      <c r="MVE11" s="826"/>
      <c r="MVF11" s="826"/>
      <c r="MVG11" s="826"/>
      <c r="MVH11" s="826"/>
      <c r="MVI11" s="826"/>
      <c r="MVJ11" s="826"/>
      <c r="MVK11" s="826"/>
      <c r="MVL11" s="826"/>
      <c r="MVM11" s="826"/>
      <c r="MVN11" s="826"/>
      <c r="MVO11" s="826"/>
      <c r="MVP11" s="826"/>
      <c r="MVQ11" s="826"/>
      <c r="MVR11" s="826"/>
      <c r="MVS11" s="826"/>
      <c r="MVT11" s="826"/>
      <c r="MVU11" s="826"/>
      <c r="MVV11" s="826"/>
      <c r="MVW11" s="826"/>
      <c r="MVX11" s="826"/>
      <c r="MVY11" s="826"/>
      <c r="MVZ11" s="826"/>
      <c r="MWA11" s="826"/>
      <c r="MWB11" s="826"/>
      <c r="MWC11" s="826"/>
      <c r="MWD11" s="826"/>
      <c r="MWE11" s="826"/>
      <c r="MWF11" s="826"/>
      <c r="MWG11" s="826"/>
      <c r="MWH11" s="826"/>
      <c r="MWI11" s="826"/>
      <c r="MWJ11" s="826"/>
      <c r="MWK11" s="826"/>
      <c r="MWL11" s="826"/>
      <c r="MWM11" s="826"/>
      <c r="MWN11" s="826"/>
      <c r="MWO11" s="826"/>
      <c r="MWP11" s="826"/>
      <c r="MWQ11" s="826"/>
      <c r="MWR11" s="826"/>
      <c r="MWS11" s="826"/>
      <c r="MWT11" s="826"/>
      <c r="MWU11" s="826"/>
      <c r="MWV11" s="826"/>
      <c r="MWW11" s="826"/>
      <c r="MWX11" s="826"/>
      <c r="MWY11" s="826"/>
      <c r="MWZ11" s="826"/>
      <c r="MXA11" s="826"/>
      <c r="MXB11" s="826"/>
      <c r="MXC11" s="826"/>
      <c r="MXD11" s="826"/>
      <c r="MXE11" s="826"/>
      <c r="MXF11" s="826"/>
      <c r="MXG11" s="826"/>
      <c r="MXH11" s="826"/>
      <c r="MXI11" s="826"/>
      <c r="MXJ11" s="826"/>
      <c r="MXK11" s="826"/>
      <c r="MXL11" s="826"/>
      <c r="MXM11" s="826"/>
      <c r="MXN11" s="826"/>
      <c r="MXO11" s="826"/>
      <c r="MXP11" s="826"/>
      <c r="MXQ11" s="826"/>
      <c r="MXR11" s="826"/>
      <c r="MXS11" s="826"/>
      <c r="MXT11" s="826"/>
      <c r="MXU11" s="826"/>
      <c r="MXV11" s="826"/>
      <c r="MXW11" s="826"/>
      <c r="MXX11" s="826"/>
      <c r="MXY11" s="826"/>
      <c r="MXZ11" s="826"/>
      <c r="MYA11" s="826"/>
      <c r="MYB11" s="826"/>
      <c r="MYC11" s="826"/>
      <c r="MYD11" s="826"/>
      <c r="MYE11" s="826"/>
      <c r="MYF11" s="826"/>
      <c r="MYG11" s="826"/>
      <c r="MYH11" s="826"/>
      <c r="MYI11" s="826"/>
      <c r="MYJ11" s="826"/>
      <c r="MYK11" s="826"/>
      <c r="MYL11" s="826"/>
      <c r="MYM11" s="826"/>
      <c r="MYN11" s="826"/>
      <c r="MYO11" s="826"/>
      <c r="MYP11" s="826"/>
      <c r="MYQ11" s="826"/>
      <c r="MYR11" s="826"/>
      <c r="MYS11" s="826"/>
      <c r="MYT11" s="826"/>
      <c r="MYU11" s="826"/>
      <c r="MYV11" s="826"/>
      <c r="MYW11" s="826"/>
      <c r="MYX11" s="826"/>
      <c r="MYY11" s="826"/>
      <c r="MYZ11" s="826"/>
      <c r="MZA11" s="826"/>
      <c r="MZB11" s="826"/>
      <c r="MZC11" s="826"/>
      <c r="MZD11" s="826"/>
      <c r="MZE11" s="826"/>
      <c r="MZF11" s="826"/>
      <c r="MZG11" s="826"/>
      <c r="MZH11" s="826"/>
      <c r="MZI11" s="826"/>
      <c r="MZJ11" s="826"/>
      <c r="MZK11" s="826"/>
      <c r="MZL11" s="826"/>
      <c r="MZM11" s="826"/>
      <c r="MZN11" s="826"/>
      <c r="MZO11" s="826"/>
      <c r="MZP11" s="826"/>
      <c r="MZQ11" s="826"/>
      <c r="MZR11" s="826"/>
      <c r="MZS11" s="826"/>
      <c r="MZT11" s="826"/>
      <c r="MZU11" s="826"/>
      <c r="MZV11" s="826"/>
      <c r="MZW11" s="826"/>
      <c r="MZX11" s="826"/>
      <c r="MZY11" s="826"/>
      <c r="MZZ11" s="826"/>
      <c r="NAA11" s="826"/>
      <c r="NAB11" s="826"/>
      <c r="NAC11" s="826"/>
      <c r="NAD11" s="826"/>
      <c r="NAE11" s="826"/>
      <c r="NAF11" s="826"/>
      <c r="NAG11" s="826"/>
      <c r="NAH11" s="826"/>
      <c r="NAI11" s="826"/>
      <c r="NAJ11" s="826"/>
      <c r="NAK11" s="826"/>
      <c r="NAL11" s="826"/>
      <c r="NAM11" s="826"/>
      <c r="NAN11" s="826"/>
      <c r="NAO11" s="826"/>
      <c r="NAP11" s="826"/>
      <c r="NAQ11" s="826"/>
      <c r="NAR11" s="826"/>
      <c r="NAS11" s="826"/>
      <c r="NAT11" s="826"/>
      <c r="NAU11" s="826"/>
      <c r="NAV11" s="826"/>
      <c r="NAW11" s="826"/>
      <c r="NAX11" s="826"/>
      <c r="NAY11" s="826"/>
      <c r="NAZ11" s="826"/>
      <c r="NBA11" s="826"/>
      <c r="NBB11" s="826"/>
      <c r="NBC11" s="826"/>
      <c r="NBD11" s="826"/>
      <c r="NBE11" s="826"/>
      <c r="NBF11" s="826"/>
      <c r="NBG11" s="826"/>
      <c r="NBH11" s="826"/>
      <c r="NBI11" s="826"/>
      <c r="NBJ11" s="826"/>
      <c r="NBK11" s="826"/>
      <c r="NBL11" s="826"/>
      <c r="NBM11" s="826"/>
      <c r="NBN11" s="826"/>
      <c r="NBO11" s="826"/>
      <c r="NBP11" s="826"/>
      <c r="NBQ11" s="826"/>
      <c r="NBR11" s="826"/>
      <c r="NBS11" s="826"/>
      <c r="NBT11" s="826"/>
      <c r="NBU11" s="826"/>
      <c r="NBV11" s="826"/>
      <c r="NBW11" s="826"/>
      <c r="NBX11" s="826"/>
      <c r="NBY11" s="826"/>
      <c r="NBZ11" s="826"/>
      <c r="NCA11" s="826"/>
      <c r="NCB11" s="826"/>
      <c r="NCC11" s="826"/>
      <c r="NCD11" s="826"/>
      <c r="NCE11" s="826"/>
      <c r="NCF11" s="826"/>
      <c r="NCG11" s="826"/>
      <c r="NCH11" s="826"/>
      <c r="NCI11" s="826"/>
      <c r="NCJ11" s="826"/>
      <c r="NCK11" s="826"/>
      <c r="NCL11" s="826"/>
      <c r="NCM11" s="826"/>
      <c r="NCN11" s="826"/>
      <c r="NCO11" s="826"/>
      <c r="NCP11" s="826"/>
      <c r="NCQ11" s="826"/>
      <c r="NCR11" s="826"/>
      <c r="NCS11" s="826"/>
      <c r="NCT11" s="826"/>
      <c r="NCU11" s="826"/>
      <c r="NCV11" s="826"/>
      <c r="NCW11" s="826"/>
      <c r="NCX11" s="826"/>
      <c r="NCY11" s="826"/>
      <c r="NCZ11" s="826"/>
      <c r="NDA11" s="826"/>
      <c r="NDB11" s="826"/>
      <c r="NDC11" s="826"/>
      <c r="NDD11" s="826"/>
      <c r="NDE11" s="826"/>
      <c r="NDF11" s="826"/>
      <c r="NDG11" s="826"/>
      <c r="NDH11" s="826"/>
      <c r="NDI11" s="826"/>
      <c r="NDJ11" s="826"/>
      <c r="NDK11" s="826"/>
      <c r="NDL11" s="826"/>
      <c r="NDM11" s="826"/>
      <c r="NDN11" s="826"/>
      <c r="NDO11" s="826"/>
      <c r="NDP11" s="826"/>
      <c r="NDQ11" s="826"/>
      <c r="NDR11" s="826"/>
      <c r="NDS11" s="826"/>
      <c r="NDT11" s="826"/>
      <c r="NDU11" s="826"/>
      <c r="NDV11" s="826"/>
      <c r="NDW11" s="826"/>
      <c r="NDX11" s="826"/>
      <c r="NDY11" s="826"/>
      <c r="NDZ11" s="826"/>
      <c r="NEA11" s="826"/>
      <c r="NEB11" s="826"/>
      <c r="NEC11" s="826"/>
      <c r="NED11" s="826"/>
      <c r="NEE11" s="826"/>
      <c r="NEF11" s="826"/>
      <c r="NEG11" s="826"/>
      <c r="NEH11" s="826"/>
      <c r="NEI11" s="826"/>
      <c r="NEJ11" s="826"/>
      <c r="NEK11" s="826"/>
      <c r="NEL11" s="826"/>
      <c r="NEM11" s="826"/>
      <c r="NEN11" s="826"/>
      <c r="NEO11" s="826"/>
      <c r="NEP11" s="826"/>
      <c r="NEQ11" s="826"/>
      <c r="NER11" s="826"/>
      <c r="NES11" s="826"/>
      <c r="NET11" s="826"/>
      <c r="NEU11" s="826"/>
      <c r="NEV11" s="826"/>
      <c r="NEW11" s="826"/>
      <c r="NEX11" s="826"/>
      <c r="NEY11" s="826"/>
      <c r="NEZ11" s="826"/>
      <c r="NFA11" s="826"/>
      <c r="NFB11" s="826"/>
      <c r="NFC11" s="826"/>
      <c r="NFD11" s="826"/>
      <c r="NFE11" s="826"/>
      <c r="NFF11" s="826"/>
      <c r="NFG11" s="826"/>
      <c r="NFH11" s="826"/>
      <c r="NFI11" s="826"/>
      <c r="NFJ11" s="826"/>
      <c r="NFK11" s="826"/>
      <c r="NFL11" s="826"/>
      <c r="NFM11" s="826"/>
      <c r="NFN11" s="826"/>
      <c r="NFO11" s="826"/>
      <c r="NFP11" s="826"/>
      <c r="NFQ11" s="826"/>
      <c r="NFR11" s="826"/>
      <c r="NFS11" s="826"/>
      <c r="NFT11" s="826"/>
      <c r="NFU11" s="826"/>
      <c r="NFV11" s="826"/>
      <c r="NFW11" s="826"/>
      <c r="NFX11" s="826"/>
      <c r="NFY11" s="826"/>
      <c r="NFZ11" s="826"/>
      <c r="NGA11" s="826"/>
      <c r="NGB11" s="826"/>
      <c r="NGC11" s="826"/>
      <c r="NGD11" s="826"/>
      <c r="NGE11" s="826"/>
      <c r="NGF11" s="826"/>
      <c r="NGG11" s="826"/>
      <c r="NGH11" s="826"/>
      <c r="NGI11" s="826"/>
      <c r="NGJ11" s="826"/>
      <c r="NGK11" s="826"/>
      <c r="NGL11" s="826"/>
      <c r="NGM11" s="826"/>
      <c r="NGN11" s="826"/>
      <c r="NGO11" s="826"/>
      <c r="NGP11" s="826"/>
      <c r="NGQ11" s="826"/>
      <c r="NGR11" s="826"/>
      <c r="NGS11" s="826"/>
      <c r="NGT11" s="826"/>
      <c r="NGU11" s="826"/>
      <c r="NGV11" s="826"/>
      <c r="NGW11" s="826"/>
      <c r="NGX11" s="826"/>
      <c r="NGY11" s="826"/>
      <c r="NGZ11" s="826"/>
      <c r="NHA11" s="826"/>
      <c r="NHB11" s="826"/>
      <c r="NHC11" s="826"/>
      <c r="NHD11" s="826"/>
      <c r="NHE11" s="826"/>
      <c r="NHF11" s="826"/>
      <c r="NHG11" s="826"/>
      <c r="NHH11" s="826"/>
      <c r="NHI11" s="826"/>
      <c r="NHJ11" s="826"/>
      <c r="NHK11" s="826"/>
      <c r="NHL11" s="826"/>
      <c r="NHM11" s="826"/>
      <c r="NHN11" s="826"/>
      <c r="NHO11" s="826"/>
      <c r="NHP11" s="826"/>
      <c r="NHQ11" s="826"/>
      <c r="NHR11" s="826"/>
      <c r="NHS11" s="826"/>
      <c r="NHT11" s="826"/>
      <c r="NHU11" s="826"/>
      <c r="NHV11" s="826"/>
      <c r="NHW11" s="826"/>
      <c r="NHX11" s="826"/>
      <c r="NHY11" s="826"/>
      <c r="NHZ11" s="826"/>
      <c r="NIA11" s="826"/>
      <c r="NIB11" s="826"/>
      <c r="NIC11" s="826"/>
      <c r="NID11" s="826"/>
      <c r="NIE11" s="826"/>
      <c r="NIF11" s="826"/>
      <c r="NIG11" s="826"/>
      <c r="NIH11" s="826"/>
      <c r="NII11" s="826"/>
      <c r="NIJ11" s="826"/>
      <c r="NIK11" s="826"/>
      <c r="NIL11" s="826"/>
      <c r="NIM11" s="826"/>
      <c r="NIN11" s="826"/>
      <c r="NIO11" s="826"/>
      <c r="NIP11" s="826"/>
      <c r="NIQ11" s="826"/>
      <c r="NIR11" s="826"/>
      <c r="NIS11" s="826"/>
      <c r="NIT11" s="826"/>
      <c r="NIU11" s="826"/>
      <c r="NIV11" s="826"/>
      <c r="NIW11" s="826"/>
      <c r="NIX11" s="826"/>
      <c r="NIY11" s="826"/>
      <c r="NIZ11" s="826"/>
      <c r="NJA11" s="826"/>
      <c r="NJB11" s="826"/>
      <c r="NJC11" s="826"/>
      <c r="NJD11" s="826"/>
      <c r="NJE11" s="826"/>
      <c r="NJF11" s="826"/>
      <c r="NJG11" s="826"/>
      <c r="NJH11" s="826"/>
      <c r="NJI11" s="826"/>
      <c r="NJJ11" s="826"/>
      <c r="NJK11" s="826"/>
      <c r="NJL11" s="826"/>
      <c r="NJM11" s="826"/>
      <c r="NJN11" s="826"/>
      <c r="NJO11" s="826"/>
      <c r="NJP11" s="826"/>
      <c r="NJQ11" s="826"/>
      <c r="NJR11" s="826"/>
      <c r="NJS11" s="826"/>
      <c r="NJT11" s="826"/>
      <c r="NJU11" s="826"/>
      <c r="NJV11" s="826"/>
      <c r="NJW11" s="826"/>
      <c r="NJX11" s="826"/>
      <c r="NJY11" s="826"/>
      <c r="NJZ11" s="826"/>
      <c r="NKA11" s="826"/>
      <c r="NKB11" s="826"/>
      <c r="NKC11" s="826"/>
      <c r="NKD11" s="826"/>
      <c r="NKE11" s="826"/>
      <c r="NKF11" s="826"/>
      <c r="NKG11" s="826"/>
      <c r="NKH11" s="826"/>
      <c r="NKI11" s="826"/>
      <c r="NKJ11" s="826"/>
      <c r="NKK11" s="826"/>
      <c r="NKL11" s="826"/>
      <c r="NKM11" s="826"/>
      <c r="NKN11" s="826"/>
      <c r="NKO11" s="826"/>
      <c r="NKP11" s="826"/>
      <c r="NKQ11" s="826"/>
      <c r="NKR11" s="826"/>
      <c r="NKS11" s="826"/>
      <c r="NKT11" s="826"/>
      <c r="NKU11" s="826"/>
      <c r="NKV11" s="826"/>
      <c r="NKW11" s="826"/>
      <c r="NKX11" s="826"/>
      <c r="NKY11" s="826"/>
      <c r="NKZ11" s="826"/>
      <c r="NLA11" s="826"/>
      <c r="NLB11" s="826"/>
      <c r="NLC11" s="826"/>
      <c r="NLD11" s="826"/>
      <c r="NLE11" s="826"/>
      <c r="NLF11" s="826"/>
      <c r="NLG11" s="826"/>
      <c r="NLH11" s="826"/>
      <c r="NLI11" s="826"/>
      <c r="NLJ11" s="826"/>
      <c r="NLK11" s="826"/>
      <c r="NLL11" s="826"/>
      <c r="NLM11" s="826"/>
      <c r="NLN11" s="826"/>
      <c r="NLO11" s="826"/>
      <c r="NLP11" s="826"/>
      <c r="NLQ11" s="826"/>
      <c r="NLR11" s="826"/>
      <c r="NLS11" s="826"/>
      <c r="NLT11" s="826"/>
      <c r="NLU11" s="826"/>
      <c r="NLV11" s="826"/>
      <c r="NLW11" s="826"/>
      <c r="NLX11" s="826"/>
      <c r="NLY11" s="826"/>
      <c r="NLZ11" s="826"/>
      <c r="NMA11" s="826"/>
      <c r="NMB11" s="826"/>
      <c r="NMC11" s="826"/>
      <c r="NMD11" s="826"/>
      <c r="NME11" s="826"/>
      <c r="NMF11" s="826"/>
      <c r="NMG11" s="826"/>
      <c r="NMH11" s="826"/>
      <c r="NMI11" s="826"/>
      <c r="NMJ11" s="826"/>
      <c r="NMK11" s="826"/>
      <c r="NML11" s="826"/>
      <c r="NMM11" s="826"/>
      <c r="NMN11" s="826"/>
      <c r="NMO11" s="826"/>
      <c r="NMP11" s="826"/>
      <c r="NMQ11" s="826"/>
      <c r="NMR11" s="826"/>
      <c r="NMS11" s="826"/>
      <c r="NMT11" s="826"/>
      <c r="NMU11" s="826"/>
      <c r="NMV11" s="826"/>
      <c r="NMW11" s="826"/>
      <c r="NMX11" s="826"/>
      <c r="NMY11" s="826"/>
      <c r="NMZ11" s="826"/>
      <c r="NNA11" s="826"/>
      <c r="NNB11" s="826"/>
      <c r="NNC11" s="826"/>
      <c r="NND11" s="826"/>
      <c r="NNE11" s="826"/>
      <c r="NNF11" s="826"/>
      <c r="NNG11" s="826"/>
      <c r="NNH11" s="826"/>
      <c r="NNI11" s="826"/>
      <c r="NNJ11" s="826"/>
      <c r="NNK11" s="826"/>
      <c r="NNL11" s="826"/>
      <c r="NNM11" s="826"/>
      <c r="NNN11" s="826"/>
      <c r="NNO11" s="826"/>
      <c r="NNP11" s="826"/>
      <c r="NNQ11" s="826"/>
      <c r="NNR11" s="826"/>
      <c r="NNS11" s="826"/>
      <c r="NNT11" s="826"/>
      <c r="NNU11" s="826"/>
      <c r="NNV11" s="826"/>
      <c r="NNW11" s="826"/>
      <c r="NNX11" s="826"/>
      <c r="NNY11" s="826"/>
      <c r="NNZ11" s="826"/>
      <c r="NOA11" s="826"/>
      <c r="NOB11" s="826"/>
      <c r="NOC11" s="826"/>
      <c r="NOD11" s="826"/>
      <c r="NOE11" s="826"/>
      <c r="NOF11" s="826"/>
      <c r="NOG11" s="826"/>
      <c r="NOH11" s="826"/>
      <c r="NOI11" s="826"/>
      <c r="NOJ11" s="826"/>
      <c r="NOK11" s="826"/>
      <c r="NOL11" s="826"/>
      <c r="NOM11" s="826"/>
      <c r="NON11" s="826"/>
      <c r="NOO11" s="826"/>
      <c r="NOP11" s="826"/>
      <c r="NOQ11" s="826"/>
      <c r="NOR11" s="826"/>
      <c r="NOS11" s="826"/>
      <c r="NOT11" s="826"/>
      <c r="NOU11" s="826"/>
      <c r="NOV11" s="826"/>
      <c r="NOW11" s="826"/>
      <c r="NOX11" s="826"/>
      <c r="NOY11" s="826"/>
      <c r="NOZ11" s="826"/>
      <c r="NPA11" s="826"/>
      <c r="NPB11" s="826"/>
      <c r="NPC11" s="826"/>
      <c r="NPD11" s="826"/>
      <c r="NPE11" s="826"/>
      <c r="NPF11" s="826"/>
      <c r="NPG11" s="826"/>
      <c r="NPH11" s="826"/>
      <c r="NPI11" s="826"/>
      <c r="NPJ11" s="826"/>
      <c r="NPK11" s="826"/>
      <c r="NPL11" s="826"/>
      <c r="NPM11" s="826"/>
      <c r="NPN11" s="826"/>
      <c r="NPO11" s="826"/>
      <c r="NPP11" s="826"/>
      <c r="NPQ11" s="826"/>
      <c r="NPR11" s="826"/>
      <c r="NPS11" s="826"/>
      <c r="NPT11" s="826"/>
      <c r="NPU11" s="826"/>
      <c r="NPV11" s="826"/>
      <c r="NPW11" s="826"/>
      <c r="NPX11" s="826"/>
      <c r="NPY11" s="826"/>
      <c r="NPZ11" s="826"/>
      <c r="NQA11" s="826"/>
      <c r="NQB11" s="826"/>
      <c r="NQC11" s="826"/>
      <c r="NQD11" s="826"/>
      <c r="NQE11" s="826"/>
      <c r="NQF11" s="826"/>
      <c r="NQG11" s="826"/>
      <c r="NQH11" s="826"/>
      <c r="NQI11" s="826"/>
      <c r="NQJ11" s="826"/>
      <c r="NQK11" s="826"/>
      <c r="NQL11" s="826"/>
      <c r="NQM11" s="826"/>
      <c r="NQN11" s="826"/>
      <c r="NQO11" s="826"/>
      <c r="NQP11" s="826"/>
      <c r="NQQ11" s="826"/>
      <c r="NQR11" s="826"/>
      <c r="NQS11" s="826"/>
      <c r="NQT11" s="826"/>
      <c r="NQU11" s="826"/>
      <c r="NQV11" s="826"/>
      <c r="NQW11" s="826"/>
      <c r="NQX11" s="826"/>
      <c r="NQY11" s="826"/>
      <c r="NQZ11" s="826"/>
      <c r="NRA11" s="826"/>
      <c r="NRB11" s="826"/>
      <c r="NRC11" s="826"/>
      <c r="NRD11" s="826"/>
      <c r="NRE11" s="826"/>
      <c r="NRF11" s="826"/>
      <c r="NRG11" s="826"/>
      <c r="NRH11" s="826"/>
      <c r="NRI11" s="826"/>
      <c r="NRJ11" s="826"/>
      <c r="NRK11" s="826"/>
      <c r="NRL11" s="826"/>
      <c r="NRM11" s="826"/>
      <c r="NRN11" s="826"/>
      <c r="NRO11" s="826"/>
      <c r="NRP11" s="826"/>
      <c r="NRQ11" s="826"/>
      <c r="NRR11" s="826"/>
      <c r="NRS11" s="826"/>
      <c r="NRT11" s="826"/>
      <c r="NRU11" s="826"/>
      <c r="NRV11" s="826"/>
      <c r="NRW11" s="826"/>
      <c r="NRX11" s="826"/>
      <c r="NRY11" s="826"/>
      <c r="NRZ11" s="826"/>
      <c r="NSA11" s="826"/>
      <c r="NSB11" s="826"/>
      <c r="NSC11" s="826"/>
      <c r="NSD11" s="826"/>
      <c r="NSE11" s="826"/>
      <c r="NSF11" s="826"/>
      <c r="NSG11" s="826"/>
      <c r="NSH11" s="826"/>
      <c r="NSI11" s="826"/>
      <c r="NSJ11" s="826"/>
      <c r="NSK11" s="826"/>
      <c r="NSL11" s="826"/>
      <c r="NSM11" s="826"/>
      <c r="NSN11" s="826"/>
      <c r="NSO11" s="826"/>
      <c r="NSP11" s="826"/>
      <c r="NSQ11" s="826"/>
      <c r="NSR11" s="826"/>
      <c r="NSS11" s="826"/>
      <c r="NST11" s="826"/>
      <c r="NSU11" s="826"/>
      <c r="NSV11" s="826"/>
      <c r="NSW11" s="826"/>
      <c r="NSX11" s="826"/>
      <c r="NSY11" s="826"/>
      <c r="NSZ11" s="826"/>
      <c r="NTA11" s="826"/>
      <c r="NTB11" s="826"/>
      <c r="NTC11" s="826"/>
      <c r="NTD11" s="826"/>
      <c r="NTE11" s="826"/>
      <c r="NTF11" s="826"/>
      <c r="NTG11" s="826"/>
      <c r="NTH11" s="826"/>
      <c r="NTI11" s="826"/>
      <c r="NTJ11" s="826"/>
      <c r="NTK11" s="826"/>
      <c r="NTL11" s="826"/>
      <c r="NTM11" s="826"/>
      <c r="NTN11" s="826"/>
      <c r="NTO11" s="826"/>
      <c r="NTP11" s="826"/>
      <c r="NTQ11" s="826"/>
      <c r="NTR11" s="826"/>
      <c r="NTS11" s="826"/>
      <c r="NTT11" s="826"/>
      <c r="NTU11" s="826"/>
      <c r="NTV11" s="826"/>
      <c r="NTW11" s="826"/>
      <c r="NTX11" s="826"/>
      <c r="NTY11" s="826"/>
      <c r="NTZ11" s="826"/>
      <c r="NUA11" s="826"/>
      <c r="NUB11" s="826"/>
      <c r="NUC11" s="826"/>
      <c r="NUD11" s="826"/>
      <c r="NUE11" s="826"/>
      <c r="NUF11" s="826"/>
      <c r="NUG11" s="826"/>
      <c r="NUH11" s="826"/>
      <c r="NUI11" s="826"/>
      <c r="NUJ11" s="826"/>
      <c r="NUK11" s="826"/>
      <c r="NUL11" s="826"/>
      <c r="NUM11" s="826"/>
      <c r="NUN11" s="826"/>
      <c r="NUO11" s="826"/>
      <c r="NUP11" s="826"/>
      <c r="NUQ11" s="826"/>
      <c r="NUR11" s="826"/>
      <c r="NUS11" s="826"/>
      <c r="NUT11" s="826"/>
      <c r="NUU11" s="826"/>
      <c r="NUV11" s="826"/>
      <c r="NUW11" s="826"/>
      <c r="NUX11" s="826"/>
      <c r="NUY11" s="826"/>
      <c r="NUZ11" s="826"/>
      <c r="NVA11" s="826"/>
      <c r="NVB11" s="826"/>
      <c r="NVC11" s="826"/>
      <c r="NVD11" s="826"/>
      <c r="NVE11" s="826"/>
      <c r="NVF11" s="826"/>
      <c r="NVG11" s="826"/>
      <c r="NVH11" s="826"/>
      <c r="NVI11" s="826"/>
      <c r="NVJ11" s="826"/>
      <c r="NVK11" s="826"/>
      <c r="NVL11" s="826"/>
      <c r="NVM11" s="826"/>
      <c r="NVN11" s="826"/>
      <c r="NVO11" s="826"/>
      <c r="NVP11" s="826"/>
      <c r="NVQ11" s="826"/>
      <c r="NVR11" s="826"/>
      <c r="NVS11" s="826"/>
      <c r="NVT11" s="826"/>
      <c r="NVU11" s="826"/>
      <c r="NVV11" s="826"/>
      <c r="NVW11" s="826"/>
      <c r="NVX11" s="826"/>
      <c r="NVY11" s="826"/>
      <c r="NVZ11" s="826"/>
      <c r="NWA11" s="826"/>
      <c r="NWB11" s="826"/>
      <c r="NWC11" s="826"/>
      <c r="NWD11" s="826"/>
      <c r="NWE11" s="826"/>
      <c r="NWF11" s="826"/>
      <c r="NWG11" s="826"/>
      <c r="NWH11" s="826"/>
      <c r="NWI11" s="826"/>
      <c r="NWJ11" s="826"/>
      <c r="NWK11" s="826"/>
      <c r="NWL11" s="826"/>
      <c r="NWM11" s="826"/>
      <c r="NWN11" s="826"/>
      <c r="NWO11" s="826"/>
      <c r="NWP11" s="826"/>
      <c r="NWQ11" s="826"/>
      <c r="NWR11" s="826"/>
      <c r="NWS11" s="826"/>
      <c r="NWT11" s="826"/>
      <c r="NWU11" s="826"/>
      <c r="NWV11" s="826"/>
      <c r="NWW11" s="826"/>
      <c r="NWX11" s="826"/>
      <c r="NWY11" s="826"/>
      <c r="NWZ11" s="826"/>
      <c r="NXA11" s="826"/>
      <c r="NXB11" s="826"/>
      <c r="NXC11" s="826"/>
      <c r="NXD11" s="826"/>
      <c r="NXE11" s="826"/>
      <c r="NXF11" s="826"/>
      <c r="NXG11" s="826"/>
      <c r="NXH11" s="826"/>
      <c r="NXI11" s="826"/>
      <c r="NXJ11" s="826"/>
      <c r="NXK11" s="826"/>
      <c r="NXL11" s="826"/>
      <c r="NXM11" s="826"/>
      <c r="NXN11" s="826"/>
      <c r="NXO11" s="826"/>
      <c r="NXP11" s="826"/>
      <c r="NXQ11" s="826"/>
      <c r="NXR11" s="826"/>
      <c r="NXS11" s="826"/>
      <c r="NXT11" s="826"/>
      <c r="NXU11" s="826"/>
      <c r="NXV11" s="826"/>
      <c r="NXW11" s="826"/>
      <c r="NXX11" s="826"/>
      <c r="NXY11" s="826"/>
      <c r="NXZ11" s="826"/>
      <c r="NYA11" s="826"/>
      <c r="NYB11" s="826"/>
      <c r="NYC11" s="826"/>
      <c r="NYD11" s="826"/>
      <c r="NYE11" s="826"/>
      <c r="NYF11" s="826"/>
      <c r="NYG11" s="826"/>
      <c r="NYH11" s="826"/>
      <c r="NYI11" s="826"/>
      <c r="NYJ11" s="826"/>
      <c r="NYK11" s="826"/>
      <c r="NYL11" s="826"/>
      <c r="NYM11" s="826"/>
      <c r="NYN11" s="826"/>
      <c r="NYO11" s="826"/>
      <c r="NYP11" s="826"/>
      <c r="NYQ11" s="826"/>
      <c r="NYR11" s="826"/>
      <c r="NYS11" s="826"/>
      <c r="NYT11" s="826"/>
      <c r="NYU11" s="826"/>
      <c r="NYV11" s="826"/>
      <c r="NYW11" s="826"/>
      <c r="NYX11" s="826"/>
      <c r="NYY11" s="826"/>
      <c r="NYZ11" s="826"/>
      <c r="NZA11" s="826"/>
      <c r="NZB11" s="826"/>
      <c r="NZC11" s="826"/>
      <c r="NZD11" s="826"/>
      <c r="NZE11" s="826"/>
      <c r="NZF11" s="826"/>
      <c r="NZG11" s="826"/>
      <c r="NZH11" s="826"/>
      <c r="NZI11" s="826"/>
      <c r="NZJ11" s="826"/>
      <c r="NZK11" s="826"/>
      <c r="NZL11" s="826"/>
      <c r="NZM11" s="826"/>
      <c r="NZN11" s="826"/>
      <c r="NZO11" s="826"/>
      <c r="NZP11" s="826"/>
      <c r="NZQ11" s="826"/>
      <c r="NZR11" s="826"/>
      <c r="NZS11" s="826"/>
      <c r="NZT11" s="826"/>
      <c r="NZU11" s="826"/>
      <c r="NZV11" s="826"/>
      <c r="NZW11" s="826"/>
      <c r="NZX11" s="826"/>
      <c r="NZY11" s="826"/>
      <c r="NZZ11" s="826"/>
      <c r="OAA11" s="826"/>
      <c r="OAB11" s="826"/>
      <c r="OAC11" s="826"/>
      <c r="OAD11" s="826"/>
      <c r="OAE11" s="826"/>
      <c r="OAF11" s="826"/>
      <c r="OAG11" s="826"/>
      <c r="OAH11" s="826"/>
      <c r="OAI11" s="826"/>
      <c r="OAJ11" s="826"/>
      <c r="OAK11" s="826"/>
      <c r="OAL11" s="826"/>
      <c r="OAM11" s="826"/>
      <c r="OAN11" s="826"/>
      <c r="OAO11" s="826"/>
      <c r="OAP11" s="826"/>
      <c r="OAQ11" s="826"/>
      <c r="OAR11" s="826"/>
      <c r="OAS11" s="826"/>
      <c r="OAT11" s="826"/>
      <c r="OAU11" s="826"/>
      <c r="OAV11" s="826"/>
      <c r="OAW11" s="826"/>
      <c r="OAX11" s="826"/>
      <c r="OAY11" s="826"/>
      <c r="OAZ11" s="826"/>
      <c r="OBA11" s="826"/>
      <c r="OBB11" s="826"/>
      <c r="OBC11" s="826"/>
      <c r="OBD11" s="826"/>
      <c r="OBE11" s="826"/>
      <c r="OBF11" s="826"/>
      <c r="OBG11" s="826"/>
      <c r="OBH11" s="826"/>
      <c r="OBI11" s="826"/>
      <c r="OBJ11" s="826"/>
      <c r="OBK11" s="826"/>
      <c r="OBL11" s="826"/>
      <c r="OBM11" s="826"/>
      <c r="OBN11" s="826"/>
      <c r="OBO11" s="826"/>
      <c r="OBP11" s="826"/>
      <c r="OBQ11" s="826"/>
      <c r="OBR11" s="826"/>
      <c r="OBS11" s="826"/>
      <c r="OBT11" s="826"/>
      <c r="OBU11" s="826"/>
      <c r="OBV11" s="826"/>
      <c r="OBW11" s="826"/>
      <c r="OBX11" s="826"/>
      <c r="OBY11" s="826"/>
      <c r="OBZ11" s="826"/>
      <c r="OCA11" s="826"/>
      <c r="OCB11" s="826"/>
      <c r="OCC11" s="826"/>
      <c r="OCD11" s="826"/>
      <c r="OCE11" s="826"/>
      <c r="OCF11" s="826"/>
      <c r="OCG11" s="826"/>
      <c r="OCH11" s="826"/>
      <c r="OCI11" s="826"/>
      <c r="OCJ11" s="826"/>
      <c r="OCK11" s="826"/>
      <c r="OCL11" s="826"/>
      <c r="OCM11" s="826"/>
      <c r="OCN11" s="826"/>
      <c r="OCO11" s="826"/>
      <c r="OCP11" s="826"/>
      <c r="OCQ11" s="826"/>
      <c r="OCR11" s="826"/>
      <c r="OCS11" s="826"/>
      <c r="OCT11" s="826"/>
      <c r="OCU11" s="826"/>
      <c r="OCV11" s="826"/>
      <c r="OCW11" s="826"/>
      <c r="OCX11" s="826"/>
      <c r="OCY11" s="826"/>
      <c r="OCZ11" s="826"/>
      <c r="ODA11" s="826"/>
      <c r="ODB11" s="826"/>
      <c r="ODC11" s="826"/>
      <c r="ODD11" s="826"/>
      <c r="ODE11" s="826"/>
      <c r="ODF11" s="826"/>
      <c r="ODG11" s="826"/>
      <c r="ODH11" s="826"/>
      <c r="ODI11" s="826"/>
      <c r="ODJ11" s="826"/>
      <c r="ODK11" s="826"/>
      <c r="ODL11" s="826"/>
      <c r="ODM11" s="826"/>
      <c r="ODN11" s="826"/>
      <c r="ODO11" s="826"/>
      <c r="ODP11" s="826"/>
      <c r="ODQ11" s="826"/>
      <c r="ODR11" s="826"/>
      <c r="ODS11" s="826"/>
      <c r="ODT11" s="826"/>
      <c r="ODU11" s="826"/>
      <c r="ODV11" s="826"/>
      <c r="ODW11" s="826"/>
      <c r="ODX11" s="826"/>
      <c r="ODY11" s="826"/>
      <c r="ODZ11" s="826"/>
      <c r="OEA11" s="826"/>
      <c r="OEB11" s="826"/>
      <c r="OEC11" s="826"/>
      <c r="OED11" s="826"/>
      <c r="OEE11" s="826"/>
      <c r="OEF11" s="826"/>
      <c r="OEG11" s="826"/>
      <c r="OEH11" s="826"/>
      <c r="OEI11" s="826"/>
      <c r="OEJ11" s="826"/>
      <c r="OEK11" s="826"/>
      <c r="OEL11" s="826"/>
      <c r="OEM11" s="826"/>
      <c r="OEN11" s="826"/>
      <c r="OEO11" s="826"/>
      <c r="OEP11" s="826"/>
      <c r="OEQ11" s="826"/>
      <c r="OER11" s="826"/>
      <c r="OES11" s="826"/>
      <c r="OET11" s="826"/>
      <c r="OEU11" s="826"/>
      <c r="OEV11" s="826"/>
      <c r="OEW11" s="826"/>
      <c r="OEX11" s="826"/>
      <c r="OEY11" s="826"/>
      <c r="OEZ11" s="826"/>
      <c r="OFA11" s="826"/>
      <c r="OFB11" s="826"/>
      <c r="OFC11" s="826"/>
      <c r="OFD11" s="826"/>
      <c r="OFE11" s="826"/>
      <c r="OFF11" s="826"/>
      <c r="OFG11" s="826"/>
      <c r="OFH11" s="826"/>
      <c r="OFI11" s="826"/>
      <c r="OFJ11" s="826"/>
      <c r="OFK11" s="826"/>
      <c r="OFL11" s="826"/>
      <c r="OFM11" s="826"/>
      <c r="OFN11" s="826"/>
      <c r="OFO11" s="826"/>
      <c r="OFP11" s="826"/>
      <c r="OFQ11" s="826"/>
      <c r="OFR11" s="826"/>
      <c r="OFS11" s="826"/>
      <c r="OFT11" s="826"/>
      <c r="OFU11" s="826"/>
      <c r="OFV11" s="826"/>
      <c r="OFW11" s="826"/>
      <c r="OFX11" s="826"/>
      <c r="OFY11" s="826"/>
      <c r="OFZ11" s="826"/>
      <c r="OGA11" s="826"/>
      <c r="OGB11" s="826"/>
      <c r="OGC11" s="826"/>
      <c r="OGD11" s="826"/>
      <c r="OGE11" s="826"/>
      <c r="OGF11" s="826"/>
      <c r="OGG11" s="826"/>
      <c r="OGH11" s="826"/>
      <c r="OGI11" s="826"/>
      <c r="OGJ11" s="826"/>
      <c r="OGK11" s="826"/>
      <c r="OGL11" s="826"/>
      <c r="OGM11" s="826"/>
      <c r="OGN11" s="826"/>
      <c r="OGO11" s="826"/>
      <c r="OGP11" s="826"/>
      <c r="OGQ11" s="826"/>
      <c r="OGR11" s="826"/>
      <c r="OGS11" s="826"/>
      <c r="OGT11" s="826"/>
      <c r="OGU11" s="826"/>
      <c r="OGV11" s="826"/>
      <c r="OGW11" s="826"/>
      <c r="OGX11" s="826"/>
      <c r="OGY11" s="826"/>
      <c r="OGZ11" s="826"/>
      <c r="OHA11" s="826"/>
      <c r="OHB11" s="826"/>
      <c r="OHC11" s="826"/>
      <c r="OHD11" s="826"/>
      <c r="OHE11" s="826"/>
      <c r="OHF11" s="826"/>
      <c r="OHG11" s="826"/>
      <c r="OHH11" s="826"/>
      <c r="OHI11" s="826"/>
      <c r="OHJ11" s="826"/>
      <c r="OHK11" s="826"/>
      <c r="OHL11" s="826"/>
      <c r="OHM11" s="826"/>
      <c r="OHN11" s="826"/>
      <c r="OHO11" s="826"/>
      <c r="OHP11" s="826"/>
      <c r="OHQ11" s="826"/>
      <c r="OHR11" s="826"/>
      <c r="OHS11" s="826"/>
      <c r="OHT11" s="826"/>
      <c r="OHU11" s="826"/>
      <c r="OHV11" s="826"/>
      <c r="OHW11" s="826"/>
      <c r="OHX11" s="826"/>
      <c r="OHY11" s="826"/>
      <c r="OHZ11" s="826"/>
      <c r="OIA11" s="826"/>
      <c r="OIB11" s="826"/>
      <c r="OIC11" s="826"/>
      <c r="OID11" s="826"/>
      <c r="OIE11" s="826"/>
      <c r="OIF11" s="826"/>
      <c r="OIG11" s="826"/>
      <c r="OIH11" s="826"/>
      <c r="OII11" s="826"/>
      <c r="OIJ11" s="826"/>
      <c r="OIK11" s="826"/>
      <c r="OIL11" s="826"/>
      <c r="OIM11" s="826"/>
      <c r="OIN11" s="826"/>
      <c r="OIO11" s="826"/>
      <c r="OIP11" s="826"/>
      <c r="OIQ11" s="826"/>
      <c r="OIR11" s="826"/>
      <c r="OIS11" s="826"/>
      <c r="OIT11" s="826"/>
      <c r="OIU11" s="826"/>
      <c r="OIV11" s="826"/>
      <c r="OIW11" s="826"/>
      <c r="OIX11" s="826"/>
      <c r="OIY11" s="826"/>
      <c r="OIZ11" s="826"/>
      <c r="OJA11" s="826"/>
      <c r="OJB11" s="826"/>
      <c r="OJC11" s="826"/>
      <c r="OJD11" s="826"/>
      <c r="OJE11" s="826"/>
      <c r="OJF11" s="826"/>
      <c r="OJG11" s="826"/>
      <c r="OJH11" s="826"/>
      <c r="OJI11" s="826"/>
      <c r="OJJ11" s="826"/>
      <c r="OJK11" s="826"/>
      <c r="OJL11" s="826"/>
      <c r="OJM11" s="826"/>
      <c r="OJN11" s="826"/>
      <c r="OJO11" s="826"/>
      <c r="OJP11" s="826"/>
      <c r="OJQ11" s="826"/>
      <c r="OJR11" s="826"/>
      <c r="OJS11" s="826"/>
      <c r="OJT11" s="826"/>
      <c r="OJU11" s="826"/>
      <c r="OJV11" s="826"/>
      <c r="OJW11" s="826"/>
      <c r="OJX11" s="826"/>
      <c r="OJY11" s="826"/>
      <c r="OJZ11" s="826"/>
      <c r="OKA11" s="826"/>
      <c r="OKB11" s="826"/>
      <c r="OKC11" s="826"/>
      <c r="OKD11" s="826"/>
      <c r="OKE11" s="826"/>
      <c r="OKF11" s="826"/>
      <c r="OKG11" s="826"/>
      <c r="OKH11" s="826"/>
      <c r="OKI11" s="826"/>
      <c r="OKJ11" s="826"/>
      <c r="OKK11" s="826"/>
      <c r="OKL11" s="826"/>
      <c r="OKM11" s="826"/>
      <c r="OKN11" s="826"/>
      <c r="OKO11" s="826"/>
      <c r="OKP11" s="826"/>
      <c r="OKQ11" s="826"/>
      <c r="OKR11" s="826"/>
      <c r="OKS11" s="826"/>
      <c r="OKT11" s="826"/>
      <c r="OKU11" s="826"/>
      <c r="OKV11" s="826"/>
      <c r="OKW11" s="826"/>
      <c r="OKX11" s="826"/>
      <c r="OKY11" s="826"/>
      <c r="OKZ11" s="826"/>
      <c r="OLA11" s="826"/>
      <c r="OLB11" s="826"/>
      <c r="OLC11" s="826"/>
      <c r="OLD11" s="826"/>
      <c r="OLE11" s="826"/>
      <c r="OLF11" s="826"/>
      <c r="OLG11" s="826"/>
      <c r="OLH11" s="826"/>
      <c r="OLI11" s="826"/>
      <c r="OLJ11" s="826"/>
      <c r="OLK11" s="826"/>
      <c r="OLL11" s="826"/>
      <c r="OLM11" s="826"/>
      <c r="OLN11" s="826"/>
      <c r="OLO11" s="826"/>
      <c r="OLP11" s="826"/>
      <c r="OLQ11" s="826"/>
      <c r="OLR11" s="826"/>
      <c r="OLS11" s="826"/>
      <c r="OLT11" s="826"/>
      <c r="OLU11" s="826"/>
      <c r="OLV11" s="826"/>
      <c r="OLW11" s="826"/>
      <c r="OLX11" s="826"/>
      <c r="OLY11" s="826"/>
      <c r="OLZ11" s="826"/>
      <c r="OMA11" s="826"/>
      <c r="OMB11" s="826"/>
      <c r="OMC11" s="826"/>
      <c r="OMD11" s="826"/>
      <c r="OME11" s="826"/>
      <c r="OMF11" s="826"/>
      <c r="OMG11" s="826"/>
      <c r="OMH11" s="826"/>
      <c r="OMI11" s="826"/>
      <c r="OMJ11" s="826"/>
      <c r="OMK11" s="826"/>
      <c r="OML11" s="826"/>
      <c r="OMM11" s="826"/>
      <c r="OMN11" s="826"/>
      <c r="OMO11" s="826"/>
      <c r="OMP11" s="826"/>
      <c r="OMQ11" s="826"/>
      <c r="OMR11" s="826"/>
      <c r="OMS11" s="826"/>
      <c r="OMT11" s="826"/>
      <c r="OMU11" s="826"/>
      <c r="OMV11" s="826"/>
      <c r="OMW11" s="826"/>
      <c r="OMX11" s="826"/>
      <c r="OMY11" s="826"/>
      <c r="OMZ11" s="826"/>
      <c r="ONA11" s="826"/>
      <c r="ONB11" s="826"/>
      <c r="ONC11" s="826"/>
      <c r="OND11" s="826"/>
      <c r="ONE11" s="826"/>
      <c r="ONF11" s="826"/>
      <c r="ONG11" s="826"/>
      <c r="ONH11" s="826"/>
      <c r="ONI11" s="826"/>
      <c r="ONJ11" s="826"/>
      <c r="ONK11" s="826"/>
      <c r="ONL11" s="826"/>
      <c r="ONM11" s="826"/>
      <c r="ONN11" s="826"/>
      <c r="ONO11" s="826"/>
      <c r="ONP11" s="826"/>
      <c r="ONQ11" s="826"/>
      <c r="ONR11" s="826"/>
      <c r="ONS11" s="826"/>
      <c r="ONT11" s="826"/>
      <c r="ONU11" s="826"/>
      <c r="ONV11" s="826"/>
      <c r="ONW11" s="826"/>
      <c r="ONX11" s="826"/>
      <c r="ONY11" s="826"/>
      <c r="ONZ11" s="826"/>
      <c r="OOA11" s="826"/>
      <c r="OOB11" s="826"/>
      <c r="OOC11" s="826"/>
      <c r="OOD11" s="826"/>
      <c r="OOE11" s="826"/>
      <c r="OOF11" s="826"/>
      <c r="OOG11" s="826"/>
      <c r="OOH11" s="826"/>
      <c r="OOI11" s="826"/>
      <c r="OOJ11" s="826"/>
      <c r="OOK11" s="826"/>
      <c r="OOL11" s="826"/>
      <c r="OOM11" s="826"/>
      <c r="OON11" s="826"/>
      <c r="OOO11" s="826"/>
      <c r="OOP11" s="826"/>
      <c r="OOQ11" s="826"/>
      <c r="OOR11" s="826"/>
      <c r="OOS11" s="826"/>
      <c r="OOT11" s="826"/>
      <c r="OOU11" s="826"/>
      <c r="OOV11" s="826"/>
      <c r="OOW11" s="826"/>
      <c r="OOX11" s="826"/>
      <c r="OOY11" s="826"/>
      <c r="OOZ11" s="826"/>
      <c r="OPA11" s="826"/>
      <c r="OPB11" s="826"/>
      <c r="OPC11" s="826"/>
      <c r="OPD11" s="826"/>
      <c r="OPE11" s="826"/>
      <c r="OPF11" s="826"/>
      <c r="OPG11" s="826"/>
      <c r="OPH11" s="826"/>
      <c r="OPI11" s="826"/>
      <c r="OPJ11" s="826"/>
      <c r="OPK11" s="826"/>
      <c r="OPL11" s="826"/>
      <c r="OPM11" s="826"/>
      <c r="OPN11" s="826"/>
      <c r="OPO11" s="826"/>
      <c r="OPP11" s="826"/>
      <c r="OPQ11" s="826"/>
      <c r="OPR11" s="826"/>
      <c r="OPS11" s="826"/>
      <c r="OPT11" s="826"/>
      <c r="OPU11" s="826"/>
      <c r="OPV11" s="826"/>
      <c r="OPW11" s="826"/>
      <c r="OPX11" s="826"/>
      <c r="OPY11" s="826"/>
      <c r="OPZ11" s="826"/>
      <c r="OQA11" s="826"/>
      <c r="OQB11" s="826"/>
      <c r="OQC11" s="826"/>
      <c r="OQD11" s="826"/>
      <c r="OQE11" s="826"/>
      <c r="OQF11" s="826"/>
      <c r="OQG11" s="826"/>
      <c r="OQH11" s="826"/>
      <c r="OQI11" s="826"/>
      <c r="OQJ11" s="826"/>
      <c r="OQK11" s="826"/>
      <c r="OQL11" s="826"/>
      <c r="OQM11" s="826"/>
      <c r="OQN11" s="826"/>
      <c r="OQO11" s="826"/>
      <c r="OQP11" s="826"/>
      <c r="OQQ11" s="826"/>
      <c r="OQR11" s="826"/>
      <c r="OQS11" s="826"/>
      <c r="OQT11" s="826"/>
      <c r="OQU11" s="826"/>
      <c r="OQV11" s="826"/>
      <c r="OQW11" s="826"/>
      <c r="OQX11" s="826"/>
      <c r="OQY11" s="826"/>
      <c r="OQZ11" s="826"/>
      <c r="ORA11" s="826"/>
      <c r="ORB11" s="826"/>
      <c r="ORC11" s="826"/>
      <c r="ORD11" s="826"/>
      <c r="ORE11" s="826"/>
      <c r="ORF11" s="826"/>
      <c r="ORG11" s="826"/>
      <c r="ORH11" s="826"/>
      <c r="ORI11" s="826"/>
      <c r="ORJ11" s="826"/>
      <c r="ORK11" s="826"/>
      <c r="ORL11" s="826"/>
      <c r="ORM11" s="826"/>
      <c r="ORN11" s="826"/>
      <c r="ORO11" s="826"/>
      <c r="ORP11" s="826"/>
      <c r="ORQ11" s="826"/>
      <c r="ORR11" s="826"/>
      <c r="ORS11" s="826"/>
      <c r="ORT11" s="826"/>
      <c r="ORU11" s="826"/>
      <c r="ORV11" s="826"/>
      <c r="ORW11" s="826"/>
      <c r="ORX11" s="826"/>
      <c r="ORY11" s="826"/>
      <c r="ORZ11" s="826"/>
      <c r="OSA11" s="826"/>
      <c r="OSB11" s="826"/>
      <c r="OSC11" s="826"/>
      <c r="OSD11" s="826"/>
      <c r="OSE11" s="826"/>
      <c r="OSF11" s="826"/>
      <c r="OSG11" s="826"/>
      <c r="OSH11" s="826"/>
      <c r="OSI11" s="826"/>
      <c r="OSJ11" s="826"/>
      <c r="OSK11" s="826"/>
      <c r="OSL11" s="826"/>
      <c r="OSM11" s="826"/>
      <c r="OSN11" s="826"/>
      <c r="OSO11" s="826"/>
      <c r="OSP11" s="826"/>
      <c r="OSQ11" s="826"/>
      <c r="OSR11" s="826"/>
      <c r="OSS11" s="826"/>
      <c r="OST11" s="826"/>
      <c r="OSU11" s="826"/>
      <c r="OSV11" s="826"/>
      <c r="OSW11" s="826"/>
      <c r="OSX11" s="826"/>
      <c r="OSY11" s="826"/>
      <c r="OSZ11" s="826"/>
      <c r="OTA11" s="826"/>
      <c r="OTB11" s="826"/>
      <c r="OTC11" s="826"/>
      <c r="OTD11" s="826"/>
      <c r="OTE11" s="826"/>
      <c r="OTF11" s="826"/>
      <c r="OTG11" s="826"/>
      <c r="OTH11" s="826"/>
      <c r="OTI11" s="826"/>
      <c r="OTJ11" s="826"/>
      <c r="OTK11" s="826"/>
      <c r="OTL11" s="826"/>
      <c r="OTM11" s="826"/>
      <c r="OTN11" s="826"/>
      <c r="OTO11" s="826"/>
      <c r="OTP11" s="826"/>
      <c r="OTQ11" s="826"/>
      <c r="OTR11" s="826"/>
      <c r="OTS11" s="826"/>
      <c r="OTT11" s="826"/>
      <c r="OTU11" s="826"/>
      <c r="OTV11" s="826"/>
      <c r="OTW11" s="826"/>
      <c r="OTX11" s="826"/>
      <c r="OTY11" s="826"/>
      <c r="OTZ11" s="826"/>
      <c r="OUA11" s="826"/>
      <c r="OUB11" s="826"/>
      <c r="OUC11" s="826"/>
      <c r="OUD11" s="826"/>
      <c r="OUE11" s="826"/>
      <c r="OUF11" s="826"/>
      <c r="OUG11" s="826"/>
      <c r="OUH11" s="826"/>
      <c r="OUI11" s="826"/>
      <c r="OUJ11" s="826"/>
      <c r="OUK11" s="826"/>
      <c r="OUL11" s="826"/>
      <c r="OUM11" s="826"/>
      <c r="OUN11" s="826"/>
      <c r="OUO11" s="826"/>
      <c r="OUP11" s="826"/>
      <c r="OUQ11" s="826"/>
      <c r="OUR11" s="826"/>
      <c r="OUS11" s="826"/>
      <c r="OUT11" s="826"/>
      <c r="OUU11" s="826"/>
      <c r="OUV11" s="826"/>
      <c r="OUW11" s="826"/>
      <c r="OUX11" s="826"/>
      <c r="OUY11" s="826"/>
      <c r="OUZ11" s="826"/>
      <c r="OVA11" s="826"/>
      <c r="OVB11" s="826"/>
      <c r="OVC11" s="826"/>
      <c r="OVD11" s="826"/>
      <c r="OVE11" s="826"/>
      <c r="OVF11" s="826"/>
      <c r="OVG11" s="826"/>
      <c r="OVH11" s="826"/>
      <c r="OVI11" s="826"/>
      <c r="OVJ11" s="826"/>
      <c r="OVK11" s="826"/>
      <c r="OVL11" s="826"/>
      <c r="OVM11" s="826"/>
      <c r="OVN11" s="826"/>
      <c r="OVO11" s="826"/>
      <c r="OVP11" s="826"/>
      <c r="OVQ11" s="826"/>
      <c r="OVR11" s="826"/>
      <c r="OVS11" s="826"/>
      <c r="OVT11" s="826"/>
      <c r="OVU11" s="826"/>
      <c r="OVV11" s="826"/>
      <c r="OVW11" s="826"/>
      <c r="OVX11" s="826"/>
      <c r="OVY11" s="826"/>
      <c r="OVZ11" s="826"/>
      <c r="OWA11" s="826"/>
      <c r="OWB11" s="826"/>
      <c r="OWC11" s="826"/>
      <c r="OWD11" s="826"/>
      <c r="OWE11" s="826"/>
      <c r="OWF11" s="826"/>
      <c r="OWG11" s="826"/>
      <c r="OWH11" s="826"/>
      <c r="OWI11" s="826"/>
      <c r="OWJ11" s="826"/>
      <c r="OWK11" s="826"/>
      <c r="OWL11" s="826"/>
      <c r="OWM11" s="826"/>
      <c r="OWN11" s="826"/>
      <c r="OWO11" s="826"/>
      <c r="OWP11" s="826"/>
      <c r="OWQ11" s="826"/>
      <c r="OWR11" s="826"/>
      <c r="OWS11" s="826"/>
      <c r="OWT11" s="826"/>
      <c r="OWU11" s="826"/>
      <c r="OWV11" s="826"/>
      <c r="OWW11" s="826"/>
      <c r="OWX11" s="826"/>
      <c r="OWY11" s="826"/>
      <c r="OWZ11" s="826"/>
      <c r="OXA11" s="826"/>
      <c r="OXB11" s="826"/>
      <c r="OXC11" s="826"/>
      <c r="OXD11" s="826"/>
      <c r="OXE11" s="826"/>
      <c r="OXF11" s="826"/>
      <c r="OXG11" s="826"/>
      <c r="OXH11" s="826"/>
      <c r="OXI11" s="826"/>
      <c r="OXJ11" s="826"/>
      <c r="OXK11" s="826"/>
      <c r="OXL11" s="826"/>
      <c r="OXM11" s="826"/>
      <c r="OXN11" s="826"/>
      <c r="OXO11" s="826"/>
      <c r="OXP11" s="826"/>
      <c r="OXQ11" s="826"/>
      <c r="OXR11" s="826"/>
      <c r="OXS11" s="826"/>
      <c r="OXT11" s="826"/>
      <c r="OXU11" s="826"/>
      <c r="OXV11" s="826"/>
      <c r="OXW11" s="826"/>
      <c r="OXX11" s="826"/>
      <c r="OXY11" s="826"/>
      <c r="OXZ11" s="826"/>
      <c r="OYA11" s="826"/>
      <c r="OYB11" s="826"/>
      <c r="OYC11" s="826"/>
      <c r="OYD11" s="826"/>
      <c r="OYE11" s="826"/>
      <c r="OYF11" s="826"/>
      <c r="OYG11" s="826"/>
      <c r="OYH11" s="826"/>
      <c r="OYI11" s="826"/>
      <c r="OYJ11" s="826"/>
      <c r="OYK11" s="826"/>
      <c r="OYL11" s="826"/>
      <c r="OYM11" s="826"/>
      <c r="OYN11" s="826"/>
      <c r="OYO11" s="826"/>
      <c r="OYP11" s="826"/>
      <c r="OYQ11" s="826"/>
      <c r="OYR11" s="826"/>
      <c r="OYS11" s="826"/>
      <c r="OYT11" s="826"/>
      <c r="OYU11" s="826"/>
      <c r="OYV11" s="826"/>
      <c r="OYW11" s="826"/>
      <c r="OYX11" s="826"/>
      <c r="OYY11" s="826"/>
      <c r="OYZ11" s="826"/>
      <c r="OZA11" s="826"/>
      <c r="OZB11" s="826"/>
      <c r="OZC11" s="826"/>
      <c r="OZD11" s="826"/>
      <c r="OZE11" s="826"/>
      <c r="OZF11" s="826"/>
      <c r="OZG11" s="826"/>
      <c r="OZH11" s="826"/>
      <c r="OZI11" s="826"/>
      <c r="OZJ11" s="826"/>
      <c r="OZK11" s="826"/>
      <c r="OZL11" s="826"/>
      <c r="OZM11" s="826"/>
      <c r="OZN11" s="826"/>
      <c r="OZO11" s="826"/>
      <c r="OZP11" s="826"/>
      <c r="OZQ11" s="826"/>
      <c r="OZR11" s="826"/>
      <c r="OZS11" s="826"/>
      <c r="OZT11" s="826"/>
      <c r="OZU11" s="826"/>
      <c r="OZV11" s="826"/>
      <c r="OZW11" s="826"/>
      <c r="OZX11" s="826"/>
      <c r="OZY11" s="826"/>
      <c r="OZZ11" s="826"/>
      <c r="PAA11" s="826"/>
      <c r="PAB11" s="826"/>
      <c r="PAC11" s="826"/>
      <c r="PAD11" s="826"/>
      <c r="PAE11" s="826"/>
      <c r="PAF11" s="826"/>
      <c r="PAG11" s="826"/>
      <c r="PAH11" s="826"/>
      <c r="PAI11" s="826"/>
      <c r="PAJ11" s="826"/>
      <c r="PAK11" s="826"/>
      <c r="PAL11" s="826"/>
      <c r="PAM11" s="826"/>
      <c r="PAN11" s="826"/>
      <c r="PAO11" s="826"/>
      <c r="PAP11" s="826"/>
      <c r="PAQ11" s="826"/>
      <c r="PAR11" s="826"/>
      <c r="PAS11" s="826"/>
      <c r="PAT11" s="826"/>
      <c r="PAU11" s="826"/>
      <c r="PAV11" s="826"/>
      <c r="PAW11" s="826"/>
      <c r="PAX11" s="826"/>
      <c r="PAY11" s="826"/>
      <c r="PAZ11" s="826"/>
      <c r="PBA11" s="826"/>
      <c r="PBB11" s="826"/>
      <c r="PBC11" s="826"/>
      <c r="PBD11" s="826"/>
      <c r="PBE11" s="826"/>
      <c r="PBF11" s="826"/>
      <c r="PBG11" s="826"/>
      <c r="PBH11" s="826"/>
      <c r="PBI11" s="826"/>
      <c r="PBJ11" s="826"/>
      <c r="PBK11" s="826"/>
      <c r="PBL11" s="826"/>
      <c r="PBM11" s="826"/>
      <c r="PBN11" s="826"/>
      <c r="PBO11" s="826"/>
      <c r="PBP11" s="826"/>
      <c r="PBQ11" s="826"/>
      <c r="PBR11" s="826"/>
      <c r="PBS11" s="826"/>
      <c r="PBT11" s="826"/>
      <c r="PBU11" s="826"/>
      <c r="PBV11" s="826"/>
      <c r="PBW11" s="826"/>
      <c r="PBX11" s="826"/>
      <c r="PBY11" s="826"/>
      <c r="PBZ11" s="826"/>
      <c r="PCA11" s="826"/>
      <c r="PCB11" s="826"/>
      <c r="PCC11" s="826"/>
      <c r="PCD11" s="826"/>
      <c r="PCE11" s="826"/>
      <c r="PCF11" s="826"/>
      <c r="PCG11" s="826"/>
      <c r="PCH11" s="826"/>
      <c r="PCI11" s="826"/>
      <c r="PCJ11" s="826"/>
      <c r="PCK11" s="826"/>
      <c r="PCL11" s="826"/>
      <c r="PCM11" s="826"/>
      <c r="PCN11" s="826"/>
      <c r="PCO11" s="826"/>
      <c r="PCP11" s="826"/>
      <c r="PCQ11" s="826"/>
      <c r="PCR11" s="826"/>
      <c r="PCS11" s="826"/>
      <c r="PCT11" s="826"/>
      <c r="PCU11" s="826"/>
      <c r="PCV11" s="826"/>
      <c r="PCW11" s="826"/>
      <c r="PCX11" s="826"/>
      <c r="PCY11" s="826"/>
      <c r="PCZ11" s="826"/>
      <c r="PDA11" s="826"/>
      <c r="PDB11" s="826"/>
      <c r="PDC11" s="826"/>
      <c r="PDD11" s="826"/>
      <c r="PDE11" s="826"/>
      <c r="PDF11" s="826"/>
      <c r="PDG11" s="826"/>
      <c r="PDH11" s="826"/>
      <c r="PDI11" s="826"/>
      <c r="PDJ11" s="826"/>
      <c r="PDK11" s="826"/>
      <c r="PDL11" s="826"/>
      <c r="PDM11" s="826"/>
      <c r="PDN11" s="826"/>
      <c r="PDO11" s="826"/>
      <c r="PDP11" s="826"/>
      <c r="PDQ11" s="826"/>
      <c r="PDR11" s="826"/>
      <c r="PDS11" s="826"/>
      <c r="PDT11" s="826"/>
      <c r="PDU11" s="826"/>
      <c r="PDV11" s="826"/>
      <c r="PDW11" s="826"/>
      <c r="PDX11" s="826"/>
      <c r="PDY11" s="826"/>
      <c r="PDZ11" s="826"/>
      <c r="PEA11" s="826"/>
      <c r="PEB11" s="826"/>
      <c r="PEC11" s="826"/>
      <c r="PED11" s="826"/>
      <c r="PEE11" s="826"/>
      <c r="PEF11" s="826"/>
      <c r="PEG11" s="826"/>
      <c r="PEH11" s="826"/>
      <c r="PEI11" s="826"/>
      <c r="PEJ11" s="826"/>
      <c r="PEK11" s="826"/>
      <c r="PEL11" s="826"/>
      <c r="PEM11" s="826"/>
      <c r="PEN11" s="826"/>
      <c r="PEO11" s="826"/>
      <c r="PEP11" s="826"/>
      <c r="PEQ11" s="826"/>
      <c r="PER11" s="826"/>
      <c r="PES11" s="826"/>
      <c r="PET11" s="826"/>
      <c r="PEU11" s="826"/>
      <c r="PEV11" s="826"/>
      <c r="PEW11" s="826"/>
      <c r="PEX11" s="826"/>
      <c r="PEY11" s="826"/>
      <c r="PEZ11" s="826"/>
      <c r="PFA11" s="826"/>
      <c r="PFB11" s="826"/>
      <c r="PFC11" s="826"/>
      <c r="PFD11" s="826"/>
      <c r="PFE11" s="826"/>
      <c r="PFF11" s="826"/>
      <c r="PFG11" s="826"/>
      <c r="PFH11" s="826"/>
      <c r="PFI11" s="826"/>
      <c r="PFJ11" s="826"/>
      <c r="PFK11" s="826"/>
      <c r="PFL11" s="826"/>
      <c r="PFM11" s="826"/>
      <c r="PFN11" s="826"/>
      <c r="PFO11" s="826"/>
      <c r="PFP11" s="826"/>
      <c r="PFQ11" s="826"/>
      <c r="PFR11" s="826"/>
      <c r="PFS11" s="826"/>
      <c r="PFT11" s="826"/>
      <c r="PFU11" s="826"/>
      <c r="PFV11" s="826"/>
      <c r="PFW11" s="826"/>
      <c r="PFX11" s="826"/>
      <c r="PFY11" s="826"/>
      <c r="PFZ11" s="826"/>
      <c r="PGA11" s="826"/>
      <c r="PGB11" s="826"/>
      <c r="PGC11" s="826"/>
      <c r="PGD11" s="826"/>
      <c r="PGE11" s="826"/>
      <c r="PGF11" s="826"/>
      <c r="PGG11" s="826"/>
      <c r="PGH11" s="826"/>
      <c r="PGI11" s="826"/>
      <c r="PGJ11" s="826"/>
      <c r="PGK11" s="826"/>
      <c r="PGL11" s="826"/>
      <c r="PGM11" s="826"/>
      <c r="PGN11" s="826"/>
      <c r="PGO11" s="826"/>
      <c r="PGP11" s="826"/>
      <c r="PGQ11" s="826"/>
      <c r="PGR11" s="826"/>
      <c r="PGS11" s="826"/>
      <c r="PGT11" s="826"/>
      <c r="PGU11" s="826"/>
      <c r="PGV11" s="826"/>
      <c r="PGW11" s="826"/>
      <c r="PGX11" s="826"/>
      <c r="PGY11" s="826"/>
      <c r="PGZ11" s="826"/>
      <c r="PHA11" s="826"/>
      <c r="PHB11" s="826"/>
      <c r="PHC11" s="826"/>
      <c r="PHD11" s="826"/>
      <c r="PHE11" s="826"/>
      <c r="PHF11" s="826"/>
      <c r="PHG11" s="826"/>
      <c r="PHH11" s="826"/>
      <c r="PHI11" s="826"/>
      <c r="PHJ11" s="826"/>
      <c r="PHK11" s="826"/>
      <c r="PHL11" s="826"/>
      <c r="PHM11" s="826"/>
      <c r="PHN11" s="826"/>
      <c r="PHO11" s="826"/>
      <c r="PHP11" s="826"/>
      <c r="PHQ11" s="826"/>
      <c r="PHR11" s="826"/>
      <c r="PHS11" s="826"/>
      <c r="PHT11" s="826"/>
      <c r="PHU11" s="826"/>
      <c r="PHV11" s="826"/>
      <c r="PHW11" s="826"/>
      <c r="PHX11" s="826"/>
      <c r="PHY11" s="826"/>
      <c r="PHZ11" s="826"/>
      <c r="PIA11" s="826"/>
      <c r="PIB11" s="826"/>
      <c r="PIC11" s="826"/>
      <c r="PID11" s="826"/>
      <c r="PIE11" s="826"/>
      <c r="PIF11" s="826"/>
      <c r="PIG11" s="826"/>
      <c r="PIH11" s="826"/>
      <c r="PII11" s="826"/>
      <c r="PIJ11" s="826"/>
      <c r="PIK11" s="826"/>
      <c r="PIL11" s="826"/>
      <c r="PIM11" s="826"/>
      <c r="PIN11" s="826"/>
      <c r="PIO11" s="826"/>
      <c r="PIP11" s="826"/>
      <c r="PIQ11" s="826"/>
      <c r="PIR11" s="826"/>
      <c r="PIS11" s="826"/>
      <c r="PIT11" s="826"/>
      <c r="PIU11" s="826"/>
      <c r="PIV11" s="826"/>
      <c r="PIW11" s="826"/>
      <c r="PIX11" s="826"/>
      <c r="PIY11" s="826"/>
      <c r="PIZ11" s="826"/>
      <c r="PJA11" s="826"/>
      <c r="PJB11" s="826"/>
      <c r="PJC11" s="826"/>
      <c r="PJD11" s="826"/>
      <c r="PJE11" s="826"/>
      <c r="PJF11" s="826"/>
      <c r="PJG11" s="826"/>
      <c r="PJH11" s="826"/>
      <c r="PJI11" s="826"/>
      <c r="PJJ11" s="826"/>
      <c r="PJK11" s="826"/>
      <c r="PJL11" s="826"/>
      <c r="PJM11" s="826"/>
      <c r="PJN11" s="826"/>
      <c r="PJO11" s="826"/>
      <c r="PJP11" s="826"/>
      <c r="PJQ11" s="826"/>
      <c r="PJR11" s="826"/>
      <c r="PJS11" s="826"/>
      <c r="PJT11" s="826"/>
      <c r="PJU11" s="826"/>
      <c r="PJV11" s="826"/>
      <c r="PJW11" s="826"/>
      <c r="PJX11" s="826"/>
      <c r="PJY11" s="826"/>
      <c r="PJZ11" s="826"/>
      <c r="PKA11" s="826"/>
      <c r="PKB11" s="826"/>
      <c r="PKC11" s="826"/>
      <c r="PKD11" s="826"/>
      <c r="PKE11" s="826"/>
      <c r="PKF11" s="826"/>
      <c r="PKG11" s="826"/>
      <c r="PKH11" s="826"/>
      <c r="PKI11" s="826"/>
      <c r="PKJ11" s="826"/>
      <c r="PKK11" s="826"/>
      <c r="PKL11" s="826"/>
      <c r="PKM11" s="826"/>
      <c r="PKN11" s="826"/>
      <c r="PKO11" s="826"/>
      <c r="PKP11" s="826"/>
      <c r="PKQ11" s="826"/>
      <c r="PKR11" s="826"/>
      <c r="PKS11" s="826"/>
      <c r="PKT11" s="826"/>
      <c r="PKU11" s="826"/>
      <c r="PKV11" s="826"/>
      <c r="PKW11" s="826"/>
      <c r="PKX11" s="826"/>
      <c r="PKY11" s="826"/>
      <c r="PKZ11" s="826"/>
      <c r="PLA11" s="826"/>
      <c r="PLB11" s="826"/>
      <c r="PLC11" s="826"/>
      <c r="PLD11" s="826"/>
      <c r="PLE11" s="826"/>
      <c r="PLF11" s="826"/>
      <c r="PLG11" s="826"/>
      <c r="PLH11" s="826"/>
      <c r="PLI11" s="826"/>
      <c r="PLJ11" s="826"/>
      <c r="PLK11" s="826"/>
      <c r="PLL11" s="826"/>
      <c r="PLM11" s="826"/>
      <c r="PLN11" s="826"/>
      <c r="PLO11" s="826"/>
      <c r="PLP11" s="826"/>
      <c r="PLQ11" s="826"/>
      <c r="PLR11" s="826"/>
      <c r="PLS11" s="826"/>
      <c r="PLT11" s="826"/>
      <c r="PLU11" s="826"/>
      <c r="PLV11" s="826"/>
      <c r="PLW11" s="826"/>
      <c r="PLX11" s="826"/>
      <c r="PLY11" s="826"/>
      <c r="PLZ11" s="826"/>
      <c r="PMA11" s="826"/>
      <c r="PMB11" s="826"/>
      <c r="PMC11" s="826"/>
      <c r="PMD11" s="826"/>
      <c r="PME11" s="826"/>
      <c r="PMF11" s="826"/>
      <c r="PMG11" s="826"/>
      <c r="PMH11" s="826"/>
      <c r="PMI11" s="826"/>
      <c r="PMJ11" s="826"/>
      <c r="PMK11" s="826"/>
      <c r="PML11" s="826"/>
      <c r="PMM11" s="826"/>
      <c r="PMN11" s="826"/>
      <c r="PMO11" s="826"/>
      <c r="PMP11" s="826"/>
      <c r="PMQ11" s="826"/>
      <c r="PMR11" s="826"/>
      <c r="PMS11" s="826"/>
      <c r="PMT11" s="826"/>
      <c r="PMU11" s="826"/>
      <c r="PMV11" s="826"/>
      <c r="PMW11" s="826"/>
      <c r="PMX11" s="826"/>
      <c r="PMY11" s="826"/>
      <c r="PMZ11" s="826"/>
      <c r="PNA11" s="826"/>
      <c r="PNB11" s="826"/>
      <c r="PNC11" s="826"/>
      <c r="PND11" s="826"/>
      <c r="PNE11" s="826"/>
      <c r="PNF11" s="826"/>
      <c r="PNG11" s="826"/>
      <c r="PNH11" s="826"/>
      <c r="PNI11" s="826"/>
      <c r="PNJ11" s="826"/>
      <c r="PNK11" s="826"/>
      <c r="PNL11" s="826"/>
      <c r="PNM11" s="826"/>
      <c r="PNN11" s="826"/>
      <c r="PNO11" s="826"/>
      <c r="PNP11" s="826"/>
      <c r="PNQ11" s="826"/>
      <c r="PNR11" s="826"/>
      <c r="PNS11" s="826"/>
      <c r="PNT11" s="826"/>
      <c r="PNU11" s="826"/>
      <c r="PNV11" s="826"/>
      <c r="PNW11" s="826"/>
      <c r="PNX11" s="826"/>
      <c r="PNY11" s="826"/>
      <c r="PNZ11" s="826"/>
      <c r="POA11" s="826"/>
      <c r="POB11" s="826"/>
      <c r="POC11" s="826"/>
      <c r="POD11" s="826"/>
      <c r="POE11" s="826"/>
      <c r="POF11" s="826"/>
      <c r="POG11" s="826"/>
      <c r="POH11" s="826"/>
      <c r="POI11" s="826"/>
      <c r="POJ11" s="826"/>
      <c r="POK11" s="826"/>
      <c r="POL11" s="826"/>
      <c r="POM11" s="826"/>
      <c r="PON11" s="826"/>
      <c r="POO11" s="826"/>
      <c r="POP11" s="826"/>
      <c r="POQ11" s="826"/>
      <c r="POR11" s="826"/>
      <c r="POS11" s="826"/>
      <c r="POT11" s="826"/>
      <c r="POU11" s="826"/>
      <c r="POV11" s="826"/>
      <c r="POW11" s="826"/>
      <c r="POX11" s="826"/>
      <c r="POY11" s="826"/>
      <c r="POZ11" s="826"/>
      <c r="PPA11" s="826"/>
      <c r="PPB11" s="826"/>
      <c r="PPC11" s="826"/>
      <c r="PPD11" s="826"/>
      <c r="PPE11" s="826"/>
      <c r="PPF11" s="826"/>
      <c r="PPG11" s="826"/>
      <c r="PPH11" s="826"/>
      <c r="PPI11" s="826"/>
      <c r="PPJ11" s="826"/>
      <c r="PPK11" s="826"/>
      <c r="PPL11" s="826"/>
      <c r="PPM11" s="826"/>
      <c r="PPN11" s="826"/>
      <c r="PPO11" s="826"/>
      <c r="PPP11" s="826"/>
      <c r="PPQ11" s="826"/>
      <c r="PPR11" s="826"/>
      <c r="PPS11" s="826"/>
      <c r="PPT11" s="826"/>
      <c r="PPU11" s="826"/>
      <c r="PPV11" s="826"/>
      <c r="PPW11" s="826"/>
      <c r="PPX11" s="826"/>
      <c r="PPY11" s="826"/>
      <c r="PPZ11" s="826"/>
      <c r="PQA11" s="826"/>
      <c r="PQB11" s="826"/>
      <c r="PQC11" s="826"/>
      <c r="PQD11" s="826"/>
      <c r="PQE11" s="826"/>
      <c r="PQF11" s="826"/>
      <c r="PQG11" s="826"/>
      <c r="PQH11" s="826"/>
      <c r="PQI11" s="826"/>
      <c r="PQJ11" s="826"/>
      <c r="PQK11" s="826"/>
      <c r="PQL11" s="826"/>
      <c r="PQM11" s="826"/>
      <c r="PQN11" s="826"/>
      <c r="PQO11" s="826"/>
      <c r="PQP11" s="826"/>
      <c r="PQQ11" s="826"/>
      <c r="PQR11" s="826"/>
      <c r="PQS11" s="826"/>
      <c r="PQT11" s="826"/>
      <c r="PQU11" s="826"/>
      <c r="PQV11" s="826"/>
      <c r="PQW11" s="826"/>
      <c r="PQX11" s="826"/>
      <c r="PQY11" s="826"/>
      <c r="PQZ11" s="826"/>
      <c r="PRA11" s="826"/>
      <c r="PRB11" s="826"/>
      <c r="PRC11" s="826"/>
      <c r="PRD11" s="826"/>
      <c r="PRE11" s="826"/>
      <c r="PRF11" s="826"/>
      <c r="PRG11" s="826"/>
      <c r="PRH11" s="826"/>
      <c r="PRI11" s="826"/>
      <c r="PRJ11" s="826"/>
      <c r="PRK11" s="826"/>
      <c r="PRL11" s="826"/>
      <c r="PRM11" s="826"/>
      <c r="PRN11" s="826"/>
      <c r="PRO11" s="826"/>
      <c r="PRP11" s="826"/>
      <c r="PRQ11" s="826"/>
      <c r="PRR11" s="826"/>
      <c r="PRS11" s="826"/>
      <c r="PRT11" s="826"/>
      <c r="PRU11" s="826"/>
      <c r="PRV11" s="826"/>
      <c r="PRW11" s="826"/>
      <c r="PRX11" s="826"/>
      <c r="PRY11" s="826"/>
      <c r="PRZ11" s="826"/>
      <c r="PSA11" s="826"/>
      <c r="PSB11" s="826"/>
      <c r="PSC11" s="826"/>
      <c r="PSD11" s="826"/>
      <c r="PSE11" s="826"/>
      <c r="PSF11" s="826"/>
      <c r="PSG11" s="826"/>
      <c r="PSH11" s="826"/>
      <c r="PSI11" s="826"/>
      <c r="PSJ11" s="826"/>
      <c r="PSK11" s="826"/>
      <c r="PSL11" s="826"/>
      <c r="PSM11" s="826"/>
      <c r="PSN11" s="826"/>
      <c r="PSO11" s="826"/>
      <c r="PSP11" s="826"/>
      <c r="PSQ11" s="826"/>
      <c r="PSR11" s="826"/>
      <c r="PSS11" s="826"/>
      <c r="PST11" s="826"/>
      <c r="PSU11" s="826"/>
      <c r="PSV11" s="826"/>
      <c r="PSW11" s="826"/>
      <c r="PSX11" s="826"/>
      <c r="PSY11" s="826"/>
      <c r="PSZ11" s="826"/>
      <c r="PTA11" s="826"/>
      <c r="PTB11" s="826"/>
      <c r="PTC11" s="826"/>
      <c r="PTD11" s="826"/>
      <c r="PTE11" s="826"/>
      <c r="PTF11" s="826"/>
      <c r="PTG11" s="826"/>
      <c r="PTH11" s="826"/>
      <c r="PTI11" s="826"/>
      <c r="PTJ11" s="826"/>
      <c r="PTK11" s="826"/>
      <c r="PTL11" s="826"/>
      <c r="PTM11" s="826"/>
      <c r="PTN11" s="826"/>
      <c r="PTO11" s="826"/>
      <c r="PTP11" s="826"/>
      <c r="PTQ11" s="826"/>
      <c r="PTR11" s="826"/>
      <c r="PTS11" s="826"/>
      <c r="PTT11" s="826"/>
      <c r="PTU11" s="826"/>
      <c r="PTV11" s="826"/>
      <c r="PTW11" s="826"/>
      <c r="PTX11" s="826"/>
      <c r="PTY11" s="826"/>
      <c r="PTZ11" s="826"/>
      <c r="PUA11" s="826"/>
      <c r="PUB11" s="826"/>
      <c r="PUC11" s="826"/>
      <c r="PUD11" s="826"/>
      <c r="PUE11" s="826"/>
      <c r="PUF11" s="826"/>
      <c r="PUG11" s="826"/>
      <c r="PUH11" s="826"/>
      <c r="PUI11" s="826"/>
      <c r="PUJ11" s="826"/>
      <c r="PUK11" s="826"/>
      <c r="PUL11" s="826"/>
      <c r="PUM11" s="826"/>
      <c r="PUN11" s="826"/>
      <c r="PUO11" s="826"/>
      <c r="PUP11" s="826"/>
      <c r="PUQ11" s="826"/>
      <c r="PUR11" s="826"/>
      <c r="PUS11" s="826"/>
      <c r="PUT11" s="826"/>
      <c r="PUU11" s="826"/>
      <c r="PUV11" s="826"/>
      <c r="PUW11" s="826"/>
      <c r="PUX11" s="826"/>
      <c r="PUY11" s="826"/>
      <c r="PUZ11" s="826"/>
      <c r="PVA11" s="826"/>
      <c r="PVB11" s="826"/>
      <c r="PVC11" s="826"/>
      <c r="PVD11" s="826"/>
      <c r="PVE11" s="826"/>
      <c r="PVF11" s="826"/>
      <c r="PVG11" s="826"/>
      <c r="PVH11" s="826"/>
      <c r="PVI11" s="826"/>
      <c r="PVJ11" s="826"/>
      <c r="PVK11" s="826"/>
      <c r="PVL11" s="826"/>
      <c r="PVM11" s="826"/>
      <c r="PVN11" s="826"/>
      <c r="PVO11" s="826"/>
      <c r="PVP11" s="826"/>
      <c r="PVQ11" s="826"/>
      <c r="PVR11" s="826"/>
      <c r="PVS11" s="826"/>
      <c r="PVT11" s="826"/>
      <c r="PVU11" s="826"/>
      <c r="PVV11" s="826"/>
      <c r="PVW11" s="826"/>
      <c r="PVX11" s="826"/>
      <c r="PVY11" s="826"/>
      <c r="PVZ11" s="826"/>
      <c r="PWA11" s="826"/>
      <c r="PWB11" s="826"/>
      <c r="PWC11" s="826"/>
      <c r="PWD11" s="826"/>
      <c r="PWE11" s="826"/>
      <c r="PWF11" s="826"/>
      <c r="PWG11" s="826"/>
      <c r="PWH11" s="826"/>
      <c r="PWI11" s="826"/>
      <c r="PWJ11" s="826"/>
      <c r="PWK11" s="826"/>
      <c r="PWL11" s="826"/>
      <c r="PWM11" s="826"/>
      <c r="PWN11" s="826"/>
      <c r="PWO11" s="826"/>
      <c r="PWP11" s="826"/>
      <c r="PWQ11" s="826"/>
      <c r="PWR11" s="826"/>
      <c r="PWS11" s="826"/>
      <c r="PWT11" s="826"/>
      <c r="PWU11" s="826"/>
      <c r="PWV11" s="826"/>
      <c r="PWW11" s="826"/>
      <c r="PWX11" s="826"/>
      <c r="PWY11" s="826"/>
      <c r="PWZ11" s="826"/>
      <c r="PXA11" s="826"/>
      <c r="PXB11" s="826"/>
      <c r="PXC11" s="826"/>
      <c r="PXD11" s="826"/>
      <c r="PXE11" s="826"/>
      <c r="PXF11" s="826"/>
      <c r="PXG11" s="826"/>
      <c r="PXH11" s="826"/>
      <c r="PXI11" s="826"/>
      <c r="PXJ11" s="826"/>
      <c r="PXK11" s="826"/>
      <c r="PXL11" s="826"/>
      <c r="PXM11" s="826"/>
      <c r="PXN11" s="826"/>
      <c r="PXO11" s="826"/>
      <c r="PXP11" s="826"/>
      <c r="PXQ11" s="826"/>
      <c r="PXR11" s="826"/>
      <c r="PXS11" s="826"/>
      <c r="PXT11" s="826"/>
      <c r="PXU11" s="826"/>
      <c r="PXV11" s="826"/>
      <c r="PXW11" s="826"/>
      <c r="PXX11" s="826"/>
      <c r="PXY11" s="826"/>
      <c r="PXZ11" s="826"/>
      <c r="PYA11" s="826"/>
      <c r="PYB11" s="826"/>
      <c r="PYC11" s="826"/>
      <c r="PYD11" s="826"/>
      <c r="PYE11" s="826"/>
      <c r="PYF11" s="826"/>
      <c r="PYG11" s="826"/>
      <c r="PYH11" s="826"/>
      <c r="PYI11" s="826"/>
      <c r="PYJ11" s="826"/>
      <c r="PYK11" s="826"/>
      <c r="PYL11" s="826"/>
      <c r="PYM11" s="826"/>
      <c r="PYN11" s="826"/>
      <c r="PYO11" s="826"/>
      <c r="PYP11" s="826"/>
      <c r="PYQ11" s="826"/>
      <c r="PYR11" s="826"/>
      <c r="PYS11" s="826"/>
      <c r="PYT11" s="826"/>
      <c r="PYU11" s="826"/>
      <c r="PYV11" s="826"/>
      <c r="PYW11" s="826"/>
      <c r="PYX11" s="826"/>
      <c r="PYY11" s="826"/>
      <c r="PYZ11" s="826"/>
      <c r="PZA11" s="826"/>
      <c r="PZB11" s="826"/>
      <c r="PZC11" s="826"/>
      <c r="PZD11" s="826"/>
      <c r="PZE11" s="826"/>
      <c r="PZF11" s="826"/>
      <c r="PZG11" s="826"/>
      <c r="PZH11" s="826"/>
      <c r="PZI11" s="826"/>
      <c r="PZJ11" s="826"/>
      <c r="PZK11" s="826"/>
      <c r="PZL11" s="826"/>
      <c r="PZM11" s="826"/>
      <c r="PZN11" s="826"/>
      <c r="PZO11" s="826"/>
      <c r="PZP11" s="826"/>
      <c r="PZQ11" s="826"/>
      <c r="PZR11" s="826"/>
      <c r="PZS11" s="826"/>
      <c r="PZT11" s="826"/>
      <c r="PZU11" s="826"/>
      <c r="PZV11" s="826"/>
      <c r="PZW11" s="826"/>
      <c r="PZX11" s="826"/>
      <c r="PZY11" s="826"/>
      <c r="PZZ11" s="826"/>
      <c r="QAA11" s="826"/>
      <c r="QAB11" s="826"/>
      <c r="QAC11" s="826"/>
      <c r="QAD11" s="826"/>
      <c r="QAE11" s="826"/>
      <c r="QAF11" s="826"/>
      <c r="QAG11" s="826"/>
      <c r="QAH11" s="826"/>
      <c r="QAI11" s="826"/>
      <c r="QAJ11" s="826"/>
      <c r="QAK11" s="826"/>
      <c r="QAL11" s="826"/>
      <c r="QAM11" s="826"/>
      <c r="QAN11" s="826"/>
      <c r="QAO11" s="826"/>
      <c r="QAP11" s="826"/>
      <c r="QAQ11" s="826"/>
      <c r="QAR11" s="826"/>
      <c r="QAS11" s="826"/>
      <c r="QAT11" s="826"/>
      <c r="QAU11" s="826"/>
      <c r="QAV11" s="826"/>
      <c r="QAW11" s="826"/>
      <c r="QAX11" s="826"/>
      <c r="QAY11" s="826"/>
      <c r="QAZ11" s="826"/>
      <c r="QBA11" s="826"/>
      <c r="QBB11" s="826"/>
      <c r="QBC11" s="826"/>
      <c r="QBD11" s="826"/>
      <c r="QBE11" s="826"/>
      <c r="QBF11" s="826"/>
      <c r="QBG11" s="826"/>
      <c r="QBH11" s="826"/>
      <c r="QBI11" s="826"/>
      <c r="QBJ11" s="826"/>
      <c r="QBK11" s="826"/>
      <c r="QBL11" s="826"/>
      <c r="QBM11" s="826"/>
      <c r="QBN11" s="826"/>
      <c r="QBO11" s="826"/>
      <c r="QBP11" s="826"/>
      <c r="QBQ11" s="826"/>
      <c r="QBR11" s="826"/>
      <c r="QBS11" s="826"/>
      <c r="QBT11" s="826"/>
      <c r="QBU11" s="826"/>
      <c r="QBV11" s="826"/>
      <c r="QBW11" s="826"/>
      <c r="QBX11" s="826"/>
      <c r="QBY11" s="826"/>
      <c r="QBZ11" s="826"/>
      <c r="QCA11" s="826"/>
      <c r="QCB11" s="826"/>
      <c r="QCC11" s="826"/>
      <c r="QCD11" s="826"/>
      <c r="QCE11" s="826"/>
      <c r="QCF11" s="826"/>
      <c r="QCG11" s="826"/>
      <c r="QCH11" s="826"/>
      <c r="QCI11" s="826"/>
      <c r="QCJ11" s="826"/>
      <c r="QCK11" s="826"/>
      <c r="QCL11" s="826"/>
      <c r="QCM11" s="826"/>
      <c r="QCN11" s="826"/>
      <c r="QCO11" s="826"/>
      <c r="QCP11" s="826"/>
      <c r="QCQ11" s="826"/>
      <c r="QCR11" s="826"/>
      <c r="QCS11" s="826"/>
      <c r="QCT11" s="826"/>
      <c r="QCU11" s="826"/>
      <c r="QCV11" s="826"/>
      <c r="QCW11" s="826"/>
      <c r="QCX11" s="826"/>
      <c r="QCY11" s="826"/>
      <c r="QCZ11" s="826"/>
      <c r="QDA11" s="826"/>
      <c r="QDB11" s="826"/>
      <c r="QDC11" s="826"/>
      <c r="QDD11" s="826"/>
      <c r="QDE11" s="826"/>
      <c r="QDF11" s="826"/>
      <c r="QDG11" s="826"/>
      <c r="QDH11" s="826"/>
      <c r="QDI11" s="826"/>
      <c r="QDJ11" s="826"/>
      <c r="QDK11" s="826"/>
      <c r="QDL11" s="826"/>
      <c r="QDM11" s="826"/>
      <c r="QDN11" s="826"/>
      <c r="QDO11" s="826"/>
      <c r="QDP11" s="826"/>
      <c r="QDQ11" s="826"/>
      <c r="QDR11" s="826"/>
      <c r="QDS11" s="826"/>
      <c r="QDT11" s="826"/>
      <c r="QDU11" s="826"/>
      <c r="QDV11" s="826"/>
      <c r="QDW11" s="826"/>
      <c r="QDX11" s="826"/>
      <c r="QDY11" s="826"/>
      <c r="QDZ11" s="826"/>
      <c r="QEA11" s="826"/>
      <c r="QEB11" s="826"/>
      <c r="QEC11" s="826"/>
      <c r="QED11" s="826"/>
      <c r="QEE11" s="826"/>
      <c r="QEF11" s="826"/>
      <c r="QEG11" s="826"/>
      <c r="QEH11" s="826"/>
      <c r="QEI11" s="826"/>
      <c r="QEJ11" s="826"/>
      <c r="QEK11" s="826"/>
      <c r="QEL11" s="826"/>
      <c r="QEM11" s="826"/>
      <c r="QEN11" s="826"/>
      <c r="QEO11" s="826"/>
      <c r="QEP11" s="826"/>
      <c r="QEQ11" s="826"/>
      <c r="QER11" s="826"/>
      <c r="QES11" s="826"/>
      <c r="QET11" s="826"/>
      <c r="QEU11" s="826"/>
      <c r="QEV11" s="826"/>
      <c r="QEW11" s="826"/>
      <c r="QEX11" s="826"/>
      <c r="QEY11" s="826"/>
      <c r="QEZ11" s="826"/>
      <c r="QFA11" s="826"/>
      <c r="QFB11" s="826"/>
      <c r="QFC11" s="826"/>
      <c r="QFD11" s="826"/>
      <c r="QFE11" s="826"/>
      <c r="QFF11" s="826"/>
      <c r="QFG11" s="826"/>
      <c r="QFH11" s="826"/>
      <c r="QFI11" s="826"/>
      <c r="QFJ11" s="826"/>
      <c r="QFK11" s="826"/>
      <c r="QFL11" s="826"/>
      <c r="QFM11" s="826"/>
      <c r="QFN11" s="826"/>
      <c r="QFO11" s="826"/>
      <c r="QFP11" s="826"/>
      <c r="QFQ11" s="826"/>
      <c r="QFR11" s="826"/>
      <c r="QFS11" s="826"/>
      <c r="QFT11" s="826"/>
      <c r="QFU11" s="826"/>
      <c r="QFV11" s="826"/>
      <c r="QFW11" s="826"/>
      <c r="QFX11" s="826"/>
      <c r="QFY11" s="826"/>
      <c r="QFZ11" s="826"/>
      <c r="QGA11" s="826"/>
      <c r="QGB11" s="826"/>
      <c r="QGC11" s="826"/>
      <c r="QGD11" s="826"/>
      <c r="QGE11" s="826"/>
      <c r="QGF11" s="826"/>
      <c r="QGG11" s="826"/>
      <c r="QGH11" s="826"/>
      <c r="QGI11" s="826"/>
      <c r="QGJ11" s="826"/>
      <c r="QGK11" s="826"/>
      <c r="QGL11" s="826"/>
      <c r="QGM11" s="826"/>
      <c r="QGN11" s="826"/>
      <c r="QGO11" s="826"/>
      <c r="QGP11" s="826"/>
      <c r="QGQ11" s="826"/>
      <c r="QGR11" s="826"/>
      <c r="QGS11" s="826"/>
      <c r="QGT11" s="826"/>
      <c r="QGU11" s="826"/>
      <c r="QGV11" s="826"/>
      <c r="QGW11" s="826"/>
      <c r="QGX11" s="826"/>
      <c r="QGY11" s="826"/>
      <c r="QGZ11" s="826"/>
      <c r="QHA11" s="826"/>
      <c r="QHB11" s="826"/>
      <c r="QHC11" s="826"/>
      <c r="QHD11" s="826"/>
      <c r="QHE11" s="826"/>
      <c r="QHF11" s="826"/>
      <c r="QHG11" s="826"/>
      <c r="QHH11" s="826"/>
      <c r="QHI11" s="826"/>
      <c r="QHJ11" s="826"/>
      <c r="QHK11" s="826"/>
      <c r="QHL11" s="826"/>
      <c r="QHM11" s="826"/>
      <c r="QHN11" s="826"/>
      <c r="QHO11" s="826"/>
      <c r="QHP11" s="826"/>
      <c r="QHQ11" s="826"/>
      <c r="QHR11" s="826"/>
      <c r="QHS11" s="826"/>
      <c r="QHT11" s="826"/>
      <c r="QHU11" s="826"/>
      <c r="QHV11" s="826"/>
      <c r="QHW11" s="826"/>
      <c r="QHX11" s="826"/>
      <c r="QHY11" s="826"/>
      <c r="QHZ11" s="826"/>
      <c r="QIA11" s="826"/>
      <c r="QIB11" s="826"/>
      <c r="QIC11" s="826"/>
      <c r="QID11" s="826"/>
      <c r="QIE11" s="826"/>
      <c r="QIF11" s="826"/>
      <c r="QIG11" s="826"/>
      <c r="QIH11" s="826"/>
      <c r="QII11" s="826"/>
      <c r="QIJ11" s="826"/>
      <c r="QIK11" s="826"/>
      <c r="QIL11" s="826"/>
      <c r="QIM11" s="826"/>
      <c r="QIN11" s="826"/>
      <c r="QIO11" s="826"/>
      <c r="QIP11" s="826"/>
      <c r="QIQ11" s="826"/>
      <c r="QIR11" s="826"/>
      <c r="QIS11" s="826"/>
      <c r="QIT11" s="826"/>
      <c r="QIU11" s="826"/>
      <c r="QIV11" s="826"/>
      <c r="QIW11" s="826"/>
      <c r="QIX11" s="826"/>
      <c r="QIY11" s="826"/>
      <c r="QIZ11" s="826"/>
      <c r="QJA11" s="826"/>
      <c r="QJB11" s="826"/>
      <c r="QJC11" s="826"/>
      <c r="QJD11" s="826"/>
      <c r="QJE11" s="826"/>
      <c r="QJF11" s="826"/>
      <c r="QJG11" s="826"/>
      <c r="QJH11" s="826"/>
      <c r="QJI11" s="826"/>
      <c r="QJJ11" s="826"/>
      <c r="QJK11" s="826"/>
      <c r="QJL11" s="826"/>
      <c r="QJM11" s="826"/>
      <c r="QJN11" s="826"/>
      <c r="QJO11" s="826"/>
      <c r="QJP11" s="826"/>
      <c r="QJQ11" s="826"/>
      <c r="QJR11" s="826"/>
      <c r="QJS11" s="826"/>
      <c r="QJT11" s="826"/>
      <c r="QJU11" s="826"/>
      <c r="QJV11" s="826"/>
      <c r="QJW11" s="826"/>
      <c r="QJX11" s="826"/>
      <c r="QJY11" s="826"/>
      <c r="QJZ11" s="826"/>
      <c r="QKA11" s="826"/>
      <c r="QKB11" s="826"/>
      <c r="QKC11" s="826"/>
      <c r="QKD11" s="826"/>
      <c r="QKE11" s="826"/>
      <c r="QKF11" s="826"/>
      <c r="QKG11" s="826"/>
      <c r="QKH11" s="826"/>
      <c r="QKI11" s="826"/>
      <c r="QKJ11" s="826"/>
      <c r="QKK11" s="826"/>
      <c r="QKL11" s="826"/>
      <c r="QKM11" s="826"/>
      <c r="QKN11" s="826"/>
      <c r="QKO11" s="826"/>
      <c r="QKP11" s="826"/>
      <c r="QKQ11" s="826"/>
      <c r="QKR11" s="826"/>
      <c r="QKS11" s="826"/>
      <c r="QKT11" s="826"/>
      <c r="QKU11" s="826"/>
      <c r="QKV11" s="826"/>
      <c r="QKW11" s="826"/>
      <c r="QKX11" s="826"/>
      <c r="QKY11" s="826"/>
      <c r="QKZ11" s="826"/>
      <c r="QLA11" s="826"/>
      <c r="QLB11" s="826"/>
      <c r="QLC11" s="826"/>
      <c r="QLD11" s="826"/>
      <c r="QLE11" s="826"/>
      <c r="QLF11" s="826"/>
      <c r="QLG11" s="826"/>
      <c r="QLH11" s="826"/>
      <c r="QLI11" s="826"/>
      <c r="QLJ11" s="826"/>
      <c r="QLK11" s="826"/>
      <c r="QLL11" s="826"/>
      <c r="QLM11" s="826"/>
      <c r="QLN11" s="826"/>
      <c r="QLO11" s="826"/>
      <c r="QLP11" s="826"/>
      <c r="QLQ11" s="826"/>
      <c r="QLR11" s="826"/>
      <c r="QLS11" s="826"/>
      <c r="QLT11" s="826"/>
      <c r="QLU11" s="826"/>
      <c r="QLV11" s="826"/>
      <c r="QLW11" s="826"/>
      <c r="QLX11" s="826"/>
      <c r="QLY11" s="826"/>
      <c r="QLZ11" s="826"/>
      <c r="QMA11" s="826"/>
      <c r="QMB11" s="826"/>
      <c r="QMC11" s="826"/>
      <c r="QMD11" s="826"/>
      <c r="QME11" s="826"/>
      <c r="QMF11" s="826"/>
      <c r="QMG11" s="826"/>
      <c r="QMH11" s="826"/>
      <c r="QMI11" s="826"/>
      <c r="QMJ11" s="826"/>
      <c r="QMK11" s="826"/>
      <c r="QML11" s="826"/>
      <c r="QMM11" s="826"/>
      <c r="QMN11" s="826"/>
      <c r="QMO11" s="826"/>
      <c r="QMP11" s="826"/>
      <c r="QMQ11" s="826"/>
      <c r="QMR11" s="826"/>
      <c r="QMS11" s="826"/>
      <c r="QMT11" s="826"/>
      <c r="QMU11" s="826"/>
      <c r="QMV11" s="826"/>
      <c r="QMW11" s="826"/>
      <c r="QMX11" s="826"/>
      <c r="QMY11" s="826"/>
      <c r="QMZ11" s="826"/>
      <c r="QNA11" s="826"/>
      <c r="QNB11" s="826"/>
      <c r="QNC11" s="826"/>
      <c r="QND11" s="826"/>
      <c r="QNE11" s="826"/>
      <c r="QNF11" s="826"/>
      <c r="QNG11" s="826"/>
      <c r="QNH11" s="826"/>
      <c r="QNI11" s="826"/>
      <c r="QNJ11" s="826"/>
      <c r="QNK11" s="826"/>
      <c r="QNL11" s="826"/>
      <c r="QNM11" s="826"/>
      <c r="QNN11" s="826"/>
      <c r="QNO11" s="826"/>
      <c r="QNP11" s="826"/>
      <c r="QNQ11" s="826"/>
      <c r="QNR11" s="826"/>
      <c r="QNS11" s="826"/>
      <c r="QNT11" s="826"/>
      <c r="QNU11" s="826"/>
      <c r="QNV11" s="826"/>
      <c r="QNW11" s="826"/>
      <c r="QNX11" s="826"/>
      <c r="QNY11" s="826"/>
      <c r="QNZ11" s="826"/>
      <c r="QOA11" s="826"/>
      <c r="QOB11" s="826"/>
      <c r="QOC11" s="826"/>
      <c r="QOD11" s="826"/>
      <c r="QOE11" s="826"/>
      <c r="QOF11" s="826"/>
      <c r="QOG11" s="826"/>
      <c r="QOH11" s="826"/>
      <c r="QOI11" s="826"/>
      <c r="QOJ11" s="826"/>
      <c r="QOK11" s="826"/>
      <c r="QOL11" s="826"/>
      <c r="QOM11" s="826"/>
      <c r="QON11" s="826"/>
      <c r="QOO11" s="826"/>
      <c r="QOP11" s="826"/>
      <c r="QOQ11" s="826"/>
      <c r="QOR11" s="826"/>
      <c r="QOS11" s="826"/>
      <c r="QOT11" s="826"/>
      <c r="QOU11" s="826"/>
      <c r="QOV11" s="826"/>
      <c r="QOW11" s="826"/>
      <c r="QOX11" s="826"/>
      <c r="QOY11" s="826"/>
      <c r="QOZ11" s="826"/>
      <c r="QPA11" s="826"/>
      <c r="QPB11" s="826"/>
      <c r="QPC11" s="826"/>
      <c r="QPD11" s="826"/>
      <c r="QPE11" s="826"/>
      <c r="QPF11" s="826"/>
      <c r="QPG11" s="826"/>
      <c r="QPH11" s="826"/>
      <c r="QPI11" s="826"/>
      <c r="QPJ11" s="826"/>
      <c r="QPK11" s="826"/>
      <c r="QPL11" s="826"/>
      <c r="QPM11" s="826"/>
      <c r="QPN11" s="826"/>
      <c r="QPO11" s="826"/>
      <c r="QPP11" s="826"/>
      <c r="QPQ11" s="826"/>
      <c r="QPR11" s="826"/>
      <c r="QPS11" s="826"/>
      <c r="QPT11" s="826"/>
      <c r="QPU11" s="826"/>
      <c r="QPV11" s="826"/>
      <c r="QPW11" s="826"/>
      <c r="QPX11" s="826"/>
      <c r="QPY11" s="826"/>
      <c r="QPZ11" s="826"/>
      <c r="QQA11" s="826"/>
      <c r="QQB11" s="826"/>
      <c r="QQC11" s="826"/>
      <c r="QQD11" s="826"/>
      <c r="QQE11" s="826"/>
      <c r="QQF11" s="826"/>
      <c r="QQG11" s="826"/>
      <c r="QQH11" s="826"/>
      <c r="QQI11" s="826"/>
      <c r="QQJ11" s="826"/>
      <c r="QQK11" s="826"/>
      <c r="QQL11" s="826"/>
      <c r="QQM11" s="826"/>
      <c r="QQN11" s="826"/>
      <c r="QQO11" s="826"/>
      <c r="QQP11" s="826"/>
      <c r="QQQ11" s="826"/>
      <c r="QQR11" s="826"/>
      <c r="QQS11" s="826"/>
      <c r="QQT11" s="826"/>
      <c r="QQU11" s="826"/>
      <c r="QQV11" s="826"/>
      <c r="QQW11" s="826"/>
      <c r="QQX11" s="826"/>
      <c r="QQY11" s="826"/>
      <c r="QQZ11" s="826"/>
      <c r="QRA11" s="826"/>
      <c r="QRB11" s="826"/>
      <c r="QRC11" s="826"/>
      <c r="QRD11" s="826"/>
      <c r="QRE11" s="826"/>
      <c r="QRF11" s="826"/>
      <c r="QRG11" s="826"/>
      <c r="QRH11" s="826"/>
      <c r="QRI11" s="826"/>
      <c r="QRJ11" s="826"/>
      <c r="QRK11" s="826"/>
      <c r="QRL11" s="826"/>
      <c r="QRM11" s="826"/>
      <c r="QRN11" s="826"/>
      <c r="QRO11" s="826"/>
      <c r="QRP11" s="826"/>
      <c r="QRQ11" s="826"/>
      <c r="QRR11" s="826"/>
      <c r="QRS11" s="826"/>
      <c r="QRT11" s="826"/>
      <c r="QRU11" s="826"/>
      <c r="QRV11" s="826"/>
      <c r="QRW11" s="826"/>
      <c r="QRX11" s="826"/>
      <c r="QRY11" s="826"/>
      <c r="QRZ11" s="826"/>
      <c r="QSA11" s="826"/>
      <c r="QSB11" s="826"/>
      <c r="QSC11" s="826"/>
      <c r="QSD11" s="826"/>
      <c r="QSE11" s="826"/>
      <c r="QSF11" s="826"/>
      <c r="QSG11" s="826"/>
      <c r="QSH11" s="826"/>
      <c r="QSI11" s="826"/>
      <c r="QSJ11" s="826"/>
      <c r="QSK11" s="826"/>
      <c r="QSL11" s="826"/>
      <c r="QSM11" s="826"/>
      <c r="QSN11" s="826"/>
      <c r="QSO11" s="826"/>
      <c r="QSP11" s="826"/>
      <c r="QSQ11" s="826"/>
      <c r="QSR11" s="826"/>
      <c r="QSS11" s="826"/>
      <c r="QST11" s="826"/>
      <c r="QSU11" s="826"/>
      <c r="QSV11" s="826"/>
      <c r="QSW11" s="826"/>
      <c r="QSX11" s="826"/>
      <c r="QSY11" s="826"/>
      <c r="QSZ11" s="826"/>
      <c r="QTA11" s="826"/>
      <c r="QTB11" s="826"/>
      <c r="QTC11" s="826"/>
      <c r="QTD11" s="826"/>
      <c r="QTE11" s="826"/>
      <c r="QTF11" s="826"/>
      <c r="QTG11" s="826"/>
      <c r="QTH11" s="826"/>
      <c r="QTI11" s="826"/>
      <c r="QTJ11" s="826"/>
      <c r="QTK11" s="826"/>
      <c r="QTL11" s="826"/>
      <c r="QTM11" s="826"/>
      <c r="QTN11" s="826"/>
      <c r="QTO11" s="826"/>
      <c r="QTP11" s="826"/>
      <c r="QTQ11" s="826"/>
      <c r="QTR11" s="826"/>
      <c r="QTS11" s="826"/>
      <c r="QTT11" s="826"/>
      <c r="QTU11" s="826"/>
      <c r="QTV11" s="826"/>
      <c r="QTW11" s="826"/>
      <c r="QTX11" s="826"/>
      <c r="QTY11" s="826"/>
      <c r="QTZ11" s="826"/>
      <c r="QUA11" s="826"/>
      <c r="QUB11" s="826"/>
      <c r="QUC11" s="826"/>
      <c r="QUD11" s="826"/>
      <c r="QUE11" s="826"/>
      <c r="QUF11" s="826"/>
      <c r="QUG11" s="826"/>
      <c r="QUH11" s="826"/>
      <c r="QUI11" s="826"/>
      <c r="QUJ11" s="826"/>
      <c r="QUK11" s="826"/>
      <c r="QUL11" s="826"/>
      <c r="QUM11" s="826"/>
      <c r="QUN11" s="826"/>
      <c r="QUO11" s="826"/>
      <c r="QUP11" s="826"/>
      <c r="QUQ11" s="826"/>
      <c r="QUR11" s="826"/>
      <c r="QUS11" s="826"/>
      <c r="QUT11" s="826"/>
      <c r="QUU11" s="826"/>
      <c r="QUV11" s="826"/>
      <c r="QUW11" s="826"/>
      <c r="QUX11" s="826"/>
      <c r="QUY11" s="826"/>
      <c r="QUZ11" s="826"/>
      <c r="QVA11" s="826"/>
      <c r="QVB11" s="826"/>
      <c r="QVC11" s="826"/>
      <c r="QVD11" s="826"/>
      <c r="QVE11" s="826"/>
      <c r="QVF11" s="826"/>
      <c r="QVG11" s="826"/>
      <c r="QVH11" s="826"/>
      <c r="QVI11" s="826"/>
      <c r="QVJ11" s="826"/>
      <c r="QVK11" s="826"/>
      <c r="QVL11" s="826"/>
      <c r="QVM11" s="826"/>
      <c r="QVN11" s="826"/>
      <c r="QVO11" s="826"/>
      <c r="QVP11" s="826"/>
      <c r="QVQ11" s="826"/>
      <c r="QVR11" s="826"/>
      <c r="QVS11" s="826"/>
      <c r="QVT11" s="826"/>
      <c r="QVU11" s="826"/>
      <c r="QVV11" s="826"/>
      <c r="QVW11" s="826"/>
      <c r="QVX11" s="826"/>
      <c r="QVY11" s="826"/>
      <c r="QVZ11" s="826"/>
      <c r="QWA11" s="826"/>
      <c r="QWB11" s="826"/>
      <c r="QWC11" s="826"/>
      <c r="QWD11" s="826"/>
      <c r="QWE11" s="826"/>
      <c r="QWF11" s="826"/>
      <c r="QWG11" s="826"/>
      <c r="QWH11" s="826"/>
      <c r="QWI11" s="826"/>
      <c r="QWJ11" s="826"/>
      <c r="QWK11" s="826"/>
      <c r="QWL11" s="826"/>
      <c r="QWM11" s="826"/>
      <c r="QWN11" s="826"/>
      <c r="QWO11" s="826"/>
      <c r="QWP11" s="826"/>
      <c r="QWQ11" s="826"/>
      <c r="QWR11" s="826"/>
      <c r="QWS11" s="826"/>
      <c r="QWT11" s="826"/>
      <c r="QWU11" s="826"/>
      <c r="QWV11" s="826"/>
      <c r="QWW11" s="826"/>
      <c r="QWX11" s="826"/>
      <c r="QWY11" s="826"/>
      <c r="QWZ11" s="826"/>
      <c r="QXA11" s="826"/>
      <c r="QXB11" s="826"/>
      <c r="QXC11" s="826"/>
      <c r="QXD11" s="826"/>
      <c r="QXE11" s="826"/>
      <c r="QXF11" s="826"/>
      <c r="QXG11" s="826"/>
      <c r="QXH11" s="826"/>
      <c r="QXI11" s="826"/>
      <c r="QXJ11" s="826"/>
      <c r="QXK11" s="826"/>
      <c r="QXL11" s="826"/>
      <c r="QXM11" s="826"/>
      <c r="QXN11" s="826"/>
      <c r="QXO11" s="826"/>
      <c r="QXP11" s="826"/>
      <c r="QXQ11" s="826"/>
      <c r="QXR11" s="826"/>
      <c r="QXS11" s="826"/>
      <c r="QXT11" s="826"/>
      <c r="QXU11" s="826"/>
      <c r="QXV11" s="826"/>
      <c r="QXW11" s="826"/>
      <c r="QXX11" s="826"/>
      <c r="QXY11" s="826"/>
      <c r="QXZ11" s="826"/>
      <c r="QYA11" s="826"/>
      <c r="QYB11" s="826"/>
      <c r="QYC11" s="826"/>
      <c r="QYD11" s="826"/>
      <c r="QYE11" s="826"/>
      <c r="QYF11" s="826"/>
      <c r="QYG11" s="826"/>
      <c r="QYH11" s="826"/>
      <c r="QYI11" s="826"/>
      <c r="QYJ11" s="826"/>
      <c r="QYK11" s="826"/>
      <c r="QYL11" s="826"/>
      <c r="QYM11" s="826"/>
      <c r="QYN11" s="826"/>
      <c r="QYO11" s="826"/>
      <c r="QYP11" s="826"/>
      <c r="QYQ11" s="826"/>
      <c r="QYR11" s="826"/>
      <c r="QYS11" s="826"/>
      <c r="QYT11" s="826"/>
      <c r="QYU11" s="826"/>
      <c r="QYV11" s="826"/>
      <c r="QYW11" s="826"/>
      <c r="QYX11" s="826"/>
      <c r="QYY11" s="826"/>
      <c r="QYZ11" s="826"/>
      <c r="QZA11" s="826"/>
      <c r="QZB11" s="826"/>
      <c r="QZC11" s="826"/>
      <c r="QZD11" s="826"/>
      <c r="QZE11" s="826"/>
      <c r="QZF11" s="826"/>
      <c r="QZG11" s="826"/>
      <c r="QZH11" s="826"/>
      <c r="QZI11" s="826"/>
      <c r="QZJ11" s="826"/>
      <c r="QZK11" s="826"/>
      <c r="QZL11" s="826"/>
      <c r="QZM11" s="826"/>
      <c r="QZN11" s="826"/>
      <c r="QZO11" s="826"/>
      <c r="QZP11" s="826"/>
      <c r="QZQ11" s="826"/>
      <c r="QZR11" s="826"/>
      <c r="QZS11" s="826"/>
      <c r="QZT11" s="826"/>
      <c r="QZU11" s="826"/>
      <c r="QZV11" s="826"/>
      <c r="QZW11" s="826"/>
      <c r="QZX11" s="826"/>
      <c r="QZY11" s="826"/>
      <c r="QZZ11" s="826"/>
      <c r="RAA11" s="826"/>
      <c r="RAB11" s="826"/>
      <c r="RAC11" s="826"/>
      <c r="RAD11" s="826"/>
      <c r="RAE11" s="826"/>
      <c r="RAF11" s="826"/>
      <c r="RAG11" s="826"/>
      <c r="RAH11" s="826"/>
      <c r="RAI11" s="826"/>
      <c r="RAJ11" s="826"/>
      <c r="RAK11" s="826"/>
      <c r="RAL11" s="826"/>
      <c r="RAM11" s="826"/>
      <c r="RAN11" s="826"/>
      <c r="RAO11" s="826"/>
      <c r="RAP11" s="826"/>
      <c r="RAQ11" s="826"/>
      <c r="RAR11" s="826"/>
      <c r="RAS11" s="826"/>
      <c r="RAT11" s="826"/>
      <c r="RAU11" s="826"/>
      <c r="RAV11" s="826"/>
      <c r="RAW11" s="826"/>
      <c r="RAX11" s="826"/>
      <c r="RAY11" s="826"/>
      <c r="RAZ11" s="826"/>
      <c r="RBA11" s="826"/>
      <c r="RBB11" s="826"/>
      <c r="RBC11" s="826"/>
      <c r="RBD11" s="826"/>
      <c r="RBE11" s="826"/>
      <c r="RBF11" s="826"/>
      <c r="RBG11" s="826"/>
      <c r="RBH11" s="826"/>
      <c r="RBI11" s="826"/>
      <c r="RBJ11" s="826"/>
      <c r="RBK11" s="826"/>
      <c r="RBL11" s="826"/>
      <c r="RBM11" s="826"/>
      <c r="RBN11" s="826"/>
      <c r="RBO11" s="826"/>
      <c r="RBP11" s="826"/>
      <c r="RBQ11" s="826"/>
      <c r="RBR11" s="826"/>
      <c r="RBS11" s="826"/>
      <c r="RBT11" s="826"/>
      <c r="RBU11" s="826"/>
      <c r="RBV11" s="826"/>
      <c r="RBW11" s="826"/>
      <c r="RBX11" s="826"/>
      <c r="RBY11" s="826"/>
      <c r="RBZ11" s="826"/>
      <c r="RCA11" s="826"/>
      <c r="RCB11" s="826"/>
      <c r="RCC11" s="826"/>
      <c r="RCD11" s="826"/>
      <c r="RCE11" s="826"/>
      <c r="RCF11" s="826"/>
      <c r="RCG11" s="826"/>
      <c r="RCH11" s="826"/>
      <c r="RCI11" s="826"/>
      <c r="RCJ11" s="826"/>
      <c r="RCK11" s="826"/>
      <c r="RCL11" s="826"/>
      <c r="RCM11" s="826"/>
      <c r="RCN11" s="826"/>
      <c r="RCO11" s="826"/>
      <c r="RCP11" s="826"/>
      <c r="RCQ11" s="826"/>
      <c r="RCR11" s="826"/>
      <c r="RCS11" s="826"/>
      <c r="RCT11" s="826"/>
      <c r="RCU11" s="826"/>
      <c r="RCV11" s="826"/>
      <c r="RCW11" s="826"/>
      <c r="RCX11" s="826"/>
      <c r="RCY11" s="826"/>
      <c r="RCZ11" s="826"/>
      <c r="RDA11" s="826"/>
      <c r="RDB11" s="826"/>
      <c r="RDC11" s="826"/>
      <c r="RDD11" s="826"/>
      <c r="RDE11" s="826"/>
      <c r="RDF11" s="826"/>
      <c r="RDG11" s="826"/>
      <c r="RDH11" s="826"/>
      <c r="RDI11" s="826"/>
      <c r="RDJ11" s="826"/>
      <c r="RDK11" s="826"/>
      <c r="RDL11" s="826"/>
      <c r="RDM11" s="826"/>
      <c r="RDN11" s="826"/>
      <c r="RDO11" s="826"/>
      <c r="RDP11" s="826"/>
      <c r="RDQ11" s="826"/>
      <c r="RDR11" s="826"/>
      <c r="RDS11" s="826"/>
      <c r="RDT11" s="826"/>
      <c r="RDU11" s="826"/>
      <c r="RDV11" s="826"/>
      <c r="RDW11" s="826"/>
      <c r="RDX11" s="826"/>
      <c r="RDY11" s="826"/>
      <c r="RDZ11" s="826"/>
      <c r="REA11" s="826"/>
      <c r="REB11" s="826"/>
      <c r="REC11" s="826"/>
      <c r="RED11" s="826"/>
      <c r="REE11" s="826"/>
      <c r="REF11" s="826"/>
      <c r="REG11" s="826"/>
      <c r="REH11" s="826"/>
      <c r="REI11" s="826"/>
      <c r="REJ11" s="826"/>
      <c r="REK11" s="826"/>
      <c r="REL11" s="826"/>
      <c r="REM11" s="826"/>
      <c r="REN11" s="826"/>
      <c r="REO11" s="826"/>
      <c r="REP11" s="826"/>
      <c r="REQ11" s="826"/>
      <c r="RER11" s="826"/>
      <c r="RES11" s="826"/>
      <c r="RET11" s="826"/>
      <c r="REU11" s="826"/>
      <c r="REV11" s="826"/>
      <c r="REW11" s="826"/>
      <c r="REX11" s="826"/>
      <c r="REY11" s="826"/>
      <c r="REZ11" s="826"/>
      <c r="RFA11" s="826"/>
      <c r="RFB11" s="826"/>
      <c r="RFC11" s="826"/>
      <c r="RFD11" s="826"/>
      <c r="RFE11" s="826"/>
      <c r="RFF11" s="826"/>
      <c r="RFG11" s="826"/>
      <c r="RFH11" s="826"/>
      <c r="RFI11" s="826"/>
      <c r="RFJ11" s="826"/>
      <c r="RFK11" s="826"/>
      <c r="RFL11" s="826"/>
      <c r="RFM11" s="826"/>
      <c r="RFN11" s="826"/>
      <c r="RFO11" s="826"/>
      <c r="RFP11" s="826"/>
      <c r="RFQ11" s="826"/>
      <c r="RFR11" s="826"/>
      <c r="RFS11" s="826"/>
      <c r="RFT11" s="826"/>
      <c r="RFU11" s="826"/>
      <c r="RFV11" s="826"/>
      <c r="RFW11" s="826"/>
      <c r="RFX11" s="826"/>
      <c r="RFY11" s="826"/>
      <c r="RFZ11" s="826"/>
      <c r="RGA11" s="826"/>
      <c r="RGB11" s="826"/>
      <c r="RGC11" s="826"/>
      <c r="RGD11" s="826"/>
      <c r="RGE11" s="826"/>
      <c r="RGF11" s="826"/>
      <c r="RGG11" s="826"/>
      <c r="RGH11" s="826"/>
      <c r="RGI11" s="826"/>
      <c r="RGJ11" s="826"/>
      <c r="RGK11" s="826"/>
      <c r="RGL11" s="826"/>
      <c r="RGM11" s="826"/>
      <c r="RGN11" s="826"/>
      <c r="RGO11" s="826"/>
      <c r="RGP11" s="826"/>
      <c r="RGQ11" s="826"/>
      <c r="RGR11" s="826"/>
      <c r="RGS11" s="826"/>
      <c r="RGT11" s="826"/>
      <c r="RGU11" s="826"/>
      <c r="RGV11" s="826"/>
      <c r="RGW11" s="826"/>
      <c r="RGX11" s="826"/>
      <c r="RGY11" s="826"/>
      <c r="RGZ11" s="826"/>
      <c r="RHA11" s="826"/>
      <c r="RHB11" s="826"/>
      <c r="RHC11" s="826"/>
      <c r="RHD11" s="826"/>
      <c r="RHE11" s="826"/>
      <c r="RHF11" s="826"/>
      <c r="RHG11" s="826"/>
      <c r="RHH11" s="826"/>
      <c r="RHI11" s="826"/>
      <c r="RHJ11" s="826"/>
      <c r="RHK11" s="826"/>
      <c r="RHL11" s="826"/>
      <c r="RHM11" s="826"/>
      <c r="RHN11" s="826"/>
      <c r="RHO11" s="826"/>
      <c r="RHP11" s="826"/>
      <c r="RHQ11" s="826"/>
      <c r="RHR11" s="826"/>
      <c r="RHS11" s="826"/>
      <c r="RHT11" s="826"/>
      <c r="RHU11" s="826"/>
      <c r="RHV11" s="826"/>
      <c r="RHW11" s="826"/>
      <c r="RHX11" s="826"/>
      <c r="RHY11" s="826"/>
      <c r="RHZ11" s="826"/>
      <c r="RIA11" s="826"/>
      <c r="RIB11" s="826"/>
      <c r="RIC11" s="826"/>
      <c r="RID11" s="826"/>
      <c r="RIE11" s="826"/>
      <c r="RIF11" s="826"/>
      <c r="RIG11" s="826"/>
      <c r="RIH11" s="826"/>
      <c r="RII11" s="826"/>
      <c r="RIJ11" s="826"/>
      <c r="RIK11" s="826"/>
      <c r="RIL11" s="826"/>
      <c r="RIM11" s="826"/>
      <c r="RIN11" s="826"/>
      <c r="RIO11" s="826"/>
      <c r="RIP11" s="826"/>
      <c r="RIQ11" s="826"/>
      <c r="RIR11" s="826"/>
      <c r="RIS11" s="826"/>
      <c r="RIT11" s="826"/>
      <c r="RIU11" s="826"/>
      <c r="RIV11" s="826"/>
      <c r="RIW11" s="826"/>
      <c r="RIX11" s="826"/>
      <c r="RIY11" s="826"/>
      <c r="RIZ11" s="826"/>
      <c r="RJA11" s="826"/>
      <c r="RJB11" s="826"/>
      <c r="RJC11" s="826"/>
      <c r="RJD11" s="826"/>
      <c r="RJE11" s="826"/>
      <c r="RJF11" s="826"/>
      <c r="RJG11" s="826"/>
      <c r="RJH11" s="826"/>
      <c r="RJI11" s="826"/>
      <c r="RJJ11" s="826"/>
      <c r="RJK11" s="826"/>
      <c r="RJL11" s="826"/>
      <c r="RJM11" s="826"/>
      <c r="RJN11" s="826"/>
      <c r="RJO11" s="826"/>
      <c r="RJP11" s="826"/>
      <c r="RJQ11" s="826"/>
      <c r="RJR11" s="826"/>
      <c r="RJS11" s="826"/>
      <c r="RJT11" s="826"/>
      <c r="RJU11" s="826"/>
      <c r="RJV11" s="826"/>
      <c r="RJW11" s="826"/>
      <c r="RJX11" s="826"/>
      <c r="RJY11" s="826"/>
      <c r="RJZ11" s="826"/>
      <c r="RKA11" s="826"/>
      <c r="RKB11" s="826"/>
      <c r="RKC11" s="826"/>
      <c r="RKD11" s="826"/>
      <c r="RKE11" s="826"/>
      <c r="RKF11" s="826"/>
      <c r="RKG11" s="826"/>
      <c r="RKH11" s="826"/>
      <c r="RKI11" s="826"/>
      <c r="RKJ11" s="826"/>
      <c r="RKK11" s="826"/>
      <c r="RKL11" s="826"/>
      <c r="RKM11" s="826"/>
      <c r="RKN11" s="826"/>
      <c r="RKO11" s="826"/>
      <c r="RKP11" s="826"/>
      <c r="RKQ11" s="826"/>
      <c r="RKR11" s="826"/>
      <c r="RKS11" s="826"/>
      <c r="RKT11" s="826"/>
      <c r="RKU11" s="826"/>
      <c r="RKV11" s="826"/>
      <c r="RKW11" s="826"/>
      <c r="RKX11" s="826"/>
      <c r="RKY11" s="826"/>
      <c r="RKZ11" s="826"/>
      <c r="RLA11" s="826"/>
      <c r="RLB11" s="826"/>
      <c r="RLC11" s="826"/>
      <c r="RLD11" s="826"/>
      <c r="RLE11" s="826"/>
      <c r="RLF11" s="826"/>
      <c r="RLG11" s="826"/>
      <c r="RLH11" s="826"/>
      <c r="RLI11" s="826"/>
      <c r="RLJ11" s="826"/>
      <c r="RLK11" s="826"/>
      <c r="RLL11" s="826"/>
      <c r="RLM11" s="826"/>
      <c r="RLN11" s="826"/>
      <c r="RLO11" s="826"/>
      <c r="RLP11" s="826"/>
      <c r="RLQ11" s="826"/>
      <c r="RLR11" s="826"/>
      <c r="RLS11" s="826"/>
      <c r="RLT11" s="826"/>
      <c r="RLU11" s="826"/>
      <c r="RLV11" s="826"/>
      <c r="RLW11" s="826"/>
      <c r="RLX11" s="826"/>
      <c r="RLY11" s="826"/>
      <c r="RLZ11" s="826"/>
      <c r="RMA11" s="826"/>
      <c r="RMB11" s="826"/>
      <c r="RMC11" s="826"/>
      <c r="RMD11" s="826"/>
      <c r="RME11" s="826"/>
      <c r="RMF11" s="826"/>
      <c r="RMG11" s="826"/>
      <c r="RMH11" s="826"/>
      <c r="RMI11" s="826"/>
      <c r="RMJ11" s="826"/>
      <c r="RMK11" s="826"/>
      <c r="RML11" s="826"/>
      <c r="RMM11" s="826"/>
      <c r="RMN11" s="826"/>
      <c r="RMO11" s="826"/>
      <c r="RMP11" s="826"/>
      <c r="RMQ11" s="826"/>
      <c r="RMR11" s="826"/>
      <c r="RMS11" s="826"/>
      <c r="RMT11" s="826"/>
      <c r="RMU11" s="826"/>
      <c r="RMV11" s="826"/>
      <c r="RMW11" s="826"/>
      <c r="RMX11" s="826"/>
      <c r="RMY11" s="826"/>
      <c r="RMZ11" s="826"/>
      <c r="RNA11" s="826"/>
      <c r="RNB11" s="826"/>
      <c r="RNC11" s="826"/>
      <c r="RND11" s="826"/>
      <c r="RNE11" s="826"/>
      <c r="RNF11" s="826"/>
      <c r="RNG11" s="826"/>
      <c r="RNH11" s="826"/>
      <c r="RNI11" s="826"/>
      <c r="RNJ11" s="826"/>
      <c r="RNK11" s="826"/>
      <c r="RNL11" s="826"/>
      <c r="RNM11" s="826"/>
      <c r="RNN11" s="826"/>
      <c r="RNO11" s="826"/>
      <c r="RNP11" s="826"/>
      <c r="RNQ11" s="826"/>
      <c r="RNR11" s="826"/>
      <c r="RNS11" s="826"/>
      <c r="RNT11" s="826"/>
      <c r="RNU11" s="826"/>
      <c r="RNV11" s="826"/>
      <c r="RNW11" s="826"/>
      <c r="RNX11" s="826"/>
      <c r="RNY11" s="826"/>
      <c r="RNZ11" s="826"/>
      <c r="ROA11" s="826"/>
      <c r="ROB11" s="826"/>
      <c r="ROC11" s="826"/>
      <c r="ROD11" s="826"/>
      <c r="ROE11" s="826"/>
      <c r="ROF11" s="826"/>
      <c r="ROG11" s="826"/>
      <c r="ROH11" s="826"/>
      <c r="ROI11" s="826"/>
      <c r="ROJ11" s="826"/>
      <c r="ROK11" s="826"/>
      <c r="ROL11" s="826"/>
      <c r="ROM11" s="826"/>
      <c r="RON11" s="826"/>
      <c r="ROO11" s="826"/>
      <c r="ROP11" s="826"/>
      <c r="ROQ11" s="826"/>
      <c r="ROR11" s="826"/>
      <c r="ROS11" s="826"/>
      <c r="ROT11" s="826"/>
      <c r="ROU11" s="826"/>
      <c r="ROV11" s="826"/>
      <c r="ROW11" s="826"/>
      <c r="ROX11" s="826"/>
      <c r="ROY11" s="826"/>
      <c r="ROZ11" s="826"/>
      <c r="RPA11" s="826"/>
      <c r="RPB11" s="826"/>
      <c r="RPC11" s="826"/>
      <c r="RPD11" s="826"/>
      <c r="RPE11" s="826"/>
      <c r="RPF11" s="826"/>
      <c r="RPG11" s="826"/>
      <c r="RPH11" s="826"/>
      <c r="RPI11" s="826"/>
      <c r="RPJ11" s="826"/>
      <c r="RPK11" s="826"/>
      <c r="RPL11" s="826"/>
      <c r="RPM11" s="826"/>
      <c r="RPN11" s="826"/>
      <c r="RPO11" s="826"/>
      <c r="RPP11" s="826"/>
      <c r="RPQ11" s="826"/>
      <c r="RPR11" s="826"/>
      <c r="RPS11" s="826"/>
      <c r="RPT11" s="826"/>
      <c r="RPU11" s="826"/>
      <c r="RPV11" s="826"/>
      <c r="RPW11" s="826"/>
      <c r="RPX11" s="826"/>
      <c r="RPY11" s="826"/>
      <c r="RPZ11" s="826"/>
      <c r="RQA11" s="826"/>
      <c r="RQB11" s="826"/>
      <c r="RQC11" s="826"/>
      <c r="RQD11" s="826"/>
      <c r="RQE11" s="826"/>
      <c r="RQF11" s="826"/>
      <c r="RQG11" s="826"/>
      <c r="RQH11" s="826"/>
      <c r="RQI11" s="826"/>
      <c r="RQJ11" s="826"/>
      <c r="RQK11" s="826"/>
      <c r="RQL11" s="826"/>
      <c r="RQM11" s="826"/>
      <c r="RQN11" s="826"/>
      <c r="RQO11" s="826"/>
      <c r="RQP11" s="826"/>
      <c r="RQQ11" s="826"/>
      <c r="RQR11" s="826"/>
      <c r="RQS11" s="826"/>
      <c r="RQT11" s="826"/>
      <c r="RQU11" s="826"/>
      <c r="RQV11" s="826"/>
      <c r="RQW11" s="826"/>
      <c r="RQX11" s="826"/>
      <c r="RQY11" s="826"/>
      <c r="RQZ11" s="826"/>
      <c r="RRA11" s="826"/>
      <c r="RRB11" s="826"/>
      <c r="RRC11" s="826"/>
      <c r="RRD11" s="826"/>
      <c r="RRE11" s="826"/>
      <c r="RRF11" s="826"/>
      <c r="RRG11" s="826"/>
      <c r="RRH11" s="826"/>
      <c r="RRI11" s="826"/>
      <c r="RRJ11" s="826"/>
      <c r="RRK11" s="826"/>
      <c r="RRL11" s="826"/>
      <c r="RRM11" s="826"/>
      <c r="RRN11" s="826"/>
      <c r="RRO11" s="826"/>
      <c r="RRP11" s="826"/>
      <c r="RRQ11" s="826"/>
      <c r="RRR11" s="826"/>
      <c r="RRS11" s="826"/>
      <c r="RRT11" s="826"/>
      <c r="RRU11" s="826"/>
      <c r="RRV11" s="826"/>
      <c r="RRW11" s="826"/>
      <c r="RRX11" s="826"/>
      <c r="RRY11" s="826"/>
      <c r="RRZ11" s="826"/>
      <c r="RSA11" s="826"/>
      <c r="RSB11" s="826"/>
      <c r="RSC11" s="826"/>
      <c r="RSD11" s="826"/>
      <c r="RSE11" s="826"/>
      <c r="RSF11" s="826"/>
      <c r="RSG11" s="826"/>
      <c r="RSH11" s="826"/>
      <c r="RSI11" s="826"/>
      <c r="RSJ11" s="826"/>
      <c r="RSK11" s="826"/>
      <c r="RSL11" s="826"/>
      <c r="RSM11" s="826"/>
      <c r="RSN11" s="826"/>
      <c r="RSO11" s="826"/>
      <c r="RSP11" s="826"/>
      <c r="RSQ11" s="826"/>
      <c r="RSR11" s="826"/>
      <c r="RSS11" s="826"/>
      <c r="RST11" s="826"/>
      <c r="RSU11" s="826"/>
      <c r="RSV11" s="826"/>
      <c r="RSW11" s="826"/>
      <c r="RSX11" s="826"/>
      <c r="RSY11" s="826"/>
      <c r="RSZ11" s="826"/>
      <c r="RTA11" s="826"/>
      <c r="RTB11" s="826"/>
      <c r="RTC11" s="826"/>
      <c r="RTD11" s="826"/>
      <c r="RTE11" s="826"/>
      <c r="RTF11" s="826"/>
      <c r="RTG11" s="826"/>
      <c r="RTH11" s="826"/>
      <c r="RTI11" s="826"/>
      <c r="RTJ11" s="826"/>
      <c r="RTK11" s="826"/>
      <c r="RTL11" s="826"/>
      <c r="RTM11" s="826"/>
      <c r="RTN11" s="826"/>
      <c r="RTO11" s="826"/>
      <c r="RTP11" s="826"/>
      <c r="RTQ11" s="826"/>
      <c r="RTR11" s="826"/>
      <c r="RTS11" s="826"/>
      <c r="RTT11" s="826"/>
      <c r="RTU11" s="826"/>
      <c r="RTV11" s="826"/>
      <c r="RTW11" s="826"/>
      <c r="RTX11" s="826"/>
      <c r="RTY11" s="826"/>
      <c r="RTZ11" s="826"/>
      <c r="RUA11" s="826"/>
      <c r="RUB11" s="826"/>
      <c r="RUC11" s="826"/>
      <c r="RUD11" s="826"/>
      <c r="RUE11" s="826"/>
      <c r="RUF11" s="826"/>
      <c r="RUG11" s="826"/>
      <c r="RUH11" s="826"/>
      <c r="RUI11" s="826"/>
      <c r="RUJ11" s="826"/>
      <c r="RUK11" s="826"/>
      <c r="RUL11" s="826"/>
      <c r="RUM11" s="826"/>
      <c r="RUN11" s="826"/>
      <c r="RUO11" s="826"/>
      <c r="RUP11" s="826"/>
      <c r="RUQ11" s="826"/>
      <c r="RUR11" s="826"/>
      <c r="RUS11" s="826"/>
      <c r="RUT11" s="826"/>
      <c r="RUU11" s="826"/>
      <c r="RUV11" s="826"/>
      <c r="RUW11" s="826"/>
      <c r="RUX11" s="826"/>
      <c r="RUY11" s="826"/>
      <c r="RUZ11" s="826"/>
      <c r="RVA11" s="826"/>
      <c r="RVB11" s="826"/>
      <c r="RVC11" s="826"/>
      <c r="RVD11" s="826"/>
      <c r="RVE11" s="826"/>
      <c r="RVF11" s="826"/>
      <c r="RVG11" s="826"/>
      <c r="RVH11" s="826"/>
      <c r="RVI11" s="826"/>
      <c r="RVJ11" s="826"/>
      <c r="RVK11" s="826"/>
      <c r="RVL11" s="826"/>
      <c r="RVM11" s="826"/>
      <c r="RVN11" s="826"/>
      <c r="RVO11" s="826"/>
      <c r="RVP11" s="826"/>
      <c r="RVQ11" s="826"/>
      <c r="RVR11" s="826"/>
      <c r="RVS11" s="826"/>
      <c r="RVT11" s="826"/>
      <c r="RVU11" s="826"/>
      <c r="RVV11" s="826"/>
      <c r="RVW11" s="826"/>
      <c r="RVX11" s="826"/>
      <c r="RVY11" s="826"/>
      <c r="RVZ11" s="826"/>
      <c r="RWA11" s="826"/>
      <c r="RWB11" s="826"/>
      <c r="RWC11" s="826"/>
      <c r="RWD11" s="826"/>
      <c r="RWE11" s="826"/>
      <c r="RWF11" s="826"/>
      <c r="RWG11" s="826"/>
      <c r="RWH11" s="826"/>
      <c r="RWI11" s="826"/>
      <c r="RWJ11" s="826"/>
      <c r="RWK11" s="826"/>
      <c r="RWL11" s="826"/>
      <c r="RWM11" s="826"/>
      <c r="RWN11" s="826"/>
      <c r="RWO11" s="826"/>
      <c r="RWP11" s="826"/>
      <c r="RWQ11" s="826"/>
      <c r="RWR11" s="826"/>
      <c r="RWS11" s="826"/>
      <c r="RWT11" s="826"/>
      <c r="RWU11" s="826"/>
      <c r="RWV11" s="826"/>
      <c r="RWW11" s="826"/>
      <c r="RWX11" s="826"/>
      <c r="RWY11" s="826"/>
      <c r="RWZ11" s="826"/>
      <c r="RXA11" s="826"/>
      <c r="RXB11" s="826"/>
      <c r="RXC11" s="826"/>
      <c r="RXD11" s="826"/>
      <c r="RXE11" s="826"/>
      <c r="RXF11" s="826"/>
      <c r="RXG11" s="826"/>
      <c r="RXH11" s="826"/>
      <c r="RXI11" s="826"/>
      <c r="RXJ11" s="826"/>
      <c r="RXK11" s="826"/>
      <c r="RXL11" s="826"/>
      <c r="RXM11" s="826"/>
      <c r="RXN11" s="826"/>
      <c r="RXO11" s="826"/>
      <c r="RXP11" s="826"/>
      <c r="RXQ11" s="826"/>
      <c r="RXR11" s="826"/>
      <c r="RXS11" s="826"/>
      <c r="RXT11" s="826"/>
      <c r="RXU11" s="826"/>
      <c r="RXV11" s="826"/>
      <c r="RXW11" s="826"/>
      <c r="RXX11" s="826"/>
      <c r="RXY11" s="826"/>
      <c r="RXZ11" s="826"/>
      <c r="RYA11" s="826"/>
      <c r="RYB11" s="826"/>
      <c r="RYC11" s="826"/>
      <c r="RYD11" s="826"/>
      <c r="RYE11" s="826"/>
      <c r="RYF11" s="826"/>
      <c r="RYG11" s="826"/>
      <c r="RYH11" s="826"/>
      <c r="RYI11" s="826"/>
      <c r="RYJ11" s="826"/>
      <c r="RYK11" s="826"/>
      <c r="RYL11" s="826"/>
      <c r="RYM11" s="826"/>
      <c r="RYN11" s="826"/>
      <c r="RYO11" s="826"/>
      <c r="RYP11" s="826"/>
      <c r="RYQ11" s="826"/>
      <c r="RYR11" s="826"/>
      <c r="RYS11" s="826"/>
      <c r="RYT11" s="826"/>
      <c r="RYU11" s="826"/>
      <c r="RYV11" s="826"/>
      <c r="RYW11" s="826"/>
      <c r="RYX11" s="826"/>
      <c r="RYY11" s="826"/>
      <c r="RYZ11" s="826"/>
      <c r="RZA11" s="826"/>
      <c r="RZB11" s="826"/>
      <c r="RZC11" s="826"/>
      <c r="RZD11" s="826"/>
      <c r="RZE11" s="826"/>
      <c r="RZF11" s="826"/>
      <c r="RZG11" s="826"/>
      <c r="RZH11" s="826"/>
      <c r="RZI11" s="826"/>
      <c r="RZJ11" s="826"/>
      <c r="RZK11" s="826"/>
      <c r="RZL11" s="826"/>
      <c r="RZM11" s="826"/>
      <c r="RZN11" s="826"/>
      <c r="RZO11" s="826"/>
      <c r="RZP11" s="826"/>
      <c r="RZQ11" s="826"/>
      <c r="RZR11" s="826"/>
      <c r="RZS11" s="826"/>
      <c r="RZT11" s="826"/>
      <c r="RZU11" s="826"/>
      <c r="RZV11" s="826"/>
      <c r="RZW11" s="826"/>
      <c r="RZX11" s="826"/>
      <c r="RZY11" s="826"/>
      <c r="RZZ11" s="826"/>
      <c r="SAA11" s="826"/>
      <c r="SAB11" s="826"/>
      <c r="SAC11" s="826"/>
      <c r="SAD11" s="826"/>
      <c r="SAE11" s="826"/>
      <c r="SAF11" s="826"/>
      <c r="SAG11" s="826"/>
      <c r="SAH11" s="826"/>
      <c r="SAI11" s="826"/>
      <c r="SAJ11" s="826"/>
      <c r="SAK11" s="826"/>
      <c r="SAL11" s="826"/>
      <c r="SAM11" s="826"/>
      <c r="SAN11" s="826"/>
      <c r="SAO11" s="826"/>
      <c r="SAP11" s="826"/>
      <c r="SAQ11" s="826"/>
      <c r="SAR11" s="826"/>
      <c r="SAS11" s="826"/>
      <c r="SAT11" s="826"/>
      <c r="SAU11" s="826"/>
      <c r="SAV11" s="826"/>
      <c r="SAW11" s="826"/>
      <c r="SAX11" s="826"/>
      <c r="SAY11" s="826"/>
      <c r="SAZ11" s="826"/>
      <c r="SBA11" s="826"/>
      <c r="SBB11" s="826"/>
      <c r="SBC11" s="826"/>
      <c r="SBD11" s="826"/>
      <c r="SBE11" s="826"/>
      <c r="SBF11" s="826"/>
      <c r="SBG11" s="826"/>
      <c r="SBH11" s="826"/>
      <c r="SBI11" s="826"/>
      <c r="SBJ11" s="826"/>
      <c r="SBK11" s="826"/>
      <c r="SBL11" s="826"/>
      <c r="SBM11" s="826"/>
      <c r="SBN11" s="826"/>
      <c r="SBO11" s="826"/>
      <c r="SBP11" s="826"/>
      <c r="SBQ11" s="826"/>
      <c r="SBR11" s="826"/>
      <c r="SBS11" s="826"/>
      <c r="SBT11" s="826"/>
      <c r="SBU11" s="826"/>
      <c r="SBV11" s="826"/>
      <c r="SBW11" s="826"/>
      <c r="SBX11" s="826"/>
      <c r="SBY11" s="826"/>
      <c r="SBZ11" s="826"/>
      <c r="SCA11" s="826"/>
      <c r="SCB11" s="826"/>
      <c r="SCC11" s="826"/>
      <c r="SCD11" s="826"/>
      <c r="SCE11" s="826"/>
      <c r="SCF11" s="826"/>
      <c r="SCG11" s="826"/>
      <c r="SCH11" s="826"/>
      <c r="SCI11" s="826"/>
      <c r="SCJ11" s="826"/>
      <c r="SCK11" s="826"/>
      <c r="SCL11" s="826"/>
      <c r="SCM11" s="826"/>
      <c r="SCN11" s="826"/>
      <c r="SCO11" s="826"/>
      <c r="SCP11" s="826"/>
      <c r="SCQ11" s="826"/>
      <c r="SCR11" s="826"/>
      <c r="SCS11" s="826"/>
      <c r="SCT11" s="826"/>
      <c r="SCU11" s="826"/>
      <c r="SCV11" s="826"/>
      <c r="SCW11" s="826"/>
      <c r="SCX11" s="826"/>
      <c r="SCY11" s="826"/>
      <c r="SCZ11" s="826"/>
      <c r="SDA11" s="826"/>
      <c r="SDB11" s="826"/>
      <c r="SDC11" s="826"/>
      <c r="SDD11" s="826"/>
      <c r="SDE11" s="826"/>
      <c r="SDF11" s="826"/>
      <c r="SDG11" s="826"/>
      <c r="SDH11" s="826"/>
      <c r="SDI11" s="826"/>
      <c r="SDJ11" s="826"/>
      <c r="SDK11" s="826"/>
      <c r="SDL11" s="826"/>
      <c r="SDM11" s="826"/>
      <c r="SDN11" s="826"/>
      <c r="SDO11" s="826"/>
      <c r="SDP11" s="826"/>
      <c r="SDQ11" s="826"/>
      <c r="SDR11" s="826"/>
      <c r="SDS11" s="826"/>
      <c r="SDT11" s="826"/>
      <c r="SDU11" s="826"/>
      <c r="SDV11" s="826"/>
      <c r="SDW11" s="826"/>
      <c r="SDX11" s="826"/>
      <c r="SDY11" s="826"/>
      <c r="SDZ11" s="826"/>
      <c r="SEA11" s="826"/>
      <c r="SEB11" s="826"/>
      <c r="SEC11" s="826"/>
      <c r="SED11" s="826"/>
      <c r="SEE11" s="826"/>
      <c r="SEF11" s="826"/>
      <c r="SEG11" s="826"/>
      <c r="SEH11" s="826"/>
      <c r="SEI11" s="826"/>
      <c r="SEJ11" s="826"/>
      <c r="SEK11" s="826"/>
      <c r="SEL11" s="826"/>
      <c r="SEM11" s="826"/>
      <c r="SEN11" s="826"/>
      <c r="SEO11" s="826"/>
      <c r="SEP11" s="826"/>
      <c r="SEQ11" s="826"/>
      <c r="SER11" s="826"/>
      <c r="SES11" s="826"/>
      <c r="SET11" s="826"/>
      <c r="SEU11" s="826"/>
      <c r="SEV11" s="826"/>
      <c r="SEW11" s="826"/>
      <c r="SEX11" s="826"/>
      <c r="SEY11" s="826"/>
      <c r="SEZ11" s="826"/>
      <c r="SFA11" s="826"/>
      <c r="SFB11" s="826"/>
      <c r="SFC11" s="826"/>
      <c r="SFD11" s="826"/>
      <c r="SFE11" s="826"/>
      <c r="SFF11" s="826"/>
      <c r="SFG11" s="826"/>
      <c r="SFH11" s="826"/>
      <c r="SFI11" s="826"/>
      <c r="SFJ11" s="826"/>
      <c r="SFK11" s="826"/>
      <c r="SFL11" s="826"/>
      <c r="SFM11" s="826"/>
      <c r="SFN11" s="826"/>
      <c r="SFO11" s="826"/>
      <c r="SFP11" s="826"/>
      <c r="SFQ11" s="826"/>
      <c r="SFR11" s="826"/>
      <c r="SFS11" s="826"/>
      <c r="SFT11" s="826"/>
      <c r="SFU11" s="826"/>
      <c r="SFV11" s="826"/>
      <c r="SFW11" s="826"/>
      <c r="SFX11" s="826"/>
      <c r="SFY11" s="826"/>
      <c r="SFZ11" s="826"/>
      <c r="SGA11" s="826"/>
      <c r="SGB11" s="826"/>
      <c r="SGC11" s="826"/>
      <c r="SGD11" s="826"/>
      <c r="SGE11" s="826"/>
      <c r="SGF11" s="826"/>
      <c r="SGG11" s="826"/>
      <c r="SGH11" s="826"/>
      <c r="SGI11" s="826"/>
      <c r="SGJ11" s="826"/>
      <c r="SGK11" s="826"/>
      <c r="SGL11" s="826"/>
      <c r="SGM11" s="826"/>
      <c r="SGN11" s="826"/>
      <c r="SGO11" s="826"/>
      <c r="SGP11" s="826"/>
      <c r="SGQ11" s="826"/>
      <c r="SGR11" s="826"/>
      <c r="SGS11" s="826"/>
      <c r="SGT11" s="826"/>
      <c r="SGU11" s="826"/>
      <c r="SGV11" s="826"/>
      <c r="SGW11" s="826"/>
      <c r="SGX11" s="826"/>
      <c r="SGY11" s="826"/>
      <c r="SGZ11" s="826"/>
      <c r="SHA11" s="826"/>
      <c r="SHB11" s="826"/>
      <c r="SHC11" s="826"/>
      <c r="SHD11" s="826"/>
      <c r="SHE11" s="826"/>
      <c r="SHF11" s="826"/>
      <c r="SHG11" s="826"/>
      <c r="SHH11" s="826"/>
      <c r="SHI11" s="826"/>
      <c r="SHJ11" s="826"/>
      <c r="SHK11" s="826"/>
      <c r="SHL11" s="826"/>
      <c r="SHM11" s="826"/>
      <c r="SHN11" s="826"/>
      <c r="SHO11" s="826"/>
      <c r="SHP11" s="826"/>
      <c r="SHQ11" s="826"/>
      <c r="SHR11" s="826"/>
      <c r="SHS11" s="826"/>
      <c r="SHT11" s="826"/>
      <c r="SHU11" s="826"/>
      <c r="SHV11" s="826"/>
      <c r="SHW11" s="826"/>
      <c r="SHX11" s="826"/>
      <c r="SHY11" s="826"/>
      <c r="SHZ11" s="826"/>
      <c r="SIA11" s="826"/>
      <c r="SIB11" s="826"/>
      <c r="SIC11" s="826"/>
      <c r="SID11" s="826"/>
      <c r="SIE11" s="826"/>
      <c r="SIF11" s="826"/>
      <c r="SIG11" s="826"/>
      <c r="SIH11" s="826"/>
      <c r="SII11" s="826"/>
      <c r="SIJ11" s="826"/>
      <c r="SIK11" s="826"/>
      <c r="SIL11" s="826"/>
      <c r="SIM11" s="826"/>
      <c r="SIN11" s="826"/>
      <c r="SIO11" s="826"/>
      <c r="SIP11" s="826"/>
      <c r="SIQ11" s="826"/>
      <c r="SIR11" s="826"/>
      <c r="SIS11" s="826"/>
      <c r="SIT11" s="826"/>
      <c r="SIU11" s="826"/>
      <c r="SIV11" s="826"/>
      <c r="SIW11" s="826"/>
      <c r="SIX11" s="826"/>
      <c r="SIY11" s="826"/>
      <c r="SIZ11" s="826"/>
      <c r="SJA11" s="826"/>
      <c r="SJB11" s="826"/>
      <c r="SJC11" s="826"/>
      <c r="SJD11" s="826"/>
      <c r="SJE11" s="826"/>
      <c r="SJF11" s="826"/>
      <c r="SJG11" s="826"/>
      <c r="SJH11" s="826"/>
      <c r="SJI11" s="826"/>
      <c r="SJJ11" s="826"/>
      <c r="SJK11" s="826"/>
      <c r="SJL11" s="826"/>
      <c r="SJM11" s="826"/>
      <c r="SJN11" s="826"/>
      <c r="SJO11" s="826"/>
      <c r="SJP11" s="826"/>
      <c r="SJQ11" s="826"/>
      <c r="SJR11" s="826"/>
      <c r="SJS11" s="826"/>
      <c r="SJT11" s="826"/>
      <c r="SJU11" s="826"/>
      <c r="SJV11" s="826"/>
      <c r="SJW11" s="826"/>
      <c r="SJX11" s="826"/>
      <c r="SJY11" s="826"/>
      <c r="SJZ11" s="826"/>
      <c r="SKA11" s="826"/>
      <c r="SKB11" s="826"/>
      <c r="SKC11" s="826"/>
      <c r="SKD11" s="826"/>
      <c r="SKE11" s="826"/>
      <c r="SKF11" s="826"/>
      <c r="SKG11" s="826"/>
      <c r="SKH11" s="826"/>
      <c r="SKI11" s="826"/>
      <c r="SKJ11" s="826"/>
      <c r="SKK11" s="826"/>
      <c r="SKL11" s="826"/>
      <c r="SKM11" s="826"/>
      <c r="SKN11" s="826"/>
      <c r="SKO11" s="826"/>
      <c r="SKP11" s="826"/>
      <c r="SKQ11" s="826"/>
      <c r="SKR11" s="826"/>
      <c r="SKS11" s="826"/>
      <c r="SKT11" s="826"/>
      <c r="SKU11" s="826"/>
      <c r="SKV11" s="826"/>
      <c r="SKW11" s="826"/>
      <c r="SKX11" s="826"/>
      <c r="SKY11" s="826"/>
      <c r="SKZ11" s="826"/>
      <c r="SLA11" s="826"/>
      <c r="SLB11" s="826"/>
      <c r="SLC11" s="826"/>
      <c r="SLD11" s="826"/>
      <c r="SLE11" s="826"/>
      <c r="SLF11" s="826"/>
      <c r="SLG11" s="826"/>
      <c r="SLH11" s="826"/>
      <c r="SLI11" s="826"/>
      <c r="SLJ11" s="826"/>
      <c r="SLK11" s="826"/>
      <c r="SLL11" s="826"/>
      <c r="SLM11" s="826"/>
      <c r="SLN11" s="826"/>
      <c r="SLO11" s="826"/>
      <c r="SLP11" s="826"/>
      <c r="SLQ11" s="826"/>
      <c r="SLR11" s="826"/>
      <c r="SLS11" s="826"/>
      <c r="SLT11" s="826"/>
      <c r="SLU11" s="826"/>
      <c r="SLV11" s="826"/>
      <c r="SLW11" s="826"/>
      <c r="SLX11" s="826"/>
      <c r="SLY11" s="826"/>
      <c r="SLZ11" s="826"/>
      <c r="SMA11" s="826"/>
      <c r="SMB11" s="826"/>
      <c r="SMC11" s="826"/>
      <c r="SMD11" s="826"/>
      <c r="SME11" s="826"/>
      <c r="SMF11" s="826"/>
      <c r="SMG11" s="826"/>
      <c r="SMH11" s="826"/>
      <c r="SMI11" s="826"/>
      <c r="SMJ11" s="826"/>
      <c r="SMK11" s="826"/>
      <c r="SML11" s="826"/>
      <c r="SMM11" s="826"/>
      <c r="SMN11" s="826"/>
      <c r="SMO11" s="826"/>
      <c r="SMP11" s="826"/>
      <c r="SMQ11" s="826"/>
      <c r="SMR11" s="826"/>
      <c r="SMS11" s="826"/>
      <c r="SMT11" s="826"/>
      <c r="SMU11" s="826"/>
      <c r="SMV11" s="826"/>
      <c r="SMW11" s="826"/>
      <c r="SMX11" s="826"/>
      <c r="SMY11" s="826"/>
      <c r="SMZ11" s="826"/>
      <c r="SNA11" s="826"/>
      <c r="SNB11" s="826"/>
      <c r="SNC11" s="826"/>
      <c r="SND11" s="826"/>
      <c r="SNE11" s="826"/>
      <c r="SNF11" s="826"/>
      <c r="SNG11" s="826"/>
      <c r="SNH11" s="826"/>
      <c r="SNI11" s="826"/>
      <c r="SNJ11" s="826"/>
      <c r="SNK11" s="826"/>
      <c r="SNL11" s="826"/>
      <c r="SNM11" s="826"/>
      <c r="SNN11" s="826"/>
      <c r="SNO11" s="826"/>
      <c r="SNP11" s="826"/>
      <c r="SNQ11" s="826"/>
      <c r="SNR11" s="826"/>
      <c r="SNS11" s="826"/>
      <c r="SNT11" s="826"/>
      <c r="SNU11" s="826"/>
      <c r="SNV11" s="826"/>
      <c r="SNW11" s="826"/>
      <c r="SNX11" s="826"/>
      <c r="SNY11" s="826"/>
      <c r="SNZ11" s="826"/>
      <c r="SOA11" s="826"/>
      <c r="SOB11" s="826"/>
      <c r="SOC11" s="826"/>
      <c r="SOD11" s="826"/>
      <c r="SOE11" s="826"/>
      <c r="SOF11" s="826"/>
      <c r="SOG11" s="826"/>
      <c r="SOH11" s="826"/>
      <c r="SOI11" s="826"/>
      <c r="SOJ11" s="826"/>
      <c r="SOK11" s="826"/>
      <c r="SOL11" s="826"/>
      <c r="SOM11" s="826"/>
      <c r="SON11" s="826"/>
      <c r="SOO11" s="826"/>
      <c r="SOP11" s="826"/>
      <c r="SOQ11" s="826"/>
      <c r="SOR11" s="826"/>
      <c r="SOS11" s="826"/>
      <c r="SOT11" s="826"/>
      <c r="SOU11" s="826"/>
      <c r="SOV11" s="826"/>
      <c r="SOW11" s="826"/>
      <c r="SOX11" s="826"/>
      <c r="SOY11" s="826"/>
      <c r="SOZ11" s="826"/>
      <c r="SPA11" s="826"/>
      <c r="SPB11" s="826"/>
      <c r="SPC11" s="826"/>
      <c r="SPD11" s="826"/>
      <c r="SPE11" s="826"/>
      <c r="SPF11" s="826"/>
      <c r="SPG11" s="826"/>
      <c r="SPH11" s="826"/>
      <c r="SPI11" s="826"/>
      <c r="SPJ11" s="826"/>
      <c r="SPK11" s="826"/>
      <c r="SPL11" s="826"/>
      <c r="SPM11" s="826"/>
      <c r="SPN11" s="826"/>
      <c r="SPO11" s="826"/>
      <c r="SPP11" s="826"/>
      <c r="SPQ11" s="826"/>
      <c r="SPR11" s="826"/>
      <c r="SPS11" s="826"/>
      <c r="SPT11" s="826"/>
      <c r="SPU11" s="826"/>
      <c r="SPV11" s="826"/>
      <c r="SPW11" s="826"/>
      <c r="SPX11" s="826"/>
      <c r="SPY11" s="826"/>
      <c r="SPZ11" s="826"/>
      <c r="SQA11" s="826"/>
      <c r="SQB11" s="826"/>
      <c r="SQC11" s="826"/>
      <c r="SQD11" s="826"/>
      <c r="SQE11" s="826"/>
      <c r="SQF11" s="826"/>
      <c r="SQG11" s="826"/>
      <c r="SQH11" s="826"/>
      <c r="SQI11" s="826"/>
      <c r="SQJ11" s="826"/>
      <c r="SQK11" s="826"/>
      <c r="SQL11" s="826"/>
      <c r="SQM11" s="826"/>
      <c r="SQN11" s="826"/>
      <c r="SQO11" s="826"/>
      <c r="SQP11" s="826"/>
      <c r="SQQ11" s="826"/>
      <c r="SQR11" s="826"/>
      <c r="SQS11" s="826"/>
      <c r="SQT11" s="826"/>
      <c r="SQU11" s="826"/>
      <c r="SQV11" s="826"/>
      <c r="SQW11" s="826"/>
      <c r="SQX11" s="826"/>
      <c r="SQY11" s="826"/>
      <c r="SQZ11" s="826"/>
      <c r="SRA11" s="826"/>
      <c r="SRB11" s="826"/>
      <c r="SRC11" s="826"/>
      <c r="SRD11" s="826"/>
      <c r="SRE11" s="826"/>
      <c r="SRF11" s="826"/>
      <c r="SRG11" s="826"/>
      <c r="SRH11" s="826"/>
      <c r="SRI11" s="826"/>
      <c r="SRJ11" s="826"/>
      <c r="SRK11" s="826"/>
      <c r="SRL11" s="826"/>
      <c r="SRM11" s="826"/>
      <c r="SRN11" s="826"/>
      <c r="SRO11" s="826"/>
      <c r="SRP11" s="826"/>
      <c r="SRQ11" s="826"/>
      <c r="SRR11" s="826"/>
      <c r="SRS11" s="826"/>
      <c r="SRT11" s="826"/>
      <c r="SRU11" s="826"/>
      <c r="SRV11" s="826"/>
      <c r="SRW11" s="826"/>
      <c r="SRX11" s="826"/>
      <c r="SRY11" s="826"/>
      <c r="SRZ11" s="826"/>
      <c r="SSA11" s="826"/>
      <c r="SSB11" s="826"/>
      <c r="SSC11" s="826"/>
      <c r="SSD11" s="826"/>
      <c r="SSE11" s="826"/>
      <c r="SSF11" s="826"/>
      <c r="SSG11" s="826"/>
      <c r="SSH11" s="826"/>
      <c r="SSI11" s="826"/>
      <c r="SSJ11" s="826"/>
      <c r="SSK11" s="826"/>
      <c r="SSL11" s="826"/>
      <c r="SSM11" s="826"/>
      <c r="SSN11" s="826"/>
      <c r="SSO11" s="826"/>
      <c r="SSP11" s="826"/>
      <c r="SSQ11" s="826"/>
      <c r="SSR11" s="826"/>
      <c r="SSS11" s="826"/>
      <c r="SST11" s="826"/>
      <c r="SSU11" s="826"/>
      <c r="SSV11" s="826"/>
      <c r="SSW11" s="826"/>
      <c r="SSX11" s="826"/>
      <c r="SSY11" s="826"/>
      <c r="SSZ11" s="826"/>
      <c r="STA11" s="826"/>
      <c r="STB11" s="826"/>
      <c r="STC11" s="826"/>
      <c r="STD11" s="826"/>
      <c r="STE11" s="826"/>
      <c r="STF11" s="826"/>
      <c r="STG11" s="826"/>
      <c r="STH11" s="826"/>
      <c r="STI11" s="826"/>
      <c r="STJ11" s="826"/>
      <c r="STK11" s="826"/>
      <c r="STL11" s="826"/>
      <c r="STM11" s="826"/>
      <c r="STN11" s="826"/>
      <c r="STO11" s="826"/>
      <c r="STP11" s="826"/>
      <c r="STQ11" s="826"/>
      <c r="STR11" s="826"/>
      <c r="STS11" s="826"/>
      <c r="STT11" s="826"/>
      <c r="STU11" s="826"/>
      <c r="STV11" s="826"/>
      <c r="STW11" s="826"/>
      <c r="STX11" s="826"/>
      <c r="STY11" s="826"/>
      <c r="STZ11" s="826"/>
      <c r="SUA11" s="826"/>
      <c r="SUB11" s="826"/>
      <c r="SUC11" s="826"/>
      <c r="SUD11" s="826"/>
      <c r="SUE11" s="826"/>
      <c r="SUF11" s="826"/>
      <c r="SUG11" s="826"/>
      <c r="SUH11" s="826"/>
      <c r="SUI11" s="826"/>
      <c r="SUJ11" s="826"/>
      <c r="SUK11" s="826"/>
      <c r="SUL11" s="826"/>
      <c r="SUM11" s="826"/>
      <c r="SUN11" s="826"/>
      <c r="SUO11" s="826"/>
      <c r="SUP11" s="826"/>
      <c r="SUQ11" s="826"/>
      <c r="SUR11" s="826"/>
      <c r="SUS11" s="826"/>
      <c r="SUT11" s="826"/>
      <c r="SUU11" s="826"/>
      <c r="SUV11" s="826"/>
      <c r="SUW11" s="826"/>
      <c r="SUX11" s="826"/>
      <c r="SUY11" s="826"/>
      <c r="SUZ11" s="826"/>
      <c r="SVA11" s="826"/>
      <c r="SVB11" s="826"/>
      <c r="SVC11" s="826"/>
      <c r="SVD11" s="826"/>
      <c r="SVE11" s="826"/>
      <c r="SVF11" s="826"/>
      <c r="SVG11" s="826"/>
      <c r="SVH11" s="826"/>
      <c r="SVI11" s="826"/>
      <c r="SVJ11" s="826"/>
      <c r="SVK11" s="826"/>
      <c r="SVL11" s="826"/>
      <c r="SVM11" s="826"/>
      <c r="SVN11" s="826"/>
      <c r="SVO11" s="826"/>
      <c r="SVP11" s="826"/>
      <c r="SVQ11" s="826"/>
      <c r="SVR11" s="826"/>
      <c r="SVS11" s="826"/>
      <c r="SVT11" s="826"/>
      <c r="SVU11" s="826"/>
      <c r="SVV11" s="826"/>
      <c r="SVW11" s="826"/>
      <c r="SVX11" s="826"/>
      <c r="SVY11" s="826"/>
      <c r="SVZ11" s="826"/>
      <c r="SWA11" s="826"/>
      <c r="SWB11" s="826"/>
      <c r="SWC11" s="826"/>
      <c r="SWD11" s="826"/>
      <c r="SWE11" s="826"/>
      <c r="SWF11" s="826"/>
      <c r="SWG11" s="826"/>
      <c r="SWH11" s="826"/>
      <c r="SWI11" s="826"/>
      <c r="SWJ11" s="826"/>
      <c r="SWK11" s="826"/>
      <c r="SWL11" s="826"/>
      <c r="SWM11" s="826"/>
      <c r="SWN11" s="826"/>
      <c r="SWO11" s="826"/>
      <c r="SWP11" s="826"/>
      <c r="SWQ11" s="826"/>
      <c r="SWR11" s="826"/>
      <c r="SWS11" s="826"/>
      <c r="SWT11" s="826"/>
      <c r="SWU11" s="826"/>
      <c r="SWV11" s="826"/>
      <c r="SWW11" s="826"/>
      <c r="SWX11" s="826"/>
      <c r="SWY11" s="826"/>
      <c r="SWZ11" s="826"/>
      <c r="SXA11" s="826"/>
      <c r="SXB11" s="826"/>
      <c r="SXC11" s="826"/>
      <c r="SXD11" s="826"/>
      <c r="SXE11" s="826"/>
      <c r="SXF11" s="826"/>
      <c r="SXG11" s="826"/>
      <c r="SXH11" s="826"/>
      <c r="SXI11" s="826"/>
      <c r="SXJ11" s="826"/>
      <c r="SXK11" s="826"/>
      <c r="SXL11" s="826"/>
      <c r="SXM11" s="826"/>
      <c r="SXN11" s="826"/>
      <c r="SXO11" s="826"/>
      <c r="SXP11" s="826"/>
      <c r="SXQ11" s="826"/>
      <c r="SXR11" s="826"/>
      <c r="SXS11" s="826"/>
      <c r="SXT11" s="826"/>
      <c r="SXU11" s="826"/>
      <c r="SXV11" s="826"/>
      <c r="SXW11" s="826"/>
      <c r="SXX11" s="826"/>
      <c r="SXY11" s="826"/>
      <c r="SXZ11" s="826"/>
      <c r="SYA11" s="826"/>
      <c r="SYB11" s="826"/>
      <c r="SYC11" s="826"/>
      <c r="SYD11" s="826"/>
      <c r="SYE11" s="826"/>
      <c r="SYF11" s="826"/>
      <c r="SYG11" s="826"/>
      <c r="SYH11" s="826"/>
      <c r="SYI11" s="826"/>
      <c r="SYJ11" s="826"/>
      <c r="SYK11" s="826"/>
      <c r="SYL11" s="826"/>
      <c r="SYM11" s="826"/>
      <c r="SYN11" s="826"/>
      <c r="SYO11" s="826"/>
      <c r="SYP11" s="826"/>
      <c r="SYQ11" s="826"/>
      <c r="SYR11" s="826"/>
      <c r="SYS11" s="826"/>
      <c r="SYT11" s="826"/>
      <c r="SYU11" s="826"/>
      <c r="SYV11" s="826"/>
      <c r="SYW11" s="826"/>
      <c r="SYX11" s="826"/>
      <c r="SYY11" s="826"/>
      <c r="SYZ11" s="826"/>
      <c r="SZA11" s="826"/>
      <c r="SZB11" s="826"/>
      <c r="SZC11" s="826"/>
      <c r="SZD11" s="826"/>
      <c r="SZE11" s="826"/>
      <c r="SZF11" s="826"/>
      <c r="SZG11" s="826"/>
      <c r="SZH11" s="826"/>
      <c r="SZI11" s="826"/>
      <c r="SZJ11" s="826"/>
      <c r="SZK11" s="826"/>
      <c r="SZL11" s="826"/>
      <c r="SZM11" s="826"/>
      <c r="SZN11" s="826"/>
      <c r="SZO11" s="826"/>
      <c r="SZP11" s="826"/>
      <c r="SZQ11" s="826"/>
      <c r="SZR11" s="826"/>
      <c r="SZS11" s="826"/>
      <c r="SZT11" s="826"/>
      <c r="SZU11" s="826"/>
      <c r="SZV11" s="826"/>
      <c r="SZW11" s="826"/>
      <c r="SZX11" s="826"/>
      <c r="SZY11" s="826"/>
      <c r="SZZ11" s="826"/>
      <c r="TAA11" s="826"/>
      <c r="TAB11" s="826"/>
      <c r="TAC11" s="826"/>
      <c r="TAD11" s="826"/>
      <c r="TAE11" s="826"/>
      <c r="TAF11" s="826"/>
      <c r="TAG11" s="826"/>
      <c r="TAH11" s="826"/>
      <c r="TAI11" s="826"/>
      <c r="TAJ11" s="826"/>
      <c r="TAK11" s="826"/>
      <c r="TAL11" s="826"/>
      <c r="TAM11" s="826"/>
      <c r="TAN11" s="826"/>
      <c r="TAO11" s="826"/>
      <c r="TAP11" s="826"/>
      <c r="TAQ11" s="826"/>
      <c r="TAR11" s="826"/>
      <c r="TAS11" s="826"/>
      <c r="TAT11" s="826"/>
      <c r="TAU11" s="826"/>
      <c r="TAV11" s="826"/>
      <c r="TAW11" s="826"/>
      <c r="TAX11" s="826"/>
      <c r="TAY11" s="826"/>
      <c r="TAZ11" s="826"/>
      <c r="TBA11" s="826"/>
      <c r="TBB11" s="826"/>
      <c r="TBC11" s="826"/>
      <c r="TBD11" s="826"/>
      <c r="TBE11" s="826"/>
      <c r="TBF11" s="826"/>
      <c r="TBG11" s="826"/>
      <c r="TBH11" s="826"/>
      <c r="TBI11" s="826"/>
      <c r="TBJ11" s="826"/>
      <c r="TBK11" s="826"/>
      <c r="TBL11" s="826"/>
      <c r="TBM11" s="826"/>
      <c r="TBN11" s="826"/>
      <c r="TBO11" s="826"/>
      <c r="TBP11" s="826"/>
      <c r="TBQ11" s="826"/>
      <c r="TBR11" s="826"/>
      <c r="TBS11" s="826"/>
      <c r="TBT11" s="826"/>
      <c r="TBU11" s="826"/>
      <c r="TBV11" s="826"/>
      <c r="TBW11" s="826"/>
      <c r="TBX11" s="826"/>
      <c r="TBY11" s="826"/>
      <c r="TBZ11" s="826"/>
      <c r="TCA11" s="826"/>
      <c r="TCB11" s="826"/>
      <c r="TCC11" s="826"/>
      <c r="TCD11" s="826"/>
      <c r="TCE11" s="826"/>
      <c r="TCF11" s="826"/>
      <c r="TCG11" s="826"/>
      <c r="TCH11" s="826"/>
      <c r="TCI11" s="826"/>
      <c r="TCJ11" s="826"/>
      <c r="TCK11" s="826"/>
      <c r="TCL11" s="826"/>
      <c r="TCM11" s="826"/>
      <c r="TCN11" s="826"/>
      <c r="TCO11" s="826"/>
      <c r="TCP11" s="826"/>
      <c r="TCQ11" s="826"/>
      <c r="TCR11" s="826"/>
      <c r="TCS11" s="826"/>
      <c r="TCT11" s="826"/>
      <c r="TCU11" s="826"/>
      <c r="TCV11" s="826"/>
      <c r="TCW11" s="826"/>
      <c r="TCX11" s="826"/>
      <c r="TCY11" s="826"/>
      <c r="TCZ11" s="826"/>
      <c r="TDA11" s="826"/>
      <c r="TDB11" s="826"/>
      <c r="TDC11" s="826"/>
      <c r="TDD11" s="826"/>
      <c r="TDE11" s="826"/>
      <c r="TDF11" s="826"/>
      <c r="TDG11" s="826"/>
      <c r="TDH11" s="826"/>
      <c r="TDI11" s="826"/>
      <c r="TDJ11" s="826"/>
      <c r="TDK11" s="826"/>
      <c r="TDL11" s="826"/>
      <c r="TDM11" s="826"/>
      <c r="TDN11" s="826"/>
      <c r="TDO11" s="826"/>
      <c r="TDP11" s="826"/>
      <c r="TDQ11" s="826"/>
      <c r="TDR11" s="826"/>
      <c r="TDS11" s="826"/>
      <c r="TDT11" s="826"/>
      <c r="TDU11" s="826"/>
      <c r="TDV11" s="826"/>
      <c r="TDW11" s="826"/>
      <c r="TDX11" s="826"/>
      <c r="TDY11" s="826"/>
      <c r="TDZ11" s="826"/>
      <c r="TEA11" s="826"/>
      <c r="TEB11" s="826"/>
      <c r="TEC11" s="826"/>
      <c r="TED11" s="826"/>
      <c r="TEE11" s="826"/>
      <c r="TEF11" s="826"/>
      <c r="TEG11" s="826"/>
      <c r="TEH11" s="826"/>
      <c r="TEI11" s="826"/>
      <c r="TEJ11" s="826"/>
      <c r="TEK11" s="826"/>
      <c r="TEL11" s="826"/>
      <c r="TEM11" s="826"/>
      <c r="TEN11" s="826"/>
      <c r="TEO11" s="826"/>
      <c r="TEP11" s="826"/>
      <c r="TEQ11" s="826"/>
      <c r="TER11" s="826"/>
      <c r="TES11" s="826"/>
      <c r="TET11" s="826"/>
      <c r="TEU11" s="826"/>
      <c r="TEV11" s="826"/>
      <c r="TEW11" s="826"/>
      <c r="TEX11" s="826"/>
      <c r="TEY11" s="826"/>
      <c r="TEZ11" s="826"/>
      <c r="TFA11" s="826"/>
      <c r="TFB11" s="826"/>
      <c r="TFC11" s="826"/>
      <c r="TFD11" s="826"/>
      <c r="TFE11" s="826"/>
      <c r="TFF11" s="826"/>
      <c r="TFG11" s="826"/>
      <c r="TFH11" s="826"/>
      <c r="TFI11" s="826"/>
      <c r="TFJ11" s="826"/>
      <c r="TFK11" s="826"/>
      <c r="TFL11" s="826"/>
      <c r="TFM11" s="826"/>
      <c r="TFN11" s="826"/>
      <c r="TFO11" s="826"/>
      <c r="TFP11" s="826"/>
      <c r="TFQ11" s="826"/>
      <c r="TFR11" s="826"/>
      <c r="TFS11" s="826"/>
      <c r="TFT11" s="826"/>
      <c r="TFU11" s="826"/>
      <c r="TFV11" s="826"/>
      <c r="TFW11" s="826"/>
      <c r="TFX11" s="826"/>
      <c r="TFY11" s="826"/>
      <c r="TFZ11" s="826"/>
      <c r="TGA11" s="826"/>
      <c r="TGB11" s="826"/>
      <c r="TGC11" s="826"/>
      <c r="TGD11" s="826"/>
      <c r="TGE11" s="826"/>
      <c r="TGF11" s="826"/>
      <c r="TGG11" s="826"/>
      <c r="TGH11" s="826"/>
      <c r="TGI11" s="826"/>
      <c r="TGJ11" s="826"/>
      <c r="TGK11" s="826"/>
      <c r="TGL11" s="826"/>
      <c r="TGM11" s="826"/>
      <c r="TGN11" s="826"/>
      <c r="TGO11" s="826"/>
      <c r="TGP11" s="826"/>
      <c r="TGQ11" s="826"/>
      <c r="TGR11" s="826"/>
      <c r="TGS11" s="826"/>
      <c r="TGT11" s="826"/>
      <c r="TGU11" s="826"/>
      <c r="TGV11" s="826"/>
      <c r="TGW11" s="826"/>
      <c r="TGX11" s="826"/>
      <c r="TGY11" s="826"/>
      <c r="TGZ11" s="826"/>
      <c r="THA11" s="826"/>
      <c r="THB11" s="826"/>
      <c r="THC11" s="826"/>
      <c r="THD11" s="826"/>
      <c r="THE11" s="826"/>
      <c r="THF11" s="826"/>
      <c r="THG11" s="826"/>
      <c r="THH11" s="826"/>
      <c r="THI11" s="826"/>
      <c r="THJ11" s="826"/>
      <c r="THK11" s="826"/>
      <c r="THL11" s="826"/>
      <c r="THM11" s="826"/>
      <c r="THN11" s="826"/>
      <c r="THO11" s="826"/>
      <c r="THP11" s="826"/>
      <c r="THQ11" s="826"/>
      <c r="THR11" s="826"/>
      <c r="THS11" s="826"/>
      <c r="THT11" s="826"/>
      <c r="THU11" s="826"/>
      <c r="THV11" s="826"/>
      <c r="THW11" s="826"/>
      <c r="THX11" s="826"/>
      <c r="THY11" s="826"/>
      <c r="THZ11" s="826"/>
      <c r="TIA11" s="826"/>
      <c r="TIB11" s="826"/>
      <c r="TIC11" s="826"/>
      <c r="TID11" s="826"/>
      <c r="TIE11" s="826"/>
      <c r="TIF11" s="826"/>
      <c r="TIG11" s="826"/>
      <c r="TIH11" s="826"/>
      <c r="TII11" s="826"/>
      <c r="TIJ11" s="826"/>
      <c r="TIK11" s="826"/>
      <c r="TIL11" s="826"/>
      <c r="TIM11" s="826"/>
      <c r="TIN11" s="826"/>
      <c r="TIO11" s="826"/>
      <c r="TIP11" s="826"/>
      <c r="TIQ11" s="826"/>
      <c r="TIR11" s="826"/>
      <c r="TIS11" s="826"/>
      <c r="TIT11" s="826"/>
      <c r="TIU11" s="826"/>
      <c r="TIV11" s="826"/>
      <c r="TIW11" s="826"/>
      <c r="TIX11" s="826"/>
      <c r="TIY11" s="826"/>
      <c r="TIZ11" s="826"/>
      <c r="TJA11" s="826"/>
      <c r="TJB11" s="826"/>
      <c r="TJC11" s="826"/>
      <c r="TJD11" s="826"/>
      <c r="TJE11" s="826"/>
      <c r="TJF11" s="826"/>
      <c r="TJG11" s="826"/>
      <c r="TJH11" s="826"/>
      <c r="TJI11" s="826"/>
      <c r="TJJ11" s="826"/>
      <c r="TJK11" s="826"/>
      <c r="TJL11" s="826"/>
      <c r="TJM11" s="826"/>
      <c r="TJN11" s="826"/>
      <c r="TJO11" s="826"/>
      <c r="TJP11" s="826"/>
      <c r="TJQ11" s="826"/>
      <c r="TJR11" s="826"/>
      <c r="TJS11" s="826"/>
      <c r="TJT11" s="826"/>
      <c r="TJU11" s="826"/>
      <c r="TJV11" s="826"/>
      <c r="TJW11" s="826"/>
      <c r="TJX11" s="826"/>
      <c r="TJY11" s="826"/>
      <c r="TJZ11" s="826"/>
      <c r="TKA11" s="826"/>
      <c r="TKB11" s="826"/>
      <c r="TKC11" s="826"/>
      <c r="TKD11" s="826"/>
      <c r="TKE11" s="826"/>
      <c r="TKF11" s="826"/>
      <c r="TKG11" s="826"/>
      <c r="TKH11" s="826"/>
      <c r="TKI11" s="826"/>
      <c r="TKJ11" s="826"/>
      <c r="TKK11" s="826"/>
      <c r="TKL11" s="826"/>
      <c r="TKM11" s="826"/>
      <c r="TKN11" s="826"/>
      <c r="TKO11" s="826"/>
      <c r="TKP11" s="826"/>
      <c r="TKQ11" s="826"/>
      <c r="TKR11" s="826"/>
      <c r="TKS11" s="826"/>
      <c r="TKT11" s="826"/>
      <c r="TKU11" s="826"/>
      <c r="TKV11" s="826"/>
      <c r="TKW11" s="826"/>
      <c r="TKX11" s="826"/>
      <c r="TKY11" s="826"/>
      <c r="TKZ11" s="826"/>
      <c r="TLA11" s="826"/>
      <c r="TLB11" s="826"/>
      <c r="TLC11" s="826"/>
      <c r="TLD11" s="826"/>
      <c r="TLE11" s="826"/>
      <c r="TLF11" s="826"/>
      <c r="TLG11" s="826"/>
      <c r="TLH11" s="826"/>
      <c r="TLI11" s="826"/>
      <c r="TLJ11" s="826"/>
      <c r="TLK11" s="826"/>
      <c r="TLL11" s="826"/>
      <c r="TLM11" s="826"/>
      <c r="TLN11" s="826"/>
      <c r="TLO11" s="826"/>
      <c r="TLP11" s="826"/>
      <c r="TLQ11" s="826"/>
      <c r="TLR11" s="826"/>
      <c r="TLS11" s="826"/>
      <c r="TLT11" s="826"/>
      <c r="TLU11" s="826"/>
      <c r="TLV11" s="826"/>
      <c r="TLW11" s="826"/>
      <c r="TLX11" s="826"/>
      <c r="TLY11" s="826"/>
      <c r="TLZ11" s="826"/>
      <c r="TMA11" s="826"/>
      <c r="TMB11" s="826"/>
      <c r="TMC11" s="826"/>
      <c r="TMD11" s="826"/>
      <c r="TME11" s="826"/>
      <c r="TMF11" s="826"/>
      <c r="TMG11" s="826"/>
      <c r="TMH11" s="826"/>
      <c r="TMI11" s="826"/>
      <c r="TMJ11" s="826"/>
      <c r="TMK11" s="826"/>
      <c r="TML11" s="826"/>
      <c r="TMM11" s="826"/>
      <c r="TMN11" s="826"/>
      <c r="TMO11" s="826"/>
      <c r="TMP11" s="826"/>
      <c r="TMQ11" s="826"/>
      <c r="TMR11" s="826"/>
      <c r="TMS11" s="826"/>
      <c r="TMT11" s="826"/>
      <c r="TMU11" s="826"/>
      <c r="TMV11" s="826"/>
      <c r="TMW11" s="826"/>
      <c r="TMX11" s="826"/>
      <c r="TMY11" s="826"/>
      <c r="TMZ11" s="826"/>
      <c r="TNA11" s="826"/>
      <c r="TNB11" s="826"/>
      <c r="TNC11" s="826"/>
      <c r="TND11" s="826"/>
      <c r="TNE11" s="826"/>
      <c r="TNF11" s="826"/>
      <c r="TNG11" s="826"/>
      <c r="TNH11" s="826"/>
      <c r="TNI11" s="826"/>
      <c r="TNJ11" s="826"/>
      <c r="TNK11" s="826"/>
      <c r="TNL11" s="826"/>
      <c r="TNM11" s="826"/>
      <c r="TNN11" s="826"/>
      <c r="TNO11" s="826"/>
      <c r="TNP11" s="826"/>
      <c r="TNQ11" s="826"/>
      <c r="TNR11" s="826"/>
      <c r="TNS11" s="826"/>
      <c r="TNT11" s="826"/>
      <c r="TNU11" s="826"/>
      <c r="TNV11" s="826"/>
      <c r="TNW11" s="826"/>
      <c r="TNX11" s="826"/>
      <c r="TNY11" s="826"/>
      <c r="TNZ11" s="826"/>
      <c r="TOA11" s="826"/>
      <c r="TOB11" s="826"/>
      <c r="TOC11" s="826"/>
      <c r="TOD11" s="826"/>
      <c r="TOE11" s="826"/>
      <c r="TOF11" s="826"/>
      <c r="TOG11" s="826"/>
      <c r="TOH11" s="826"/>
      <c r="TOI11" s="826"/>
      <c r="TOJ11" s="826"/>
      <c r="TOK11" s="826"/>
      <c r="TOL11" s="826"/>
      <c r="TOM11" s="826"/>
      <c r="TON11" s="826"/>
      <c r="TOO11" s="826"/>
      <c r="TOP11" s="826"/>
      <c r="TOQ11" s="826"/>
      <c r="TOR11" s="826"/>
      <c r="TOS11" s="826"/>
      <c r="TOT11" s="826"/>
      <c r="TOU11" s="826"/>
      <c r="TOV11" s="826"/>
      <c r="TOW11" s="826"/>
      <c r="TOX11" s="826"/>
      <c r="TOY11" s="826"/>
      <c r="TOZ11" s="826"/>
      <c r="TPA11" s="826"/>
      <c r="TPB11" s="826"/>
      <c r="TPC11" s="826"/>
      <c r="TPD11" s="826"/>
      <c r="TPE11" s="826"/>
      <c r="TPF11" s="826"/>
      <c r="TPG11" s="826"/>
      <c r="TPH11" s="826"/>
      <c r="TPI11" s="826"/>
      <c r="TPJ11" s="826"/>
      <c r="TPK11" s="826"/>
      <c r="TPL11" s="826"/>
      <c r="TPM11" s="826"/>
      <c r="TPN11" s="826"/>
      <c r="TPO11" s="826"/>
      <c r="TPP11" s="826"/>
      <c r="TPQ11" s="826"/>
      <c r="TPR11" s="826"/>
      <c r="TPS11" s="826"/>
      <c r="TPT11" s="826"/>
      <c r="TPU11" s="826"/>
      <c r="TPV11" s="826"/>
      <c r="TPW11" s="826"/>
      <c r="TPX11" s="826"/>
      <c r="TPY11" s="826"/>
      <c r="TPZ11" s="826"/>
      <c r="TQA11" s="826"/>
      <c r="TQB11" s="826"/>
      <c r="TQC11" s="826"/>
      <c r="TQD11" s="826"/>
      <c r="TQE11" s="826"/>
      <c r="TQF11" s="826"/>
      <c r="TQG11" s="826"/>
      <c r="TQH11" s="826"/>
      <c r="TQI11" s="826"/>
      <c r="TQJ11" s="826"/>
      <c r="TQK11" s="826"/>
      <c r="TQL11" s="826"/>
      <c r="TQM11" s="826"/>
      <c r="TQN11" s="826"/>
      <c r="TQO11" s="826"/>
      <c r="TQP11" s="826"/>
      <c r="TQQ11" s="826"/>
      <c r="TQR11" s="826"/>
      <c r="TQS11" s="826"/>
      <c r="TQT11" s="826"/>
      <c r="TQU11" s="826"/>
      <c r="TQV11" s="826"/>
      <c r="TQW11" s="826"/>
      <c r="TQX11" s="826"/>
      <c r="TQY11" s="826"/>
      <c r="TQZ11" s="826"/>
      <c r="TRA11" s="826"/>
      <c r="TRB11" s="826"/>
      <c r="TRC11" s="826"/>
      <c r="TRD11" s="826"/>
      <c r="TRE11" s="826"/>
      <c r="TRF11" s="826"/>
      <c r="TRG11" s="826"/>
      <c r="TRH11" s="826"/>
      <c r="TRI11" s="826"/>
      <c r="TRJ11" s="826"/>
      <c r="TRK11" s="826"/>
      <c r="TRL11" s="826"/>
      <c r="TRM11" s="826"/>
      <c r="TRN11" s="826"/>
      <c r="TRO11" s="826"/>
      <c r="TRP11" s="826"/>
      <c r="TRQ11" s="826"/>
      <c r="TRR11" s="826"/>
      <c r="TRS11" s="826"/>
      <c r="TRT11" s="826"/>
      <c r="TRU11" s="826"/>
      <c r="TRV11" s="826"/>
      <c r="TRW11" s="826"/>
      <c r="TRX11" s="826"/>
      <c r="TRY11" s="826"/>
      <c r="TRZ11" s="826"/>
      <c r="TSA11" s="826"/>
      <c r="TSB11" s="826"/>
      <c r="TSC11" s="826"/>
      <c r="TSD11" s="826"/>
      <c r="TSE11" s="826"/>
      <c r="TSF11" s="826"/>
      <c r="TSG11" s="826"/>
      <c r="TSH11" s="826"/>
      <c r="TSI11" s="826"/>
      <c r="TSJ11" s="826"/>
      <c r="TSK11" s="826"/>
      <c r="TSL11" s="826"/>
      <c r="TSM11" s="826"/>
      <c r="TSN11" s="826"/>
      <c r="TSO11" s="826"/>
      <c r="TSP11" s="826"/>
      <c r="TSQ11" s="826"/>
      <c r="TSR11" s="826"/>
      <c r="TSS11" s="826"/>
      <c r="TST11" s="826"/>
      <c r="TSU11" s="826"/>
      <c r="TSV11" s="826"/>
      <c r="TSW11" s="826"/>
      <c r="TSX11" s="826"/>
      <c r="TSY11" s="826"/>
      <c r="TSZ11" s="826"/>
      <c r="TTA11" s="826"/>
      <c r="TTB11" s="826"/>
      <c r="TTC11" s="826"/>
      <c r="TTD11" s="826"/>
      <c r="TTE11" s="826"/>
      <c r="TTF11" s="826"/>
      <c r="TTG11" s="826"/>
      <c r="TTH11" s="826"/>
      <c r="TTI11" s="826"/>
      <c r="TTJ11" s="826"/>
      <c r="TTK11" s="826"/>
      <c r="TTL11" s="826"/>
      <c r="TTM11" s="826"/>
      <c r="TTN11" s="826"/>
      <c r="TTO11" s="826"/>
      <c r="TTP11" s="826"/>
      <c r="TTQ11" s="826"/>
      <c r="TTR11" s="826"/>
      <c r="TTS11" s="826"/>
      <c r="TTT11" s="826"/>
      <c r="TTU11" s="826"/>
      <c r="TTV11" s="826"/>
      <c r="TTW11" s="826"/>
      <c r="TTX11" s="826"/>
      <c r="TTY11" s="826"/>
      <c r="TTZ11" s="826"/>
      <c r="TUA11" s="826"/>
      <c r="TUB11" s="826"/>
      <c r="TUC11" s="826"/>
      <c r="TUD11" s="826"/>
      <c r="TUE11" s="826"/>
      <c r="TUF11" s="826"/>
      <c r="TUG11" s="826"/>
      <c r="TUH11" s="826"/>
      <c r="TUI11" s="826"/>
      <c r="TUJ11" s="826"/>
      <c r="TUK11" s="826"/>
      <c r="TUL11" s="826"/>
      <c r="TUM11" s="826"/>
      <c r="TUN11" s="826"/>
      <c r="TUO11" s="826"/>
      <c r="TUP11" s="826"/>
      <c r="TUQ11" s="826"/>
      <c r="TUR11" s="826"/>
      <c r="TUS11" s="826"/>
      <c r="TUT11" s="826"/>
      <c r="TUU11" s="826"/>
      <c r="TUV11" s="826"/>
      <c r="TUW11" s="826"/>
      <c r="TUX11" s="826"/>
      <c r="TUY11" s="826"/>
      <c r="TUZ11" s="826"/>
      <c r="TVA11" s="826"/>
      <c r="TVB11" s="826"/>
      <c r="TVC11" s="826"/>
      <c r="TVD11" s="826"/>
      <c r="TVE11" s="826"/>
      <c r="TVF11" s="826"/>
      <c r="TVG11" s="826"/>
      <c r="TVH11" s="826"/>
      <c r="TVI11" s="826"/>
      <c r="TVJ11" s="826"/>
      <c r="TVK11" s="826"/>
      <c r="TVL11" s="826"/>
      <c r="TVM11" s="826"/>
      <c r="TVN11" s="826"/>
      <c r="TVO11" s="826"/>
      <c r="TVP11" s="826"/>
      <c r="TVQ11" s="826"/>
      <c r="TVR11" s="826"/>
      <c r="TVS11" s="826"/>
      <c r="TVT11" s="826"/>
      <c r="TVU11" s="826"/>
      <c r="TVV11" s="826"/>
      <c r="TVW11" s="826"/>
      <c r="TVX11" s="826"/>
      <c r="TVY11" s="826"/>
      <c r="TVZ11" s="826"/>
      <c r="TWA11" s="826"/>
      <c r="TWB11" s="826"/>
      <c r="TWC11" s="826"/>
      <c r="TWD11" s="826"/>
      <c r="TWE11" s="826"/>
      <c r="TWF11" s="826"/>
      <c r="TWG11" s="826"/>
      <c r="TWH11" s="826"/>
      <c r="TWI11" s="826"/>
      <c r="TWJ11" s="826"/>
      <c r="TWK11" s="826"/>
      <c r="TWL11" s="826"/>
      <c r="TWM11" s="826"/>
      <c r="TWN11" s="826"/>
      <c r="TWO11" s="826"/>
      <c r="TWP11" s="826"/>
      <c r="TWQ11" s="826"/>
      <c r="TWR11" s="826"/>
      <c r="TWS11" s="826"/>
      <c r="TWT11" s="826"/>
      <c r="TWU11" s="826"/>
      <c r="TWV11" s="826"/>
      <c r="TWW11" s="826"/>
      <c r="TWX11" s="826"/>
      <c r="TWY11" s="826"/>
      <c r="TWZ11" s="826"/>
      <c r="TXA11" s="826"/>
      <c r="TXB11" s="826"/>
      <c r="TXC11" s="826"/>
      <c r="TXD11" s="826"/>
      <c r="TXE11" s="826"/>
      <c r="TXF11" s="826"/>
      <c r="TXG11" s="826"/>
      <c r="TXH11" s="826"/>
      <c r="TXI11" s="826"/>
      <c r="TXJ11" s="826"/>
      <c r="TXK11" s="826"/>
      <c r="TXL11" s="826"/>
      <c r="TXM11" s="826"/>
      <c r="TXN11" s="826"/>
      <c r="TXO11" s="826"/>
      <c r="TXP11" s="826"/>
      <c r="TXQ11" s="826"/>
      <c r="TXR11" s="826"/>
      <c r="TXS11" s="826"/>
      <c r="TXT11" s="826"/>
      <c r="TXU11" s="826"/>
      <c r="TXV11" s="826"/>
      <c r="TXW11" s="826"/>
      <c r="TXX11" s="826"/>
      <c r="TXY11" s="826"/>
      <c r="TXZ11" s="826"/>
      <c r="TYA11" s="826"/>
      <c r="TYB11" s="826"/>
      <c r="TYC11" s="826"/>
      <c r="TYD11" s="826"/>
      <c r="TYE11" s="826"/>
      <c r="TYF11" s="826"/>
      <c r="TYG11" s="826"/>
      <c r="TYH11" s="826"/>
      <c r="TYI11" s="826"/>
      <c r="TYJ11" s="826"/>
      <c r="TYK11" s="826"/>
      <c r="TYL11" s="826"/>
      <c r="TYM11" s="826"/>
      <c r="TYN11" s="826"/>
      <c r="TYO11" s="826"/>
      <c r="TYP11" s="826"/>
      <c r="TYQ11" s="826"/>
      <c r="TYR11" s="826"/>
      <c r="TYS11" s="826"/>
      <c r="TYT11" s="826"/>
      <c r="TYU11" s="826"/>
      <c r="TYV11" s="826"/>
      <c r="TYW11" s="826"/>
      <c r="TYX11" s="826"/>
      <c r="TYY11" s="826"/>
      <c r="TYZ11" s="826"/>
      <c r="TZA11" s="826"/>
      <c r="TZB11" s="826"/>
      <c r="TZC11" s="826"/>
      <c r="TZD11" s="826"/>
      <c r="TZE11" s="826"/>
      <c r="TZF11" s="826"/>
      <c r="TZG11" s="826"/>
      <c r="TZH11" s="826"/>
      <c r="TZI11" s="826"/>
      <c r="TZJ11" s="826"/>
      <c r="TZK11" s="826"/>
      <c r="TZL11" s="826"/>
      <c r="TZM11" s="826"/>
      <c r="TZN11" s="826"/>
      <c r="TZO11" s="826"/>
      <c r="TZP11" s="826"/>
      <c r="TZQ11" s="826"/>
      <c r="TZR11" s="826"/>
      <c r="TZS11" s="826"/>
      <c r="TZT11" s="826"/>
      <c r="TZU11" s="826"/>
      <c r="TZV11" s="826"/>
      <c r="TZW11" s="826"/>
      <c r="TZX11" s="826"/>
      <c r="TZY11" s="826"/>
      <c r="TZZ11" s="826"/>
      <c r="UAA11" s="826"/>
      <c r="UAB11" s="826"/>
      <c r="UAC11" s="826"/>
      <c r="UAD11" s="826"/>
      <c r="UAE11" s="826"/>
      <c r="UAF11" s="826"/>
      <c r="UAG11" s="826"/>
      <c r="UAH11" s="826"/>
      <c r="UAI11" s="826"/>
      <c r="UAJ11" s="826"/>
      <c r="UAK11" s="826"/>
      <c r="UAL11" s="826"/>
      <c r="UAM11" s="826"/>
      <c r="UAN11" s="826"/>
      <c r="UAO11" s="826"/>
      <c r="UAP11" s="826"/>
      <c r="UAQ11" s="826"/>
      <c r="UAR11" s="826"/>
      <c r="UAS11" s="826"/>
      <c r="UAT11" s="826"/>
      <c r="UAU11" s="826"/>
      <c r="UAV11" s="826"/>
      <c r="UAW11" s="826"/>
      <c r="UAX11" s="826"/>
      <c r="UAY11" s="826"/>
      <c r="UAZ11" s="826"/>
      <c r="UBA11" s="826"/>
      <c r="UBB11" s="826"/>
      <c r="UBC11" s="826"/>
      <c r="UBD11" s="826"/>
      <c r="UBE11" s="826"/>
      <c r="UBF11" s="826"/>
      <c r="UBG11" s="826"/>
      <c r="UBH11" s="826"/>
      <c r="UBI11" s="826"/>
      <c r="UBJ11" s="826"/>
      <c r="UBK11" s="826"/>
      <c r="UBL11" s="826"/>
      <c r="UBM11" s="826"/>
      <c r="UBN11" s="826"/>
      <c r="UBO11" s="826"/>
      <c r="UBP11" s="826"/>
      <c r="UBQ11" s="826"/>
      <c r="UBR11" s="826"/>
      <c r="UBS11" s="826"/>
      <c r="UBT11" s="826"/>
      <c r="UBU11" s="826"/>
      <c r="UBV11" s="826"/>
      <c r="UBW11" s="826"/>
      <c r="UBX11" s="826"/>
      <c r="UBY11" s="826"/>
      <c r="UBZ11" s="826"/>
      <c r="UCA11" s="826"/>
      <c r="UCB11" s="826"/>
      <c r="UCC11" s="826"/>
      <c r="UCD11" s="826"/>
      <c r="UCE11" s="826"/>
      <c r="UCF11" s="826"/>
      <c r="UCG11" s="826"/>
      <c r="UCH11" s="826"/>
      <c r="UCI11" s="826"/>
      <c r="UCJ11" s="826"/>
      <c r="UCK11" s="826"/>
      <c r="UCL11" s="826"/>
      <c r="UCM11" s="826"/>
      <c r="UCN11" s="826"/>
      <c r="UCO11" s="826"/>
      <c r="UCP11" s="826"/>
      <c r="UCQ11" s="826"/>
      <c r="UCR11" s="826"/>
      <c r="UCS11" s="826"/>
      <c r="UCT11" s="826"/>
      <c r="UCU11" s="826"/>
      <c r="UCV11" s="826"/>
      <c r="UCW11" s="826"/>
      <c r="UCX11" s="826"/>
      <c r="UCY11" s="826"/>
      <c r="UCZ11" s="826"/>
      <c r="UDA11" s="826"/>
      <c r="UDB11" s="826"/>
      <c r="UDC11" s="826"/>
      <c r="UDD11" s="826"/>
      <c r="UDE11" s="826"/>
      <c r="UDF11" s="826"/>
      <c r="UDG11" s="826"/>
      <c r="UDH11" s="826"/>
      <c r="UDI11" s="826"/>
      <c r="UDJ11" s="826"/>
      <c r="UDK11" s="826"/>
      <c r="UDL11" s="826"/>
      <c r="UDM11" s="826"/>
      <c r="UDN11" s="826"/>
      <c r="UDO11" s="826"/>
      <c r="UDP11" s="826"/>
      <c r="UDQ11" s="826"/>
      <c r="UDR11" s="826"/>
      <c r="UDS11" s="826"/>
      <c r="UDT11" s="826"/>
      <c r="UDU11" s="826"/>
      <c r="UDV11" s="826"/>
      <c r="UDW11" s="826"/>
      <c r="UDX11" s="826"/>
      <c r="UDY11" s="826"/>
      <c r="UDZ11" s="826"/>
      <c r="UEA11" s="826"/>
      <c r="UEB11" s="826"/>
      <c r="UEC11" s="826"/>
      <c r="UED11" s="826"/>
      <c r="UEE11" s="826"/>
      <c r="UEF11" s="826"/>
      <c r="UEG11" s="826"/>
      <c r="UEH11" s="826"/>
      <c r="UEI11" s="826"/>
      <c r="UEJ11" s="826"/>
      <c r="UEK11" s="826"/>
      <c r="UEL11" s="826"/>
      <c r="UEM11" s="826"/>
      <c r="UEN11" s="826"/>
      <c r="UEO11" s="826"/>
      <c r="UEP11" s="826"/>
      <c r="UEQ11" s="826"/>
      <c r="UER11" s="826"/>
      <c r="UES11" s="826"/>
      <c r="UET11" s="826"/>
      <c r="UEU11" s="826"/>
      <c r="UEV11" s="826"/>
      <c r="UEW11" s="826"/>
      <c r="UEX11" s="826"/>
      <c r="UEY11" s="826"/>
      <c r="UEZ11" s="826"/>
      <c r="UFA11" s="826"/>
      <c r="UFB11" s="826"/>
      <c r="UFC11" s="826"/>
      <c r="UFD11" s="826"/>
      <c r="UFE11" s="826"/>
      <c r="UFF11" s="826"/>
      <c r="UFG11" s="826"/>
      <c r="UFH11" s="826"/>
      <c r="UFI11" s="826"/>
      <c r="UFJ11" s="826"/>
      <c r="UFK11" s="826"/>
      <c r="UFL11" s="826"/>
      <c r="UFM11" s="826"/>
      <c r="UFN11" s="826"/>
      <c r="UFO11" s="826"/>
      <c r="UFP11" s="826"/>
      <c r="UFQ11" s="826"/>
      <c r="UFR11" s="826"/>
      <c r="UFS11" s="826"/>
      <c r="UFT11" s="826"/>
      <c r="UFU11" s="826"/>
      <c r="UFV11" s="826"/>
      <c r="UFW11" s="826"/>
      <c r="UFX11" s="826"/>
      <c r="UFY11" s="826"/>
      <c r="UFZ11" s="826"/>
      <c r="UGA11" s="826"/>
      <c r="UGB11" s="826"/>
      <c r="UGC11" s="826"/>
      <c r="UGD11" s="826"/>
      <c r="UGE11" s="826"/>
      <c r="UGF11" s="826"/>
      <c r="UGG11" s="826"/>
      <c r="UGH11" s="826"/>
      <c r="UGI11" s="826"/>
      <c r="UGJ11" s="826"/>
      <c r="UGK11" s="826"/>
      <c r="UGL11" s="826"/>
      <c r="UGM11" s="826"/>
      <c r="UGN11" s="826"/>
      <c r="UGO11" s="826"/>
      <c r="UGP11" s="826"/>
      <c r="UGQ11" s="826"/>
      <c r="UGR11" s="826"/>
      <c r="UGS11" s="826"/>
      <c r="UGT11" s="826"/>
      <c r="UGU11" s="826"/>
      <c r="UGV11" s="826"/>
      <c r="UGW11" s="826"/>
      <c r="UGX11" s="826"/>
      <c r="UGY11" s="826"/>
      <c r="UGZ11" s="826"/>
      <c r="UHA11" s="826"/>
      <c r="UHB11" s="826"/>
      <c r="UHC11" s="826"/>
      <c r="UHD11" s="826"/>
      <c r="UHE11" s="826"/>
      <c r="UHF11" s="826"/>
      <c r="UHG11" s="826"/>
      <c r="UHH11" s="826"/>
      <c r="UHI11" s="826"/>
      <c r="UHJ11" s="826"/>
      <c r="UHK11" s="826"/>
      <c r="UHL11" s="826"/>
      <c r="UHM11" s="826"/>
      <c r="UHN11" s="826"/>
      <c r="UHO11" s="826"/>
      <c r="UHP11" s="826"/>
      <c r="UHQ11" s="826"/>
      <c r="UHR11" s="826"/>
      <c r="UHS11" s="826"/>
      <c r="UHT11" s="826"/>
      <c r="UHU11" s="826"/>
      <c r="UHV11" s="826"/>
      <c r="UHW11" s="826"/>
      <c r="UHX11" s="826"/>
      <c r="UHY11" s="826"/>
      <c r="UHZ11" s="826"/>
      <c r="UIA11" s="826"/>
      <c r="UIB11" s="826"/>
      <c r="UIC11" s="826"/>
      <c r="UID11" s="826"/>
      <c r="UIE11" s="826"/>
      <c r="UIF11" s="826"/>
      <c r="UIG11" s="826"/>
      <c r="UIH11" s="826"/>
      <c r="UII11" s="826"/>
      <c r="UIJ11" s="826"/>
      <c r="UIK11" s="826"/>
      <c r="UIL11" s="826"/>
      <c r="UIM11" s="826"/>
      <c r="UIN11" s="826"/>
      <c r="UIO11" s="826"/>
      <c r="UIP11" s="826"/>
      <c r="UIQ11" s="826"/>
      <c r="UIR11" s="826"/>
      <c r="UIS11" s="826"/>
      <c r="UIT11" s="826"/>
      <c r="UIU11" s="826"/>
      <c r="UIV11" s="826"/>
      <c r="UIW11" s="826"/>
      <c r="UIX11" s="826"/>
      <c r="UIY11" s="826"/>
      <c r="UIZ11" s="826"/>
      <c r="UJA11" s="826"/>
      <c r="UJB11" s="826"/>
      <c r="UJC11" s="826"/>
      <c r="UJD11" s="826"/>
      <c r="UJE11" s="826"/>
      <c r="UJF11" s="826"/>
      <c r="UJG11" s="826"/>
      <c r="UJH11" s="826"/>
      <c r="UJI11" s="826"/>
      <c r="UJJ11" s="826"/>
      <c r="UJK11" s="826"/>
      <c r="UJL11" s="826"/>
      <c r="UJM11" s="826"/>
      <c r="UJN11" s="826"/>
      <c r="UJO11" s="826"/>
      <c r="UJP11" s="826"/>
      <c r="UJQ11" s="826"/>
      <c r="UJR11" s="826"/>
      <c r="UJS11" s="826"/>
      <c r="UJT11" s="826"/>
      <c r="UJU11" s="826"/>
      <c r="UJV11" s="826"/>
      <c r="UJW11" s="826"/>
      <c r="UJX11" s="826"/>
      <c r="UJY11" s="826"/>
      <c r="UJZ11" s="826"/>
      <c r="UKA11" s="826"/>
      <c r="UKB11" s="826"/>
      <c r="UKC11" s="826"/>
      <c r="UKD11" s="826"/>
      <c r="UKE11" s="826"/>
      <c r="UKF11" s="826"/>
      <c r="UKG11" s="826"/>
      <c r="UKH11" s="826"/>
      <c r="UKI11" s="826"/>
      <c r="UKJ11" s="826"/>
      <c r="UKK11" s="826"/>
      <c r="UKL11" s="826"/>
      <c r="UKM11" s="826"/>
      <c r="UKN11" s="826"/>
      <c r="UKO11" s="826"/>
      <c r="UKP11" s="826"/>
      <c r="UKQ11" s="826"/>
      <c r="UKR11" s="826"/>
      <c r="UKS11" s="826"/>
      <c r="UKT11" s="826"/>
      <c r="UKU11" s="826"/>
      <c r="UKV11" s="826"/>
      <c r="UKW11" s="826"/>
      <c r="UKX11" s="826"/>
      <c r="UKY11" s="826"/>
      <c r="UKZ11" s="826"/>
      <c r="ULA11" s="826"/>
      <c r="ULB11" s="826"/>
      <c r="ULC11" s="826"/>
      <c r="ULD11" s="826"/>
      <c r="ULE11" s="826"/>
      <c r="ULF11" s="826"/>
      <c r="ULG11" s="826"/>
      <c r="ULH11" s="826"/>
      <c r="ULI11" s="826"/>
      <c r="ULJ11" s="826"/>
      <c r="ULK11" s="826"/>
      <c r="ULL11" s="826"/>
      <c r="ULM11" s="826"/>
      <c r="ULN11" s="826"/>
      <c r="ULO11" s="826"/>
      <c r="ULP11" s="826"/>
      <c r="ULQ11" s="826"/>
      <c r="ULR11" s="826"/>
      <c r="ULS11" s="826"/>
      <c r="ULT11" s="826"/>
      <c r="ULU11" s="826"/>
      <c r="ULV11" s="826"/>
      <c r="ULW11" s="826"/>
      <c r="ULX11" s="826"/>
      <c r="ULY11" s="826"/>
      <c r="ULZ11" s="826"/>
      <c r="UMA11" s="826"/>
      <c r="UMB11" s="826"/>
      <c r="UMC11" s="826"/>
      <c r="UMD11" s="826"/>
      <c r="UME11" s="826"/>
      <c r="UMF11" s="826"/>
      <c r="UMG11" s="826"/>
      <c r="UMH11" s="826"/>
      <c r="UMI11" s="826"/>
      <c r="UMJ11" s="826"/>
      <c r="UMK11" s="826"/>
      <c r="UML11" s="826"/>
      <c r="UMM11" s="826"/>
      <c r="UMN11" s="826"/>
      <c r="UMO11" s="826"/>
      <c r="UMP11" s="826"/>
      <c r="UMQ11" s="826"/>
      <c r="UMR11" s="826"/>
      <c r="UMS11" s="826"/>
      <c r="UMT11" s="826"/>
      <c r="UMU11" s="826"/>
      <c r="UMV11" s="826"/>
      <c r="UMW11" s="826"/>
      <c r="UMX11" s="826"/>
      <c r="UMY11" s="826"/>
      <c r="UMZ11" s="826"/>
      <c r="UNA11" s="826"/>
      <c r="UNB11" s="826"/>
      <c r="UNC11" s="826"/>
      <c r="UND11" s="826"/>
      <c r="UNE11" s="826"/>
      <c r="UNF11" s="826"/>
      <c r="UNG11" s="826"/>
      <c r="UNH11" s="826"/>
      <c r="UNI11" s="826"/>
      <c r="UNJ11" s="826"/>
      <c r="UNK11" s="826"/>
      <c r="UNL11" s="826"/>
      <c r="UNM11" s="826"/>
      <c r="UNN11" s="826"/>
      <c r="UNO11" s="826"/>
      <c r="UNP11" s="826"/>
      <c r="UNQ11" s="826"/>
      <c r="UNR11" s="826"/>
      <c r="UNS11" s="826"/>
      <c r="UNT11" s="826"/>
      <c r="UNU11" s="826"/>
      <c r="UNV11" s="826"/>
      <c r="UNW11" s="826"/>
      <c r="UNX11" s="826"/>
      <c r="UNY11" s="826"/>
      <c r="UNZ11" s="826"/>
      <c r="UOA11" s="826"/>
      <c r="UOB11" s="826"/>
      <c r="UOC11" s="826"/>
      <c r="UOD11" s="826"/>
      <c r="UOE11" s="826"/>
      <c r="UOF11" s="826"/>
      <c r="UOG11" s="826"/>
      <c r="UOH11" s="826"/>
      <c r="UOI11" s="826"/>
      <c r="UOJ11" s="826"/>
      <c r="UOK11" s="826"/>
      <c r="UOL11" s="826"/>
      <c r="UOM11" s="826"/>
      <c r="UON11" s="826"/>
      <c r="UOO11" s="826"/>
      <c r="UOP11" s="826"/>
      <c r="UOQ11" s="826"/>
      <c r="UOR11" s="826"/>
      <c r="UOS11" s="826"/>
      <c r="UOT11" s="826"/>
      <c r="UOU11" s="826"/>
      <c r="UOV11" s="826"/>
      <c r="UOW11" s="826"/>
      <c r="UOX11" s="826"/>
      <c r="UOY11" s="826"/>
      <c r="UOZ11" s="826"/>
      <c r="UPA11" s="826"/>
      <c r="UPB11" s="826"/>
      <c r="UPC11" s="826"/>
      <c r="UPD11" s="826"/>
      <c r="UPE11" s="826"/>
      <c r="UPF11" s="826"/>
      <c r="UPG11" s="826"/>
      <c r="UPH11" s="826"/>
      <c r="UPI11" s="826"/>
      <c r="UPJ11" s="826"/>
      <c r="UPK11" s="826"/>
      <c r="UPL11" s="826"/>
      <c r="UPM11" s="826"/>
      <c r="UPN11" s="826"/>
      <c r="UPO11" s="826"/>
      <c r="UPP11" s="826"/>
      <c r="UPQ11" s="826"/>
      <c r="UPR11" s="826"/>
      <c r="UPS11" s="826"/>
      <c r="UPT11" s="826"/>
      <c r="UPU11" s="826"/>
      <c r="UPV11" s="826"/>
      <c r="UPW11" s="826"/>
      <c r="UPX11" s="826"/>
      <c r="UPY11" s="826"/>
      <c r="UPZ11" s="826"/>
      <c r="UQA11" s="826"/>
      <c r="UQB11" s="826"/>
      <c r="UQC11" s="826"/>
      <c r="UQD11" s="826"/>
      <c r="UQE11" s="826"/>
      <c r="UQF11" s="826"/>
      <c r="UQG11" s="826"/>
      <c r="UQH11" s="826"/>
      <c r="UQI11" s="826"/>
      <c r="UQJ11" s="826"/>
      <c r="UQK11" s="826"/>
      <c r="UQL11" s="826"/>
      <c r="UQM11" s="826"/>
      <c r="UQN11" s="826"/>
      <c r="UQO11" s="826"/>
      <c r="UQP11" s="826"/>
      <c r="UQQ11" s="826"/>
      <c r="UQR11" s="826"/>
      <c r="UQS11" s="826"/>
      <c r="UQT11" s="826"/>
      <c r="UQU11" s="826"/>
      <c r="UQV11" s="826"/>
      <c r="UQW11" s="826"/>
      <c r="UQX11" s="826"/>
      <c r="UQY11" s="826"/>
      <c r="UQZ11" s="826"/>
      <c r="URA11" s="826"/>
      <c r="URB11" s="826"/>
      <c r="URC11" s="826"/>
      <c r="URD11" s="826"/>
      <c r="URE11" s="826"/>
      <c r="URF11" s="826"/>
      <c r="URG11" s="826"/>
      <c r="URH11" s="826"/>
      <c r="URI11" s="826"/>
      <c r="URJ11" s="826"/>
      <c r="URK11" s="826"/>
      <c r="URL11" s="826"/>
      <c r="URM11" s="826"/>
      <c r="URN11" s="826"/>
      <c r="URO11" s="826"/>
      <c r="URP11" s="826"/>
      <c r="URQ11" s="826"/>
      <c r="URR11" s="826"/>
      <c r="URS11" s="826"/>
      <c r="URT11" s="826"/>
      <c r="URU11" s="826"/>
      <c r="URV11" s="826"/>
      <c r="URW11" s="826"/>
      <c r="URX11" s="826"/>
      <c r="URY11" s="826"/>
      <c r="URZ11" s="826"/>
      <c r="USA11" s="826"/>
      <c r="USB11" s="826"/>
      <c r="USC11" s="826"/>
      <c r="USD11" s="826"/>
      <c r="USE11" s="826"/>
      <c r="USF11" s="826"/>
      <c r="USG11" s="826"/>
      <c r="USH11" s="826"/>
      <c r="USI11" s="826"/>
      <c r="USJ11" s="826"/>
      <c r="USK11" s="826"/>
      <c r="USL11" s="826"/>
      <c r="USM11" s="826"/>
      <c r="USN11" s="826"/>
      <c r="USO11" s="826"/>
      <c r="USP11" s="826"/>
      <c r="USQ11" s="826"/>
      <c r="USR11" s="826"/>
      <c r="USS11" s="826"/>
      <c r="UST11" s="826"/>
      <c r="USU11" s="826"/>
      <c r="USV11" s="826"/>
      <c r="USW11" s="826"/>
      <c r="USX11" s="826"/>
      <c r="USY11" s="826"/>
      <c r="USZ11" s="826"/>
      <c r="UTA11" s="826"/>
      <c r="UTB11" s="826"/>
      <c r="UTC11" s="826"/>
      <c r="UTD11" s="826"/>
      <c r="UTE11" s="826"/>
      <c r="UTF11" s="826"/>
      <c r="UTG11" s="826"/>
      <c r="UTH11" s="826"/>
      <c r="UTI11" s="826"/>
      <c r="UTJ11" s="826"/>
      <c r="UTK11" s="826"/>
      <c r="UTL11" s="826"/>
      <c r="UTM11" s="826"/>
      <c r="UTN11" s="826"/>
      <c r="UTO11" s="826"/>
      <c r="UTP11" s="826"/>
      <c r="UTQ11" s="826"/>
      <c r="UTR11" s="826"/>
      <c r="UTS11" s="826"/>
      <c r="UTT11" s="826"/>
      <c r="UTU11" s="826"/>
      <c r="UTV11" s="826"/>
      <c r="UTW11" s="826"/>
      <c r="UTX11" s="826"/>
      <c r="UTY11" s="826"/>
      <c r="UTZ11" s="826"/>
      <c r="UUA11" s="826"/>
      <c r="UUB11" s="826"/>
      <c r="UUC11" s="826"/>
      <c r="UUD11" s="826"/>
      <c r="UUE11" s="826"/>
      <c r="UUF11" s="826"/>
      <c r="UUG11" s="826"/>
      <c r="UUH11" s="826"/>
      <c r="UUI11" s="826"/>
      <c r="UUJ11" s="826"/>
      <c r="UUK11" s="826"/>
      <c r="UUL11" s="826"/>
      <c r="UUM11" s="826"/>
      <c r="UUN11" s="826"/>
      <c r="UUO11" s="826"/>
      <c r="UUP11" s="826"/>
      <c r="UUQ11" s="826"/>
      <c r="UUR11" s="826"/>
      <c r="UUS11" s="826"/>
      <c r="UUT11" s="826"/>
      <c r="UUU11" s="826"/>
      <c r="UUV11" s="826"/>
      <c r="UUW11" s="826"/>
      <c r="UUX11" s="826"/>
      <c r="UUY11" s="826"/>
      <c r="UUZ11" s="826"/>
      <c r="UVA11" s="826"/>
      <c r="UVB11" s="826"/>
      <c r="UVC11" s="826"/>
      <c r="UVD11" s="826"/>
      <c r="UVE11" s="826"/>
      <c r="UVF11" s="826"/>
      <c r="UVG11" s="826"/>
      <c r="UVH11" s="826"/>
      <c r="UVI11" s="826"/>
      <c r="UVJ11" s="826"/>
      <c r="UVK11" s="826"/>
      <c r="UVL11" s="826"/>
      <c r="UVM11" s="826"/>
      <c r="UVN11" s="826"/>
      <c r="UVO11" s="826"/>
      <c r="UVP11" s="826"/>
      <c r="UVQ11" s="826"/>
      <c r="UVR11" s="826"/>
      <c r="UVS11" s="826"/>
      <c r="UVT11" s="826"/>
      <c r="UVU11" s="826"/>
      <c r="UVV11" s="826"/>
      <c r="UVW11" s="826"/>
      <c r="UVX11" s="826"/>
      <c r="UVY11" s="826"/>
      <c r="UVZ11" s="826"/>
      <c r="UWA11" s="826"/>
      <c r="UWB11" s="826"/>
      <c r="UWC11" s="826"/>
      <c r="UWD11" s="826"/>
      <c r="UWE11" s="826"/>
      <c r="UWF11" s="826"/>
      <c r="UWG11" s="826"/>
      <c r="UWH11" s="826"/>
      <c r="UWI11" s="826"/>
      <c r="UWJ11" s="826"/>
      <c r="UWK11" s="826"/>
      <c r="UWL11" s="826"/>
      <c r="UWM11" s="826"/>
      <c r="UWN11" s="826"/>
      <c r="UWO11" s="826"/>
      <c r="UWP11" s="826"/>
      <c r="UWQ11" s="826"/>
      <c r="UWR11" s="826"/>
      <c r="UWS11" s="826"/>
      <c r="UWT11" s="826"/>
      <c r="UWU11" s="826"/>
      <c r="UWV11" s="826"/>
      <c r="UWW11" s="826"/>
      <c r="UWX11" s="826"/>
      <c r="UWY11" s="826"/>
      <c r="UWZ11" s="826"/>
      <c r="UXA11" s="826"/>
      <c r="UXB11" s="826"/>
      <c r="UXC11" s="826"/>
      <c r="UXD11" s="826"/>
      <c r="UXE11" s="826"/>
      <c r="UXF11" s="826"/>
      <c r="UXG11" s="826"/>
      <c r="UXH11" s="826"/>
      <c r="UXI11" s="826"/>
      <c r="UXJ11" s="826"/>
      <c r="UXK11" s="826"/>
      <c r="UXL11" s="826"/>
      <c r="UXM11" s="826"/>
      <c r="UXN11" s="826"/>
      <c r="UXO11" s="826"/>
      <c r="UXP11" s="826"/>
      <c r="UXQ11" s="826"/>
      <c r="UXR11" s="826"/>
      <c r="UXS11" s="826"/>
      <c r="UXT11" s="826"/>
      <c r="UXU11" s="826"/>
      <c r="UXV11" s="826"/>
      <c r="UXW11" s="826"/>
      <c r="UXX11" s="826"/>
      <c r="UXY11" s="826"/>
      <c r="UXZ11" s="826"/>
      <c r="UYA11" s="826"/>
      <c r="UYB11" s="826"/>
      <c r="UYC11" s="826"/>
      <c r="UYD11" s="826"/>
      <c r="UYE11" s="826"/>
      <c r="UYF11" s="826"/>
      <c r="UYG11" s="826"/>
      <c r="UYH11" s="826"/>
      <c r="UYI11" s="826"/>
      <c r="UYJ11" s="826"/>
      <c r="UYK11" s="826"/>
      <c r="UYL11" s="826"/>
      <c r="UYM11" s="826"/>
      <c r="UYN11" s="826"/>
      <c r="UYO11" s="826"/>
      <c r="UYP11" s="826"/>
      <c r="UYQ11" s="826"/>
      <c r="UYR11" s="826"/>
      <c r="UYS11" s="826"/>
      <c r="UYT11" s="826"/>
      <c r="UYU11" s="826"/>
      <c r="UYV11" s="826"/>
      <c r="UYW11" s="826"/>
      <c r="UYX11" s="826"/>
      <c r="UYY11" s="826"/>
      <c r="UYZ11" s="826"/>
      <c r="UZA11" s="826"/>
      <c r="UZB11" s="826"/>
      <c r="UZC11" s="826"/>
      <c r="UZD11" s="826"/>
      <c r="UZE11" s="826"/>
      <c r="UZF11" s="826"/>
      <c r="UZG11" s="826"/>
      <c r="UZH11" s="826"/>
      <c r="UZI11" s="826"/>
      <c r="UZJ11" s="826"/>
      <c r="UZK11" s="826"/>
      <c r="UZL11" s="826"/>
      <c r="UZM11" s="826"/>
      <c r="UZN11" s="826"/>
      <c r="UZO11" s="826"/>
      <c r="UZP11" s="826"/>
      <c r="UZQ11" s="826"/>
      <c r="UZR11" s="826"/>
      <c r="UZS11" s="826"/>
      <c r="UZT11" s="826"/>
      <c r="UZU11" s="826"/>
      <c r="UZV11" s="826"/>
      <c r="UZW11" s="826"/>
      <c r="UZX11" s="826"/>
      <c r="UZY11" s="826"/>
      <c r="UZZ11" s="826"/>
      <c r="VAA11" s="826"/>
      <c r="VAB11" s="826"/>
      <c r="VAC11" s="826"/>
      <c r="VAD11" s="826"/>
      <c r="VAE11" s="826"/>
      <c r="VAF11" s="826"/>
      <c r="VAG11" s="826"/>
      <c r="VAH11" s="826"/>
      <c r="VAI11" s="826"/>
      <c r="VAJ11" s="826"/>
      <c r="VAK11" s="826"/>
      <c r="VAL11" s="826"/>
      <c r="VAM11" s="826"/>
      <c r="VAN11" s="826"/>
      <c r="VAO11" s="826"/>
      <c r="VAP11" s="826"/>
      <c r="VAQ11" s="826"/>
      <c r="VAR11" s="826"/>
      <c r="VAS11" s="826"/>
      <c r="VAT11" s="826"/>
      <c r="VAU11" s="826"/>
      <c r="VAV11" s="826"/>
      <c r="VAW11" s="826"/>
      <c r="VAX11" s="826"/>
      <c r="VAY11" s="826"/>
      <c r="VAZ11" s="826"/>
      <c r="VBA11" s="826"/>
      <c r="VBB11" s="826"/>
      <c r="VBC11" s="826"/>
      <c r="VBD11" s="826"/>
      <c r="VBE11" s="826"/>
      <c r="VBF11" s="826"/>
      <c r="VBG11" s="826"/>
      <c r="VBH11" s="826"/>
      <c r="VBI11" s="826"/>
      <c r="VBJ11" s="826"/>
      <c r="VBK11" s="826"/>
      <c r="VBL11" s="826"/>
      <c r="VBM11" s="826"/>
      <c r="VBN11" s="826"/>
      <c r="VBO11" s="826"/>
      <c r="VBP11" s="826"/>
      <c r="VBQ11" s="826"/>
      <c r="VBR11" s="826"/>
      <c r="VBS11" s="826"/>
      <c r="VBT11" s="826"/>
      <c r="VBU11" s="826"/>
      <c r="VBV11" s="826"/>
      <c r="VBW11" s="826"/>
      <c r="VBX11" s="826"/>
      <c r="VBY11" s="826"/>
      <c r="VBZ11" s="826"/>
      <c r="VCA11" s="826"/>
      <c r="VCB11" s="826"/>
      <c r="VCC11" s="826"/>
      <c r="VCD11" s="826"/>
      <c r="VCE11" s="826"/>
      <c r="VCF11" s="826"/>
      <c r="VCG11" s="826"/>
      <c r="VCH11" s="826"/>
      <c r="VCI11" s="826"/>
      <c r="VCJ11" s="826"/>
      <c r="VCK11" s="826"/>
      <c r="VCL11" s="826"/>
      <c r="VCM11" s="826"/>
      <c r="VCN11" s="826"/>
      <c r="VCO11" s="826"/>
      <c r="VCP11" s="826"/>
      <c r="VCQ11" s="826"/>
      <c r="VCR11" s="826"/>
      <c r="VCS11" s="826"/>
      <c r="VCT11" s="826"/>
      <c r="VCU11" s="826"/>
      <c r="VCV11" s="826"/>
      <c r="VCW11" s="826"/>
      <c r="VCX11" s="826"/>
      <c r="VCY11" s="826"/>
      <c r="VCZ11" s="826"/>
      <c r="VDA11" s="826"/>
      <c r="VDB11" s="826"/>
      <c r="VDC11" s="826"/>
      <c r="VDD11" s="826"/>
      <c r="VDE11" s="826"/>
      <c r="VDF11" s="826"/>
      <c r="VDG11" s="826"/>
      <c r="VDH11" s="826"/>
      <c r="VDI11" s="826"/>
      <c r="VDJ11" s="826"/>
      <c r="VDK11" s="826"/>
      <c r="VDL11" s="826"/>
      <c r="VDM11" s="826"/>
      <c r="VDN11" s="826"/>
      <c r="VDO11" s="826"/>
      <c r="VDP11" s="826"/>
      <c r="VDQ11" s="826"/>
      <c r="VDR11" s="826"/>
      <c r="VDS11" s="826"/>
      <c r="VDT11" s="826"/>
      <c r="VDU11" s="826"/>
      <c r="VDV11" s="826"/>
      <c r="VDW11" s="826"/>
      <c r="VDX11" s="826"/>
      <c r="VDY11" s="826"/>
      <c r="VDZ11" s="826"/>
      <c r="VEA11" s="826"/>
      <c r="VEB11" s="826"/>
      <c r="VEC11" s="826"/>
      <c r="VED11" s="826"/>
      <c r="VEE11" s="826"/>
      <c r="VEF11" s="826"/>
      <c r="VEG11" s="826"/>
      <c r="VEH11" s="826"/>
      <c r="VEI11" s="826"/>
      <c r="VEJ11" s="826"/>
      <c r="VEK11" s="826"/>
      <c r="VEL11" s="826"/>
      <c r="VEM11" s="826"/>
      <c r="VEN11" s="826"/>
      <c r="VEO11" s="826"/>
      <c r="VEP11" s="826"/>
      <c r="VEQ11" s="826"/>
      <c r="VER11" s="826"/>
      <c r="VES11" s="826"/>
      <c r="VET11" s="826"/>
      <c r="VEU11" s="826"/>
      <c r="VEV11" s="826"/>
      <c r="VEW11" s="826"/>
      <c r="VEX11" s="826"/>
      <c r="VEY11" s="826"/>
      <c r="VEZ11" s="826"/>
      <c r="VFA11" s="826"/>
      <c r="VFB11" s="826"/>
      <c r="VFC11" s="826"/>
      <c r="VFD11" s="826"/>
      <c r="VFE11" s="826"/>
      <c r="VFF11" s="826"/>
      <c r="VFG11" s="826"/>
      <c r="VFH11" s="826"/>
      <c r="VFI11" s="826"/>
      <c r="VFJ11" s="826"/>
      <c r="VFK11" s="826"/>
      <c r="VFL11" s="826"/>
      <c r="VFM11" s="826"/>
      <c r="VFN11" s="826"/>
      <c r="VFO11" s="826"/>
      <c r="VFP11" s="826"/>
      <c r="VFQ11" s="826"/>
      <c r="VFR11" s="826"/>
      <c r="VFS11" s="826"/>
      <c r="VFT11" s="826"/>
      <c r="VFU11" s="826"/>
      <c r="VFV11" s="826"/>
      <c r="VFW11" s="826"/>
      <c r="VFX11" s="826"/>
      <c r="VFY11" s="826"/>
      <c r="VFZ11" s="826"/>
      <c r="VGA11" s="826"/>
      <c r="VGB11" s="826"/>
      <c r="VGC11" s="826"/>
      <c r="VGD11" s="826"/>
      <c r="VGE11" s="826"/>
      <c r="VGF11" s="826"/>
      <c r="VGG11" s="826"/>
      <c r="VGH11" s="826"/>
      <c r="VGI11" s="826"/>
      <c r="VGJ11" s="826"/>
      <c r="VGK11" s="826"/>
      <c r="VGL11" s="826"/>
      <c r="VGM11" s="826"/>
      <c r="VGN11" s="826"/>
      <c r="VGO11" s="826"/>
      <c r="VGP11" s="826"/>
      <c r="VGQ11" s="826"/>
      <c r="VGR11" s="826"/>
      <c r="VGS11" s="826"/>
      <c r="VGT11" s="826"/>
      <c r="VGU11" s="826"/>
      <c r="VGV11" s="826"/>
      <c r="VGW11" s="826"/>
      <c r="VGX11" s="826"/>
      <c r="VGY11" s="826"/>
      <c r="VGZ11" s="826"/>
      <c r="VHA11" s="826"/>
      <c r="VHB11" s="826"/>
      <c r="VHC11" s="826"/>
      <c r="VHD11" s="826"/>
      <c r="VHE11" s="826"/>
      <c r="VHF11" s="826"/>
      <c r="VHG11" s="826"/>
      <c r="VHH11" s="826"/>
      <c r="VHI11" s="826"/>
      <c r="VHJ11" s="826"/>
      <c r="VHK11" s="826"/>
      <c r="VHL11" s="826"/>
      <c r="VHM11" s="826"/>
      <c r="VHN11" s="826"/>
      <c r="VHO11" s="826"/>
      <c r="VHP11" s="826"/>
      <c r="VHQ11" s="826"/>
      <c r="VHR11" s="826"/>
      <c r="VHS11" s="826"/>
      <c r="VHT11" s="826"/>
      <c r="VHU11" s="826"/>
      <c r="VHV11" s="826"/>
      <c r="VHW11" s="826"/>
      <c r="VHX11" s="826"/>
      <c r="VHY11" s="826"/>
      <c r="VHZ11" s="826"/>
      <c r="VIA11" s="826"/>
      <c r="VIB11" s="826"/>
      <c r="VIC11" s="826"/>
      <c r="VID11" s="826"/>
      <c r="VIE11" s="826"/>
      <c r="VIF11" s="826"/>
      <c r="VIG11" s="826"/>
      <c r="VIH11" s="826"/>
      <c r="VII11" s="826"/>
      <c r="VIJ11" s="826"/>
      <c r="VIK11" s="826"/>
      <c r="VIL11" s="826"/>
      <c r="VIM11" s="826"/>
      <c r="VIN11" s="826"/>
      <c r="VIO11" s="826"/>
      <c r="VIP11" s="826"/>
      <c r="VIQ11" s="826"/>
      <c r="VIR11" s="826"/>
      <c r="VIS11" s="826"/>
      <c r="VIT11" s="826"/>
      <c r="VIU11" s="826"/>
      <c r="VIV11" s="826"/>
      <c r="VIW11" s="826"/>
      <c r="VIX11" s="826"/>
      <c r="VIY11" s="826"/>
      <c r="VIZ11" s="826"/>
      <c r="VJA11" s="826"/>
      <c r="VJB11" s="826"/>
      <c r="VJC11" s="826"/>
      <c r="VJD11" s="826"/>
      <c r="VJE11" s="826"/>
      <c r="VJF11" s="826"/>
      <c r="VJG11" s="826"/>
      <c r="VJH11" s="826"/>
      <c r="VJI11" s="826"/>
      <c r="VJJ11" s="826"/>
      <c r="VJK11" s="826"/>
      <c r="VJL11" s="826"/>
      <c r="VJM11" s="826"/>
      <c r="VJN11" s="826"/>
      <c r="VJO11" s="826"/>
      <c r="VJP11" s="826"/>
      <c r="VJQ11" s="826"/>
      <c r="VJR11" s="826"/>
      <c r="VJS11" s="826"/>
      <c r="VJT11" s="826"/>
      <c r="VJU11" s="826"/>
      <c r="VJV11" s="826"/>
      <c r="VJW11" s="826"/>
      <c r="VJX11" s="826"/>
      <c r="VJY11" s="826"/>
      <c r="VJZ11" s="826"/>
      <c r="VKA11" s="826"/>
      <c r="VKB11" s="826"/>
      <c r="VKC11" s="826"/>
      <c r="VKD11" s="826"/>
      <c r="VKE11" s="826"/>
      <c r="VKF11" s="826"/>
      <c r="VKG11" s="826"/>
      <c r="VKH11" s="826"/>
      <c r="VKI11" s="826"/>
      <c r="VKJ11" s="826"/>
      <c r="VKK11" s="826"/>
      <c r="VKL11" s="826"/>
      <c r="VKM11" s="826"/>
      <c r="VKN11" s="826"/>
      <c r="VKO11" s="826"/>
      <c r="VKP11" s="826"/>
      <c r="VKQ11" s="826"/>
      <c r="VKR11" s="826"/>
      <c r="VKS11" s="826"/>
      <c r="VKT11" s="826"/>
      <c r="VKU11" s="826"/>
      <c r="VKV11" s="826"/>
      <c r="VKW11" s="826"/>
      <c r="VKX11" s="826"/>
      <c r="VKY11" s="826"/>
      <c r="VKZ11" s="826"/>
      <c r="VLA11" s="826"/>
      <c r="VLB11" s="826"/>
      <c r="VLC11" s="826"/>
      <c r="VLD11" s="826"/>
      <c r="VLE11" s="826"/>
      <c r="VLF11" s="826"/>
      <c r="VLG11" s="826"/>
      <c r="VLH11" s="826"/>
      <c r="VLI11" s="826"/>
      <c r="VLJ11" s="826"/>
      <c r="VLK11" s="826"/>
      <c r="VLL11" s="826"/>
      <c r="VLM11" s="826"/>
      <c r="VLN11" s="826"/>
      <c r="VLO11" s="826"/>
      <c r="VLP11" s="826"/>
      <c r="VLQ11" s="826"/>
      <c r="VLR11" s="826"/>
      <c r="VLS11" s="826"/>
      <c r="VLT11" s="826"/>
      <c r="VLU11" s="826"/>
      <c r="VLV11" s="826"/>
      <c r="VLW11" s="826"/>
      <c r="VLX11" s="826"/>
      <c r="VLY11" s="826"/>
      <c r="VLZ11" s="826"/>
      <c r="VMA11" s="826"/>
      <c r="VMB11" s="826"/>
      <c r="VMC11" s="826"/>
      <c r="VMD11" s="826"/>
      <c r="VME11" s="826"/>
      <c r="VMF11" s="826"/>
      <c r="VMG11" s="826"/>
      <c r="VMH11" s="826"/>
      <c r="VMI11" s="826"/>
      <c r="VMJ11" s="826"/>
      <c r="VMK11" s="826"/>
      <c r="VML11" s="826"/>
      <c r="VMM11" s="826"/>
      <c r="VMN11" s="826"/>
      <c r="VMO11" s="826"/>
      <c r="VMP11" s="826"/>
      <c r="VMQ11" s="826"/>
      <c r="VMR11" s="826"/>
      <c r="VMS11" s="826"/>
      <c r="VMT11" s="826"/>
      <c r="VMU11" s="826"/>
      <c r="VMV11" s="826"/>
      <c r="VMW11" s="826"/>
      <c r="VMX11" s="826"/>
      <c r="VMY11" s="826"/>
      <c r="VMZ11" s="826"/>
      <c r="VNA11" s="826"/>
      <c r="VNB11" s="826"/>
      <c r="VNC11" s="826"/>
      <c r="VND11" s="826"/>
      <c r="VNE11" s="826"/>
      <c r="VNF11" s="826"/>
      <c r="VNG11" s="826"/>
      <c r="VNH11" s="826"/>
      <c r="VNI11" s="826"/>
      <c r="VNJ11" s="826"/>
      <c r="VNK11" s="826"/>
      <c r="VNL11" s="826"/>
      <c r="VNM11" s="826"/>
      <c r="VNN11" s="826"/>
      <c r="VNO11" s="826"/>
      <c r="VNP11" s="826"/>
      <c r="VNQ11" s="826"/>
      <c r="VNR11" s="826"/>
      <c r="VNS11" s="826"/>
      <c r="VNT11" s="826"/>
      <c r="VNU11" s="826"/>
      <c r="VNV11" s="826"/>
      <c r="VNW11" s="826"/>
      <c r="VNX11" s="826"/>
      <c r="VNY11" s="826"/>
      <c r="VNZ11" s="826"/>
      <c r="VOA11" s="826"/>
      <c r="VOB11" s="826"/>
      <c r="VOC11" s="826"/>
      <c r="VOD11" s="826"/>
      <c r="VOE11" s="826"/>
      <c r="VOF11" s="826"/>
      <c r="VOG11" s="826"/>
      <c r="VOH11" s="826"/>
      <c r="VOI11" s="826"/>
      <c r="VOJ11" s="826"/>
      <c r="VOK11" s="826"/>
      <c r="VOL11" s="826"/>
      <c r="VOM11" s="826"/>
      <c r="VON11" s="826"/>
      <c r="VOO11" s="826"/>
      <c r="VOP11" s="826"/>
      <c r="VOQ11" s="826"/>
      <c r="VOR11" s="826"/>
      <c r="VOS11" s="826"/>
      <c r="VOT11" s="826"/>
      <c r="VOU11" s="826"/>
      <c r="VOV11" s="826"/>
      <c r="VOW11" s="826"/>
      <c r="VOX11" s="826"/>
      <c r="VOY11" s="826"/>
      <c r="VOZ11" s="826"/>
      <c r="VPA11" s="826"/>
      <c r="VPB11" s="826"/>
      <c r="VPC11" s="826"/>
      <c r="VPD11" s="826"/>
      <c r="VPE11" s="826"/>
      <c r="VPF11" s="826"/>
      <c r="VPG11" s="826"/>
      <c r="VPH11" s="826"/>
      <c r="VPI11" s="826"/>
      <c r="VPJ11" s="826"/>
      <c r="VPK11" s="826"/>
      <c r="VPL11" s="826"/>
      <c r="VPM11" s="826"/>
      <c r="VPN11" s="826"/>
      <c r="VPO11" s="826"/>
      <c r="VPP11" s="826"/>
      <c r="VPQ11" s="826"/>
      <c r="VPR11" s="826"/>
      <c r="VPS11" s="826"/>
      <c r="VPT11" s="826"/>
      <c r="VPU11" s="826"/>
      <c r="VPV11" s="826"/>
      <c r="VPW11" s="826"/>
      <c r="VPX11" s="826"/>
      <c r="VPY11" s="826"/>
      <c r="VPZ11" s="826"/>
      <c r="VQA11" s="826"/>
      <c r="VQB11" s="826"/>
      <c r="VQC11" s="826"/>
      <c r="VQD11" s="826"/>
      <c r="VQE11" s="826"/>
      <c r="VQF11" s="826"/>
      <c r="VQG11" s="826"/>
      <c r="VQH11" s="826"/>
      <c r="VQI11" s="826"/>
      <c r="VQJ11" s="826"/>
      <c r="VQK11" s="826"/>
      <c r="VQL11" s="826"/>
      <c r="VQM11" s="826"/>
      <c r="VQN11" s="826"/>
      <c r="VQO11" s="826"/>
      <c r="VQP11" s="826"/>
      <c r="VQQ11" s="826"/>
      <c r="VQR11" s="826"/>
      <c r="VQS11" s="826"/>
      <c r="VQT11" s="826"/>
      <c r="VQU11" s="826"/>
      <c r="VQV11" s="826"/>
      <c r="VQW11" s="826"/>
      <c r="VQX11" s="826"/>
      <c r="VQY11" s="826"/>
      <c r="VQZ11" s="826"/>
      <c r="VRA11" s="826"/>
      <c r="VRB11" s="826"/>
      <c r="VRC11" s="826"/>
      <c r="VRD11" s="826"/>
      <c r="VRE11" s="826"/>
      <c r="VRF11" s="826"/>
      <c r="VRG11" s="826"/>
      <c r="VRH11" s="826"/>
      <c r="VRI11" s="826"/>
      <c r="VRJ11" s="826"/>
      <c r="VRK11" s="826"/>
      <c r="VRL11" s="826"/>
      <c r="VRM11" s="826"/>
      <c r="VRN11" s="826"/>
      <c r="VRO11" s="826"/>
      <c r="VRP11" s="826"/>
      <c r="VRQ11" s="826"/>
      <c r="VRR11" s="826"/>
      <c r="VRS11" s="826"/>
      <c r="VRT11" s="826"/>
      <c r="VRU11" s="826"/>
      <c r="VRV11" s="826"/>
      <c r="VRW11" s="826"/>
      <c r="VRX11" s="826"/>
      <c r="VRY11" s="826"/>
      <c r="VRZ11" s="826"/>
      <c r="VSA11" s="826"/>
      <c r="VSB11" s="826"/>
      <c r="VSC11" s="826"/>
      <c r="VSD11" s="826"/>
      <c r="VSE11" s="826"/>
      <c r="VSF11" s="826"/>
      <c r="VSG11" s="826"/>
      <c r="VSH11" s="826"/>
      <c r="VSI11" s="826"/>
      <c r="VSJ11" s="826"/>
      <c r="VSK11" s="826"/>
      <c r="VSL11" s="826"/>
      <c r="VSM11" s="826"/>
      <c r="VSN11" s="826"/>
      <c r="VSO11" s="826"/>
      <c r="VSP11" s="826"/>
      <c r="VSQ11" s="826"/>
      <c r="VSR11" s="826"/>
      <c r="VSS11" s="826"/>
      <c r="VST11" s="826"/>
      <c r="VSU11" s="826"/>
      <c r="VSV11" s="826"/>
      <c r="VSW11" s="826"/>
      <c r="VSX11" s="826"/>
      <c r="VSY11" s="826"/>
      <c r="VSZ11" s="826"/>
      <c r="VTA11" s="826"/>
      <c r="VTB11" s="826"/>
      <c r="VTC11" s="826"/>
      <c r="VTD11" s="826"/>
      <c r="VTE11" s="826"/>
      <c r="VTF11" s="826"/>
      <c r="VTG11" s="826"/>
      <c r="VTH11" s="826"/>
      <c r="VTI11" s="826"/>
      <c r="VTJ11" s="826"/>
      <c r="VTK11" s="826"/>
      <c r="VTL11" s="826"/>
      <c r="VTM11" s="826"/>
      <c r="VTN11" s="826"/>
      <c r="VTO11" s="826"/>
      <c r="VTP11" s="826"/>
      <c r="VTQ11" s="826"/>
      <c r="VTR11" s="826"/>
      <c r="VTS11" s="826"/>
      <c r="VTT11" s="826"/>
      <c r="VTU11" s="826"/>
      <c r="VTV11" s="826"/>
      <c r="VTW11" s="826"/>
      <c r="VTX11" s="826"/>
      <c r="VTY11" s="826"/>
      <c r="VTZ11" s="826"/>
      <c r="VUA11" s="826"/>
      <c r="VUB11" s="826"/>
      <c r="VUC11" s="826"/>
      <c r="VUD11" s="826"/>
      <c r="VUE11" s="826"/>
      <c r="VUF11" s="826"/>
      <c r="VUG11" s="826"/>
      <c r="VUH11" s="826"/>
      <c r="VUI11" s="826"/>
      <c r="VUJ11" s="826"/>
      <c r="VUK11" s="826"/>
      <c r="VUL11" s="826"/>
      <c r="VUM11" s="826"/>
      <c r="VUN11" s="826"/>
      <c r="VUO11" s="826"/>
      <c r="VUP11" s="826"/>
      <c r="VUQ11" s="826"/>
      <c r="VUR11" s="826"/>
      <c r="VUS11" s="826"/>
      <c r="VUT11" s="826"/>
      <c r="VUU11" s="826"/>
      <c r="VUV11" s="826"/>
      <c r="VUW11" s="826"/>
      <c r="VUX11" s="826"/>
      <c r="VUY11" s="826"/>
      <c r="VUZ11" s="826"/>
      <c r="VVA11" s="826"/>
      <c r="VVB11" s="826"/>
      <c r="VVC11" s="826"/>
      <c r="VVD11" s="826"/>
      <c r="VVE11" s="826"/>
      <c r="VVF11" s="826"/>
      <c r="VVG11" s="826"/>
      <c r="VVH11" s="826"/>
      <c r="VVI11" s="826"/>
      <c r="VVJ11" s="826"/>
      <c r="VVK11" s="826"/>
      <c r="VVL11" s="826"/>
      <c r="VVM11" s="826"/>
      <c r="VVN11" s="826"/>
      <c r="VVO11" s="826"/>
      <c r="VVP11" s="826"/>
      <c r="VVQ11" s="826"/>
      <c r="VVR11" s="826"/>
      <c r="VVS11" s="826"/>
      <c r="VVT11" s="826"/>
      <c r="VVU11" s="826"/>
      <c r="VVV11" s="826"/>
      <c r="VVW11" s="826"/>
      <c r="VVX11" s="826"/>
      <c r="VVY11" s="826"/>
      <c r="VVZ11" s="826"/>
      <c r="VWA11" s="826"/>
      <c r="VWB11" s="826"/>
      <c r="VWC11" s="826"/>
      <c r="VWD11" s="826"/>
      <c r="VWE11" s="826"/>
      <c r="VWF11" s="826"/>
      <c r="VWG11" s="826"/>
      <c r="VWH11" s="826"/>
      <c r="VWI11" s="826"/>
      <c r="VWJ11" s="826"/>
      <c r="VWK11" s="826"/>
      <c r="VWL11" s="826"/>
      <c r="VWM11" s="826"/>
      <c r="VWN11" s="826"/>
      <c r="VWO11" s="826"/>
      <c r="VWP11" s="826"/>
      <c r="VWQ11" s="826"/>
      <c r="VWR11" s="826"/>
      <c r="VWS11" s="826"/>
      <c r="VWT11" s="826"/>
      <c r="VWU11" s="826"/>
      <c r="VWV11" s="826"/>
      <c r="VWW11" s="826"/>
      <c r="VWX11" s="826"/>
      <c r="VWY11" s="826"/>
      <c r="VWZ11" s="826"/>
      <c r="VXA11" s="826"/>
      <c r="VXB11" s="826"/>
      <c r="VXC11" s="826"/>
      <c r="VXD11" s="826"/>
      <c r="VXE11" s="826"/>
      <c r="VXF11" s="826"/>
      <c r="VXG11" s="826"/>
      <c r="VXH11" s="826"/>
      <c r="VXI11" s="826"/>
      <c r="VXJ11" s="826"/>
      <c r="VXK11" s="826"/>
      <c r="VXL11" s="826"/>
      <c r="VXM11" s="826"/>
      <c r="VXN11" s="826"/>
      <c r="VXO11" s="826"/>
      <c r="VXP11" s="826"/>
      <c r="VXQ11" s="826"/>
      <c r="VXR11" s="826"/>
      <c r="VXS11" s="826"/>
      <c r="VXT11" s="826"/>
      <c r="VXU11" s="826"/>
      <c r="VXV11" s="826"/>
      <c r="VXW11" s="826"/>
      <c r="VXX11" s="826"/>
      <c r="VXY11" s="826"/>
      <c r="VXZ11" s="826"/>
      <c r="VYA11" s="826"/>
      <c r="VYB11" s="826"/>
      <c r="VYC11" s="826"/>
      <c r="VYD11" s="826"/>
      <c r="VYE11" s="826"/>
      <c r="VYF11" s="826"/>
      <c r="VYG11" s="826"/>
      <c r="VYH11" s="826"/>
      <c r="VYI11" s="826"/>
      <c r="VYJ11" s="826"/>
      <c r="VYK11" s="826"/>
      <c r="VYL11" s="826"/>
      <c r="VYM11" s="826"/>
      <c r="VYN11" s="826"/>
      <c r="VYO11" s="826"/>
      <c r="VYP11" s="826"/>
      <c r="VYQ11" s="826"/>
      <c r="VYR11" s="826"/>
      <c r="VYS11" s="826"/>
      <c r="VYT11" s="826"/>
      <c r="VYU11" s="826"/>
      <c r="VYV11" s="826"/>
      <c r="VYW11" s="826"/>
      <c r="VYX11" s="826"/>
      <c r="VYY11" s="826"/>
      <c r="VYZ11" s="826"/>
      <c r="VZA11" s="826"/>
      <c r="VZB11" s="826"/>
      <c r="VZC11" s="826"/>
      <c r="VZD11" s="826"/>
      <c r="VZE11" s="826"/>
      <c r="VZF11" s="826"/>
      <c r="VZG11" s="826"/>
      <c r="VZH11" s="826"/>
      <c r="VZI11" s="826"/>
      <c r="VZJ11" s="826"/>
      <c r="VZK11" s="826"/>
      <c r="VZL11" s="826"/>
      <c r="VZM11" s="826"/>
      <c r="VZN11" s="826"/>
      <c r="VZO11" s="826"/>
      <c r="VZP11" s="826"/>
      <c r="VZQ11" s="826"/>
      <c r="VZR11" s="826"/>
      <c r="VZS11" s="826"/>
      <c r="VZT11" s="826"/>
      <c r="VZU11" s="826"/>
      <c r="VZV11" s="826"/>
      <c r="VZW11" s="826"/>
      <c r="VZX11" s="826"/>
      <c r="VZY11" s="826"/>
      <c r="VZZ11" s="826"/>
      <c r="WAA11" s="826"/>
      <c r="WAB11" s="826"/>
      <c r="WAC11" s="826"/>
      <c r="WAD11" s="826"/>
      <c r="WAE11" s="826"/>
      <c r="WAF11" s="826"/>
      <c r="WAG11" s="826"/>
      <c r="WAH11" s="826"/>
      <c r="WAI11" s="826"/>
      <c r="WAJ11" s="826"/>
      <c r="WAK11" s="826"/>
      <c r="WAL11" s="826"/>
      <c r="WAM11" s="826"/>
      <c r="WAN11" s="826"/>
      <c r="WAO11" s="826"/>
      <c r="WAP11" s="826"/>
      <c r="WAQ11" s="826"/>
      <c r="WAR11" s="826"/>
      <c r="WAS11" s="826"/>
      <c r="WAT11" s="826"/>
      <c r="WAU11" s="826"/>
      <c r="WAV11" s="826"/>
      <c r="WAW11" s="826"/>
      <c r="WAX11" s="826"/>
      <c r="WAY11" s="826"/>
      <c r="WAZ11" s="826"/>
      <c r="WBA11" s="826"/>
      <c r="WBB11" s="826"/>
      <c r="WBC11" s="826"/>
      <c r="WBD11" s="826"/>
      <c r="WBE11" s="826"/>
      <c r="WBF11" s="826"/>
      <c r="WBG11" s="826"/>
      <c r="WBH11" s="826"/>
      <c r="WBI11" s="826"/>
      <c r="WBJ11" s="826"/>
      <c r="WBK11" s="826"/>
      <c r="WBL11" s="826"/>
      <c r="WBM11" s="826"/>
      <c r="WBN11" s="826"/>
      <c r="WBO11" s="826"/>
      <c r="WBP11" s="826"/>
      <c r="WBQ11" s="826"/>
      <c r="WBR11" s="826"/>
      <c r="WBS11" s="826"/>
      <c r="WBT11" s="826"/>
      <c r="WBU11" s="826"/>
      <c r="WBV11" s="826"/>
      <c r="WBW11" s="826"/>
      <c r="WBX11" s="826"/>
      <c r="WBY11" s="826"/>
      <c r="WBZ11" s="826"/>
      <c r="WCA11" s="826"/>
      <c r="WCB11" s="826"/>
      <c r="WCC11" s="826"/>
      <c r="WCD11" s="826"/>
      <c r="WCE11" s="826"/>
      <c r="WCF11" s="826"/>
      <c r="WCG11" s="826"/>
      <c r="WCH11" s="826"/>
      <c r="WCI11" s="826"/>
      <c r="WCJ11" s="826"/>
      <c r="WCK11" s="826"/>
      <c r="WCL11" s="826"/>
      <c r="WCM11" s="826"/>
      <c r="WCN11" s="826"/>
      <c r="WCO11" s="826"/>
      <c r="WCP11" s="826"/>
      <c r="WCQ11" s="826"/>
      <c r="WCR11" s="826"/>
      <c r="WCS11" s="826"/>
      <c r="WCT11" s="826"/>
      <c r="WCU11" s="826"/>
      <c r="WCV11" s="826"/>
      <c r="WCW11" s="826"/>
      <c r="WCX11" s="826"/>
      <c r="WCY11" s="826"/>
      <c r="WCZ11" s="826"/>
      <c r="WDA11" s="826"/>
      <c r="WDB11" s="826"/>
      <c r="WDC11" s="826"/>
      <c r="WDD11" s="826"/>
      <c r="WDE11" s="826"/>
      <c r="WDF11" s="826"/>
      <c r="WDG11" s="826"/>
      <c r="WDH11" s="826"/>
      <c r="WDI11" s="826"/>
      <c r="WDJ11" s="826"/>
      <c r="WDK11" s="826"/>
      <c r="WDL11" s="826"/>
      <c r="WDM11" s="826"/>
      <c r="WDN11" s="826"/>
      <c r="WDO11" s="826"/>
      <c r="WDP11" s="826"/>
      <c r="WDQ11" s="826"/>
      <c r="WDR11" s="826"/>
      <c r="WDS11" s="826"/>
      <c r="WDT11" s="826"/>
      <c r="WDU11" s="826"/>
      <c r="WDV11" s="826"/>
      <c r="WDW11" s="826"/>
      <c r="WDX11" s="826"/>
      <c r="WDY11" s="826"/>
      <c r="WDZ11" s="826"/>
      <c r="WEA11" s="826"/>
      <c r="WEB11" s="826"/>
      <c r="WEC11" s="826"/>
      <c r="WED11" s="826"/>
      <c r="WEE11" s="826"/>
      <c r="WEF11" s="826"/>
      <c r="WEG11" s="826"/>
      <c r="WEH11" s="826"/>
      <c r="WEI11" s="826"/>
      <c r="WEJ11" s="826"/>
      <c r="WEK11" s="826"/>
      <c r="WEL11" s="826"/>
      <c r="WEM11" s="826"/>
      <c r="WEN11" s="826"/>
      <c r="WEO11" s="826"/>
      <c r="WEP11" s="826"/>
      <c r="WEQ11" s="826"/>
      <c r="WER11" s="826"/>
      <c r="WES11" s="826"/>
      <c r="WET11" s="826"/>
      <c r="WEU11" s="826"/>
      <c r="WEV11" s="826"/>
      <c r="WEW11" s="826"/>
      <c r="WEX11" s="826"/>
      <c r="WEY11" s="826"/>
      <c r="WEZ11" s="826"/>
      <c r="WFA11" s="826"/>
      <c r="WFB11" s="826"/>
      <c r="WFC11" s="826"/>
      <c r="WFD11" s="826"/>
      <c r="WFE11" s="826"/>
      <c r="WFF11" s="826"/>
      <c r="WFG11" s="826"/>
      <c r="WFH11" s="826"/>
      <c r="WFI11" s="826"/>
      <c r="WFJ11" s="826"/>
      <c r="WFK11" s="826"/>
      <c r="WFL11" s="826"/>
      <c r="WFM11" s="826"/>
      <c r="WFN11" s="826"/>
      <c r="WFO11" s="826"/>
      <c r="WFP11" s="826"/>
      <c r="WFQ11" s="826"/>
      <c r="WFR11" s="826"/>
      <c r="WFS11" s="826"/>
      <c r="WFT11" s="826"/>
      <c r="WFU11" s="826"/>
      <c r="WFV11" s="826"/>
      <c r="WFW11" s="826"/>
      <c r="WFX11" s="826"/>
      <c r="WFY11" s="826"/>
      <c r="WFZ11" s="826"/>
      <c r="WGA11" s="826"/>
      <c r="WGB11" s="826"/>
      <c r="WGC11" s="826"/>
      <c r="WGD11" s="826"/>
      <c r="WGE11" s="826"/>
      <c r="WGF11" s="826"/>
      <c r="WGG11" s="826"/>
      <c r="WGH11" s="826"/>
      <c r="WGI11" s="826"/>
      <c r="WGJ11" s="826"/>
      <c r="WGK11" s="826"/>
      <c r="WGL11" s="826"/>
      <c r="WGM11" s="826"/>
      <c r="WGN11" s="826"/>
      <c r="WGO11" s="826"/>
      <c r="WGP11" s="826"/>
      <c r="WGQ11" s="826"/>
      <c r="WGR11" s="826"/>
      <c r="WGS11" s="826"/>
      <c r="WGT11" s="826"/>
      <c r="WGU11" s="826"/>
      <c r="WGV11" s="826"/>
      <c r="WGW11" s="826"/>
      <c r="WGX11" s="826"/>
      <c r="WGY11" s="826"/>
      <c r="WGZ11" s="826"/>
      <c r="WHA11" s="826"/>
      <c r="WHB11" s="826"/>
      <c r="WHC11" s="826"/>
      <c r="WHD11" s="826"/>
      <c r="WHE11" s="826"/>
      <c r="WHF11" s="826"/>
      <c r="WHG11" s="826"/>
      <c r="WHH11" s="826"/>
      <c r="WHI11" s="826"/>
      <c r="WHJ11" s="826"/>
      <c r="WHK11" s="826"/>
      <c r="WHL11" s="826"/>
      <c r="WHM11" s="826"/>
      <c r="WHN11" s="826"/>
      <c r="WHO11" s="826"/>
      <c r="WHP11" s="826"/>
      <c r="WHQ11" s="826"/>
      <c r="WHR11" s="826"/>
      <c r="WHS11" s="826"/>
      <c r="WHT11" s="826"/>
      <c r="WHU11" s="826"/>
      <c r="WHV11" s="826"/>
      <c r="WHW11" s="826"/>
      <c r="WHX11" s="826"/>
      <c r="WHY11" s="826"/>
      <c r="WHZ11" s="826"/>
      <c r="WIA11" s="826"/>
      <c r="WIB11" s="826"/>
      <c r="WIC11" s="826"/>
      <c r="WID11" s="826"/>
      <c r="WIE11" s="826"/>
      <c r="WIF11" s="826"/>
      <c r="WIG11" s="826"/>
      <c r="WIH11" s="826"/>
      <c r="WII11" s="826"/>
      <c r="WIJ11" s="826"/>
      <c r="WIK11" s="826"/>
      <c r="WIL11" s="826"/>
      <c r="WIM11" s="826"/>
      <c r="WIN11" s="826"/>
      <c r="WIO11" s="826"/>
      <c r="WIP11" s="826"/>
      <c r="WIQ11" s="826"/>
      <c r="WIR11" s="826"/>
      <c r="WIS11" s="826"/>
      <c r="WIT11" s="826"/>
      <c r="WIU11" s="826"/>
      <c r="WIV11" s="826"/>
      <c r="WIW11" s="826"/>
      <c r="WIX11" s="826"/>
      <c r="WIY11" s="826"/>
      <c r="WIZ11" s="826"/>
      <c r="WJA11" s="826"/>
      <c r="WJB11" s="826"/>
      <c r="WJC11" s="826"/>
      <c r="WJD11" s="826"/>
      <c r="WJE11" s="826"/>
      <c r="WJF11" s="826"/>
      <c r="WJG11" s="826"/>
      <c r="WJH11" s="826"/>
      <c r="WJI11" s="826"/>
      <c r="WJJ11" s="826"/>
      <c r="WJK11" s="826"/>
      <c r="WJL11" s="826"/>
      <c r="WJM11" s="826"/>
      <c r="WJN11" s="826"/>
      <c r="WJO11" s="826"/>
      <c r="WJP11" s="826"/>
      <c r="WJQ11" s="826"/>
      <c r="WJR11" s="826"/>
      <c r="WJS11" s="826"/>
      <c r="WJT11" s="826"/>
      <c r="WJU11" s="826"/>
      <c r="WJV11" s="826"/>
      <c r="WJW11" s="826"/>
      <c r="WJX11" s="826"/>
      <c r="WJY11" s="826"/>
      <c r="WJZ11" s="826"/>
      <c r="WKA11" s="826"/>
      <c r="WKB11" s="826"/>
      <c r="WKC11" s="826"/>
      <c r="WKD11" s="826"/>
      <c r="WKE11" s="826"/>
      <c r="WKF11" s="826"/>
      <c r="WKG11" s="826"/>
      <c r="WKH11" s="826"/>
      <c r="WKI11" s="826"/>
      <c r="WKJ11" s="826"/>
      <c r="WKK11" s="826"/>
      <c r="WKL11" s="826"/>
      <c r="WKM11" s="826"/>
      <c r="WKN11" s="826"/>
      <c r="WKO11" s="826"/>
      <c r="WKP11" s="826"/>
      <c r="WKQ11" s="826"/>
      <c r="WKR11" s="826"/>
      <c r="WKS11" s="826"/>
      <c r="WKT11" s="826"/>
      <c r="WKU11" s="826"/>
      <c r="WKV11" s="826"/>
      <c r="WKW11" s="826"/>
      <c r="WKX11" s="826"/>
      <c r="WKY11" s="826"/>
      <c r="WKZ11" s="826"/>
      <c r="WLA11" s="826"/>
      <c r="WLB11" s="826"/>
      <c r="WLC11" s="826"/>
      <c r="WLD11" s="826"/>
      <c r="WLE11" s="826"/>
      <c r="WLF11" s="826"/>
      <c r="WLG11" s="826"/>
      <c r="WLH11" s="826"/>
      <c r="WLI11" s="826"/>
      <c r="WLJ11" s="826"/>
      <c r="WLK11" s="826"/>
      <c r="WLL11" s="826"/>
      <c r="WLM11" s="826"/>
      <c r="WLN11" s="826"/>
      <c r="WLO11" s="826"/>
      <c r="WLP11" s="826"/>
      <c r="WLQ11" s="826"/>
      <c r="WLR11" s="826"/>
      <c r="WLS11" s="826"/>
      <c r="WLT11" s="826"/>
      <c r="WLU11" s="826"/>
      <c r="WLV11" s="826"/>
      <c r="WLW11" s="826"/>
      <c r="WLX11" s="826"/>
      <c r="WLY11" s="826"/>
      <c r="WLZ11" s="826"/>
      <c r="WMA11" s="826"/>
      <c r="WMB11" s="826"/>
      <c r="WMC11" s="826"/>
      <c r="WMD11" s="826"/>
      <c r="WME11" s="826"/>
      <c r="WMF11" s="826"/>
      <c r="WMG11" s="826"/>
      <c r="WMH11" s="826"/>
      <c r="WMI11" s="826"/>
      <c r="WMJ11" s="826"/>
      <c r="WMK11" s="826"/>
      <c r="WML11" s="826"/>
      <c r="WMM11" s="826"/>
      <c r="WMN11" s="826"/>
      <c r="WMO11" s="826"/>
      <c r="WMP11" s="826"/>
      <c r="WMQ11" s="826"/>
      <c r="WMR11" s="826"/>
      <c r="WMS11" s="826"/>
      <c r="WMT11" s="826"/>
      <c r="WMU11" s="826"/>
      <c r="WMV11" s="826"/>
      <c r="WMW11" s="826"/>
      <c r="WMX11" s="826"/>
      <c r="WMY11" s="826"/>
      <c r="WMZ11" s="826"/>
      <c r="WNA11" s="826"/>
      <c r="WNB11" s="826"/>
      <c r="WNC11" s="826"/>
      <c r="WND11" s="826"/>
      <c r="WNE11" s="826"/>
      <c r="WNF11" s="826"/>
      <c r="WNG11" s="826"/>
      <c r="WNH11" s="826"/>
      <c r="WNI11" s="826"/>
      <c r="WNJ11" s="826"/>
      <c r="WNK11" s="826"/>
      <c r="WNL11" s="826"/>
      <c r="WNM11" s="826"/>
      <c r="WNN11" s="826"/>
      <c r="WNO11" s="826"/>
      <c r="WNP11" s="826"/>
      <c r="WNQ11" s="826"/>
      <c r="WNR11" s="826"/>
      <c r="WNS11" s="826"/>
      <c r="WNT11" s="826"/>
      <c r="WNU11" s="826"/>
      <c r="WNV11" s="826"/>
      <c r="WNW11" s="826"/>
      <c r="WNX11" s="826"/>
      <c r="WNY11" s="826"/>
      <c r="WNZ11" s="826"/>
      <c r="WOA11" s="826"/>
      <c r="WOB11" s="826"/>
      <c r="WOC11" s="826"/>
      <c r="WOD11" s="826"/>
      <c r="WOE11" s="826"/>
      <c r="WOF11" s="826"/>
      <c r="WOG11" s="826"/>
      <c r="WOH11" s="826"/>
      <c r="WOI11" s="826"/>
      <c r="WOJ11" s="826"/>
      <c r="WOK11" s="826"/>
      <c r="WOL11" s="826"/>
      <c r="WOM11" s="826"/>
      <c r="WON11" s="826"/>
      <c r="WOO11" s="826"/>
      <c r="WOP11" s="826"/>
      <c r="WOQ11" s="826"/>
      <c r="WOR11" s="826"/>
      <c r="WOS11" s="826"/>
      <c r="WOT11" s="826"/>
      <c r="WOU11" s="826"/>
      <c r="WOV11" s="826"/>
      <c r="WOW11" s="826"/>
      <c r="WOX11" s="826"/>
      <c r="WOY11" s="826"/>
      <c r="WOZ11" s="826"/>
      <c r="WPA11" s="826"/>
      <c r="WPB11" s="826"/>
      <c r="WPC11" s="826"/>
      <c r="WPD11" s="826"/>
      <c r="WPE11" s="826"/>
      <c r="WPF11" s="826"/>
      <c r="WPG11" s="826"/>
      <c r="WPH11" s="826"/>
      <c r="WPI11" s="826"/>
      <c r="WPJ11" s="826"/>
      <c r="WPK11" s="826"/>
      <c r="WPL11" s="826"/>
      <c r="WPM11" s="826"/>
      <c r="WPN11" s="826"/>
      <c r="WPO11" s="826"/>
      <c r="WPP11" s="826"/>
      <c r="WPQ11" s="826"/>
      <c r="WPR11" s="826"/>
      <c r="WPS11" s="826"/>
      <c r="WPT11" s="826"/>
      <c r="WPU11" s="826"/>
      <c r="WPV11" s="826"/>
      <c r="WPW11" s="826"/>
      <c r="WPX11" s="826"/>
      <c r="WPY11" s="826"/>
      <c r="WPZ11" s="826"/>
      <c r="WQA11" s="826"/>
      <c r="WQB11" s="826"/>
      <c r="WQC11" s="826"/>
      <c r="WQD11" s="826"/>
      <c r="WQE11" s="826"/>
      <c r="WQF11" s="826"/>
      <c r="WQG11" s="826"/>
      <c r="WQH11" s="826"/>
      <c r="WQI11" s="826"/>
      <c r="WQJ11" s="826"/>
      <c r="WQK11" s="826"/>
      <c r="WQL11" s="826"/>
      <c r="WQM11" s="826"/>
      <c r="WQN11" s="826"/>
      <c r="WQO11" s="826"/>
      <c r="WQP11" s="826"/>
      <c r="WQQ11" s="826"/>
      <c r="WQR11" s="826"/>
      <c r="WQS11" s="826"/>
      <c r="WQT11" s="826"/>
      <c r="WQU11" s="826"/>
      <c r="WQV11" s="826"/>
      <c r="WQW11" s="826"/>
      <c r="WQX11" s="826"/>
      <c r="WQY11" s="826"/>
      <c r="WQZ11" s="826"/>
      <c r="WRA11" s="826"/>
      <c r="WRB11" s="826"/>
      <c r="WRC11" s="826"/>
      <c r="WRD11" s="826"/>
      <c r="WRE11" s="826"/>
      <c r="WRF11" s="826"/>
      <c r="WRG11" s="826"/>
      <c r="WRH11" s="826"/>
      <c r="WRI11" s="826"/>
      <c r="WRJ11" s="826"/>
      <c r="WRK11" s="826"/>
      <c r="WRL11" s="826"/>
      <c r="WRM11" s="826"/>
      <c r="WRN11" s="826"/>
      <c r="WRO11" s="826"/>
      <c r="WRP11" s="826"/>
      <c r="WRQ11" s="826"/>
      <c r="WRR11" s="826"/>
      <c r="WRS11" s="826"/>
      <c r="WRT11" s="826"/>
      <c r="WRU11" s="826"/>
      <c r="WRV11" s="826"/>
      <c r="WRW11" s="826"/>
      <c r="WRX11" s="826"/>
      <c r="WRY11" s="826"/>
      <c r="WRZ11" s="826"/>
      <c r="WSA11" s="826"/>
      <c r="WSB11" s="826"/>
      <c r="WSC11" s="826"/>
      <c r="WSD11" s="826"/>
      <c r="WSE11" s="826"/>
      <c r="WSF11" s="826"/>
      <c r="WSG11" s="826"/>
      <c r="WSH11" s="826"/>
      <c r="WSI11" s="826"/>
      <c r="WSJ11" s="826"/>
      <c r="WSK11" s="826"/>
      <c r="WSL11" s="826"/>
      <c r="WSM11" s="826"/>
      <c r="WSN11" s="826"/>
      <c r="WSO11" s="826"/>
      <c r="WSP11" s="826"/>
      <c r="WSQ11" s="826"/>
      <c r="WSR11" s="826"/>
      <c r="WSS11" s="826"/>
      <c r="WST11" s="826"/>
      <c r="WSU11" s="826"/>
      <c r="WSV11" s="826"/>
      <c r="WSW11" s="826"/>
      <c r="WSX11" s="826"/>
      <c r="WSY11" s="826"/>
      <c r="WSZ11" s="826"/>
      <c r="WTA11" s="826"/>
      <c r="WTB11" s="826"/>
      <c r="WTC11" s="826"/>
      <c r="WTD11" s="826"/>
      <c r="WTE11" s="826"/>
      <c r="WTF11" s="826"/>
      <c r="WTG11" s="826"/>
      <c r="WTH11" s="826"/>
      <c r="WTI11" s="826"/>
      <c r="WTJ11" s="826"/>
      <c r="WTK11" s="826"/>
      <c r="WTL11" s="826"/>
      <c r="WTM11" s="826"/>
      <c r="WTN11" s="826"/>
      <c r="WTO11" s="826"/>
      <c r="WTP11" s="826"/>
      <c r="WTQ11" s="826"/>
      <c r="WTR11" s="826"/>
      <c r="WTS11" s="826"/>
      <c r="WTT11" s="826"/>
      <c r="WTU11" s="826"/>
      <c r="WTV11" s="826"/>
      <c r="WTW11" s="826"/>
      <c r="WTX11" s="826"/>
      <c r="WTY11" s="826"/>
      <c r="WTZ11" s="826"/>
      <c r="WUA11" s="826"/>
      <c r="WUB11" s="826"/>
      <c r="WUC11" s="826"/>
      <c r="WUD11" s="826"/>
      <c r="WUE11" s="826"/>
      <c r="WUF11" s="826"/>
      <c r="WUG11" s="826"/>
      <c r="WUH11" s="826"/>
      <c r="WUI11" s="826"/>
      <c r="WUJ11" s="826"/>
      <c r="WUK11" s="826"/>
      <c r="WUL11" s="826"/>
      <c r="WUM11" s="826"/>
      <c r="WUN11" s="826"/>
      <c r="WUO11" s="826"/>
      <c r="WUP11" s="826"/>
      <c r="WUQ11" s="826"/>
      <c r="WUR11" s="826"/>
      <c r="WUS11" s="826"/>
      <c r="WUT11" s="826"/>
      <c r="WUU11" s="826"/>
      <c r="WUV11" s="826"/>
      <c r="WUW11" s="826"/>
      <c r="WUX11" s="826"/>
      <c r="WUY11" s="826"/>
      <c r="WUZ11" s="826"/>
      <c r="WVA11" s="826"/>
      <c r="WVB11" s="826"/>
      <c r="WVC11" s="826"/>
      <c r="WVD11" s="826"/>
      <c r="WVE11" s="826"/>
      <c r="WVF11" s="826"/>
      <c r="WVG11" s="826"/>
      <c r="WVH11" s="826"/>
      <c r="WVI11" s="826"/>
      <c r="WVJ11" s="826"/>
      <c r="WVK11" s="826"/>
      <c r="WVL11" s="826"/>
      <c r="WVM11" s="826"/>
      <c r="WVN11" s="826"/>
      <c r="WVO11" s="826"/>
      <c r="WVP11" s="826"/>
      <c r="WVQ11" s="826"/>
      <c r="WVR11" s="826"/>
      <c r="WVS11" s="826"/>
      <c r="WVT11" s="826"/>
      <c r="WVU11" s="826"/>
      <c r="WVV11" s="826"/>
      <c r="WVW11" s="826"/>
      <c r="WVX11" s="826"/>
      <c r="WVY11" s="826"/>
      <c r="WVZ11" s="826"/>
      <c r="WWA11" s="826"/>
      <c r="WWB11" s="826"/>
      <c r="WWC11" s="826"/>
      <c r="WWD11" s="826"/>
      <c r="WWE11" s="826"/>
      <c r="WWF11" s="826"/>
      <c r="WWG11" s="826"/>
      <c r="WWH11" s="826"/>
      <c r="WWI11" s="826"/>
      <c r="WWJ11" s="826"/>
      <c r="WWK11" s="826"/>
      <c r="WWL11" s="826"/>
      <c r="WWM11" s="826"/>
      <c r="WWN11" s="826"/>
      <c r="WWO11" s="826"/>
      <c r="WWP11" s="826"/>
      <c r="WWQ11" s="826"/>
      <c r="WWR11" s="826"/>
      <c r="WWS11" s="826"/>
      <c r="WWT11" s="826"/>
      <c r="WWU11" s="826"/>
      <c r="WWV11" s="826"/>
      <c r="WWW11" s="826"/>
      <c r="WWX11" s="826"/>
      <c r="WWY11" s="826"/>
      <c r="WWZ11" s="826"/>
      <c r="WXA11" s="826"/>
      <c r="WXB11" s="826"/>
      <c r="WXC11" s="826"/>
      <c r="WXD11" s="826"/>
      <c r="WXE11" s="826"/>
      <c r="WXF11" s="826"/>
      <c r="WXG11" s="826"/>
      <c r="WXH11" s="826"/>
      <c r="WXI11" s="826"/>
      <c r="WXJ11" s="826"/>
      <c r="WXK11" s="826"/>
      <c r="WXL11" s="826"/>
      <c r="WXM11" s="826"/>
      <c r="WXN11" s="826"/>
      <c r="WXO11" s="826"/>
      <c r="WXP11" s="826"/>
      <c r="WXQ11" s="826"/>
      <c r="WXR11" s="826"/>
      <c r="WXS11" s="826"/>
      <c r="WXT11" s="826"/>
      <c r="WXU11" s="826"/>
      <c r="WXV11" s="826"/>
      <c r="WXW11" s="826"/>
      <c r="WXX11" s="826"/>
      <c r="WXY11" s="826"/>
      <c r="WXZ11" s="826"/>
      <c r="WYA11" s="826"/>
      <c r="WYB11" s="826"/>
      <c r="WYC11" s="826"/>
      <c r="WYD11" s="826"/>
      <c r="WYE11" s="826"/>
      <c r="WYF11" s="826"/>
      <c r="WYG11" s="826"/>
      <c r="WYH11" s="826"/>
      <c r="WYI11" s="826"/>
      <c r="WYJ11" s="826"/>
      <c r="WYK11" s="826"/>
      <c r="WYL11" s="826"/>
      <c r="WYM11" s="826"/>
      <c r="WYN11" s="826"/>
      <c r="WYO11" s="826"/>
      <c r="WYP11" s="826"/>
      <c r="WYQ11" s="826"/>
      <c r="WYR11" s="826"/>
      <c r="WYS11" s="826"/>
      <c r="WYT11" s="826"/>
      <c r="WYU11" s="826"/>
      <c r="WYV11" s="826"/>
      <c r="WYW11" s="826"/>
      <c r="WYX11" s="826"/>
      <c r="WYY11" s="826"/>
      <c r="WYZ11" s="826"/>
      <c r="WZA11" s="826"/>
      <c r="WZB11" s="826"/>
      <c r="WZC11" s="826"/>
      <c r="WZD11" s="826"/>
      <c r="WZE11" s="826"/>
      <c r="WZF11" s="826"/>
      <c r="WZG11" s="826"/>
      <c r="WZH11" s="826"/>
      <c r="WZI11" s="826"/>
      <c r="WZJ11" s="826"/>
      <c r="WZK11" s="826"/>
      <c r="WZL11" s="826"/>
      <c r="WZM11" s="826"/>
      <c r="WZN11" s="826"/>
      <c r="WZO11" s="826"/>
      <c r="WZP11" s="826"/>
      <c r="WZQ11" s="826"/>
      <c r="WZR11" s="826"/>
      <c r="WZS11" s="826"/>
      <c r="WZT11" s="826"/>
      <c r="WZU11" s="826"/>
      <c r="WZV11" s="826"/>
      <c r="WZW11" s="826"/>
      <c r="WZX11" s="826"/>
      <c r="WZY11" s="826"/>
      <c r="WZZ11" s="826"/>
      <c r="XAA11" s="826"/>
      <c r="XAB11" s="826"/>
      <c r="XAC11" s="826"/>
      <c r="XAD11" s="826"/>
      <c r="XAE11" s="826"/>
      <c r="XAF11" s="826"/>
      <c r="XAG11" s="826"/>
      <c r="XAH11" s="826"/>
      <c r="XAI11" s="826"/>
      <c r="XAJ11" s="826"/>
      <c r="XAK11" s="826"/>
      <c r="XAL11" s="826"/>
      <c r="XAM11" s="826"/>
      <c r="XAN11" s="826"/>
      <c r="XAO11" s="826"/>
      <c r="XAP11" s="826"/>
      <c r="XAQ11" s="826"/>
      <c r="XAR11" s="826"/>
      <c r="XAS11" s="826"/>
      <c r="XAT11" s="826"/>
      <c r="XAU11" s="826"/>
      <c r="XAV11" s="826"/>
      <c r="XAW11" s="826"/>
      <c r="XAX11" s="826"/>
      <c r="XAY11" s="826"/>
      <c r="XAZ11" s="826"/>
      <c r="XBA11" s="826"/>
      <c r="XBB11" s="826"/>
      <c r="XBC11" s="826"/>
      <c r="XBD11" s="826"/>
      <c r="XBE11" s="826"/>
      <c r="XBF11" s="826"/>
      <c r="XBG11" s="826"/>
      <c r="XBH11" s="826"/>
      <c r="XBI11" s="826"/>
      <c r="XBJ11" s="826"/>
      <c r="XBK11" s="826"/>
      <c r="XBL11" s="826"/>
      <c r="XBM11" s="826"/>
      <c r="XBN11" s="826"/>
      <c r="XBO11" s="826"/>
      <c r="XBP11" s="826"/>
      <c r="XBQ11" s="826"/>
      <c r="XBR11" s="826"/>
      <c r="XBS11" s="826"/>
      <c r="XBT11" s="826"/>
      <c r="XBU11" s="826"/>
      <c r="XBV11" s="826"/>
      <c r="XBW11" s="826"/>
      <c r="XBX11" s="826"/>
      <c r="XBY11" s="826"/>
      <c r="XBZ11" s="826"/>
      <c r="XCA11" s="826"/>
      <c r="XCB11" s="826"/>
      <c r="XCC11" s="826"/>
      <c r="XCD11" s="826"/>
      <c r="XCE11" s="826"/>
      <c r="XCF11" s="826"/>
      <c r="XCG11" s="826"/>
      <c r="XCH11" s="826"/>
      <c r="XCI11" s="826"/>
      <c r="XCJ11" s="826"/>
      <c r="XCK11" s="826"/>
      <c r="XCL11" s="826"/>
      <c r="XCM11" s="826"/>
      <c r="XCN11" s="826"/>
      <c r="XCO11" s="826"/>
      <c r="XCP11" s="826"/>
      <c r="XCQ11" s="826"/>
      <c r="XCR11" s="826"/>
      <c r="XCS11" s="826"/>
      <c r="XCT11" s="826"/>
      <c r="XCU11" s="826"/>
      <c r="XCV11" s="826"/>
      <c r="XCW11" s="826"/>
      <c r="XCX11" s="826"/>
      <c r="XCY11" s="826"/>
      <c r="XCZ11" s="826"/>
      <c r="XDA11" s="826"/>
      <c r="XDB11" s="826"/>
      <c r="XDC11" s="826"/>
      <c r="XDD11" s="826"/>
      <c r="XDE11" s="826"/>
      <c r="XDF11" s="826"/>
      <c r="XDG11" s="826"/>
      <c r="XDH11" s="826"/>
      <c r="XDI11" s="826"/>
      <c r="XDJ11" s="826"/>
      <c r="XDK11" s="826"/>
      <c r="XDL11" s="826"/>
      <c r="XDM11" s="826"/>
      <c r="XDN11" s="826"/>
      <c r="XDO11" s="826"/>
      <c r="XDP11" s="826"/>
      <c r="XDQ11" s="826"/>
      <c r="XDR11" s="826"/>
      <c r="XDS11" s="826"/>
      <c r="XDT11" s="826"/>
      <c r="XDU11" s="826"/>
      <c r="XDV11" s="826"/>
      <c r="XDW11" s="826"/>
      <c r="XDX11" s="826"/>
      <c r="XDY11" s="826"/>
      <c r="XDZ11" s="826"/>
      <c r="XEA11" s="826"/>
      <c r="XEB11" s="826"/>
      <c r="XEC11" s="826"/>
      <c r="XED11" s="826"/>
      <c r="XEE11" s="826"/>
      <c r="XEF11" s="826"/>
      <c r="XEG11" s="826"/>
      <c r="XEH11" s="826"/>
      <c r="XEI11" s="826"/>
      <c r="XEJ11" s="826"/>
      <c r="XEK11" s="826"/>
      <c r="XEL11" s="826"/>
      <c r="XEM11" s="826"/>
      <c r="XEN11" s="826"/>
      <c r="XEO11" s="826"/>
      <c r="XEP11" s="826"/>
      <c r="XEQ11" s="826"/>
      <c r="XER11" s="826"/>
      <c r="XES11" s="826"/>
      <c r="XET11" s="826"/>
      <c r="XEU11" s="826"/>
      <c r="XEV11" s="826"/>
      <c r="XEW11" s="826"/>
      <c r="XEX11" s="826"/>
      <c r="XEY11" s="826"/>
      <c r="XEZ11" s="826"/>
      <c r="XFA11" s="826"/>
      <c r="XFB11" s="826"/>
    </row>
    <row r="12" spans="1:16382" ht="15" customHeight="1" x14ac:dyDescent="0.3">
      <c r="A12" s="428" t="s">
        <v>357</v>
      </c>
      <c r="B12" s="429">
        <f>B11</f>
        <v>0</v>
      </c>
      <c r="C12" s="429">
        <f>C11</f>
        <v>0</v>
      </c>
      <c r="D12" s="427"/>
      <c r="E12" s="309"/>
      <c r="F12" s="309"/>
      <c r="G12" s="309"/>
      <c r="H12" s="309"/>
      <c r="I12" s="309"/>
      <c r="J12" s="309"/>
      <c r="K12" s="309"/>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309"/>
      <c r="BD12" s="309"/>
      <c r="BE12" s="309"/>
      <c r="BF12" s="309"/>
      <c r="BG12" s="309"/>
      <c r="BH12" s="309"/>
      <c r="BI12" s="309"/>
      <c r="BJ12" s="309"/>
      <c r="BK12" s="309"/>
      <c r="BL12" s="309"/>
      <c r="BM12" s="309"/>
      <c r="BN12" s="309"/>
      <c r="BO12" s="309"/>
      <c r="BP12" s="309"/>
      <c r="BQ12" s="309"/>
      <c r="BR12" s="309"/>
      <c r="BS12" s="309"/>
      <c r="BT12" s="309"/>
      <c r="BU12" s="309"/>
      <c r="BV12" s="309"/>
      <c r="BW12" s="309"/>
      <c r="BX12" s="309"/>
      <c r="BY12" s="309"/>
      <c r="BZ12" s="309"/>
      <c r="CA12" s="309"/>
      <c r="CB12" s="309"/>
      <c r="CC12" s="309"/>
      <c r="CD12" s="309"/>
      <c r="CE12" s="309"/>
      <c r="CF12" s="309"/>
      <c r="CG12" s="309"/>
      <c r="CH12" s="309"/>
      <c r="CI12" s="309"/>
      <c r="CJ12" s="309"/>
      <c r="CK12" s="309"/>
      <c r="CL12" s="309"/>
      <c r="CM12" s="309"/>
      <c r="CN12" s="309"/>
      <c r="CO12" s="309"/>
      <c r="CP12" s="309"/>
      <c r="CQ12" s="309"/>
      <c r="CR12" s="309"/>
      <c r="CS12" s="309"/>
      <c r="CT12" s="309"/>
      <c r="CU12" s="309"/>
      <c r="CV12" s="309"/>
      <c r="CW12" s="309"/>
      <c r="CX12" s="309"/>
      <c r="CY12" s="309"/>
      <c r="CZ12" s="309"/>
      <c r="DA12" s="309"/>
      <c r="DB12" s="309"/>
      <c r="DC12" s="309"/>
      <c r="DD12" s="309"/>
      <c r="DE12" s="309"/>
      <c r="DF12" s="309"/>
      <c r="DG12" s="309"/>
      <c r="DH12" s="309"/>
      <c r="DI12" s="309"/>
      <c r="DJ12" s="309"/>
      <c r="DK12" s="309"/>
      <c r="DL12" s="309"/>
      <c r="DM12" s="309"/>
      <c r="DN12" s="309"/>
      <c r="DO12" s="309"/>
      <c r="DP12" s="309"/>
      <c r="DQ12" s="309"/>
      <c r="DR12" s="309"/>
      <c r="DS12" s="309"/>
      <c r="DT12" s="309"/>
      <c r="DU12" s="309"/>
      <c r="DV12" s="309"/>
      <c r="DW12" s="309"/>
      <c r="DX12" s="309"/>
      <c r="DY12" s="309"/>
      <c r="DZ12" s="309"/>
      <c r="EA12" s="309"/>
      <c r="EB12" s="309"/>
      <c r="EC12" s="309"/>
      <c r="ED12" s="309"/>
      <c r="EE12" s="309"/>
      <c r="EF12" s="309"/>
      <c r="EG12" s="309"/>
      <c r="EH12" s="309"/>
      <c r="EI12" s="309"/>
      <c r="EJ12" s="309"/>
      <c r="EK12" s="309"/>
      <c r="EL12" s="309"/>
      <c r="EM12" s="309"/>
      <c r="EN12" s="309"/>
      <c r="EO12" s="309"/>
      <c r="EP12" s="309"/>
      <c r="EQ12" s="309"/>
      <c r="ER12" s="309"/>
      <c r="ES12" s="309"/>
      <c r="ET12" s="309"/>
      <c r="EU12" s="309"/>
      <c r="EV12" s="309"/>
      <c r="EW12" s="309"/>
      <c r="EX12" s="309"/>
      <c r="EY12" s="309"/>
      <c r="EZ12" s="309"/>
      <c r="FA12" s="309"/>
      <c r="FB12" s="309"/>
      <c r="FC12" s="309"/>
      <c r="FD12" s="309"/>
      <c r="FE12" s="309"/>
      <c r="FF12" s="309"/>
      <c r="FG12" s="309"/>
      <c r="FH12" s="309"/>
      <c r="FI12" s="309"/>
      <c r="FJ12" s="309"/>
      <c r="FK12" s="309"/>
      <c r="FL12" s="309"/>
      <c r="FM12" s="309"/>
      <c r="FN12" s="309"/>
      <c r="FO12" s="309"/>
      <c r="FP12" s="309"/>
      <c r="FQ12" s="309"/>
      <c r="FR12" s="309"/>
      <c r="FS12" s="309"/>
      <c r="FT12" s="309"/>
      <c r="FU12" s="309"/>
      <c r="FV12" s="309"/>
      <c r="FW12" s="309"/>
      <c r="FX12" s="309"/>
      <c r="FY12" s="309"/>
      <c r="FZ12" s="309"/>
      <c r="GA12" s="309"/>
      <c r="GB12" s="309"/>
      <c r="GC12" s="309"/>
      <c r="GD12" s="309"/>
      <c r="GE12" s="309"/>
      <c r="GF12" s="309"/>
      <c r="GG12" s="309"/>
      <c r="GH12" s="309"/>
      <c r="GI12" s="309"/>
      <c r="GJ12" s="309"/>
      <c r="GK12" s="309"/>
      <c r="GL12" s="309"/>
      <c r="GM12" s="309"/>
      <c r="GN12" s="309"/>
      <c r="GO12" s="309"/>
      <c r="GP12" s="309"/>
      <c r="GQ12" s="309"/>
      <c r="GR12" s="309"/>
      <c r="GS12" s="309"/>
      <c r="GT12" s="309"/>
      <c r="GU12" s="309"/>
      <c r="GV12" s="309"/>
      <c r="GW12" s="309"/>
      <c r="GX12" s="309"/>
      <c r="GY12" s="309"/>
      <c r="GZ12" s="309"/>
      <c r="HA12" s="309"/>
      <c r="HB12" s="309"/>
      <c r="HC12" s="309"/>
      <c r="HD12" s="309"/>
      <c r="HE12" s="309"/>
      <c r="HF12" s="309"/>
      <c r="HG12" s="309"/>
      <c r="HH12" s="309"/>
      <c r="HI12" s="309"/>
      <c r="HJ12" s="309"/>
      <c r="HK12" s="309"/>
      <c r="HL12" s="309"/>
      <c r="HM12" s="309"/>
      <c r="HN12" s="309"/>
      <c r="HO12" s="309"/>
      <c r="HP12" s="309"/>
      <c r="HQ12" s="309"/>
      <c r="HR12" s="309"/>
      <c r="HS12" s="309"/>
      <c r="HT12" s="309"/>
      <c r="HU12" s="309"/>
      <c r="HV12" s="309"/>
      <c r="HW12" s="309"/>
      <c r="HX12" s="309"/>
      <c r="HY12" s="309"/>
      <c r="HZ12" s="309"/>
      <c r="IA12" s="309"/>
      <c r="IB12" s="309"/>
      <c r="IC12" s="309"/>
      <c r="ID12" s="309"/>
      <c r="IE12" s="309"/>
      <c r="IF12" s="309"/>
      <c r="IG12" s="309"/>
      <c r="IH12" s="309"/>
      <c r="II12" s="309"/>
      <c r="IJ12" s="309"/>
      <c r="IK12" s="309"/>
      <c r="IL12" s="309"/>
      <c r="IM12" s="309"/>
      <c r="IN12" s="309"/>
      <c r="IO12" s="309"/>
      <c r="IP12" s="309"/>
      <c r="IQ12" s="309"/>
      <c r="IR12" s="309"/>
      <c r="IS12" s="309"/>
      <c r="IT12" s="309"/>
      <c r="IU12" s="309"/>
      <c r="IV12" s="309"/>
      <c r="IW12" s="309"/>
      <c r="IX12" s="309"/>
      <c r="IY12" s="309"/>
      <c r="IZ12" s="309"/>
      <c r="JA12" s="309"/>
      <c r="JB12" s="309"/>
      <c r="JC12" s="309"/>
      <c r="JD12" s="309"/>
      <c r="JE12" s="309"/>
      <c r="JF12" s="309"/>
      <c r="JG12" s="309"/>
      <c r="JH12" s="309"/>
      <c r="JI12" s="309"/>
      <c r="JJ12" s="309"/>
      <c r="JK12" s="309"/>
      <c r="JL12" s="309"/>
      <c r="JM12" s="309"/>
      <c r="JN12" s="309"/>
      <c r="JO12" s="309"/>
      <c r="JP12" s="309"/>
      <c r="JQ12" s="309"/>
      <c r="JR12" s="309"/>
      <c r="JS12" s="309"/>
      <c r="JT12" s="309"/>
      <c r="JU12" s="309"/>
      <c r="JV12" s="309"/>
      <c r="JW12" s="309"/>
      <c r="JX12" s="309"/>
      <c r="JY12" s="309"/>
      <c r="JZ12" s="309"/>
      <c r="KA12" s="309"/>
      <c r="KB12" s="309"/>
      <c r="KC12" s="309"/>
      <c r="KD12" s="309"/>
      <c r="KE12" s="309"/>
      <c r="KF12" s="309"/>
      <c r="KG12" s="309"/>
      <c r="KH12" s="309"/>
      <c r="KI12" s="309"/>
      <c r="KJ12" s="309"/>
      <c r="KK12" s="309"/>
      <c r="KL12" s="309"/>
      <c r="KM12" s="309"/>
      <c r="KN12" s="309"/>
      <c r="KO12" s="309"/>
      <c r="KP12" s="309"/>
      <c r="KQ12" s="309"/>
      <c r="KR12" s="309"/>
      <c r="KS12" s="309"/>
      <c r="KT12" s="309"/>
      <c r="KU12" s="309"/>
      <c r="KV12" s="309"/>
      <c r="KW12" s="309"/>
      <c r="KX12" s="309"/>
      <c r="KY12" s="309"/>
      <c r="KZ12" s="309"/>
      <c r="LA12" s="309"/>
      <c r="LB12" s="309"/>
      <c r="LC12" s="309"/>
      <c r="LD12" s="309"/>
      <c r="LE12" s="309"/>
      <c r="LF12" s="309"/>
      <c r="LG12" s="309"/>
      <c r="LH12" s="309"/>
      <c r="LI12" s="309"/>
      <c r="LJ12" s="309"/>
      <c r="LK12" s="309"/>
      <c r="LL12" s="309"/>
      <c r="LM12" s="309"/>
      <c r="LN12" s="309"/>
      <c r="LO12" s="309"/>
      <c r="LP12" s="309"/>
      <c r="LQ12" s="309"/>
      <c r="LR12" s="309"/>
      <c r="LS12" s="309"/>
      <c r="LT12" s="309"/>
      <c r="LU12" s="309"/>
      <c r="LV12" s="309"/>
      <c r="LW12" s="309"/>
      <c r="LX12" s="309"/>
      <c r="LY12" s="309"/>
      <c r="LZ12" s="309"/>
      <c r="MA12" s="309"/>
      <c r="MB12" s="309"/>
      <c r="MC12" s="309"/>
      <c r="MD12" s="309"/>
      <c r="ME12" s="309"/>
      <c r="MF12" s="309"/>
      <c r="MG12" s="309"/>
      <c r="MH12" s="309"/>
      <c r="MI12" s="309"/>
      <c r="MJ12" s="309"/>
      <c r="MK12" s="309"/>
      <c r="ML12" s="309"/>
      <c r="MM12" s="309"/>
      <c r="MN12" s="309"/>
      <c r="MO12" s="309"/>
      <c r="MP12" s="309"/>
      <c r="MQ12" s="309"/>
      <c r="MR12" s="309"/>
      <c r="MS12" s="309"/>
      <c r="MT12" s="309"/>
      <c r="MU12" s="309"/>
      <c r="MV12" s="309"/>
      <c r="MW12" s="309"/>
      <c r="MX12" s="309"/>
      <c r="MY12" s="309"/>
      <c r="MZ12" s="309"/>
      <c r="NA12" s="309"/>
      <c r="NB12" s="309"/>
      <c r="NC12" s="309"/>
      <c r="ND12" s="309"/>
      <c r="NE12" s="309"/>
      <c r="NF12" s="309"/>
      <c r="NG12" s="309"/>
      <c r="NH12" s="309"/>
      <c r="NI12" s="309"/>
      <c r="NJ12" s="309"/>
      <c r="NK12" s="309"/>
      <c r="NL12" s="309"/>
      <c r="NM12" s="309"/>
      <c r="NN12" s="309"/>
      <c r="NO12" s="309"/>
      <c r="NP12" s="309"/>
      <c r="NQ12" s="309"/>
      <c r="NR12" s="309"/>
      <c r="NS12" s="309"/>
      <c r="NT12" s="309"/>
      <c r="NU12" s="309"/>
      <c r="NV12" s="309"/>
      <c r="NW12" s="309"/>
      <c r="NX12" s="309"/>
      <c r="NY12" s="309"/>
      <c r="NZ12" s="309"/>
      <c r="OA12" s="309"/>
      <c r="OB12" s="309"/>
      <c r="OC12" s="309"/>
      <c r="OD12" s="309"/>
      <c r="OE12" s="309"/>
      <c r="OF12" s="309"/>
      <c r="OG12" s="309"/>
      <c r="OH12" s="309"/>
      <c r="OI12" s="309"/>
      <c r="OJ12" s="309"/>
      <c r="OK12" s="309"/>
      <c r="OL12" s="309"/>
      <c r="OM12" s="309"/>
      <c r="ON12" s="309"/>
      <c r="OO12" s="309"/>
      <c r="OP12" s="309"/>
      <c r="OQ12" s="309"/>
      <c r="OR12" s="309"/>
      <c r="OS12" s="309"/>
      <c r="OT12" s="309"/>
      <c r="OU12" s="309"/>
      <c r="OV12" s="309"/>
      <c r="OW12" s="309"/>
      <c r="OX12" s="309"/>
      <c r="OY12" s="309"/>
      <c r="OZ12" s="309"/>
      <c r="PA12" s="309"/>
      <c r="PB12" s="309"/>
      <c r="PC12" s="309"/>
      <c r="PD12" s="309"/>
      <c r="PE12" s="309"/>
      <c r="PF12" s="309"/>
      <c r="PG12" s="309"/>
      <c r="PH12" s="309"/>
      <c r="PI12" s="309"/>
      <c r="PJ12" s="309"/>
      <c r="PK12" s="309"/>
      <c r="PL12" s="309"/>
      <c r="PM12" s="309"/>
      <c r="PN12" s="309"/>
      <c r="PO12" s="309"/>
      <c r="PP12" s="309"/>
      <c r="PQ12" s="309"/>
      <c r="PR12" s="309"/>
      <c r="PS12" s="309"/>
      <c r="PT12" s="309"/>
      <c r="PU12" s="309"/>
      <c r="PV12" s="309"/>
      <c r="PW12" s="309"/>
      <c r="PX12" s="309"/>
      <c r="PY12" s="309"/>
      <c r="PZ12" s="309"/>
      <c r="QA12" s="309"/>
      <c r="QB12" s="309"/>
      <c r="QC12" s="309"/>
      <c r="QD12" s="309"/>
      <c r="QE12" s="309"/>
      <c r="QF12" s="309"/>
      <c r="QG12" s="309"/>
      <c r="QH12" s="309"/>
      <c r="QI12" s="309"/>
      <c r="QJ12" s="309"/>
      <c r="QK12" s="309"/>
      <c r="QL12" s="309"/>
      <c r="QM12" s="309"/>
      <c r="QN12" s="309"/>
      <c r="QO12" s="309"/>
      <c r="QP12" s="309"/>
      <c r="QQ12" s="309"/>
      <c r="QR12" s="309"/>
      <c r="QS12" s="309"/>
      <c r="QT12" s="309"/>
      <c r="QU12" s="309"/>
      <c r="QV12" s="309"/>
      <c r="QW12" s="309"/>
      <c r="QX12" s="309"/>
      <c r="QY12" s="309"/>
      <c r="QZ12" s="309"/>
      <c r="RA12" s="309"/>
      <c r="RB12" s="309"/>
      <c r="RC12" s="309"/>
      <c r="RD12" s="309"/>
      <c r="RE12" s="309"/>
      <c r="RF12" s="309"/>
      <c r="RG12" s="309"/>
      <c r="RH12" s="309"/>
      <c r="RI12" s="309"/>
      <c r="RJ12" s="309"/>
      <c r="RK12" s="309"/>
      <c r="RL12" s="309"/>
      <c r="RM12" s="309"/>
      <c r="RN12" s="309"/>
      <c r="RO12" s="309"/>
      <c r="RP12" s="309"/>
      <c r="RQ12" s="309"/>
      <c r="RR12" s="309"/>
      <c r="RS12" s="309"/>
      <c r="RT12" s="309"/>
      <c r="RU12" s="309"/>
      <c r="RV12" s="309"/>
      <c r="RW12" s="309"/>
      <c r="RX12" s="309"/>
      <c r="RY12" s="309"/>
      <c r="RZ12" s="309"/>
      <c r="SA12" s="309"/>
      <c r="SB12" s="309"/>
      <c r="SC12" s="309"/>
      <c r="SD12" s="309"/>
      <c r="SE12" s="309"/>
      <c r="SF12" s="309"/>
      <c r="SG12" s="309"/>
      <c r="SH12" s="309"/>
      <c r="SI12" s="309"/>
      <c r="SJ12" s="309"/>
      <c r="SK12" s="309"/>
      <c r="SL12" s="309"/>
      <c r="SM12" s="309"/>
      <c r="SN12" s="309"/>
      <c r="SO12" s="309"/>
      <c r="SP12" s="309"/>
      <c r="SQ12" s="309"/>
      <c r="SR12" s="309"/>
      <c r="SS12" s="309"/>
      <c r="ST12" s="309"/>
      <c r="SU12" s="309"/>
      <c r="SV12" s="309"/>
      <c r="SW12" s="309"/>
      <c r="SX12" s="309"/>
      <c r="SY12" s="309"/>
      <c r="SZ12" s="309"/>
      <c r="TA12" s="309"/>
      <c r="TB12" s="309"/>
      <c r="TC12" s="309"/>
      <c r="TD12" s="309"/>
      <c r="TE12" s="309"/>
      <c r="TF12" s="309"/>
      <c r="TG12" s="309"/>
      <c r="TH12" s="309"/>
      <c r="TI12" s="309"/>
      <c r="TJ12" s="309"/>
      <c r="TK12" s="309"/>
      <c r="TL12" s="309"/>
      <c r="TM12" s="309"/>
      <c r="TN12" s="309"/>
      <c r="TO12" s="309"/>
      <c r="TP12" s="309"/>
      <c r="TQ12" s="309"/>
      <c r="TR12" s="309"/>
      <c r="TS12" s="309"/>
      <c r="TT12" s="309"/>
      <c r="TU12" s="309"/>
      <c r="TV12" s="309"/>
      <c r="TW12" s="309"/>
      <c r="TX12" s="309"/>
      <c r="TY12" s="309"/>
      <c r="TZ12" s="309"/>
      <c r="UA12" s="309"/>
      <c r="UB12" s="309"/>
      <c r="UC12" s="309"/>
      <c r="UD12" s="309"/>
      <c r="UE12" s="309"/>
      <c r="UF12" s="309"/>
      <c r="UG12" s="309"/>
      <c r="UH12" s="309"/>
      <c r="UI12" s="309"/>
      <c r="UJ12" s="309"/>
      <c r="UK12" s="309"/>
      <c r="UL12" s="309"/>
      <c r="UM12" s="309"/>
      <c r="UN12" s="309"/>
      <c r="UO12" s="309"/>
      <c r="UP12" s="309"/>
      <c r="UQ12" s="309"/>
      <c r="UR12" s="309"/>
      <c r="US12" s="309"/>
      <c r="UT12" s="309"/>
      <c r="UU12" s="309"/>
      <c r="UV12" s="309"/>
      <c r="UW12" s="309"/>
      <c r="UX12" s="309"/>
      <c r="UY12" s="309"/>
      <c r="UZ12" s="309"/>
      <c r="VA12" s="309"/>
      <c r="VB12" s="309"/>
      <c r="VC12" s="309"/>
      <c r="VD12" s="309"/>
      <c r="VE12" s="309"/>
      <c r="VF12" s="309"/>
      <c r="VG12" s="309"/>
      <c r="VH12" s="309"/>
      <c r="VI12" s="309"/>
      <c r="VJ12" s="309"/>
      <c r="VK12" s="309"/>
      <c r="VL12" s="309"/>
      <c r="VM12" s="309"/>
      <c r="VN12" s="309"/>
      <c r="VO12" s="309"/>
      <c r="VP12" s="309"/>
      <c r="VQ12" s="309"/>
      <c r="VR12" s="309"/>
      <c r="VS12" s="309"/>
      <c r="VT12" s="309"/>
      <c r="VU12" s="309"/>
      <c r="VV12" s="309"/>
      <c r="VW12" s="309"/>
      <c r="VX12" s="309"/>
      <c r="VY12" s="309"/>
      <c r="VZ12" s="309"/>
      <c r="WA12" s="309"/>
      <c r="WB12" s="309"/>
      <c r="WC12" s="309"/>
      <c r="WD12" s="309"/>
      <c r="WE12" s="309"/>
      <c r="WF12" s="309"/>
      <c r="WG12" s="309"/>
      <c r="WH12" s="309"/>
      <c r="WI12" s="309"/>
      <c r="WJ12" s="309"/>
      <c r="WK12" s="309"/>
      <c r="WL12" s="309"/>
      <c r="WM12" s="309"/>
      <c r="WN12" s="309"/>
      <c r="WO12" s="309"/>
      <c r="WP12" s="309"/>
      <c r="WQ12" s="309"/>
      <c r="WR12" s="309"/>
      <c r="WS12" s="309"/>
      <c r="WT12" s="309"/>
      <c r="WU12" s="309"/>
      <c r="WV12" s="309"/>
      <c r="WW12" s="309"/>
      <c r="WX12" s="309"/>
      <c r="WY12" s="309"/>
      <c r="WZ12" s="309"/>
      <c r="XA12" s="309"/>
      <c r="XB12" s="309"/>
      <c r="XC12" s="309"/>
      <c r="XD12" s="309"/>
      <c r="XE12" s="309"/>
      <c r="XF12" s="309"/>
      <c r="XG12" s="309"/>
      <c r="XH12" s="309"/>
      <c r="XI12" s="309"/>
      <c r="XJ12" s="309"/>
      <c r="XK12" s="309"/>
      <c r="XL12" s="309"/>
      <c r="XM12" s="309"/>
      <c r="XN12" s="309"/>
      <c r="XO12" s="309"/>
      <c r="XP12" s="309"/>
      <c r="XQ12" s="309"/>
      <c r="XR12" s="309"/>
      <c r="XS12" s="309"/>
      <c r="XT12" s="309"/>
      <c r="XU12" s="309"/>
      <c r="XV12" s="309"/>
      <c r="XW12" s="309"/>
      <c r="XX12" s="309"/>
      <c r="XY12" s="309"/>
      <c r="XZ12" s="309"/>
      <c r="YA12" s="309"/>
      <c r="YB12" s="309"/>
      <c r="YC12" s="309"/>
      <c r="YD12" s="309"/>
      <c r="YE12" s="309"/>
      <c r="YF12" s="309"/>
      <c r="YG12" s="309"/>
      <c r="YH12" s="309"/>
      <c r="YI12" s="309"/>
      <c r="YJ12" s="309"/>
      <c r="YK12" s="309"/>
      <c r="YL12" s="309"/>
      <c r="YM12" s="309"/>
      <c r="YN12" s="309"/>
      <c r="YO12" s="309"/>
      <c r="YP12" s="309"/>
      <c r="YQ12" s="309"/>
      <c r="YR12" s="309"/>
      <c r="YS12" s="309"/>
      <c r="YT12" s="309"/>
      <c r="YU12" s="309"/>
      <c r="YV12" s="309"/>
      <c r="YW12" s="309"/>
      <c r="YX12" s="309"/>
      <c r="YY12" s="309"/>
      <c r="YZ12" s="309"/>
      <c r="ZA12" s="309"/>
      <c r="ZB12" s="309"/>
      <c r="ZC12" s="309"/>
      <c r="ZD12" s="309"/>
      <c r="ZE12" s="309"/>
      <c r="ZF12" s="309"/>
      <c r="ZG12" s="309"/>
      <c r="ZH12" s="309"/>
      <c r="ZI12" s="309"/>
      <c r="ZJ12" s="309"/>
      <c r="ZK12" s="309"/>
      <c r="ZL12" s="309"/>
      <c r="ZM12" s="309"/>
      <c r="ZN12" s="309"/>
      <c r="ZO12" s="309"/>
      <c r="ZP12" s="309"/>
      <c r="ZQ12" s="309"/>
      <c r="ZR12" s="309"/>
      <c r="ZS12" s="309"/>
      <c r="ZT12" s="309"/>
      <c r="ZU12" s="309"/>
      <c r="ZV12" s="309"/>
      <c r="ZW12" s="309"/>
      <c r="ZX12" s="309"/>
      <c r="ZY12" s="309"/>
      <c r="ZZ12" s="309"/>
      <c r="AAA12" s="309"/>
      <c r="AAB12" s="309"/>
      <c r="AAC12" s="309"/>
      <c r="AAD12" s="309"/>
      <c r="AAE12" s="309"/>
      <c r="AAF12" s="309"/>
      <c r="AAG12" s="309"/>
      <c r="AAH12" s="309"/>
      <c r="AAI12" s="309"/>
      <c r="AAJ12" s="309"/>
      <c r="AAK12" s="309"/>
      <c r="AAL12" s="309"/>
      <c r="AAM12" s="309"/>
      <c r="AAN12" s="309"/>
      <c r="AAO12" s="309"/>
      <c r="AAP12" s="309"/>
      <c r="AAQ12" s="309"/>
      <c r="AAR12" s="309"/>
      <c r="AAS12" s="309"/>
      <c r="AAT12" s="309"/>
      <c r="AAU12" s="309"/>
      <c r="AAV12" s="309"/>
      <c r="AAW12" s="309"/>
      <c r="AAX12" s="309"/>
      <c r="AAY12" s="309"/>
      <c r="AAZ12" s="309"/>
      <c r="ABA12" s="309"/>
      <c r="ABB12" s="309"/>
      <c r="ABC12" s="309"/>
      <c r="ABD12" s="309"/>
      <c r="ABE12" s="309"/>
      <c r="ABF12" s="309"/>
      <c r="ABG12" s="309"/>
      <c r="ABH12" s="309"/>
      <c r="ABI12" s="309"/>
      <c r="ABJ12" s="309"/>
      <c r="ABK12" s="309"/>
      <c r="ABL12" s="309"/>
      <c r="ABM12" s="309"/>
      <c r="ABN12" s="309"/>
      <c r="ABO12" s="309"/>
      <c r="ABP12" s="309"/>
      <c r="ABQ12" s="309"/>
      <c r="ABR12" s="309"/>
      <c r="ABS12" s="309"/>
      <c r="ABT12" s="309"/>
      <c r="ABU12" s="309"/>
      <c r="ABV12" s="309"/>
      <c r="ABW12" s="309"/>
      <c r="ABX12" s="309"/>
      <c r="ABY12" s="309"/>
      <c r="ABZ12" s="309"/>
      <c r="ACA12" s="309"/>
      <c r="ACB12" s="309"/>
      <c r="ACC12" s="309"/>
      <c r="ACD12" s="309"/>
      <c r="ACE12" s="309"/>
      <c r="ACF12" s="309"/>
      <c r="ACG12" s="309"/>
      <c r="ACH12" s="309"/>
      <c r="ACI12" s="309"/>
      <c r="ACJ12" s="309"/>
      <c r="ACK12" s="309"/>
      <c r="ACL12" s="309"/>
      <c r="ACM12" s="309"/>
      <c r="ACN12" s="309"/>
      <c r="ACO12" s="309"/>
      <c r="ACP12" s="309"/>
      <c r="ACQ12" s="309"/>
      <c r="ACR12" s="309"/>
      <c r="ACS12" s="309"/>
      <c r="ACT12" s="309"/>
      <c r="ACU12" s="309"/>
      <c r="ACV12" s="309"/>
      <c r="ACW12" s="309"/>
      <c r="ACX12" s="309"/>
      <c r="ACY12" s="309"/>
      <c r="ACZ12" s="309"/>
      <c r="ADA12" s="309"/>
      <c r="ADB12" s="309"/>
      <c r="ADC12" s="309"/>
      <c r="ADD12" s="309"/>
      <c r="ADE12" s="309"/>
      <c r="ADF12" s="309"/>
      <c r="ADG12" s="309"/>
      <c r="ADH12" s="309"/>
      <c r="ADI12" s="309"/>
      <c r="ADJ12" s="309"/>
      <c r="ADK12" s="309"/>
      <c r="ADL12" s="309"/>
      <c r="ADM12" s="309"/>
      <c r="ADN12" s="309"/>
      <c r="ADO12" s="309"/>
      <c r="ADP12" s="309"/>
      <c r="ADQ12" s="309"/>
      <c r="ADR12" s="309"/>
      <c r="ADS12" s="309"/>
      <c r="ADT12" s="309"/>
      <c r="ADU12" s="309"/>
      <c r="ADV12" s="309"/>
      <c r="ADW12" s="309"/>
      <c r="ADX12" s="309"/>
      <c r="ADY12" s="309"/>
      <c r="ADZ12" s="309"/>
      <c r="AEA12" s="309"/>
      <c r="AEB12" s="309"/>
      <c r="AEC12" s="309"/>
      <c r="AED12" s="309"/>
      <c r="AEE12" s="309"/>
      <c r="AEF12" s="309"/>
      <c r="AEG12" s="309"/>
      <c r="AEH12" s="309"/>
      <c r="AEI12" s="309"/>
      <c r="AEJ12" s="309"/>
      <c r="AEK12" s="309"/>
      <c r="AEL12" s="309"/>
      <c r="AEM12" s="309"/>
      <c r="AEN12" s="309"/>
      <c r="AEO12" s="309"/>
      <c r="AEP12" s="309"/>
      <c r="AEQ12" s="309"/>
      <c r="AER12" s="309"/>
      <c r="AES12" s="309"/>
      <c r="AET12" s="309"/>
      <c r="AEU12" s="309"/>
      <c r="AEV12" s="309"/>
      <c r="AEW12" s="309"/>
      <c r="AEX12" s="309"/>
      <c r="AEY12" s="309"/>
      <c r="AEZ12" s="309"/>
      <c r="AFA12" s="309"/>
      <c r="AFB12" s="309"/>
      <c r="AFC12" s="309"/>
      <c r="AFD12" s="309"/>
      <c r="AFE12" s="309"/>
      <c r="AFF12" s="309"/>
      <c r="AFG12" s="309"/>
      <c r="AFH12" s="309"/>
      <c r="AFI12" s="309"/>
      <c r="AFJ12" s="309"/>
      <c r="AFK12" s="309"/>
      <c r="AFL12" s="309"/>
      <c r="AFM12" s="309"/>
      <c r="AFN12" s="309"/>
      <c r="AFO12" s="309"/>
      <c r="AFP12" s="309"/>
      <c r="AFQ12" s="309"/>
      <c r="AFR12" s="309"/>
      <c r="AFS12" s="309"/>
      <c r="AFT12" s="309"/>
      <c r="AFU12" s="309"/>
      <c r="AFV12" s="309"/>
      <c r="AFW12" s="309"/>
      <c r="AFX12" s="309"/>
      <c r="AFY12" s="309"/>
      <c r="AFZ12" s="309"/>
      <c r="AGA12" s="309"/>
      <c r="AGB12" s="309"/>
      <c r="AGC12" s="309"/>
      <c r="AGD12" s="309"/>
      <c r="AGE12" s="309"/>
      <c r="AGF12" s="309"/>
      <c r="AGG12" s="309"/>
      <c r="AGH12" s="309"/>
      <c r="AGI12" s="309"/>
      <c r="AGJ12" s="309"/>
      <c r="AGK12" s="309"/>
      <c r="AGL12" s="309"/>
      <c r="AGM12" s="309"/>
      <c r="AGN12" s="309"/>
      <c r="AGO12" s="309"/>
      <c r="AGP12" s="309"/>
      <c r="AGQ12" s="309"/>
      <c r="AGR12" s="309"/>
      <c r="AGS12" s="309"/>
      <c r="AGT12" s="309"/>
      <c r="AGU12" s="309"/>
      <c r="AGV12" s="309"/>
      <c r="AGW12" s="309"/>
      <c r="AGX12" s="309"/>
      <c r="AGY12" s="309"/>
      <c r="AGZ12" s="309"/>
      <c r="AHA12" s="309"/>
      <c r="AHB12" s="309"/>
      <c r="AHC12" s="309"/>
      <c r="AHD12" s="309"/>
      <c r="AHE12" s="309"/>
      <c r="AHF12" s="309"/>
      <c r="AHG12" s="309"/>
      <c r="AHH12" s="309"/>
      <c r="AHI12" s="309"/>
      <c r="AHJ12" s="309"/>
      <c r="AHK12" s="309"/>
      <c r="AHL12" s="309"/>
      <c r="AHM12" s="309"/>
      <c r="AHN12" s="309"/>
      <c r="AHO12" s="309"/>
      <c r="AHP12" s="309"/>
      <c r="AHQ12" s="309"/>
      <c r="AHR12" s="309"/>
      <c r="AHS12" s="309"/>
      <c r="AHT12" s="309"/>
      <c r="AHU12" s="309"/>
      <c r="AHV12" s="309"/>
      <c r="AHW12" s="309"/>
      <c r="AHX12" s="309"/>
      <c r="AHY12" s="309"/>
      <c r="AHZ12" s="309"/>
      <c r="AIA12" s="309"/>
      <c r="AIB12" s="309"/>
      <c r="AIC12" s="309"/>
      <c r="AID12" s="309"/>
      <c r="AIE12" s="309"/>
      <c r="AIF12" s="309"/>
      <c r="AIG12" s="309"/>
      <c r="AIH12" s="309"/>
      <c r="AII12" s="309"/>
      <c r="AIJ12" s="309"/>
      <c r="AIK12" s="309"/>
      <c r="AIL12" s="309"/>
      <c r="AIM12" s="309"/>
      <c r="AIN12" s="309"/>
      <c r="AIO12" s="309"/>
      <c r="AIP12" s="309"/>
      <c r="AIQ12" s="309"/>
      <c r="AIR12" s="309"/>
      <c r="AIS12" s="309"/>
      <c r="AIT12" s="309"/>
      <c r="AIU12" s="309"/>
      <c r="AIV12" s="309"/>
      <c r="AIW12" s="309"/>
      <c r="AIX12" s="309"/>
      <c r="AIY12" s="309"/>
      <c r="AIZ12" s="309"/>
      <c r="AJA12" s="309"/>
      <c r="AJB12" s="309"/>
      <c r="AJC12" s="309"/>
      <c r="AJD12" s="309"/>
      <c r="AJE12" s="309"/>
      <c r="AJF12" s="309"/>
      <c r="AJG12" s="309"/>
      <c r="AJH12" s="309"/>
      <c r="AJI12" s="309"/>
      <c r="AJJ12" s="309"/>
      <c r="AJK12" s="309"/>
      <c r="AJL12" s="309"/>
      <c r="AJM12" s="309"/>
      <c r="AJN12" s="309"/>
      <c r="AJO12" s="309"/>
      <c r="AJP12" s="309"/>
      <c r="AJQ12" s="309"/>
      <c r="AJR12" s="309"/>
      <c r="AJS12" s="309"/>
      <c r="AJT12" s="309"/>
      <c r="AJU12" s="309"/>
      <c r="AJV12" s="309"/>
      <c r="AJW12" s="309"/>
      <c r="AJX12" s="309"/>
      <c r="AJY12" s="309"/>
      <c r="AJZ12" s="309"/>
      <c r="AKA12" s="309"/>
      <c r="AKB12" s="309"/>
      <c r="AKC12" s="309"/>
      <c r="AKD12" s="309"/>
      <c r="AKE12" s="309"/>
      <c r="AKF12" s="309"/>
      <c r="AKG12" s="309"/>
      <c r="AKH12" s="309"/>
      <c r="AKI12" s="309"/>
      <c r="AKJ12" s="309"/>
      <c r="AKK12" s="309"/>
      <c r="AKL12" s="309"/>
      <c r="AKM12" s="309"/>
      <c r="AKN12" s="309"/>
      <c r="AKO12" s="309"/>
      <c r="AKP12" s="309"/>
      <c r="AKQ12" s="309"/>
      <c r="AKR12" s="309"/>
      <c r="AKS12" s="309"/>
      <c r="AKT12" s="309"/>
      <c r="AKU12" s="309"/>
      <c r="AKV12" s="309"/>
      <c r="AKW12" s="309"/>
      <c r="AKX12" s="309"/>
      <c r="AKY12" s="309"/>
      <c r="AKZ12" s="309"/>
      <c r="ALA12" s="309"/>
      <c r="ALB12" s="309"/>
      <c r="ALC12" s="309"/>
      <c r="ALD12" s="309"/>
      <c r="ALE12" s="309"/>
      <c r="ALF12" s="309"/>
      <c r="ALG12" s="309"/>
      <c r="ALH12" s="309"/>
      <c r="ALI12" s="309"/>
      <c r="ALJ12" s="309"/>
      <c r="ALK12" s="309"/>
      <c r="ALL12" s="309"/>
      <c r="ALM12" s="309"/>
      <c r="ALN12" s="309"/>
      <c r="ALO12" s="309"/>
      <c r="ALP12" s="309"/>
      <c r="ALQ12" s="309"/>
      <c r="ALR12" s="309"/>
      <c r="ALS12" s="309"/>
      <c r="ALT12" s="309"/>
      <c r="ALU12" s="309"/>
      <c r="ALV12" s="309"/>
      <c r="ALW12" s="309"/>
      <c r="ALX12" s="309"/>
      <c r="ALY12" s="309"/>
      <c r="ALZ12" s="309"/>
      <c r="AMA12" s="309"/>
      <c r="AMB12" s="309"/>
      <c r="AMC12" s="309"/>
      <c r="AMD12" s="309"/>
      <c r="AME12" s="309"/>
      <c r="AMF12" s="309"/>
      <c r="AMG12" s="309"/>
      <c r="AMH12" s="309"/>
      <c r="AMI12" s="309"/>
      <c r="AMJ12" s="309"/>
      <c r="AMK12" s="309"/>
      <c r="AML12" s="309"/>
      <c r="AMM12" s="309"/>
      <c r="AMN12" s="309"/>
      <c r="AMO12" s="309"/>
      <c r="AMP12" s="309"/>
      <c r="AMQ12" s="309"/>
      <c r="AMR12" s="309"/>
      <c r="AMS12" s="309"/>
      <c r="AMT12" s="309"/>
      <c r="AMU12" s="309"/>
      <c r="AMV12" s="309"/>
      <c r="AMW12" s="309"/>
      <c r="AMX12" s="309"/>
      <c r="AMY12" s="309"/>
      <c r="AMZ12" s="309"/>
      <c r="ANA12" s="309"/>
      <c r="ANB12" s="309"/>
      <c r="ANC12" s="309"/>
      <c r="AND12" s="309"/>
      <c r="ANE12" s="309"/>
      <c r="ANF12" s="309"/>
      <c r="ANG12" s="309"/>
      <c r="ANH12" s="309"/>
      <c r="ANI12" s="309"/>
      <c r="ANJ12" s="309"/>
      <c r="ANK12" s="309"/>
      <c r="ANL12" s="309"/>
      <c r="ANM12" s="309"/>
      <c r="ANN12" s="309"/>
      <c r="ANO12" s="309"/>
      <c r="ANP12" s="309"/>
      <c r="ANQ12" s="309"/>
      <c r="ANR12" s="309"/>
      <c r="ANS12" s="309"/>
      <c r="ANT12" s="309"/>
      <c r="ANU12" s="309"/>
      <c r="ANV12" s="309"/>
      <c r="ANW12" s="309"/>
      <c r="ANX12" s="309"/>
      <c r="ANY12" s="309"/>
      <c r="ANZ12" s="309"/>
      <c r="AOA12" s="309"/>
      <c r="AOB12" s="309"/>
      <c r="AOC12" s="309"/>
      <c r="AOD12" s="309"/>
      <c r="AOE12" s="309"/>
      <c r="AOF12" s="309"/>
      <c r="AOG12" s="309"/>
      <c r="AOH12" s="309"/>
      <c r="AOI12" s="309"/>
      <c r="AOJ12" s="309"/>
      <c r="AOK12" s="309"/>
      <c r="AOL12" s="309"/>
      <c r="AOM12" s="309"/>
      <c r="AON12" s="309"/>
      <c r="AOO12" s="309"/>
      <c r="AOP12" s="309"/>
      <c r="AOQ12" s="309"/>
      <c r="AOR12" s="309"/>
      <c r="AOS12" s="309"/>
      <c r="AOT12" s="309"/>
      <c r="AOU12" s="309"/>
      <c r="AOV12" s="309"/>
      <c r="AOW12" s="309"/>
      <c r="AOX12" s="309"/>
      <c r="AOY12" s="309"/>
      <c r="AOZ12" s="309"/>
      <c r="APA12" s="309"/>
      <c r="APB12" s="309"/>
      <c r="APC12" s="309"/>
      <c r="APD12" s="309"/>
      <c r="APE12" s="309"/>
      <c r="APF12" s="309"/>
      <c r="APG12" s="309"/>
      <c r="APH12" s="309"/>
      <c r="API12" s="309"/>
      <c r="APJ12" s="309"/>
      <c r="APK12" s="309"/>
      <c r="APL12" s="309"/>
      <c r="APM12" s="309"/>
      <c r="APN12" s="309"/>
      <c r="APO12" s="309"/>
      <c r="APP12" s="309"/>
      <c r="APQ12" s="309"/>
      <c r="APR12" s="309"/>
      <c r="APS12" s="309"/>
      <c r="APT12" s="309"/>
      <c r="APU12" s="309"/>
      <c r="APV12" s="309"/>
      <c r="APW12" s="309"/>
      <c r="APX12" s="309"/>
      <c r="APY12" s="309"/>
      <c r="APZ12" s="309"/>
      <c r="AQA12" s="309"/>
      <c r="AQB12" s="309"/>
      <c r="AQC12" s="309"/>
      <c r="AQD12" s="309"/>
      <c r="AQE12" s="309"/>
      <c r="AQF12" s="309"/>
      <c r="AQG12" s="309"/>
      <c r="AQH12" s="309"/>
      <c r="AQI12" s="309"/>
      <c r="AQJ12" s="309"/>
      <c r="AQK12" s="309"/>
      <c r="AQL12" s="309"/>
      <c r="AQM12" s="309"/>
      <c r="AQN12" s="309"/>
      <c r="AQO12" s="309"/>
      <c r="AQP12" s="309"/>
      <c r="AQQ12" s="309"/>
      <c r="AQR12" s="309"/>
      <c r="AQS12" s="309"/>
      <c r="AQT12" s="309"/>
      <c r="AQU12" s="309"/>
      <c r="AQV12" s="309"/>
      <c r="AQW12" s="309"/>
      <c r="AQX12" s="309"/>
      <c r="AQY12" s="309"/>
      <c r="AQZ12" s="309"/>
      <c r="ARA12" s="309"/>
      <c r="ARB12" s="309"/>
      <c r="ARC12" s="309"/>
      <c r="ARD12" s="309"/>
      <c r="ARE12" s="309"/>
      <c r="ARF12" s="309"/>
      <c r="ARG12" s="309"/>
      <c r="ARH12" s="309"/>
      <c r="ARI12" s="309"/>
      <c r="ARJ12" s="309"/>
      <c r="ARK12" s="309"/>
      <c r="ARL12" s="309"/>
      <c r="ARM12" s="309"/>
      <c r="ARN12" s="309"/>
      <c r="ARO12" s="309"/>
      <c r="ARP12" s="309"/>
      <c r="ARQ12" s="309"/>
      <c r="ARR12" s="309"/>
      <c r="ARS12" s="309"/>
      <c r="ART12" s="309"/>
      <c r="ARU12" s="309"/>
      <c r="ARV12" s="309"/>
      <c r="ARW12" s="309"/>
      <c r="ARX12" s="309"/>
      <c r="ARY12" s="309"/>
      <c r="ARZ12" s="309"/>
      <c r="ASA12" s="309"/>
      <c r="ASB12" s="309"/>
      <c r="ASC12" s="309"/>
      <c r="ASD12" s="309"/>
      <c r="ASE12" s="309"/>
      <c r="ASF12" s="309"/>
      <c r="ASG12" s="309"/>
      <c r="ASH12" s="309"/>
      <c r="ASI12" s="309"/>
      <c r="ASJ12" s="309"/>
      <c r="ASK12" s="309"/>
      <c r="ASL12" s="309"/>
      <c r="ASM12" s="309"/>
      <c r="ASN12" s="309"/>
      <c r="ASO12" s="309"/>
      <c r="ASP12" s="309"/>
      <c r="ASQ12" s="309"/>
      <c r="ASR12" s="309"/>
      <c r="ASS12" s="309"/>
      <c r="AST12" s="309"/>
      <c r="ASU12" s="309"/>
      <c r="ASV12" s="309"/>
      <c r="ASW12" s="309"/>
      <c r="ASX12" s="309"/>
      <c r="ASY12" s="309"/>
      <c r="ASZ12" s="309"/>
      <c r="ATA12" s="309"/>
      <c r="ATB12" s="309"/>
      <c r="ATC12" s="309"/>
      <c r="ATD12" s="309"/>
      <c r="ATE12" s="309"/>
      <c r="ATF12" s="309"/>
      <c r="ATG12" s="309"/>
      <c r="ATH12" s="309"/>
      <c r="ATI12" s="309"/>
      <c r="ATJ12" s="309"/>
      <c r="ATK12" s="309"/>
      <c r="ATL12" s="309"/>
      <c r="ATM12" s="309"/>
      <c r="ATN12" s="309"/>
      <c r="ATO12" s="309"/>
      <c r="ATP12" s="309"/>
      <c r="ATQ12" s="309"/>
      <c r="ATR12" s="309"/>
      <c r="ATS12" s="309"/>
      <c r="ATT12" s="309"/>
      <c r="ATU12" s="309"/>
      <c r="ATV12" s="309"/>
      <c r="ATW12" s="309"/>
      <c r="ATX12" s="309"/>
      <c r="ATY12" s="309"/>
      <c r="ATZ12" s="309"/>
      <c r="AUA12" s="309"/>
      <c r="AUB12" s="309"/>
      <c r="AUC12" s="309"/>
      <c r="AUD12" s="309"/>
      <c r="AUE12" s="309"/>
      <c r="AUF12" s="309"/>
      <c r="AUG12" s="309"/>
      <c r="AUH12" s="309"/>
      <c r="AUI12" s="309"/>
      <c r="AUJ12" s="309"/>
      <c r="AUK12" s="309"/>
      <c r="AUL12" s="309"/>
      <c r="AUM12" s="309"/>
      <c r="AUN12" s="309"/>
      <c r="AUO12" s="309"/>
      <c r="AUP12" s="309"/>
      <c r="AUQ12" s="309"/>
      <c r="AUR12" s="309"/>
      <c r="AUS12" s="309"/>
      <c r="AUT12" s="309"/>
      <c r="AUU12" s="309"/>
      <c r="AUV12" s="309"/>
      <c r="AUW12" s="309"/>
      <c r="AUX12" s="309"/>
      <c r="AUY12" s="309"/>
      <c r="AUZ12" s="309"/>
      <c r="AVA12" s="309"/>
      <c r="AVB12" s="309"/>
      <c r="AVC12" s="309"/>
      <c r="AVD12" s="309"/>
      <c r="AVE12" s="309"/>
      <c r="AVF12" s="309"/>
      <c r="AVG12" s="309"/>
      <c r="AVH12" s="309"/>
      <c r="AVI12" s="309"/>
      <c r="AVJ12" s="309"/>
      <c r="AVK12" s="309"/>
      <c r="AVL12" s="309"/>
      <c r="AVM12" s="309"/>
      <c r="AVN12" s="309"/>
      <c r="AVO12" s="309"/>
      <c r="AVP12" s="309"/>
      <c r="AVQ12" s="309"/>
      <c r="AVR12" s="309"/>
      <c r="AVS12" s="309"/>
      <c r="AVT12" s="309"/>
      <c r="AVU12" s="309"/>
      <c r="AVV12" s="309"/>
      <c r="AVW12" s="309"/>
      <c r="AVX12" s="309"/>
      <c r="AVY12" s="309"/>
      <c r="AVZ12" s="309"/>
      <c r="AWA12" s="309"/>
      <c r="AWB12" s="309"/>
      <c r="AWC12" s="309"/>
      <c r="AWD12" s="309"/>
      <c r="AWE12" s="309"/>
      <c r="AWF12" s="309"/>
      <c r="AWG12" s="309"/>
      <c r="AWH12" s="309"/>
      <c r="AWI12" s="309"/>
      <c r="AWJ12" s="309"/>
      <c r="AWK12" s="309"/>
      <c r="AWL12" s="309"/>
      <c r="AWM12" s="309"/>
      <c r="AWN12" s="309"/>
      <c r="AWO12" s="309"/>
      <c r="AWP12" s="309"/>
      <c r="AWQ12" s="309"/>
      <c r="AWR12" s="309"/>
      <c r="AWS12" s="309"/>
      <c r="AWT12" s="309"/>
      <c r="AWU12" s="309"/>
      <c r="AWV12" s="309"/>
      <c r="AWW12" s="309"/>
      <c r="AWX12" s="309"/>
      <c r="AWY12" s="309"/>
      <c r="AWZ12" s="309"/>
      <c r="AXA12" s="309"/>
      <c r="AXB12" s="309"/>
      <c r="AXC12" s="309"/>
      <c r="AXD12" s="309"/>
      <c r="AXE12" s="309"/>
      <c r="AXF12" s="309"/>
      <c r="AXG12" s="309"/>
      <c r="AXH12" s="309"/>
      <c r="AXI12" s="309"/>
      <c r="AXJ12" s="309"/>
      <c r="AXK12" s="309"/>
      <c r="AXL12" s="309"/>
      <c r="AXM12" s="309"/>
      <c r="AXN12" s="309"/>
      <c r="AXO12" s="309"/>
      <c r="AXP12" s="309"/>
      <c r="AXQ12" s="309"/>
      <c r="AXR12" s="309"/>
      <c r="AXS12" s="309"/>
      <c r="AXT12" s="309"/>
      <c r="AXU12" s="309"/>
      <c r="AXV12" s="309"/>
      <c r="AXW12" s="309"/>
      <c r="AXX12" s="309"/>
      <c r="AXY12" s="309"/>
      <c r="AXZ12" s="309"/>
      <c r="AYA12" s="309"/>
      <c r="AYB12" s="309"/>
      <c r="AYC12" s="309"/>
      <c r="AYD12" s="309"/>
      <c r="AYE12" s="309"/>
      <c r="AYF12" s="309"/>
      <c r="AYG12" s="309"/>
      <c r="AYH12" s="309"/>
      <c r="AYI12" s="309"/>
      <c r="AYJ12" s="309"/>
      <c r="AYK12" s="309"/>
      <c r="AYL12" s="309"/>
      <c r="AYM12" s="309"/>
      <c r="AYN12" s="309"/>
      <c r="AYO12" s="309"/>
      <c r="AYP12" s="309"/>
      <c r="AYQ12" s="309"/>
      <c r="AYR12" s="309"/>
      <c r="AYS12" s="309"/>
      <c r="AYT12" s="309"/>
      <c r="AYU12" s="309"/>
      <c r="AYV12" s="309"/>
      <c r="AYW12" s="309"/>
      <c r="AYX12" s="309"/>
      <c r="AYY12" s="309"/>
      <c r="AYZ12" s="309"/>
      <c r="AZA12" s="309"/>
      <c r="AZB12" s="309"/>
      <c r="AZC12" s="309"/>
      <c r="AZD12" s="309"/>
      <c r="AZE12" s="309"/>
      <c r="AZF12" s="309"/>
      <c r="AZG12" s="309"/>
      <c r="AZH12" s="309"/>
      <c r="AZI12" s="309"/>
      <c r="AZJ12" s="309"/>
      <c r="AZK12" s="309"/>
      <c r="AZL12" s="309"/>
      <c r="AZM12" s="309"/>
      <c r="AZN12" s="309"/>
      <c r="AZO12" s="309"/>
      <c r="AZP12" s="309"/>
      <c r="AZQ12" s="309"/>
      <c r="AZR12" s="309"/>
      <c r="AZS12" s="309"/>
      <c r="AZT12" s="309"/>
      <c r="AZU12" s="309"/>
      <c r="AZV12" s="309"/>
      <c r="AZW12" s="309"/>
      <c r="AZX12" s="309"/>
      <c r="AZY12" s="309"/>
      <c r="AZZ12" s="309"/>
      <c r="BAA12" s="309"/>
      <c r="BAB12" s="309"/>
      <c r="BAC12" s="309"/>
      <c r="BAD12" s="309"/>
      <c r="BAE12" s="309"/>
      <c r="BAF12" s="309"/>
      <c r="BAG12" s="309"/>
      <c r="BAH12" s="309"/>
      <c r="BAI12" s="309"/>
      <c r="BAJ12" s="309"/>
      <c r="BAK12" s="309"/>
      <c r="BAL12" s="309"/>
      <c r="BAM12" s="309"/>
      <c r="BAN12" s="309"/>
      <c r="BAO12" s="309"/>
      <c r="BAP12" s="309"/>
      <c r="BAQ12" s="309"/>
      <c r="BAR12" s="309"/>
      <c r="BAS12" s="309"/>
      <c r="BAT12" s="309"/>
      <c r="BAU12" s="309"/>
      <c r="BAV12" s="309"/>
      <c r="BAW12" s="309"/>
      <c r="BAX12" s="309"/>
      <c r="BAY12" s="309"/>
      <c r="BAZ12" s="309"/>
      <c r="BBA12" s="309"/>
      <c r="BBB12" s="309"/>
      <c r="BBC12" s="309"/>
      <c r="BBD12" s="309"/>
      <c r="BBE12" s="309"/>
      <c r="BBF12" s="309"/>
      <c r="BBG12" s="309"/>
      <c r="BBH12" s="309"/>
      <c r="BBI12" s="309"/>
      <c r="BBJ12" s="309"/>
      <c r="BBK12" s="309"/>
      <c r="BBL12" s="309"/>
      <c r="BBM12" s="309"/>
      <c r="BBN12" s="309"/>
      <c r="BBO12" s="309"/>
      <c r="BBP12" s="309"/>
      <c r="BBQ12" s="309"/>
      <c r="BBR12" s="309"/>
      <c r="BBS12" s="309"/>
      <c r="BBT12" s="309"/>
      <c r="BBU12" s="309"/>
      <c r="BBV12" s="309"/>
      <c r="BBW12" s="309"/>
      <c r="BBX12" s="309"/>
      <c r="BBY12" s="309"/>
      <c r="BBZ12" s="309"/>
      <c r="BCA12" s="309"/>
      <c r="BCB12" s="309"/>
      <c r="BCC12" s="309"/>
      <c r="BCD12" s="309"/>
      <c r="BCE12" s="309"/>
      <c r="BCF12" s="309"/>
      <c r="BCG12" s="309"/>
      <c r="BCH12" s="309"/>
      <c r="BCI12" s="309"/>
      <c r="BCJ12" s="309"/>
      <c r="BCK12" s="309"/>
      <c r="BCL12" s="309"/>
      <c r="BCM12" s="309"/>
      <c r="BCN12" s="309"/>
      <c r="BCO12" s="309"/>
      <c r="BCP12" s="309"/>
      <c r="BCQ12" s="309"/>
      <c r="BCR12" s="309"/>
      <c r="BCS12" s="309"/>
      <c r="BCT12" s="309"/>
      <c r="BCU12" s="309"/>
      <c r="BCV12" s="309"/>
      <c r="BCW12" s="309"/>
      <c r="BCX12" s="309"/>
      <c r="BCY12" s="309"/>
      <c r="BCZ12" s="309"/>
      <c r="BDA12" s="309"/>
      <c r="BDB12" s="309"/>
      <c r="BDC12" s="309"/>
      <c r="BDD12" s="309"/>
      <c r="BDE12" s="309"/>
      <c r="BDF12" s="309"/>
      <c r="BDG12" s="309"/>
      <c r="BDH12" s="309"/>
      <c r="BDI12" s="309"/>
      <c r="BDJ12" s="309"/>
      <c r="BDK12" s="309"/>
      <c r="BDL12" s="309"/>
      <c r="BDM12" s="309"/>
      <c r="BDN12" s="309"/>
      <c r="BDO12" s="309"/>
      <c r="BDP12" s="309"/>
      <c r="BDQ12" s="309"/>
      <c r="BDR12" s="309"/>
      <c r="BDS12" s="309"/>
      <c r="BDT12" s="309"/>
      <c r="BDU12" s="309"/>
      <c r="BDV12" s="309"/>
      <c r="BDW12" s="309"/>
      <c r="BDX12" s="309"/>
      <c r="BDY12" s="309"/>
      <c r="BDZ12" s="309"/>
      <c r="BEA12" s="309"/>
      <c r="BEB12" s="309"/>
      <c r="BEC12" s="309"/>
      <c r="BED12" s="309"/>
      <c r="BEE12" s="309"/>
      <c r="BEF12" s="309"/>
      <c r="BEG12" s="309"/>
      <c r="BEH12" s="309"/>
      <c r="BEI12" s="309"/>
      <c r="BEJ12" s="309"/>
      <c r="BEK12" s="309"/>
      <c r="BEL12" s="309"/>
      <c r="BEM12" s="309"/>
      <c r="BEN12" s="309"/>
      <c r="BEO12" s="309"/>
      <c r="BEP12" s="309"/>
      <c r="BEQ12" s="309"/>
      <c r="BER12" s="309"/>
      <c r="BES12" s="309"/>
      <c r="BET12" s="309"/>
      <c r="BEU12" s="309"/>
      <c r="BEV12" s="309"/>
      <c r="BEW12" s="309"/>
      <c r="BEX12" s="309"/>
      <c r="BEY12" s="309"/>
      <c r="BEZ12" s="309"/>
      <c r="BFA12" s="309"/>
      <c r="BFB12" s="309"/>
      <c r="BFC12" s="309"/>
      <c r="BFD12" s="309"/>
      <c r="BFE12" s="309"/>
      <c r="BFF12" s="309"/>
      <c r="BFG12" s="309"/>
      <c r="BFH12" s="309"/>
      <c r="BFI12" s="309"/>
      <c r="BFJ12" s="309"/>
      <c r="BFK12" s="309"/>
      <c r="BFL12" s="309"/>
      <c r="BFM12" s="309"/>
      <c r="BFN12" s="309"/>
      <c r="BFO12" s="309"/>
      <c r="BFP12" s="309"/>
      <c r="BFQ12" s="309"/>
      <c r="BFR12" s="309"/>
      <c r="BFS12" s="309"/>
      <c r="BFT12" s="309"/>
      <c r="BFU12" s="309"/>
      <c r="BFV12" s="309"/>
      <c r="BFW12" s="309"/>
      <c r="BFX12" s="309"/>
      <c r="BFY12" s="309"/>
      <c r="BFZ12" s="309"/>
      <c r="BGA12" s="309"/>
      <c r="BGB12" s="309"/>
      <c r="BGC12" s="309"/>
      <c r="BGD12" s="309"/>
      <c r="BGE12" s="309"/>
      <c r="BGF12" s="309"/>
      <c r="BGG12" s="309"/>
      <c r="BGH12" s="309"/>
      <c r="BGI12" s="309"/>
      <c r="BGJ12" s="309"/>
      <c r="BGK12" s="309"/>
      <c r="BGL12" s="309"/>
      <c r="BGM12" s="309"/>
      <c r="BGN12" s="309"/>
      <c r="BGO12" s="309"/>
      <c r="BGP12" s="309"/>
      <c r="BGQ12" s="309"/>
      <c r="BGR12" s="309"/>
      <c r="BGS12" s="309"/>
      <c r="BGT12" s="309"/>
      <c r="BGU12" s="309"/>
      <c r="BGV12" s="309"/>
      <c r="BGW12" s="309"/>
      <c r="BGX12" s="309"/>
      <c r="BGY12" s="309"/>
      <c r="BGZ12" s="309"/>
      <c r="BHA12" s="309"/>
      <c r="BHB12" s="309"/>
      <c r="BHC12" s="309"/>
      <c r="BHD12" s="309"/>
      <c r="BHE12" s="309"/>
      <c r="BHF12" s="309"/>
      <c r="BHG12" s="309"/>
      <c r="BHH12" s="309"/>
      <c r="BHI12" s="309"/>
      <c r="BHJ12" s="309"/>
      <c r="BHK12" s="309"/>
      <c r="BHL12" s="309"/>
      <c r="BHM12" s="309"/>
      <c r="BHN12" s="309"/>
      <c r="BHO12" s="309"/>
      <c r="BHP12" s="309"/>
      <c r="BHQ12" s="309"/>
      <c r="BHR12" s="309"/>
      <c r="BHS12" s="309"/>
      <c r="BHT12" s="309"/>
      <c r="BHU12" s="309"/>
      <c r="BHV12" s="309"/>
      <c r="BHW12" s="309"/>
      <c r="BHX12" s="309"/>
      <c r="BHY12" s="309"/>
      <c r="BHZ12" s="309"/>
      <c r="BIA12" s="309"/>
      <c r="BIB12" s="309"/>
      <c r="BIC12" s="309"/>
      <c r="BID12" s="309"/>
      <c r="BIE12" s="309"/>
      <c r="BIF12" s="309"/>
      <c r="BIG12" s="309"/>
      <c r="BIH12" s="309"/>
      <c r="BII12" s="309"/>
      <c r="BIJ12" s="309"/>
      <c r="BIK12" s="309"/>
      <c r="BIL12" s="309"/>
      <c r="BIM12" s="309"/>
      <c r="BIN12" s="309"/>
      <c r="BIO12" s="309"/>
      <c r="BIP12" s="309"/>
      <c r="BIQ12" s="309"/>
      <c r="BIR12" s="309"/>
      <c r="BIS12" s="309"/>
      <c r="BIT12" s="309"/>
      <c r="BIU12" s="309"/>
      <c r="BIV12" s="309"/>
      <c r="BIW12" s="309"/>
      <c r="BIX12" s="309"/>
      <c r="BIY12" s="309"/>
      <c r="BIZ12" s="309"/>
      <c r="BJA12" s="309"/>
      <c r="BJB12" s="309"/>
      <c r="BJC12" s="309"/>
      <c r="BJD12" s="309"/>
      <c r="BJE12" s="309"/>
      <c r="BJF12" s="309"/>
      <c r="BJG12" s="309"/>
      <c r="BJH12" s="309"/>
      <c r="BJI12" s="309"/>
      <c r="BJJ12" s="309"/>
      <c r="BJK12" s="309"/>
      <c r="BJL12" s="309"/>
      <c r="BJM12" s="309"/>
      <c r="BJN12" s="309"/>
      <c r="BJO12" s="309"/>
      <c r="BJP12" s="309"/>
      <c r="BJQ12" s="309"/>
      <c r="BJR12" s="309"/>
      <c r="BJS12" s="309"/>
      <c r="BJT12" s="309"/>
      <c r="BJU12" s="309"/>
      <c r="BJV12" s="309"/>
      <c r="BJW12" s="309"/>
      <c r="BJX12" s="309"/>
      <c r="BJY12" s="309"/>
      <c r="BJZ12" s="309"/>
      <c r="BKA12" s="309"/>
      <c r="BKB12" s="309"/>
      <c r="BKC12" s="309"/>
      <c r="BKD12" s="309"/>
      <c r="BKE12" s="309"/>
      <c r="BKF12" s="309"/>
      <c r="BKG12" s="309"/>
      <c r="BKH12" s="309"/>
      <c r="BKI12" s="309"/>
      <c r="BKJ12" s="309"/>
      <c r="BKK12" s="309"/>
      <c r="BKL12" s="309"/>
      <c r="BKM12" s="309"/>
      <c r="BKN12" s="309"/>
      <c r="BKO12" s="309"/>
      <c r="BKP12" s="309"/>
      <c r="BKQ12" s="309"/>
      <c r="BKR12" s="309"/>
      <c r="BKS12" s="309"/>
      <c r="BKT12" s="309"/>
      <c r="BKU12" s="309"/>
      <c r="BKV12" s="309"/>
      <c r="BKW12" s="309"/>
      <c r="BKX12" s="309"/>
      <c r="BKY12" s="309"/>
      <c r="BKZ12" s="309"/>
      <c r="BLA12" s="309"/>
      <c r="BLB12" s="309"/>
      <c r="BLC12" s="309"/>
      <c r="BLD12" s="309"/>
      <c r="BLE12" s="309"/>
      <c r="BLF12" s="309"/>
      <c r="BLG12" s="309"/>
      <c r="BLH12" s="309"/>
      <c r="BLI12" s="309"/>
      <c r="BLJ12" s="309"/>
      <c r="BLK12" s="309"/>
      <c r="BLL12" s="309"/>
      <c r="BLM12" s="309"/>
      <c r="BLN12" s="309"/>
      <c r="BLO12" s="309"/>
      <c r="BLP12" s="309"/>
      <c r="BLQ12" s="309"/>
      <c r="BLR12" s="309"/>
      <c r="BLS12" s="309"/>
      <c r="BLT12" s="309"/>
      <c r="BLU12" s="309"/>
      <c r="BLV12" s="309"/>
      <c r="BLW12" s="309"/>
      <c r="BLX12" s="309"/>
      <c r="BLY12" s="309"/>
      <c r="BLZ12" s="309"/>
      <c r="BMA12" s="309"/>
      <c r="BMB12" s="309"/>
      <c r="BMC12" s="309"/>
      <c r="BMD12" s="309"/>
      <c r="BME12" s="309"/>
      <c r="BMF12" s="309"/>
      <c r="BMG12" s="309"/>
      <c r="BMH12" s="309"/>
      <c r="BMI12" s="309"/>
      <c r="BMJ12" s="309"/>
      <c r="BMK12" s="309"/>
      <c r="BML12" s="309"/>
      <c r="BMM12" s="309"/>
      <c r="BMN12" s="309"/>
      <c r="BMO12" s="309"/>
      <c r="BMP12" s="309"/>
      <c r="BMQ12" s="309"/>
      <c r="BMR12" s="309"/>
      <c r="BMS12" s="309"/>
      <c r="BMT12" s="309"/>
      <c r="BMU12" s="309"/>
      <c r="BMV12" s="309"/>
      <c r="BMW12" s="309"/>
      <c r="BMX12" s="309"/>
      <c r="BMY12" s="309"/>
      <c r="BMZ12" s="309"/>
      <c r="BNA12" s="309"/>
      <c r="BNB12" s="309"/>
      <c r="BNC12" s="309"/>
      <c r="BND12" s="309"/>
      <c r="BNE12" s="309"/>
      <c r="BNF12" s="309"/>
      <c r="BNG12" s="309"/>
      <c r="BNH12" s="309"/>
      <c r="BNI12" s="309"/>
      <c r="BNJ12" s="309"/>
      <c r="BNK12" s="309"/>
      <c r="BNL12" s="309"/>
      <c r="BNM12" s="309"/>
      <c r="BNN12" s="309"/>
      <c r="BNO12" s="309"/>
      <c r="BNP12" s="309"/>
      <c r="BNQ12" s="309"/>
      <c r="BNR12" s="309"/>
      <c r="BNS12" s="309"/>
      <c r="BNT12" s="309"/>
      <c r="BNU12" s="309"/>
      <c r="BNV12" s="309"/>
      <c r="BNW12" s="309"/>
      <c r="BNX12" s="309"/>
      <c r="BNY12" s="309"/>
      <c r="BNZ12" s="309"/>
      <c r="BOA12" s="309"/>
      <c r="BOB12" s="309"/>
      <c r="BOC12" s="309"/>
      <c r="BOD12" s="309"/>
      <c r="BOE12" s="309"/>
      <c r="BOF12" s="309"/>
      <c r="BOG12" s="309"/>
      <c r="BOH12" s="309"/>
      <c r="BOI12" s="309"/>
      <c r="BOJ12" s="309"/>
      <c r="BOK12" s="309"/>
      <c r="BOL12" s="309"/>
      <c r="BOM12" s="309"/>
      <c r="BON12" s="309"/>
      <c r="BOO12" s="309"/>
      <c r="BOP12" s="309"/>
      <c r="BOQ12" s="309"/>
      <c r="BOR12" s="309"/>
      <c r="BOS12" s="309"/>
      <c r="BOT12" s="309"/>
      <c r="BOU12" s="309"/>
      <c r="BOV12" s="309"/>
      <c r="BOW12" s="309"/>
      <c r="BOX12" s="309"/>
      <c r="BOY12" s="309"/>
      <c r="BOZ12" s="309"/>
      <c r="BPA12" s="309"/>
      <c r="BPB12" s="309"/>
      <c r="BPC12" s="309"/>
      <c r="BPD12" s="309"/>
      <c r="BPE12" s="309"/>
      <c r="BPF12" s="309"/>
      <c r="BPG12" s="309"/>
      <c r="BPH12" s="309"/>
      <c r="BPI12" s="309"/>
      <c r="BPJ12" s="309"/>
      <c r="BPK12" s="309"/>
      <c r="BPL12" s="309"/>
      <c r="BPM12" s="309"/>
      <c r="BPN12" s="309"/>
      <c r="BPO12" s="309"/>
      <c r="BPP12" s="309"/>
      <c r="BPQ12" s="309"/>
      <c r="BPR12" s="309"/>
      <c r="BPS12" s="309"/>
      <c r="BPT12" s="309"/>
      <c r="BPU12" s="309"/>
      <c r="BPV12" s="309"/>
      <c r="BPW12" s="309"/>
      <c r="BPX12" s="309"/>
      <c r="BPY12" s="309"/>
      <c r="BPZ12" s="309"/>
      <c r="BQA12" s="309"/>
      <c r="BQB12" s="309"/>
      <c r="BQC12" s="309"/>
      <c r="BQD12" s="309"/>
      <c r="BQE12" s="309"/>
      <c r="BQF12" s="309"/>
      <c r="BQG12" s="309"/>
      <c r="BQH12" s="309"/>
      <c r="BQI12" s="309"/>
      <c r="BQJ12" s="309"/>
      <c r="BQK12" s="309"/>
      <c r="BQL12" s="309"/>
      <c r="BQM12" s="309"/>
      <c r="BQN12" s="309"/>
      <c r="BQO12" s="309"/>
      <c r="BQP12" s="309"/>
      <c r="BQQ12" s="309"/>
      <c r="BQR12" s="309"/>
      <c r="BQS12" s="309"/>
      <c r="BQT12" s="309"/>
      <c r="BQU12" s="309"/>
      <c r="BQV12" s="309"/>
      <c r="BQW12" s="309"/>
      <c r="BQX12" s="309"/>
      <c r="BQY12" s="309"/>
      <c r="BQZ12" s="309"/>
      <c r="BRA12" s="309"/>
      <c r="BRB12" s="309"/>
      <c r="BRC12" s="309"/>
      <c r="BRD12" s="309"/>
      <c r="BRE12" s="309"/>
      <c r="BRF12" s="309"/>
      <c r="BRG12" s="309"/>
      <c r="BRH12" s="309"/>
      <c r="BRI12" s="309"/>
      <c r="BRJ12" s="309"/>
      <c r="BRK12" s="309"/>
      <c r="BRL12" s="309"/>
      <c r="BRM12" s="309"/>
      <c r="BRN12" s="309"/>
      <c r="BRO12" s="309"/>
      <c r="BRP12" s="309"/>
      <c r="BRQ12" s="309"/>
      <c r="BRR12" s="309"/>
      <c r="BRS12" s="309"/>
      <c r="BRT12" s="309"/>
      <c r="BRU12" s="309"/>
      <c r="BRV12" s="309"/>
      <c r="BRW12" s="309"/>
      <c r="BRX12" s="309"/>
      <c r="BRY12" s="309"/>
      <c r="BRZ12" s="309"/>
      <c r="BSA12" s="309"/>
      <c r="BSB12" s="309"/>
      <c r="BSC12" s="309"/>
      <c r="BSD12" s="309"/>
      <c r="BSE12" s="309"/>
      <c r="BSF12" s="309"/>
      <c r="BSG12" s="309"/>
      <c r="BSH12" s="309"/>
      <c r="BSI12" s="309"/>
      <c r="BSJ12" s="309"/>
      <c r="BSK12" s="309"/>
      <c r="BSL12" s="309"/>
      <c r="BSM12" s="309"/>
      <c r="BSN12" s="309"/>
      <c r="BSO12" s="309"/>
      <c r="BSP12" s="309"/>
      <c r="BSQ12" s="309"/>
      <c r="BSR12" s="309"/>
      <c r="BSS12" s="309"/>
      <c r="BST12" s="309"/>
      <c r="BSU12" s="309"/>
      <c r="BSV12" s="309"/>
      <c r="BSW12" s="309"/>
      <c r="BSX12" s="309"/>
      <c r="BSY12" s="309"/>
      <c r="BSZ12" s="309"/>
      <c r="BTA12" s="309"/>
      <c r="BTB12" s="309"/>
      <c r="BTC12" s="309"/>
      <c r="BTD12" s="309"/>
      <c r="BTE12" s="309"/>
      <c r="BTF12" s="309"/>
      <c r="BTG12" s="309"/>
      <c r="BTH12" s="309"/>
      <c r="BTI12" s="309"/>
      <c r="BTJ12" s="309"/>
      <c r="BTK12" s="309"/>
      <c r="BTL12" s="309"/>
      <c r="BTM12" s="309"/>
      <c r="BTN12" s="309"/>
      <c r="BTO12" s="309"/>
      <c r="BTP12" s="309"/>
      <c r="BTQ12" s="309"/>
      <c r="BTR12" s="309"/>
      <c r="BTS12" s="309"/>
      <c r="BTT12" s="309"/>
      <c r="BTU12" s="309"/>
      <c r="BTV12" s="309"/>
      <c r="BTW12" s="309"/>
      <c r="BTX12" s="309"/>
      <c r="BTY12" s="309"/>
      <c r="BTZ12" s="309"/>
      <c r="BUA12" s="309"/>
      <c r="BUB12" s="309"/>
      <c r="BUC12" s="309"/>
      <c r="BUD12" s="309"/>
      <c r="BUE12" s="309"/>
      <c r="BUF12" s="309"/>
      <c r="BUG12" s="309"/>
      <c r="BUH12" s="309"/>
      <c r="BUI12" s="309"/>
      <c r="BUJ12" s="309"/>
      <c r="BUK12" s="309"/>
      <c r="BUL12" s="309"/>
      <c r="BUM12" s="309"/>
      <c r="BUN12" s="309"/>
      <c r="BUO12" s="309"/>
      <c r="BUP12" s="309"/>
      <c r="BUQ12" s="309"/>
      <c r="BUR12" s="309"/>
      <c r="BUS12" s="309"/>
      <c r="BUT12" s="309"/>
      <c r="BUU12" s="309"/>
      <c r="BUV12" s="309"/>
      <c r="BUW12" s="309"/>
      <c r="BUX12" s="309"/>
      <c r="BUY12" s="309"/>
      <c r="BUZ12" s="309"/>
      <c r="BVA12" s="309"/>
      <c r="BVB12" s="309"/>
      <c r="BVC12" s="309"/>
      <c r="BVD12" s="309"/>
      <c r="BVE12" s="309"/>
      <c r="BVF12" s="309"/>
      <c r="BVG12" s="309"/>
      <c r="BVH12" s="309"/>
      <c r="BVI12" s="309"/>
      <c r="BVJ12" s="309"/>
      <c r="BVK12" s="309"/>
      <c r="BVL12" s="309"/>
      <c r="BVM12" s="309"/>
      <c r="BVN12" s="309"/>
      <c r="BVO12" s="309"/>
      <c r="BVP12" s="309"/>
      <c r="BVQ12" s="309"/>
      <c r="BVR12" s="309"/>
      <c r="BVS12" s="309"/>
      <c r="BVT12" s="309"/>
      <c r="BVU12" s="309"/>
      <c r="BVV12" s="309"/>
      <c r="BVW12" s="309"/>
      <c r="BVX12" s="309"/>
      <c r="BVY12" s="309"/>
      <c r="BVZ12" s="309"/>
      <c r="BWA12" s="309"/>
      <c r="BWB12" s="309"/>
      <c r="BWC12" s="309"/>
      <c r="BWD12" s="309"/>
      <c r="BWE12" s="309"/>
      <c r="BWF12" s="309"/>
      <c r="BWG12" s="309"/>
      <c r="BWH12" s="309"/>
      <c r="BWI12" s="309"/>
      <c r="BWJ12" s="309"/>
      <c r="BWK12" s="309"/>
      <c r="BWL12" s="309"/>
      <c r="BWM12" s="309"/>
      <c r="BWN12" s="309"/>
      <c r="BWO12" s="309"/>
      <c r="BWP12" s="309"/>
      <c r="BWQ12" s="309"/>
      <c r="BWR12" s="309"/>
      <c r="BWS12" s="309"/>
      <c r="BWT12" s="309"/>
      <c r="BWU12" s="309"/>
      <c r="BWV12" s="309"/>
      <c r="BWW12" s="309"/>
      <c r="BWX12" s="309"/>
      <c r="BWY12" s="309"/>
      <c r="BWZ12" s="309"/>
      <c r="BXA12" s="309"/>
      <c r="BXB12" s="309"/>
      <c r="BXC12" s="309"/>
      <c r="BXD12" s="309"/>
      <c r="BXE12" s="309"/>
      <c r="BXF12" s="309"/>
      <c r="BXG12" s="309"/>
      <c r="BXH12" s="309"/>
      <c r="BXI12" s="309"/>
      <c r="BXJ12" s="309"/>
      <c r="BXK12" s="309"/>
      <c r="BXL12" s="309"/>
      <c r="BXM12" s="309"/>
      <c r="BXN12" s="309"/>
      <c r="BXO12" s="309"/>
      <c r="BXP12" s="309"/>
      <c r="BXQ12" s="309"/>
      <c r="BXR12" s="309"/>
      <c r="BXS12" s="309"/>
      <c r="BXT12" s="309"/>
      <c r="BXU12" s="309"/>
      <c r="BXV12" s="309"/>
      <c r="BXW12" s="309"/>
      <c r="BXX12" s="309"/>
      <c r="BXY12" s="309"/>
      <c r="BXZ12" s="309"/>
      <c r="BYA12" s="309"/>
      <c r="BYB12" s="309"/>
      <c r="BYC12" s="309"/>
      <c r="BYD12" s="309"/>
      <c r="BYE12" s="309"/>
      <c r="BYF12" s="309"/>
      <c r="BYG12" s="309"/>
      <c r="BYH12" s="309"/>
      <c r="BYI12" s="309"/>
      <c r="BYJ12" s="309"/>
      <c r="BYK12" s="309"/>
      <c r="BYL12" s="309"/>
      <c r="BYM12" s="309"/>
      <c r="BYN12" s="309"/>
      <c r="BYO12" s="309"/>
      <c r="BYP12" s="309"/>
      <c r="BYQ12" s="309"/>
      <c r="BYR12" s="309"/>
      <c r="BYS12" s="309"/>
      <c r="BYT12" s="309"/>
      <c r="BYU12" s="309"/>
      <c r="BYV12" s="309"/>
      <c r="BYW12" s="309"/>
      <c r="BYX12" s="309"/>
      <c r="BYY12" s="309"/>
      <c r="BYZ12" s="309"/>
      <c r="BZA12" s="309"/>
      <c r="BZB12" s="309"/>
      <c r="BZC12" s="309"/>
      <c r="BZD12" s="309"/>
      <c r="BZE12" s="309"/>
      <c r="BZF12" s="309"/>
      <c r="BZG12" s="309"/>
      <c r="BZH12" s="309"/>
      <c r="BZI12" s="309"/>
      <c r="BZJ12" s="309"/>
      <c r="BZK12" s="309"/>
      <c r="BZL12" s="309"/>
      <c r="BZM12" s="309"/>
      <c r="BZN12" s="309"/>
      <c r="BZO12" s="309"/>
      <c r="BZP12" s="309"/>
      <c r="BZQ12" s="309"/>
      <c r="BZR12" s="309"/>
      <c r="BZS12" s="309"/>
      <c r="BZT12" s="309"/>
      <c r="BZU12" s="309"/>
      <c r="BZV12" s="309"/>
      <c r="BZW12" s="309"/>
      <c r="BZX12" s="309"/>
      <c r="BZY12" s="309"/>
      <c r="BZZ12" s="309"/>
      <c r="CAA12" s="309"/>
      <c r="CAB12" s="309"/>
      <c r="CAC12" s="309"/>
      <c r="CAD12" s="309"/>
      <c r="CAE12" s="309"/>
      <c r="CAF12" s="309"/>
      <c r="CAG12" s="309"/>
      <c r="CAH12" s="309"/>
      <c r="CAI12" s="309"/>
      <c r="CAJ12" s="309"/>
      <c r="CAK12" s="309"/>
      <c r="CAL12" s="309"/>
      <c r="CAM12" s="309"/>
      <c r="CAN12" s="309"/>
      <c r="CAO12" s="309"/>
      <c r="CAP12" s="309"/>
      <c r="CAQ12" s="309"/>
      <c r="CAR12" s="309"/>
      <c r="CAS12" s="309"/>
      <c r="CAT12" s="309"/>
      <c r="CAU12" s="309"/>
      <c r="CAV12" s="309"/>
      <c r="CAW12" s="309"/>
      <c r="CAX12" s="309"/>
      <c r="CAY12" s="309"/>
      <c r="CAZ12" s="309"/>
      <c r="CBA12" s="309"/>
      <c r="CBB12" s="309"/>
      <c r="CBC12" s="309"/>
      <c r="CBD12" s="309"/>
      <c r="CBE12" s="309"/>
      <c r="CBF12" s="309"/>
      <c r="CBG12" s="309"/>
      <c r="CBH12" s="309"/>
      <c r="CBI12" s="309"/>
      <c r="CBJ12" s="309"/>
      <c r="CBK12" s="309"/>
      <c r="CBL12" s="309"/>
      <c r="CBM12" s="309"/>
      <c r="CBN12" s="309"/>
      <c r="CBO12" s="309"/>
      <c r="CBP12" s="309"/>
      <c r="CBQ12" s="309"/>
      <c r="CBR12" s="309"/>
      <c r="CBS12" s="309"/>
      <c r="CBT12" s="309"/>
      <c r="CBU12" s="309"/>
      <c r="CBV12" s="309"/>
      <c r="CBW12" s="309"/>
      <c r="CBX12" s="309"/>
      <c r="CBY12" s="309"/>
      <c r="CBZ12" s="309"/>
      <c r="CCA12" s="309"/>
      <c r="CCB12" s="309"/>
      <c r="CCC12" s="309"/>
      <c r="CCD12" s="309"/>
      <c r="CCE12" s="309"/>
      <c r="CCF12" s="309"/>
      <c r="CCG12" s="309"/>
      <c r="CCH12" s="309"/>
      <c r="CCI12" s="309"/>
      <c r="CCJ12" s="309"/>
      <c r="CCK12" s="309"/>
      <c r="CCL12" s="309"/>
      <c r="CCM12" s="309"/>
      <c r="CCN12" s="309"/>
      <c r="CCO12" s="309"/>
      <c r="CCP12" s="309"/>
      <c r="CCQ12" s="309"/>
      <c r="CCR12" s="309"/>
      <c r="CCS12" s="309"/>
      <c r="CCT12" s="309"/>
      <c r="CCU12" s="309"/>
      <c r="CCV12" s="309"/>
      <c r="CCW12" s="309"/>
      <c r="CCX12" s="309"/>
      <c r="CCY12" s="309"/>
      <c r="CCZ12" s="309"/>
      <c r="CDA12" s="309"/>
      <c r="CDB12" s="309"/>
      <c r="CDC12" s="309"/>
      <c r="CDD12" s="309"/>
      <c r="CDE12" s="309"/>
      <c r="CDF12" s="309"/>
      <c r="CDG12" s="309"/>
      <c r="CDH12" s="309"/>
      <c r="CDI12" s="309"/>
      <c r="CDJ12" s="309"/>
      <c r="CDK12" s="309"/>
      <c r="CDL12" s="309"/>
      <c r="CDM12" s="309"/>
      <c r="CDN12" s="309"/>
      <c r="CDO12" s="309"/>
      <c r="CDP12" s="309"/>
      <c r="CDQ12" s="309"/>
      <c r="CDR12" s="309"/>
      <c r="CDS12" s="309"/>
      <c r="CDT12" s="309"/>
      <c r="CDU12" s="309"/>
      <c r="CDV12" s="309"/>
      <c r="CDW12" s="309"/>
      <c r="CDX12" s="309"/>
      <c r="CDY12" s="309"/>
      <c r="CDZ12" s="309"/>
      <c r="CEA12" s="309"/>
      <c r="CEB12" s="309"/>
      <c r="CEC12" s="309"/>
      <c r="CED12" s="309"/>
      <c r="CEE12" s="309"/>
      <c r="CEF12" s="309"/>
      <c r="CEG12" s="309"/>
      <c r="CEH12" s="309"/>
      <c r="CEI12" s="309"/>
      <c r="CEJ12" s="309"/>
      <c r="CEK12" s="309"/>
      <c r="CEL12" s="309"/>
      <c r="CEM12" s="309"/>
      <c r="CEN12" s="309"/>
      <c r="CEO12" s="309"/>
      <c r="CEP12" s="309"/>
      <c r="CEQ12" s="309"/>
      <c r="CER12" s="309"/>
      <c r="CES12" s="309"/>
      <c r="CET12" s="309"/>
      <c r="CEU12" s="309"/>
      <c r="CEV12" s="309"/>
      <c r="CEW12" s="309"/>
      <c r="CEX12" s="309"/>
      <c r="CEY12" s="309"/>
      <c r="CEZ12" s="309"/>
      <c r="CFA12" s="309"/>
      <c r="CFB12" s="309"/>
      <c r="CFC12" s="309"/>
      <c r="CFD12" s="309"/>
      <c r="CFE12" s="309"/>
      <c r="CFF12" s="309"/>
      <c r="CFG12" s="309"/>
      <c r="CFH12" s="309"/>
      <c r="CFI12" s="309"/>
      <c r="CFJ12" s="309"/>
      <c r="CFK12" s="309"/>
      <c r="CFL12" s="309"/>
      <c r="CFM12" s="309"/>
      <c r="CFN12" s="309"/>
      <c r="CFO12" s="309"/>
      <c r="CFP12" s="309"/>
      <c r="CFQ12" s="309"/>
      <c r="CFR12" s="309"/>
      <c r="CFS12" s="309"/>
      <c r="CFT12" s="309"/>
      <c r="CFU12" s="309"/>
      <c r="CFV12" s="309"/>
      <c r="CFW12" s="309"/>
      <c r="CFX12" s="309"/>
      <c r="CFY12" s="309"/>
      <c r="CFZ12" s="309"/>
      <c r="CGA12" s="309"/>
      <c r="CGB12" s="309"/>
      <c r="CGC12" s="309"/>
      <c r="CGD12" s="309"/>
      <c r="CGE12" s="309"/>
      <c r="CGF12" s="309"/>
      <c r="CGG12" s="309"/>
      <c r="CGH12" s="309"/>
      <c r="CGI12" s="309"/>
      <c r="CGJ12" s="309"/>
      <c r="CGK12" s="309"/>
      <c r="CGL12" s="309"/>
      <c r="CGM12" s="309"/>
      <c r="CGN12" s="309"/>
      <c r="CGO12" s="309"/>
      <c r="CGP12" s="309"/>
      <c r="CGQ12" s="309"/>
      <c r="CGR12" s="309"/>
      <c r="CGS12" s="309"/>
      <c r="CGT12" s="309"/>
      <c r="CGU12" s="309"/>
      <c r="CGV12" s="309"/>
      <c r="CGW12" s="309"/>
      <c r="CGX12" s="309"/>
      <c r="CGY12" s="309"/>
      <c r="CGZ12" s="309"/>
      <c r="CHA12" s="309"/>
      <c r="CHB12" s="309"/>
      <c r="CHC12" s="309"/>
      <c r="CHD12" s="309"/>
      <c r="CHE12" s="309"/>
      <c r="CHF12" s="309"/>
      <c r="CHG12" s="309"/>
      <c r="CHH12" s="309"/>
      <c r="CHI12" s="309"/>
      <c r="CHJ12" s="309"/>
      <c r="CHK12" s="309"/>
      <c r="CHL12" s="309"/>
      <c r="CHM12" s="309"/>
      <c r="CHN12" s="309"/>
      <c r="CHO12" s="309"/>
      <c r="CHP12" s="309"/>
      <c r="CHQ12" s="309"/>
      <c r="CHR12" s="309"/>
      <c r="CHS12" s="309"/>
      <c r="CHT12" s="309"/>
      <c r="CHU12" s="309"/>
      <c r="CHV12" s="309"/>
      <c r="CHW12" s="309"/>
      <c r="CHX12" s="309"/>
      <c r="CHY12" s="309"/>
      <c r="CHZ12" s="309"/>
      <c r="CIA12" s="309"/>
      <c r="CIB12" s="309"/>
      <c r="CIC12" s="309"/>
      <c r="CID12" s="309"/>
      <c r="CIE12" s="309"/>
      <c r="CIF12" s="309"/>
      <c r="CIG12" s="309"/>
      <c r="CIH12" s="309"/>
      <c r="CII12" s="309"/>
      <c r="CIJ12" s="309"/>
      <c r="CIK12" s="309"/>
      <c r="CIL12" s="309"/>
      <c r="CIM12" s="309"/>
      <c r="CIN12" s="309"/>
      <c r="CIO12" s="309"/>
      <c r="CIP12" s="309"/>
      <c r="CIQ12" s="309"/>
      <c r="CIR12" s="309"/>
      <c r="CIS12" s="309"/>
      <c r="CIT12" s="309"/>
      <c r="CIU12" s="309"/>
      <c r="CIV12" s="309"/>
      <c r="CIW12" s="309"/>
      <c r="CIX12" s="309"/>
      <c r="CIY12" s="309"/>
      <c r="CIZ12" s="309"/>
      <c r="CJA12" s="309"/>
      <c r="CJB12" s="309"/>
      <c r="CJC12" s="309"/>
      <c r="CJD12" s="309"/>
      <c r="CJE12" s="309"/>
      <c r="CJF12" s="309"/>
      <c r="CJG12" s="309"/>
      <c r="CJH12" s="309"/>
      <c r="CJI12" s="309"/>
      <c r="CJJ12" s="309"/>
      <c r="CJK12" s="309"/>
      <c r="CJL12" s="309"/>
      <c r="CJM12" s="309"/>
      <c r="CJN12" s="309"/>
      <c r="CJO12" s="309"/>
      <c r="CJP12" s="309"/>
      <c r="CJQ12" s="309"/>
      <c r="CJR12" s="309"/>
      <c r="CJS12" s="309"/>
      <c r="CJT12" s="309"/>
      <c r="CJU12" s="309"/>
      <c r="CJV12" s="309"/>
      <c r="CJW12" s="309"/>
      <c r="CJX12" s="309"/>
      <c r="CJY12" s="309"/>
      <c r="CJZ12" s="309"/>
      <c r="CKA12" s="309"/>
      <c r="CKB12" s="309"/>
      <c r="CKC12" s="309"/>
      <c r="CKD12" s="309"/>
      <c r="CKE12" s="309"/>
      <c r="CKF12" s="309"/>
      <c r="CKG12" s="309"/>
      <c r="CKH12" s="309"/>
      <c r="CKI12" s="309"/>
      <c r="CKJ12" s="309"/>
      <c r="CKK12" s="309"/>
      <c r="CKL12" s="309"/>
      <c r="CKM12" s="309"/>
      <c r="CKN12" s="309"/>
      <c r="CKO12" s="309"/>
      <c r="CKP12" s="309"/>
      <c r="CKQ12" s="309"/>
      <c r="CKR12" s="309"/>
      <c r="CKS12" s="309"/>
      <c r="CKT12" s="309"/>
      <c r="CKU12" s="309"/>
      <c r="CKV12" s="309"/>
      <c r="CKW12" s="309"/>
      <c r="CKX12" s="309"/>
      <c r="CKY12" s="309"/>
      <c r="CKZ12" s="309"/>
      <c r="CLA12" s="309"/>
      <c r="CLB12" s="309"/>
      <c r="CLC12" s="309"/>
      <c r="CLD12" s="309"/>
      <c r="CLE12" s="309"/>
      <c r="CLF12" s="309"/>
      <c r="CLG12" s="309"/>
      <c r="CLH12" s="309"/>
      <c r="CLI12" s="309"/>
      <c r="CLJ12" s="309"/>
      <c r="CLK12" s="309"/>
      <c r="CLL12" s="309"/>
      <c r="CLM12" s="309"/>
      <c r="CLN12" s="309"/>
      <c r="CLO12" s="309"/>
      <c r="CLP12" s="309"/>
      <c r="CLQ12" s="309"/>
      <c r="CLR12" s="309"/>
      <c r="CLS12" s="309"/>
      <c r="CLT12" s="309"/>
      <c r="CLU12" s="309"/>
      <c r="CLV12" s="309"/>
      <c r="CLW12" s="309"/>
      <c r="CLX12" s="309"/>
      <c r="CLY12" s="309"/>
      <c r="CLZ12" s="309"/>
      <c r="CMA12" s="309"/>
      <c r="CMB12" s="309"/>
      <c r="CMC12" s="309"/>
      <c r="CMD12" s="309"/>
      <c r="CME12" s="309"/>
      <c r="CMF12" s="309"/>
      <c r="CMG12" s="309"/>
      <c r="CMH12" s="309"/>
      <c r="CMI12" s="309"/>
      <c r="CMJ12" s="309"/>
      <c r="CMK12" s="309"/>
      <c r="CML12" s="309"/>
      <c r="CMM12" s="309"/>
      <c r="CMN12" s="309"/>
      <c r="CMO12" s="309"/>
      <c r="CMP12" s="309"/>
      <c r="CMQ12" s="309"/>
      <c r="CMR12" s="309"/>
      <c r="CMS12" s="309"/>
      <c r="CMT12" s="309"/>
      <c r="CMU12" s="309"/>
      <c r="CMV12" s="309"/>
      <c r="CMW12" s="309"/>
      <c r="CMX12" s="309"/>
      <c r="CMY12" s="309"/>
      <c r="CMZ12" s="309"/>
      <c r="CNA12" s="309"/>
      <c r="CNB12" s="309"/>
      <c r="CNC12" s="309"/>
      <c r="CND12" s="309"/>
      <c r="CNE12" s="309"/>
      <c r="CNF12" s="309"/>
      <c r="CNG12" s="309"/>
      <c r="CNH12" s="309"/>
      <c r="CNI12" s="309"/>
      <c r="CNJ12" s="309"/>
      <c r="CNK12" s="309"/>
      <c r="CNL12" s="309"/>
      <c r="CNM12" s="309"/>
      <c r="CNN12" s="309"/>
      <c r="CNO12" s="309"/>
      <c r="CNP12" s="309"/>
      <c r="CNQ12" s="309"/>
      <c r="CNR12" s="309"/>
      <c r="CNS12" s="309"/>
      <c r="CNT12" s="309"/>
      <c r="CNU12" s="309"/>
      <c r="CNV12" s="309"/>
      <c r="CNW12" s="309"/>
      <c r="CNX12" s="309"/>
      <c r="CNY12" s="309"/>
      <c r="CNZ12" s="309"/>
      <c r="COA12" s="309"/>
      <c r="COB12" s="309"/>
      <c r="COC12" s="309"/>
      <c r="COD12" s="309"/>
      <c r="COE12" s="309"/>
      <c r="COF12" s="309"/>
      <c r="COG12" s="309"/>
      <c r="COH12" s="309"/>
      <c r="COI12" s="309"/>
      <c r="COJ12" s="309"/>
      <c r="COK12" s="309"/>
      <c r="COL12" s="309"/>
      <c r="COM12" s="309"/>
      <c r="CON12" s="309"/>
      <c r="COO12" s="309"/>
      <c r="COP12" s="309"/>
      <c r="COQ12" s="309"/>
      <c r="COR12" s="309"/>
      <c r="COS12" s="309"/>
      <c r="COT12" s="309"/>
      <c r="COU12" s="309"/>
      <c r="COV12" s="309"/>
      <c r="COW12" s="309"/>
      <c r="COX12" s="309"/>
      <c r="COY12" s="309"/>
      <c r="COZ12" s="309"/>
      <c r="CPA12" s="309"/>
      <c r="CPB12" s="309"/>
      <c r="CPC12" s="309"/>
      <c r="CPD12" s="309"/>
      <c r="CPE12" s="309"/>
      <c r="CPF12" s="309"/>
      <c r="CPG12" s="309"/>
      <c r="CPH12" s="309"/>
      <c r="CPI12" s="309"/>
      <c r="CPJ12" s="309"/>
      <c r="CPK12" s="309"/>
      <c r="CPL12" s="309"/>
      <c r="CPM12" s="309"/>
      <c r="CPN12" s="309"/>
      <c r="CPO12" s="309"/>
      <c r="CPP12" s="309"/>
      <c r="CPQ12" s="309"/>
      <c r="CPR12" s="309"/>
      <c r="CPS12" s="309"/>
      <c r="CPT12" s="309"/>
      <c r="CPU12" s="309"/>
      <c r="CPV12" s="309"/>
      <c r="CPW12" s="309"/>
      <c r="CPX12" s="309"/>
      <c r="CPY12" s="309"/>
      <c r="CPZ12" s="309"/>
      <c r="CQA12" s="309"/>
      <c r="CQB12" s="309"/>
      <c r="CQC12" s="309"/>
      <c r="CQD12" s="309"/>
      <c r="CQE12" s="309"/>
      <c r="CQF12" s="309"/>
      <c r="CQG12" s="309"/>
      <c r="CQH12" s="309"/>
      <c r="CQI12" s="309"/>
      <c r="CQJ12" s="309"/>
      <c r="CQK12" s="309"/>
      <c r="CQL12" s="309"/>
      <c r="CQM12" s="309"/>
      <c r="CQN12" s="309"/>
      <c r="CQO12" s="309"/>
      <c r="CQP12" s="309"/>
      <c r="CQQ12" s="309"/>
      <c r="CQR12" s="309"/>
      <c r="CQS12" s="309"/>
      <c r="CQT12" s="309"/>
      <c r="CQU12" s="309"/>
      <c r="CQV12" s="309"/>
      <c r="CQW12" s="309"/>
      <c r="CQX12" s="309"/>
      <c r="CQY12" s="309"/>
      <c r="CQZ12" s="309"/>
      <c r="CRA12" s="309"/>
      <c r="CRB12" s="309"/>
      <c r="CRC12" s="309"/>
      <c r="CRD12" s="309"/>
      <c r="CRE12" s="309"/>
      <c r="CRF12" s="309"/>
      <c r="CRG12" s="309"/>
      <c r="CRH12" s="309"/>
      <c r="CRI12" s="309"/>
      <c r="CRJ12" s="309"/>
      <c r="CRK12" s="309"/>
      <c r="CRL12" s="309"/>
      <c r="CRM12" s="309"/>
      <c r="CRN12" s="309"/>
      <c r="CRO12" s="309"/>
      <c r="CRP12" s="309"/>
      <c r="CRQ12" s="309"/>
      <c r="CRR12" s="309"/>
      <c r="CRS12" s="309"/>
      <c r="CRT12" s="309"/>
      <c r="CRU12" s="309"/>
      <c r="CRV12" s="309"/>
      <c r="CRW12" s="309"/>
      <c r="CRX12" s="309"/>
      <c r="CRY12" s="309"/>
      <c r="CRZ12" s="309"/>
      <c r="CSA12" s="309"/>
      <c r="CSB12" s="309"/>
      <c r="CSC12" s="309"/>
      <c r="CSD12" s="309"/>
      <c r="CSE12" s="309"/>
      <c r="CSF12" s="309"/>
      <c r="CSG12" s="309"/>
      <c r="CSH12" s="309"/>
      <c r="CSI12" s="309"/>
      <c r="CSJ12" s="309"/>
      <c r="CSK12" s="309"/>
      <c r="CSL12" s="309"/>
      <c r="CSM12" s="309"/>
      <c r="CSN12" s="309"/>
      <c r="CSO12" s="309"/>
      <c r="CSP12" s="309"/>
      <c r="CSQ12" s="309"/>
      <c r="CSR12" s="309"/>
      <c r="CSS12" s="309"/>
      <c r="CST12" s="309"/>
      <c r="CSU12" s="309"/>
      <c r="CSV12" s="309"/>
      <c r="CSW12" s="309"/>
      <c r="CSX12" s="309"/>
      <c r="CSY12" s="309"/>
      <c r="CSZ12" s="309"/>
      <c r="CTA12" s="309"/>
      <c r="CTB12" s="309"/>
      <c r="CTC12" s="309"/>
      <c r="CTD12" s="309"/>
      <c r="CTE12" s="309"/>
      <c r="CTF12" s="309"/>
      <c r="CTG12" s="309"/>
      <c r="CTH12" s="309"/>
      <c r="CTI12" s="309"/>
      <c r="CTJ12" s="309"/>
      <c r="CTK12" s="309"/>
      <c r="CTL12" s="309"/>
      <c r="CTM12" s="309"/>
      <c r="CTN12" s="309"/>
      <c r="CTO12" s="309"/>
      <c r="CTP12" s="309"/>
      <c r="CTQ12" s="309"/>
      <c r="CTR12" s="309"/>
      <c r="CTS12" s="309"/>
      <c r="CTT12" s="309"/>
      <c r="CTU12" s="309"/>
      <c r="CTV12" s="309"/>
      <c r="CTW12" s="309"/>
      <c r="CTX12" s="309"/>
      <c r="CTY12" s="309"/>
      <c r="CTZ12" s="309"/>
      <c r="CUA12" s="309"/>
      <c r="CUB12" s="309"/>
      <c r="CUC12" s="309"/>
      <c r="CUD12" s="309"/>
      <c r="CUE12" s="309"/>
      <c r="CUF12" s="309"/>
      <c r="CUG12" s="309"/>
      <c r="CUH12" s="309"/>
      <c r="CUI12" s="309"/>
      <c r="CUJ12" s="309"/>
      <c r="CUK12" s="309"/>
      <c r="CUL12" s="309"/>
      <c r="CUM12" s="309"/>
      <c r="CUN12" s="309"/>
      <c r="CUO12" s="309"/>
      <c r="CUP12" s="309"/>
      <c r="CUQ12" s="309"/>
      <c r="CUR12" s="309"/>
      <c r="CUS12" s="309"/>
      <c r="CUT12" s="309"/>
      <c r="CUU12" s="309"/>
      <c r="CUV12" s="309"/>
      <c r="CUW12" s="309"/>
      <c r="CUX12" s="309"/>
      <c r="CUY12" s="309"/>
      <c r="CUZ12" s="309"/>
      <c r="CVA12" s="309"/>
      <c r="CVB12" s="309"/>
      <c r="CVC12" s="309"/>
      <c r="CVD12" s="309"/>
      <c r="CVE12" s="309"/>
      <c r="CVF12" s="309"/>
      <c r="CVG12" s="309"/>
      <c r="CVH12" s="309"/>
      <c r="CVI12" s="309"/>
      <c r="CVJ12" s="309"/>
      <c r="CVK12" s="309"/>
      <c r="CVL12" s="309"/>
      <c r="CVM12" s="309"/>
      <c r="CVN12" s="309"/>
      <c r="CVO12" s="309"/>
      <c r="CVP12" s="309"/>
      <c r="CVQ12" s="309"/>
      <c r="CVR12" s="309"/>
      <c r="CVS12" s="309"/>
      <c r="CVT12" s="309"/>
      <c r="CVU12" s="309"/>
      <c r="CVV12" s="309"/>
      <c r="CVW12" s="309"/>
      <c r="CVX12" s="309"/>
      <c r="CVY12" s="309"/>
      <c r="CVZ12" s="309"/>
      <c r="CWA12" s="309"/>
      <c r="CWB12" s="309"/>
      <c r="CWC12" s="309"/>
      <c r="CWD12" s="309"/>
      <c r="CWE12" s="309"/>
      <c r="CWF12" s="309"/>
      <c r="CWG12" s="309"/>
      <c r="CWH12" s="309"/>
      <c r="CWI12" s="309"/>
      <c r="CWJ12" s="309"/>
      <c r="CWK12" s="309"/>
      <c r="CWL12" s="309"/>
      <c r="CWM12" s="309"/>
      <c r="CWN12" s="309"/>
      <c r="CWO12" s="309"/>
      <c r="CWP12" s="309"/>
      <c r="CWQ12" s="309"/>
      <c r="CWR12" s="309"/>
      <c r="CWS12" s="309"/>
      <c r="CWT12" s="309"/>
      <c r="CWU12" s="309"/>
      <c r="CWV12" s="309"/>
      <c r="CWW12" s="309"/>
      <c r="CWX12" s="309"/>
      <c r="CWY12" s="309"/>
      <c r="CWZ12" s="309"/>
      <c r="CXA12" s="309"/>
      <c r="CXB12" s="309"/>
      <c r="CXC12" s="309"/>
      <c r="CXD12" s="309"/>
      <c r="CXE12" s="309"/>
      <c r="CXF12" s="309"/>
      <c r="CXG12" s="309"/>
      <c r="CXH12" s="309"/>
      <c r="CXI12" s="309"/>
      <c r="CXJ12" s="309"/>
      <c r="CXK12" s="309"/>
      <c r="CXL12" s="309"/>
      <c r="CXM12" s="309"/>
      <c r="CXN12" s="309"/>
      <c r="CXO12" s="309"/>
      <c r="CXP12" s="309"/>
      <c r="CXQ12" s="309"/>
      <c r="CXR12" s="309"/>
      <c r="CXS12" s="309"/>
      <c r="CXT12" s="309"/>
      <c r="CXU12" s="309"/>
      <c r="CXV12" s="309"/>
      <c r="CXW12" s="309"/>
      <c r="CXX12" s="309"/>
      <c r="CXY12" s="309"/>
      <c r="CXZ12" s="309"/>
      <c r="CYA12" s="309"/>
      <c r="CYB12" s="309"/>
      <c r="CYC12" s="309"/>
      <c r="CYD12" s="309"/>
      <c r="CYE12" s="309"/>
      <c r="CYF12" s="309"/>
      <c r="CYG12" s="309"/>
      <c r="CYH12" s="309"/>
      <c r="CYI12" s="309"/>
      <c r="CYJ12" s="309"/>
      <c r="CYK12" s="309"/>
      <c r="CYL12" s="309"/>
      <c r="CYM12" s="309"/>
      <c r="CYN12" s="309"/>
      <c r="CYO12" s="309"/>
      <c r="CYP12" s="309"/>
      <c r="CYQ12" s="309"/>
      <c r="CYR12" s="309"/>
      <c r="CYS12" s="309"/>
      <c r="CYT12" s="309"/>
      <c r="CYU12" s="309"/>
      <c r="CYV12" s="309"/>
      <c r="CYW12" s="309"/>
      <c r="CYX12" s="309"/>
      <c r="CYY12" s="309"/>
      <c r="CYZ12" s="309"/>
      <c r="CZA12" s="309"/>
      <c r="CZB12" s="309"/>
      <c r="CZC12" s="309"/>
      <c r="CZD12" s="309"/>
      <c r="CZE12" s="309"/>
      <c r="CZF12" s="309"/>
      <c r="CZG12" s="309"/>
      <c r="CZH12" s="309"/>
      <c r="CZI12" s="309"/>
      <c r="CZJ12" s="309"/>
      <c r="CZK12" s="309"/>
      <c r="CZL12" s="309"/>
      <c r="CZM12" s="309"/>
      <c r="CZN12" s="309"/>
      <c r="CZO12" s="309"/>
      <c r="CZP12" s="309"/>
      <c r="CZQ12" s="309"/>
      <c r="CZR12" s="309"/>
      <c r="CZS12" s="309"/>
      <c r="CZT12" s="309"/>
      <c r="CZU12" s="309"/>
      <c r="CZV12" s="309"/>
      <c r="CZW12" s="309"/>
      <c r="CZX12" s="309"/>
      <c r="CZY12" s="309"/>
      <c r="CZZ12" s="309"/>
      <c r="DAA12" s="309"/>
      <c r="DAB12" s="309"/>
      <c r="DAC12" s="309"/>
      <c r="DAD12" s="309"/>
      <c r="DAE12" s="309"/>
      <c r="DAF12" s="309"/>
      <c r="DAG12" s="309"/>
      <c r="DAH12" s="309"/>
      <c r="DAI12" s="309"/>
      <c r="DAJ12" s="309"/>
      <c r="DAK12" s="309"/>
      <c r="DAL12" s="309"/>
      <c r="DAM12" s="309"/>
      <c r="DAN12" s="309"/>
      <c r="DAO12" s="309"/>
      <c r="DAP12" s="309"/>
      <c r="DAQ12" s="309"/>
      <c r="DAR12" s="309"/>
      <c r="DAS12" s="309"/>
      <c r="DAT12" s="309"/>
      <c r="DAU12" s="309"/>
      <c r="DAV12" s="309"/>
      <c r="DAW12" s="309"/>
      <c r="DAX12" s="309"/>
      <c r="DAY12" s="309"/>
      <c r="DAZ12" s="309"/>
      <c r="DBA12" s="309"/>
      <c r="DBB12" s="309"/>
      <c r="DBC12" s="309"/>
      <c r="DBD12" s="309"/>
      <c r="DBE12" s="309"/>
      <c r="DBF12" s="309"/>
      <c r="DBG12" s="309"/>
      <c r="DBH12" s="309"/>
      <c r="DBI12" s="309"/>
      <c r="DBJ12" s="309"/>
      <c r="DBK12" s="309"/>
      <c r="DBL12" s="309"/>
      <c r="DBM12" s="309"/>
      <c r="DBN12" s="309"/>
      <c r="DBO12" s="309"/>
      <c r="DBP12" s="309"/>
      <c r="DBQ12" s="309"/>
      <c r="DBR12" s="309"/>
      <c r="DBS12" s="309"/>
      <c r="DBT12" s="309"/>
      <c r="DBU12" s="309"/>
      <c r="DBV12" s="309"/>
      <c r="DBW12" s="309"/>
      <c r="DBX12" s="309"/>
      <c r="DBY12" s="309"/>
      <c r="DBZ12" s="309"/>
      <c r="DCA12" s="309"/>
      <c r="DCB12" s="309"/>
      <c r="DCC12" s="309"/>
      <c r="DCD12" s="309"/>
      <c r="DCE12" s="309"/>
      <c r="DCF12" s="309"/>
      <c r="DCG12" s="309"/>
      <c r="DCH12" s="309"/>
      <c r="DCI12" s="309"/>
      <c r="DCJ12" s="309"/>
      <c r="DCK12" s="309"/>
      <c r="DCL12" s="309"/>
      <c r="DCM12" s="309"/>
      <c r="DCN12" s="309"/>
      <c r="DCO12" s="309"/>
      <c r="DCP12" s="309"/>
      <c r="DCQ12" s="309"/>
      <c r="DCR12" s="309"/>
      <c r="DCS12" s="309"/>
      <c r="DCT12" s="309"/>
      <c r="DCU12" s="309"/>
      <c r="DCV12" s="309"/>
      <c r="DCW12" s="309"/>
      <c r="DCX12" s="309"/>
      <c r="DCY12" s="309"/>
      <c r="DCZ12" s="309"/>
      <c r="DDA12" s="309"/>
      <c r="DDB12" s="309"/>
      <c r="DDC12" s="309"/>
      <c r="DDD12" s="309"/>
      <c r="DDE12" s="309"/>
      <c r="DDF12" s="309"/>
      <c r="DDG12" s="309"/>
      <c r="DDH12" s="309"/>
      <c r="DDI12" s="309"/>
      <c r="DDJ12" s="309"/>
      <c r="DDK12" s="309"/>
      <c r="DDL12" s="309"/>
      <c r="DDM12" s="309"/>
      <c r="DDN12" s="309"/>
      <c r="DDO12" s="309"/>
      <c r="DDP12" s="309"/>
      <c r="DDQ12" s="309"/>
      <c r="DDR12" s="309"/>
      <c r="DDS12" s="309"/>
      <c r="DDT12" s="309"/>
      <c r="DDU12" s="309"/>
      <c r="DDV12" s="309"/>
      <c r="DDW12" s="309"/>
      <c r="DDX12" s="309"/>
      <c r="DDY12" s="309"/>
      <c r="DDZ12" s="309"/>
      <c r="DEA12" s="309"/>
      <c r="DEB12" s="309"/>
      <c r="DEC12" s="309"/>
      <c r="DED12" s="309"/>
      <c r="DEE12" s="309"/>
      <c r="DEF12" s="309"/>
      <c r="DEG12" s="309"/>
      <c r="DEH12" s="309"/>
      <c r="DEI12" s="309"/>
      <c r="DEJ12" s="309"/>
      <c r="DEK12" s="309"/>
      <c r="DEL12" s="309"/>
      <c r="DEM12" s="309"/>
      <c r="DEN12" s="309"/>
      <c r="DEO12" s="309"/>
      <c r="DEP12" s="309"/>
      <c r="DEQ12" s="309"/>
      <c r="DER12" s="309"/>
      <c r="DES12" s="309"/>
      <c r="DET12" s="309"/>
      <c r="DEU12" s="309"/>
      <c r="DEV12" s="309"/>
      <c r="DEW12" s="309"/>
      <c r="DEX12" s="309"/>
      <c r="DEY12" s="309"/>
      <c r="DEZ12" s="309"/>
      <c r="DFA12" s="309"/>
      <c r="DFB12" s="309"/>
      <c r="DFC12" s="309"/>
      <c r="DFD12" s="309"/>
      <c r="DFE12" s="309"/>
      <c r="DFF12" s="309"/>
      <c r="DFG12" s="309"/>
      <c r="DFH12" s="309"/>
      <c r="DFI12" s="309"/>
      <c r="DFJ12" s="309"/>
      <c r="DFK12" s="309"/>
      <c r="DFL12" s="309"/>
      <c r="DFM12" s="309"/>
      <c r="DFN12" s="309"/>
      <c r="DFO12" s="309"/>
      <c r="DFP12" s="309"/>
      <c r="DFQ12" s="309"/>
      <c r="DFR12" s="309"/>
      <c r="DFS12" s="309"/>
      <c r="DFT12" s="309"/>
      <c r="DFU12" s="309"/>
      <c r="DFV12" s="309"/>
      <c r="DFW12" s="309"/>
      <c r="DFX12" s="309"/>
      <c r="DFY12" s="309"/>
      <c r="DFZ12" s="309"/>
      <c r="DGA12" s="309"/>
      <c r="DGB12" s="309"/>
      <c r="DGC12" s="309"/>
      <c r="DGD12" s="309"/>
      <c r="DGE12" s="309"/>
      <c r="DGF12" s="309"/>
      <c r="DGG12" s="309"/>
      <c r="DGH12" s="309"/>
      <c r="DGI12" s="309"/>
      <c r="DGJ12" s="309"/>
      <c r="DGK12" s="309"/>
      <c r="DGL12" s="309"/>
      <c r="DGM12" s="309"/>
      <c r="DGN12" s="309"/>
      <c r="DGO12" s="309"/>
      <c r="DGP12" s="309"/>
      <c r="DGQ12" s="309"/>
      <c r="DGR12" s="309"/>
      <c r="DGS12" s="309"/>
      <c r="DGT12" s="309"/>
      <c r="DGU12" s="309"/>
      <c r="DGV12" s="309"/>
      <c r="DGW12" s="309"/>
      <c r="DGX12" s="309"/>
      <c r="DGY12" s="309"/>
      <c r="DGZ12" s="309"/>
      <c r="DHA12" s="309"/>
      <c r="DHB12" s="309"/>
      <c r="DHC12" s="309"/>
      <c r="DHD12" s="309"/>
      <c r="DHE12" s="309"/>
      <c r="DHF12" s="309"/>
      <c r="DHG12" s="309"/>
      <c r="DHH12" s="309"/>
      <c r="DHI12" s="309"/>
      <c r="DHJ12" s="309"/>
      <c r="DHK12" s="309"/>
      <c r="DHL12" s="309"/>
      <c r="DHM12" s="309"/>
      <c r="DHN12" s="309"/>
      <c r="DHO12" s="309"/>
      <c r="DHP12" s="309"/>
      <c r="DHQ12" s="309"/>
      <c r="DHR12" s="309"/>
      <c r="DHS12" s="309"/>
      <c r="DHT12" s="309"/>
      <c r="DHU12" s="309"/>
      <c r="DHV12" s="309"/>
      <c r="DHW12" s="309"/>
      <c r="DHX12" s="309"/>
      <c r="DHY12" s="309"/>
      <c r="DHZ12" s="309"/>
      <c r="DIA12" s="309"/>
      <c r="DIB12" s="309"/>
      <c r="DIC12" s="309"/>
      <c r="DID12" s="309"/>
      <c r="DIE12" s="309"/>
      <c r="DIF12" s="309"/>
      <c r="DIG12" s="309"/>
      <c r="DIH12" s="309"/>
      <c r="DII12" s="309"/>
      <c r="DIJ12" s="309"/>
      <c r="DIK12" s="309"/>
      <c r="DIL12" s="309"/>
      <c r="DIM12" s="309"/>
      <c r="DIN12" s="309"/>
      <c r="DIO12" s="309"/>
      <c r="DIP12" s="309"/>
      <c r="DIQ12" s="309"/>
      <c r="DIR12" s="309"/>
      <c r="DIS12" s="309"/>
      <c r="DIT12" s="309"/>
      <c r="DIU12" s="309"/>
      <c r="DIV12" s="309"/>
      <c r="DIW12" s="309"/>
      <c r="DIX12" s="309"/>
      <c r="DIY12" s="309"/>
      <c r="DIZ12" s="309"/>
      <c r="DJA12" s="309"/>
      <c r="DJB12" s="309"/>
      <c r="DJC12" s="309"/>
      <c r="DJD12" s="309"/>
      <c r="DJE12" s="309"/>
      <c r="DJF12" s="309"/>
      <c r="DJG12" s="309"/>
      <c r="DJH12" s="309"/>
      <c r="DJI12" s="309"/>
      <c r="DJJ12" s="309"/>
      <c r="DJK12" s="309"/>
      <c r="DJL12" s="309"/>
      <c r="DJM12" s="309"/>
      <c r="DJN12" s="309"/>
      <c r="DJO12" s="309"/>
      <c r="DJP12" s="309"/>
      <c r="DJQ12" s="309"/>
      <c r="DJR12" s="309"/>
      <c r="DJS12" s="309"/>
      <c r="DJT12" s="309"/>
      <c r="DJU12" s="309"/>
      <c r="DJV12" s="309"/>
      <c r="DJW12" s="309"/>
      <c r="DJX12" s="309"/>
      <c r="DJY12" s="309"/>
      <c r="DJZ12" s="309"/>
      <c r="DKA12" s="309"/>
      <c r="DKB12" s="309"/>
      <c r="DKC12" s="309"/>
      <c r="DKD12" s="309"/>
      <c r="DKE12" s="309"/>
      <c r="DKF12" s="309"/>
      <c r="DKG12" s="309"/>
      <c r="DKH12" s="309"/>
      <c r="DKI12" s="309"/>
      <c r="DKJ12" s="309"/>
      <c r="DKK12" s="309"/>
      <c r="DKL12" s="309"/>
      <c r="DKM12" s="309"/>
      <c r="DKN12" s="309"/>
      <c r="DKO12" s="309"/>
      <c r="DKP12" s="309"/>
      <c r="DKQ12" s="309"/>
      <c r="DKR12" s="309"/>
      <c r="DKS12" s="309"/>
      <c r="DKT12" s="309"/>
      <c r="DKU12" s="309"/>
      <c r="DKV12" s="309"/>
      <c r="DKW12" s="309"/>
      <c r="DKX12" s="309"/>
      <c r="DKY12" s="309"/>
      <c r="DKZ12" s="309"/>
      <c r="DLA12" s="309"/>
      <c r="DLB12" s="309"/>
      <c r="DLC12" s="309"/>
      <c r="DLD12" s="309"/>
      <c r="DLE12" s="309"/>
      <c r="DLF12" s="309"/>
      <c r="DLG12" s="309"/>
      <c r="DLH12" s="309"/>
      <c r="DLI12" s="309"/>
      <c r="DLJ12" s="309"/>
      <c r="DLK12" s="309"/>
      <c r="DLL12" s="309"/>
      <c r="DLM12" s="309"/>
      <c r="DLN12" s="309"/>
      <c r="DLO12" s="309"/>
      <c r="DLP12" s="309"/>
      <c r="DLQ12" s="309"/>
      <c r="DLR12" s="309"/>
      <c r="DLS12" s="309"/>
      <c r="DLT12" s="309"/>
      <c r="DLU12" s="309"/>
      <c r="DLV12" s="309"/>
      <c r="DLW12" s="309"/>
      <c r="DLX12" s="309"/>
      <c r="DLY12" s="309"/>
      <c r="DLZ12" s="309"/>
      <c r="DMA12" s="309"/>
      <c r="DMB12" s="309"/>
      <c r="DMC12" s="309"/>
      <c r="DMD12" s="309"/>
      <c r="DME12" s="309"/>
      <c r="DMF12" s="309"/>
      <c r="DMG12" s="309"/>
      <c r="DMH12" s="309"/>
      <c r="DMI12" s="309"/>
      <c r="DMJ12" s="309"/>
      <c r="DMK12" s="309"/>
      <c r="DML12" s="309"/>
      <c r="DMM12" s="309"/>
      <c r="DMN12" s="309"/>
      <c r="DMO12" s="309"/>
      <c r="DMP12" s="309"/>
      <c r="DMQ12" s="309"/>
      <c r="DMR12" s="309"/>
      <c r="DMS12" s="309"/>
      <c r="DMT12" s="309"/>
      <c r="DMU12" s="309"/>
      <c r="DMV12" s="309"/>
      <c r="DMW12" s="309"/>
      <c r="DMX12" s="309"/>
      <c r="DMY12" s="309"/>
      <c r="DMZ12" s="309"/>
      <c r="DNA12" s="309"/>
      <c r="DNB12" s="309"/>
      <c r="DNC12" s="309"/>
      <c r="DND12" s="309"/>
      <c r="DNE12" s="309"/>
      <c r="DNF12" s="309"/>
      <c r="DNG12" s="309"/>
      <c r="DNH12" s="309"/>
      <c r="DNI12" s="309"/>
      <c r="DNJ12" s="309"/>
      <c r="DNK12" s="309"/>
      <c r="DNL12" s="309"/>
      <c r="DNM12" s="309"/>
      <c r="DNN12" s="309"/>
      <c r="DNO12" s="309"/>
      <c r="DNP12" s="309"/>
      <c r="DNQ12" s="309"/>
      <c r="DNR12" s="309"/>
      <c r="DNS12" s="309"/>
      <c r="DNT12" s="309"/>
      <c r="DNU12" s="309"/>
      <c r="DNV12" s="309"/>
      <c r="DNW12" s="309"/>
      <c r="DNX12" s="309"/>
      <c r="DNY12" s="309"/>
      <c r="DNZ12" s="309"/>
      <c r="DOA12" s="309"/>
      <c r="DOB12" s="309"/>
      <c r="DOC12" s="309"/>
      <c r="DOD12" s="309"/>
      <c r="DOE12" s="309"/>
      <c r="DOF12" s="309"/>
      <c r="DOG12" s="309"/>
      <c r="DOH12" s="309"/>
      <c r="DOI12" s="309"/>
      <c r="DOJ12" s="309"/>
      <c r="DOK12" s="309"/>
      <c r="DOL12" s="309"/>
      <c r="DOM12" s="309"/>
      <c r="DON12" s="309"/>
      <c r="DOO12" s="309"/>
      <c r="DOP12" s="309"/>
      <c r="DOQ12" s="309"/>
      <c r="DOR12" s="309"/>
      <c r="DOS12" s="309"/>
      <c r="DOT12" s="309"/>
      <c r="DOU12" s="309"/>
      <c r="DOV12" s="309"/>
      <c r="DOW12" s="309"/>
      <c r="DOX12" s="309"/>
      <c r="DOY12" s="309"/>
      <c r="DOZ12" s="309"/>
      <c r="DPA12" s="309"/>
      <c r="DPB12" s="309"/>
      <c r="DPC12" s="309"/>
      <c r="DPD12" s="309"/>
      <c r="DPE12" s="309"/>
      <c r="DPF12" s="309"/>
      <c r="DPG12" s="309"/>
      <c r="DPH12" s="309"/>
      <c r="DPI12" s="309"/>
      <c r="DPJ12" s="309"/>
      <c r="DPK12" s="309"/>
      <c r="DPL12" s="309"/>
      <c r="DPM12" s="309"/>
      <c r="DPN12" s="309"/>
      <c r="DPO12" s="309"/>
      <c r="DPP12" s="309"/>
      <c r="DPQ12" s="309"/>
      <c r="DPR12" s="309"/>
      <c r="DPS12" s="309"/>
      <c r="DPT12" s="309"/>
      <c r="DPU12" s="309"/>
      <c r="DPV12" s="309"/>
      <c r="DPW12" s="309"/>
      <c r="DPX12" s="309"/>
      <c r="DPY12" s="309"/>
      <c r="DPZ12" s="309"/>
      <c r="DQA12" s="309"/>
      <c r="DQB12" s="309"/>
      <c r="DQC12" s="309"/>
      <c r="DQD12" s="309"/>
      <c r="DQE12" s="309"/>
      <c r="DQF12" s="309"/>
      <c r="DQG12" s="309"/>
      <c r="DQH12" s="309"/>
      <c r="DQI12" s="309"/>
      <c r="DQJ12" s="309"/>
      <c r="DQK12" s="309"/>
      <c r="DQL12" s="309"/>
      <c r="DQM12" s="309"/>
      <c r="DQN12" s="309"/>
      <c r="DQO12" s="309"/>
      <c r="DQP12" s="309"/>
      <c r="DQQ12" s="309"/>
      <c r="DQR12" s="309"/>
      <c r="DQS12" s="309"/>
      <c r="DQT12" s="309"/>
      <c r="DQU12" s="309"/>
      <c r="DQV12" s="309"/>
      <c r="DQW12" s="309"/>
      <c r="DQX12" s="309"/>
      <c r="DQY12" s="309"/>
      <c r="DQZ12" s="309"/>
      <c r="DRA12" s="309"/>
      <c r="DRB12" s="309"/>
      <c r="DRC12" s="309"/>
      <c r="DRD12" s="309"/>
      <c r="DRE12" s="309"/>
      <c r="DRF12" s="309"/>
      <c r="DRG12" s="309"/>
      <c r="DRH12" s="309"/>
      <c r="DRI12" s="309"/>
      <c r="DRJ12" s="309"/>
      <c r="DRK12" s="309"/>
      <c r="DRL12" s="309"/>
      <c r="DRM12" s="309"/>
      <c r="DRN12" s="309"/>
      <c r="DRO12" s="309"/>
      <c r="DRP12" s="309"/>
      <c r="DRQ12" s="309"/>
      <c r="DRR12" s="309"/>
      <c r="DRS12" s="309"/>
      <c r="DRT12" s="309"/>
      <c r="DRU12" s="309"/>
      <c r="DRV12" s="309"/>
      <c r="DRW12" s="309"/>
      <c r="DRX12" s="309"/>
      <c r="DRY12" s="309"/>
      <c r="DRZ12" s="309"/>
      <c r="DSA12" s="309"/>
      <c r="DSB12" s="309"/>
      <c r="DSC12" s="309"/>
      <c r="DSD12" s="309"/>
      <c r="DSE12" s="309"/>
      <c r="DSF12" s="309"/>
      <c r="DSG12" s="309"/>
      <c r="DSH12" s="309"/>
      <c r="DSI12" s="309"/>
      <c r="DSJ12" s="309"/>
      <c r="DSK12" s="309"/>
      <c r="DSL12" s="309"/>
      <c r="DSM12" s="309"/>
      <c r="DSN12" s="309"/>
      <c r="DSO12" s="309"/>
      <c r="DSP12" s="309"/>
      <c r="DSQ12" s="309"/>
      <c r="DSR12" s="309"/>
      <c r="DSS12" s="309"/>
      <c r="DST12" s="309"/>
      <c r="DSU12" s="309"/>
      <c r="DSV12" s="309"/>
      <c r="DSW12" s="309"/>
      <c r="DSX12" s="309"/>
      <c r="DSY12" s="309"/>
      <c r="DSZ12" s="309"/>
      <c r="DTA12" s="309"/>
      <c r="DTB12" s="309"/>
      <c r="DTC12" s="309"/>
      <c r="DTD12" s="309"/>
      <c r="DTE12" s="309"/>
      <c r="DTF12" s="309"/>
      <c r="DTG12" s="309"/>
      <c r="DTH12" s="309"/>
      <c r="DTI12" s="309"/>
      <c r="DTJ12" s="309"/>
      <c r="DTK12" s="309"/>
      <c r="DTL12" s="309"/>
      <c r="DTM12" s="309"/>
      <c r="DTN12" s="309"/>
      <c r="DTO12" s="309"/>
      <c r="DTP12" s="309"/>
      <c r="DTQ12" s="309"/>
      <c r="DTR12" s="309"/>
      <c r="DTS12" s="309"/>
      <c r="DTT12" s="309"/>
      <c r="DTU12" s="309"/>
      <c r="DTV12" s="309"/>
      <c r="DTW12" s="309"/>
      <c r="DTX12" s="309"/>
      <c r="DTY12" s="309"/>
      <c r="DTZ12" s="309"/>
      <c r="DUA12" s="309"/>
      <c r="DUB12" s="309"/>
      <c r="DUC12" s="309"/>
      <c r="DUD12" s="309"/>
      <c r="DUE12" s="309"/>
      <c r="DUF12" s="309"/>
      <c r="DUG12" s="309"/>
      <c r="DUH12" s="309"/>
      <c r="DUI12" s="309"/>
      <c r="DUJ12" s="309"/>
      <c r="DUK12" s="309"/>
      <c r="DUL12" s="309"/>
      <c r="DUM12" s="309"/>
      <c r="DUN12" s="309"/>
      <c r="DUO12" s="309"/>
      <c r="DUP12" s="309"/>
      <c r="DUQ12" s="309"/>
      <c r="DUR12" s="309"/>
      <c r="DUS12" s="309"/>
      <c r="DUT12" s="309"/>
      <c r="DUU12" s="309"/>
      <c r="DUV12" s="309"/>
      <c r="DUW12" s="309"/>
      <c r="DUX12" s="309"/>
      <c r="DUY12" s="309"/>
      <c r="DUZ12" s="309"/>
      <c r="DVA12" s="309"/>
      <c r="DVB12" s="309"/>
      <c r="DVC12" s="309"/>
      <c r="DVD12" s="309"/>
      <c r="DVE12" s="309"/>
      <c r="DVF12" s="309"/>
      <c r="DVG12" s="309"/>
      <c r="DVH12" s="309"/>
      <c r="DVI12" s="309"/>
      <c r="DVJ12" s="309"/>
      <c r="DVK12" s="309"/>
      <c r="DVL12" s="309"/>
      <c r="DVM12" s="309"/>
      <c r="DVN12" s="309"/>
      <c r="DVO12" s="309"/>
      <c r="DVP12" s="309"/>
      <c r="DVQ12" s="309"/>
      <c r="DVR12" s="309"/>
      <c r="DVS12" s="309"/>
      <c r="DVT12" s="309"/>
      <c r="DVU12" s="309"/>
      <c r="DVV12" s="309"/>
      <c r="DVW12" s="309"/>
      <c r="DVX12" s="309"/>
      <c r="DVY12" s="309"/>
      <c r="DVZ12" s="309"/>
      <c r="DWA12" s="309"/>
      <c r="DWB12" s="309"/>
      <c r="DWC12" s="309"/>
      <c r="DWD12" s="309"/>
      <c r="DWE12" s="309"/>
      <c r="DWF12" s="309"/>
      <c r="DWG12" s="309"/>
      <c r="DWH12" s="309"/>
      <c r="DWI12" s="309"/>
      <c r="DWJ12" s="309"/>
      <c r="DWK12" s="309"/>
      <c r="DWL12" s="309"/>
      <c r="DWM12" s="309"/>
      <c r="DWN12" s="309"/>
      <c r="DWO12" s="309"/>
      <c r="DWP12" s="309"/>
      <c r="DWQ12" s="309"/>
      <c r="DWR12" s="309"/>
      <c r="DWS12" s="309"/>
      <c r="DWT12" s="309"/>
      <c r="DWU12" s="309"/>
      <c r="DWV12" s="309"/>
      <c r="DWW12" s="309"/>
      <c r="DWX12" s="309"/>
      <c r="DWY12" s="309"/>
      <c r="DWZ12" s="309"/>
      <c r="DXA12" s="309"/>
      <c r="DXB12" s="309"/>
      <c r="DXC12" s="309"/>
      <c r="DXD12" s="309"/>
      <c r="DXE12" s="309"/>
      <c r="DXF12" s="309"/>
      <c r="DXG12" s="309"/>
      <c r="DXH12" s="309"/>
      <c r="DXI12" s="309"/>
      <c r="DXJ12" s="309"/>
      <c r="DXK12" s="309"/>
      <c r="DXL12" s="309"/>
      <c r="DXM12" s="309"/>
      <c r="DXN12" s="309"/>
      <c r="DXO12" s="309"/>
      <c r="DXP12" s="309"/>
      <c r="DXQ12" s="309"/>
      <c r="DXR12" s="309"/>
      <c r="DXS12" s="309"/>
      <c r="DXT12" s="309"/>
      <c r="DXU12" s="309"/>
      <c r="DXV12" s="309"/>
      <c r="DXW12" s="309"/>
      <c r="DXX12" s="309"/>
      <c r="DXY12" s="309"/>
      <c r="DXZ12" s="309"/>
      <c r="DYA12" s="309"/>
      <c r="DYB12" s="309"/>
      <c r="DYC12" s="309"/>
      <c r="DYD12" s="309"/>
      <c r="DYE12" s="309"/>
      <c r="DYF12" s="309"/>
      <c r="DYG12" s="309"/>
      <c r="DYH12" s="309"/>
      <c r="DYI12" s="309"/>
      <c r="DYJ12" s="309"/>
      <c r="DYK12" s="309"/>
      <c r="DYL12" s="309"/>
      <c r="DYM12" s="309"/>
      <c r="DYN12" s="309"/>
      <c r="DYO12" s="309"/>
      <c r="DYP12" s="309"/>
      <c r="DYQ12" s="309"/>
      <c r="DYR12" s="309"/>
      <c r="DYS12" s="309"/>
      <c r="DYT12" s="309"/>
      <c r="DYU12" s="309"/>
      <c r="DYV12" s="309"/>
      <c r="DYW12" s="309"/>
      <c r="DYX12" s="309"/>
      <c r="DYY12" s="309"/>
      <c r="DYZ12" s="309"/>
      <c r="DZA12" s="309"/>
      <c r="DZB12" s="309"/>
      <c r="DZC12" s="309"/>
      <c r="DZD12" s="309"/>
      <c r="DZE12" s="309"/>
      <c r="DZF12" s="309"/>
      <c r="DZG12" s="309"/>
      <c r="DZH12" s="309"/>
      <c r="DZI12" s="309"/>
      <c r="DZJ12" s="309"/>
      <c r="DZK12" s="309"/>
      <c r="DZL12" s="309"/>
      <c r="DZM12" s="309"/>
      <c r="DZN12" s="309"/>
      <c r="DZO12" s="309"/>
      <c r="DZP12" s="309"/>
      <c r="DZQ12" s="309"/>
      <c r="DZR12" s="309"/>
      <c r="DZS12" s="309"/>
      <c r="DZT12" s="309"/>
      <c r="DZU12" s="309"/>
      <c r="DZV12" s="309"/>
      <c r="DZW12" s="309"/>
      <c r="DZX12" s="309"/>
      <c r="DZY12" s="309"/>
      <c r="DZZ12" s="309"/>
      <c r="EAA12" s="309"/>
      <c r="EAB12" s="309"/>
      <c r="EAC12" s="309"/>
      <c r="EAD12" s="309"/>
      <c r="EAE12" s="309"/>
      <c r="EAF12" s="309"/>
      <c r="EAG12" s="309"/>
      <c r="EAH12" s="309"/>
      <c r="EAI12" s="309"/>
      <c r="EAJ12" s="309"/>
      <c r="EAK12" s="309"/>
      <c r="EAL12" s="309"/>
      <c r="EAM12" s="309"/>
      <c r="EAN12" s="309"/>
      <c r="EAO12" s="309"/>
      <c r="EAP12" s="309"/>
      <c r="EAQ12" s="309"/>
      <c r="EAR12" s="309"/>
      <c r="EAS12" s="309"/>
      <c r="EAT12" s="309"/>
      <c r="EAU12" s="309"/>
      <c r="EAV12" s="309"/>
      <c r="EAW12" s="309"/>
      <c r="EAX12" s="309"/>
      <c r="EAY12" s="309"/>
      <c r="EAZ12" s="309"/>
      <c r="EBA12" s="309"/>
      <c r="EBB12" s="309"/>
      <c r="EBC12" s="309"/>
      <c r="EBD12" s="309"/>
      <c r="EBE12" s="309"/>
      <c r="EBF12" s="309"/>
      <c r="EBG12" s="309"/>
      <c r="EBH12" s="309"/>
      <c r="EBI12" s="309"/>
      <c r="EBJ12" s="309"/>
      <c r="EBK12" s="309"/>
      <c r="EBL12" s="309"/>
      <c r="EBM12" s="309"/>
      <c r="EBN12" s="309"/>
      <c r="EBO12" s="309"/>
      <c r="EBP12" s="309"/>
      <c r="EBQ12" s="309"/>
      <c r="EBR12" s="309"/>
      <c r="EBS12" s="309"/>
      <c r="EBT12" s="309"/>
      <c r="EBU12" s="309"/>
      <c r="EBV12" s="309"/>
      <c r="EBW12" s="309"/>
      <c r="EBX12" s="309"/>
      <c r="EBY12" s="309"/>
      <c r="EBZ12" s="309"/>
      <c r="ECA12" s="309"/>
      <c r="ECB12" s="309"/>
      <c r="ECC12" s="309"/>
      <c r="ECD12" s="309"/>
      <c r="ECE12" s="309"/>
      <c r="ECF12" s="309"/>
      <c r="ECG12" s="309"/>
      <c r="ECH12" s="309"/>
      <c r="ECI12" s="309"/>
      <c r="ECJ12" s="309"/>
      <c r="ECK12" s="309"/>
      <c r="ECL12" s="309"/>
      <c r="ECM12" s="309"/>
      <c r="ECN12" s="309"/>
      <c r="ECO12" s="309"/>
      <c r="ECP12" s="309"/>
      <c r="ECQ12" s="309"/>
      <c r="ECR12" s="309"/>
      <c r="ECS12" s="309"/>
      <c r="ECT12" s="309"/>
      <c r="ECU12" s="309"/>
      <c r="ECV12" s="309"/>
      <c r="ECW12" s="309"/>
      <c r="ECX12" s="309"/>
      <c r="ECY12" s="309"/>
      <c r="ECZ12" s="309"/>
      <c r="EDA12" s="309"/>
      <c r="EDB12" s="309"/>
      <c r="EDC12" s="309"/>
      <c r="EDD12" s="309"/>
      <c r="EDE12" s="309"/>
      <c r="EDF12" s="309"/>
      <c r="EDG12" s="309"/>
      <c r="EDH12" s="309"/>
      <c r="EDI12" s="309"/>
      <c r="EDJ12" s="309"/>
      <c r="EDK12" s="309"/>
      <c r="EDL12" s="309"/>
      <c r="EDM12" s="309"/>
      <c r="EDN12" s="309"/>
      <c r="EDO12" s="309"/>
      <c r="EDP12" s="309"/>
      <c r="EDQ12" s="309"/>
      <c r="EDR12" s="309"/>
      <c r="EDS12" s="309"/>
      <c r="EDT12" s="309"/>
      <c r="EDU12" s="309"/>
      <c r="EDV12" s="309"/>
      <c r="EDW12" s="309"/>
      <c r="EDX12" s="309"/>
      <c r="EDY12" s="309"/>
      <c r="EDZ12" s="309"/>
      <c r="EEA12" s="309"/>
      <c r="EEB12" s="309"/>
      <c r="EEC12" s="309"/>
      <c r="EED12" s="309"/>
      <c r="EEE12" s="309"/>
      <c r="EEF12" s="309"/>
      <c r="EEG12" s="309"/>
      <c r="EEH12" s="309"/>
      <c r="EEI12" s="309"/>
      <c r="EEJ12" s="309"/>
      <c r="EEK12" s="309"/>
      <c r="EEL12" s="309"/>
      <c r="EEM12" s="309"/>
      <c r="EEN12" s="309"/>
      <c r="EEO12" s="309"/>
      <c r="EEP12" s="309"/>
      <c r="EEQ12" s="309"/>
      <c r="EER12" s="309"/>
      <c r="EES12" s="309"/>
      <c r="EET12" s="309"/>
      <c r="EEU12" s="309"/>
      <c r="EEV12" s="309"/>
      <c r="EEW12" s="309"/>
      <c r="EEX12" s="309"/>
      <c r="EEY12" s="309"/>
      <c r="EEZ12" s="309"/>
      <c r="EFA12" s="309"/>
      <c r="EFB12" s="309"/>
      <c r="EFC12" s="309"/>
      <c r="EFD12" s="309"/>
      <c r="EFE12" s="309"/>
      <c r="EFF12" s="309"/>
      <c r="EFG12" s="309"/>
      <c r="EFH12" s="309"/>
      <c r="EFI12" s="309"/>
      <c r="EFJ12" s="309"/>
      <c r="EFK12" s="309"/>
      <c r="EFL12" s="309"/>
      <c r="EFM12" s="309"/>
      <c r="EFN12" s="309"/>
      <c r="EFO12" s="309"/>
      <c r="EFP12" s="309"/>
      <c r="EFQ12" s="309"/>
      <c r="EFR12" s="309"/>
      <c r="EFS12" s="309"/>
      <c r="EFT12" s="309"/>
      <c r="EFU12" s="309"/>
      <c r="EFV12" s="309"/>
      <c r="EFW12" s="309"/>
      <c r="EFX12" s="309"/>
      <c r="EFY12" s="309"/>
      <c r="EFZ12" s="309"/>
      <c r="EGA12" s="309"/>
      <c r="EGB12" s="309"/>
      <c r="EGC12" s="309"/>
      <c r="EGD12" s="309"/>
      <c r="EGE12" s="309"/>
      <c r="EGF12" s="309"/>
      <c r="EGG12" s="309"/>
      <c r="EGH12" s="309"/>
      <c r="EGI12" s="309"/>
      <c r="EGJ12" s="309"/>
      <c r="EGK12" s="309"/>
      <c r="EGL12" s="309"/>
      <c r="EGM12" s="309"/>
      <c r="EGN12" s="309"/>
      <c r="EGO12" s="309"/>
      <c r="EGP12" s="309"/>
      <c r="EGQ12" s="309"/>
      <c r="EGR12" s="309"/>
      <c r="EGS12" s="309"/>
      <c r="EGT12" s="309"/>
      <c r="EGU12" s="309"/>
      <c r="EGV12" s="309"/>
      <c r="EGW12" s="309"/>
      <c r="EGX12" s="309"/>
      <c r="EGY12" s="309"/>
      <c r="EGZ12" s="309"/>
      <c r="EHA12" s="309"/>
      <c r="EHB12" s="309"/>
      <c r="EHC12" s="309"/>
      <c r="EHD12" s="309"/>
      <c r="EHE12" s="309"/>
      <c r="EHF12" s="309"/>
      <c r="EHG12" s="309"/>
      <c r="EHH12" s="309"/>
      <c r="EHI12" s="309"/>
      <c r="EHJ12" s="309"/>
      <c r="EHK12" s="309"/>
      <c r="EHL12" s="309"/>
      <c r="EHM12" s="309"/>
      <c r="EHN12" s="309"/>
      <c r="EHO12" s="309"/>
      <c r="EHP12" s="309"/>
      <c r="EHQ12" s="309"/>
      <c r="EHR12" s="309"/>
      <c r="EHS12" s="309"/>
      <c r="EHT12" s="309"/>
      <c r="EHU12" s="309"/>
      <c r="EHV12" s="309"/>
      <c r="EHW12" s="309"/>
      <c r="EHX12" s="309"/>
      <c r="EHY12" s="309"/>
      <c r="EHZ12" s="309"/>
      <c r="EIA12" s="309"/>
      <c r="EIB12" s="309"/>
      <c r="EIC12" s="309"/>
      <c r="EID12" s="309"/>
      <c r="EIE12" s="309"/>
      <c r="EIF12" s="309"/>
      <c r="EIG12" s="309"/>
      <c r="EIH12" s="309"/>
      <c r="EII12" s="309"/>
      <c r="EIJ12" s="309"/>
      <c r="EIK12" s="309"/>
      <c r="EIL12" s="309"/>
      <c r="EIM12" s="309"/>
      <c r="EIN12" s="309"/>
      <c r="EIO12" s="309"/>
      <c r="EIP12" s="309"/>
      <c r="EIQ12" s="309"/>
      <c r="EIR12" s="309"/>
      <c r="EIS12" s="309"/>
      <c r="EIT12" s="309"/>
      <c r="EIU12" s="309"/>
      <c r="EIV12" s="309"/>
      <c r="EIW12" s="309"/>
      <c r="EIX12" s="309"/>
      <c r="EIY12" s="309"/>
      <c r="EIZ12" s="309"/>
      <c r="EJA12" s="309"/>
      <c r="EJB12" s="309"/>
      <c r="EJC12" s="309"/>
      <c r="EJD12" s="309"/>
      <c r="EJE12" s="309"/>
      <c r="EJF12" s="309"/>
      <c r="EJG12" s="309"/>
      <c r="EJH12" s="309"/>
      <c r="EJI12" s="309"/>
      <c r="EJJ12" s="309"/>
      <c r="EJK12" s="309"/>
      <c r="EJL12" s="309"/>
      <c r="EJM12" s="309"/>
      <c r="EJN12" s="309"/>
      <c r="EJO12" s="309"/>
      <c r="EJP12" s="309"/>
      <c r="EJQ12" s="309"/>
      <c r="EJR12" s="309"/>
      <c r="EJS12" s="309"/>
      <c r="EJT12" s="309"/>
      <c r="EJU12" s="309"/>
      <c r="EJV12" s="309"/>
      <c r="EJW12" s="309"/>
      <c r="EJX12" s="309"/>
      <c r="EJY12" s="309"/>
      <c r="EJZ12" s="309"/>
      <c r="EKA12" s="309"/>
      <c r="EKB12" s="309"/>
      <c r="EKC12" s="309"/>
      <c r="EKD12" s="309"/>
      <c r="EKE12" s="309"/>
      <c r="EKF12" s="309"/>
      <c r="EKG12" s="309"/>
      <c r="EKH12" s="309"/>
      <c r="EKI12" s="309"/>
      <c r="EKJ12" s="309"/>
      <c r="EKK12" s="309"/>
      <c r="EKL12" s="309"/>
      <c r="EKM12" s="309"/>
      <c r="EKN12" s="309"/>
      <c r="EKO12" s="309"/>
      <c r="EKP12" s="309"/>
      <c r="EKQ12" s="309"/>
      <c r="EKR12" s="309"/>
      <c r="EKS12" s="309"/>
      <c r="EKT12" s="309"/>
      <c r="EKU12" s="309"/>
      <c r="EKV12" s="309"/>
      <c r="EKW12" s="309"/>
      <c r="EKX12" s="309"/>
      <c r="EKY12" s="309"/>
      <c r="EKZ12" s="309"/>
      <c r="ELA12" s="309"/>
      <c r="ELB12" s="309"/>
      <c r="ELC12" s="309"/>
      <c r="ELD12" s="309"/>
      <c r="ELE12" s="309"/>
      <c r="ELF12" s="309"/>
      <c r="ELG12" s="309"/>
      <c r="ELH12" s="309"/>
      <c r="ELI12" s="309"/>
      <c r="ELJ12" s="309"/>
      <c r="ELK12" s="309"/>
      <c r="ELL12" s="309"/>
      <c r="ELM12" s="309"/>
      <c r="ELN12" s="309"/>
      <c r="ELO12" s="309"/>
      <c r="ELP12" s="309"/>
      <c r="ELQ12" s="309"/>
      <c r="ELR12" s="309"/>
      <c r="ELS12" s="309"/>
      <c r="ELT12" s="309"/>
      <c r="ELU12" s="309"/>
      <c r="ELV12" s="309"/>
      <c r="ELW12" s="309"/>
      <c r="ELX12" s="309"/>
      <c r="ELY12" s="309"/>
      <c r="ELZ12" s="309"/>
      <c r="EMA12" s="309"/>
      <c r="EMB12" s="309"/>
      <c r="EMC12" s="309"/>
      <c r="EMD12" s="309"/>
      <c r="EME12" s="309"/>
      <c r="EMF12" s="309"/>
      <c r="EMG12" s="309"/>
      <c r="EMH12" s="309"/>
      <c r="EMI12" s="309"/>
      <c r="EMJ12" s="309"/>
      <c r="EMK12" s="309"/>
      <c r="EML12" s="309"/>
      <c r="EMM12" s="309"/>
      <c r="EMN12" s="309"/>
      <c r="EMO12" s="309"/>
      <c r="EMP12" s="309"/>
      <c r="EMQ12" s="309"/>
      <c r="EMR12" s="309"/>
      <c r="EMS12" s="309"/>
      <c r="EMT12" s="309"/>
      <c r="EMU12" s="309"/>
      <c r="EMV12" s="309"/>
      <c r="EMW12" s="309"/>
      <c r="EMX12" s="309"/>
      <c r="EMY12" s="309"/>
      <c r="EMZ12" s="309"/>
      <c r="ENA12" s="309"/>
      <c r="ENB12" s="309"/>
      <c r="ENC12" s="309"/>
      <c r="END12" s="309"/>
      <c r="ENE12" s="309"/>
      <c r="ENF12" s="309"/>
      <c r="ENG12" s="309"/>
      <c r="ENH12" s="309"/>
      <c r="ENI12" s="309"/>
      <c r="ENJ12" s="309"/>
      <c r="ENK12" s="309"/>
      <c r="ENL12" s="309"/>
      <c r="ENM12" s="309"/>
      <c r="ENN12" s="309"/>
      <c r="ENO12" s="309"/>
      <c r="ENP12" s="309"/>
      <c r="ENQ12" s="309"/>
      <c r="ENR12" s="309"/>
      <c r="ENS12" s="309"/>
      <c r="ENT12" s="309"/>
      <c r="ENU12" s="309"/>
      <c r="ENV12" s="309"/>
      <c r="ENW12" s="309"/>
      <c r="ENX12" s="309"/>
      <c r="ENY12" s="309"/>
      <c r="ENZ12" s="309"/>
      <c r="EOA12" s="309"/>
      <c r="EOB12" s="309"/>
      <c r="EOC12" s="309"/>
      <c r="EOD12" s="309"/>
      <c r="EOE12" s="309"/>
      <c r="EOF12" s="309"/>
      <c r="EOG12" s="309"/>
      <c r="EOH12" s="309"/>
      <c r="EOI12" s="309"/>
      <c r="EOJ12" s="309"/>
      <c r="EOK12" s="309"/>
      <c r="EOL12" s="309"/>
      <c r="EOM12" s="309"/>
      <c r="EON12" s="309"/>
      <c r="EOO12" s="309"/>
      <c r="EOP12" s="309"/>
      <c r="EOQ12" s="309"/>
      <c r="EOR12" s="309"/>
      <c r="EOS12" s="309"/>
      <c r="EOT12" s="309"/>
      <c r="EOU12" s="309"/>
      <c r="EOV12" s="309"/>
      <c r="EOW12" s="309"/>
      <c r="EOX12" s="309"/>
      <c r="EOY12" s="309"/>
      <c r="EOZ12" s="309"/>
      <c r="EPA12" s="309"/>
      <c r="EPB12" s="309"/>
      <c r="EPC12" s="309"/>
      <c r="EPD12" s="309"/>
      <c r="EPE12" s="309"/>
      <c r="EPF12" s="309"/>
      <c r="EPG12" s="309"/>
      <c r="EPH12" s="309"/>
      <c r="EPI12" s="309"/>
      <c r="EPJ12" s="309"/>
      <c r="EPK12" s="309"/>
      <c r="EPL12" s="309"/>
      <c r="EPM12" s="309"/>
      <c r="EPN12" s="309"/>
      <c r="EPO12" s="309"/>
      <c r="EPP12" s="309"/>
      <c r="EPQ12" s="309"/>
      <c r="EPR12" s="309"/>
      <c r="EPS12" s="309"/>
      <c r="EPT12" s="309"/>
      <c r="EPU12" s="309"/>
      <c r="EPV12" s="309"/>
      <c r="EPW12" s="309"/>
      <c r="EPX12" s="309"/>
      <c r="EPY12" s="309"/>
      <c r="EPZ12" s="309"/>
      <c r="EQA12" s="309"/>
      <c r="EQB12" s="309"/>
      <c r="EQC12" s="309"/>
      <c r="EQD12" s="309"/>
      <c r="EQE12" s="309"/>
      <c r="EQF12" s="309"/>
      <c r="EQG12" s="309"/>
      <c r="EQH12" s="309"/>
      <c r="EQI12" s="309"/>
      <c r="EQJ12" s="309"/>
      <c r="EQK12" s="309"/>
      <c r="EQL12" s="309"/>
      <c r="EQM12" s="309"/>
      <c r="EQN12" s="309"/>
      <c r="EQO12" s="309"/>
      <c r="EQP12" s="309"/>
      <c r="EQQ12" s="309"/>
      <c r="EQR12" s="309"/>
      <c r="EQS12" s="309"/>
      <c r="EQT12" s="309"/>
      <c r="EQU12" s="309"/>
      <c r="EQV12" s="309"/>
      <c r="EQW12" s="309"/>
      <c r="EQX12" s="309"/>
      <c r="EQY12" s="309"/>
      <c r="EQZ12" s="309"/>
      <c r="ERA12" s="309"/>
      <c r="ERB12" s="309"/>
      <c r="ERC12" s="309"/>
      <c r="ERD12" s="309"/>
      <c r="ERE12" s="309"/>
      <c r="ERF12" s="309"/>
      <c r="ERG12" s="309"/>
      <c r="ERH12" s="309"/>
      <c r="ERI12" s="309"/>
      <c r="ERJ12" s="309"/>
      <c r="ERK12" s="309"/>
      <c r="ERL12" s="309"/>
      <c r="ERM12" s="309"/>
      <c r="ERN12" s="309"/>
      <c r="ERO12" s="309"/>
      <c r="ERP12" s="309"/>
      <c r="ERQ12" s="309"/>
      <c r="ERR12" s="309"/>
      <c r="ERS12" s="309"/>
      <c r="ERT12" s="309"/>
      <c r="ERU12" s="309"/>
      <c r="ERV12" s="309"/>
      <c r="ERW12" s="309"/>
      <c r="ERX12" s="309"/>
      <c r="ERY12" s="309"/>
      <c r="ERZ12" s="309"/>
      <c r="ESA12" s="309"/>
      <c r="ESB12" s="309"/>
      <c r="ESC12" s="309"/>
      <c r="ESD12" s="309"/>
      <c r="ESE12" s="309"/>
      <c r="ESF12" s="309"/>
      <c r="ESG12" s="309"/>
      <c r="ESH12" s="309"/>
      <c r="ESI12" s="309"/>
      <c r="ESJ12" s="309"/>
      <c r="ESK12" s="309"/>
      <c r="ESL12" s="309"/>
      <c r="ESM12" s="309"/>
      <c r="ESN12" s="309"/>
      <c r="ESO12" s="309"/>
      <c r="ESP12" s="309"/>
      <c r="ESQ12" s="309"/>
      <c r="ESR12" s="309"/>
      <c r="ESS12" s="309"/>
      <c r="EST12" s="309"/>
      <c r="ESU12" s="309"/>
      <c r="ESV12" s="309"/>
      <c r="ESW12" s="309"/>
      <c r="ESX12" s="309"/>
      <c r="ESY12" s="309"/>
      <c r="ESZ12" s="309"/>
      <c r="ETA12" s="309"/>
      <c r="ETB12" s="309"/>
      <c r="ETC12" s="309"/>
      <c r="ETD12" s="309"/>
      <c r="ETE12" s="309"/>
      <c r="ETF12" s="309"/>
      <c r="ETG12" s="309"/>
      <c r="ETH12" s="309"/>
      <c r="ETI12" s="309"/>
      <c r="ETJ12" s="309"/>
      <c r="ETK12" s="309"/>
      <c r="ETL12" s="309"/>
      <c r="ETM12" s="309"/>
      <c r="ETN12" s="309"/>
      <c r="ETO12" s="309"/>
      <c r="ETP12" s="309"/>
      <c r="ETQ12" s="309"/>
      <c r="ETR12" s="309"/>
      <c r="ETS12" s="309"/>
      <c r="ETT12" s="309"/>
      <c r="ETU12" s="309"/>
      <c r="ETV12" s="309"/>
      <c r="ETW12" s="309"/>
      <c r="ETX12" s="309"/>
      <c r="ETY12" s="309"/>
      <c r="ETZ12" s="309"/>
      <c r="EUA12" s="309"/>
      <c r="EUB12" s="309"/>
      <c r="EUC12" s="309"/>
      <c r="EUD12" s="309"/>
      <c r="EUE12" s="309"/>
      <c r="EUF12" s="309"/>
      <c r="EUG12" s="309"/>
      <c r="EUH12" s="309"/>
      <c r="EUI12" s="309"/>
      <c r="EUJ12" s="309"/>
      <c r="EUK12" s="309"/>
      <c r="EUL12" s="309"/>
      <c r="EUM12" s="309"/>
      <c r="EUN12" s="309"/>
      <c r="EUO12" s="309"/>
      <c r="EUP12" s="309"/>
      <c r="EUQ12" s="309"/>
      <c r="EUR12" s="309"/>
      <c r="EUS12" s="309"/>
      <c r="EUT12" s="309"/>
      <c r="EUU12" s="309"/>
      <c r="EUV12" s="309"/>
      <c r="EUW12" s="309"/>
      <c r="EUX12" s="309"/>
      <c r="EUY12" s="309"/>
      <c r="EUZ12" s="309"/>
      <c r="EVA12" s="309"/>
      <c r="EVB12" s="309"/>
      <c r="EVC12" s="309"/>
      <c r="EVD12" s="309"/>
      <c r="EVE12" s="309"/>
      <c r="EVF12" s="309"/>
      <c r="EVG12" s="309"/>
      <c r="EVH12" s="309"/>
      <c r="EVI12" s="309"/>
      <c r="EVJ12" s="309"/>
      <c r="EVK12" s="309"/>
      <c r="EVL12" s="309"/>
      <c r="EVM12" s="309"/>
      <c r="EVN12" s="309"/>
      <c r="EVO12" s="309"/>
      <c r="EVP12" s="309"/>
      <c r="EVQ12" s="309"/>
      <c r="EVR12" s="309"/>
      <c r="EVS12" s="309"/>
      <c r="EVT12" s="309"/>
      <c r="EVU12" s="309"/>
      <c r="EVV12" s="309"/>
      <c r="EVW12" s="309"/>
      <c r="EVX12" s="309"/>
      <c r="EVY12" s="309"/>
      <c r="EVZ12" s="309"/>
      <c r="EWA12" s="309"/>
      <c r="EWB12" s="309"/>
      <c r="EWC12" s="309"/>
      <c r="EWD12" s="309"/>
      <c r="EWE12" s="309"/>
      <c r="EWF12" s="309"/>
      <c r="EWG12" s="309"/>
      <c r="EWH12" s="309"/>
      <c r="EWI12" s="309"/>
      <c r="EWJ12" s="309"/>
      <c r="EWK12" s="309"/>
      <c r="EWL12" s="309"/>
      <c r="EWM12" s="309"/>
      <c r="EWN12" s="309"/>
      <c r="EWO12" s="309"/>
      <c r="EWP12" s="309"/>
      <c r="EWQ12" s="309"/>
      <c r="EWR12" s="309"/>
      <c r="EWS12" s="309"/>
      <c r="EWT12" s="309"/>
      <c r="EWU12" s="309"/>
      <c r="EWV12" s="309"/>
      <c r="EWW12" s="309"/>
      <c r="EWX12" s="309"/>
      <c r="EWY12" s="309"/>
      <c r="EWZ12" s="309"/>
      <c r="EXA12" s="309"/>
      <c r="EXB12" s="309"/>
      <c r="EXC12" s="309"/>
      <c r="EXD12" s="309"/>
      <c r="EXE12" s="309"/>
      <c r="EXF12" s="309"/>
      <c r="EXG12" s="309"/>
      <c r="EXH12" s="309"/>
      <c r="EXI12" s="309"/>
      <c r="EXJ12" s="309"/>
      <c r="EXK12" s="309"/>
      <c r="EXL12" s="309"/>
      <c r="EXM12" s="309"/>
      <c r="EXN12" s="309"/>
      <c r="EXO12" s="309"/>
      <c r="EXP12" s="309"/>
      <c r="EXQ12" s="309"/>
      <c r="EXR12" s="309"/>
      <c r="EXS12" s="309"/>
      <c r="EXT12" s="309"/>
      <c r="EXU12" s="309"/>
      <c r="EXV12" s="309"/>
      <c r="EXW12" s="309"/>
      <c r="EXX12" s="309"/>
      <c r="EXY12" s="309"/>
      <c r="EXZ12" s="309"/>
      <c r="EYA12" s="309"/>
      <c r="EYB12" s="309"/>
      <c r="EYC12" s="309"/>
      <c r="EYD12" s="309"/>
      <c r="EYE12" s="309"/>
      <c r="EYF12" s="309"/>
      <c r="EYG12" s="309"/>
      <c r="EYH12" s="309"/>
      <c r="EYI12" s="309"/>
      <c r="EYJ12" s="309"/>
      <c r="EYK12" s="309"/>
      <c r="EYL12" s="309"/>
      <c r="EYM12" s="309"/>
      <c r="EYN12" s="309"/>
      <c r="EYO12" s="309"/>
      <c r="EYP12" s="309"/>
      <c r="EYQ12" s="309"/>
      <c r="EYR12" s="309"/>
      <c r="EYS12" s="309"/>
      <c r="EYT12" s="309"/>
      <c r="EYU12" s="309"/>
      <c r="EYV12" s="309"/>
      <c r="EYW12" s="309"/>
      <c r="EYX12" s="309"/>
      <c r="EYY12" s="309"/>
      <c r="EYZ12" s="309"/>
      <c r="EZA12" s="309"/>
      <c r="EZB12" s="309"/>
      <c r="EZC12" s="309"/>
      <c r="EZD12" s="309"/>
      <c r="EZE12" s="309"/>
      <c r="EZF12" s="309"/>
      <c r="EZG12" s="309"/>
      <c r="EZH12" s="309"/>
      <c r="EZI12" s="309"/>
      <c r="EZJ12" s="309"/>
      <c r="EZK12" s="309"/>
      <c r="EZL12" s="309"/>
      <c r="EZM12" s="309"/>
      <c r="EZN12" s="309"/>
      <c r="EZO12" s="309"/>
      <c r="EZP12" s="309"/>
      <c r="EZQ12" s="309"/>
      <c r="EZR12" s="309"/>
      <c r="EZS12" s="309"/>
      <c r="EZT12" s="309"/>
      <c r="EZU12" s="309"/>
      <c r="EZV12" s="309"/>
      <c r="EZW12" s="309"/>
      <c r="EZX12" s="309"/>
      <c r="EZY12" s="309"/>
      <c r="EZZ12" s="309"/>
      <c r="FAA12" s="309"/>
      <c r="FAB12" s="309"/>
      <c r="FAC12" s="309"/>
      <c r="FAD12" s="309"/>
      <c r="FAE12" s="309"/>
      <c r="FAF12" s="309"/>
      <c r="FAG12" s="309"/>
      <c r="FAH12" s="309"/>
      <c r="FAI12" s="309"/>
      <c r="FAJ12" s="309"/>
      <c r="FAK12" s="309"/>
      <c r="FAL12" s="309"/>
      <c r="FAM12" s="309"/>
      <c r="FAN12" s="309"/>
      <c r="FAO12" s="309"/>
      <c r="FAP12" s="309"/>
      <c r="FAQ12" s="309"/>
      <c r="FAR12" s="309"/>
      <c r="FAS12" s="309"/>
      <c r="FAT12" s="309"/>
      <c r="FAU12" s="309"/>
      <c r="FAV12" s="309"/>
      <c r="FAW12" s="309"/>
      <c r="FAX12" s="309"/>
      <c r="FAY12" s="309"/>
      <c r="FAZ12" s="309"/>
      <c r="FBA12" s="309"/>
      <c r="FBB12" s="309"/>
      <c r="FBC12" s="309"/>
      <c r="FBD12" s="309"/>
      <c r="FBE12" s="309"/>
      <c r="FBF12" s="309"/>
      <c r="FBG12" s="309"/>
      <c r="FBH12" s="309"/>
      <c r="FBI12" s="309"/>
      <c r="FBJ12" s="309"/>
      <c r="FBK12" s="309"/>
      <c r="FBL12" s="309"/>
      <c r="FBM12" s="309"/>
      <c r="FBN12" s="309"/>
      <c r="FBO12" s="309"/>
      <c r="FBP12" s="309"/>
      <c r="FBQ12" s="309"/>
      <c r="FBR12" s="309"/>
      <c r="FBS12" s="309"/>
      <c r="FBT12" s="309"/>
      <c r="FBU12" s="309"/>
      <c r="FBV12" s="309"/>
      <c r="FBW12" s="309"/>
      <c r="FBX12" s="309"/>
      <c r="FBY12" s="309"/>
      <c r="FBZ12" s="309"/>
      <c r="FCA12" s="309"/>
      <c r="FCB12" s="309"/>
      <c r="FCC12" s="309"/>
      <c r="FCD12" s="309"/>
      <c r="FCE12" s="309"/>
      <c r="FCF12" s="309"/>
      <c r="FCG12" s="309"/>
      <c r="FCH12" s="309"/>
      <c r="FCI12" s="309"/>
      <c r="FCJ12" s="309"/>
      <c r="FCK12" s="309"/>
      <c r="FCL12" s="309"/>
      <c r="FCM12" s="309"/>
      <c r="FCN12" s="309"/>
      <c r="FCO12" s="309"/>
      <c r="FCP12" s="309"/>
      <c r="FCQ12" s="309"/>
      <c r="FCR12" s="309"/>
      <c r="FCS12" s="309"/>
      <c r="FCT12" s="309"/>
      <c r="FCU12" s="309"/>
      <c r="FCV12" s="309"/>
      <c r="FCW12" s="309"/>
      <c r="FCX12" s="309"/>
      <c r="FCY12" s="309"/>
      <c r="FCZ12" s="309"/>
      <c r="FDA12" s="309"/>
      <c r="FDB12" s="309"/>
      <c r="FDC12" s="309"/>
      <c r="FDD12" s="309"/>
      <c r="FDE12" s="309"/>
      <c r="FDF12" s="309"/>
      <c r="FDG12" s="309"/>
      <c r="FDH12" s="309"/>
      <c r="FDI12" s="309"/>
      <c r="FDJ12" s="309"/>
      <c r="FDK12" s="309"/>
      <c r="FDL12" s="309"/>
      <c r="FDM12" s="309"/>
      <c r="FDN12" s="309"/>
      <c r="FDO12" s="309"/>
      <c r="FDP12" s="309"/>
      <c r="FDQ12" s="309"/>
      <c r="FDR12" s="309"/>
      <c r="FDS12" s="309"/>
      <c r="FDT12" s="309"/>
      <c r="FDU12" s="309"/>
      <c r="FDV12" s="309"/>
      <c r="FDW12" s="309"/>
      <c r="FDX12" s="309"/>
      <c r="FDY12" s="309"/>
      <c r="FDZ12" s="309"/>
      <c r="FEA12" s="309"/>
      <c r="FEB12" s="309"/>
      <c r="FEC12" s="309"/>
      <c r="FED12" s="309"/>
      <c r="FEE12" s="309"/>
      <c r="FEF12" s="309"/>
      <c r="FEG12" s="309"/>
      <c r="FEH12" s="309"/>
      <c r="FEI12" s="309"/>
      <c r="FEJ12" s="309"/>
      <c r="FEK12" s="309"/>
      <c r="FEL12" s="309"/>
      <c r="FEM12" s="309"/>
      <c r="FEN12" s="309"/>
      <c r="FEO12" s="309"/>
      <c r="FEP12" s="309"/>
      <c r="FEQ12" s="309"/>
      <c r="FER12" s="309"/>
      <c r="FES12" s="309"/>
      <c r="FET12" s="309"/>
      <c r="FEU12" s="309"/>
      <c r="FEV12" s="309"/>
      <c r="FEW12" s="309"/>
      <c r="FEX12" s="309"/>
      <c r="FEY12" s="309"/>
      <c r="FEZ12" s="309"/>
      <c r="FFA12" s="309"/>
      <c r="FFB12" s="309"/>
      <c r="FFC12" s="309"/>
      <c r="FFD12" s="309"/>
      <c r="FFE12" s="309"/>
      <c r="FFF12" s="309"/>
      <c r="FFG12" s="309"/>
      <c r="FFH12" s="309"/>
      <c r="FFI12" s="309"/>
      <c r="FFJ12" s="309"/>
      <c r="FFK12" s="309"/>
      <c r="FFL12" s="309"/>
      <c r="FFM12" s="309"/>
      <c r="FFN12" s="309"/>
      <c r="FFO12" s="309"/>
      <c r="FFP12" s="309"/>
      <c r="FFQ12" s="309"/>
      <c r="FFR12" s="309"/>
      <c r="FFS12" s="309"/>
      <c r="FFT12" s="309"/>
      <c r="FFU12" s="309"/>
      <c r="FFV12" s="309"/>
      <c r="FFW12" s="309"/>
      <c r="FFX12" s="309"/>
      <c r="FFY12" s="309"/>
      <c r="FFZ12" s="309"/>
      <c r="FGA12" s="309"/>
      <c r="FGB12" s="309"/>
      <c r="FGC12" s="309"/>
      <c r="FGD12" s="309"/>
      <c r="FGE12" s="309"/>
      <c r="FGF12" s="309"/>
      <c r="FGG12" s="309"/>
      <c r="FGH12" s="309"/>
      <c r="FGI12" s="309"/>
      <c r="FGJ12" s="309"/>
      <c r="FGK12" s="309"/>
      <c r="FGL12" s="309"/>
      <c r="FGM12" s="309"/>
      <c r="FGN12" s="309"/>
      <c r="FGO12" s="309"/>
      <c r="FGP12" s="309"/>
      <c r="FGQ12" s="309"/>
      <c r="FGR12" s="309"/>
      <c r="FGS12" s="309"/>
      <c r="FGT12" s="309"/>
      <c r="FGU12" s="309"/>
      <c r="FGV12" s="309"/>
      <c r="FGW12" s="309"/>
      <c r="FGX12" s="309"/>
      <c r="FGY12" s="309"/>
      <c r="FGZ12" s="309"/>
      <c r="FHA12" s="309"/>
      <c r="FHB12" s="309"/>
      <c r="FHC12" s="309"/>
      <c r="FHD12" s="309"/>
      <c r="FHE12" s="309"/>
      <c r="FHF12" s="309"/>
      <c r="FHG12" s="309"/>
      <c r="FHH12" s="309"/>
      <c r="FHI12" s="309"/>
      <c r="FHJ12" s="309"/>
      <c r="FHK12" s="309"/>
      <c r="FHL12" s="309"/>
      <c r="FHM12" s="309"/>
      <c r="FHN12" s="309"/>
      <c r="FHO12" s="309"/>
      <c r="FHP12" s="309"/>
      <c r="FHQ12" s="309"/>
      <c r="FHR12" s="309"/>
      <c r="FHS12" s="309"/>
      <c r="FHT12" s="309"/>
      <c r="FHU12" s="309"/>
      <c r="FHV12" s="309"/>
      <c r="FHW12" s="309"/>
      <c r="FHX12" s="309"/>
      <c r="FHY12" s="309"/>
      <c r="FHZ12" s="309"/>
      <c r="FIA12" s="309"/>
      <c r="FIB12" s="309"/>
      <c r="FIC12" s="309"/>
      <c r="FID12" s="309"/>
      <c r="FIE12" s="309"/>
      <c r="FIF12" s="309"/>
      <c r="FIG12" s="309"/>
      <c r="FIH12" s="309"/>
      <c r="FII12" s="309"/>
      <c r="FIJ12" s="309"/>
      <c r="FIK12" s="309"/>
      <c r="FIL12" s="309"/>
      <c r="FIM12" s="309"/>
      <c r="FIN12" s="309"/>
      <c r="FIO12" s="309"/>
      <c r="FIP12" s="309"/>
      <c r="FIQ12" s="309"/>
      <c r="FIR12" s="309"/>
      <c r="FIS12" s="309"/>
      <c r="FIT12" s="309"/>
      <c r="FIU12" s="309"/>
      <c r="FIV12" s="309"/>
      <c r="FIW12" s="309"/>
      <c r="FIX12" s="309"/>
      <c r="FIY12" s="309"/>
      <c r="FIZ12" s="309"/>
      <c r="FJA12" s="309"/>
      <c r="FJB12" s="309"/>
      <c r="FJC12" s="309"/>
      <c r="FJD12" s="309"/>
      <c r="FJE12" s="309"/>
      <c r="FJF12" s="309"/>
      <c r="FJG12" s="309"/>
      <c r="FJH12" s="309"/>
      <c r="FJI12" s="309"/>
      <c r="FJJ12" s="309"/>
      <c r="FJK12" s="309"/>
      <c r="FJL12" s="309"/>
      <c r="FJM12" s="309"/>
      <c r="FJN12" s="309"/>
      <c r="FJO12" s="309"/>
      <c r="FJP12" s="309"/>
      <c r="FJQ12" s="309"/>
      <c r="FJR12" s="309"/>
      <c r="FJS12" s="309"/>
      <c r="FJT12" s="309"/>
      <c r="FJU12" s="309"/>
      <c r="FJV12" s="309"/>
      <c r="FJW12" s="309"/>
      <c r="FJX12" s="309"/>
      <c r="FJY12" s="309"/>
      <c r="FJZ12" s="309"/>
      <c r="FKA12" s="309"/>
      <c r="FKB12" s="309"/>
      <c r="FKC12" s="309"/>
      <c r="FKD12" s="309"/>
      <c r="FKE12" s="309"/>
      <c r="FKF12" s="309"/>
      <c r="FKG12" s="309"/>
      <c r="FKH12" s="309"/>
      <c r="FKI12" s="309"/>
      <c r="FKJ12" s="309"/>
      <c r="FKK12" s="309"/>
      <c r="FKL12" s="309"/>
      <c r="FKM12" s="309"/>
      <c r="FKN12" s="309"/>
      <c r="FKO12" s="309"/>
      <c r="FKP12" s="309"/>
      <c r="FKQ12" s="309"/>
      <c r="FKR12" s="309"/>
      <c r="FKS12" s="309"/>
      <c r="FKT12" s="309"/>
      <c r="FKU12" s="309"/>
      <c r="FKV12" s="309"/>
      <c r="FKW12" s="309"/>
      <c r="FKX12" s="309"/>
      <c r="FKY12" s="309"/>
      <c r="FKZ12" s="309"/>
      <c r="FLA12" s="309"/>
      <c r="FLB12" s="309"/>
      <c r="FLC12" s="309"/>
      <c r="FLD12" s="309"/>
      <c r="FLE12" s="309"/>
      <c r="FLF12" s="309"/>
      <c r="FLG12" s="309"/>
      <c r="FLH12" s="309"/>
      <c r="FLI12" s="309"/>
      <c r="FLJ12" s="309"/>
      <c r="FLK12" s="309"/>
      <c r="FLL12" s="309"/>
      <c r="FLM12" s="309"/>
      <c r="FLN12" s="309"/>
      <c r="FLO12" s="309"/>
      <c r="FLP12" s="309"/>
      <c r="FLQ12" s="309"/>
      <c r="FLR12" s="309"/>
      <c r="FLS12" s="309"/>
      <c r="FLT12" s="309"/>
      <c r="FLU12" s="309"/>
      <c r="FLV12" s="309"/>
      <c r="FLW12" s="309"/>
      <c r="FLX12" s="309"/>
      <c r="FLY12" s="309"/>
      <c r="FLZ12" s="309"/>
      <c r="FMA12" s="309"/>
      <c r="FMB12" s="309"/>
      <c r="FMC12" s="309"/>
      <c r="FMD12" s="309"/>
      <c r="FME12" s="309"/>
      <c r="FMF12" s="309"/>
      <c r="FMG12" s="309"/>
      <c r="FMH12" s="309"/>
      <c r="FMI12" s="309"/>
      <c r="FMJ12" s="309"/>
      <c r="FMK12" s="309"/>
      <c r="FML12" s="309"/>
      <c r="FMM12" s="309"/>
      <c r="FMN12" s="309"/>
      <c r="FMO12" s="309"/>
      <c r="FMP12" s="309"/>
      <c r="FMQ12" s="309"/>
      <c r="FMR12" s="309"/>
      <c r="FMS12" s="309"/>
      <c r="FMT12" s="309"/>
      <c r="FMU12" s="309"/>
      <c r="FMV12" s="309"/>
      <c r="FMW12" s="309"/>
      <c r="FMX12" s="309"/>
      <c r="FMY12" s="309"/>
      <c r="FMZ12" s="309"/>
      <c r="FNA12" s="309"/>
      <c r="FNB12" s="309"/>
      <c r="FNC12" s="309"/>
      <c r="FND12" s="309"/>
      <c r="FNE12" s="309"/>
      <c r="FNF12" s="309"/>
      <c r="FNG12" s="309"/>
      <c r="FNH12" s="309"/>
      <c r="FNI12" s="309"/>
      <c r="FNJ12" s="309"/>
      <c r="FNK12" s="309"/>
      <c r="FNL12" s="309"/>
      <c r="FNM12" s="309"/>
      <c r="FNN12" s="309"/>
      <c r="FNO12" s="309"/>
      <c r="FNP12" s="309"/>
      <c r="FNQ12" s="309"/>
      <c r="FNR12" s="309"/>
      <c r="FNS12" s="309"/>
      <c r="FNT12" s="309"/>
      <c r="FNU12" s="309"/>
      <c r="FNV12" s="309"/>
      <c r="FNW12" s="309"/>
      <c r="FNX12" s="309"/>
      <c r="FNY12" s="309"/>
      <c r="FNZ12" s="309"/>
      <c r="FOA12" s="309"/>
      <c r="FOB12" s="309"/>
      <c r="FOC12" s="309"/>
      <c r="FOD12" s="309"/>
      <c r="FOE12" s="309"/>
      <c r="FOF12" s="309"/>
      <c r="FOG12" s="309"/>
      <c r="FOH12" s="309"/>
      <c r="FOI12" s="309"/>
      <c r="FOJ12" s="309"/>
      <c r="FOK12" s="309"/>
      <c r="FOL12" s="309"/>
      <c r="FOM12" s="309"/>
      <c r="FON12" s="309"/>
      <c r="FOO12" s="309"/>
      <c r="FOP12" s="309"/>
      <c r="FOQ12" s="309"/>
      <c r="FOR12" s="309"/>
      <c r="FOS12" s="309"/>
      <c r="FOT12" s="309"/>
      <c r="FOU12" s="309"/>
      <c r="FOV12" s="309"/>
      <c r="FOW12" s="309"/>
      <c r="FOX12" s="309"/>
      <c r="FOY12" s="309"/>
      <c r="FOZ12" s="309"/>
      <c r="FPA12" s="309"/>
      <c r="FPB12" s="309"/>
      <c r="FPC12" s="309"/>
      <c r="FPD12" s="309"/>
      <c r="FPE12" s="309"/>
      <c r="FPF12" s="309"/>
      <c r="FPG12" s="309"/>
      <c r="FPH12" s="309"/>
      <c r="FPI12" s="309"/>
      <c r="FPJ12" s="309"/>
      <c r="FPK12" s="309"/>
      <c r="FPL12" s="309"/>
      <c r="FPM12" s="309"/>
      <c r="FPN12" s="309"/>
      <c r="FPO12" s="309"/>
      <c r="FPP12" s="309"/>
      <c r="FPQ12" s="309"/>
      <c r="FPR12" s="309"/>
      <c r="FPS12" s="309"/>
      <c r="FPT12" s="309"/>
      <c r="FPU12" s="309"/>
      <c r="FPV12" s="309"/>
      <c r="FPW12" s="309"/>
      <c r="FPX12" s="309"/>
      <c r="FPY12" s="309"/>
      <c r="FPZ12" s="309"/>
      <c r="FQA12" s="309"/>
      <c r="FQB12" s="309"/>
      <c r="FQC12" s="309"/>
      <c r="FQD12" s="309"/>
      <c r="FQE12" s="309"/>
      <c r="FQF12" s="309"/>
      <c r="FQG12" s="309"/>
      <c r="FQH12" s="309"/>
      <c r="FQI12" s="309"/>
      <c r="FQJ12" s="309"/>
      <c r="FQK12" s="309"/>
      <c r="FQL12" s="309"/>
      <c r="FQM12" s="309"/>
      <c r="FQN12" s="309"/>
      <c r="FQO12" s="309"/>
      <c r="FQP12" s="309"/>
      <c r="FQQ12" s="309"/>
      <c r="FQR12" s="309"/>
      <c r="FQS12" s="309"/>
      <c r="FQT12" s="309"/>
      <c r="FQU12" s="309"/>
      <c r="FQV12" s="309"/>
      <c r="FQW12" s="309"/>
      <c r="FQX12" s="309"/>
      <c r="FQY12" s="309"/>
      <c r="FQZ12" s="309"/>
      <c r="FRA12" s="309"/>
      <c r="FRB12" s="309"/>
      <c r="FRC12" s="309"/>
      <c r="FRD12" s="309"/>
      <c r="FRE12" s="309"/>
      <c r="FRF12" s="309"/>
      <c r="FRG12" s="309"/>
      <c r="FRH12" s="309"/>
      <c r="FRI12" s="309"/>
      <c r="FRJ12" s="309"/>
      <c r="FRK12" s="309"/>
      <c r="FRL12" s="309"/>
      <c r="FRM12" s="309"/>
      <c r="FRN12" s="309"/>
      <c r="FRO12" s="309"/>
      <c r="FRP12" s="309"/>
      <c r="FRQ12" s="309"/>
      <c r="FRR12" s="309"/>
      <c r="FRS12" s="309"/>
      <c r="FRT12" s="309"/>
      <c r="FRU12" s="309"/>
      <c r="FRV12" s="309"/>
      <c r="FRW12" s="309"/>
      <c r="FRX12" s="309"/>
      <c r="FRY12" s="309"/>
      <c r="FRZ12" s="309"/>
      <c r="FSA12" s="309"/>
      <c r="FSB12" s="309"/>
      <c r="FSC12" s="309"/>
      <c r="FSD12" s="309"/>
      <c r="FSE12" s="309"/>
      <c r="FSF12" s="309"/>
      <c r="FSG12" s="309"/>
      <c r="FSH12" s="309"/>
      <c r="FSI12" s="309"/>
      <c r="FSJ12" s="309"/>
      <c r="FSK12" s="309"/>
      <c r="FSL12" s="309"/>
      <c r="FSM12" s="309"/>
      <c r="FSN12" s="309"/>
      <c r="FSO12" s="309"/>
      <c r="FSP12" s="309"/>
      <c r="FSQ12" s="309"/>
      <c r="FSR12" s="309"/>
      <c r="FSS12" s="309"/>
      <c r="FST12" s="309"/>
      <c r="FSU12" s="309"/>
      <c r="FSV12" s="309"/>
      <c r="FSW12" s="309"/>
      <c r="FSX12" s="309"/>
      <c r="FSY12" s="309"/>
      <c r="FSZ12" s="309"/>
      <c r="FTA12" s="309"/>
      <c r="FTB12" s="309"/>
      <c r="FTC12" s="309"/>
      <c r="FTD12" s="309"/>
      <c r="FTE12" s="309"/>
      <c r="FTF12" s="309"/>
      <c r="FTG12" s="309"/>
      <c r="FTH12" s="309"/>
      <c r="FTI12" s="309"/>
      <c r="FTJ12" s="309"/>
      <c r="FTK12" s="309"/>
      <c r="FTL12" s="309"/>
      <c r="FTM12" s="309"/>
      <c r="FTN12" s="309"/>
      <c r="FTO12" s="309"/>
      <c r="FTP12" s="309"/>
      <c r="FTQ12" s="309"/>
      <c r="FTR12" s="309"/>
      <c r="FTS12" s="309"/>
      <c r="FTT12" s="309"/>
      <c r="FTU12" s="309"/>
      <c r="FTV12" s="309"/>
      <c r="FTW12" s="309"/>
      <c r="FTX12" s="309"/>
      <c r="FTY12" s="309"/>
      <c r="FTZ12" s="309"/>
      <c r="FUA12" s="309"/>
      <c r="FUB12" s="309"/>
      <c r="FUC12" s="309"/>
      <c r="FUD12" s="309"/>
      <c r="FUE12" s="309"/>
      <c r="FUF12" s="309"/>
      <c r="FUG12" s="309"/>
      <c r="FUH12" s="309"/>
      <c r="FUI12" s="309"/>
      <c r="FUJ12" s="309"/>
      <c r="FUK12" s="309"/>
      <c r="FUL12" s="309"/>
      <c r="FUM12" s="309"/>
      <c r="FUN12" s="309"/>
      <c r="FUO12" s="309"/>
      <c r="FUP12" s="309"/>
      <c r="FUQ12" s="309"/>
      <c r="FUR12" s="309"/>
      <c r="FUS12" s="309"/>
      <c r="FUT12" s="309"/>
      <c r="FUU12" s="309"/>
      <c r="FUV12" s="309"/>
      <c r="FUW12" s="309"/>
      <c r="FUX12" s="309"/>
      <c r="FUY12" s="309"/>
      <c r="FUZ12" s="309"/>
      <c r="FVA12" s="309"/>
      <c r="FVB12" s="309"/>
      <c r="FVC12" s="309"/>
      <c r="FVD12" s="309"/>
      <c r="FVE12" s="309"/>
      <c r="FVF12" s="309"/>
      <c r="FVG12" s="309"/>
      <c r="FVH12" s="309"/>
      <c r="FVI12" s="309"/>
      <c r="FVJ12" s="309"/>
      <c r="FVK12" s="309"/>
      <c r="FVL12" s="309"/>
      <c r="FVM12" s="309"/>
      <c r="FVN12" s="309"/>
      <c r="FVO12" s="309"/>
      <c r="FVP12" s="309"/>
      <c r="FVQ12" s="309"/>
      <c r="FVR12" s="309"/>
      <c r="FVS12" s="309"/>
      <c r="FVT12" s="309"/>
      <c r="FVU12" s="309"/>
      <c r="FVV12" s="309"/>
      <c r="FVW12" s="309"/>
      <c r="FVX12" s="309"/>
      <c r="FVY12" s="309"/>
      <c r="FVZ12" s="309"/>
      <c r="FWA12" s="309"/>
      <c r="FWB12" s="309"/>
      <c r="FWC12" s="309"/>
      <c r="FWD12" s="309"/>
      <c r="FWE12" s="309"/>
      <c r="FWF12" s="309"/>
      <c r="FWG12" s="309"/>
      <c r="FWH12" s="309"/>
      <c r="FWI12" s="309"/>
      <c r="FWJ12" s="309"/>
      <c r="FWK12" s="309"/>
      <c r="FWL12" s="309"/>
      <c r="FWM12" s="309"/>
      <c r="FWN12" s="309"/>
      <c r="FWO12" s="309"/>
      <c r="FWP12" s="309"/>
      <c r="FWQ12" s="309"/>
      <c r="FWR12" s="309"/>
      <c r="FWS12" s="309"/>
      <c r="FWT12" s="309"/>
      <c r="FWU12" s="309"/>
      <c r="FWV12" s="309"/>
      <c r="FWW12" s="309"/>
      <c r="FWX12" s="309"/>
      <c r="FWY12" s="309"/>
      <c r="FWZ12" s="309"/>
      <c r="FXA12" s="309"/>
      <c r="FXB12" s="309"/>
      <c r="FXC12" s="309"/>
      <c r="FXD12" s="309"/>
      <c r="FXE12" s="309"/>
      <c r="FXF12" s="309"/>
      <c r="FXG12" s="309"/>
      <c r="FXH12" s="309"/>
      <c r="FXI12" s="309"/>
      <c r="FXJ12" s="309"/>
      <c r="FXK12" s="309"/>
      <c r="FXL12" s="309"/>
      <c r="FXM12" s="309"/>
      <c r="FXN12" s="309"/>
      <c r="FXO12" s="309"/>
      <c r="FXP12" s="309"/>
      <c r="FXQ12" s="309"/>
      <c r="FXR12" s="309"/>
      <c r="FXS12" s="309"/>
      <c r="FXT12" s="309"/>
      <c r="FXU12" s="309"/>
      <c r="FXV12" s="309"/>
      <c r="FXW12" s="309"/>
      <c r="FXX12" s="309"/>
      <c r="FXY12" s="309"/>
      <c r="FXZ12" s="309"/>
      <c r="FYA12" s="309"/>
      <c r="FYB12" s="309"/>
      <c r="FYC12" s="309"/>
      <c r="FYD12" s="309"/>
      <c r="FYE12" s="309"/>
      <c r="FYF12" s="309"/>
      <c r="FYG12" s="309"/>
      <c r="FYH12" s="309"/>
      <c r="FYI12" s="309"/>
      <c r="FYJ12" s="309"/>
      <c r="FYK12" s="309"/>
      <c r="FYL12" s="309"/>
      <c r="FYM12" s="309"/>
      <c r="FYN12" s="309"/>
      <c r="FYO12" s="309"/>
      <c r="FYP12" s="309"/>
      <c r="FYQ12" s="309"/>
      <c r="FYR12" s="309"/>
      <c r="FYS12" s="309"/>
      <c r="FYT12" s="309"/>
      <c r="FYU12" s="309"/>
      <c r="FYV12" s="309"/>
      <c r="FYW12" s="309"/>
      <c r="FYX12" s="309"/>
      <c r="FYY12" s="309"/>
      <c r="FYZ12" s="309"/>
      <c r="FZA12" s="309"/>
      <c r="FZB12" s="309"/>
      <c r="FZC12" s="309"/>
      <c r="FZD12" s="309"/>
      <c r="FZE12" s="309"/>
      <c r="FZF12" s="309"/>
      <c r="FZG12" s="309"/>
      <c r="FZH12" s="309"/>
      <c r="FZI12" s="309"/>
      <c r="FZJ12" s="309"/>
      <c r="FZK12" s="309"/>
      <c r="FZL12" s="309"/>
      <c r="FZM12" s="309"/>
      <c r="FZN12" s="309"/>
      <c r="FZO12" s="309"/>
      <c r="FZP12" s="309"/>
      <c r="FZQ12" s="309"/>
      <c r="FZR12" s="309"/>
      <c r="FZS12" s="309"/>
      <c r="FZT12" s="309"/>
      <c r="FZU12" s="309"/>
      <c r="FZV12" s="309"/>
      <c r="FZW12" s="309"/>
      <c r="FZX12" s="309"/>
      <c r="FZY12" s="309"/>
      <c r="FZZ12" s="309"/>
      <c r="GAA12" s="309"/>
      <c r="GAB12" s="309"/>
      <c r="GAC12" s="309"/>
      <c r="GAD12" s="309"/>
      <c r="GAE12" s="309"/>
      <c r="GAF12" s="309"/>
      <c r="GAG12" s="309"/>
      <c r="GAH12" s="309"/>
      <c r="GAI12" s="309"/>
      <c r="GAJ12" s="309"/>
      <c r="GAK12" s="309"/>
      <c r="GAL12" s="309"/>
      <c r="GAM12" s="309"/>
      <c r="GAN12" s="309"/>
      <c r="GAO12" s="309"/>
      <c r="GAP12" s="309"/>
      <c r="GAQ12" s="309"/>
      <c r="GAR12" s="309"/>
      <c r="GAS12" s="309"/>
      <c r="GAT12" s="309"/>
      <c r="GAU12" s="309"/>
      <c r="GAV12" s="309"/>
      <c r="GAW12" s="309"/>
      <c r="GAX12" s="309"/>
      <c r="GAY12" s="309"/>
      <c r="GAZ12" s="309"/>
      <c r="GBA12" s="309"/>
      <c r="GBB12" s="309"/>
      <c r="GBC12" s="309"/>
      <c r="GBD12" s="309"/>
      <c r="GBE12" s="309"/>
      <c r="GBF12" s="309"/>
      <c r="GBG12" s="309"/>
      <c r="GBH12" s="309"/>
      <c r="GBI12" s="309"/>
      <c r="GBJ12" s="309"/>
      <c r="GBK12" s="309"/>
      <c r="GBL12" s="309"/>
      <c r="GBM12" s="309"/>
      <c r="GBN12" s="309"/>
      <c r="GBO12" s="309"/>
      <c r="GBP12" s="309"/>
      <c r="GBQ12" s="309"/>
      <c r="GBR12" s="309"/>
      <c r="GBS12" s="309"/>
      <c r="GBT12" s="309"/>
      <c r="GBU12" s="309"/>
      <c r="GBV12" s="309"/>
      <c r="GBW12" s="309"/>
      <c r="GBX12" s="309"/>
      <c r="GBY12" s="309"/>
      <c r="GBZ12" s="309"/>
      <c r="GCA12" s="309"/>
      <c r="GCB12" s="309"/>
      <c r="GCC12" s="309"/>
      <c r="GCD12" s="309"/>
      <c r="GCE12" s="309"/>
      <c r="GCF12" s="309"/>
      <c r="GCG12" s="309"/>
      <c r="GCH12" s="309"/>
      <c r="GCI12" s="309"/>
      <c r="GCJ12" s="309"/>
      <c r="GCK12" s="309"/>
      <c r="GCL12" s="309"/>
      <c r="GCM12" s="309"/>
      <c r="GCN12" s="309"/>
      <c r="GCO12" s="309"/>
      <c r="GCP12" s="309"/>
      <c r="GCQ12" s="309"/>
      <c r="GCR12" s="309"/>
      <c r="GCS12" s="309"/>
      <c r="GCT12" s="309"/>
      <c r="GCU12" s="309"/>
      <c r="GCV12" s="309"/>
      <c r="GCW12" s="309"/>
      <c r="GCX12" s="309"/>
      <c r="GCY12" s="309"/>
      <c r="GCZ12" s="309"/>
      <c r="GDA12" s="309"/>
      <c r="GDB12" s="309"/>
      <c r="GDC12" s="309"/>
      <c r="GDD12" s="309"/>
      <c r="GDE12" s="309"/>
      <c r="GDF12" s="309"/>
      <c r="GDG12" s="309"/>
      <c r="GDH12" s="309"/>
      <c r="GDI12" s="309"/>
      <c r="GDJ12" s="309"/>
      <c r="GDK12" s="309"/>
      <c r="GDL12" s="309"/>
      <c r="GDM12" s="309"/>
      <c r="GDN12" s="309"/>
      <c r="GDO12" s="309"/>
      <c r="GDP12" s="309"/>
      <c r="GDQ12" s="309"/>
      <c r="GDR12" s="309"/>
      <c r="GDS12" s="309"/>
      <c r="GDT12" s="309"/>
      <c r="GDU12" s="309"/>
      <c r="GDV12" s="309"/>
      <c r="GDW12" s="309"/>
      <c r="GDX12" s="309"/>
      <c r="GDY12" s="309"/>
      <c r="GDZ12" s="309"/>
      <c r="GEA12" s="309"/>
      <c r="GEB12" s="309"/>
      <c r="GEC12" s="309"/>
      <c r="GED12" s="309"/>
      <c r="GEE12" s="309"/>
      <c r="GEF12" s="309"/>
      <c r="GEG12" s="309"/>
      <c r="GEH12" s="309"/>
      <c r="GEI12" s="309"/>
      <c r="GEJ12" s="309"/>
      <c r="GEK12" s="309"/>
      <c r="GEL12" s="309"/>
      <c r="GEM12" s="309"/>
      <c r="GEN12" s="309"/>
      <c r="GEO12" s="309"/>
      <c r="GEP12" s="309"/>
      <c r="GEQ12" s="309"/>
      <c r="GER12" s="309"/>
      <c r="GES12" s="309"/>
      <c r="GET12" s="309"/>
      <c r="GEU12" s="309"/>
      <c r="GEV12" s="309"/>
      <c r="GEW12" s="309"/>
      <c r="GEX12" s="309"/>
      <c r="GEY12" s="309"/>
      <c r="GEZ12" s="309"/>
      <c r="GFA12" s="309"/>
      <c r="GFB12" s="309"/>
      <c r="GFC12" s="309"/>
      <c r="GFD12" s="309"/>
      <c r="GFE12" s="309"/>
      <c r="GFF12" s="309"/>
      <c r="GFG12" s="309"/>
      <c r="GFH12" s="309"/>
      <c r="GFI12" s="309"/>
      <c r="GFJ12" s="309"/>
      <c r="GFK12" s="309"/>
      <c r="GFL12" s="309"/>
      <c r="GFM12" s="309"/>
      <c r="GFN12" s="309"/>
      <c r="GFO12" s="309"/>
      <c r="GFP12" s="309"/>
      <c r="GFQ12" s="309"/>
      <c r="GFR12" s="309"/>
      <c r="GFS12" s="309"/>
      <c r="GFT12" s="309"/>
      <c r="GFU12" s="309"/>
      <c r="GFV12" s="309"/>
      <c r="GFW12" s="309"/>
      <c r="GFX12" s="309"/>
      <c r="GFY12" s="309"/>
      <c r="GFZ12" s="309"/>
      <c r="GGA12" s="309"/>
      <c r="GGB12" s="309"/>
      <c r="GGC12" s="309"/>
      <c r="GGD12" s="309"/>
      <c r="GGE12" s="309"/>
      <c r="GGF12" s="309"/>
      <c r="GGG12" s="309"/>
      <c r="GGH12" s="309"/>
      <c r="GGI12" s="309"/>
      <c r="GGJ12" s="309"/>
      <c r="GGK12" s="309"/>
      <c r="GGL12" s="309"/>
      <c r="GGM12" s="309"/>
      <c r="GGN12" s="309"/>
      <c r="GGO12" s="309"/>
      <c r="GGP12" s="309"/>
      <c r="GGQ12" s="309"/>
      <c r="GGR12" s="309"/>
      <c r="GGS12" s="309"/>
      <c r="GGT12" s="309"/>
      <c r="GGU12" s="309"/>
      <c r="GGV12" s="309"/>
      <c r="GGW12" s="309"/>
      <c r="GGX12" s="309"/>
      <c r="GGY12" s="309"/>
      <c r="GGZ12" s="309"/>
      <c r="GHA12" s="309"/>
      <c r="GHB12" s="309"/>
      <c r="GHC12" s="309"/>
      <c r="GHD12" s="309"/>
      <c r="GHE12" s="309"/>
      <c r="GHF12" s="309"/>
      <c r="GHG12" s="309"/>
      <c r="GHH12" s="309"/>
      <c r="GHI12" s="309"/>
      <c r="GHJ12" s="309"/>
      <c r="GHK12" s="309"/>
      <c r="GHL12" s="309"/>
      <c r="GHM12" s="309"/>
      <c r="GHN12" s="309"/>
      <c r="GHO12" s="309"/>
      <c r="GHP12" s="309"/>
      <c r="GHQ12" s="309"/>
      <c r="GHR12" s="309"/>
      <c r="GHS12" s="309"/>
      <c r="GHT12" s="309"/>
      <c r="GHU12" s="309"/>
      <c r="GHV12" s="309"/>
      <c r="GHW12" s="309"/>
      <c r="GHX12" s="309"/>
      <c r="GHY12" s="309"/>
      <c r="GHZ12" s="309"/>
      <c r="GIA12" s="309"/>
      <c r="GIB12" s="309"/>
      <c r="GIC12" s="309"/>
      <c r="GID12" s="309"/>
      <c r="GIE12" s="309"/>
      <c r="GIF12" s="309"/>
      <c r="GIG12" s="309"/>
      <c r="GIH12" s="309"/>
      <c r="GII12" s="309"/>
      <c r="GIJ12" s="309"/>
      <c r="GIK12" s="309"/>
      <c r="GIL12" s="309"/>
      <c r="GIM12" s="309"/>
      <c r="GIN12" s="309"/>
      <c r="GIO12" s="309"/>
      <c r="GIP12" s="309"/>
      <c r="GIQ12" s="309"/>
      <c r="GIR12" s="309"/>
      <c r="GIS12" s="309"/>
      <c r="GIT12" s="309"/>
      <c r="GIU12" s="309"/>
      <c r="GIV12" s="309"/>
      <c r="GIW12" s="309"/>
      <c r="GIX12" s="309"/>
      <c r="GIY12" s="309"/>
      <c r="GIZ12" s="309"/>
      <c r="GJA12" s="309"/>
      <c r="GJB12" s="309"/>
      <c r="GJC12" s="309"/>
      <c r="GJD12" s="309"/>
      <c r="GJE12" s="309"/>
      <c r="GJF12" s="309"/>
      <c r="GJG12" s="309"/>
      <c r="GJH12" s="309"/>
      <c r="GJI12" s="309"/>
      <c r="GJJ12" s="309"/>
      <c r="GJK12" s="309"/>
      <c r="GJL12" s="309"/>
      <c r="GJM12" s="309"/>
      <c r="GJN12" s="309"/>
      <c r="GJO12" s="309"/>
      <c r="GJP12" s="309"/>
      <c r="GJQ12" s="309"/>
      <c r="GJR12" s="309"/>
      <c r="GJS12" s="309"/>
      <c r="GJT12" s="309"/>
      <c r="GJU12" s="309"/>
      <c r="GJV12" s="309"/>
      <c r="GJW12" s="309"/>
      <c r="GJX12" s="309"/>
      <c r="GJY12" s="309"/>
      <c r="GJZ12" s="309"/>
      <c r="GKA12" s="309"/>
      <c r="GKB12" s="309"/>
      <c r="GKC12" s="309"/>
      <c r="GKD12" s="309"/>
      <c r="GKE12" s="309"/>
      <c r="GKF12" s="309"/>
      <c r="GKG12" s="309"/>
      <c r="GKH12" s="309"/>
      <c r="GKI12" s="309"/>
      <c r="GKJ12" s="309"/>
      <c r="GKK12" s="309"/>
      <c r="GKL12" s="309"/>
      <c r="GKM12" s="309"/>
      <c r="GKN12" s="309"/>
      <c r="GKO12" s="309"/>
      <c r="GKP12" s="309"/>
      <c r="GKQ12" s="309"/>
      <c r="GKR12" s="309"/>
      <c r="GKS12" s="309"/>
      <c r="GKT12" s="309"/>
      <c r="GKU12" s="309"/>
      <c r="GKV12" s="309"/>
      <c r="GKW12" s="309"/>
      <c r="GKX12" s="309"/>
      <c r="GKY12" s="309"/>
      <c r="GKZ12" s="309"/>
      <c r="GLA12" s="309"/>
      <c r="GLB12" s="309"/>
      <c r="GLC12" s="309"/>
      <c r="GLD12" s="309"/>
      <c r="GLE12" s="309"/>
      <c r="GLF12" s="309"/>
      <c r="GLG12" s="309"/>
      <c r="GLH12" s="309"/>
      <c r="GLI12" s="309"/>
      <c r="GLJ12" s="309"/>
      <c r="GLK12" s="309"/>
      <c r="GLL12" s="309"/>
      <c r="GLM12" s="309"/>
      <c r="GLN12" s="309"/>
      <c r="GLO12" s="309"/>
      <c r="GLP12" s="309"/>
      <c r="GLQ12" s="309"/>
      <c r="GLR12" s="309"/>
      <c r="GLS12" s="309"/>
      <c r="GLT12" s="309"/>
      <c r="GLU12" s="309"/>
      <c r="GLV12" s="309"/>
      <c r="GLW12" s="309"/>
      <c r="GLX12" s="309"/>
      <c r="GLY12" s="309"/>
      <c r="GLZ12" s="309"/>
      <c r="GMA12" s="309"/>
      <c r="GMB12" s="309"/>
      <c r="GMC12" s="309"/>
      <c r="GMD12" s="309"/>
      <c r="GME12" s="309"/>
      <c r="GMF12" s="309"/>
      <c r="GMG12" s="309"/>
      <c r="GMH12" s="309"/>
      <c r="GMI12" s="309"/>
      <c r="GMJ12" s="309"/>
      <c r="GMK12" s="309"/>
      <c r="GML12" s="309"/>
      <c r="GMM12" s="309"/>
      <c r="GMN12" s="309"/>
      <c r="GMO12" s="309"/>
      <c r="GMP12" s="309"/>
      <c r="GMQ12" s="309"/>
      <c r="GMR12" s="309"/>
      <c r="GMS12" s="309"/>
      <c r="GMT12" s="309"/>
      <c r="GMU12" s="309"/>
      <c r="GMV12" s="309"/>
      <c r="GMW12" s="309"/>
      <c r="GMX12" s="309"/>
      <c r="GMY12" s="309"/>
      <c r="GMZ12" s="309"/>
      <c r="GNA12" s="309"/>
      <c r="GNB12" s="309"/>
      <c r="GNC12" s="309"/>
      <c r="GND12" s="309"/>
      <c r="GNE12" s="309"/>
      <c r="GNF12" s="309"/>
      <c r="GNG12" s="309"/>
      <c r="GNH12" s="309"/>
      <c r="GNI12" s="309"/>
      <c r="GNJ12" s="309"/>
      <c r="GNK12" s="309"/>
      <c r="GNL12" s="309"/>
      <c r="GNM12" s="309"/>
      <c r="GNN12" s="309"/>
      <c r="GNO12" s="309"/>
      <c r="GNP12" s="309"/>
      <c r="GNQ12" s="309"/>
      <c r="GNR12" s="309"/>
      <c r="GNS12" s="309"/>
      <c r="GNT12" s="309"/>
      <c r="GNU12" s="309"/>
      <c r="GNV12" s="309"/>
      <c r="GNW12" s="309"/>
      <c r="GNX12" s="309"/>
      <c r="GNY12" s="309"/>
      <c r="GNZ12" s="309"/>
      <c r="GOA12" s="309"/>
      <c r="GOB12" s="309"/>
      <c r="GOC12" s="309"/>
      <c r="GOD12" s="309"/>
      <c r="GOE12" s="309"/>
      <c r="GOF12" s="309"/>
      <c r="GOG12" s="309"/>
      <c r="GOH12" s="309"/>
      <c r="GOI12" s="309"/>
      <c r="GOJ12" s="309"/>
      <c r="GOK12" s="309"/>
      <c r="GOL12" s="309"/>
      <c r="GOM12" s="309"/>
      <c r="GON12" s="309"/>
      <c r="GOO12" s="309"/>
      <c r="GOP12" s="309"/>
      <c r="GOQ12" s="309"/>
      <c r="GOR12" s="309"/>
      <c r="GOS12" s="309"/>
      <c r="GOT12" s="309"/>
      <c r="GOU12" s="309"/>
      <c r="GOV12" s="309"/>
      <c r="GOW12" s="309"/>
      <c r="GOX12" s="309"/>
      <c r="GOY12" s="309"/>
      <c r="GOZ12" s="309"/>
      <c r="GPA12" s="309"/>
      <c r="GPB12" s="309"/>
      <c r="GPC12" s="309"/>
      <c r="GPD12" s="309"/>
      <c r="GPE12" s="309"/>
      <c r="GPF12" s="309"/>
      <c r="GPG12" s="309"/>
      <c r="GPH12" s="309"/>
      <c r="GPI12" s="309"/>
      <c r="GPJ12" s="309"/>
      <c r="GPK12" s="309"/>
      <c r="GPL12" s="309"/>
      <c r="GPM12" s="309"/>
      <c r="GPN12" s="309"/>
      <c r="GPO12" s="309"/>
      <c r="GPP12" s="309"/>
      <c r="GPQ12" s="309"/>
      <c r="GPR12" s="309"/>
      <c r="GPS12" s="309"/>
      <c r="GPT12" s="309"/>
      <c r="GPU12" s="309"/>
      <c r="GPV12" s="309"/>
      <c r="GPW12" s="309"/>
      <c r="GPX12" s="309"/>
      <c r="GPY12" s="309"/>
      <c r="GPZ12" s="309"/>
      <c r="GQA12" s="309"/>
      <c r="GQB12" s="309"/>
      <c r="GQC12" s="309"/>
      <c r="GQD12" s="309"/>
      <c r="GQE12" s="309"/>
      <c r="GQF12" s="309"/>
      <c r="GQG12" s="309"/>
      <c r="GQH12" s="309"/>
      <c r="GQI12" s="309"/>
      <c r="GQJ12" s="309"/>
      <c r="GQK12" s="309"/>
      <c r="GQL12" s="309"/>
      <c r="GQM12" s="309"/>
      <c r="GQN12" s="309"/>
      <c r="GQO12" s="309"/>
      <c r="GQP12" s="309"/>
      <c r="GQQ12" s="309"/>
      <c r="GQR12" s="309"/>
      <c r="GQS12" s="309"/>
      <c r="GQT12" s="309"/>
      <c r="GQU12" s="309"/>
      <c r="GQV12" s="309"/>
      <c r="GQW12" s="309"/>
      <c r="GQX12" s="309"/>
      <c r="GQY12" s="309"/>
      <c r="GQZ12" s="309"/>
      <c r="GRA12" s="309"/>
      <c r="GRB12" s="309"/>
      <c r="GRC12" s="309"/>
      <c r="GRD12" s="309"/>
      <c r="GRE12" s="309"/>
      <c r="GRF12" s="309"/>
      <c r="GRG12" s="309"/>
      <c r="GRH12" s="309"/>
      <c r="GRI12" s="309"/>
      <c r="GRJ12" s="309"/>
      <c r="GRK12" s="309"/>
      <c r="GRL12" s="309"/>
      <c r="GRM12" s="309"/>
      <c r="GRN12" s="309"/>
      <c r="GRO12" s="309"/>
      <c r="GRP12" s="309"/>
      <c r="GRQ12" s="309"/>
      <c r="GRR12" s="309"/>
      <c r="GRS12" s="309"/>
      <c r="GRT12" s="309"/>
      <c r="GRU12" s="309"/>
      <c r="GRV12" s="309"/>
      <c r="GRW12" s="309"/>
      <c r="GRX12" s="309"/>
      <c r="GRY12" s="309"/>
      <c r="GRZ12" s="309"/>
      <c r="GSA12" s="309"/>
      <c r="GSB12" s="309"/>
      <c r="GSC12" s="309"/>
      <c r="GSD12" s="309"/>
      <c r="GSE12" s="309"/>
      <c r="GSF12" s="309"/>
      <c r="GSG12" s="309"/>
      <c r="GSH12" s="309"/>
      <c r="GSI12" s="309"/>
      <c r="GSJ12" s="309"/>
      <c r="GSK12" s="309"/>
      <c r="GSL12" s="309"/>
      <c r="GSM12" s="309"/>
      <c r="GSN12" s="309"/>
      <c r="GSO12" s="309"/>
      <c r="GSP12" s="309"/>
      <c r="GSQ12" s="309"/>
      <c r="GSR12" s="309"/>
      <c r="GSS12" s="309"/>
      <c r="GST12" s="309"/>
      <c r="GSU12" s="309"/>
      <c r="GSV12" s="309"/>
      <c r="GSW12" s="309"/>
      <c r="GSX12" s="309"/>
      <c r="GSY12" s="309"/>
      <c r="GSZ12" s="309"/>
      <c r="GTA12" s="309"/>
      <c r="GTB12" s="309"/>
      <c r="GTC12" s="309"/>
      <c r="GTD12" s="309"/>
      <c r="GTE12" s="309"/>
      <c r="GTF12" s="309"/>
      <c r="GTG12" s="309"/>
      <c r="GTH12" s="309"/>
      <c r="GTI12" s="309"/>
      <c r="GTJ12" s="309"/>
      <c r="GTK12" s="309"/>
      <c r="GTL12" s="309"/>
      <c r="GTM12" s="309"/>
      <c r="GTN12" s="309"/>
      <c r="GTO12" s="309"/>
      <c r="GTP12" s="309"/>
      <c r="GTQ12" s="309"/>
      <c r="GTR12" s="309"/>
      <c r="GTS12" s="309"/>
      <c r="GTT12" s="309"/>
      <c r="GTU12" s="309"/>
      <c r="GTV12" s="309"/>
      <c r="GTW12" s="309"/>
      <c r="GTX12" s="309"/>
      <c r="GTY12" s="309"/>
      <c r="GTZ12" s="309"/>
      <c r="GUA12" s="309"/>
      <c r="GUB12" s="309"/>
      <c r="GUC12" s="309"/>
      <c r="GUD12" s="309"/>
      <c r="GUE12" s="309"/>
      <c r="GUF12" s="309"/>
      <c r="GUG12" s="309"/>
      <c r="GUH12" s="309"/>
      <c r="GUI12" s="309"/>
      <c r="GUJ12" s="309"/>
      <c r="GUK12" s="309"/>
      <c r="GUL12" s="309"/>
      <c r="GUM12" s="309"/>
      <c r="GUN12" s="309"/>
      <c r="GUO12" s="309"/>
      <c r="GUP12" s="309"/>
      <c r="GUQ12" s="309"/>
      <c r="GUR12" s="309"/>
      <c r="GUS12" s="309"/>
      <c r="GUT12" s="309"/>
      <c r="GUU12" s="309"/>
      <c r="GUV12" s="309"/>
      <c r="GUW12" s="309"/>
      <c r="GUX12" s="309"/>
      <c r="GUY12" s="309"/>
      <c r="GUZ12" s="309"/>
      <c r="GVA12" s="309"/>
      <c r="GVB12" s="309"/>
      <c r="GVC12" s="309"/>
      <c r="GVD12" s="309"/>
      <c r="GVE12" s="309"/>
      <c r="GVF12" s="309"/>
      <c r="GVG12" s="309"/>
      <c r="GVH12" s="309"/>
      <c r="GVI12" s="309"/>
      <c r="GVJ12" s="309"/>
      <c r="GVK12" s="309"/>
      <c r="GVL12" s="309"/>
      <c r="GVM12" s="309"/>
      <c r="GVN12" s="309"/>
      <c r="GVO12" s="309"/>
      <c r="GVP12" s="309"/>
      <c r="GVQ12" s="309"/>
      <c r="GVR12" s="309"/>
      <c r="GVS12" s="309"/>
      <c r="GVT12" s="309"/>
      <c r="GVU12" s="309"/>
      <c r="GVV12" s="309"/>
      <c r="GVW12" s="309"/>
      <c r="GVX12" s="309"/>
      <c r="GVY12" s="309"/>
      <c r="GVZ12" s="309"/>
      <c r="GWA12" s="309"/>
      <c r="GWB12" s="309"/>
      <c r="GWC12" s="309"/>
      <c r="GWD12" s="309"/>
      <c r="GWE12" s="309"/>
      <c r="GWF12" s="309"/>
      <c r="GWG12" s="309"/>
      <c r="GWH12" s="309"/>
      <c r="GWI12" s="309"/>
      <c r="GWJ12" s="309"/>
      <c r="GWK12" s="309"/>
      <c r="GWL12" s="309"/>
      <c r="GWM12" s="309"/>
      <c r="GWN12" s="309"/>
      <c r="GWO12" s="309"/>
      <c r="GWP12" s="309"/>
      <c r="GWQ12" s="309"/>
      <c r="GWR12" s="309"/>
      <c r="GWS12" s="309"/>
      <c r="GWT12" s="309"/>
      <c r="GWU12" s="309"/>
      <c r="GWV12" s="309"/>
      <c r="GWW12" s="309"/>
      <c r="GWX12" s="309"/>
      <c r="GWY12" s="309"/>
      <c r="GWZ12" s="309"/>
      <c r="GXA12" s="309"/>
      <c r="GXB12" s="309"/>
      <c r="GXC12" s="309"/>
      <c r="GXD12" s="309"/>
      <c r="GXE12" s="309"/>
      <c r="GXF12" s="309"/>
      <c r="GXG12" s="309"/>
      <c r="GXH12" s="309"/>
      <c r="GXI12" s="309"/>
      <c r="GXJ12" s="309"/>
      <c r="GXK12" s="309"/>
      <c r="GXL12" s="309"/>
      <c r="GXM12" s="309"/>
      <c r="GXN12" s="309"/>
      <c r="GXO12" s="309"/>
      <c r="GXP12" s="309"/>
      <c r="GXQ12" s="309"/>
      <c r="GXR12" s="309"/>
      <c r="GXS12" s="309"/>
      <c r="GXT12" s="309"/>
      <c r="GXU12" s="309"/>
      <c r="GXV12" s="309"/>
      <c r="GXW12" s="309"/>
      <c r="GXX12" s="309"/>
      <c r="GXY12" s="309"/>
      <c r="GXZ12" s="309"/>
      <c r="GYA12" s="309"/>
      <c r="GYB12" s="309"/>
      <c r="GYC12" s="309"/>
      <c r="GYD12" s="309"/>
      <c r="GYE12" s="309"/>
      <c r="GYF12" s="309"/>
      <c r="GYG12" s="309"/>
      <c r="GYH12" s="309"/>
      <c r="GYI12" s="309"/>
      <c r="GYJ12" s="309"/>
      <c r="GYK12" s="309"/>
      <c r="GYL12" s="309"/>
      <c r="GYM12" s="309"/>
      <c r="GYN12" s="309"/>
      <c r="GYO12" s="309"/>
      <c r="GYP12" s="309"/>
      <c r="GYQ12" s="309"/>
      <c r="GYR12" s="309"/>
      <c r="GYS12" s="309"/>
      <c r="GYT12" s="309"/>
      <c r="GYU12" s="309"/>
      <c r="GYV12" s="309"/>
      <c r="GYW12" s="309"/>
      <c r="GYX12" s="309"/>
      <c r="GYY12" s="309"/>
      <c r="GYZ12" s="309"/>
      <c r="GZA12" s="309"/>
      <c r="GZB12" s="309"/>
      <c r="GZC12" s="309"/>
      <c r="GZD12" s="309"/>
      <c r="GZE12" s="309"/>
      <c r="GZF12" s="309"/>
      <c r="GZG12" s="309"/>
      <c r="GZH12" s="309"/>
      <c r="GZI12" s="309"/>
      <c r="GZJ12" s="309"/>
      <c r="GZK12" s="309"/>
      <c r="GZL12" s="309"/>
      <c r="GZM12" s="309"/>
      <c r="GZN12" s="309"/>
      <c r="GZO12" s="309"/>
      <c r="GZP12" s="309"/>
      <c r="GZQ12" s="309"/>
      <c r="GZR12" s="309"/>
      <c r="GZS12" s="309"/>
      <c r="GZT12" s="309"/>
      <c r="GZU12" s="309"/>
      <c r="GZV12" s="309"/>
      <c r="GZW12" s="309"/>
      <c r="GZX12" s="309"/>
      <c r="GZY12" s="309"/>
      <c r="GZZ12" s="309"/>
      <c r="HAA12" s="309"/>
      <c r="HAB12" s="309"/>
      <c r="HAC12" s="309"/>
      <c r="HAD12" s="309"/>
      <c r="HAE12" s="309"/>
      <c r="HAF12" s="309"/>
      <c r="HAG12" s="309"/>
      <c r="HAH12" s="309"/>
      <c r="HAI12" s="309"/>
      <c r="HAJ12" s="309"/>
      <c r="HAK12" s="309"/>
      <c r="HAL12" s="309"/>
      <c r="HAM12" s="309"/>
      <c r="HAN12" s="309"/>
      <c r="HAO12" s="309"/>
      <c r="HAP12" s="309"/>
      <c r="HAQ12" s="309"/>
      <c r="HAR12" s="309"/>
      <c r="HAS12" s="309"/>
      <c r="HAT12" s="309"/>
      <c r="HAU12" s="309"/>
      <c r="HAV12" s="309"/>
      <c r="HAW12" s="309"/>
      <c r="HAX12" s="309"/>
      <c r="HAY12" s="309"/>
      <c r="HAZ12" s="309"/>
      <c r="HBA12" s="309"/>
      <c r="HBB12" s="309"/>
      <c r="HBC12" s="309"/>
      <c r="HBD12" s="309"/>
      <c r="HBE12" s="309"/>
      <c r="HBF12" s="309"/>
      <c r="HBG12" s="309"/>
      <c r="HBH12" s="309"/>
      <c r="HBI12" s="309"/>
      <c r="HBJ12" s="309"/>
      <c r="HBK12" s="309"/>
      <c r="HBL12" s="309"/>
      <c r="HBM12" s="309"/>
      <c r="HBN12" s="309"/>
      <c r="HBO12" s="309"/>
      <c r="HBP12" s="309"/>
      <c r="HBQ12" s="309"/>
      <c r="HBR12" s="309"/>
      <c r="HBS12" s="309"/>
      <c r="HBT12" s="309"/>
      <c r="HBU12" s="309"/>
      <c r="HBV12" s="309"/>
      <c r="HBW12" s="309"/>
      <c r="HBX12" s="309"/>
      <c r="HBY12" s="309"/>
      <c r="HBZ12" s="309"/>
      <c r="HCA12" s="309"/>
      <c r="HCB12" s="309"/>
      <c r="HCC12" s="309"/>
      <c r="HCD12" s="309"/>
      <c r="HCE12" s="309"/>
      <c r="HCF12" s="309"/>
      <c r="HCG12" s="309"/>
      <c r="HCH12" s="309"/>
      <c r="HCI12" s="309"/>
      <c r="HCJ12" s="309"/>
      <c r="HCK12" s="309"/>
      <c r="HCL12" s="309"/>
      <c r="HCM12" s="309"/>
      <c r="HCN12" s="309"/>
      <c r="HCO12" s="309"/>
      <c r="HCP12" s="309"/>
      <c r="HCQ12" s="309"/>
      <c r="HCR12" s="309"/>
      <c r="HCS12" s="309"/>
      <c r="HCT12" s="309"/>
      <c r="HCU12" s="309"/>
      <c r="HCV12" s="309"/>
      <c r="HCW12" s="309"/>
      <c r="HCX12" s="309"/>
      <c r="HCY12" s="309"/>
      <c r="HCZ12" s="309"/>
      <c r="HDA12" s="309"/>
      <c r="HDB12" s="309"/>
      <c r="HDC12" s="309"/>
      <c r="HDD12" s="309"/>
      <c r="HDE12" s="309"/>
      <c r="HDF12" s="309"/>
      <c r="HDG12" s="309"/>
      <c r="HDH12" s="309"/>
      <c r="HDI12" s="309"/>
      <c r="HDJ12" s="309"/>
      <c r="HDK12" s="309"/>
      <c r="HDL12" s="309"/>
      <c r="HDM12" s="309"/>
      <c r="HDN12" s="309"/>
      <c r="HDO12" s="309"/>
      <c r="HDP12" s="309"/>
      <c r="HDQ12" s="309"/>
      <c r="HDR12" s="309"/>
      <c r="HDS12" s="309"/>
      <c r="HDT12" s="309"/>
      <c r="HDU12" s="309"/>
      <c r="HDV12" s="309"/>
      <c r="HDW12" s="309"/>
      <c r="HDX12" s="309"/>
      <c r="HDY12" s="309"/>
      <c r="HDZ12" s="309"/>
      <c r="HEA12" s="309"/>
      <c r="HEB12" s="309"/>
      <c r="HEC12" s="309"/>
      <c r="HED12" s="309"/>
      <c r="HEE12" s="309"/>
      <c r="HEF12" s="309"/>
      <c r="HEG12" s="309"/>
      <c r="HEH12" s="309"/>
      <c r="HEI12" s="309"/>
      <c r="HEJ12" s="309"/>
      <c r="HEK12" s="309"/>
      <c r="HEL12" s="309"/>
      <c r="HEM12" s="309"/>
      <c r="HEN12" s="309"/>
      <c r="HEO12" s="309"/>
      <c r="HEP12" s="309"/>
      <c r="HEQ12" s="309"/>
      <c r="HER12" s="309"/>
      <c r="HES12" s="309"/>
      <c r="HET12" s="309"/>
      <c r="HEU12" s="309"/>
      <c r="HEV12" s="309"/>
      <c r="HEW12" s="309"/>
      <c r="HEX12" s="309"/>
      <c r="HEY12" s="309"/>
      <c r="HEZ12" s="309"/>
      <c r="HFA12" s="309"/>
      <c r="HFB12" s="309"/>
      <c r="HFC12" s="309"/>
      <c r="HFD12" s="309"/>
      <c r="HFE12" s="309"/>
      <c r="HFF12" s="309"/>
      <c r="HFG12" s="309"/>
      <c r="HFH12" s="309"/>
      <c r="HFI12" s="309"/>
      <c r="HFJ12" s="309"/>
      <c r="HFK12" s="309"/>
      <c r="HFL12" s="309"/>
      <c r="HFM12" s="309"/>
      <c r="HFN12" s="309"/>
      <c r="HFO12" s="309"/>
      <c r="HFP12" s="309"/>
      <c r="HFQ12" s="309"/>
      <c r="HFR12" s="309"/>
      <c r="HFS12" s="309"/>
      <c r="HFT12" s="309"/>
      <c r="HFU12" s="309"/>
      <c r="HFV12" s="309"/>
      <c r="HFW12" s="309"/>
      <c r="HFX12" s="309"/>
      <c r="HFY12" s="309"/>
      <c r="HFZ12" s="309"/>
      <c r="HGA12" s="309"/>
      <c r="HGB12" s="309"/>
      <c r="HGC12" s="309"/>
      <c r="HGD12" s="309"/>
      <c r="HGE12" s="309"/>
      <c r="HGF12" s="309"/>
      <c r="HGG12" s="309"/>
      <c r="HGH12" s="309"/>
      <c r="HGI12" s="309"/>
      <c r="HGJ12" s="309"/>
      <c r="HGK12" s="309"/>
      <c r="HGL12" s="309"/>
      <c r="HGM12" s="309"/>
      <c r="HGN12" s="309"/>
      <c r="HGO12" s="309"/>
      <c r="HGP12" s="309"/>
      <c r="HGQ12" s="309"/>
      <c r="HGR12" s="309"/>
      <c r="HGS12" s="309"/>
      <c r="HGT12" s="309"/>
      <c r="HGU12" s="309"/>
      <c r="HGV12" s="309"/>
      <c r="HGW12" s="309"/>
      <c r="HGX12" s="309"/>
      <c r="HGY12" s="309"/>
      <c r="HGZ12" s="309"/>
      <c r="HHA12" s="309"/>
      <c r="HHB12" s="309"/>
      <c r="HHC12" s="309"/>
      <c r="HHD12" s="309"/>
      <c r="HHE12" s="309"/>
      <c r="HHF12" s="309"/>
      <c r="HHG12" s="309"/>
      <c r="HHH12" s="309"/>
      <c r="HHI12" s="309"/>
      <c r="HHJ12" s="309"/>
      <c r="HHK12" s="309"/>
      <c r="HHL12" s="309"/>
      <c r="HHM12" s="309"/>
      <c r="HHN12" s="309"/>
      <c r="HHO12" s="309"/>
      <c r="HHP12" s="309"/>
      <c r="HHQ12" s="309"/>
      <c r="HHR12" s="309"/>
      <c r="HHS12" s="309"/>
      <c r="HHT12" s="309"/>
      <c r="HHU12" s="309"/>
      <c r="HHV12" s="309"/>
      <c r="HHW12" s="309"/>
      <c r="HHX12" s="309"/>
      <c r="HHY12" s="309"/>
      <c r="HHZ12" s="309"/>
      <c r="HIA12" s="309"/>
      <c r="HIB12" s="309"/>
      <c r="HIC12" s="309"/>
      <c r="HID12" s="309"/>
      <c r="HIE12" s="309"/>
      <c r="HIF12" s="309"/>
      <c r="HIG12" s="309"/>
      <c r="HIH12" s="309"/>
      <c r="HII12" s="309"/>
      <c r="HIJ12" s="309"/>
      <c r="HIK12" s="309"/>
      <c r="HIL12" s="309"/>
      <c r="HIM12" s="309"/>
      <c r="HIN12" s="309"/>
      <c r="HIO12" s="309"/>
      <c r="HIP12" s="309"/>
      <c r="HIQ12" s="309"/>
      <c r="HIR12" s="309"/>
      <c r="HIS12" s="309"/>
      <c r="HIT12" s="309"/>
      <c r="HIU12" s="309"/>
      <c r="HIV12" s="309"/>
      <c r="HIW12" s="309"/>
      <c r="HIX12" s="309"/>
      <c r="HIY12" s="309"/>
      <c r="HIZ12" s="309"/>
      <c r="HJA12" s="309"/>
      <c r="HJB12" s="309"/>
      <c r="HJC12" s="309"/>
      <c r="HJD12" s="309"/>
      <c r="HJE12" s="309"/>
      <c r="HJF12" s="309"/>
      <c r="HJG12" s="309"/>
      <c r="HJH12" s="309"/>
      <c r="HJI12" s="309"/>
      <c r="HJJ12" s="309"/>
      <c r="HJK12" s="309"/>
      <c r="HJL12" s="309"/>
      <c r="HJM12" s="309"/>
      <c r="HJN12" s="309"/>
      <c r="HJO12" s="309"/>
      <c r="HJP12" s="309"/>
      <c r="HJQ12" s="309"/>
      <c r="HJR12" s="309"/>
      <c r="HJS12" s="309"/>
      <c r="HJT12" s="309"/>
      <c r="HJU12" s="309"/>
      <c r="HJV12" s="309"/>
      <c r="HJW12" s="309"/>
      <c r="HJX12" s="309"/>
      <c r="HJY12" s="309"/>
      <c r="HJZ12" s="309"/>
      <c r="HKA12" s="309"/>
      <c r="HKB12" s="309"/>
      <c r="HKC12" s="309"/>
      <c r="HKD12" s="309"/>
      <c r="HKE12" s="309"/>
      <c r="HKF12" s="309"/>
      <c r="HKG12" s="309"/>
      <c r="HKH12" s="309"/>
      <c r="HKI12" s="309"/>
      <c r="HKJ12" s="309"/>
      <c r="HKK12" s="309"/>
      <c r="HKL12" s="309"/>
      <c r="HKM12" s="309"/>
      <c r="HKN12" s="309"/>
      <c r="HKO12" s="309"/>
      <c r="HKP12" s="309"/>
      <c r="HKQ12" s="309"/>
      <c r="HKR12" s="309"/>
      <c r="HKS12" s="309"/>
      <c r="HKT12" s="309"/>
      <c r="HKU12" s="309"/>
      <c r="HKV12" s="309"/>
      <c r="HKW12" s="309"/>
      <c r="HKX12" s="309"/>
      <c r="HKY12" s="309"/>
      <c r="HKZ12" s="309"/>
      <c r="HLA12" s="309"/>
      <c r="HLB12" s="309"/>
      <c r="HLC12" s="309"/>
      <c r="HLD12" s="309"/>
      <c r="HLE12" s="309"/>
      <c r="HLF12" s="309"/>
      <c r="HLG12" s="309"/>
      <c r="HLH12" s="309"/>
      <c r="HLI12" s="309"/>
      <c r="HLJ12" s="309"/>
      <c r="HLK12" s="309"/>
      <c r="HLL12" s="309"/>
      <c r="HLM12" s="309"/>
      <c r="HLN12" s="309"/>
      <c r="HLO12" s="309"/>
      <c r="HLP12" s="309"/>
      <c r="HLQ12" s="309"/>
      <c r="HLR12" s="309"/>
      <c r="HLS12" s="309"/>
      <c r="HLT12" s="309"/>
      <c r="HLU12" s="309"/>
      <c r="HLV12" s="309"/>
      <c r="HLW12" s="309"/>
      <c r="HLX12" s="309"/>
      <c r="HLY12" s="309"/>
      <c r="HLZ12" s="309"/>
      <c r="HMA12" s="309"/>
      <c r="HMB12" s="309"/>
      <c r="HMC12" s="309"/>
      <c r="HMD12" s="309"/>
      <c r="HME12" s="309"/>
      <c r="HMF12" s="309"/>
      <c r="HMG12" s="309"/>
      <c r="HMH12" s="309"/>
      <c r="HMI12" s="309"/>
      <c r="HMJ12" s="309"/>
      <c r="HMK12" s="309"/>
      <c r="HML12" s="309"/>
      <c r="HMM12" s="309"/>
      <c r="HMN12" s="309"/>
      <c r="HMO12" s="309"/>
      <c r="HMP12" s="309"/>
      <c r="HMQ12" s="309"/>
      <c r="HMR12" s="309"/>
      <c r="HMS12" s="309"/>
      <c r="HMT12" s="309"/>
      <c r="HMU12" s="309"/>
      <c r="HMV12" s="309"/>
      <c r="HMW12" s="309"/>
      <c r="HMX12" s="309"/>
      <c r="HMY12" s="309"/>
      <c r="HMZ12" s="309"/>
      <c r="HNA12" s="309"/>
      <c r="HNB12" s="309"/>
      <c r="HNC12" s="309"/>
      <c r="HND12" s="309"/>
      <c r="HNE12" s="309"/>
      <c r="HNF12" s="309"/>
      <c r="HNG12" s="309"/>
      <c r="HNH12" s="309"/>
      <c r="HNI12" s="309"/>
      <c r="HNJ12" s="309"/>
      <c r="HNK12" s="309"/>
      <c r="HNL12" s="309"/>
      <c r="HNM12" s="309"/>
      <c r="HNN12" s="309"/>
      <c r="HNO12" s="309"/>
      <c r="HNP12" s="309"/>
      <c r="HNQ12" s="309"/>
      <c r="HNR12" s="309"/>
      <c r="HNS12" s="309"/>
      <c r="HNT12" s="309"/>
      <c r="HNU12" s="309"/>
      <c r="HNV12" s="309"/>
      <c r="HNW12" s="309"/>
      <c r="HNX12" s="309"/>
      <c r="HNY12" s="309"/>
      <c r="HNZ12" s="309"/>
      <c r="HOA12" s="309"/>
      <c r="HOB12" s="309"/>
      <c r="HOC12" s="309"/>
      <c r="HOD12" s="309"/>
      <c r="HOE12" s="309"/>
      <c r="HOF12" s="309"/>
      <c r="HOG12" s="309"/>
      <c r="HOH12" s="309"/>
      <c r="HOI12" s="309"/>
      <c r="HOJ12" s="309"/>
      <c r="HOK12" s="309"/>
      <c r="HOL12" s="309"/>
      <c r="HOM12" s="309"/>
      <c r="HON12" s="309"/>
      <c r="HOO12" s="309"/>
      <c r="HOP12" s="309"/>
      <c r="HOQ12" s="309"/>
      <c r="HOR12" s="309"/>
      <c r="HOS12" s="309"/>
      <c r="HOT12" s="309"/>
      <c r="HOU12" s="309"/>
      <c r="HOV12" s="309"/>
      <c r="HOW12" s="309"/>
      <c r="HOX12" s="309"/>
      <c r="HOY12" s="309"/>
      <c r="HOZ12" s="309"/>
      <c r="HPA12" s="309"/>
      <c r="HPB12" s="309"/>
      <c r="HPC12" s="309"/>
      <c r="HPD12" s="309"/>
      <c r="HPE12" s="309"/>
      <c r="HPF12" s="309"/>
      <c r="HPG12" s="309"/>
      <c r="HPH12" s="309"/>
      <c r="HPI12" s="309"/>
      <c r="HPJ12" s="309"/>
      <c r="HPK12" s="309"/>
      <c r="HPL12" s="309"/>
      <c r="HPM12" s="309"/>
      <c r="HPN12" s="309"/>
      <c r="HPO12" s="309"/>
      <c r="HPP12" s="309"/>
      <c r="HPQ12" s="309"/>
      <c r="HPR12" s="309"/>
      <c r="HPS12" s="309"/>
      <c r="HPT12" s="309"/>
      <c r="HPU12" s="309"/>
      <c r="HPV12" s="309"/>
      <c r="HPW12" s="309"/>
      <c r="HPX12" s="309"/>
      <c r="HPY12" s="309"/>
      <c r="HPZ12" s="309"/>
      <c r="HQA12" s="309"/>
      <c r="HQB12" s="309"/>
      <c r="HQC12" s="309"/>
      <c r="HQD12" s="309"/>
      <c r="HQE12" s="309"/>
      <c r="HQF12" s="309"/>
      <c r="HQG12" s="309"/>
      <c r="HQH12" s="309"/>
      <c r="HQI12" s="309"/>
      <c r="HQJ12" s="309"/>
      <c r="HQK12" s="309"/>
      <c r="HQL12" s="309"/>
      <c r="HQM12" s="309"/>
      <c r="HQN12" s="309"/>
      <c r="HQO12" s="309"/>
      <c r="HQP12" s="309"/>
      <c r="HQQ12" s="309"/>
      <c r="HQR12" s="309"/>
      <c r="HQS12" s="309"/>
      <c r="HQT12" s="309"/>
      <c r="HQU12" s="309"/>
      <c r="HQV12" s="309"/>
      <c r="HQW12" s="309"/>
      <c r="HQX12" s="309"/>
      <c r="HQY12" s="309"/>
      <c r="HQZ12" s="309"/>
      <c r="HRA12" s="309"/>
      <c r="HRB12" s="309"/>
      <c r="HRC12" s="309"/>
      <c r="HRD12" s="309"/>
      <c r="HRE12" s="309"/>
      <c r="HRF12" s="309"/>
      <c r="HRG12" s="309"/>
      <c r="HRH12" s="309"/>
      <c r="HRI12" s="309"/>
      <c r="HRJ12" s="309"/>
      <c r="HRK12" s="309"/>
      <c r="HRL12" s="309"/>
      <c r="HRM12" s="309"/>
      <c r="HRN12" s="309"/>
      <c r="HRO12" s="309"/>
      <c r="HRP12" s="309"/>
      <c r="HRQ12" s="309"/>
      <c r="HRR12" s="309"/>
      <c r="HRS12" s="309"/>
      <c r="HRT12" s="309"/>
      <c r="HRU12" s="309"/>
      <c r="HRV12" s="309"/>
      <c r="HRW12" s="309"/>
      <c r="HRX12" s="309"/>
      <c r="HRY12" s="309"/>
      <c r="HRZ12" s="309"/>
      <c r="HSA12" s="309"/>
      <c r="HSB12" s="309"/>
      <c r="HSC12" s="309"/>
      <c r="HSD12" s="309"/>
      <c r="HSE12" s="309"/>
      <c r="HSF12" s="309"/>
      <c r="HSG12" s="309"/>
      <c r="HSH12" s="309"/>
      <c r="HSI12" s="309"/>
      <c r="HSJ12" s="309"/>
      <c r="HSK12" s="309"/>
      <c r="HSL12" s="309"/>
      <c r="HSM12" s="309"/>
      <c r="HSN12" s="309"/>
      <c r="HSO12" s="309"/>
      <c r="HSP12" s="309"/>
      <c r="HSQ12" s="309"/>
      <c r="HSR12" s="309"/>
      <c r="HSS12" s="309"/>
      <c r="HST12" s="309"/>
      <c r="HSU12" s="309"/>
      <c r="HSV12" s="309"/>
      <c r="HSW12" s="309"/>
      <c r="HSX12" s="309"/>
      <c r="HSY12" s="309"/>
      <c r="HSZ12" s="309"/>
      <c r="HTA12" s="309"/>
      <c r="HTB12" s="309"/>
      <c r="HTC12" s="309"/>
      <c r="HTD12" s="309"/>
      <c r="HTE12" s="309"/>
      <c r="HTF12" s="309"/>
      <c r="HTG12" s="309"/>
      <c r="HTH12" s="309"/>
      <c r="HTI12" s="309"/>
      <c r="HTJ12" s="309"/>
      <c r="HTK12" s="309"/>
      <c r="HTL12" s="309"/>
      <c r="HTM12" s="309"/>
      <c r="HTN12" s="309"/>
      <c r="HTO12" s="309"/>
      <c r="HTP12" s="309"/>
      <c r="HTQ12" s="309"/>
      <c r="HTR12" s="309"/>
      <c r="HTS12" s="309"/>
      <c r="HTT12" s="309"/>
      <c r="HTU12" s="309"/>
      <c r="HTV12" s="309"/>
      <c r="HTW12" s="309"/>
      <c r="HTX12" s="309"/>
      <c r="HTY12" s="309"/>
      <c r="HTZ12" s="309"/>
      <c r="HUA12" s="309"/>
      <c r="HUB12" s="309"/>
      <c r="HUC12" s="309"/>
      <c r="HUD12" s="309"/>
      <c r="HUE12" s="309"/>
      <c r="HUF12" s="309"/>
      <c r="HUG12" s="309"/>
      <c r="HUH12" s="309"/>
      <c r="HUI12" s="309"/>
      <c r="HUJ12" s="309"/>
      <c r="HUK12" s="309"/>
      <c r="HUL12" s="309"/>
      <c r="HUM12" s="309"/>
      <c r="HUN12" s="309"/>
      <c r="HUO12" s="309"/>
      <c r="HUP12" s="309"/>
      <c r="HUQ12" s="309"/>
      <c r="HUR12" s="309"/>
      <c r="HUS12" s="309"/>
      <c r="HUT12" s="309"/>
      <c r="HUU12" s="309"/>
      <c r="HUV12" s="309"/>
      <c r="HUW12" s="309"/>
      <c r="HUX12" s="309"/>
      <c r="HUY12" s="309"/>
      <c r="HUZ12" s="309"/>
      <c r="HVA12" s="309"/>
      <c r="HVB12" s="309"/>
      <c r="HVC12" s="309"/>
      <c r="HVD12" s="309"/>
      <c r="HVE12" s="309"/>
      <c r="HVF12" s="309"/>
      <c r="HVG12" s="309"/>
      <c r="HVH12" s="309"/>
      <c r="HVI12" s="309"/>
      <c r="HVJ12" s="309"/>
      <c r="HVK12" s="309"/>
      <c r="HVL12" s="309"/>
      <c r="HVM12" s="309"/>
      <c r="HVN12" s="309"/>
      <c r="HVO12" s="309"/>
      <c r="HVP12" s="309"/>
      <c r="HVQ12" s="309"/>
      <c r="HVR12" s="309"/>
      <c r="HVS12" s="309"/>
      <c r="HVT12" s="309"/>
      <c r="HVU12" s="309"/>
      <c r="HVV12" s="309"/>
      <c r="HVW12" s="309"/>
      <c r="HVX12" s="309"/>
      <c r="HVY12" s="309"/>
      <c r="HVZ12" s="309"/>
      <c r="HWA12" s="309"/>
      <c r="HWB12" s="309"/>
      <c r="HWC12" s="309"/>
      <c r="HWD12" s="309"/>
      <c r="HWE12" s="309"/>
      <c r="HWF12" s="309"/>
      <c r="HWG12" s="309"/>
      <c r="HWH12" s="309"/>
      <c r="HWI12" s="309"/>
      <c r="HWJ12" s="309"/>
      <c r="HWK12" s="309"/>
      <c r="HWL12" s="309"/>
      <c r="HWM12" s="309"/>
      <c r="HWN12" s="309"/>
      <c r="HWO12" s="309"/>
      <c r="HWP12" s="309"/>
      <c r="HWQ12" s="309"/>
      <c r="HWR12" s="309"/>
      <c r="HWS12" s="309"/>
      <c r="HWT12" s="309"/>
      <c r="HWU12" s="309"/>
      <c r="HWV12" s="309"/>
      <c r="HWW12" s="309"/>
      <c r="HWX12" s="309"/>
      <c r="HWY12" s="309"/>
      <c r="HWZ12" s="309"/>
      <c r="HXA12" s="309"/>
      <c r="HXB12" s="309"/>
      <c r="HXC12" s="309"/>
      <c r="HXD12" s="309"/>
      <c r="HXE12" s="309"/>
      <c r="HXF12" s="309"/>
      <c r="HXG12" s="309"/>
      <c r="HXH12" s="309"/>
      <c r="HXI12" s="309"/>
      <c r="HXJ12" s="309"/>
      <c r="HXK12" s="309"/>
      <c r="HXL12" s="309"/>
      <c r="HXM12" s="309"/>
      <c r="HXN12" s="309"/>
      <c r="HXO12" s="309"/>
      <c r="HXP12" s="309"/>
      <c r="HXQ12" s="309"/>
      <c r="HXR12" s="309"/>
      <c r="HXS12" s="309"/>
      <c r="HXT12" s="309"/>
      <c r="HXU12" s="309"/>
      <c r="HXV12" s="309"/>
      <c r="HXW12" s="309"/>
      <c r="HXX12" s="309"/>
      <c r="HXY12" s="309"/>
      <c r="HXZ12" s="309"/>
      <c r="HYA12" s="309"/>
      <c r="HYB12" s="309"/>
      <c r="HYC12" s="309"/>
      <c r="HYD12" s="309"/>
      <c r="HYE12" s="309"/>
      <c r="HYF12" s="309"/>
      <c r="HYG12" s="309"/>
      <c r="HYH12" s="309"/>
      <c r="HYI12" s="309"/>
      <c r="HYJ12" s="309"/>
      <c r="HYK12" s="309"/>
      <c r="HYL12" s="309"/>
      <c r="HYM12" s="309"/>
      <c r="HYN12" s="309"/>
      <c r="HYO12" s="309"/>
      <c r="HYP12" s="309"/>
      <c r="HYQ12" s="309"/>
      <c r="HYR12" s="309"/>
      <c r="HYS12" s="309"/>
      <c r="HYT12" s="309"/>
      <c r="HYU12" s="309"/>
      <c r="HYV12" s="309"/>
      <c r="HYW12" s="309"/>
      <c r="HYX12" s="309"/>
      <c r="HYY12" s="309"/>
      <c r="HYZ12" s="309"/>
      <c r="HZA12" s="309"/>
      <c r="HZB12" s="309"/>
      <c r="HZC12" s="309"/>
      <c r="HZD12" s="309"/>
      <c r="HZE12" s="309"/>
      <c r="HZF12" s="309"/>
      <c r="HZG12" s="309"/>
      <c r="HZH12" s="309"/>
      <c r="HZI12" s="309"/>
      <c r="HZJ12" s="309"/>
      <c r="HZK12" s="309"/>
      <c r="HZL12" s="309"/>
      <c r="HZM12" s="309"/>
      <c r="HZN12" s="309"/>
      <c r="HZO12" s="309"/>
      <c r="HZP12" s="309"/>
      <c r="HZQ12" s="309"/>
      <c r="HZR12" s="309"/>
      <c r="HZS12" s="309"/>
      <c r="HZT12" s="309"/>
      <c r="HZU12" s="309"/>
      <c r="HZV12" s="309"/>
      <c r="HZW12" s="309"/>
      <c r="HZX12" s="309"/>
      <c r="HZY12" s="309"/>
      <c r="HZZ12" s="309"/>
      <c r="IAA12" s="309"/>
      <c r="IAB12" s="309"/>
      <c r="IAC12" s="309"/>
      <c r="IAD12" s="309"/>
      <c r="IAE12" s="309"/>
      <c r="IAF12" s="309"/>
      <c r="IAG12" s="309"/>
      <c r="IAH12" s="309"/>
      <c r="IAI12" s="309"/>
      <c r="IAJ12" s="309"/>
      <c r="IAK12" s="309"/>
      <c r="IAL12" s="309"/>
      <c r="IAM12" s="309"/>
      <c r="IAN12" s="309"/>
      <c r="IAO12" s="309"/>
      <c r="IAP12" s="309"/>
      <c r="IAQ12" s="309"/>
      <c r="IAR12" s="309"/>
      <c r="IAS12" s="309"/>
      <c r="IAT12" s="309"/>
      <c r="IAU12" s="309"/>
      <c r="IAV12" s="309"/>
      <c r="IAW12" s="309"/>
      <c r="IAX12" s="309"/>
      <c r="IAY12" s="309"/>
      <c r="IAZ12" s="309"/>
      <c r="IBA12" s="309"/>
      <c r="IBB12" s="309"/>
      <c r="IBC12" s="309"/>
      <c r="IBD12" s="309"/>
      <c r="IBE12" s="309"/>
      <c r="IBF12" s="309"/>
      <c r="IBG12" s="309"/>
      <c r="IBH12" s="309"/>
      <c r="IBI12" s="309"/>
      <c r="IBJ12" s="309"/>
      <c r="IBK12" s="309"/>
      <c r="IBL12" s="309"/>
      <c r="IBM12" s="309"/>
      <c r="IBN12" s="309"/>
      <c r="IBO12" s="309"/>
      <c r="IBP12" s="309"/>
      <c r="IBQ12" s="309"/>
      <c r="IBR12" s="309"/>
      <c r="IBS12" s="309"/>
      <c r="IBT12" s="309"/>
      <c r="IBU12" s="309"/>
      <c r="IBV12" s="309"/>
      <c r="IBW12" s="309"/>
      <c r="IBX12" s="309"/>
      <c r="IBY12" s="309"/>
      <c r="IBZ12" s="309"/>
      <c r="ICA12" s="309"/>
      <c r="ICB12" s="309"/>
      <c r="ICC12" s="309"/>
      <c r="ICD12" s="309"/>
      <c r="ICE12" s="309"/>
      <c r="ICF12" s="309"/>
      <c r="ICG12" s="309"/>
      <c r="ICH12" s="309"/>
      <c r="ICI12" s="309"/>
      <c r="ICJ12" s="309"/>
      <c r="ICK12" s="309"/>
      <c r="ICL12" s="309"/>
      <c r="ICM12" s="309"/>
      <c r="ICN12" s="309"/>
      <c r="ICO12" s="309"/>
      <c r="ICP12" s="309"/>
      <c r="ICQ12" s="309"/>
      <c r="ICR12" s="309"/>
      <c r="ICS12" s="309"/>
      <c r="ICT12" s="309"/>
      <c r="ICU12" s="309"/>
      <c r="ICV12" s="309"/>
      <c r="ICW12" s="309"/>
      <c r="ICX12" s="309"/>
      <c r="ICY12" s="309"/>
      <c r="ICZ12" s="309"/>
      <c r="IDA12" s="309"/>
      <c r="IDB12" s="309"/>
      <c r="IDC12" s="309"/>
      <c r="IDD12" s="309"/>
      <c r="IDE12" s="309"/>
      <c r="IDF12" s="309"/>
      <c r="IDG12" s="309"/>
      <c r="IDH12" s="309"/>
      <c r="IDI12" s="309"/>
      <c r="IDJ12" s="309"/>
      <c r="IDK12" s="309"/>
      <c r="IDL12" s="309"/>
      <c r="IDM12" s="309"/>
      <c r="IDN12" s="309"/>
      <c r="IDO12" s="309"/>
      <c r="IDP12" s="309"/>
      <c r="IDQ12" s="309"/>
      <c r="IDR12" s="309"/>
      <c r="IDS12" s="309"/>
      <c r="IDT12" s="309"/>
      <c r="IDU12" s="309"/>
      <c r="IDV12" s="309"/>
      <c r="IDW12" s="309"/>
      <c r="IDX12" s="309"/>
      <c r="IDY12" s="309"/>
      <c r="IDZ12" s="309"/>
      <c r="IEA12" s="309"/>
      <c r="IEB12" s="309"/>
      <c r="IEC12" s="309"/>
      <c r="IED12" s="309"/>
      <c r="IEE12" s="309"/>
      <c r="IEF12" s="309"/>
      <c r="IEG12" s="309"/>
      <c r="IEH12" s="309"/>
      <c r="IEI12" s="309"/>
      <c r="IEJ12" s="309"/>
      <c r="IEK12" s="309"/>
      <c r="IEL12" s="309"/>
      <c r="IEM12" s="309"/>
      <c r="IEN12" s="309"/>
      <c r="IEO12" s="309"/>
      <c r="IEP12" s="309"/>
      <c r="IEQ12" s="309"/>
      <c r="IER12" s="309"/>
      <c r="IES12" s="309"/>
      <c r="IET12" s="309"/>
      <c r="IEU12" s="309"/>
      <c r="IEV12" s="309"/>
      <c r="IEW12" s="309"/>
      <c r="IEX12" s="309"/>
      <c r="IEY12" s="309"/>
      <c r="IEZ12" s="309"/>
      <c r="IFA12" s="309"/>
      <c r="IFB12" s="309"/>
      <c r="IFC12" s="309"/>
      <c r="IFD12" s="309"/>
      <c r="IFE12" s="309"/>
      <c r="IFF12" s="309"/>
      <c r="IFG12" s="309"/>
      <c r="IFH12" s="309"/>
      <c r="IFI12" s="309"/>
      <c r="IFJ12" s="309"/>
      <c r="IFK12" s="309"/>
      <c r="IFL12" s="309"/>
      <c r="IFM12" s="309"/>
      <c r="IFN12" s="309"/>
      <c r="IFO12" s="309"/>
      <c r="IFP12" s="309"/>
      <c r="IFQ12" s="309"/>
      <c r="IFR12" s="309"/>
      <c r="IFS12" s="309"/>
      <c r="IFT12" s="309"/>
      <c r="IFU12" s="309"/>
      <c r="IFV12" s="309"/>
      <c r="IFW12" s="309"/>
      <c r="IFX12" s="309"/>
      <c r="IFY12" s="309"/>
      <c r="IFZ12" s="309"/>
      <c r="IGA12" s="309"/>
      <c r="IGB12" s="309"/>
      <c r="IGC12" s="309"/>
      <c r="IGD12" s="309"/>
      <c r="IGE12" s="309"/>
      <c r="IGF12" s="309"/>
      <c r="IGG12" s="309"/>
      <c r="IGH12" s="309"/>
      <c r="IGI12" s="309"/>
      <c r="IGJ12" s="309"/>
      <c r="IGK12" s="309"/>
      <c r="IGL12" s="309"/>
      <c r="IGM12" s="309"/>
      <c r="IGN12" s="309"/>
      <c r="IGO12" s="309"/>
      <c r="IGP12" s="309"/>
      <c r="IGQ12" s="309"/>
      <c r="IGR12" s="309"/>
      <c r="IGS12" s="309"/>
      <c r="IGT12" s="309"/>
      <c r="IGU12" s="309"/>
      <c r="IGV12" s="309"/>
      <c r="IGW12" s="309"/>
      <c r="IGX12" s="309"/>
      <c r="IGY12" s="309"/>
      <c r="IGZ12" s="309"/>
      <c r="IHA12" s="309"/>
      <c r="IHB12" s="309"/>
      <c r="IHC12" s="309"/>
      <c r="IHD12" s="309"/>
      <c r="IHE12" s="309"/>
      <c r="IHF12" s="309"/>
      <c r="IHG12" s="309"/>
      <c r="IHH12" s="309"/>
      <c r="IHI12" s="309"/>
      <c r="IHJ12" s="309"/>
      <c r="IHK12" s="309"/>
      <c r="IHL12" s="309"/>
      <c r="IHM12" s="309"/>
      <c r="IHN12" s="309"/>
      <c r="IHO12" s="309"/>
      <c r="IHP12" s="309"/>
      <c r="IHQ12" s="309"/>
      <c r="IHR12" s="309"/>
      <c r="IHS12" s="309"/>
      <c r="IHT12" s="309"/>
      <c r="IHU12" s="309"/>
      <c r="IHV12" s="309"/>
      <c r="IHW12" s="309"/>
      <c r="IHX12" s="309"/>
      <c r="IHY12" s="309"/>
      <c r="IHZ12" s="309"/>
      <c r="IIA12" s="309"/>
      <c r="IIB12" s="309"/>
      <c r="IIC12" s="309"/>
      <c r="IID12" s="309"/>
      <c r="IIE12" s="309"/>
      <c r="IIF12" s="309"/>
      <c r="IIG12" s="309"/>
      <c r="IIH12" s="309"/>
      <c r="III12" s="309"/>
      <c r="IIJ12" s="309"/>
      <c r="IIK12" s="309"/>
      <c r="IIL12" s="309"/>
      <c r="IIM12" s="309"/>
      <c r="IIN12" s="309"/>
      <c r="IIO12" s="309"/>
      <c r="IIP12" s="309"/>
      <c r="IIQ12" s="309"/>
      <c r="IIR12" s="309"/>
      <c r="IIS12" s="309"/>
      <c r="IIT12" s="309"/>
      <c r="IIU12" s="309"/>
      <c r="IIV12" s="309"/>
      <c r="IIW12" s="309"/>
      <c r="IIX12" s="309"/>
      <c r="IIY12" s="309"/>
      <c r="IIZ12" s="309"/>
      <c r="IJA12" s="309"/>
      <c r="IJB12" s="309"/>
      <c r="IJC12" s="309"/>
      <c r="IJD12" s="309"/>
      <c r="IJE12" s="309"/>
      <c r="IJF12" s="309"/>
      <c r="IJG12" s="309"/>
      <c r="IJH12" s="309"/>
      <c r="IJI12" s="309"/>
      <c r="IJJ12" s="309"/>
      <c r="IJK12" s="309"/>
      <c r="IJL12" s="309"/>
      <c r="IJM12" s="309"/>
      <c r="IJN12" s="309"/>
      <c r="IJO12" s="309"/>
      <c r="IJP12" s="309"/>
      <c r="IJQ12" s="309"/>
      <c r="IJR12" s="309"/>
      <c r="IJS12" s="309"/>
      <c r="IJT12" s="309"/>
      <c r="IJU12" s="309"/>
      <c r="IJV12" s="309"/>
      <c r="IJW12" s="309"/>
      <c r="IJX12" s="309"/>
      <c r="IJY12" s="309"/>
      <c r="IJZ12" s="309"/>
      <c r="IKA12" s="309"/>
      <c r="IKB12" s="309"/>
      <c r="IKC12" s="309"/>
      <c r="IKD12" s="309"/>
      <c r="IKE12" s="309"/>
      <c r="IKF12" s="309"/>
      <c r="IKG12" s="309"/>
      <c r="IKH12" s="309"/>
      <c r="IKI12" s="309"/>
      <c r="IKJ12" s="309"/>
      <c r="IKK12" s="309"/>
      <c r="IKL12" s="309"/>
      <c r="IKM12" s="309"/>
      <c r="IKN12" s="309"/>
      <c r="IKO12" s="309"/>
      <c r="IKP12" s="309"/>
      <c r="IKQ12" s="309"/>
      <c r="IKR12" s="309"/>
      <c r="IKS12" s="309"/>
      <c r="IKT12" s="309"/>
      <c r="IKU12" s="309"/>
      <c r="IKV12" s="309"/>
      <c r="IKW12" s="309"/>
      <c r="IKX12" s="309"/>
      <c r="IKY12" s="309"/>
      <c r="IKZ12" s="309"/>
      <c r="ILA12" s="309"/>
      <c r="ILB12" s="309"/>
      <c r="ILC12" s="309"/>
      <c r="ILD12" s="309"/>
      <c r="ILE12" s="309"/>
      <c r="ILF12" s="309"/>
      <c r="ILG12" s="309"/>
      <c r="ILH12" s="309"/>
      <c r="ILI12" s="309"/>
      <c r="ILJ12" s="309"/>
      <c r="ILK12" s="309"/>
      <c r="ILL12" s="309"/>
      <c r="ILM12" s="309"/>
      <c r="ILN12" s="309"/>
      <c r="ILO12" s="309"/>
      <c r="ILP12" s="309"/>
      <c r="ILQ12" s="309"/>
      <c r="ILR12" s="309"/>
      <c r="ILS12" s="309"/>
      <c r="ILT12" s="309"/>
      <c r="ILU12" s="309"/>
      <c r="ILV12" s="309"/>
      <c r="ILW12" s="309"/>
      <c r="ILX12" s="309"/>
      <c r="ILY12" s="309"/>
      <c r="ILZ12" s="309"/>
      <c r="IMA12" s="309"/>
      <c r="IMB12" s="309"/>
      <c r="IMC12" s="309"/>
      <c r="IMD12" s="309"/>
      <c r="IME12" s="309"/>
      <c r="IMF12" s="309"/>
      <c r="IMG12" s="309"/>
      <c r="IMH12" s="309"/>
      <c r="IMI12" s="309"/>
      <c r="IMJ12" s="309"/>
      <c r="IMK12" s="309"/>
      <c r="IML12" s="309"/>
      <c r="IMM12" s="309"/>
      <c r="IMN12" s="309"/>
      <c r="IMO12" s="309"/>
      <c r="IMP12" s="309"/>
      <c r="IMQ12" s="309"/>
      <c r="IMR12" s="309"/>
      <c r="IMS12" s="309"/>
      <c r="IMT12" s="309"/>
      <c r="IMU12" s="309"/>
      <c r="IMV12" s="309"/>
      <c r="IMW12" s="309"/>
      <c r="IMX12" s="309"/>
      <c r="IMY12" s="309"/>
      <c r="IMZ12" s="309"/>
      <c r="INA12" s="309"/>
      <c r="INB12" s="309"/>
      <c r="INC12" s="309"/>
      <c r="IND12" s="309"/>
      <c r="INE12" s="309"/>
      <c r="INF12" s="309"/>
      <c r="ING12" s="309"/>
      <c r="INH12" s="309"/>
      <c r="INI12" s="309"/>
      <c r="INJ12" s="309"/>
      <c r="INK12" s="309"/>
      <c r="INL12" s="309"/>
      <c r="INM12" s="309"/>
      <c r="INN12" s="309"/>
      <c r="INO12" s="309"/>
      <c r="INP12" s="309"/>
      <c r="INQ12" s="309"/>
      <c r="INR12" s="309"/>
      <c r="INS12" s="309"/>
      <c r="INT12" s="309"/>
      <c r="INU12" s="309"/>
      <c r="INV12" s="309"/>
      <c r="INW12" s="309"/>
      <c r="INX12" s="309"/>
      <c r="INY12" s="309"/>
      <c r="INZ12" s="309"/>
      <c r="IOA12" s="309"/>
      <c r="IOB12" s="309"/>
      <c r="IOC12" s="309"/>
      <c r="IOD12" s="309"/>
      <c r="IOE12" s="309"/>
      <c r="IOF12" s="309"/>
      <c r="IOG12" s="309"/>
      <c r="IOH12" s="309"/>
      <c r="IOI12" s="309"/>
      <c r="IOJ12" s="309"/>
      <c r="IOK12" s="309"/>
      <c r="IOL12" s="309"/>
      <c r="IOM12" s="309"/>
      <c r="ION12" s="309"/>
      <c r="IOO12" s="309"/>
      <c r="IOP12" s="309"/>
      <c r="IOQ12" s="309"/>
      <c r="IOR12" s="309"/>
      <c r="IOS12" s="309"/>
      <c r="IOT12" s="309"/>
      <c r="IOU12" s="309"/>
      <c r="IOV12" s="309"/>
      <c r="IOW12" s="309"/>
      <c r="IOX12" s="309"/>
      <c r="IOY12" s="309"/>
      <c r="IOZ12" s="309"/>
      <c r="IPA12" s="309"/>
      <c r="IPB12" s="309"/>
      <c r="IPC12" s="309"/>
      <c r="IPD12" s="309"/>
      <c r="IPE12" s="309"/>
      <c r="IPF12" s="309"/>
      <c r="IPG12" s="309"/>
      <c r="IPH12" s="309"/>
      <c r="IPI12" s="309"/>
      <c r="IPJ12" s="309"/>
      <c r="IPK12" s="309"/>
      <c r="IPL12" s="309"/>
      <c r="IPM12" s="309"/>
      <c r="IPN12" s="309"/>
      <c r="IPO12" s="309"/>
      <c r="IPP12" s="309"/>
      <c r="IPQ12" s="309"/>
      <c r="IPR12" s="309"/>
      <c r="IPS12" s="309"/>
      <c r="IPT12" s="309"/>
      <c r="IPU12" s="309"/>
      <c r="IPV12" s="309"/>
      <c r="IPW12" s="309"/>
      <c r="IPX12" s="309"/>
      <c r="IPY12" s="309"/>
      <c r="IPZ12" s="309"/>
      <c r="IQA12" s="309"/>
      <c r="IQB12" s="309"/>
      <c r="IQC12" s="309"/>
      <c r="IQD12" s="309"/>
      <c r="IQE12" s="309"/>
      <c r="IQF12" s="309"/>
      <c r="IQG12" s="309"/>
      <c r="IQH12" s="309"/>
      <c r="IQI12" s="309"/>
      <c r="IQJ12" s="309"/>
      <c r="IQK12" s="309"/>
      <c r="IQL12" s="309"/>
      <c r="IQM12" s="309"/>
      <c r="IQN12" s="309"/>
      <c r="IQO12" s="309"/>
      <c r="IQP12" s="309"/>
      <c r="IQQ12" s="309"/>
      <c r="IQR12" s="309"/>
      <c r="IQS12" s="309"/>
      <c r="IQT12" s="309"/>
      <c r="IQU12" s="309"/>
      <c r="IQV12" s="309"/>
      <c r="IQW12" s="309"/>
      <c r="IQX12" s="309"/>
      <c r="IQY12" s="309"/>
      <c r="IQZ12" s="309"/>
      <c r="IRA12" s="309"/>
      <c r="IRB12" s="309"/>
      <c r="IRC12" s="309"/>
      <c r="IRD12" s="309"/>
      <c r="IRE12" s="309"/>
      <c r="IRF12" s="309"/>
      <c r="IRG12" s="309"/>
      <c r="IRH12" s="309"/>
      <c r="IRI12" s="309"/>
      <c r="IRJ12" s="309"/>
      <c r="IRK12" s="309"/>
      <c r="IRL12" s="309"/>
      <c r="IRM12" s="309"/>
      <c r="IRN12" s="309"/>
      <c r="IRO12" s="309"/>
      <c r="IRP12" s="309"/>
      <c r="IRQ12" s="309"/>
      <c r="IRR12" s="309"/>
      <c r="IRS12" s="309"/>
      <c r="IRT12" s="309"/>
      <c r="IRU12" s="309"/>
      <c r="IRV12" s="309"/>
      <c r="IRW12" s="309"/>
      <c r="IRX12" s="309"/>
      <c r="IRY12" s="309"/>
      <c r="IRZ12" s="309"/>
      <c r="ISA12" s="309"/>
      <c r="ISB12" s="309"/>
      <c r="ISC12" s="309"/>
      <c r="ISD12" s="309"/>
      <c r="ISE12" s="309"/>
      <c r="ISF12" s="309"/>
      <c r="ISG12" s="309"/>
      <c r="ISH12" s="309"/>
      <c r="ISI12" s="309"/>
      <c r="ISJ12" s="309"/>
      <c r="ISK12" s="309"/>
      <c r="ISL12" s="309"/>
      <c r="ISM12" s="309"/>
      <c r="ISN12" s="309"/>
      <c r="ISO12" s="309"/>
      <c r="ISP12" s="309"/>
      <c r="ISQ12" s="309"/>
      <c r="ISR12" s="309"/>
      <c r="ISS12" s="309"/>
      <c r="IST12" s="309"/>
      <c r="ISU12" s="309"/>
      <c r="ISV12" s="309"/>
      <c r="ISW12" s="309"/>
      <c r="ISX12" s="309"/>
      <c r="ISY12" s="309"/>
      <c r="ISZ12" s="309"/>
      <c r="ITA12" s="309"/>
      <c r="ITB12" s="309"/>
      <c r="ITC12" s="309"/>
      <c r="ITD12" s="309"/>
      <c r="ITE12" s="309"/>
      <c r="ITF12" s="309"/>
      <c r="ITG12" s="309"/>
      <c r="ITH12" s="309"/>
      <c r="ITI12" s="309"/>
      <c r="ITJ12" s="309"/>
      <c r="ITK12" s="309"/>
      <c r="ITL12" s="309"/>
      <c r="ITM12" s="309"/>
      <c r="ITN12" s="309"/>
      <c r="ITO12" s="309"/>
      <c r="ITP12" s="309"/>
      <c r="ITQ12" s="309"/>
      <c r="ITR12" s="309"/>
      <c r="ITS12" s="309"/>
      <c r="ITT12" s="309"/>
      <c r="ITU12" s="309"/>
      <c r="ITV12" s="309"/>
      <c r="ITW12" s="309"/>
      <c r="ITX12" s="309"/>
      <c r="ITY12" s="309"/>
      <c r="ITZ12" s="309"/>
      <c r="IUA12" s="309"/>
      <c r="IUB12" s="309"/>
      <c r="IUC12" s="309"/>
      <c r="IUD12" s="309"/>
      <c r="IUE12" s="309"/>
      <c r="IUF12" s="309"/>
      <c r="IUG12" s="309"/>
      <c r="IUH12" s="309"/>
      <c r="IUI12" s="309"/>
      <c r="IUJ12" s="309"/>
      <c r="IUK12" s="309"/>
      <c r="IUL12" s="309"/>
      <c r="IUM12" s="309"/>
      <c r="IUN12" s="309"/>
      <c r="IUO12" s="309"/>
      <c r="IUP12" s="309"/>
      <c r="IUQ12" s="309"/>
      <c r="IUR12" s="309"/>
      <c r="IUS12" s="309"/>
      <c r="IUT12" s="309"/>
      <c r="IUU12" s="309"/>
      <c r="IUV12" s="309"/>
      <c r="IUW12" s="309"/>
      <c r="IUX12" s="309"/>
      <c r="IUY12" s="309"/>
      <c r="IUZ12" s="309"/>
      <c r="IVA12" s="309"/>
      <c r="IVB12" s="309"/>
      <c r="IVC12" s="309"/>
      <c r="IVD12" s="309"/>
      <c r="IVE12" s="309"/>
      <c r="IVF12" s="309"/>
      <c r="IVG12" s="309"/>
      <c r="IVH12" s="309"/>
      <c r="IVI12" s="309"/>
      <c r="IVJ12" s="309"/>
      <c r="IVK12" s="309"/>
      <c r="IVL12" s="309"/>
      <c r="IVM12" s="309"/>
      <c r="IVN12" s="309"/>
      <c r="IVO12" s="309"/>
      <c r="IVP12" s="309"/>
      <c r="IVQ12" s="309"/>
      <c r="IVR12" s="309"/>
      <c r="IVS12" s="309"/>
      <c r="IVT12" s="309"/>
      <c r="IVU12" s="309"/>
      <c r="IVV12" s="309"/>
      <c r="IVW12" s="309"/>
      <c r="IVX12" s="309"/>
      <c r="IVY12" s="309"/>
      <c r="IVZ12" s="309"/>
      <c r="IWA12" s="309"/>
      <c r="IWB12" s="309"/>
      <c r="IWC12" s="309"/>
      <c r="IWD12" s="309"/>
      <c r="IWE12" s="309"/>
      <c r="IWF12" s="309"/>
      <c r="IWG12" s="309"/>
      <c r="IWH12" s="309"/>
      <c r="IWI12" s="309"/>
      <c r="IWJ12" s="309"/>
      <c r="IWK12" s="309"/>
      <c r="IWL12" s="309"/>
      <c r="IWM12" s="309"/>
      <c r="IWN12" s="309"/>
      <c r="IWO12" s="309"/>
      <c r="IWP12" s="309"/>
      <c r="IWQ12" s="309"/>
      <c r="IWR12" s="309"/>
      <c r="IWS12" s="309"/>
      <c r="IWT12" s="309"/>
      <c r="IWU12" s="309"/>
      <c r="IWV12" s="309"/>
      <c r="IWW12" s="309"/>
      <c r="IWX12" s="309"/>
      <c r="IWY12" s="309"/>
      <c r="IWZ12" s="309"/>
      <c r="IXA12" s="309"/>
      <c r="IXB12" s="309"/>
      <c r="IXC12" s="309"/>
      <c r="IXD12" s="309"/>
      <c r="IXE12" s="309"/>
      <c r="IXF12" s="309"/>
      <c r="IXG12" s="309"/>
      <c r="IXH12" s="309"/>
      <c r="IXI12" s="309"/>
      <c r="IXJ12" s="309"/>
      <c r="IXK12" s="309"/>
      <c r="IXL12" s="309"/>
      <c r="IXM12" s="309"/>
      <c r="IXN12" s="309"/>
      <c r="IXO12" s="309"/>
      <c r="IXP12" s="309"/>
      <c r="IXQ12" s="309"/>
      <c r="IXR12" s="309"/>
      <c r="IXS12" s="309"/>
      <c r="IXT12" s="309"/>
      <c r="IXU12" s="309"/>
      <c r="IXV12" s="309"/>
      <c r="IXW12" s="309"/>
      <c r="IXX12" s="309"/>
      <c r="IXY12" s="309"/>
      <c r="IXZ12" s="309"/>
      <c r="IYA12" s="309"/>
      <c r="IYB12" s="309"/>
      <c r="IYC12" s="309"/>
      <c r="IYD12" s="309"/>
      <c r="IYE12" s="309"/>
      <c r="IYF12" s="309"/>
      <c r="IYG12" s="309"/>
      <c r="IYH12" s="309"/>
      <c r="IYI12" s="309"/>
      <c r="IYJ12" s="309"/>
      <c r="IYK12" s="309"/>
      <c r="IYL12" s="309"/>
      <c r="IYM12" s="309"/>
      <c r="IYN12" s="309"/>
      <c r="IYO12" s="309"/>
      <c r="IYP12" s="309"/>
      <c r="IYQ12" s="309"/>
      <c r="IYR12" s="309"/>
      <c r="IYS12" s="309"/>
      <c r="IYT12" s="309"/>
      <c r="IYU12" s="309"/>
      <c r="IYV12" s="309"/>
      <c r="IYW12" s="309"/>
      <c r="IYX12" s="309"/>
      <c r="IYY12" s="309"/>
      <c r="IYZ12" s="309"/>
      <c r="IZA12" s="309"/>
      <c r="IZB12" s="309"/>
      <c r="IZC12" s="309"/>
      <c r="IZD12" s="309"/>
      <c r="IZE12" s="309"/>
      <c r="IZF12" s="309"/>
      <c r="IZG12" s="309"/>
      <c r="IZH12" s="309"/>
      <c r="IZI12" s="309"/>
      <c r="IZJ12" s="309"/>
      <c r="IZK12" s="309"/>
      <c r="IZL12" s="309"/>
      <c r="IZM12" s="309"/>
      <c r="IZN12" s="309"/>
      <c r="IZO12" s="309"/>
      <c r="IZP12" s="309"/>
      <c r="IZQ12" s="309"/>
      <c r="IZR12" s="309"/>
      <c r="IZS12" s="309"/>
      <c r="IZT12" s="309"/>
      <c r="IZU12" s="309"/>
      <c r="IZV12" s="309"/>
      <c r="IZW12" s="309"/>
      <c r="IZX12" s="309"/>
      <c r="IZY12" s="309"/>
      <c r="IZZ12" s="309"/>
      <c r="JAA12" s="309"/>
      <c r="JAB12" s="309"/>
      <c r="JAC12" s="309"/>
      <c r="JAD12" s="309"/>
      <c r="JAE12" s="309"/>
      <c r="JAF12" s="309"/>
      <c r="JAG12" s="309"/>
      <c r="JAH12" s="309"/>
      <c r="JAI12" s="309"/>
      <c r="JAJ12" s="309"/>
      <c r="JAK12" s="309"/>
      <c r="JAL12" s="309"/>
      <c r="JAM12" s="309"/>
      <c r="JAN12" s="309"/>
      <c r="JAO12" s="309"/>
      <c r="JAP12" s="309"/>
      <c r="JAQ12" s="309"/>
      <c r="JAR12" s="309"/>
      <c r="JAS12" s="309"/>
      <c r="JAT12" s="309"/>
      <c r="JAU12" s="309"/>
      <c r="JAV12" s="309"/>
      <c r="JAW12" s="309"/>
      <c r="JAX12" s="309"/>
      <c r="JAY12" s="309"/>
      <c r="JAZ12" s="309"/>
      <c r="JBA12" s="309"/>
      <c r="JBB12" s="309"/>
      <c r="JBC12" s="309"/>
      <c r="JBD12" s="309"/>
      <c r="JBE12" s="309"/>
      <c r="JBF12" s="309"/>
      <c r="JBG12" s="309"/>
      <c r="JBH12" s="309"/>
      <c r="JBI12" s="309"/>
      <c r="JBJ12" s="309"/>
      <c r="JBK12" s="309"/>
      <c r="JBL12" s="309"/>
      <c r="JBM12" s="309"/>
      <c r="JBN12" s="309"/>
      <c r="JBO12" s="309"/>
      <c r="JBP12" s="309"/>
      <c r="JBQ12" s="309"/>
      <c r="JBR12" s="309"/>
      <c r="JBS12" s="309"/>
      <c r="JBT12" s="309"/>
      <c r="JBU12" s="309"/>
      <c r="JBV12" s="309"/>
      <c r="JBW12" s="309"/>
      <c r="JBX12" s="309"/>
      <c r="JBY12" s="309"/>
      <c r="JBZ12" s="309"/>
      <c r="JCA12" s="309"/>
      <c r="JCB12" s="309"/>
      <c r="JCC12" s="309"/>
      <c r="JCD12" s="309"/>
      <c r="JCE12" s="309"/>
      <c r="JCF12" s="309"/>
      <c r="JCG12" s="309"/>
      <c r="JCH12" s="309"/>
      <c r="JCI12" s="309"/>
      <c r="JCJ12" s="309"/>
      <c r="JCK12" s="309"/>
      <c r="JCL12" s="309"/>
      <c r="JCM12" s="309"/>
      <c r="JCN12" s="309"/>
      <c r="JCO12" s="309"/>
      <c r="JCP12" s="309"/>
      <c r="JCQ12" s="309"/>
      <c r="JCR12" s="309"/>
      <c r="JCS12" s="309"/>
      <c r="JCT12" s="309"/>
      <c r="JCU12" s="309"/>
      <c r="JCV12" s="309"/>
      <c r="JCW12" s="309"/>
      <c r="JCX12" s="309"/>
      <c r="JCY12" s="309"/>
      <c r="JCZ12" s="309"/>
      <c r="JDA12" s="309"/>
      <c r="JDB12" s="309"/>
      <c r="JDC12" s="309"/>
      <c r="JDD12" s="309"/>
      <c r="JDE12" s="309"/>
      <c r="JDF12" s="309"/>
      <c r="JDG12" s="309"/>
      <c r="JDH12" s="309"/>
      <c r="JDI12" s="309"/>
      <c r="JDJ12" s="309"/>
      <c r="JDK12" s="309"/>
      <c r="JDL12" s="309"/>
      <c r="JDM12" s="309"/>
      <c r="JDN12" s="309"/>
      <c r="JDO12" s="309"/>
      <c r="JDP12" s="309"/>
      <c r="JDQ12" s="309"/>
      <c r="JDR12" s="309"/>
      <c r="JDS12" s="309"/>
      <c r="JDT12" s="309"/>
      <c r="JDU12" s="309"/>
      <c r="JDV12" s="309"/>
      <c r="JDW12" s="309"/>
      <c r="JDX12" s="309"/>
      <c r="JDY12" s="309"/>
      <c r="JDZ12" s="309"/>
      <c r="JEA12" s="309"/>
      <c r="JEB12" s="309"/>
      <c r="JEC12" s="309"/>
      <c r="JED12" s="309"/>
      <c r="JEE12" s="309"/>
      <c r="JEF12" s="309"/>
      <c r="JEG12" s="309"/>
      <c r="JEH12" s="309"/>
      <c r="JEI12" s="309"/>
      <c r="JEJ12" s="309"/>
      <c r="JEK12" s="309"/>
      <c r="JEL12" s="309"/>
      <c r="JEM12" s="309"/>
      <c r="JEN12" s="309"/>
      <c r="JEO12" s="309"/>
      <c r="JEP12" s="309"/>
      <c r="JEQ12" s="309"/>
      <c r="JER12" s="309"/>
      <c r="JES12" s="309"/>
      <c r="JET12" s="309"/>
      <c r="JEU12" s="309"/>
      <c r="JEV12" s="309"/>
      <c r="JEW12" s="309"/>
      <c r="JEX12" s="309"/>
      <c r="JEY12" s="309"/>
      <c r="JEZ12" s="309"/>
      <c r="JFA12" s="309"/>
      <c r="JFB12" s="309"/>
      <c r="JFC12" s="309"/>
      <c r="JFD12" s="309"/>
      <c r="JFE12" s="309"/>
      <c r="JFF12" s="309"/>
      <c r="JFG12" s="309"/>
      <c r="JFH12" s="309"/>
      <c r="JFI12" s="309"/>
      <c r="JFJ12" s="309"/>
      <c r="JFK12" s="309"/>
      <c r="JFL12" s="309"/>
      <c r="JFM12" s="309"/>
      <c r="JFN12" s="309"/>
      <c r="JFO12" s="309"/>
      <c r="JFP12" s="309"/>
      <c r="JFQ12" s="309"/>
      <c r="JFR12" s="309"/>
      <c r="JFS12" s="309"/>
      <c r="JFT12" s="309"/>
      <c r="JFU12" s="309"/>
      <c r="JFV12" s="309"/>
      <c r="JFW12" s="309"/>
      <c r="JFX12" s="309"/>
      <c r="JFY12" s="309"/>
      <c r="JFZ12" s="309"/>
      <c r="JGA12" s="309"/>
      <c r="JGB12" s="309"/>
      <c r="JGC12" s="309"/>
      <c r="JGD12" s="309"/>
      <c r="JGE12" s="309"/>
      <c r="JGF12" s="309"/>
      <c r="JGG12" s="309"/>
      <c r="JGH12" s="309"/>
      <c r="JGI12" s="309"/>
      <c r="JGJ12" s="309"/>
      <c r="JGK12" s="309"/>
      <c r="JGL12" s="309"/>
      <c r="JGM12" s="309"/>
      <c r="JGN12" s="309"/>
      <c r="JGO12" s="309"/>
      <c r="JGP12" s="309"/>
      <c r="JGQ12" s="309"/>
      <c r="JGR12" s="309"/>
      <c r="JGS12" s="309"/>
      <c r="JGT12" s="309"/>
      <c r="JGU12" s="309"/>
      <c r="JGV12" s="309"/>
      <c r="JGW12" s="309"/>
      <c r="JGX12" s="309"/>
      <c r="JGY12" s="309"/>
      <c r="JGZ12" s="309"/>
      <c r="JHA12" s="309"/>
      <c r="JHB12" s="309"/>
      <c r="JHC12" s="309"/>
      <c r="JHD12" s="309"/>
      <c r="JHE12" s="309"/>
      <c r="JHF12" s="309"/>
      <c r="JHG12" s="309"/>
      <c r="JHH12" s="309"/>
      <c r="JHI12" s="309"/>
      <c r="JHJ12" s="309"/>
      <c r="JHK12" s="309"/>
      <c r="JHL12" s="309"/>
      <c r="JHM12" s="309"/>
      <c r="JHN12" s="309"/>
      <c r="JHO12" s="309"/>
      <c r="JHP12" s="309"/>
      <c r="JHQ12" s="309"/>
      <c r="JHR12" s="309"/>
      <c r="JHS12" s="309"/>
      <c r="JHT12" s="309"/>
      <c r="JHU12" s="309"/>
      <c r="JHV12" s="309"/>
      <c r="JHW12" s="309"/>
      <c r="JHX12" s="309"/>
      <c r="JHY12" s="309"/>
      <c r="JHZ12" s="309"/>
      <c r="JIA12" s="309"/>
      <c r="JIB12" s="309"/>
      <c r="JIC12" s="309"/>
      <c r="JID12" s="309"/>
      <c r="JIE12" s="309"/>
      <c r="JIF12" s="309"/>
      <c r="JIG12" s="309"/>
      <c r="JIH12" s="309"/>
      <c r="JII12" s="309"/>
      <c r="JIJ12" s="309"/>
      <c r="JIK12" s="309"/>
      <c r="JIL12" s="309"/>
      <c r="JIM12" s="309"/>
      <c r="JIN12" s="309"/>
      <c r="JIO12" s="309"/>
      <c r="JIP12" s="309"/>
      <c r="JIQ12" s="309"/>
      <c r="JIR12" s="309"/>
      <c r="JIS12" s="309"/>
      <c r="JIT12" s="309"/>
      <c r="JIU12" s="309"/>
      <c r="JIV12" s="309"/>
      <c r="JIW12" s="309"/>
      <c r="JIX12" s="309"/>
      <c r="JIY12" s="309"/>
      <c r="JIZ12" s="309"/>
      <c r="JJA12" s="309"/>
      <c r="JJB12" s="309"/>
      <c r="JJC12" s="309"/>
      <c r="JJD12" s="309"/>
      <c r="JJE12" s="309"/>
      <c r="JJF12" s="309"/>
      <c r="JJG12" s="309"/>
      <c r="JJH12" s="309"/>
      <c r="JJI12" s="309"/>
      <c r="JJJ12" s="309"/>
      <c r="JJK12" s="309"/>
      <c r="JJL12" s="309"/>
      <c r="JJM12" s="309"/>
      <c r="JJN12" s="309"/>
      <c r="JJO12" s="309"/>
      <c r="JJP12" s="309"/>
      <c r="JJQ12" s="309"/>
      <c r="JJR12" s="309"/>
      <c r="JJS12" s="309"/>
      <c r="JJT12" s="309"/>
      <c r="JJU12" s="309"/>
      <c r="JJV12" s="309"/>
      <c r="JJW12" s="309"/>
      <c r="JJX12" s="309"/>
      <c r="JJY12" s="309"/>
      <c r="JJZ12" s="309"/>
      <c r="JKA12" s="309"/>
      <c r="JKB12" s="309"/>
      <c r="JKC12" s="309"/>
      <c r="JKD12" s="309"/>
      <c r="JKE12" s="309"/>
      <c r="JKF12" s="309"/>
      <c r="JKG12" s="309"/>
      <c r="JKH12" s="309"/>
      <c r="JKI12" s="309"/>
      <c r="JKJ12" s="309"/>
      <c r="JKK12" s="309"/>
      <c r="JKL12" s="309"/>
      <c r="JKM12" s="309"/>
      <c r="JKN12" s="309"/>
      <c r="JKO12" s="309"/>
      <c r="JKP12" s="309"/>
      <c r="JKQ12" s="309"/>
      <c r="JKR12" s="309"/>
      <c r="JKS12" s="309"/>
      <c r="JKT12" s="309"/>
      <c r="JKU12" s="309"/>
      <c r="JKV12" s="309"/>
      <c r="JKW12" s="309"/>
      <c r="JKX12" s="309"/>
      <c r="JKY12" s="309"/>
      <c r="JKZ12" s="309"/>
      <c r="JLA12" s="309"/>
      <c r="JLB12" s="309"/>
      <c r="JLC12" s="309"/>
      <c r="JLD12" s="309"/>
      <c r="JLE12" s="309"/>
      <c r="JLF12" s="309"/>
      <c r="JLG12" s="309"/>
      <c r="JLH12" s="309"/>
      <c r="JLI12" s="309"/>
      <c r="JLJ12" s="309"/>
      <c r="JLK12" s="309"/>
      <c r="JLL12" s="309"/>
      <c r="JLM12" s="309"/>
      <c r="JLN12" s="309"/>
      <c r="JLO12" s="309"/>
      <c r="JLP12" s="309"/>
      <c r="JLQ12" s="309"/>
      <c r="JLR12" s="309"/>
      <c r="JLS12" s="309"/>
      <c r="JLT12" s="309"/>
      <c r="JLU12" s="309"/>
      <c r="JLV12" s="309"/>
      <c r="JLW12" s="309"/>
      <c r="JLX12" s="309"/>
      <c r="JLY12" s="309"/>
      <c r="JLZ12" s="309"/>
      <c r="JMA12" s="309"/>
      <c r="JMB12" s="309"/>
      <c r="JMC12" s="309"/>
      <c r="JMD12" s="309"/>
      <c r="JME12" s="309"/>
      <c r="JMF12" s="309"/>
      <c r="JMG12" s="309"/>
      <c r="JMH12" s="309"/>
      <c r="JMI12" s="309"/>
      <c r="JMJ12" s="309"/>
      <c r="JMK12" s="309"/>
      <c r="JML12" s="309"/>
      <c r="JMM12" s="309"/>
      <c r="JMN12" s="309"/>
      <c r="JMO12" s="309"/>
      <c r="JMP12" s="309"/>
      <c r="JMQ12" s="309"/>
      <c r="JMR12" s="309"/>
      <c r="JMS12" s="309"/>
      <c r="JMT12" s="309"/>
      <c r="JMU12" s="309"/>
      <c r="JMV12" s="309"/>
      <c r="JMW12" s="309"/>
      <c r="JMX12" s="309"/>
      <c r="JMY12" s="309"/>
      <c r="JMZ12" s="309"/>
      <c r="JNA12" s="309"/>
      <c r="JNB12" s="309"/>
      <c r="JNC12" s="309"/>
      <c r="JND12" s="309"/>
      <c r="JNE12" s="309"/>
      <c r="JNF12" s="309"/>
      <c r="JNG12" s="309"/>
      <c r="JNH12" s="309"/>
      <c r="JNI12" s="309"/>
      <c r="JNJ12" s="309"/>
      <c r="JNK12" s="309"/>
      <c r="JNL12" s="309"/>
      <c r="JNM12" s="309"/>
      <c r="JNN12" s="309"/>
      <c r="JNO12" s="309"/>
      <c r="JNP12" s="309"/>
      <c r="JNQ12" s="309"/>
      <c r="JNR12" s="309"/>
      <c r="JNS12" s="309"/>
      <c r="JNT12" s="309"/>
      <c r="JNU12" s="309"/>
      <c r="JNV12" s="309"/>
      <c r="JNW12" s="309"/>
      <c r="JNX12" s="309"/>
      <c r="JNY12" s="309"/>
      <c r="JNZ12" s="309"/>
      <c r="JOA12" s="309"/>
      <c r="JOB12" s="309"/>
      <c r="JOC12" s="309"/>
      <c r="JOD12" s="309"/>
      <c r="JOE12" s="309"/>
      <c r="JOF12" s="309"/>
      <c r="JOG12" s="309"/>
      <c r="JOH12" s="309"/>
      <c r="JOI12" s="309"/>
      <c r="JOJ12" s="309"/>
      <c r="JOK12" s="309"/>
      <c r="JOL12" s="309"/>
      <c r="JOM12" s="309"/>
      <c r="JON12" s="309"/>
      <c r="JOO12" s="309"/>
      <c r="JOP12" s="309"/>
      <c r="JOQ12" s="309"/>
      <c r="JOR12" s="309"/>
      <c r="JOS12" s="309"/>
      <c r="JOT12" s="309"/>
      <c r="JOU12" s="309"/>
      <c r="JOV12" s="309"/>
      <c r="JOW12" s="309"/>
      <c r="JOX12" s="309"/>
      <c r="JOY12" s="309"/>
      <c r="JOZ12" s="309"/>
      <c r="JPA12" s="309"/>
      <c r="JPB12" s="309"/>
      <c r="JPC12" s="309"/>
      <c r="JPD12" s="309"/>
      <c r="JPE12" s="309"/>
      <c r="JPF12" s="309"/>
      <c r="JPG12" s="309"/>
      <c r="JPH12" s="309"/>
      <c r="JPI12" s="309"/>
      <c r="JPJ12" s="309"/>
      <c r="JPK12" s="309"/>
      <c r="JPL12" s="309"/>
      <c r="JPM12" s="309"/>
      <c r="JPN12" s="309"/>
      <c r="JPO12" s="309"/>
      <c r="JPP12" s="309"/>
      <c r="JPQ12" s="309"/>
      <c r="JPR12" s="309"/>
      <c r="JPS12" s="309"/>
      <c r="JPT12" s="309"/>
      <c r="JPU12" s="309"/>
      <c r="JPV12" s="309"/>
      <c r="JPW12" s="309"/>
      <c r="JPX12" s="309"/>
      <c r="JPY12" s="309"/>
      <c r="JPZ12" s="309"/>
      <c r="JQA12" s="309"/>
      <c r="JQB12" s="309"/>
      <c r="JQC12" s="309"/>
      <c r="JQD12" s="309"/>
      <c r="JQE12" s="309"/>
      <c r="JQF12" s="309"/>
      <c r="JQG12" s="309"/>
      <c r="JQH12" s="309"/>
      <c r="JQI12" s="309"/>
      <c r="JQJ12" s="309"/>
      <c r="JQK12" s="309"/>
      <c r="JQL12" s="309"/>
      <c r="JQM12" s="309"/>
      <c r="JQN12" s="309"/>
      <c r="JQO12" s="309"/>
      <c r="JQP12" s="309"/>
      <c r="JQQ12" s="309"/>
      <c r="JQR12" s="309"/>
      <c r="JQS12" s="309"/>
      <c r="JQT12" s="309"/>
      <c r="JQU12" s="309"/>
      <c r="JQV12" s="309"/>
      <c r="JQW12" s="309"/>
      <c r="JQX12" s="309"/>
      <c r="JQY12" s="309"/>
      <c r="JQZ12" s="309"/>
      <c r="JRA12" s="309"/>
      <c r="JRB12" s="309"/>
      <c r="JRC12" s="309"/>
      <c r="JRD12" s="309"/>
      <c r="JRE12" s="309"/>
      <c r="JRF12" s="309"/>
      <c r="JRG12" s="309"/>
      <c r="JRH12" s="309"/>
      <c r="JRI12" s="309"/>
      <c r="JRJ12" s="309"/>
      <c r="JRK12" s="309"/>
      <c r="JRL12" s="309"/>
      <c r="JRM12" s="309"/>
      <c r="JRN12" s="309"/>
      <c r="JRO12" s="309"/>
      <c r="JRP12" s="309"/>
      <c r="JRQ12" s="309"/>
      <c r="JRR12" s="309"/>
      <c r="JRS12" s="309"/>
      <c r="JRT12" s="309"/>
      <c r="JRU12" s="309"/>
      <c r="JRV12" s="309"/>
      <c r="JRW12" s="309"/>
      <c r="JRX12" s="309"/>
      <c r="JRY12" s="309"/>
      <c r="JRZ12" s="309"/>
      <c r="JSA12" s="309"/>
      <c r="JSB12" s="309"/>
      <c r="JSC12" s="309"/>
      <c r="JSD12" s="309"/>
      <c r="JSE12" s="309"/>
      <c r="JSF12" s="309"/>
      <c r="JSG12" s="309"/>
      <c r="JSH12" s="309"/>
      <c r="JSI12" s="309"/>
      <c r="JSJ12" s="309"/>
      <c r="JSK12" s="309"/>
      <c r="JSL12" s="309"/>
      <c r="JSM12" s="309"/>
      <c r="JSN12" s="309"/>
      <c r="JSO12" s="309"/>
      <c r="JSP12" s="309"/>
      <c r="JSQ12" s="309"/>
      <c r="JSR12" s="309"/>
      <c r="JSS12" s="309"/>
      <c r="JST12" s="309"/>
      <c r="JSU12" s="309"/>
      <c r="JSV12" s="309"/>
      <c r="JSW12" s="309"/>
      <c r="JSX12" s="309"/>
      <c r="JSY12" s="309"/>
      <c r="JSZ12" s="309"/>
      <c r="JTA12" s="309"/>
      <c r="JTB12" s="309"/>
      <c r="JTC12" s="309"/>
      <c r="JTD12" s="309"/>
      <c r="JTE12" s="309"/>
      <c r="JTF12" s="309"/>
      <c r="JTG12" s="309"/>
      <c r="JTH12" s="309"/>
      <c r="JTI12" s="309"/>
      <c r="JTJ12" s="309"/>
      <c r="JTK12" s="309"/>
      <c r="JTL12" s="309"/>
      <c r="JTM12" s="309"/>
      <c r="JTN12" s="309"/>
      <c r="JTO12" s="309"/>
      <c r="JTP12" s="309"/>
      <c r="JTQ12" s="309"/>
      <c r="JTR12" s="309"/>
      <c r="JTS12" s="309"/>
      <c r="JTT12" s="309"/>
      <c r="JTU12" s="309"/>
      <c r="JTV12" s="309"/>
      <c r="JTW12" s="309"/>
      <c r="JTX12" s="309"/>
      <c r="JTY12" s="309"/>
      <c r="JTZ12" s="309"/>
      <c r="JUA12" s="309"/>
      <c r="JUB12" s="309"/>
      <c r="JUC12" s="309"/>
      <c r="JUD12" s="309"/>
      <c r="JUE12" s="309"/>
      <c r="JUF12" s="309"/>
      <c r="JUG12" s="309"/>
      <c r="JUH12" s="309"/>
      <c r="JUI12" s="309"/>
      <c r="JUJ12" s="309"/>
      <c r="JUK12" s="309"/>
      <c r="JUL12" s="309"/>
      <c r="JUM12" s="309"/>
      <c r="JUN12" s="309"/>
      <c r="JUO12" s="309"/>
      <c r="JUP12" s="309"/>
      <c r="JUQ12" s="309"/>
      <c r="JUR12" s="309"/>
      <c r="JUS12" s="309"/>
      <c r="JUT12" s="309"/>
      <c r="JUU12" s="309"/>
      <c r="JUV12" s="309"/>
      <c r="JUW12" s="309"/>
      <c r="JUX12" s="309"/>
      <c r="JUY12" s="309"/>
      <c r="JUZ12" s="309"/>
      <c r="JVA12" s="309"/>
      <c r="JVB12" s="309"/>
      <c r="JVC12" s="309"/>
      <c r="JVD12" s="309"/>
      <c r="JVE12" s="309"/>
      <c r="JVF12" s="309"/>
      <c r="JVG12" s="309"/>
      <c r="JVH12" s="309"/>
      <c r="JVI12" s="309"/>
      <c r="JVJ12" s="309"/>
      <c r="JVK12" s="309"/>
      <c r="JVL12" s="309"/>
      <c r="JVM12" s="309"/>
      <c r="JVN12" s="309"/>
      <c r="JVO12" s="309"/>
      <c r="JVP12" s="309"/>
      <c r="JVQ12" s="309"/>
      <c r="JVR12" s="309"/>
      <c r="JVS12" s="309"/>
      <c r="JVT12" s="309"/>
      <c r="JVU12" s="309"/>
      <c r="JVV12" s="309"/>
      <c r="JVW12" s="309"/>
      <c r="JVX12" s="309"/>
      <c r="JVY12" s="309"/>
      <c r="JVZ12" s="309"/>
      <c r="JWA12" s="309"/>
      <c r="JWB12" s="309"/>
      <c r="JWC12" s="309"/>
      <c r="JWD12" s="309"/>
      <c r="JWE12" s="309"/>
      <c r="JWF12" s="309"/>
      <c r="JWG12" s="309"/>
      <c r="JWH12" s="309"/>
      <c r="JWI12" s="309"/>
      <c r="JWJ12" s="309"/>
      <c r="JWK12" s="309"/>
      <c r="JWL12" s="309"/>
      <c r="JWM12" s="309"/>
      <c r="JWN12" s="309"/>
      <c r="JWO12" s="309"/>
      <c r="JWP12" s="309"/>
      <c r="JWQ12" s="309"/>
      <c r="JWR12" s="309"/>
      <c r="JWS12" s="309"/>
      <c r="JWT12" s="309"/>
      <c r="JWU12" s="309"/>
      <c r="JWV12" s="309"/>
      <c r="JWW12" s="309"/>
      <c r="JWX12" s="309"/>
      <c r="JWY12" s="309"/>
      <c r="JWZ12" s="309"/>
      <c r="JXA12" s="309"/>
      <c r="JXB12" s="309"/>
      <c r="JXC12" s="309"/>
      <c r="JXD12" s="309"/>
      <c r="JXE12" s="309"/>
      <c r="JXF12" s="309"/>
      <c r="JXG12" s="309"/>
      <c r="JXH12" s="309"/>
      <c r="JXI12" s="309"/>
      <c r="JXJ12" s="309"/>
      <c r="JXK12" s="309"/>
      <c r="JXL12" s="309"/>
      <c r="JXM12" s="309"/>
      <c r="JXN12" s="309"/>
      <c r="JXO12" s="309"/>
      <c r="JXP12" s="309"/>
      <c r="JXQ12" s="309"/>
      <c r="JXR12" s="309"/>
      <c r="JXS12" s="309"/>
      <c r="JXT12" s="309"/>
      <c r="JXU12" s="309"/>
      <c r="JXV12" s="309"/>
      <c r="JXW12" s="309"/>
      <c r="JXX12" s="309"/>
      <c r="JXY12" s="309"/>
      <c r="JXZ12" s="309"/>
      <c r="JYA12" s="309"/>
      <c r="JYB12" s="309"/>
      <c r="JYC12" s="309"/>
      <c r="JYD12" s="309"/>
      <c r="JYE12" s="309"/>
      <c r="JYF12" s="309"/>
      <c r="JYG12" s="309"/>
      <c r="JYH12" s="309"/>
      <c r="JYI12" s="309"/>
      <c r="JYJ12" s="309"/>
      <c r="JYK12" s="309"/>
      <c r="JYL12" s="309"/>
      <c r="JYM12" s="309"/>
      <c r="JYN12" s="309"/>
      <c r="JYO12" s="309"/>
      <c r="JYP12" s="309"/>
      <c r="JYQ12" s="309"/>
      <c r="JYR12" s="309"/>
      <c r="JYS12" s="309"/>
      <c r="JYT12" s="309"/>
      <c r="JYU12" s="309"/>
      <c r="JYV12" s="309"/>
      <c r="JYW12" s="309"/>
      <c r="JYX12" s="309"/>
      <c r="JYY12" s="309"/>
      <c r="JYZ12" s="309"/>
      <c r="JZA12" s="309"/>
      <c r="JZB12" s="309"/>
      <c r="JZC12" s="309"/>
      <c r="JZD12" s="309"/>
      <c r="JZE12" s="309"/>
      <c r="JZF12" s="309"/>
      <c r="JZG12" s="309"/>
      <c r="JZH12" s="309"/>
      <c r="JZI12" s="309"/>
      <c r="JZJ12" s="309"/>
      <c r="JZK12" s="309"/>
      <c r="JZL12" s="309"/>
      <c r="JZM12" s="309"/>
      <c r="JZN12" s="309"/>
      <c r="JZO12" s="309"/>
      <c r="JZP12" s="309"/>
      <c r="JZQ12" s="309"/>
      <c r="JZR12" s="309"/>
      <c r="JZS12" s="309"/>
      <c r="JZT12" s="309"/>
      <c r="JZU12" s="309"/>
      <c r="JZV12" s="309"/>
      <c r="JZW12" s="309"/>
      <c r="JZX12" s="309"/>
      <c r="JZY12" s="309"/>
      <c r="JZZ12" s="309"/>
      <c r="KAA12" s="309"/>
      <c r="KAB12" s="309"/>
      <c r="KAC12" s="309"/>
      <c r="KAD12" s="309"/>
      <c r="KAE12" s="309"/>
      <c r="KAF12" s="309"/>
      <c r="KAG12" s="309"/>
      <c r="KAH12" s="309"/>
      <c r="KAI12" s="309"/>
      <c r="KAJ12" s="309"/>
      <c r="KAK12" s="309"/>
      <c r="KAL12" s="309"/>
      <c r="KAM12" s="309"/>
      <c r="KAN12" s="309"/>
      <c r="KAO12" s="309"/>
      <c r="KAP12" s="309"/>
      <c r="KAQ12" s="309"/>
      <c r="KAR12" s="309"/>
      <c r="KAS12" s="309"/>
      <c r="KAT12" s="309"/>
      <c r="KAU12" s="309"/>
      <c r="KAV12" s="309"/>
      <c r="KAW12" s="309"/>
      <c r="KAX12" s="309"/>
      <c r="KAY12" s="309"/>
      <c r="KAZ12" s="309"/>
      <c r="KBA12" s="309"/>
      <c r="KBB12" s="309"/>
      <c r="KBC12" s="309"/>
      <c r="KBD12" s="309"/>
      <c r="KBE12" s="309"/>
      <c r="KBF12" s="309"/>
      <c r="KBG12" s="309"/>
      <c r="KBH12" s="309"/>
      <c r="KBI12" s="309"/>
      <c r="KBJ12" s="309"/>
      <c r="KBK12" s="309"/>
      <c r="KBL12" s="309"/>
      <c r="KBM12" s="309"/>
      <c r="KBN12" s="309"/>
      <c r="KBO12" s="309"/>
      <c r="KBP12" s="309"/>
      <c r="KBQ12" s="309"/>
      <c r="KBR12" s="309"/>
      <c r="KBS12" s="309"/>
      <c r="KBT12" s="309"/>
      <c r="KBU12" s="309"/>
      <c r="KBV12" s="309"/>
      <c r="KBW12" s="309"/>
      <c r="KBX12" s="309"/>
      <c r="KBY12" s="309"/>
      <c r="KBZ12" s="309"/>
      <c r="KCA12" s="309"/>
      <c r="KCB12" s="309"/>
      <c r="KCC12" s="309"/>
      <c r="KCD12" s="309"/>
      <c r="KCE12" s="309"/>
      <c r="KCF12" s="309"/>
      <c r="KCG12" s="309"/>
      <c r="KCH12" s="309"/>
      <c r="KCI12" s="309"/>
      <c r="KCJ12" s="309"/>
      <c r="KCK12" s="309"/>
      <c r="KCL12" s="309"/>
      <c r="KCM12" s="309"/>
      <c r="KCN12" s="309"/>
      <c r="KCO12" s="309"/>
      <c r="KCP12" s="309"/>
      <c r="KCQ12" s="309"/>
      <c r="KCR12" s="309"/>
      <c r="KCS12" s="309"/>
      <c r="KCT12" s="309"/>
      <c r="KCU12" s="309"/>
      <c r="KCV12" s="309"/>
      <c r="KCW12" s="309"/>
      <c r="KCX12" s="309"/>
      <c r="KCY12" s="309"/>
      <c r="KCZ12" s="309"/>
      <c r="KDA12" s="309"/>
      <c r="KDB12" s="309"/>
      <c r="KDC12" s="309"/>
      <c r="KDD12" s="309"/>
      <c r="KDE12" s="309"/>
      <c r="KDF12" s="309"/>
      <c r="KDG12" s="309"/>
      <c r="KDH12" s="309"/>
      <c r="KDI12" s="309"/>
      <c r="KDJ12" s="309"/>
      <c r="KDK12" s="309"/>
      <c r="KDL12" s="309"/>
      <c r="KDM12" s="309"/>
      <c r="KDN12" s="309"/>
      <c r="KDO12" s="309"/>
      <c r="KDP12" s="309"/>
      <c r="KDQ12" s="309"/>
      <c r="KDR12" s="309"/>
      <c r="KDS12" s="309"/>
      <c r="KDT12" s="309"/>
      <c r="KDU12" s="309"/>
      <c r="KDV12" s="309"/>
      <c r="KDW12" s="309"/>
      <c r="KDX12" s="309"/>
      <c r="KDY12" s="309"/>
      <c r="KDZ12" s="309"/>
      <c r="KEA12" s="309"/>
      <c r="KEB12" s="309"/>
      <c r="KEC12" s="309"/>
      <c r="KED12" s="309"/>
      <c r="KEE12" s="309"/>
      <c r="KEF12" s="309"/>
      <c r="KEG12" s="309"/>
      <c r="KEH12" s="309"/>
      <c r="KEI12" s="309"/>
      <c r="KEJ12" s="309"/>
      <c r="KEK12" s="309"/>
      <c r="KEL12" s="309"/>
      <c r="KEM12" s="309"/>
      <c r="KEN12" s="309"/>
      <c r="KEO12" s="309"/>
      <c r="KEP12" s="309"/>
      <c r="KEQ12" s="309"/>
      <c r="KER12" s="309"/>
      <c r="KES12" s="309"/>
      <c r="KET12" s="309"/>
      <c r="KEU12" s="309"/>
      <c r="KEV12" s="309"/>
      <c r="KEW12" s="309"/>
      <c r="KEX12" s="309"/>
      <c r="KEY12" s="309"/>
      <c r="KEZ12" s="309"/>
      <c r="KFA12" s="309"/>
      <c r="KFB12" s="309"/>
      <c r="KFC12" s="309"/>
      <c r="KFD12" s="309"/>
      <c r="KFE12" s="309"/>
      <c r="KFF12" s="309"/>
      <c r="KFG12" s="309"/>
      <c r="KFH12" s="309"/>
      <c r="KFI12" s="309"/>
      <c r="KFJ12" s="309"/>
      <c r="KFK12" s="309"/>
      <c r="KFL12" s="309"/>
      <c r="KFM12" s="309"/>
      <c r="KFN12" s="309"/>
      <c r="KFO12" s="309"/>
      <c r="KFP12" s="309"/>
      <c r="KFQ12" s="309"/>
      <c r="KFR12" s="309"/>
      <c r="KFS12" s="309"/>
      <c r="KFT12" s="309"/>
      <c r="KFU12" s="309"/>
      <c r="KFV12" s="309"/>
      <c r="KFW12" s="309"/>
      <c r="KFX12" s="309"/>
      <c r="KFY12" s="309"/>
      <c r="KFZ12" s="309"/>
      <c r="KGA12" s="309"/>
      <c r="KGB12" s="309"/>
      <c r="KGC12" s="309"/>
      <c r="KGD12" s="309"/>
      <c r="KGE12" s="309"/>
      <c r="KGF12" s="309"/>
      <c r="KGG12" s="309"/>
      <c r="KGH12" s="309"/>
      <c r="KGI12" s="309"/>
      <c r="KGJ12" s="309"/>
      <c r="KGK12" s="309"/>
      <c r="KGL12" s="309"/>
      <c r="KGM12" s="309"/>
      <c r="KGN12" s="309"/>
      <c r="KGO12" s="309"/>
      <c r="KGP12" s="309"/>
      <c r="KGQ12" s="309"/>
      <c r="KGR12" s="309"/>
      <c r="KGS12" s="309"/>
      <c r="KGT12" s="309"/>
      <c r="KGU12" s="309"/>
      <c r="KGV12" s="309"/>
      <c r="KGW12" s="309"/>
      <c r="KGX12" s="309"/>
      <c r="KGY12" s="309"/>
      <c r="KGZ12" s="309"/>
      <c r="KHA12" s="309"/>
      <c r="KHB12" s="309"/>
      <c r="KHC12" s="309"/>
      <c r="KHD12" s="309"/>
      <c r="KHE12" s="309"/>
      <c r="KHF12" s="309"/>
      <c r="KHG12" s="309"/>
      <c r="KHH12" s="309"/>
      <c r="KHI12" s="309"/>
      <c r="KHJ12" s="309"/>
      <c r="KHK12" s="309"/>
      <c r="KHL12" s="309"/>
      <c r="KHM12" s="309"/>
      <c r="KHN12" s="309"/>
      <c r="KHO12" s="309"/>
      <c r="KHP12" s="309"/>
      <c r="KHQ12" s="309"/>
      <c r="KHR12" s="309"/>
      <c r="KHS12" s="309"/>
      <c r="KHT12" s="309"/>
      <c r="KHU12" s="309"/>
      <c r="KHV12" s="309"/>
      <c r="KHW12" s="309"/>
      <c r="KHX12" s="309"/>
      <c r="KHY12" s="309"/>
      <c r="KHZ12" s="309"/>
      <c r="KIA12" s="309"/>
      <c r="KIB12" s="309"/>
      <c r="KIC12" s="309"/>
      <c r="KID12" s="309"/>
      <c r="KIE12" s="309"/>
      <c r="KIF12" s="309"/>
      <c r="KIG12" s="309"/>
      <c r="KIH12" s="309"/>
      <c r="KII12" s="309"/>
      <c r="KIJ12" s="309"/>
      <c r="KIK12" s="309"/>
      <c r="KIL12" s="309"/>
      <c r="KIM12" s="309"/>
      <c r="KIN12" s="309"/>
      <c r="KIO12" s="309"/>
      <c r="KIP12" s="309"/>
      <c r="KIQ12" s="309"/>
      <c r="KIR12" s="309"/>
      <c r="KIS12" s="309"/>
      <c r="KIT12" s="309"/>
      <c r="KIU12" s="309"/>
      <c r="KIV12" s="309"/>
      <c r="KIW12" s="309"/>
      <c r="KIX12" s="309"/>
      <c r="KIY12" s="309"/>
      <c r="KIZ12" s="309"/>
      <c r="KJA12" s="309"/>
      <c r="KJB12" s="309"/>
      <c r="KJC12" s="309"/>
      <c r="KJD12" s="309"/>
      <c r="KJE12" s="309"/>
      <c r="KJF12" s="309"/>
      <c r="KJG12" s="309"/>
      <c r="KJH12" s="309"/>
      <c r="KJI12" s="309"/>
      <c r="KJJ12" s="309"/>
      <c r="KJK12" s="309"/>
      <c r="KJL12" s="309"/>
      <c r="KJM12" s="309"/>
      <c r="KJN12" s="309"/>
      <c r="KJO12" s="309"/>
      <c r="KJP12" s="309"/>
      <c r="KJQ12" s="309"/>
      <c r="KJR12" s="309"/>
      <c r="KJS12" s="309"/>
      <c r="KJT12" s="309"/>
      <c r="KJU12" s="309"/>
      <c r="KJV12" s="309"/>
      <c r="KJW12" s="309"/>
      <c r="KJX12" s="309"/>
      <c r="KJY12" s="309"/>
      <c r="KJZ12" s="309"/>
      <c r="KKA12" s="309"/>
      <c r="KKB12" s="309"/>
      <c r="KKC12" s="309"/>
      <c r="KKD12" s="309"/>
      <c r="KKE12" s="309"/>
      <c r="KKF12" s="309"/>
      <c r="KKG12" s="309"/>
      <c r="KKH12" s="309"/>
      <c r="KKI12" s="309"/>
      <c r="KKJ12" s="309"/>
      <c r="KKK12" s="309"/>
      <c r="KKL12" s="309"/>
      <c r="KKM12" s="309"/>
      <c r="KKN12" s="309"/>
      <c r="KKO12" s="309"/>
      <c r="KKP12" s="309"/>
      <c r="KKQ12" s="309"/>
      <c r="KKR12" s="309"/>
      <c r="KKS12" s="309"/>
      <c r="KKT12" s="309"/>
      <c r="KKU12" s="309"/>
      <c r="KKV12" s="309"/>
      <c r="KKW12" s="309"/>
      <c r="KKX12" s="309"/>
      <c r="KKY12" s="309"/>
      <c r="KKZ12" s="309"/>
      <c r="KLA12" s="309"/>
      <c r="KLB12" s="309"/>
      <c r="KLC12" s="309"/>
      <c r="KLD12" s="309"/>
      <c r="KLE12" s="309"/>
      <c r="KLF12" s="309"/>
      <c r="KLG12" s="309"/>
      <c r="KLH12" s="309"/>
      <c r="KLI12" s="309"/>
      <c r="KLJ12" s="309"/>
      <c r="KLK12" s="309"/>
      <c r="KLL12" s="309"/>
      <c r="KLM12" s="309"/>
      <c r="KLN12" s="309"/>
      <c r="KLO12" s="309"/>
      <c r="KLP12" s="309"/>
      <c r="KLQ12" s="309"/>
      <c r="KLR12" s="309"/>
      <c r="KLS12" s="309"/>
      <c r="KLT12" s="309"/>
      <c r="KLU12" s="309"/>
      <c r="KLV12" s="309"/>
      <c r="KLW12" s="309"/>
      <c r="KLX12" s="309"/>
      <c r="KLY12" s="309"/>
      <c r="KLZ12" s="309"/>
      <c r="KMA12" s="309"/>
      <c r="KMB12" s="309"/>
      <c r="KMC12" s="309"/>
      <c r="KMD12" s="309"/>
      <c r="KME12" s="309"/>
      <c r="KMF12" s="309"/>
      <c r="KMG12" s="309"/>
      <c r="KMH12" s="309"/>
      <c r="KMI12" s="309"/>
      <c r="KMJ12" s="309"/>
      <c r="KMK12" s="309"/>
      <c r="KML12" s="309"/>
      <c r="KMM12" s="309"/>
      <c r="KMN12" s="309"/>
      <c r="KMO12" s="309"/>
      <c r="KMP12" s="309"/>
      <c r="KMQ12" s="309"/>
      <c r="KMR12" s="309"/>
      <c r="KMS12" s="309"/>
      <c r="KMT12" s="309"/>
      <c r="KMU12" s="309"/>
      <c r="KMV12" s="309"/>
      <c r="KMW12" s="309"/>
      <c r="KMX12" s="309"/>
      <c r="KMY12" s="309"/>
      <c r="KMZ12" s="309"/>
      <c r="KNA12" s="309"/>
      <c r="KNB12" s="309"/>
      <c r="KNC12" s="309"/>
      <c r="KND12" s="309"/>
      <c r="KNE12" s="309"/>
      <c r="KNF12" s="309"/>
      <c r="KNG12" s="309"/>
      <c r="KNH12" s="309"/>
      <c r="KNI12" s="309"/>
      <c r="KNJ12" s="309"/>
      <c r="KNK12" s="309"/>
      <c r="KNL12" s="309"/>
      <c r="KNM12" s="309"/>
      <c r="KNN12" s="309"/>
      <c r="KNO12" s="309"/>
      <c r="KNP12" s="309"/>
      <c r="KNQ12" s="309"/>
      <c r="KNR12" s="309"/>
      <c r="KNS12" s="309"/>
      <c r="KNT12" s="309"/>
      <c r="KNU12" s="309"/>
      <c r="KNV12" s="309"/>
      <c r="KNW12" s="309"/>
      <c r="KNX12" s="309"/>
      <c r="KNY12" s="309"/>
      <c r="KNZ12" s="309"/>
      <c r="KOA12" s="309"/>
      <c r="KOB12" s="309"/>
      <c r="KOC12" s="309"/>
      <c r="KOD12" s="309"/>
      <c r="KOE12" s="309"/>
      <c r="KOF12" s="309"/>
      <c r="KOG12" s="309"/>
      <c r="KOH12" s="309"/>
      <c r="KOI12" s="309"/>
      <c r="KOJ12" s="309"/>
      <c r="KOK12" s="309"/>
      <c r="KOL12" s="309"/>
      <c r="KOM12" s="309"/>
      <c r="KON12" s="309"/>
      <c r="KOO12" s="309"/>
      <c r="KOP12" s="309"/>
      <c r="KOQ12" s="309"/>
      <c r="KOR12" s="309"/>
      <c r="KOS12" s="309"/>
      <c r="KOT12" s="309"/>
      <c r="KOU12" s="309"/>
      <c r="KOV12" s="309"/>
      <c r="KOW12" s="309"/>
      <c r="KOX12" s="309"/>
      <c r="KOY12" s="309"/>
      <c r="KOZ12" s="309"/>
      <c r="KPA12" s="309"/>
      <c r="KPB12" s="309"/>
      <c r="KPC12" s="309"/>
      <c r="KPD12" s="309"/>
      <c r="KPE12" s="309"/>
      <c r="KPF12" s="309"/>
      <c r="KPG12" s="309"/>
      <c r="KPH12" s="309"/>
      <c r="KPI12" s="309"/>
      <c r="KPJ12" s="309"/>
      <c r="KPK12" s="309"/>
      <c r="KPL12" s="309"/>
      <c r="KPM12" s="309"/>
      <c r="KPN12" s="309"/>
      <c r="KPO12" s="309"/>
      <c r="KPP12" s="309"/>
      <c r="KPQ12" s="309"/>
      <c r="KPR12" s="309"/>
      <c r="KPS12" s="309"/>
      <c r="KPT12" s="309"/>
      <c r="KPU12" s="309"/>
      <c r="KPV12" s="309"/>
      <c r="KPW12" s="309"/>
      <c r="KPX12" s="309"/>
      <c r="KPY12" s="309"/>
      <c r="KPZ12" s="309"/>
      <c r="KQA12" s="309"/>
      <c r="KQB12" s="309"/>
      <c r="KQC12" s="309"/>
      <c r="KQD12" s="309"/>
      <c r="KQE12" s="309"/>
      <c r="KQF12" s="309"/>
      <c r="KQG12" s="309"/>
      <c r="KQH12" s="309"/>
      <c r="KQI12" s="309"/>
      <c r="KQJ12" s="309"/>
      <c r="KQK12" s="309"/>
      <c r="KQL12" s="309"/>
      <c r="KQM12" s="309"/>
      <c r="KQN12" s="309"/>
      <c r="KQO12" s="309"/>
      <c r="KQP12" s="309"/>
      <c r="KQQ12" s="309"/>
      <c r="KQR12" s="309"/>
      <c r="KQS12" s="309"/>
      <c r="KQT12" s="309"/>
      <c r="KQU12" s="309"/>
      <c r="KQV12" s="309"/>
      <c r="KQW12" s="309"/>
      <c r="KQX12" s="309"/>
      <c r="KQY12" s="309"/>
      <c r="KQZ12" s="309"/>
      <c r="KRA12" s="309"/>
      <c r="KRB12" s="309"/>
      <c r="KRC12" s="309"/>
      <c r="KRD12" s="309"/>
      <c r="KRE12" s="309"/>
      <c r="KRF12" s="309"/>
      <c r="KRG12" s="309"/>
      <c r="KRH12" s="309"/>
      <c r="KRI12" s="309"/>
      <c r="KRJ12" s="309"/>
      <c r="KRK12" s="309"/>
      <c r="KRL12" s="309"/>
      <c r="KRM12" s="309"/>
      <c r="KRN12" s="309"/>
      <c r="KRO12" s="309"/>
      <c r="KRP12" s="309"/>
      <c r="KRQ12" s="309"/>
      <c r="KRR12" s="309"/>
      <c r="KRS12" s="309"/>
      <c r="KRT12" s="309"/>
      <c r="KRU12" s="309"/>
      <c r="KRV12" s="309"/>
      <c r="KRW12" s="309"/>
      <c r="KRX12" s="309"/>
      <c r="KRY12" s="309"/>
      <c r="KRZ12" s="309"/>
      <c r="KSA12" s="309"/>
      <c r="KSB12" s="309"/>
      <c r="KSC12" s="309"/>
      <c r="KSD12" s="309"/>
      <c r="KSE12" s="309"/>
      <c r="KSF12" s="309"/>
      <c r="KSG12" s="309"/>
      <c r="KSH12" s="309"/>
      <c r="KSI12" s="309"/>
      <c r="KSJ12" s="309"/>
      <c r="KSK12" s="309"/>
      <c r="KSL12" s="309"/>
      <c r="KSM12" s="309"/>
      <c r="KSN12" s="309"/>
      <c r="KSO12" s="309"/>
      <c r="KSP12" s="309"/>
      <c r="KSQ12" s="309"/>
      <c r="KSR12" s="309"/>
      <c r="KSS12" s="309"/>
      <c r="KST12" s="309"/>
      <c r="KSU12" s="309"/>
      <c r="KSV12" s="309"/>
      <c r="KSW12" s="309"/>
      <c r="KSX12" s="309"/>
      <c r="KSY12" s="309"/>
      <c r="KSZ12" s="309"/>
      <c r="KTA12" s="309"/>
      <c r="KTB12" s="309"/>
      <c r="KTC12" s="309"/>
      <c r="KTD12" s="309"/>
      <c r="KTE12" s="309"/>
      <c r="KTF12" s="309"/>
      <c r="KTG12" s="309"/>
      <c r="KTH12" s="309"/>
      <c r="KTI12" s="309"/>
      <c r="KTJ12" s="309"/>
      <c r="KTK12" s="309"/>
      <c r="KTL12" s="309"/>
      <c r="KTM12" s="309"/>
      <c r="KTN12" s="309"/>
      <c r="KTO12" s="309"/>
      <c r="KTP12" s="309"/>
      <c r="KTQ12" s="309"/>
      <c r="KTR12" s="309"/>
      <c r="KTS12" s="309"/>
      <c r="KTT12" s="309"/>
      <c r="KTU12" s="309"/>
      <c r="KTV12" s="309"/>
      <c r="KTW12" s="309"/>
      <c r="KTX12" s="309"/>
      <c r="KTY12" s="309"/>
      <c r="KTZ12" s="309"/>
      <c r="KUA12" s="309"/>
      <c r="KUB12" s="309"/>
      <c r="KUC12" s="309"/>
      <c r="KUD12" s="309"/>
      <c r="KUE12" s="309"/>
      <c r="KUF12" s="309"/>
      <c r="KUG12" s="309"/>
      <c r="KUH12" s="309"/>
      <c r="KUI12" s="309"/>
      <c r="KUJ12" s="309"/>
      <c r="KUK12" s="309"/>
      <c r="KUL12" s="309"/>
      <c r="KUM12" s="309"/>
      <c r="KUN12" s="309"/>
      <c r="KUO12" s="309"/>
      <c r="KUP12" s="309"/>
      <c r="KUQ12" s="309"/>
      <c r="KUR12" s="309"/>
      <c r="KUS12" s="309"/>
      <c r="KUT12" s="309"/>
      <c r="KUU12" s="309"/>
      <c r="KUV12" s="309"/>
      <c r="KUW12" s="309"/>
      <c r="KUX12" s="309"/>
      <c r="KUY12" s="309"/>
      <c r="KUZ12" s="309"/>
      <c r="KVA12" s="309"/>
      <c r="KVB12" s="309"/>
      <c r="KVC12" s="309"/>
      <c r="KVD12" s="309"/>
      <c r="KVE12" s="309"/>
      <c r="KVF12" s="309"/>
      <c r="KVG12" s="309"/>
      <c r="KVH12" s="309"/>
      <c r="KVI12" s="309"/>
      <c r="KVJ12" s="309"/>
      <c r="KVK12" s="309"/>
      <c r="KVL12" s="309"/>
      <c r="KVM12" s="309"/>
      <c r="KVN12" s="309"/>
      <c r="KVO12" s="309"/>
      <c r="KVP12" s="309"/>
      <c r="KVQ12" s="309"/>
      <c r="KVR12" s="309"/>
      <c r="KVS12" s="309"/>
      <c r="KVT12" s="309"/>
      <c r="KVU12" s="309"/>
      <c r="KVV12" s="309"/>
      <c r="KVW12" s="309"/>
      <c r="KVX12" s="309"/>
      <c r="KVY12" s="309"/>
      <c r="KVZ12" s="309"/>
      <c r="KWA12" s="309"/>
      <c r="KWB12" s="309"/>
      <c r="KWC12" s="309"/>
      <c r="KWD12" s="309"/>
      <c r="KWE12" s="309"/>
      <c r="KWF12" s="309"/>
      <c r="KWG12" s="309"/>
      <c r="KWH12" s="309"/>
      <c r="KWI12" s="309"/>
      <c r="KWJ12" s="309"/>
      <c r="KWK12" s="309"/>
      <c r="KWL12" s="309"/>
      <c r="KWM12" s="309"/>
      <c r="KWN12" s="309"/>
      <c r="KWO12" s="309"/>
      <c r="KWP12" s="309"/>
      <c r="KWQ12" s="309"/>
      <c r="KWR12" s="309"/>
      <c r="KWS12" s="309"/>
      <c r="KWT12" s="309"/>
      <c r="KWU12" s="309"/>
      <c r="KWV12" s="309"/>
      <c r="KWW12" s="309"/>
      <c r="KWX12" s="309"/>
      <c r="KWY12" s="309"/>
      <c r="KWZ12" s="309"/>
      <c r="KXA12" s="309"/>
      <c r="KXB12" s="309"/>
      <c r="KXC12" s="309"/>
      <c r="KXD12" s="309"/>
      <c r="KXE12" s="309"/>
      <c r="KXF12" s="309"/>
      <c r="KXG12" s="309"/>
      <c r="KXH12" s="309"/>
      <c r="KXI12" s="309"/>
      <c r="KXJ12" s="309"/>
      <c r="KXK12" s="309"/>
      <c r="KXL12" s="309"/>
      <c r="KXM12" s="309"/>
      <c r="KXN12" s="309"/>
      <c r="KXO12" s="309"/>
      <c r="KXP12" s="309"/>
      <c r="KXQ12" s="309"/>
      <c r="KXR12" s="309"/>
      <c r="KXS12" s="309"/>
      <c r="KXT12" s="309"/>
      <c r="KXU12" s="309"/>
      <c r="KXV12" s="309"/>
      <c r="KXW12" s="309"/>
      <c r="KXX12" s="309"/>
      <c r="KXY12" s="309"/>
      <c r="KXZ12" s="309"/>
      <c r="KYA12" s="309"/>
      <c r="KYB12" s="309"/>
      <c r="KYC12" s="309"/>
      <c r="KYD12" s="309"/>
      <c r="KYE12" s="309"/>
      <c r="KYF12" s="309"/>
      <c r="KYG12" s="309"/>
      <c r="KYH12" s="309"/>
      <c r="KYI12" s="309"/>
      <c r="KYJ12" s="309"/>
      <c r="KYK12" s="309"/>
      <c r="KYL12" s="309"/>
      <c r="KYM12" s="309"/>
      <c r="KYN12" s="309"/>
      <c r="KYO12" s="309"/>
      <c r="KYP12" s="309"/>
      <c r="KYQ12" s="309"/>
      <c r="KYR12" s="309"/>
      <c r="KYS12" s="309"/>
      <c r="KYT12" s="309"/>
      <c r="KYU12" s="309"/>
      <c r="KYV12" s="309"/>
      <c r="KYW12" s="309"/>
      <c r="KYX12" s="309"/>
      <c r="KYY12" s="309"/>
      <c r="KYZ12" s="309"/>
      <c r="KZA12" s="309"/>
      <c r="KZB12" s="309"/>
      <c r="KZC12" s="309"/>
      <c r="KZD12" s="309"/>
      <c r="KZE12" s="309"/>
      <c r="KZF12" s="309"/>
      <c r="KZG12" s="309"/>
      <c r="KZH12" s="309"/>
      <c r="KZI12" s="309"/>
      <c r="KZJ12" s="309"/>
      <c r="KZK12" s="309"/>
      <c r="KZL12" s="309"/>
      <c r="KZM12" s="309"/>
      <c r="KZN12" s="309"/>
      <c r="KZO12" s="309"/>
      <c r="KZP12" s="309"/>
      <c r="KZQ12" s="309"/>
      <c r="KZR12" s="309"/>
      <c r="KZS12" s="309"/>
      <c r="KZT12" s="309"/>
      <c r="KZU12" s="309"/>
      <c r="KZV12" s="309"/>
      <c r="KZW12" s="309"/>
      <c r="KZX12" s="309"/>
      <c r="KZY12" s="309"/>
      <c r="KZZ12" s="309"/>
      <c r="LAA12" s="309"/>
      <c r="LAB12" s="309"/>
      <c r="LAC12" s="309"/>
      <c r="LAD12" s="309"/>
      <c r="LAE12" s="309"/>
      <c r="LAF12" s="309"/>
      <c r="LAG12" s="309"/>
      <c r="LAH12" s="309"/>
      <c r="LAI12" s="309"/>
      <c r="LAJ12" s="309"/>
      <c r="LAK12" s="309"/>
      <c r="LAL12" s="309"/>
      <c r="LAM12" s="309"/>
      <c r="LAN12" s="309"/>
      <c r="LAO12" s="309"/>
      <c r="LAP12" s="309"/>
      <c r="LAQ12" s="309"/>
      <c r="LAR12" s="309"/>
      <c r="LAS12" s="309"/>
      <c r="LAT12" s="309"/>
      <c r="LAU12" s="309"/>
      <c r="LAV12" s="309"/>
      <c r="LAW12" s="309"/>
      <c r="LAX12" s="309"/>
      <c r="LAY12" s="309"/>
      <c r="LAZ12" s="309"/>
      <c r="LBA12" s="309"/>
      <c r="LBB12" s="309"/>
      <c r="LBC12" s="309"/>
      <c r="LBD12" s="309"/>
      <c r="LBE12" s="309"/>
      <c r="LBF12" s="309"/>
      <c r="LBG12" s="309"/>
      <c r="LBH12" s="309"/>
      <c r="LBI12" s="309"/>
      <c r="LBJ12" s="309"/>
      <c r="LBK12" s="309"/>
      <c r="LBL12" s="309"/>
      <c r="LBM12" s="309"/>
      <c r="LBN12" s="309"/>
      <c r="LBO12" s="309"/>
      <c r="LBP12" s="309"/>
      <c r="LBQ12" s="309"/>
      <c r="LBR12" s="309"/>
      <c r="LBS12" s="309"/>
      <c r="LBT12" s="309"/>
      <c r="LBU12" s="309"/>
      <c r="LBV12" s="309"/>
      <c r="LBW12" s="309"/>
      <c r="LBX12" s="309"/>
      <c r="LBY12" s="309"/>
      <c r="LBZ12" s="309"/>
      <c r="LCA12" s="309"/>
      <c r="LCB12" s="309"/>
      <c r="LCC12" s="309"/>
      <c r="LCD12" s="309"/>
      <c r="LCE12" s="309"/>
      <c r="LCF12" s="309"/>
      <c r="LCG12" s="309"/>
      <c r="LCH12" s="309"/>
      <c r="LCI12" s="309"/>
      <c r="LCJ12" s="309"/>
      <c r="LCK12" s="309"/>
      <c r="LCL12" s="309"/>
      <c r="LCM12" s="309"/>
      <c r="LCN12" s="309"/>
      <c r="LCO12" s="309"/>
      <c r="LCP12" s="309"/>
      <c r="LCQ12" s="309"/>
      <c r="LCR12" s="309"/>
      <c r="LCS12" s="309"/>
      <c r="LCT12" s="309"/>
      <c r="LCU12" s="309"/>
      <c r="LCV12" s="309"/>
      <c r="LCW12" s="309"/>
      <c r="LCX12" s="309"/>
      <c r="LCY12" s="309"/>
      <c r="LCZ12" s="309"/>
      <c r="LDA12" s="309"/>
      <c r="LDB12" s="309"/>
      <c r="LDC12" s="309"/>
      <c r="LDD12" s="309"/>
      <c r="LDE12" s="309"/>
      <c r="LDF12" s="309"/>
      <c r="LDG12" s="309"/>
      <c r="LDH12" s="309"/>
      <c r="LDI12" s="309"/>
      <c r="LDJ12" s="309"/>
      <c r="LDK12" s="309"/>
      <c r="LDL12" s="309"/>
      <c r="LDM12" s="309"/>
      <c r="LDN12" s="309"/>
      <c r="LDO12" s="309"/>
      <c r="LDP12" s="309"/>
      <c r="LDQ12" s="309"/>
      <c r="LDR12" s="309"/>
      <c r="LDS12" s="309"/>
      <c r="LDT12" s="309"/>
      <c r="LDU12" s="309"/>
      <c r="LDV12" s="309"/>
      <c r="LDW12" s="309"/>
      <c r="LDX12" s="309"/>
      <c r="LDY12" s="309"/>
      <c r="LDZ12" s="309"/>
      <c r="LEA12" s="309"/>
      <c r="LEB12" s="309"/>
      <c r="LEC12" s="309"/>
      <c r="LED12" s="309"/>
      <c r="LEE12" s="309"/>
      <c r="LEF12" s="309"/>
      <c r="LEG12" s="309"/>
      <c r="LEH12" s="309"/>
      <c r="LEI12" s="309"/>
      <c r="LEJ12" s="309"/>
      <c r="LEK12" s="309"/>
      <c r="LEL12" s="309"/>
      <c r="LEM12" s="309"/>
      <c r="LEN12" s="309"/>
      <c r="LEO12" s="309"/>
      <c r="LEP12" s="309"/>
      <c r="LEQ12" s="309"/>
      <c r="LER12" s="309"/>
      <c r="LES12" s="309"/>
      <c r="LET12" s="309"/>
      <c r="LEU12" s="309"/>
      <c r="LEV12" s="309"/>
      <c r="LEW12" s="309"/>
      <c r="LEX12" s="309"/>
      <c r="LEY12" s="309"/>
      <c r="LEZ12" s="309"/>
      <c r="LFA12" s="309"/>
      <c r="LFB12" s="309"/>
      <c r="LFC12" s="309"/>
      <c r="LFD12" s="309"/>
      <c r="LFE12" s="309"/>
      <c r="LFF12" s="309"/>
      <c r="LFG12" s="309"/>
      <c r="LFH12" s="309"/>
      <c r="LFI12" s="309"/>
      <c r="LFJ12" s="309"/>
      <c r="LFK12" s="309"/>
      <c r="LFL12" s="309"/>
      <c r="LFM12" s="309"/>
      <c r="LFN12" s="309"/>
      <c r="LFO12" s="309"/>
      <c r="LFP12" s="309"/>
      <c r="LFQ12" s="309"/>
      <c r="LFR12" s="309"/>
      <c r="LFS12" s="309"/>
      <c r="LFT12" s="309"/>
      <c r="LFU12" s="309"/>
      <c r="LFV12" s="309"/>
      <c r="LFW12" s="309"/>
      <c r="LFX12" s="309"/>
      <c r="LFY12" s="309"/>
      <c r="LFZ12" s="309"/>
      <c r="LGA12" s="309"/>
      <c r="LGB12" s="309"/>
      <c r="LGC12" s="309"/>
      <c r="LGD12" s="309"/>
      <c r="LGE12" s="309"/>
      <c r="LGF12" s="309"/>
      <c r="LGG12" s="309"/>
      <c r="LGH12" s="309"/>
      <c r="LGI12" s="309"/>
      <c r="LGJ12" s="309"/>
      <c r="LGK12" s="309"/>
      <c r="LGL12" s="309"/>
      <c r="LGM12" s="309"/>
      <c r="LGN12" s="309"/>
      <c r="LGO12" s="309"/>
      <c r="LGP12" s="309"/>
      <c r="LGQ12" s="309"/>
      <c r="LGR12" s="309"/>
      <c r="LGS12" s="309"/>
      <c r="LGT12" s="309"/>
      <c r="LGU12" s="309"/>
      <c r="LGV12" s="309"/>
      <c r="LGW12" s="309"/>
      <c r="LGX12" s="309"/>
      <c r="LGY12" s="309"/>
      <c r="LGZ12" s="309"/>
      <c r="LHA12" s="309"/>
      <c r="LHB12" s="309"/>
      <c r="LHC12" s="309"/>
      <c r="LHD12" s="309"/>
      <c r="LHE12" s="309"/>
      <c r="LHF12" s="309"/>
      <c r="LHG12" s="309"/>
      <c r="LHH12" s="309"/>
      <c r="LHI12" s="309"/>
      <c r="LHJ12" s="309"/>
      <c r="LHK12" s="309"/>
      <c r="LHL12" s="309"/>
      <c r="LHM12" s="309"/>
      <c r="LHN12" s="309"/>
      <c r="LHO12" s="309"/>
      <c r="LHP12" s="309"/>
      <c r="LHQ12" s="309"/>
      <c r="LHR12" s="309"/>
      <c r="LHS12" s="309"/>
      <c r="LHT12" s="309"/>
      <c r="LHU12" s="309"/>
      <c r="LHV12" s="309"/>
      <c r="LHW12" s="309"/>
      <c r="LHX12" s="309"/>
      <c r="LHY12" s="309"/>
      <c r="LHZ12" s="309"/>
      <c r="LIA12" s="309"/>
      <c r="LIB12" s="309"/>
      <c r="LIC12" s="309"/>
      <c r="LID12" s="309"/>
      <c r="LIE12" s="309"/>
      <c r="LIF12" s="309"/>
      <c r="LIG12" s="309"/>
      <c r="LIH12" s="309"/>
      <c r="LII12" s="309"/>
      <c r="LIJ12" s="309"/>
      <c r="LIK12" s="309"/>
      <c r="LIL12" s="309"/>
      <c r="LIM12" s="309"/>
      <c r="LIN12" s="309"/>
      <c r="LIO12" s="309"/>
      <c r="LIP12" s="309"/>
      <c r="LIQ12" s="309"/>
      <c r="LIR12" s="309"/>
      <c r="LIS12" s="309"/>
      <c r="LIT12" s="309"/>
      <c r="LIU12" s="309"/>
      <c r="LIV12" s="309"/>
      <c r="LIW12" s="309"/>
      <c r="LIX12" s="309"/>
      <c r="LIY12" s="309"/>
      <c r="LIZ12" s="309"/>
      <c r="LJA12" s="309"/>
      <c r="LJB12" s="309"/>
      <c r="LJC12" s="309"/>
      <c r="LJD12" s="309"/>
      <c r="LJE12" s="309"/>
      <c r="LJF12" s="309"/>
      <c r="LJG12" s="309"/>
      <c r="LJH12" s="309"/>
      <c r="LJI12" s="309"/>
      <c r="LJJ12" s="309"/>
      <c r="LJK12" s="309"/>
      <c r="LJL12" s="309"/>
      <c r="LJM12" s="309"/>
      <c r="LJN12" s="309"/>
      <c r="LJO12" s="309"/>
      <c r="LJP12" s="309"/>
      <c r="LJQ12" s="309"/>
      <c r="LJR12" s="309"/>
      <c r="LJS12" s="309"/>
      <c r="LJT12" s="309"/>
      <c r="LJU12" s="309"/>
      <c r="LJV12" s="309"/>
      <c r="LJW12" s="309"/>
      <c r="LJX12" s="309"/>
      <c r="LJY12" s="309"/>
      <c r="LJZ12" s="309"/>
      <c r="LKA12" s="309"/>
      <c r="LKB12" s="309"/>
      <c r="LKC12" s="309"/>
      <c r="LKD12" s="309"/>
      <c r="LKE12" s="309"/>
      <c r="LKF12" s="309"/>
      <c r="LKG12" s="309"/>
      <c r="LKH12" s="309"/>
      <c r="LKI12" s="309"/>
      <c r="LKJ12" s="309"/>
      <c r="LKK12" s="309"/>
      <c r="LKL12" s="309"/>
      <c r="LKM12" s="309"/>
      <c r="LKN12" s="309"/>
      <c r="LKO12" s="309"/>
      <c r="LKP12" s="309"/>
      <c r="LKQ12" s="309"/>
      <c r="LKR12" s="309"/>
      <c r="LKS12" s="309"/>
      <c r="LKT12" s="309"/>
      <c r="LKU12" s="309"/>
      <c r="LKV12" s="309"/>
      <c r="LKW12" s="309"/>
      <c r="LKX12" s="309"/>
      <c r="LKY12" s="309"/>
      <c r="LKZ12" s="309"/>
      <c r="LLA12" s="309"/>
      <c r="LLB12" s="309"/>
      <c r="LLC12" s="309"/>
      <c r="LLD12" s="309"/>
      <c r="LLE12" s="309"/>
      <c r="LLF12" s="309"/>
      <c r="LLG12" s="309"/>
      <c r="LLH12" s="309"/>
      <c r="LLI12" s="309"/>
      <c r="LLJ12" s="309"/>
      <c r="LLK12" s="309"/>
      <c r="LLL12" s="309"/>
      <c r="LLM12" s="309"/>
      <c r="LLN12" s="309"/>
      <c r="LLO12" s="309"/>
      <c r="LLP12" s="309"/>
      <c r="LLQ12" s="309"/>
      <c r="LLR12" s="309"/>
      <c r="LLS12" s="309"/>
      <c r="LLT12" s="309"/>
      <c r="LLU12" s="309"/>
      <c r="LLV12" s="309"/>
      <c r="LLW12" s="309"/>
      <c r="LLX12" s="309"/>
      <c r="LLY12" s="309"/>
      <c r="LLZ12" s="309"/>
      <c r="LMA12" s="309"/>
      <c r="LMB12" s="309"/>
      <c r="LMC12" s="309"/>
      <c r="LMD12" s="309"/>
      <c r="LME12" s="309"/>
      <c r="LMF12" s="309"/>
      <c r="LMG12" s="309"/>
      <c r="LMH12" s="309"/>
      <c r="LMI12" s="309"/>
      <c r="LMJ12" s="309"/>
      <c r="LMK12" s="309"/>
      <c r="LML12" s="309"/>
      <c r="LMM12" s="309"/>
      <c r="LMN12" s="309"/>
      <c r="LMO12" s="309"/>
      <c r="LMP12" s="309"/>
      <c r="LMQ12" s="309"/>
      <c r="LMR12" s="309"/>
      <c r="LMS12" s="309"/>
      <c r="LMT12" s="309"/>
      <c r="LMU12" s="309"/>
      <c r="LMV12" s="309"/>
      <c r="LMW12" s="309"/>
      <c r="LMX12" s="309"/>
      <c r="LMY12" s="309"/>
      <c r="LMZ12" s="309"/>
      <c r="LNA12" s="309"/>
      <c r="LNB12" s="309"/>
      <c r="LNC12" s="309"/>
      <c r="LND12" s="309"/>
      <c r="LNE12" s="309"/>
      <c r="LNF12" s="309"/>
      <c r="LNG12" s="309"/>
      <c r="LNH12" s="309"/>
      <c r="LNI12" s="309"/>
      <c r="LNJ12" s="309"/>
      <c r="LNK12" s="309"/>
      <c r="LNL12" s="309"/>
      <c r="LNM12" s="309"/>
      <c r="LNN12" s="309"/>
      <c r="LNO12" s="309"/>
      <c r="LNP12" s="309"/>
      <c r="LNQ12" s="309"/>
      <c r="LNR12" s="309"/>
      <c r="LNS12" s="309"/>
      <c r="LNT12" s="309"/>
      <c r="LNU12" s="309"/>
      <c r="LNV12" s="309"/>
      <c r="LNW12" s="309"/>
      <c r="LNX12" s="309"/>
      <c r="LNY12" s="309"/>
      <c r="LNZ12" s="309"/>
      <c r="LOA12" s="309"/>
      <c r="LOB12" s="309"/>
      <c r="LOC12" s="309"/>
      <c r="LOD12" s="309"/>
      <c r="LOE12" s="309"/>
      <c r="LOF12" s="309"/>
      <c r="LOG12" s="309"/>
      <c r="LOH12" s="309"/>
      <c r="LOI12" s="309"/>
      <c r="LOJ12" s="309"/>
      <c r="LOK12" s="309"/>
      <c r="LOL12" s="309"/>
      <c r="LOM12" s="309"/>
      <c r="LON12" s="309"/>
      <c r="LOO12" s="309"/>
      <c r="LOP12" s="309"/>
      <c r="LOQ12" s="309"/>
      <c r="LOR12" s="309"/>
      <c r="LOS12" s="309"/>
      <c r="LOT12" s="309"/>
      <c r="LOU12" s="309"/>
      <c r="LOV12" s="309"/>
      <c r="LOW12" s="309"/>
      <c r="LOX12" s="309"/>
      <c r="LOY12" s="309"/>
      <c r="LOZ12" s="309"/>
      <c r="LPA12" s="309"/>
      <c r="LPB12" s="309"/>
      <c r="LPC12" s="309"/>
      <c r="LPD12" s="309"/>
      <c r="LPE12" s="309"/>
      <c r="LPF12" s="309"/>
      <c r="LPG12" s="309"/>
      <c r="LPH12" s="309"/>
      <c r="LPI12" s="309"/>
      <c r="LPJ12" s="309"/>
      <c r="LPK12" s="309"/>
      <c r="LPL12" s="309"/>
      <c r="LPM12" s="309"/>
      <c r="LPN12" s="309"/>
      <c r="LPO12" s="309"/>
      <c r="LPP12" s="309"/>
      <c r="LPQ12" s="309"/>
      <c r="LPR12" s="309"/>
      <c r="LPS12" s="309"/>
      <c r="LPT12" s="309"/>
      <c r="LPU12" s="309"/>
      <c r="LPV12" s="309"/>
      <c r="LPW12" s="309"/>
      <c r="LPX12" s="309"/>
      <c r="LPY12" s="309"/>
      <c r="LPZ12" s="309"/>
      <c r="LQA12" s="309"/>
      <c r="LQB12" s="309"/>
      <c r="LQC12" s="309"/>
      <c r="LQD12" s="309"/>
      <c r="LQE12" s="309"/>
      <c r="LQF12" s="309"/>
      <c r="LQG12" s="309"/>
      <c r="LQH12" s="309"/>
      <c r="LQI12" s="309"/>
      <c r="LQJ12" s="309"/>
      <c r="LQK12" s="309"/>
      <c r="LQL12" s="309"/>
      <c r="LQM12" s="309"/>
      <c r="LQN12" s="309"/>
      <c r="LQO12" s="309"/>
      <c r="LQP12" s="309"/>
      <c r="LQQ12" s="309"/>
      <c r="LQR12" s="309"/>
      <c r="LQS12" s="309"/>
      <c r="LQT12" s="309"/>
      <c r="LQU12" s="309"/>
      <c r="LQV12" s="309"/>
      <c r="LQW12" s="309"/>
      <c r="LQX12" s="309"/>
      <c r="LQY12" s="309"/>
      <c r="LQZ12" s="309"/>
      <c r="LRA12" s="309"/>
      <c r="LRB12" s="309"/>
      <c r="LRC12" s="309"/>
      <c r="LRD12" s="309"/>
      <c r="LRE12" s="309"/>
      <c r="LRF12" s="309"/>
      <c r="LRG12" s="309"/>
      <c r="LRH12" s="309"/>
      <c r="LRI12" s="309"/>
      <c r="LRJ12" s="309"/>
      <c r="LRK12" s="309"/>
      <c r="LRL12" s="309"/>
      <c r="LRM12" s="309"/>
      <c r="LRN12" s="309"/>
      <c r="LRO12" s="309"/>
      <c r="LRP12" s="309"/>
      <c r="LRQ12" s="309"/>
      <c r="LRR12" s="309"/>
      <c r="LRS12" s="309"/>
      <c r="LRT12" s="309"/>
      <c r="LRU12" s="309"/>
      <c r="LRV12" s="309"/>
      <c r="LRW12" s="309"/>
      <c r="LRX12" s="309"/>
      <c r="LRY12" s="309"/>
      <c r="LRZ12" s="309"/>
      <c r="LSA12" s="309"/>
      <c r="LSB12" s="309"/>
      <c r="LSC12" s="309"/>
      <c r="LSD12" s="309"/>
      <c r="LSE12" s="309"/>
      <c r="LSF12" s="309"/>
      <c r="LSG12" s="309"/>
      <c r="LSH12" s="309"/>
      <c r="LSI12" s="309"/>
      <c r="LSJ12" s="309"/>
      <c r="LSK12" s="309"/>
      <c r="LSL12" s="309"/>
      <c r="LSM12" s="309"/>
      <c r="LSN12" s="309"/>
      <c r="LSO12" s="309"/>
      <c r="LSP12" s="309"/>
      <c r="LSQ12" s="309"/>
      <c r="LSR12" s="309"/>
      <c r="LSS12" s="309"/>
      <c r="LST12" s="309"/>
      <c r="LSU12" s="309"/>
      <c r="LSV12" s="309"/>
      <c r="LSW12" s="309"/>
      <c r="LSX12" s="309"/>
      <c r="LSY12" s="309"/>
      <c r="LSZ12" s="309"/>
      <c r="LTA12" s="309"/>
      <c r="LTB12" s="309"/>
      <c r="LTC12" s="309"/>
      <c r="LTD12" s="309"/>
      <c r="LTE12" s="309"/>
      <c r="LTF12" s="309"/>
      <c r="LTG12" s="309"/>
      <c r="LTH12" s="309"/>
      <c r="LTI12" s="309"/>
      <c r="LTJ12" s="309"/>
      <c r="LTK12" s="309"/>
      <c r="LTL12" s="309"/>
      <c r="LTM12" s="309"/>
      <c r="LTN12" s="309"/>
      <c r="LTO12" s="309"/>
      <c r="LTP12" s="309"/>
      <c r="LTQ12" s="309"/>
      <c r="LTR12" s="309"/>
      <c r="LTS12" s="309"/>
      <c r="LTT12" s="309"/>
      <c r="LTU12" s="309"/>
      <c r="LTV12" s="309"/>
      <c r="LTW12" s="309"/>
      <c r="LTX12" s="309"/>
      <c r="LTY12" s="309"/>
      <c r="LTZ12" s="309"/>
      <c r="LUA12" s="309"/>
      <c r="LUB12" s="309"/>
      <c r="LUC12" s="309"/>
      <c r="LUD12" s="309"/>
      <c r="LUE12" s="309"/>
      <c r="LUF12" s="309"/>
      <c r="LUG12" s="309"/>
      <c r="LUH12" s="309"/>
      <c r="LUI12" s="309"/>
      <c r="LUJ12" s="309"/>
      <c r="LUK12" s="309"/>
      <c r="LUL12" s="309"/>
      <c r="LUM12" s="309"/>
      <c r="LUN12" s="309"/>
      <c r="LUO12" s="309"/>
      <c r="LUP12" s="309"/>
      <c r="LUQ12" s="309"/>
      <c r="LUR12" s="309"/>
      <c r="LUS12" s="309"/>
      <c r="LUT12" s="309"/>
      <c r="LUU12" s="309"/>
      <c r="LUV12" s="309"/>
      <c r="LUW12" s="309"/>
      <c r="LUX12" s="309"/>
      <c r="LUY12" s="309"/>
      <c r="LUZ12" s="309"/>
      <c r="LVA12" s="309"/>
      <c r="LVB12" s="309"/>
      <c r="LVC12" s="309"/>
      <c r="LVD12" s="309"/>
      <c r="LVE12" s="309"/>
      <c r="LVF12" s="309"/>
      <c r="LVG12" s="309"/>
      <c r="LVH12" s="309"/>
      <c r="LVI12" s="309"/>
      <c r="LVJ12" s="309"/>
      <c r="LVK12" s="309"/>
      <c r="LVL12" s="309"/>
      <c r="LVM12" s="309"/>
      <c r="LVN12" s="309"/>
      <c r="LVO12" s="309"/>
      <c r="LVP12" s="309"/>
      <c r="LVQ12" s="309"/>
      <c r="LVR12" s="309"/>
      <c r="LVS12" s="309"/>
      <c r="LVT12" s="309"/>
      <c r="LVU12" s="309"/>
      <c r="LVV12" s="309"/>
      <c r="LVW12" s="309"/>
      <c r="LVX12" s="309"/>
      <c r="LVY12" s="309"/>
      <c r="LVZ12" s="309"/>
      <c r="LWA12" s="309"/>
      <c r="LWB12" s="309"/>
      <c r="LWC12" s="309"/>
      <c r="LWD12" s="309"/>
      <c r="LWE12" s="309"/>
      <c r="LWF12" s="309"/>
      <c r="LWG12" s="309"/>
      <c r="LWH12" s="309"/>
      <c r="LWI12" s="309"/>
      <c r="LWJ12" s="309"/>
      <c r="LWK12" s="309"/>
      <c r="LWL12" s="309"/>
      <c r="LWM12" s="309"/>
      <c r="LWN12" s="309"/>
      <c r="LWO12" s="309"/>
      <c r="LWP12" s="309"/>
      <c r="LWQ12" s="309"/>
      <c r="LWR12" s="309"/>
      <c r="LWS12" s="309"/>
      <c r="LWT12" s="309"/>
      <c r="LWU12" s="309"/>
      <c r="LWV12" s="309"/>
      <c r="LWW12" s="309"/>
      <c r="LWX12" s="309"/>
      <c r="LWY12" s="309"/>
      <c r="LWZ12" s="309"/>
      <c r="LXA12" s="309"/>
      <c r="LXB12" s="309"/>
      <c r="LXC12" s="309"/>
      <c r="LXD12" s="309"/>
      <c r="LXE12" s="309"/>
      <c r="LXF12" s="309"/>
      <c r="LXG12" s="309"/>
      <c r="LXH12" s="309"/>
      <c r="LXI12" s="309"/>
      <c r="LXJ12" s="309"/>
      <c r="LXK12" s="309"/>
      <c r="LXL12" s="309"/>
      <c r="LXM12" s="309"/>
      <c r="LXN12" s="309"/>
      <c r="LXO12" s="309"/>
      <c r="LXP12" s="309"/>
      <c r="LXQ12" s="309"/>
      <c r="LXR12" s="309"/>
      <c r="LXS12" s="309"/>
      <c r="LXT12" s="309"/>
      <c r="LXU12" s="309"/>
      <c r="LXV12" s="309"/>
      <c r="LXW12" s="309"/>
      <c r="LXX12" s="309"/>
      <c r="LXY12" s="309"/>
      <c r="LXZ12" s="309"/>
      <c r="LYA12" s="309"/>
      <c r="LYB12" s="309"/>
      <c r="LYC12" s="309"/>
      <c r="LYD12" s="309"/>
      <c r="LYE12" s="309"/>
      <c r="LYF12" s="309"/>
      <c r="LYG12" s="309"/>
      <c r="LYH12" s="309"/>
      <c r="LYI12" s="309"/>
      <c r="LYJ12" s="309"/>
      <c r="LYK12" s="309"/>
      <c r="LYL12" s="309"/>
      <c r="LYM12" s="309"/>
      <c r="LYN12" s="309"/>
      <c r="LYO12" s="309"/>
      <c r="LYP12" s="309"/>
      <c r="LYQ12" s="309"/>
      <c r="LYR12" s="309"/>
      <c r="LYS12" s="309"/>
      <c r="LYT12" s="309"/>
      <c r="LYU12" s="309"/>
      <c r="LYV12" s="309"/>
      <c r="LYW12" s="309"/>
      <c r="LYX12" s="309"/>
      <c r="LYY12" s="309"/>
      <c r="LYZ12" s="309"/>
      <c r="LZA12" s="309"/>
      <c r="LZB12" s="309"/>
      <c r="LZC12" s="309"/>
      <c r="LZD12" s="309"/>
      <c r="LZE12" s="309"/>
      <c r="LZF12" s="309"/>
      <c r="LZG12" s="309"/>
      <c r="LZH12" s="309"/>
      <c r="LZI12" s="309"/>
      <c r="LZJ12" s="309"/>
      <c r="LZK12" s="309"/>
      <c r="LZL12" s="309"/>
      <c r="LZM12" s="309"/>
      <c r="LZN12" s="309"/>
      <c r="LZO12" s="309"/>
      <c r="LZP12" s="309"/>
      <c r="LZQ12" s="309"/>
      <c r="LZR12" s="309"/>
      <c r="LZS12" s="309"/>
      <c r="LZT12" s="309"/>
      <c r="LZU12" s="309"/>
      <c r="LZV12" s="309"/>
      <c r="LZW12" s="309"/>
      <c r="LZX12" s="309"/>
      <c r="LZY12" s="309"/>
      <c r="LZZ12" s="309"/>
      <c r="MAA12" s="309"/>
      <c r="MAB12" s="309"/>
      <c r="MAC12" s="309"/>
      <c r="MAD12" s="309"/>
      <c r="MAE12" s="309"/>
      <c r="MAF12" s="309"/>
      <c r="MAG12" s="309"/>
      <c r="MAH12" s="309"/>
      <c r="MAI12" s="309"/>
      <c r="MAJ12" s="309"/>
      <c r="MAK12" s="309"/>
      <c r="MAL12" s="309"/>
      <c r="MAM12" s="309"/>
      <c r="MAN12" s="309"/>
      <c r="MAO12" s="309"/>
      <c r="MAP12" s="309"/>
      <c r="MAQ12" s="309"/>
      <c r="MAR12" s="309"/>
      <c r="MAS12" s="309"/>
      <c r="MAT12" s="309"/>
      <c r="MAU12" s="309"/>
      <c r="MAV12" s="309"/>
      <c r="MAW12" s="309"/>
      <c r="MAX12" s="309"/>
      <c r="MAY12" s="309"/>
      <c r="MAZ12" s="309"/>
      <c r="MBA12" s="309"/>
      <c r="MBB12" s="309"/>
      <c r="MBC12" s="309"/>
      <c r="MBD12" s="309"/>
      <c r="MBE12" s="309"/>
      <c r="MBF12" s="309"/>
      <c r="MBG12" s="309"/>
      <c r="MBH12" s="309"/>
      <c r="MBI12" s="309"/>
      <c r="MBJ12" s="309"/>
      <c r="MBK12" s="309"/>
      <c r="MBL12" s="309"/>
      <c r="MBM12" s="309"/>
      <c r="MBN12" s="309"/>
      <c r="MBO12" s="309"/>
      <c r="MBP12" s="309"/>
      <c r="MBQ12" s="309"/>
      <c r="MBR12" s="309"/>
      <c r="MBS12" s="309"/>
      <c r="MBT12" s="309"/>
      <c r="MBU12" s="309"/>
      <c r="MBV12" s="309"/>
      <c r="MBW12" s="309"/>
      <c r="MBX12" s="309"/>
      <c r="MBY12" s="309"/>
      <c r="MBZ12" s="309"/>
      <c r="MCA12" s="309"/>
      <c r="MCB12" s="309"/>
      <c r="MCC12" s="309"/>
      <c r="MCD12" s="309"/>
      <c r="MCE12" s="309"/>
      <c r="MCF12" s="309"/>
      <c r="MCG12" s="309"/>
      <c r="MCH12" s="309"/>
      <c r="MCI12" s="309"/>
      <c r="MCJ12" s="309"/>
      <c r="MCK12" s="309"/>
      <c r="MCL12" s="309"/>
      <c r="MCM12" s="309"/>
      <c r="MCN12" s="309"/>
      <c r="MCO12" s="309"/>
      <c r="MCP12" s="309"/>
      <c r="MCQ12" s="309"/>
      <c r="MCR12" s="309"/>
      <c r="MCS12" s="309"/>
      <c r="MCT12" s="309"/>
      <c r="MCU12" s="309"/>
      <c r="MCV12" s="309"/>
      <c r="MCW12" s="309"/>
      <c r="MCX12" s="309"/>
      <c r="MCY12" s="309"/>
      <c r="MCZ12" s="309"/>
      <c r="MDA12" s="309"/>
      <c r="MDB12" s="309"/>
      <c r="MDC12" s="309"/>
      <c r="MDD12" s="309"/>
      <c r="MDE12" s="309"/>
      <c r="MDF12" s="309"/>
      <c r="MDG12" s="309"/>
      <c r="MDH12" s="309"/>
      <c r="MDI12" s="309"/>
      <c r="MDJ12" s="309"/>
      <c r="MDK12" s="309"/>
      <c r="MDL12" s="309"/>
      <c r="MDM12" s="309"/>
      <c r="MDN12" s="309"/>
      <c r="MDO12" s="309"/>
      <c r="MDP12" s="309"/>
      <c r="MDQ12" s="309"/>
      <c r="MDR12" s="309"/>
      <c r="MDS12" s="309"/>
      <c r="MDT12" s="309"/>
      <c r="MDU12" s="309"/>
      <c r="MDV12" s="309"/>
      <c r="MDW12" s="309"/>
      <c r="MDX12" s="309"/>
      <c r="MDY12" s="309"/>
      <c r="MDZ12" s="309"/>
      <c r="MEA12" s="309"/>
      <c r="MEB12" s="309"/>
      <c r="MEC12" s="309"/>
      <c r="MED12" s="309"/>
      <c r="MEE12" s="309"/>
      <c r="MEF12" s="309"/>
      <c r="MEG12" s="309"/>
      <c r="MEH12" s="309"/>
      <c r="MEI12" s="309"/>
      <c r="MEJ12" s="309"/>
      <c r="MEK12" s="309"/>
      <c r="MEL12" s="309"/>
      <c r="MEM12" s="309"/>
      <c r="MEN12" s="309"/>
      <c r="MEO12" s="309"/>
      <c r="MEP12" s="309"/>
      <c r="MEQ12" s="309"/>
      <c r="MER12" s="309"/>
      <c r="MES12" s="309"/>
      <c r="MET12" s="309"/>
      <c r="MEU12" s="309"/>
      <c r="MEV12" s="309"/>
      <c r="MEW12" s="309"/>
      <c r="MEX12" s="309"/>
      <c r="MEY12" s="309"/>
      <c r="MEZ12" s="309"/>
      <c r="MFA12" s="309"/>
      <c r="MFB12" s="309"/>
      <c r="MFC12" s="309"/>
      <c r="MFD12" s="309"/>
      <c r="MFE12" s="309"/>
      <c r="MFF12" s="309"/>
      <c r="MFG12" s="309"/>
      <c r="MFH12" s="309"/>
      <c r="MFI12" s="309"/>
      <c r="MFJ12" s="309"/>
      <c r="MFK12" s="309"/>
      <c r="MFL12" s="309"/>
      <c r="MFM12" s="309"/>
      <c r="MFN12" s="309"/>
      <c r="MFO12" s="309"/>
      <c r="MFP12" s="309"/>
      <c r="MFQ12" s="309"/>
      <c r="MFR12" s="309"/>
      <c r="MFS12" s="309"/>
      <c r="MFT12" s="309"/>
      <c r="MFU12" s="309"/>
      <c r="MFV12" s="309"/>
      <c r="MFW12" s="309"/>
      <c r="MFX12" s="309"/>
      <c r="MFY12" s="309"/>
      <c r="MFZ12" s="309"/>
      <c r="MGA12" s="309"/>
      <c r="MGB12" s="309"/>
      <c r="MGC12" s="309"/>
      <c r="MGD12" s="309"/>
      <c r="MGE12" s="309"/>
      <c r="MGF12" s="309"/>
      <c r="MGG12" s="309"/>
      <c r="MGH12" s="309"/>
      <c r="MGI12" s="309"/>
      <c r="MGJ12" s="309"/>
      <c r="MGK12" s="309"/>
      <c r="MGL12" s="309"/>
      <c r="MGM12" s="309"/>
      <c r="MGN12" s="309"/>
      <c r="MGO12" s="309"/>
      <c r="MGP12" s="309"/>
      <c r="MGQ12" s="309"/>
      <c r="MGR12" s="309"/>
      <c r="MGS12" s="309"/>
      <c r="MGT12" s="309"/>
      <c r="MGU12" s="309"/>
      <c r="MGV12" s="309"/>
      <c r="MGW12" s="309"/>
      <c r="MGX12" s="309"/>
      <c r="MGY12" s="309"/>
      <c r="MGZ12" s="309"/>
      <c r="MHA12" s="309"/>
      <c r="MHB12" s="309"/>
      <c r="MHC12" s="309"/>
      <c r="MHD12" s="309"/>
      <c r="MHE12" s="309"/>
      <c r="MHF12" s="309"/>
      <c r="MHG12" s="309"/>
      <c r="MHH12" s="309"/>
      <c r="MHI12" s="309"/>
      <c r="MHJ12" s="309"/>
      <c r="MHK12" s="309"/>
      <c r="MHL12" s="309"/>
      <c r="MHM12" s="309"/>
      <c r="MHN12" s="309"/>
      <c r="MHO12" s="309"/>
      <c r="MHP12" s="309"/>
      <c r="MHQ12" s="309"/>
      <c r="MHR12" s="309"/>
      <c r="MHS12" s="309"/>
      <c r="MHT12" s="309"/>
      <c r="MHU12" s="309"/>
      <c r="MHV12" s="309"/>
      <c r="MHW12" s="309"/>
      <c r="MHX12" s="309"/>
      <c r="MHY12" s="309"/>
      <c r="MHZ12" s="309"/>
      <c r="MIA12" s="309"/>
      <c r="MIB12" s="309"/>
      <c r="MIC12" s="309"/>
      <c r="MID12" s="309"/>
      <c r="MIE12" s="309"/>
      <c r="MIF12" s="309"/>
      <c r="MIG12" s="309"/>
      <c r="MIH12" s="309"/>
      <c r="MII12" s="309"/>
      <c r="MIJ12" s="309"/>
      <c r="MIK12" s="309"/>
      <c r="MIL12" s="309"/>
      <c r="MIM12" s="309"/>
      <c r="MIN12" s="309"/>
      <c r="MIO12" s="309"/>
      <c r="MIP12" s="309"/>
      <c r="MIQ12" s="309"/>
      <c r="MIR12" s="309"/>
      <c r="MIS12" s="309"/>
      <c r="MIT12" s="309"/>
      <c r="MIU12" s="309"/>
      <c r="MIV12" s="309"/>
      <c r="MIW12" s="309"/>
      <c r="MIX12" s="309"/>
      <c r="MIY12" s="309"/>
      <c r="MIZ12" s="309"/>
      <c r="MJA12" s="309"/>
      <c r="MJB12" s="309"/>
      <c r="MJC12" s="309"/>
      <c r="MJD12" s="309"/>
      <c r="MJE12" s="309"/>
      <c r="MJF12" s="309"/>
      <c r="MJG12" s="309"/>
      <c r="MJH12" s="309"/>
      <c r="MJI12" s="309"/>
      <c r="MJJ12" s="309"/>
      <c r="MJK12" s="309"/>
      <c r="MJL12" s="309"/>
      <c r="MJM12" s="309"/>
      <c r="MJN12" s="309"/>
      <c r="MJO12" s="309"/>
      <c r="MJP12" s="309"/>
      <c r="MJQ12" s="309"/>
      <c r="MJR12" s="309"/>
      <c r="MJS12" s="309"/>
      <c r="MJT12" s="309"/>
      <c r="MJU12" s="309"/>
      <c r="MJV12" s="309"/>
      <c r="MJW12" s="309"/>
      <c r="MJX12" s="309"/>
      <c r="MJY12" s="309"/>
      <c r="MJZ12" s="309"/>
      <c r="MKA12" s="309"/>
      <c r="MKB12" s="309"/>
      <c r="MKC12" s="309"/>
      <c r="MKD12" s="309"/>
      <c r="MKE12" s="309"/>
      <c r="MKF12" s="309"/>
      <c r="MKG12" s="309"/>
      <c r="MKH12" s="309"/>
      <c r="MKI12" s="309"/>
      <c r="MKJ12" s="309"/>
      <c r="MKK12" s="309"/>
      <c r="MKL12" s="309"/>
      <c r="MKM12" s="309"/>
      <c r="MKN12" s="309"/>
      <c r="MKO12" s="309"/>
      <c r="MKP12" s="309"/>
      <c r="MKQ12" s="309"/>
      <c r="MKR12" s="309"/>
      <c r="MKS12" s="309"/>
      <c r="MKT12" s="309"/>
      <c r="MKU12" s="309"/>
      <c r="MKV12" s="309"/>
      <c r="MKW12" s="309"/>
      <c r="MKX12" s="309"/>
      <c r="MKY12" s="309"/>
      <c r="MKZ12" s="309"/>
      <c r="MLA12" s="309"/>
      <c r="MLB12" s="309"/>
      <c r="MLC12" s="309"/>
      <c r="MLD12" s="309"/>
      <c r="MLE12" s="309"/>
      <c r="MLF12" s="309"/>
      <c r="MLG12" s="309"/>
      <c r="MLH12" s="309"/>
      <c r="MLI12" s="309"/>
      <c r="MLJ12" s="309"/>
      <c r="MLK12" s="309"/>
      <c r="MLL12" s="309"/>
      <c r="MLM12" s="309"/>
      <c r="MLN12" s="309"/>
      <c r="MLO12" s="309"/>
      <c r="MLP12" s="309"/>
      <c r="MLQ12" s="309"/>
      <c r="MLR12" s="309"/>
      <c r="MLS12" s="309"/>
      <c r="MLT12" s="309"/>
      <c r="MLU12" s="309"/>
      <c r="MLV12" s="309"/>
      <c r="MLW12" s="309"/>
      <c r="MLX12" s="309"/>
      <c r="MLY12" s="309"/>
      <c r="MLZ12" s="309"/>
      <c r="MMA12" s="309"/>
      <c r="MMB12" s="309"/>
      <c r="MMC12" s="309"/>
      <c r="MMD12" s="309"/>
      <c r="MME12" s="309"/>
      <c r="MMF12" s="309"/>
      <c r="MMG12" s="309"/>
      <c r="MMH12" s="309"/>
      <c r="MMI12" s="309"/>
      <c r="MMJ12" s="309"/>
      <c r="MMK12" s="309"/>
      <c r="MML12" s="309"/>
      <c r="MMM12" s="309"/>
      <c r="MMN12" s="309"/>
      <c r="MMO12" s="309"/>
      <c r="MMP12" s="309"/>
      <c r="MMQ12" s="309"/>
      <c r="MMR12" s="309"/>
      <c r="MMS12" s="309"/>
      <c r="MMT12" s="309"/>
      <c r="MMU12" s="309"/>
      <c r="MMV12" s="309"/>
      <c r="MMW12" s="309"/>
      <c r="MMX12" s="309"/>
      <c r="MMY12" s="309"/>
      <c r="MMZ12" s="309"/>
      <c r="MNA12" s="309"/>
      <c r="MNB12" s="309"/>
      <c r="MNC12" s="309"/>
      <c r="MND12" s="309"/>
      <c r="MNE12" s="309"/>
      <c r="MNF12" s="309"/>
      <c r="MNG12" s="309"/>
      <c r="MNH12" s="309"/>
      <c r="MNI12" s="309"/>
      <c r="MNJ12" s="309"/>
      <c r="MNK12" s="309"/>
      <c r="MNL12" s="309"/>
      <c r="MNM12" s="309"/>
      <c r="MNN12" s="309"/>
      <c r="MNO12" s="309"/>
      <c r="MNP12" s="309"/>
      <c r="MNQ12" s="309"/>
      <c r="MNR12" s="309"/>
      <c r="MNS12" s="309"/>
      <c r="MNT12" s="309"/>
      <c r="MNU12" s="309"/>
      <c r="MNV12" s="309"/>
      <c r="MNW12" s="309"/>
      <c r="MNX12" s="309"/>
      <c r="MNY12" s="309"/>
      <c r="MNZ12" s="309"/>
      <c r="MOA12" s="309"/>
      <c r="MOB12" s="309"/>
      <c r="MOC12" s="309"/>
      <c r="MOD12" s="309"/>
      <c r="MOE12" s="309"/>
      <c r="MOF12" s="309"/>
      <c r="MOG12" s="309"/>
      <c r="MOH12" s="309"/>
      <c r="MOI12" s="309"/>
      <c r="MOJ12" s="309"/>
      <c r="MOK12" s="309"/>
      <c r="MOL12" s="309"/>
      <c r="MOM12" s="309"/>
      <c r="MON12" s="309"/>
      <c r="MOO12" s="309"/>
      <c r="MOP12" s="309"/>
      <c r="MOQ12" s="309"/>
      <c r="MOR12" s="309"/>
      <c r="MOS12" s="309"/>
      <c r="MOT12" s="309"/>
      <c r="MOU12" s="309"/>
      <c r="MOV12" s="309"/>
      <c r="MOW12" s="309"/>
      <c r="MOX12" s="309"/>
      <c r="MOY12" s="309"/>
      <c r="MOZ12" s="309"/>
      <c r="MPA12" s="309"/>
      <c r="MPB12" s="309"/>
      <c r="MPC12" s="309"/>
      <c r="MPD12" s="309"/>
      <c r="MPE12" s="309"/>
      <c r="MPF12" s="309"/>
      <c r="MPG12" s="309"/>
      <c r="MPH12" s="309"/>
      <c r="MPI12" s="309"/>
      <c r="MPJ12" s="309"/>
      <c r="MPK12" s="309"/>
      <c r="MPL12" s="309"/>
      <c r="MPM12" s="309"/>
      <c r="MPN12" s="309"/>
      <c r="MPO12" s="309"/>
      <c r="MPP12" s="309"/>
      <c r="MPQ12" s="309"/>
      <c r="MPR12" s="309"/>
      <c r="MPS12" s="309"/>
      <c r="MPT12" s="309"/>
      <c r="MPU12" s="309"/>
      <c r="MPV12" s="309"/>
      <c r="MPW12" s="309"/>
      <c r="MPX12" s="309"/>
      <c r="MPY12" s="309"/>
      <c r="MPZ12" s="309"/>
      <c r="MQA12" s="309"/>
      <c r="MQB12" s="309"/>
      <c r="MQC12" s="309"/>
      <c r="MQD12" s="309"/>
      <c r="MQE12" s="309"/>
      <c r="MQF12" s="309"/>
      <c r="MQG12" s="309"/>
      <c r="MQH12" s="309"/>
      <c r="MQI12" s="309"/>
      <c r="MQJ12" s="309"/>
      <c r="MQK12" s="309"/>
      <c r="MQL12" s="309"/>
      <c r="MQM12" s="309"/>
      <c r="MQN12" s="309"/>
      <c r="MQO12" s="309"/>
      <c r="MQP12" s="309"/>
      <c r="MQQ12" s="309"/>
      <c r="MQR12" s="309"/>
      <c r="MQS12" s="309"/>
      <c r="MQT12" s="309"/>
      <c r="MQU12" s="309"/>
      <c r="MQV12" s="309"/>
      <c r="MQW12" s="309"/>
      <c r="MQX12" s="309"/>
      <c r="MQY12" s="309"/>
      <c r="MQZ12" s="309"/>
      <c r="MRA12" s="309"/>
      <c r="MRB12" s="309"/>
      <c r="MRC12" s="309"/>
      <c r="MRD12" s="309"/>
      <c r="MRE12" s="309"/>
      <c r="MRF12" s="309"/>
      <c r="MRG12" s="309"/>
      <c r="MRH12" s="309"/>
      <c r="MRI12" s="309"/>
      <c r="MRJ12" s="309"/>
      <c r="MRK12" s="309"/>
      <c r="MRL12" s="309"/>
      <c r="MRM12" s="309"/>
      <c r="MRN12" s="309"/>
      <c r="MRO12" s="309"/>
      <c r="MRP12" s="309"/>
      <c r="MRQ12" s="309"/>
      <c r="MRR12" s="309"/>
      <c r="MRS12" s="309"/>
      <c r="MRT12" s="309"/>
      <c r="MRU12" s="309"/>
      <c r="MRV12" s="309"/>
      <c r="MRW12" s="309"/>
      <c r="MRX12" s="309"/>
      <c r="MRY12" s="309"/>
      <c r="MRZ12" s="309"/>
      <c r="MSA12" s="309"/>
      <c r="MSB12" s="309"/>
      <c r="MSC12" s="309"/>
      <c r="MSD12" s="309"/>
      <c r="MSE12" s="309"/>
      <c r="MSF12" s="309"/>
      <c r="MSG12" s="309"/>
      <c r="MSH12" s="309"/>
      <c r="MSI12" s="309"/>
      <c r="MSJ12" s="309"/>
      <c r="MSK12" s="309"/>
      <c r="MSL12" s="309"/>
      <c r="MSM12" s="309"/>
      <c r="MSN12" s="309"/>
      <c r="MSO12" s="309"/>
      <c r="MSP12" s="309"/>
      <c r="MSQ12" s="309"/>
      <c r="MSR12" s="309"/>
      <c r="MSS12" s="309"/>
      <c r="MST12" s="309"/>
      <c r="MSU12" s="309"/>
      <c r="MSV12" s="309"/>
      <c r="MSW12" s="309"/>
      <c r="MSX12" s="309"/>
      <c r="MSY12" s="309"/>
      <c r="MSZ12" s="309"/>
      <c r="MTA12" s="309"/>
      <c r="MTB12" s="309"/>
      <c r="MTC12" s="309"/>
      <c r="MTD12" s="309"/>
      <c r="MTE12" s="309"/>
      <c r="MTF12" s="309"/>
      <c r="MTG12" s="309"/>
      <c r="MTH12" s="309"/>
      <c r="MTI12" s="309"/>
      <c r="MTJ12" s="309"/>
      <c r="MTK12" s="309"/>
      <c r="MTL12" s="309"/>
      <c r="MTM12" s="309"/>
      <c r="MTN12" s="309"/>
      <c r="MTO12" s="309"/>
      <c r="MTP12" s="309"/>
      <c r="MTQ12" s="309"/>
      <c r="MTR12" s="309"/>
      <c r="MTS12" s="309"/>
      <c r="MTT12" s="309"/>
      <c r="MTU12" s="309"/>
      <c r="MTV12" s="309"/>
      <c r="MTW12" s="309"/>
      <c r="MTX12" s="309"/>
      <c r="MTY12" s="309"/>
      <c r="MTZ12" s="309"/>
      <c r="MUA12" s="309"/>
      <c r="MUB12" s="309"/>
      <c r="MUC12" s="309"/>
      <c r="MUD12" s="309"/>
      <c r="MUE12" s="309"/>
      <c r="MUF12" s="309"/>
      <c r="MUG12" s="309"/>
      <c r="MUH12" s="309"/>
      <c r="MUI12" s="309"/>
      <c r="MUJ12" s="309"/>
      <c r="MUK12" s="309"/>
      <c r="MUL12" s="309"/>
      <c r="MUM12" s="309"/>
      <c r="MUN12" s="309"/>
      <c r="MUO12" s="309"/>
      <c r="MUP12" s="309"/>
      <c r="MUQ12" s="309"/>
      <c r="MUR12" s="309"/>
      <c r="MUS12" s="309"/>
      <c r="MUT12" s="309"/>
      <c r="MUU12" s="309"/>
      <c r="MUV12" s="309"/>
      <c r="MUW12" s="309"/>
      <c r="MUX12" s="309"/>
      <c r="MUY12" s="309"/>
      <c r="MUZ12" s="309"/>
      <c r="MVA12" s="309"/>
      <c r="MVB12" s="309"/>
      <c r="MVC12" s="309"/>
      <c r="MVD12" s="309"/>
      <c r="MVE12" s="309"/>
      <c r="MVF12" s="309"/>
      <c r="MVG12" s="309"/>
      <c r="MVH12" s="309"/>
      <c r="MVI12" s="309"/>
      <c r="MVJ12" s="309"/>
      <c r="MVK12" s="309"/>
      <c r="MVL12" s="309"/>
      <c r="MVM12" s="309"/>
      <c r="MVN12" s="309"/>
      <c r="MVO12" s="309"/>
      <c r="MVP12" s="309"/>
      <c r="MVQ12" s="309"/>
      <c r="MVR12" s="309"/>
      <c r="MVS12" s="309"/>
      <c r="MVT12" s="309"/>
      <c r="MVU12" s="309"/>
      <c r="MVV12" s="309"/>
      <c r="MVW12" s="309"/>
      <c r="MVX12" s="309"/>
      <c r="MVY12" s="309"/>
      <c r="MVZ12" s="309"/>
      <c r="MWA12" s="309"/>
      <c r="MWB12" s="309"/>
      <c r="MWC12" s="309"/>
      <c r="MWD12" s="309"/>
      <c r="MWE12" s="309"/>
      <c r="MWF12" s="309"/>
      <c r="MWG12" s="309"/>
      <c r="MWH12" s="309"/>
      <c r="MWI12" s="309"/>
      <c r="MWJ12" s="309"/>
      <c r="MWK12" s="309"/>
      <c r="MWL12" s="309"/>
      <c r="MWM12" s="309"/>
      <c r="MWN12" s="309"/>
      <c r="MWO12" s="309"/>
      <c r="MWP12" s="309"/>
      <c r="MWQ12" s="309"/>
      <c r="MWR12" s="309"/>
      <c r="MWS12" s="309"/>
      <c r="MWT12" s="309"/>
      <c r="MWU12" s="309"/>
      <c r="MWV12" s="309"/>
      <c r="MWW12" s="309"/>
      <c r="MWX12" s="309"/>
      <c r="MWY12" s="309"/>
      <c r="MWZ12" s="309"/>
      <c r="MXA12" s="309"/>
      <c r="MXB12" s="309"/>
      <c r="MXC12" s="309"/>
      <c r="MXD12" s="309"/>
      <c r="MXE12" s="309"/>
      <c r="MXF12" s="309"/>
      <c r="MXG12" s="309"/>
      <c r="MXH12" s="309"/>
      <c r="MXI12" s="309"/>
      <c r="MXJ12" s="309"/>
      <c r="MXK12" s="309"/>
      <c r="MXL12" s="309"/>
      <c r="MXM12" s="309"/>
      <c r="MXN12" s="309"/>
      <c r="MXO12" s="309"/>
      <c r="MXP12" s="309"/>
      <c r="MXQ12" s="309"/>
      <c r="MXR12" s="309"/>
      <c r="MXS12" s="309"/>
      <c r="MXT12" s="309"/>
      <c r="MXU12" s="309"/>
      <c r="MXV12" s="309"/>
      <c r="MXW12" s="309"/>
      <c r="MXX12" s="309"/>
      <c r="MXY12" s="309"/>
      <c r="MXZ12" s="309"/>
      <c r="MYA12" s="309"/>
      <c r="MYB12" s="309"/>
      <c r="MYC12" s="309"/>
      <c r="MYD12" s="309"/>
      <c r="MYE12" s="309"/>
      <c r="MYF12" s="309"/>
      <c r="MYG12" s="309"/>
      <c r="MYH12" s="309"/>
      <c r="MYI12" s="309"/>
      <c r="MYJ12" s="309"/>
      <c r="MYK12" s="309"/>
      <c r="MYL12" s="309"/>
      <c r="MYM12" s="309"/>
      <c r="MYN12" s="309"/>
      <c r="MYO12" s="309"/>
      <c r="MYP12" s="309"/>
      <c r="MYQ12" s="309"/>
      <c r="MYR12" s="309"/>
      <c r="MYS12" s="309"/>
      <c r="MYT12" s="309"/>
      <c r="MYU12" s="309"/>
      <c r="MYV12" s="309"/>
      <c r="MYW12" s="309"/>
      <c r="MYX12" s="309"/>
      <c r="MYY12" s="309"/>
      <c r="MYZ12" s="309"/>
      <c r="MZA12" s="309"/>
      <c r="MZB12" s="309"/>
      <c r="MZC12" s="309"/>
      <c r="MZD12" s="309"/>
      <c r="MZE12" s="309"/>
      <c r="MZF12" s="309"/>
      <c r="MZG12" s="309"/>
      <c r="MZH12" s="309"/>
      <c r="MZI12" s="309"/>
      <c r="MZJ12" s="309"/>
      <c r="MZK12" s="309"/>
      <c r="MZL12" s="309"/>
      <c r="MZM12" s="309"/>
      <c r="MZN12" s="309"/>
      <c r="MZO12" s="309"/>
      <c r="MZP12" s="309"/>
      <c r="MZQ12" s="309"/>
      <c r="MZR12" s="309"/>
      <c r="MZS12" s="309"/>
      <c r="MZT12" s="309"/>
      <c r="MZU12" s="309"/>
      <c r="MZV12" s="309"/>
      <c r="MZW12" s="309"/>
      <c r="MZX12" s="309"/>
      <c r="MZY12" s="309"/>
      <c r="MZZ12" s="309"/>
      <c r="NAA12" s="309"/>
      <c r="NAB12" s="309"/>
      <c r="NAC12" s="309"/>
      <c r="NAD12" s="309"/>
      <c r="NAE12" s="309"/>
      <c r="NAF12" s="309"/>
      <c r="NAG12" s="309"/>
      <c r="NAH12" s="309"/>
      <c r="NAI12" s="309"/>
      <c r="NAJ12" s="309"/>
      <c r="NAK12" s="309"/>
      <c r="NAL12" s="309"/>
      <c r="NAM12" s="309"/>
      <c r="NAN12" s="309"/>
      <c r="NAO12" s="309"/>
      <c r="NAP12" s="309"/>
      <c r="NAQ12" s="309"/>
      <c r="NAR12" s="309"/>
      <c r="NAS12" s="309"/>
      <c r="NAT12" s="309"/>
      <c r="NAU12" s="309"/>
      <c r="NAV12" s="309"/>
      <c r="NAW12" s="309"/>
      <c r="NAX12" s="309"/>
      <c r="NAY12" s="309"/>
      <c r="NAZ12" s="309"/>
      <c r="NBA12" s="309"/>
      <c r="NBB12" s="309"/>
      <c r="NBC12" s="309"/>
      <c r="NBD12" s="309"/>
      <c r="NBE12" s="309"/>
      <c r="NBF12" s="309"/>
      <c r="NBG12" s="309"/>
      <c r="NBH12" s="309"/>
      <c r="NBI12" s="309"/>
      <c r="NBJ12" s="309"/>
      <c r="NBK12" s="309"/>
      <c r="NBL12" s="309"/>
      <c r="NBM12" s="309"/>
      <c r="NBN12" s="309"/>
      <c r="NBO12" s="309"/>
      <c r="NBP12" s="309"/>
      <c r="NBQ12" s="309"/>
      <c r="NBR12" s="309"/>
      <c r="NBS12" s="309"/>
      <c r="NBT12" s="309"/>
      <c r="NBU12" s="309"/>
      <c r="NBV12" s="309"/>
      <c r="NBW12" s="309"/>
      <c r="NBX12" s="309"/>
      <c r="NBY12" s="309"/>
      <c r="NBZ12" s="309"/>
      <c r="NCA12" s="309"/>
      <c r="NCB12" s="309"/>
      <c r="NCC12" s="309"/>
      <c r="NCD12" s="309"/>
      <c r="NCE12" s="309"/>
      <c r="NCF12" s="309"/>
      <c r="NCG12" s="309"/>
      <c r="NCH12" s="309"/>
      <c r="NCI12" s="309"/>
      <c r="NCJ12" s="309"/>
      <c r="NCK12" s="309"/>
      <c r="NCL12" s="309"/>
      <c r="NCM12" s="309"/>
      <c r="NCN12" s="309"/>
      <c r="NCO12" s="309"/>
      <c r="NCP12" s="309"/>
      <c r="NCQ12" s="309"/>
      <c r="NCR12" s="309"/>
      <c r="NCS12" s="309"/>
      <c r="NCT12" s="309"/>
      <c r="NCU12" s="309"/>
      <c r="NCV12" s="309"/>
      <c r="NCW12" s="309"/>
      <c r="NCX12" s="309"/>
      <c r="NCY12" s="309"/>
      <c r="NCZ12" s="309"/>
      <c r="NDA12" s="309"/>
      <c r="NDB12" s="309"/>
      <c r="NDC12" s="309"/>
      <c r="NDD12" s="309"/>
      <c r="NDE12" s="309"/>
      <c r="NDF12" s="309"/>
      <c r="NDG12" s="309"/>
      <c r="NDH12" s="309"/>
      <c r="NDI12" s="309"/>
      <c r="NDJ12" s="309"/>
      <c r="NDK12" s="309"/>
      <c r="NDL12" s="309"/>
      <c r="NDM12" s="309"/>
      <c r="NDN12" s="309"/>
      <c r="NDO12" s="309"/>
      <c r="NDP12" s="309"/>
      <c r="NDQ12" s="309"/>
      <c r="NDR12" s="309"/>
      <c r="NDS12" s="309"/>
      <c r="NDT12" s="309"/>
      <c r="NDU12" s="309"/>
      <c r="NDV12" s="309"/>
      <c r="NDW12" s="309"/>
      <c r="NDX12" s="309"/>
      <c r="NDY12" s="309"/>
      <c r="NDZ12" s="309"/>
      <c r="NEA12" s="309"/>
      <c r="NEB12" s="309"/>
      <c r="NEC12" s="309"/>
      <c r="NED12" s="309"/>
      <c r="NEE12" s="309"/>
      <c r="NEF12" s="309"/>
      <c r="NEG12" s="309"/>
      <c r="NEH12" s="309"/>
      <c r="NEI12" s="309"/>
      <c r="NEJ12" s="309"/>
      <c r="NEK12" s="309"/>
      <c r="NEL12" s="309"/>
      <c r="NEM12" s="309"/>
      <c r="NEN12" s="309"/>
      <c r="NEO12" s="309"/>
      <c r="NEP12" s="309"/>
      <c r="NEQ12" s="309"/>
      <c r="NER12" s="309"/>
      <c r="NES12" s="309"/>
      <c r="NET12" s="309"/>
      <c r="NEU12" s="309"/>
      <c r="NEV12" s="309"/>
      <c r="NEW12" s="309"/>
      <c r="NEX12" s="309"/>
      <c r="NEY12" s="309"/>
      <c r="NEZ12" s="309"/>
      <c r="NFA12" s="309"/>
      <c r="NFB12" s="309"/>
      <c r="NFC12" s="309"/>
      <c r="NFD12" s="309"/>
      <c r="NFE12" s="309"/>
      <c r="NFF12" s="309"/>
      <c r="NFG12" s="309"/>
      <c r="NFH12" s="309"/>
      <c r="NFI12" s="309"/>
      <c r="NFJ12" s="309"/>
      <c r="NFK12" s="309"/>
      <c r="NFL12" s="309"/>
      <c r="NFM12" s="309"/>
      <c r="NFN12" s="309"/>
      <c r="NFO12" s="309"/>
      <c r="NFP12" s="309"/>
      <c r="NFQ12" s="309"/>
      <c r="NFR12" s="309"/>
      <c r="NFS12" s="309"/>
      <c r="NFT12" s="309"/>
      <c r="NFU12" s="309"/>
      <c r="NFV12" s="309"/>
      <c r="NFW12" s="309"/>
      <c r="NFX12" s="309"/>
      <c r="NFY12" s="309"/>
      <c r="NFZ12" s="309"/>
      <c r="NGA12" s="309"/>
      <c r="NGB12" s="309"/>
      <c r="NGC12" s="309"/>
      <c r="NGD12" s="309"/>
      <c r="NGE12" s="309"/>
      <c r="NGF12" s="309"/>
      <c r="NGG12" s="309"/>
      <c r="NGH12" s="309"/>
      <c r="NGI12" s="309"/>
      <c r="NGJ12" s="309"/>
      <c r="NGK12" s="309"/>
      <c r="NGL12" s="309"/>
      <c r="NGM12" s="309"/>
      <c r="NGN12" s="309"/>
      <c r="NGO12" s="309"/>
      <c r="NGP12" s="309"/>
      <c r="NGQ12" s="309"/>
      <c r="NGR12" s="309"/>
      <c r="NGS12" s="309"/>
      <c r="NGT12" s="309"/>
      <c r="NGU12" s="309"/>
      <c r="NGV12" s="309"/>
      <c r="NGW12" s="309"/>
      <c r="NGX12" s="309"/>
      <c r="NGY12" s="309"/>
      <c r="NGZ12" s="309"/>
      <c r="NHA12" s="309"/>
      <c r="NHB12" s="309"/>
      <c r="NHC12" s="309"/>
      <c r="NHD12" s="309"/>
      <c r="NHE12" s="309"/>
      <c r="NHF12" s="309"/>
      <c r="NHG12" s="309"/>
      <c r="NHH12" s="309"/>
      <c r="NHI12" s="309"/>
      <c r="NHJ12" s="309"/>
      <c r="NHK12" s="309"/>
      <c r="NHL12" s="309"/>
      <c r="NHM12" s="309"/>
      <c r="NHN12" s="309"/>
      <c r="NHO12" s="309"/>
      <c r="NHP12" s="309"/>
      <c r="NHQ12" s="309"/>
      <c r="NHR12" s="309"/>
      <c r="NHS12" s="309"/>
      <c r="NHT12" s="309"/>
      <c r="NHU12" s="309"/>
      <c r="NHV12" s="309"/>
      <c r="NHW12" s="309"/>
      <c r="NHX12" s="309"/>
      <c r="NHY12" s="309"/>
      <c r="NHZ12" s="309"/>
      <c r="NIA12" s="309"/>
      <c r="NIB12" s="309"/>
      <c r="NIC12" s="309"/>
      <c r="NID12" s="309"/>
      <c r="NIE12" s="309"/>
      <c r="NIF12" s="309"/>
      <c r="NIG12" s="309"/>
      <c r="NIH12" s="309"/>
      <c r="NII12" s="309"/>
      <c r="NIJ12" s="309"/>
      <c r="NIK12" s="309"/>
      <c r="NIL12" s="309"/>
      <c r="NIM12" s="309"/>
      <c r="NIN12" s="309"/>
      <c r="NIO12" s="309"/>
      <c r="NIP12" s="309"/>
      <c r="NIQ12" s="309"/>
      <c r="NIR12" s="309"/>
      <c r="NIS12" s="309"/>
      <c r="NIT12" s="309"/>
      <c r="NIU12" s="309"/>
      <c r="NIV12" s="309"/>
      <c r="NIW12" s="309"/>
      <c r="NIX12" s="309"/>
      <c r="NIY12" s="309"/>
      <c r="NIZ12" s="309"/>
      <c r="NJA12" s="309"/>
      <c r="NJB12" s="309"/>
      <c r="NJC12" s="309"/>
      <c r="NJD12" s="309"/>
      <c r="NJE12" s="309"/>
      <c r="NJF12" s="309"/>
      <c r="NJG12" s="309"/>
      <c r="NJH12" s="309"/>
      <c r="NJI12" s="309"/>
      <c r="NJJ12" s="309"/>
      <c r="NJK12" s="309"/>
      <c r="NJL12" s="309"/>
      <c r="NJM12" s="309"/>
      <c r="NJN12" s="309"/>
      <c r="NJO12" s="309"/>
      <c r="NJP12" s="309"/>
      <c r="NJQ12" s="309"/>
      <c r="NJR12" s="309"/>
      <c r="NJS12" s="309"/>
      <c r="NJT12" s="309"/>
      <c r="NJU12" s="309"/>
      <c r="NJV12" s="309"/>
      <c r="NJW12" s="309"/>
      <c r="NJX12" s="309"/>
      <c r="NJY12" s="309"/>
      <c r="NJZ12" s="309"/>
      <c r="NKA12" s="309"/>
      <c r="NKB12" s="309"/>
      <c r="NKC12" s="309"/>
      <c r="NKD12" s="309"/>
      <c r="NKE12" s="309"/>
      <c r="NKF12" s="309"/>
      <c r="NKG12" s="309"/>
      <c r="NKH12" s="309"/>
      <c r="NKI12" s="309"/>
      <c r="NKJ12" s="309"/>
      <c r="NKK12" s="309"/>
      <c r="NKL12" s="309"/>
      <c r="NKM12" s="309"/>
      <c r="NKN12" s="309"/>
      <c r="NKO12" s="309"/>
      <c r="NKP12" s="309"/>
      <c r="NKQ12" s="309"/>
      <c r="NKR12" s="309"/>
      <c r="NKS12" s="309"/>
      <c r="NKT12" s="309"/>
      <c r="NKU12" s="309"/>
      <c r="NKV12" s="309"/>
      <c r="NKW12" s="309"/>
      <c r="NKX12" s="309"/>
      <c r="NKY12" s="309"/>
      <c r="NKZ12" s="309"/>
      <c r="NLA12" s="309"/>
      <c r="NLB12" s="309"/>
      <c r="NLC12" s="309"/>
      <c r="NLD12" s="309"/>
      <c r="NLE12" s="309"/>
      <c r="NLF12" s="309"/>
      <c r="NLG12" s="309"/>
      <c r="NLH12" s="309"/>
      <c r="NLI12" s="309"/>
      <c r="NLJ12" s="309"/>
      <c r="NLK12" s="309"/>
      <c r="NLL12" s="309"/>
      <c r="NLM12" s="309"/>
      <c r="NLN12" s="309"/>
      <c r="NLO12" s="309"/>
      <c r="NLP12" s="309"/>
      <c r="NLQ12" s="309"/>
      <c r="NLR12" s="309"/>
      <c r="NLS12" s="309"/>
      <c r="NLT12" s="309"/>
      <c r="NLU12" s="309"/>
      <c r="NLV12" s="309"/>
      <c r="NLW12" s="309"/>
      <c r="NLX12" s="309"/>
      <c r="NLY12" s="309"/>
      <c r="NLZ12" s="309"/>
      <c r="NMA12" s="309"/>
      <c r="NMB12" s="309"/>
      <c r="NMC12" s="309"/>
      <c r="NMD12" s="309"/>
      <c r="NME12" s="309"/>
      <c r="NMF12" s="309"/>
      <c r="NMG12" s="309"/>
      <c r="NMH12" s="309"/>
      <c r="NMI12" s="309"/>
      <c r="NMJ12" s="309"/>
      <c r="NMK12" s="309"/>
      <c r="NML12" s="309"/>
      <c r="NMM12" s="309"/>
      <c r="NMN12" s="309"/>
      <c r="NMO12" s="309"/>
      <c r="NMP12" s="309"/>
      <c r="NMQ12" s="309"/>
      <c r="NMR12" s="309"/>
      <c r="NMS12" s="309"/>
      <c r="NMT12" s="309"/>
      <c r="NMU12" s="309"/>
      <c r="NMV12" s="309"/>
      <c r="NMW12" s="309"/>
      <c r="NMX12" s="309"/>
      <c r="NMY12" s="309"/>
      <c r="NMZ12" s="309"/>
      <c r="NNA12" s="309"/>
      <c r="NNB12" s="309"/>
      <c r="NNC12" s="309"/>
      <c r="NND12" s="309"/>
      <c r="NNE12" s="309"/>
      <c r="NNF12" s="309"/>
      <c r="NNG12" s="309"/>
      <c r="NNH12" s="309"/>
      <c r="NNI12" s="309"/>
      <c r="NNJ12" s="309"/>
      <c r="NNK12" s="309"/>
      <c r="NNL12" s="309"/>
      <c r="NNM12" s="309"/>
      <c r="NNN12" s="309"/>
      <c r="NNO12" s="309"/>
      <c r="NNP12" s="309"/>
      <c r="NNQ12" s="309"/>
      <c r="NNR12" s="309"/>
      <c r="NNS12" s="309"/>
      <c r="NNT12" s="309"/>
      <c r="NNU12" s="309"/>
      <c r="NNV12" s="309"/>
      <c r="NNW12" s="309"/>
      <c r="NNX12" s="309"/>
      <c r="NNY12" s="309"/>
      <c r="NNZ12" s="309"/>
      <c r="NOA12" s="309"/>
      <c r="NOB12" s="309"/>
      <c r="NOC12" s="309"/>
      <c r="NOD12" s="309"/>
      <c r="NOE12" s="309"/>
      <c r="NOF12" s="309"/>
      <c r="NOG12" s="309"/>
      <c r="NOH12" s="309"/>
      <c r="NOI12" s="309"/>
      <c r="NOJ12" s="309"/>
      <c r="NOK12" s="309"/>
      <c r="NOL12" s="309"/>
      <c r="NOM12" s="309"/>
      <c r="NON12" s="309"/>
      <c r="NOO12" s="309"/>
      <c r="NOP12" s="309"/>
      <c r="NOQ12" s="309"/>
      <c r="NOR12" s="309"/>
      <c r="NOS12" s="309"/>
      <c r="NOT12" s="309"/>
      <c r="NOU12" s="309"/>
      <c r="NOV12" s="309"/>
      <c r="NOW12" s="309"/>
      <c r="NOX12" s="309"/>
      <c r="NOY12" s="309"/>
      <c r="NOZ12" s="309"/>
      <c r="NPA12" s="309"/>
      <c r="NPB12" s="309"/>
      <c r="NPC12" s="309"/>
      <c r="NPD12" s="309"/>
      <c r="NPE12" s="309"/>
      <c r="NPF12" s="309"/>
      <c r="NPG12" s="309"/>
      <c r="NPH12" s="309"/>
      <c r="NPI12" s="309"/>
      <c r="NPJ12" s="309"/>
      <c r="NPK12" s="309"/>
      <c r="NPL12" s="309"/>
      <c r="NPM12" s="309"/>
      <c r="NPN12" s="309"/>
      <c r="NPO12" s="309"/>
      <c r="NPP12" s="309"/>
      <c r="NPQ12" s="309"/>
      <c r="NPR12" s="309"/>
      <c r="NPS12" s="309"/>
      <c r="NPT12" s="309"/>
      <c r="NPU12" s="309"/>
      <c r="NPV12" s="309"/>
      <c r="NPW12" s="309"/>
      <c r="NPX12" s="309"/>
      <c r="NPY12" s="309"/>
      <c r="NPZ12" s="309"/>
      <c r="NQA12" s="309"/>
      <c r="NQB12" s="309"/>
      <c r="NQC12" s="309"/>
      <c r="NQD12" s="309"/>
      <c r="NQE12" s="309"/>
      <c r="NQF12" s="309"/>
      <c r="NQG12" s="309"/>
      <c r="NQH12" s="309"/>
      <c r="NQI12" s="309"/>
      <c r="NQJ12" s="309"/>
      <c r="NQK12" s="309"/>
      <c r="NQL12" s="309"/>
      <c r="NQM12" s="309"/>
      <c r="NQN12" s="309"/>
      <c r="NQO12" s="309"/>
      <c r="NQP12" s="309"/>
      <c r="NQQ12" s="309"/>
      <c r="NQR12" s="309"/>
      <c r="NQS12" s="309"/>
      <c r="NQT12" s="309"/>
      <c r="NQU12" s="309"/>
      <c r="NQV12" s="309"/>
      <c r="NQW12" s="309"/>
      <c r="NQX12" s="309"/>
      <c r="NQY12" s="309"/>
      <c r="NQZ12" s="309"/>
      <c r="NRA12" s="309"/>
      <c r="NRB12" s="309"/>
      <c r="NRC12" s="309"/>
      <c r="NRD12" s="309"/>
      <c r="NRE12" s="309"/>
      <c r="NRF12" s="309"/>
      <c r="NRG12" s="309"/>
      <c r="NRH12" s="309"/>
      <c r="NRI12" s="309"/>
      <c r="NRJ12" s="309"/>
      <c r="NRK12" s="309"/>
      <c r="NRL12" s="309"/>
      <c r="NRM12" s="309"/>
      <c r="NRN12" s="309"/>
      <c r="NRO12" s="309"/>
      <c r="NRP12" s="309"/>
      <c r="NRQ12" s="309"/>
      <c r="NRR12" s="309"/>
      <c r="NRS12" s="309"/>
      <c r="NRT12" s="309"/>
      <c r="NRU12" s="309"/>
      <c r="NRV12" s="309"/>
      <c r="NRW12" s="309"/>
      <c r="NRX12" s="309"/>
      <c r="NRY12" s="309"/>
      <c r="NRZ12" s="309"/>
      <c r="NSA12" s="309"/>
      <c r="NSB12" s="309"/>
      <c r="NSC12" s="309"/>
      <c r="NSD12" s="309"/>
      <c r="NSE12" s="309"/>
      <c r="NSF12" s="309"/>
      <c r="NSG12" s="309"/>
      <c r="NSH12" s="309"/>
      <c r="NSI12" s="309"/>
      <c r="NSJ12" s="309"/>
      <c r="NSK12" s="309"/>
      <c r="NSL12" s="309"/>
      <c r="NSM12" s="309"/>
      <c r="NSN12" s="309"/>
      <c r="NSO12" s="309"/>
      <c r="NSP12" s="309"/>
      <c r="NSQ12" s="309"/>
      <c r="NSR12" s="309"/>
      <c r="NSS12" s="309"/>
      <c r="NST12" s="309"/>
      <c r="NSU12" s="309"/>
      <c r="NSV12" s="309"/>
      <c r="NSW12" s="309"/>
      <c r="NSX12" s="309"/>
      <c r="NSY12" s="309"/>
      <c r="NSZ12" s="309"/>
      <c r="NTA12" s="309"/>
      <c r="NTB12" s="309"/>
      <c r="NTC12" s="309"/>
      <c r="NTD12" s="309"/>
      <c r="NTE12" s="309"/>
      <c r="NTF12" s="309"/>
      <c r="NTG12" s="309"/>
      <c r="NTH12" s="309"/>
      <c r="NTI12" s="309"/>
      <c r="NTJ12" s="309"/>
      <c r="NTK12" s="309"/>
      <c r="NTL12" s="309"/>
      <c r="NTM12" s="309"/>
      <c r="NTN12" s="309"/>
      <c r="NTO12" s="309"/>
      <c r="NTP12" s="309"/>
      <c r="NTQ12" s="309"/>
      <c r="NTR12" s="309"/>
      <c r="NTS12" s="309"/>
      <c r="NTT12" s="309"/>
      <c r="NTU12" s="309"/>
      <c r="NTV12" s="309"/>
      <c r="NTW12" s="309"/>
      <c r="NTX12" s="309"/>
      <c r="NTY12" s="309"/>
      <c r="NTZ12" s="309"/>
      <c r="NUA12" s="309"/>
      <c r="NUB12" s="309"/>
      <c r="NUC12" s="309"/>
      <c r="NUD12" s="309"/>
      <c r="NUE12" s="309"/>
      <c r="NUF12" s="309"/>
      <c r="NUG12" s="309"/>
      <c r="NUH12" s="309"/>
      <c r="NUI12" s="309"/>
      <c r="NUJ12" s="309"/>
      <c r="NUK12" s="309"/>
      <c r="NUL12" s="309"/>
      <c r="NUM12" s="309"/>
      <c r="NUN12" s="309"/>
      <c r="NUO12" s="309"/>
      <c r="NUP12" s="309"/>
      <c r="NUQ12" s="309"/>
      <c r="NUR12" s="309"/>
      <c r="NUS12" s="309"/>
      <c r="NUT12" s="309"/>
      <c r="NUU12" s="309"/>
      <c r="NUV12" s="309"/>
      <c r="NUW12" s="309"/>
      <c r="NUX12" s="309"/>
      <c r="NUY12" s="309"/>
      <c r="NUZ12" s="309"/>
      <c r="NVA12" s="309"/>
      <c r="NVB12" s="309"/>
      <c r="NVC12" s="309"/>
      <c r="NVD12" s="309"/>
      <c r="NVE12" s="309"/>
      <c r="NVF12" s="309"/>
      <c r="NVG12" s="309"/>
      <c r="NVH12" s="309"/>
      <c r="NVI12" s="309"/>
      <c r="NVJ12" s="309"/>
      <c r="NVK12" s="309"/>
      <c r="NVL12" s="309"/>
      <c r="NVM12" s="309"/>
      <c r="NVN12" s="309"/>
      <c r="NVO12" s="309"/>
      <c r="NVP12" s="309"/>
      <c r="NVQ12" s="309"/>
      <c r="NVR12" s="309"/>
      <c r="NVS12" s="309"/>
      <c r="NVT12" s="309"/>
      <c r="NVU12" s="309"/>
      <c r="NVV12" s="309"/>
      <c r="NVW12" s="309"/>
      <c r="NVX12" s="309"/>
      <c r="NVY12" s="309"/>
      <c r="NVZ12" s="309"/>
      <c r="NWA12" s="309"/>
      <c r="NWB12" s="309"/>
      <c r="NWC12" s="309"/>
      <c r="NWD12" s="309"/>
      <c r="NWE12" s="309"/>
      <c r="NWF12" s="309"/>
      <c r="NWG12" s="309"/>
      <c r="NWH12" s="309"/>
      <c r="NWI12" s="309"/>
      <c r="NWJ12" s="309"/>
      <c r="NWK12" s="309"/>
      <c r="NWL12" s="309"/>
      <c r="NWM12" s="309"/>
      <c r="NWN12" s="309"/>
      <c r="NWO12" s="309"/>
      <c r="NWP12" s="309"/>
      <c r="NWQ12" s="309"/>
      <c r="NWR12" s="309"/>
      <c r="NWS12" s="309"/>
      <c r="NWT12" s="309"/>
      <c r="NWU12" s="309"/>
      <c r="NWV12" s="309"/>
      <c r="NWW12" s="309"/>
      <c r="NWX12" s="309"/>
      <c r="NWY12" s="309"/>
      <c r="NWZ12" s="309"/>
      <c r="NXA12" s="309"/>
      <c r="NXB12" s="309"/>
      <c r="NXC12" s="309"/>
      <c r="NXD12" s="309"/>
      <c r="NXE12" s="309"/>
      <c r="NXF12" s="309"/>
      <c r="NXG12" s="309"/>
      <c r="NXH12" s="309"/>
      <c r="NXI12" s="309"/>
      <c r="NXJ12" s="309"/>
      <c r="NXK12" s="309"/>
      <c r="NXL12" s="309"/>
      <c r="NXM12" s="309"/>
      <c r="NXN12" s="309"/>
      <c r="NXO12" s="309"/>
      <c r="NXP12" s="309"/>
      <c r="NXQ12" s="309"/>
      <c r="NXR12" s="309"/>
      <c r="NXS12" s="309"/>
      <c r="NXT12" s="309"/>
      <c r="NXU12" s="309"/>
      <c r="NXV12" s="309"/>
      <c r="NXW12" s="309"/>
      <c r="NXX12" s="309"/>
      <c r="NXY12" s="309"/>
      <c r="NXZ12" s="309"/>
      <c r="NYA12" s="309"/>
      <c r="NYB12" s="309"/>
      <c r="NYC12" s="309"/>
      <c r="NYD12" s="309"/>
      <c r="NYE12" s="309"/>
      <c r="NYF12" s="309"/>
      <c r="NYG12" s="309"/>
      <c r="NYH12" s="309"/>
      <c r="NYI12" s="309"/>
      <c r="NYJ12" s="309"/>
      <c r="NYK12" s="309"/>
      <c r="NYL12" s="309"/>
      <c r="NYM12" s="309"/>
      <c r="NYN12" s="309"/>
      <c r="NYO12" s="309"/>
      <c r="NYP12" s="309"/>
      <c r="NYQ12" s="309"/>
      <c r="NYR12" s="309"/>
      <c r="NYS12" s="309"/>
      <c r="NYT12" s="309"/>
      <c r="NYU12" s="309"/>
      <c r="NYV12" s="309"/>
      <c r="NYW12" s="309"/>
      <c r="NYX12" s="309"/>
      <c r="NYY12" s="309"/>
      <c r="NYZ12" s="309"/>
      <c r="NZA12" s="309"/>
      <c r="NZB12" s="309"/>
      <c r="NZC12" s="309"/>
      <c r="NZD12" s="309"/>
      <c r="NZE12" s="309"/>
      <c r="NZF12" s="309"/>
      <c r="NZG12" s="309"/>
      <c r="NZH12" s="309"/>
      <c r="NZI12" s="309"/>
      <c r="NZJ12" s="309"/>
      <c r="NZK12" s="309"/>
      <c r="NZL12" s="309"/>
      <c r="NZM12" s="309"/>
      <c r="NZN12" s="309"/>
      <c r="NZO12" s="309"/>
      <c r="NZP12" s="309"/>
      <c r="NZQ12" s="309"/>
      <c r="NZR12" s="309"/>
      <c r="NZS12" s="309"/>
      <c r="NZT12" s="309"/>
      <c r="NZU12" s="309"/>
      <c r="NZV12" s="309"/>
      <c r="NZW12" s="309"/>
      <c r="NZX12" s="309"/>
      <c r="NZY12" s="309"/>
      <c r="NZZ12" s="309"/>
      <c r="OAA12" s="309"/>
      <c r="OAB12" s="309"/>
      <c r="OAC12" s="309"/>
      <c r="OAD12" s="309"/>
      <c r="OAE12" s="309"/>
      <c r="OAF12" s="309"/>
      <c r="OAG12" s="309"/>
      <c r="OAH12" s="309"/>
      <c r="OAI12" s="309"/>
      <c r="OAJ12" s="309"/>
      <c r="OAK12" s="309"/>
      <c r="OAL12" s="309"/>
      <c r="OAM12" s="309"/>
      <c r="OAN12" s="309"/>
      <c r="OAO12" s="309"/>
      <c r="OAP12" s="309"/>
      <c r="OAQ12" s="309"/>
      <c r="OAR12" s="309"/>
      <c r="OAS12" s="309"/>
      <c r="OAT12" s="309"/>
      <c r="OAU12" s="309"/>
      <c r="OAV12" s="309"/>
      <c r="OAW12" s="309"/>
      <c r="OAX12" s="309"/>
      <c r="OAY12" s="309"/>
      <c r="OAZ12" s="309"/>
      <c r="OBA12" s="309"/>
      <c r="OBB12" s="309"/>
      <c r="OBC12" s="309"/>
      <c r="OBD12" s="309"/>
      <c r="OBE12" s="309"/>
      <c r="OBF12" s="309"/>
      <c r="OBG12" s="309"/>
      <c r="OBH12" s="309"/>
      <c r="OBI12" s="309"/>
      <c r="OBJ12" s="309"/>
      <c r="OBK12" s="309"/>
      <c r="OBL12" s="309"/>
      <c r="OBM12" s="309"/>
      <c r="OBN12" s="309"/>
      <c r="OBO12" s="309"/>
      <c r="OBP12" s="309"/>
      <c r="OBQ12" s="309"/>
      <c r="OBR12" s="309"/>
      <c r="OBS12" s="309"/>
      <c r="OBT12" s="309"/>
      <c r="OBU12" s="309"/>
      <c r="OBV12" s="309"/>
      <c r="OBW12" s="309"/>
      <c r="OBX12" s="309"/>
      <c r="OBY12" s="309"/>
      <c r="OBZ12" s="309"/>
      <c r="OCA12" s="309"/>
      <c r="OCB12" s="309"/>
      <c r="OCC12" s="309"/>
      <c r="OCD12" s="309"/>
      <c r="OCE12" s="309"/>
      <c r="OCF12" s="309"/>
      <c r="OCG12" s="309"/>
      <c r="OCH12" s="309"/>
      <c r="OCI12" s="309"/>
      <c r="OCJ12" s="309"/>
      <c r="OCK12" s="309"/>
      <c r="OCL12" s="309"/>
      <c r="OCM12" s="309"/>
      <c r="OCN12" s="309"/>
      <c r="OCO12" s="309"/>
      <c r="OCP12" s="309"/>
      <c r="OCQ12" s="309"/>
      <c r="OCR12" s="309"/>
      <c r="OCS12" s="309"/>
      <c r="OCT12" s="309"/>
      <c r="OCU12" s="309"/>
      <c r="OCV12" s="309"/>
      <c r="OCW12" s="309"/>
      <c r="OCX12" s="309"/>
      <c r="OCY12" s="309"/>
      <c r="OCZ12" s="309"/>
      <c r="ODA12" s="309"/>
      <c r="ODB12" s="309"/>
      <c r="ODC12" s="309"/>
      <c r="ODD12" s="309"/>
      <c r="ODE12" s="309"/>
      <c r="ODF12" s="309"/>
      <c r="ODG12" s="309"/>
      <c r="ODH12" s="309"/>
      <c r="ODI12" s="309"/>
      <c r="ODJ12" s="309"/>
      <c r="ODK12" s="309"/>
      <c r="ODL12" s="309"/>
      <c r="ODM12" s="309"/>
      <c r="ODN12" s="309"/>
      <c r="ODO12" s="309"/>
      <c r="ODP12" s="309"/>
      <c r="ODQ12" s="309"/>
      <c r="ODR12" s="309"/>
      <c r="ODS12" s="309"/>
      <c r="ODT12" s="309"/>
      <c r="ODU12" s="309"/>
      <c r="ODV12" s="309"/>
      <c r="ODW12" s="309"/>
      <c r="ODX12" s="309"/>
      <c r="ODY12" s="309"/>
      <c r="ODZ12" s="309"/>
      <c r="OEA12" s="309"/>
      <c r="OEB12" s="309"/>
      <c r="OEC12" s="309"/>
      <c r="OED12" s="309"/>
      <c r="OEE12" s="309"/>
      <c r="OEF12" s="309"/>
      <c r="OEG12" s="309"/>
      <c r="OEH12" s="309"/>
      <c r="OEI12" s="309"/>
      <c r="OEJ12" s="309"/>
      <c r="OEK12" s="309"/>
      <c r="OEL12" s="309"/>
      <c r="OEM12" s="309"/>
      <c r="OEN12" s="309"/>
      <c r="OEO12" s="309"/>
      <c r="OEP12" s="309"/>
      <c r="OEQ12" s="309"/>
      <c r="OER12" s="309"/>
      <c r="OES12" s="309"/>
      <c r="OET12" s="309"/>
      <c r="OEU12" s="309"/>
      <c r="OEV12" s="309"/>
      <c r="OEW12" s="309"/>
      <c r="OEX12" s="309"/>
      <c r="OEY12" s="309"/>
      <c r="OEZ12" s="309"/>
      <c r="OFA12" s="309"/>
      <c r="OFB12" s="309"/>
      <c r="OFC12" s="309"/>
      <c r="OFD12" s="309"/>
      <c r="OFE12" s="309"/>
      <c r="OFF12" s="309"/>
      <c r="OFG12" s="309"/>
      <c r="OFH12" s="309"/>
      <c r="OFI12" s="309"/>
      <c r="OFJ12" s="309"/>
      <c r="OFK12" s="309"/>
      <c r="OFL12" s="309"/>
      <c r="OFM12" s="309"/>
      <c r="OFN12" s="309"/>
      <c r="OFO12" s="309"/>
      <c r="OFP12" s="309"/>
      <c r="OFQ12" s="309"/>
      <c r="OFR12" s="309"/>
      <c r="OFS12" s="309"/>
      <c r="OFT12" s="309"/>
      <c r="OFU12" s="309"/>
      <c r="OFV12" s="309"/>
      <c r="OFW12" s="309"/>
      <c r="OFX12" s="309"/>
      <c r="OFY12" s="309"/>
      <c r="OFZ12" s="309"/>
      <c r="OGA12" s="309"/>
      <c r="OGB12" s="309"/>
      <c r="OGC12" s="309"/>
      <c r="OGD12" s="309"/>
      <c r="OGE12" s="309"/>
      <c r="OGF12" s="309"/>
      <c r="OGG12" s="309"/>
      <c r="OGH12" s="309"/>
      <c r="OGI12" s="309"/>
      <c r="OGJ12" s="309"/>
      <c r="OGK12" s="309"/>
      <c r="OGL12" s="309"/>
      <c r="OGM12" s="309"/>
      <c r="OGN12" s="309"/>
      <c r="OGO12" s="309"/>
      <c r="OGP12" s="309"/>
      <c r="OGQ12" s="309"/>
      <c r="OGR12" s="309"/>
      <c r="OGS12" s="309"/>
      <c r="OGT12" s="309"/>
      <c r="OGU12" s="309"/>
      <c r="OGV12" s="309"/>
      <c r="OGW12" s="309"/>
      <c r="OGX12" s="309"/>
      <c r="OGY12" s="309"/>
      <c r="OGZ12" s="309"/>
      <c r="OHA12" s="309"/>
      <c r="OHB12" s="309"/>
      <c r="OHC12" s="309"/>
      <c r="OHD12" s="309"/>
      <c r="OHE12" s="309"/>
      <c r="OHF12" s="309"/>
      <c r="OHG12" s="309"/>
      <c r="OHH12" s="309"/>
      <c r="OHI12" s="309"/>
      <c r="OHJ12" s="309"/>
      <c r="OHK12" s="309"/>
      <c r="OHL12" s="309"/>
      <c r="OHM12" s="309"/>
      <c r="OHN12" s="309"/>
      <c r="OHO12" s="309"/>
      <c r="OHP12" s="309"/>
      <c r="OHQ12" s="309"/>
      <c r="OHR12" s="309"/>
      <c r="OHS12" s="309"/>
      <c r="OHT12" s="309"/>
      <c r="OHU12" s="309"/>
      <c r="OHV12" s="309"/>
      <c r="OHW12" s="309"/>
      <c r="OHX12" s="309"/>
      <c r="OHY12" s="309"/>
      <c r="OHZ12" s="309"/>
      <c r="OIA12" s="309"/>
      <c r="OIB12" s="309"/>
      <c r="OIC12" s="309"/>
      <c r="OID12" s="309"/>
      <c r="OIE12" s="309"/>
      <c r="OIF12" s="309"/>
      <c r="OIG12" s="309"/>
      <c r="OIH12" s="309"/>
      <c r="OII12" s="309"/>
      <c r="OIJ12" s="309"/>
      <c r="OIK12" s="309"/>
      <c r="OIL12" s="309"/>
      <c r="OIM12" s="309"/>
      <c r="OIN12" s="309"/>
      <c r="OIO12" s="309"/>
      <c r="OIP12" s="309"/>
      <c r="OIQ12" s="309"/>
      <c r="OIR12" s="309"/>
      <c r="OIS12" s="309"/>
      <c r="OIT12" s="309"/>
      <c r="OIU12" s="309"/>
      <c r="OIV12" s="309"/>
      <c r="OIW12" s="309"/>
      <c r="OIX12" s="309"/>
      <c r="OIY12" s="309"/>
      <c r="OIZ12" s="309"/>
      <c r="OJA12" s="309"/>
      <c r="OJB12" s="309"/>
      <c r="OJC12" s="309"/>
      <c r="OJD12" s="309"/>
      <c r="OJE12" s="309"/>
      <c r="OJF12" s="309"/>
      <c r="OJG12" s="309"/>
      <c r="OJH12" s="309"/>
      <c r="OJI12" s="309"/>
      <c r="OJJ12" s="309"/>
      <c r="OJK12" s="309"/>
      <c r="OJL12" s="309"/>
      <c r="OJM12" s="309"/>
      <c r="OJN12" s="309"/>
      <c r="OJO12" s="309"/>
      <c r="OJP12" s="309"/>
      <c r="OJQ12" s="309"/>
      <c r="OJR12" s="309"/>
      <c r="OJS12" s="309"/>
      <c r="OJT12" s="309"/>
      <c r="OJU12" s="309"/>
      <c r="OJV12" s="309"/>
      <c r="OJW12" s="309"/>
      <c r="OJX12" s="309"/>
      <c r="OJY12" s="309"/>
      <c r="OJZ12" s="309"/>
      <c r="OKA12" s="309"/>
      <c r="OKB12" s="309"/>
      <c r="OKC12" s="309"/>
      <c r="OKD12" s="309"/>
      <c r="OKE12" s="309"/>
      <c r="OKF12" s="309"/>
      <c r="OKG12" s="309"/>
      <c r="OKH12" s="309"/>
      <c r="OKI12" s="309"/>
      <c r="OKJ12" s="309"/>
      <c r="OKK12" s="309"/>
      <c r="OKL12" s="309"/>
      <c r="OKM12" s="309"/>
      <c r="OKN12" s="309"/>
      <c r="OKO12" s="309"/>
      <c r="OKP12" s="309"/>
      <c r="OKQ12" s="309"/>
      <c r="OKR12" s="309"/>
      <c r="OKS12" s="309"/>
      <c r="OKT12" s="309"/>
      <c r="OKU12" s="309"/>
      <c r="OKV12" s="309"/>
      <c r="OKW12" s="309"/>
      <c r="OKX12" s="309"/>
      <c r="OKY12" s="309"/>
      <c r="OKZ12" s="309"/>
      <c r="OLA12" s="309"/>
      <c r="OLB12" s="309"/>
      <c r="OLC12" s="309"/>
      <c r="OLD12" s="309"/>
      <c r="OLE12" s="309"/>
      <c r="OLF12" s="309"/>
      <c r="OLG12" s="309"/>
      <c r="OLH12" s="309"/>
      <c r="OLI12" s="309"/>
      <c r="OLJ12" s="309"/>
      <c r="OLK12" s="309"/>
      <c r="OLL12" s="309"/>
      <c r="OLM12" s="309"/>
      <c r="OLN12" s="309"/>
      <c r="OLO12" s="309"/>
      <c r="OLP12" s="309"/>
      <c r="OLQ12" s="309"/>
      <c r="OLR12" s="309"/>
      <c r="OLS12" s="309"/>
      <c r="OLT12" s="309"/>
      <c r="OLU12" s="309"/>
      <c r="OLV12" s="309"/>
      <c r="OLW12" s="309"/>
      <c r="OLX12" s="309"/>
      <c r="OLY12" s="309"/>
      <c r="OLZ12" s="309"/>
      <c r="OMA12" s="309"/>
      <c r="OMB12" s="309"/>
      <c r="OMC12" s="309"/>
      <c r="OMD12" s="309"/>
      <c r="OME12" s="309"/>
      <c r="OMF12" s="309"/>
      <c r="OMG12" s="309"/>
      <c r="OMH12" s="309"/>
      <c r="OMI12" s="309"/>
      <c r="OMJ12" s="309"/>
      <c r="OMK12" s="309"/>
      <c r="OML12" s="309"/>
      <c r="OMM12" s="309"/>
      <c r="OMN12" s="309"/>
      <c r="OMO12" s="309"/>
      <c r="OMP12" s="309"/>
      <c r="OMQ12" s="309"/>
      <c r="OMR12" s="309"/>
      <c r="OMS12" s="309"/>
      <c r="OMT12" s="309"/>
      <c r="OMU12" s="309"/>
      <c r="OMV12" s="309"/>
      <c r="OMW12" s="309"/>
      <c r="OMX12" s="309"/>
      <c r="OMY12" s="309"/>
      <c r="OMZ12" s="309"/>
      <c r="ONA12" s="309"/>
      <c r="ONB12" s="309"/>
      <c r="ONC12" s="309"/>
      <c r="OND12" s="309"/>
      <c r="ONE12" s="309"/>
      <c r="ONF12" s="309"/>
      <c r="ONG12" s="309"/>
      <c r="ONH12" s="309"/>
      <c r="ONI12" s="309"/>
      <c r="ONJ12" s="309"/>
      <c r="ONK12" s="309"/>
      <c r="ONL12" s="309"/>
      <c r="ONM12" s="309"/>
      <c r="ONN12" s="309"/>
      <c r="ONO12" s="309"/>
      <c r="ONP12" s="309"/>
      <c r="ONQ12" s="309"/>
      <c r="ONR12" s="309"/>
      <c r="ONS12" s="309"/>
      <c r="ONT12" s="309"/>
      <c r="ONU12" s="309"/>
      <c r="ONV12" s="309"/>
      <c r="ONW12" s="309"/>
      <c r="ONX12" s="309"/>
      <c r="ONY12" s="309"/>
      <c r="ONZ12" s="309"/>
      <c r="OOA12" s="309"/>
      <c r="OOB12" s="309"/>
      <c r="OOC12" s="309"/>
      <c r="OOD12" s="309"/>
      <c r="OOE12" s="309"/>
      <c r="OOF12" s="309"/>
      <c r="OOG12" s="309"/>
      <c r="OOH12" s="309"/>
      <c r="OOI12" s="309"/>
      <c r="OOJ12" s="309"/>
      <c r="OOK12" s="309"/>
      <c r="OOL12" s="309"/>
      <c r="OOM12" s="309"/>
      <c r="OON12" s="309"/>
      <c r="OOO12" s="309"/>
      <c r="OOP12" s="309"/>
      <c r="OOQ12" s="309"/>
      <c r="OOR12" s="309"/>
      <c r="OOS12" s="309"/>
      <c r="OOT12" s="309"/>
      <c r="OOU12" s="309"/>
      <c r="OOV12" s="309"/>
      <c r="OOW12" s="309"/>
      <c r="OOX12" s="309"/>
      <c r="OOY12" s="309"/>
      <c r="OOZ12" s="309"/>
      <c r="OPA12" s="309"/>
      <c r="OPB12" s="309"/>
      <c r="OPC12" s="309"/>
      <c r="OPD12" s="309"/>
      <c r="OPE12" s="309"/>
      <c r="OPF12" s="309"/>
      <c r="OPG12" s="309"/>
      <c r="OPH12" s="309"/>
      <c r="OPI12" s="309"/>
      <c r="OPJ12" s="309"/>
      <c r="OPK12" s="309"/>
      <c r="OPL12" s="309"/>
      <c r="OPM12" s="309"/>
      <c r="OPN12" s="309"/>
      <c r="OPO12" s="309"/>
      <c r="OPP12" s="309"/>
      <c r="OPQ12" s="309"/>
      <c r="OPR12" s="309"/>
      <c r="OPS12" s="309"/>
      <c r="OPT12" s="309"/>
      <c r="OPU12" s="309"/>
      <c r="OPV12" s="309"/>
      <c r="OPW12" s="309"/>
      <c r="OPX12" s="309"/>
      <c r="OPY12" s="309"/>
      <c r="OPZ12" s="309"/>
      <c r="OQA12" s="309"/>
      <c r="OQB12" s="309"/>
      <c r="OQC12" s="309"/>
      <c r="OQD12" s="309"/>
      <c r="OQE12" s="309"/>
      <c r="OQF12" s="309"/>
      <c r="OQG12" s="309"/>
      <c r="OQH12" s="309"/>
      <c r="OQI12" s="309"/>
      <c r="OQJ12" s="309"/>
      <c r="OQK12" s="309"/>
      <c r="OQL12" s="309"/>
      <c r="OQM12" s="309"/>
      <c r="OQN12" s="309"/>
      <c r="OQO12" s="309"/>
      <c r="OQP12" s="309"/>
      <c r="OQQ12" s="309"/>
      <c r="OQR12" s="309"/>
      <c r="OQS12" s="309"/>
      <c r="OQT12" s="309"/>
      <c r="OQU12" s="309"/>
      <c r="OQV12" s="309"/>
      <c r="OQW12" s="309"/>
      <c r="OQX12" s="309"/>
      <c r="OQY12" s="309"/>
      <c r="OQZ12" s="309"/>
      <c r="ORA12" s="309"/>
      <c r="ORB12" s="309"/>
      <c r="ORC12" s="309"/>
      <c r="ORD12" s="309"/>
      <c r="ORE12" s="309"/>
      <c r="ORF12" s="309"/>
      <c r="ORG12" s="309"/>
      <c r="ORH12" s="309"/>
      <c r="ORI12" s="309"/>
      <c r="ORJ12" s="309"/>
      <c r="ORK12" s="309"/>
      <c r="ORL12" s="309"/>
      <c r="ORM12" s="309"/>
      <c r="ORN12" s="309"/>
      <c r="ORO12" s="309"/>
      <c r="ORP12" s="309"/>
      <c r="ORQ12" s="309"/>
      <c r="ORR12" s="309"/>
      <c r="ORS12" s="309"/>
      <c r="ORT12" s="309"/>
      <c r="ORU12" s="309"/>
      <c r="ORV12" s="309"/>
      <c r="ORW12" s="309"/>
      <c r="ORX12" s="309"/>
      <c r="ORY12" s="309"/>
      <c r="ORZ12" s="309"/>
      <c r="OSA12" s="309"/>
      <c r="OSB12" s="309"/>
      <c r="OSC12" s="309"/>
      <c r="OSD12" s="309"/>
      <c r="OSE12" s="309"/>
      <c r="OSF12" s="309"/>
      <c r="OSG12" s="309"/>
      <c r="OSH12" s="309"/>
      <c r="OSI12" s="309"/>
      <c r="OSJ12" s="309"/>
      <c r="OSK12" s="309"/>
      <c r="OSL12" s="309"/>
      <c r="OSM12" s="309"/>
      <c r="OSN12" s="309"/>
      <c r="OSO12" s="309"/>
      <c r="OSP12" s="309"/>
      <c r="OSQ12" s="309"/>
      <c r="OSR12" s="309"/>
      <c r="OSS12" s="309"/>
      <c r="OST12" s="309"/>
      <c r="OSU12" s="309"/>
      <c r="OSV12" s="309"/>
      <c r="OSW12" s="309"/>
      <c r="OSX12" s="309"/>
      <c r="OSY12" s="309"/>
      <c r="OSZ12" s="309"/>
      <c r="OTA12" s="309"/>
      <c r="OTB12" s="309"/>
      <c r="OTC12" s="309"/>
      <c r="OTD12" s="309"/>
      <c r="OTE12" s="309"/>
      <c r="OTF12" s="309"/>
      <c r="OTG12" s="309"/>
      <c r="OTH12" s="309"/>
      <c r="OTI12" s="309"/>
      <c r="OTJ12" s="309"/>
      <c r="OTK12" s="309"/>
      <c r="OTL12" s="309"/>
      <c r="OTM12" s="309"/>
      <c r="OTN12" s="309"/>
      <c r="OTO12" s="309"/>
      <c r="OTP12" s="309"/>
      <c r="OTQ12" s="309"/>
      <c r="OTR12" s="309"/>
      <c r="OTS12" s="309"/>
      <c r="OTT12" s="309"/>
      <c r="OTU12" s="309"/>
      <c r="OTV12" s="309"/>
      <c r="OTW12" s="309"/>
      <c r="OTX12" s="309"/>
      <c r="OTY12" s="309"/>
      <c r="OTZ12" s="309"/>
      <c r="OUA12" s="309"/>
      <c r="OUB12" s="309"/>
      <c r="OUC12" s="309"/>
      <c r="OUD12" s="309"/>
      <c r="OUE12" s="309"/>
      <c r="OUF12" s="309"/>
      <c r="OUG12" s="309"/>
      <c r="OUH12" s="309"/>
      <c r="OUI12" s="309"/>
      <c r="OUJ12" s="309"/>
      <c r="OUK12" s="309"/>
      <c r="OUL12" s="309"/>
      <c r="OUM12" s="309"/>
      <c r="OUN12" s="309"/>
      <c r="OUO12" s="309"/>
      <c r="OUP12" s="309"/>
      <c r="OUQ12" s="309"/>
      <c r="OUR12" s="309"/>
      <c r="OUS12" s="309"/>
      <c r="OUT12" s="309"/>
      <c r="OUU12" s="309"/>
      <c r="OUV12" s="309"/>
      <c r="OUW12" s="309"/>
      <c r="OUX12" s="309"/>
      <c r="OUY12" s="309"/>
      <c r="OUZ12" s="309"/>
      <c r="OVA12" s="309"/>
      <c r="OVB12" s="309"/>
      <c r="OVC12" s="309"/>
      <c r="OVD12" s="309"/>
      <c r="OVE12" s="309"/>
      <c r="OVF12" s="309"/>
      <c r="OVG12" s="309"/>
      <c r="OVH12" s="309"/>
      <c r="OVI12" s="309"/>
      <c r="OVJ12" s="309"/>
      <c r="OVK12" s="309"/>
      <c r="OVL12" s="309"/>
      <c r="OVM12" s="309"/>
      <c r="OVN12" s="309"/>
      <c r="OVO12" s="309"/>
      <c r="OVP12" s="309"/>
      <c r="OVQ12" s="309"/>
      <c r="OVR12" s="309"/>
      <c r="OVS12" s="309"/>
      <c r="OVT12" s="309"/>
      <c r="OVU12" s="309"/>
      <c r="OVV12" s="309"/>
      <c r="OVW12" s="309"/>
      <c r="OVX12" s="309"/>
      <c r="OVY12" s="309"/>
      <c r="OVZ12" s="309"/>
      <c r="OWA12" s="309"/>
      <c r="OWB12" s="309"/>
      <c r="OWC12" s="309"/>
      <c r="OWD12" s="309"/>
      <c r="OWE12" s="309"/>
      <c r="OWF12" s="309"/>
      <c r="OWG12" s="309"/>
      <c r="OWH12" s="309"/>
      <c r="OWI12" s="309"/>
      <c r="OWJ12" s="309"/>
      <c r="OWK12" s="309"/>
      <c r="OWL12" s="309"/>
      <c r="OWM12" s="309"/>
      <c r="OWN12" s="309"/>
      <c r="OWO12" s="309"/>
      <c r="OWP12" s="309"/>
      <c r="OWQ12" s="309"/>
      <c r="OWR12" s="309"/>
      <c r="OWS12" s="309"/>
      <c r="OWT12" s="309"/>
      <c r="OWU12" s="309"/>
      <c r="OWV12" s="309"/>
      <c r="OWW12" s="309"/>
      <c r="OWX12" s="309"/>
      <c r="OWY12" s="309"/>
      <c r="OWZ12" s="309"/>
      <c r="OXA12" s="309"/>
      <c r="OXB12" s="309"/>
      <c r="OXC12" s="309"/>
      <c r="OXD12" s="309"/>
      <c r="OXE12" s="309"/>
      <c r="OXF12" s="309"/>
      <c r="OXG12" s="309"/>
      <c r="OXH12" s="309"/>
      <c r="OXI12" s="309"/>
      <c r="OXJ12" s="309"/>
      <c r="OXK12" s="309"/>
      <c r="OXL12" s="309"/>
      <c r="OXM12" s="309"/>
      <c r="OXN12" s="309"/>
      <c r="OXO12" s="309"/>
      <c r="OXP12" s="309"/>
      <c r="OXQ12" s="309"/>
      <c r="OXR12" s="309"/>
      <c r="OXS12" s="309"/>
      <c r="OXT12" s="309"/>
      <c r="OXU12" s="309"/>
      <c r="OXV12" s="309"/>
      <c r="OXW12" s="309"/>
      <c r="OXX12" s="309"/>
      <c r="OXY12" s="309"/>
      <c r="OXZ12" s="309"/>
      <c r="OYA12" s="309"/>
      <c r="OYB12" s="309"/>
      <c r="OYC12" s="309"/>
      <c r="OYD12" s="309"/>
      <c r="OYE12" s="309"/>
      <c r="OYF12" s="309"/>
      <c r="OYG12" s="309"/>
      <c r="OYH12" s="309"/>
      <c r="OYI12" s="309"/>
      <c r="OYJ12" s="309"/>
      <c r="OYK12" s="309"/>
      <c r="OYL12" s="309"/>
      <c r="OYM12" s="309"/>
      <c r="OYN12" s="309"/>
      <c r="OYO12" s="309"/>
      <c r="OYP12" s="309"/>
      <c r="OYQ12" s="309"/>
      <c r="OYR12" s="309"/>
      <c r="OYS12" s="309"/>
      <c r="OYT12" s="309"/>
      <c r="OYU12" s="309"/>
      <c r="OYV12" s="309"/>
      <c r="OYW12" s="309"/>
      <c r="OYX12" s="309"/>
      <c r="OYY12" s="309"/>
      <c r="OYZ12" s="309"/>
      <c r="OZA12" s="309"/>
      <c r="OZB12" s="309"/>
      <c r="OZC12" s="309"/>
      <c r="OZD12" s="309"/>
      <c r="OZE12" s="309"/>
      <c r="OZF12" s="309"/>
      <c r="OZG12" s="309"/>
      <c r="OZH12" s="309"/>
      <c r="OZI12" s="309"/>
      <c r="OZJ12" s="309"/>
      <c r="OZK12" s="309"/>
      <c r="OZL12" s="309"/>
      <c r="OZM12" s="309"/>
      <c r="OZN12" s="309"/>
      <c r="OZO12" s="309"/>
      <c r="OZP12" s="309"/>
      <c r="OZQ12" s="309"/>
      <c r="OZR12" s="309"/>
      <c r="OZS12" s="309"/>
      <c r="OZT12" s="309"/>
      <c r="OZU12" s="309"/>
      <c r="OZV12" s="309"/>
      <c r="OZW12" s="309"/>
      <c r="OZX12" s="309"/>
      <c r="OZY12" s="309"/>
      <c r="OZZ12" s="309"/>
      <c r="PAA12" s="309"/>
      <c r="PAB12" s="309"/>
      <c r="PAC12" s="309"/>
      <c r="PAD12" s="309"/>
      <c r="PAE12" s="309"/>
      <c r="PAF12" s="309"/>
      <c r="PAG12" s="309"/>
      <c r="PAH12" s="309"/>
      <c r="PAI12" s="309"/>
      <c r="PAJ12" s="309"/>
      <c r="PAK12" s="309"/>
      <c r="PAL12" s="309"/>
      <c r="PAM12" s="309"/>
      <c r="PAN12" s="309"/>
      <c r="PAO12" s="309"/>
      <c r="PAP12" s="309"/>
      <c r="PAQ12" s="309"/>
      <c r="PAR12" s="309"/>
      <c r="PAS12" s="309"/>
      <c r="PAT12" s="309"/>
      <c r="PAU12" s="309"/>
      <c r="PAV12" s="309"/>
      <c r="PAW12" s="309"/>
      <c r="PAX12" s="309"/>
      <c r="PAY12" s="309"/>
      <c r="PAZ12" s="309"/>
      <c r="PBA12" s="309"/>
      <c r="PBB12" s="309"/>
      <c r="PBC12" s="309"/>
      <c r="PBD12" s="309"/>
      <c r="PBE12" s="309"/>
      <c r="PBF12" s="309"/>
      <c r="PBG12" s="309"/>
      <c r="PBH12" s="309"/>
      <c r="PBI12" s="309"/>
      <c r="PBJ12" s="309"/>
      <c r="PBK12" s="309"/>
      <c r="PBL12" s="309"/>
      <c r="PBM12" s="309"/>
      <c r="PBN12" s="309"/>
      <c r="PBO12" s="309"/>
      <c r="PBP12" s="309"/>
      <c r="PBQ12" s="309"/>
      <c r="PBR12" s="309"/>
      <c r="PBS12" s="309"/>
      <c r="PBT12" s="309"/>
      <c r="PBU12" s="309"/>
      <c r="PBV12" s="309"/>
      <c r="PBW12" s="309"/>
      <c r="PBX12" s="309"/>
      <c r="PBY12" s="309"/>
      <c r="PBZ12" s="309"/>
      <c r="PCA12" s="309"/>
      <c r="PCB12" s="309"/>
      <c r="PCC12" s="309"/>
      <c r="PCD12" s="309"/>
      <c r="PCE12" s="309"/>
      <c r="PCF12" s="309"/>
      <c r="PCG12" s="309"/>
      <c r="PCH12" s="309"/>
      <c r="PCI12" s="309"/>
      <c r="PCJ12" s="309"/>
      <c r="PCK12" s="309"/>
      <c r="PCL12" s="309"/>
      <c r="PCM12" s="309"/>
      <c r="PCN12" s="309"/>
      <c r="PCO12" s="309"/>
      <c r="PCP12" s="309"/>
      <c r="PCQ12" s="309"/>
      <c r="PCR12" s="309"/>
      <c r="PCS12" s="309"/>
      <c r="PCT12" s="309"/>
      <c r="PCU12" s="309"/>
      <c r="PCV12" s="309"/>
      <c r="PCW12" s="309"/>
      <c r="PCX12" s="309"/>
      <c r="PCY12" s="309"/>
      <c r="PCZ12" s="309"/>
      <c r="PDA12" s="309"/>
      <c r="PDB12" s="309"/>
      <c r="PDC12" s="309"/>
      <c r="PDD12" s="309"/>
      <c r="PDE12" s="309"/>
      <c r="PDF12" s="309"/>
      <c r="PDG12" s="309"/>
      <c r="PDH12" s="309"/>
      <c r="PDI12" s="309"/>
      <c r="PDJ12" s="309"/>
      <c r="PDK12" s="309"/>
      <c r="PDL12" s="309"/>
      <c r="PDM12" s="309"/>
      <c r="PDN12" s="309"/>
      <c r="PDO12" s="309"/>
      <c r="PDP12" s="309"/>
      <c r="PDQ12" s="309"/>
      <c r="PDR12" s="309"/>
      <c r="PDS12" s="309"/>
      <c r="PDT12" s="309"/>
      <c r="PDU12" s="309"/>
      <c r="PDV12" s="309"/>
      <c r="PDW12" s="309"/>
      <c r="PDX12" s="309"/>
      <c r="PDY12" s="309"/>
      <c r="PDZ12" s="309"/>
      <c r="PEA12" s="309"/>
      <c r="PEB12" s="309"/>
      <c r="PEC12" s="309"/>
      <c r="PED12" s="309"/>
      <c r="PEE12" s="309"/>
      <c r="PEF12" s="309"/>
      <c r="PEG12" s="309"/>
      <c r="PEH12" s="309"/>
      <c r="PEI12" s="309"/>
      <c r="PEJ12" s="309"/>
      <c r="PEK12" s="309"/>
      <c r="PEL12" s="309"/>
      <c r="PEM12" s="309"/>
      <c r="PEN12" s="309"/>
      <c r="PEO12" s="309"/>
      <c r="PEP12" s="309"/>
      <c r="PEQ12" s="309"/>
      <c r="PER12" s="309"/>
      <c r="PES12" s="309"/>
      <c r="PET12" s="309"/>
      <c r="PEU12" s="309"/>
      <c r="PEV12" s="309"/>
      <c r="PEW12" s="309"/>
      <c r="PEX12" s="309"/>
      <c r="PEY12" s="309"/>
      <c r="PEZ12" s="309"/>
      <c r="PFA12" s="309"/>
      <c r="PFB12" s="309"/>
      <c r="PFC12" s="309"/>
      <c r="PFD12" s="309"/>
      <c r="PFE12" s="309"/>
      <c r="PFF12" s="309"/>
      <c r="PFG12" s="309"/>
      <c r="PFH12" s="309"/>
      <c r="PFI12" s="309"/>
      <c r="PFJ12" s="309"/>
      <c r="PFK12" s="309"/>
      <c r="PFL12" s="309"/>
      <c r="PFM12" s="309"/>
      <c r="PFN12" s="309"/>
      <c r="PFO12" s="309"/>
      <c r="PFP12" s="309"/>
      <c r="PFQ12" s="309"/>
      <c r="PFR12" s="309"/>
      <c r="PFS12" s="309"/>
      <c r="PFT12" s="309"/>
      <c r="PFU12" s="309"/>
      <c r="PFV12" s="309"/>
      <c r="PFW12" s="309"/>
      <c r="PFX12" s="309"/>
      <c r="PFY12" s="309"/>
      <c r="PFZ12" s="309"/>
      <c r="PGA12" s="309"/>
      <c r="PGB12" s="309"/>
      <c r="PGC12" s="309"/>
      <c r="PGD12" s="309"/>
      <c r="PGE12" s="309"/>
      <c r="PGF12" s="309"/>
      <c r="PGG12" s="309"/>
      <c r="PGH12" s="309"/>
      <c r="PGI12" s="309"/>
      <c r="PGJ12" s="309"/>
      <c r="PGK12" s="309"/>
      <c r="PGL12" s="309"/>
      <c r="PGM12" s="309"/>
      <c r="PGN12" s="309"/>
      <c r="PGO12" s="309"/>
      <c r="PGP12" s="309"/>
      <c r="PGQ12" s="309"/>
      <c r="PGR12" s="309"/>
      <c r="PGS12" s="309"/>
      <c r="PGT12" s="309"/>
      <c r="PGU12" s="309"/>
      <c r="PGV12" s="309"/>
      <c r="PGW12" s="309"/>
      <c r="PGX12" s="309"/>
      <c r="PGY12" s="309"/>
      <c r="PGZ12" s="309"/>
      <c r="PHA12" s="309"/>
      <c r="PHB12" s="309"/>
      <c r="PHC12" s="309"/>
      <c r="PHD12" s="309"/>
      <c r="PHE12" s="309"/>
      <c r="PHF12" s="309"/>
      <c r="PHG12" s="309"/>
      <c r="PHH12" s="309"/>
      <c r="PHI12" s="309"/>
      <c r="PHJ12" s="309"/>
      <c r="PHK12" s="309"/>
      <c r="PHL12" s="309"/>
      <c r="PHM12" s="309"/>
      <c r="PHN12" s="309"/>
      <c r="PHO12" s="309"/>
      <c r="PHP12" s="309"/>
      <c r="PHQ12" s="309"/>
      <c r="PHR12" s="309"/>
      <c r="PHS12" s="309"/>
      <c r="PHT12" s="309"/>
      <c r="PHU12" s="309"/>
      <c r="PHV12" s="309"/>
      <c r="PHW12" s="309"/>
      <c r="PHX12" s="309"/>
      <c r="PHY12" s="309"/>
      <c r="PHZ12" s="309"/>
      <c r="PIA12" s="309"/>
      <c r="PIB12" s="309"/>
      <c r="PIC12" s="309"/>
      <c r="PID12" s="309"/>
      <c r="PIE12" s="309"/>
      <c r="PIF12" s="309"/>
      <c r="PIG12" s="309"/>
      <c r="PIH12" s="309"/>
      <c r="PII12" s="309"/>
      <c r="PIJ12" s="309"/>
      <c r="PIK12" s="309"/>
      <c r="PIL12" s="309"/>
      <c r="PIM12" s="309"/>
      <c r="PIN12" s="309"/>
      <c r="PIO12" s="309"/>
      <c r="PIP12" s="309"/>
      <c r="PIQ12" s="309"/>
      <c r="PIR12" s="309"/>
      <c r="PIS12" s="309"/>
      <c r="PIT12" s="309"/>
      <c r="PIU12" s="309"/>
      <c r="PIV12" s="309"/>
      <c r="PIW12" s="309"/>
      <c r="PIX12" s="309"/>
      <c r="PIY12" s="309"/>
      <c r="PIZ12" s="309"/>
      <c r="PJA12" s="309"/>
      <c r="PJB12" s="309"/>
      <c r="PJC12" s="309"/>
      <c r="PJD12" s="309"/>
      <c r="PJE12" s="309"/>
      <c r="PJF12" s="309"/>
      <c r="PJG12" s="309"/>
      <c r="PJH12" s="309"/>
      <c r="PJI12" s="309"/>
      <c r="PJJ12" s="309"/>
      <c r="PJK12" s="309"/>
      <c r="PJL12" s="309"/>
      <c r="PJM12" s="309"/>
      <c r="PJN12" s="309"/>
      <c r="PJO12" s="309"/>
      <c r="PJP12" s="309"/>
      <c r="PJQ12" s="309"/>
      <c r="PJR12" s="309"/>
      <c r="PJS12" s="309"/>
      <c r="PJT12" s="309"/>
      <c r="PJU12" s="309"/>
      <c r="PJV12" s="309"/>
      <c r="PJW12" s="309"/>
      <c r="PJX12" s="309"/>
      <c r="PJY12" s="309"/>
      <c r="PJZ12" s="309"/>
      <c r="PKA12" s="309"/>
      <c r="PKB12" s="309"/>
      <c r="PKC12" s="309"/>
      <c r="PKD12" s="309"/>
      <c r="PKE12" s="309"/>
      <c r="PKF12" s="309"/>
      <c r="PKG12" s="309"/>
      <c r="PKH12" s="309"/>
      <c r="PKI12" s="309"/>
      <c r="PKJ12" s="309"/>
      <c r="PKK12" s="309"/>
      <c r="PKL12" s="309"/>
      <c r="PKM12" s="309"/>
      <c r="PKN12" s="309"/>
      <c r="PKO12" s="309"/>
      <c r="PKP12" s="309"/>
      <c r="PKQ12" s="309"/>
      <c r="PKR12" s="309"/>
      <c r="PKS12" s="309"/>
      <c r="PKT12" s="309"/>
      <c r="PKU12" s="309"/>
      <c r="PKV12" s="309"/>
      <c r="PKW12" s="309"/>
      <c r="PKX12" s="309"/>
      <c r="PKY12" s="309"/>
      <c r="PKZ12" s="309"/>
      <c r="PLA12" s="309"/>
      <c r="PLB12" s="309"/>
      <c r="PLC12" s="309"/>
      <c r="PLD12" s="309"/>
      <c r="PLE12" s="309"/>
      <c r="PLF12" s="309"/>
      <c r="PLG12" s="309"/>
      <c r="PLH12" s="309"/>
      <c r="PLI12" s="309"/>
      <c r="PLJ12" s="309"/>
      <c r="PLK12" s="309"/>
      <c r="PLL12" s="309"/>
      <c r="PLM12" s="309"/>
      <c r="PLN12" s="309"/>
      <c r="PLO12" s="309"/>
      <c r="PLP12" s="309"/>
      <c r="PLQ12" s="309"/>
      <c r="PLR12" s="309"/>
      <c r="PLS12" s="309"/>
      <c r="PLT12" s="309"/>
      <c r="PLU12" s="309"/>
      <c r="PLV12" s="309"/>
      <c r="PLW12" s="309"/>
      <c r="PLX12" s="309"/>
      <c r="PLY12" s="309"/>
      <c r="PLZ12" s="309"/>
      <c r="PMA12" s="309"/>
      <c r="PMB12" s="309"/>
      <c r="PMC12" s="309"/>
      <c r="PMD12" s="309"/>
      <c r="PME12" s="309"/>
      <c r="PMF12" s="309"/>
      <c r="PMG12" s="309"/>
      <c r="PMH12" s="309"/>
      <c r="PMI12" s="309"/>
      <c r="PMJ12" s="309"/>
      <c r="PMK12" s="309"/>
      <c r="PML12" s="309"/>
      <c r="PMM12" s="309"/>
      <c r="PMN12" s="309"/>
      <c r="PMO12" s="309"/>
      <c r="PMP12" s="309"/>
      <c r="PMQ12" s="309"/>
      <c r="PMR12" s="309"/>
      <c r="PMS12" s="309"/>
      <c r="PMT12" s="309"/>
      <c r="PMU12" s="309"/>
      <c r="PMV12" s="309"/>
      <c r="PMW12" s="309"/>
      <c r="PMX12" s="309"/>
      <c r="PMY12" s="309"/>
      <c r="PMZ12" s="309"/>
      <c r="PNA12" s="309"/>
      <c r="PNB12" s="309"/>
      <c r="PNC12" s="309"/>
      <c r="PND12" s="309"/>
      <c r="PNE12" s="309"/>
      <c r="PNF12" s="309"/>
      <c r="PNG12" s="309"/>
      <c r="PNH12" s="309"/>
      <c r="PNI12" s="309"/>
      <c r="PNJ12" s="309"/>
      <c r="PNK12" s="309"/>
      <c r="PNL12" s="309"/>
      <c r="PNM12" s="309"/>
      <c r="PNN12" s="309"/>
      <c r="PNO12" s="309"/>
      <c r="PNP12" s="309"/>
      <c r="PNQ12" s="309"/>
      <c r="PNR12" s="309"/>
      <c r="PNS12" s="309"/>
      <c r="PNT12" s="309"/>
      <c r="PNU12" s="309"/>
      <c r="PNV12" s="309"/>
      <c r="PNW12" s="309"/>
      <c r="PNX12" s="309"/>
      <c r="PNY12" s="309"/>
      <c r="PNZ12" s="309"/>
      <c r="POA12" s="309"/>
      <c r="POB12" s="309"/>
      <c r="POC12" s="309"/>
      <c r="POD12" s="309"/>
      <c r="POE12" s="309"/>
      <c r="POF12" s="309"/>
      <c r="POG12" s="309"/>
      <c r="POH12" s="309"/>
      <c r="POI12" s="309"/>
      <c r="POJ12" s="309"/>
      <c r="POK12" s="309"/>
      <c r="POL12" s="309"/>
      <c r="POM12" s="309"/>
      <c r="PON12" s="309"/>
      <c r="POO12" s="309"/>
      <c r="POP12" s="309"/>
      <c r="POQ12" s="309"/>
      <c r="POR12" s="309"/>
      <c r="POS12" s="309"/>
      <c r="POT12" s="309"/>
      <c r="POU12" s="309"/>
      <c r="POV12" s="309"/>
      <c r="POW12" s="309"/>
      <c r="POX12" s="309"/>
      <c r="POY12" s="309"/>
      <c r="POZ12" s="309"/>
      <c r="PPA12" s="309"/>
      <c r="PPB12" s="309"/>
      <c r="PPC12" s="309"/>
      <c r="PPD12" s="309"/>
      <c r="PPE12" s="309"/>
      <c r="PPF12" s="309"/>
      <c r="PPG12" s="309"/>
      <c r="PPH12" s="309"/>
      <c r="PPI12" s="309"/>
      <c r="PPJ12" s="309"/>
      <c r="PPK12" s="309"/>
      <c r="PPL12" s="309"/>
      <c r="PPM12" s="309"/>
      <c r="PPN12" s="309"/>
      <c r="PPO12" s="309"/>
      <c r="PPP12" s="309"/>
      <c r="PPQ12" s="309"/>
      <c r="PPR12" s="309"/>
      <c r="PPS12" s="309"/>
      <c r="PPT12" s="309"/>
      <c r="PPU12" s="309"/>
      <c r="PPV12" s="309"/>
      <c r="PPW12" s="309"/>
      <c r="PPX12" s="309"/>
      <c r="PPY12" s="309"/>
      <c r="PPZ12" s="309"/>
      <c r="PQA12" s="309"/>
      <c r="PQB12" s="309"/>
      <c r="PQC12" s="309"/>
      <c r="PQD12" s="309"/>
      <c r="PQE12" s="309"/>
      <c r="PQF12" s="309"/>
      <c r="PQG12" s="309"/>
      <c r="PQH12" s="309"/>
      <c r="PQI12" s="309"/>
      <c r="PQJ12" s="309"/>
      <c r="PQK12" s="309"/>
      <c r="PQL12" s="309"/>
      <c r="PQM12" s="309"/>
      <c r="PQN12" s="309"/>
      <c r="PQO12" s="309"/>
      <c r="PQP12" s="309"/>
      <c r="PQQ12" s="309"/>
      <c r="PQR12" s="309"/>
      <c r="PQS12" s="309"/>
      <c r="PQT12" s="309"/>
      <c r="PQU12" s="309"/>
      <c r="PQV12" s="309"/>
      <c r="PQW12" s="309"/>
      <c r="PQX12" s="309"/>
      <c r="PQY12" s="309"/>
      <c r="PQZ12" s="309"/>
      <c r="PRA12" s="309"/>
      <c r="PRB12" s="309"/>
      <c r="PRC12" s="309"/>
      <c r="PRD12" s="309"/>
      <c r="PRE12" s="309"/>
      <c r="PRF12" s="309"/>
      <c r="PRG12" s="309"/>
      <c r="PRH12" s="309"/>
      <c r="PRI12" s="309"/>
      <c r="PRJ12" s="309"/>
      <c r="PRK12" s="309"/>
      <c r="PRL12" s="309"/>
      <c r="PRM12" s="309"/>
      <c r="PRN12" s="309"/>
      <c r="PRO12" s="309"/>
      <c r="PRP12" s="309"/>
      <c r="PRQ12" s="309"/>
      <c r="PRR12" s="309"/>
      <c r="PRS12" s="309"/>
      <c r="PRT12" s="309"/>
      <c r="PRU12" s="309"/>
      <c r="PRV12" s="309"/>
      <c r="PRW12" s="309"/>
      <c r="PRX12" s="309"/>
      <c r="PRY12" s="309"/>
      <c r="PRZ12" s="309"/>
      <c r="PSA12" s="309"/>
      <c r="PSB12" s="309"/>
      <c r="PSC12" s="309"/>
      <c r="PSD12" s="309"/>
      <c r="PSE12" s="309"/>
      <c r="PSF12" s="309"/>
      <c r="PSG12" s="309"/>
      <c r="PSH12" s="309"/>
      <c r="PSI12" s="309"/>
      <c r="PSJ12" s="309"/>
      <c r="PSK12" s="309"/>
      <c r="PSL12" s="309"/>
      <c r="PSM12" s="309"/>
      <c r="PSN12" s="309"/>
      <c r="PSO12" s="309"/>
      <c r="PSP12" s="309"/>
      <c r="PSQ12" s="309"/>
      <c r="PSR12" s="309"/>
      <c r="PSS12" s="309"/>
      <c r="PST12" s="309"/>
      <c r="PSU12" s="309"/>
      <c r="PSV12" s="309"/>
      <c r="PSW12" s="309"/>
      <c r="PSX12" s="309"/>
      <c r="PSY12" s="309"/>
      <c r="PSZ12" s="309"/>
      <c r="PTA12" s="309"/>
      <c r="PTB12" s="309"/>
      <c r="PTC12" s="309"/>
      <c r="PTD12" s="309"/>
      <c r="PTE12" s="309"/>
      <c r="PTF12" s="309"/>
      <c r="PTG12" s="309"/>
      <c r="PTH12" s="309"/>
      <c r="PTI12" s="309"/>
      <c r="PTJ12" s="309"/>
      <c r="PTK12" s="309"/>
      <c r="PTL12" s="309"/>
      <c r="PTM12" s="309"/>
      <c r="PTN12" s="309"/>
      <c r="PTO12" s="309"/>
      <c r="PTP12" s="309"/>
      <c r="PTQ12" s="309"/>
      <c r="PTR12" s="309"/>
      <c r="PTS12" s="309"/>
      <c r="PTT12" s="309"/>
      <c r="PTU12" s="309"/>
      <c r="PTV12" s="309"/>
      <c r="PTW12" s="309"/>
      <c r="PTX12" s="309"/>
      <c r="PTY12" s="309"/>
      <c r="PTZ12" s="309"/>
      <c r="PUA12" s="309"/>
      <c r="PUB12" s="309"/>
      <c r="PUC12" s="309"/>
      <c r="PUD12" s="309"/>
      <c r="PUE12" s="309"/>
      <c r="PUF12" s="309"/>
      <c r="PUG12" s="309"/>
      <c r="PUH12" s="309"/>
      <c r="PUI12" s="309"/>
      <c r="PUJ12" s="309"/>
      <c r="PUK12" s="309"/>
      <c r="PUL12" s="309"/>
      <c r="PUM12" s="309"/>
      <c r="PUN12" s="309"/>
      <c r="PUO12" s="309"/>
      <c r="PUP12" s="309"/>
      <c r="PUQ12" s="309"/>
      <c r="PUR12" s="309"/>
      <c r="PUS12" s="309"/>
      <c r="PUT12" s="309"/>
      <c r="PUU12" s="309"/>
      <c r="PUV12" s="309"/>
      <c r="PUW12" s="309"/>
      <c r="PUX12" s="309"/>
      <c r="PUY12" s="309"/>
      <c r="PUZ12" s="309"/>
      <c r="PVA12" s="309"/>
      <c r="PVB12" s="309"/>
      <c r="PVC12" s="309"/>
      <c r="PVD12" s="309"/>
      <c r="PVE12" s="309"/>
      <c r="PVF12" s="309"/>
      <c r="PVG12" s="309"/>
      <c r="PVH12" s="309"/>
      <c r="PVI12" s="309"/>
      <c r="PVJ12" s="309"/>
      <c r="PVK12" s="309"/>
      <c r="PVL12" s="309"/>
      <c r="PVM12" s="309"/>
      <c r="PVN12" s="309"/>
      <c r="PVO12" s="309"/>
      <c r="PVP12" s="309"/>
      <c r="PVQ12" s="309"/>
      <c r="PVR12" s="309"/>
      <c r="PVS12" s="309"/>
      <c r="PVT12" s="309"/>
      <c r="PVU12" s="309"/>
      <c r="PVV12" s="309"/>
      <c r="PVW12" s="309"/>
      <c r="PVX12" s="309"/>
      <c r="PVY12" s="309"/>
      <c r="PVZ12" s="309"/>
      <c r="PWA12" s="309"/>
      <c r="PWB12" s="309"/>
      <c r="PWC12" s="309"/>
      <c r="PWD12" s="309"/>
      <c r="PWE12" s="309"/>
      <c r="PWF12" s="309"/>
      <c r="PWG12" s="309"/>
      <c r="PWH12" s="309"/>
      <c r="PWI12" s="309"/>
      <c r="PWJ12" s="309"/>
      <c r="PWK12" s="309"/>
      <c r="PWL12" s="309"/>
      <c r="PWM12" s="309"/>
      <c r="PWN12" s="309"/>
      <c r="PWO12" s="309"/>
      <c r="PWP12" s="309"/>
      <c r="PWQ12" s="309"/>
      <c r="PWR12" s="309"/>
      <c r="PWS12" s="309"/>
      <c r="PWT12" s="309"/>
      <c r="PWU12" s="309"/>
      <c r="PWV12" s="309"/>
      <c r="PWW12" s="309"/>
      <c r="PWX12" s="309"/>
      <c r="PWY12" s="309"/>
      <c r="PWZ12" s="309"/>
      <c r="PXA12" s="309"/>
      <c r="PXB12" s="309"/>
      <c r="PXC12" s="309"/>
      <c r="PXD12" s="309"/>
      <c r="PXE12" s="309"/>
      <c r="PXF12" s="309"/>
      <c r="PXG12" s="309"/>
      <c r="PXH12" s="309"/>
      <c r="PXI12" s="309"/>
      <c r="PXJ12" s="309"/>
      <c r="PXK12" s="309"/>
      <c r="PXL12" s="309"/>
      <c r="PXM12" s="309"/>
      <c r="PXN12" s="309"/>
      <c r="PXO12" s="309"/>
      <c r="PXP12" s="309"/>
      <c r="PXQ12" s="309"/>
      <c r="PXR12" s="309"/>
      <c r="PXS12" s="309"/>
      <c r="PXT12" s="309"/>
      <c r="PXU12" s="309"/>
      <c r="PXV12" s="309"/>
      <c r="PXW12" s="309"/>
      <c r="PXX12" s="309"/>
      <c r="PXY12" s="309"/>
      <c r="PXZ12" s="309"/>
      <c r="PYA12" s="309"/>
      <c r="PYB12" s="309"/>
      <c r="PYC12" s="309"/>
      <c r="PYD12" s="309"/>
      <c r="PYE12" s="309"/>
      <c r="PYF12" s="309"/>
      <c r="PYG12" s="309"/>
      <c r="PYH12" s="309"/>
      <c r="PYI12" s="309"/>
      <c r="PYJ12" s="309"/>
      <c r="PYK12" s="309"/>
      <c r="PYL12" s="309"/>
      <c r="PYM12" s="309"/>
      <c r="PYN12" s="309"/>
      <c r="PYO12" s="309"/>
      <c r="PYP12" s="309"/>
      <c r="PYQ12" s="309"/>
      <c r="PYR12" s="309"/>
      <c r="PYS12" s="309"/>
      <c r="PYT12" s="309"/>
      <c r="PYU12" s="309"/>
      <c r="PYV12" s="309"/>
      <c r="PYW12" s="309"/>
      <c r="PYX12" s="309"/>
      <c r="PYY12" s="309"/>
      <c r="PYZ12" s="309"/>
      <c r="PZA12" s="309"/>
      <c r="PZB12" s="309"/>
      <c r="PZC12" s="309"/>
      <c r="PZD12" s="309"/>
      <c r="PZE12" s="309"/>
      <c r="PZF12" s="309"/>
      <c r="PZG12" s="309"/>
      <c r="PZH12" s="309"/>
      <c r="PZI12" s="309"/>
      <c r="PZJ12" s="309"/>
      <c r="PZK12" s="309"/>
      <c r="PZL12" s="309"/>
      <c r="PZM12" s="309"/>
      <c r="PZN12" s="309"/>
      <c r="PZO12" s="309"/>
      <c r="PZP12" s="309"/>
      <c r="PZQ12" s="309"/>
      <c r="PZR12" s="309"/>
      <c r="PZS12" s="309"/>
      <c r="PZT12" s="309"/>
      <c r="PZU12" s="309"/>
      <c r="PZV12" s="309"/>
      <c r="PZW12" s="309"/>
      <c r="PZX12" s="309"/>
      <c r="PZY12" s="309"/>
      <c r="PZZ12" s="309"/>
      <c r="QAA12" s="309"/>
      <c r="QAB12" s="309"/>
      <c r="QAC12" s="309"/>
      <c r="QAD12" s="309"/>
      <c r="QAE12" s="309"/>
      <c r="QAF12" s="309"/>
      <c r="QAG12" s="309"/>
      <c r="QAH12" s="309"/>
      <c r="QAI12" s="309"/>
      <c r="QAJ12" s="309"/>
      <c r="QAK12" s="309"/>
      <c r="QAL12" s="309"/>
      <c r="QAM12" s="309"/>
      <c r="QAN12" s="309"/>
      <c r="QAO12" s="309"/>
      <c r="QAP12" s="309"/>
      <c r="QAQ12" s="309"/>
      <c r="QAR12" s="309"/>
      <c r="QAS12" s="309"/>
      <c r="QAT12" s="309"/>
      <c r="QAU12" s="309"/>
      <c r="QAV12" s="309"/>
      <c r="QAW12" s="309"/>
      <c r="QAX12" s="309"/>
      <c r="QAY12" s="309"/>
      <c r="QAZ12" s="309"/>
      <c r="QBA12" s="309"/>
      <c r="QBB12" s="309"/>
      <c r="QBC12" s="309"/>
      <c r="QBD12" s="309"/>
      <c r="QBE12" s="309"/>
      <c r="QBF12" s="309"/>
      <c r="QBG12" s="309"/>
      <c r="QBH12" s="309"/>
      <c r="QBI12" s="309"/>
      <c r="QBJ12" s="309"/>
      <c r="QBK12" s="309"/>
      <c r="QBL12" s="309"/>
      <c r="QBM12" s="309"/>
      <c r="QBN12" s="309"/>
      <c r="QBO12" s="309"/>
      <c r="QBP12" s="309"/>
      <c r="QBQ12" s="309"/>
      <c r="QBR12" s="309"/>
      <c r="QBS12" s="309"/>
      <c r="QBT12" s="309"/>
      <c r="QBU12" s="309"/>
      <c r="QBV12" s="309"/>
      <c r="QBW12" s="309"/>
      <c r="QBX12" s="309"/>
      <c r="QBY12" s="309"/>
      <c r="QBZ12" s="309"/>
      <c r="QCA12" s="309"/>
      <c r="QCB12" s="309"/>
      <c r="QCC12" s="309"/>
      <c r="QCD12" s="309"/>
      <c r="QCE12" s="309"/>
      <c r="QCF12" s="309"/>
      <c r="QCG12" s="309"/>
      <c r="QCH12" s="309"/>
      <c r="QCI12" s="309"/>
      <c r="QCJ12" s="309"/>
      <c r="QCK12" s="309"/>
      <c r="QCL12" s="309"/>
      <c r="QCM12" s="309"/>
      <c r="QCN12" s="309"/>
      <c r="QCO12" s="309"/>
      <c r="QCP12" s="309"/>
      <c r="QCQ12" s="309"/>
      <c r="QCR12" s="309"/>
      <c r="QCS12" s="309"/>
      <c r="QCT12" s="309"/>
      <c r="QCU12" s="309"/>
      <c r="QCV12" s="309"/>
      <c r="QCW12" s="309"/>
      <c r="QCX12" s="309"/>
      <c r="QCY12" s="309"/>
      <c r="QCZ12" s="309"/>
      <c r="QDA12" s="309"/>
      <c r="QDB12" s="309"/>
      <c r="QDC12" s="309"/>
      <c r="QDD12" s="309"/>
      <c r="QDE12" s="309"/>
      <c r="QDF12" s="309"/>
      <c r="QDG12" s="309"/>
      <c r="QDH12" s="309"/>
      <c r="QDI12" s="309"/>
      <c r="QDJ12" s="309"/>
      <c r="QDK12" s="309"/>
      <c r="QDL12" s="309"/>
      <c r="QDM12" s="309"/>
      <c r="QDN12" s="309"/>
      <c r="QDO12" s="309"/>
      <c r="QDP12" s="309"/>
      <c r="QDQ12" s="309"/>
      <c r="QDR12" s="309"/>
      <c r="QDS12" s="309"/>
      <c r="QDT12" s="309"/>
      <c r="QDU12" s="309"/>
      <c r="QDV12" s="309"/>
      <c r="QDW12" s="309"/>
      <c r="QDX12" s="309"/>
      <c r="QDY12" s="309"/>
      <c r="QDZ12" s="309"/>
      <c r="QEA12" s="309"/>
      <c r="QEB12" s="309"/>
      <c r="QEC12" s="309"/>
      <c r="QED12" s="309"/>
      <c r="QEE12" s="309"/>
      <c r="QEF12" s="309"/>
      <c r="QEG12" s="309"/>
      <c r="QEH12" s="309"/>
      <c r="QEI12" s="309"/>
      <c r="QEJ12" s="309"/>
      <c r="QEK12" s="309"/>
      <c r="QEL12" s="309"/>
      <c r="QEM12" s="309"/>
      <c r="QEN12" s="309"/>
      <c r="QEO12" s="309"/>
      <c r="QEP12" s="309"/>
      <c r="QEQ12" s="309"/>
      <c r="QER12" s="309"/>
      <c r="QES12" s="309"/>
      <c r="QET12" s="309"/>
      <c r="QEU12" s="309"/>
      <c r="QEV12" s="309"/>
      <c r="QEW12" s="309"/>
      <c r="QEX12" s="309"/>
      <c r="QEY12" s="309"/>
      <c r="QEZ12" s="309"/>
      <c r="QFA12" s="309"/>
      <c r="QFB12" s="309"/>
      <c r="QFC12" s="309"/>
      <c r="QFD12" s="309"/>
      <c r="QFE12" s="309"/>
      <c r="QFF12" s="309"/>
      <c r="QFG12" s="309"/>
      <c r="QFH12" s="309"/>
      <c r="QFI12" s="309"/>
      <c r="QFJ12" s="309"/>
      <c r="QFK12" s="309"/>
      <c r="QFL12" s="309"/>
      <c r="QFM12" s="309"/>
      <c r="QFN12" s="309"/>
      <c r="QFO12" s="309"/>
      <c r="QFP12" s="309"/>
      <c r="QFQ12" s="309"/>
      <c r="QFR12" s="309"/>
      <c r="QFS12" s="309"/>
      <c r="QFT12" s="309"/>
      <c r="QFU12" s="309"/>
      <c r="QFV12" s="309"/>
      <c r="QFW12" s="309"/>
      <c r="QFX12" s="309"/>
      <c r="QFY12" s="309"/>
      <c r="QFZ12" s="309"/>
      <c r="QGA12" s="309"/>
      <c r="QGB12" s="309"/>
      <c r="QGC12" s="309"/>
      <c r="QGD12" s="309"/>
      <c r="QGE12" s="309"/>
      <c r="QGF12" s="309"/>
      <c r="QGG12" s="309"/>
      <c r="QGH12" s="309"/>
      <c r="QGI12" s="309"/>
      <c r="QGJ12" s="309"/>
      <c r="QGK12" s="309"/>
      <c r="QGL12" s="309"/>
      <c r="QGM12" s="309"/>
      <c r="QGN12" s="309"/>
      <c r="QGO12" s="309"/>
      <c r="QGP12" s="309"/>
      <c r="QGQ12" s="309"/>
      <c r="QGR12" s="309"/>
      <c r="QGS12" s="309"/>
      <c r="QGT12" s="309"/>
      <c r="QGU12" s="309"/>
      <c r="QGV12" s="309"/>
      <c r="QGW12" s="309"/>
      <c r="QGX12" s="309"/>
      <c r="QGY12" s="309"/>
      <c r="QGZ12" s="309"/>
      <c r="QHA12" s="309"/>
      <c r="QHB12" s="309"/>
      <c r="QHC12" s="309"/>
      <c r="QHD12" s="309"/>
      <c r="QHE12" s="309"/>
      <c r="QHF12" s="309"/>
      <c r="QHG12" s="309"/>
      <c r="QHH12" s="309"/>
      <c r="QHI12" s="309"/>
      <c r="QHJ12" s="309"/>
      <c r="QHK12" s="309"/>
      <c r="QHL12" s="309"/>
      <c r="QHM12" s="309"/>
      <c r="QHN12" s="309"/>
      <c r="QHO12" s="309"/>
      <c r="QHP12" s="309"/>
      <c r="QHQ12" s="309"/>
      <c r="QHR12" s="309"/>
      <c r="QHS12" s="309"/>
      <c r="QHT12" s="309"/>
      <c r="QHU12" s="309"/>
      <c r="QHV12" s="309"/>
      <c r="QHW12" s="309"/>
      <c r="QHX12" s="309"/>
      <c r="QHY12" s="309"/>
      <c r="QHZ12" s="309"/>
      <c r="QIA12" s="309"/>
      <c r="QIB12" s="309"/>
      <c r="QIC12" s="309"/>
      <c r="QID12" s="309"/>
      <c r="QIE12" s="309"/>
      <c r="QIF12" s="309"/>
      <c r="QIG12" s="309"/>
      <c r="QIH12" s="309"/>
      <c r="QII12" s="309"/>
      <c r="QIJ12" s="309"/>
      <c r="QIK12" s="309"/>
      <c r="QIL12" s="309"/>
      <c r="QIM12" s="309"/>
      <c r="QIN12" s="309"/>
      <c r="QIO12" s="309"/>
      <c r="QIP12" s="309"/>
      <c r="QIQ12" s="309"/>
      <c r="QIR12" s="309"/>
      <c r="QIS12" s="309"/>
      <c r="QIT12" s="309"/>
      <c r="QIU12" s="309"/>
      <c r="QIV12" s="309"/>
      <c r="QIW12" s="309"/>
      <c r="QIX12" s="309"/>
      <c r="QIY12" s="309"/>
      <c r="QIZ12" s="309"/>
      <c r="QJA12" s="309"/>
      <c r="QJB12" s="309"/>
      <c r="QJC12" s="309"/>
      <c r="QJD12" s="309"/>
      <c r="QJE12" s="309"/>
      <c r="QJF12" s="309"/>
      <c r="QJG12" s="309"/>
      <c r="QJH12" s="309"/>
      <c r="QJI12" s="309"/>
      <c r="QJJ12" s="309"/>
      <c r="QJK12" s="309"/>
      <c r="QJL12" s="309"/>
      <c r="QJM12" s="309"/>
      <c r="QJN12" s="309"/>
      <c r="QJO12" s="309"/>
      <c r="QJP12" s="309"/>
      <c r="QJQ12" s="309"/>
      <c r="QJR12" s="309"/>
      <c r="QJS12" s="309"/>
      <c r="QJT12" s="309"/>
      <c r="QJU12" s="309"/>
      <c r="QJV12" s="309"/>
      <c r="QJW12" s="309"/>
      <c r="QJX12" s="309"/>
      <c r="QJY12" s="309"/>
      <c r="QJZ12" s="309"/>
      <c r="QKA12" s="309"/>
      <c r="QKB12" s="309"/>
      <c r="QKC12" s="309"/>
      <c r="QKD12" s="309"/>
      <c r="QKE12" s="309"/>
      <c r="QKF12" s="309"/>
      <c r="QKG12" s="309"/>
      <c r="QKH12" s="309"/>
      <c r="QKI12" s="309"/>
      <c r="QKJ12" s="309"/>
      <c r="QKK12" s="309"/>
      <c r="QKL12" s="309"/>
      <c r="QKM12" s="309"/>
      <c r="QKN12" s="309"/>
      <c r="QKO12" s="309"/>
      <c r="QKP12" s="309"/>
      <c r="QKQ12" s="309"/>
      <c r="QKR12" s="309"/>
      <c r="QKS12" s="309"/>
      <c r="QKT12" s="309"/>
      <c r="QKU12" s="309"/>
      <c r="QKV12" s="309"/>
      <c r="QKW12" s="309"/>
      <c r="QKX12" s="309"/>
      <c r="QKY12" s="309"/>
      <c r="QKZ12" s="309"/>
      <c r="QLA12" s="309"/>
      <c r="QLB12" s="309"/>
      <c r="QLC12" s="309"/>
      <c r="QLD12" s="309"/>
      <c r="QLE12" s="309"/>
      <c r="QLF12" s="309"/>
      <c r="QLG12" s="309"/>
      <c r="QLH12" s="309"/>
      <c r="QLI12" s="309"/>
      <c r="QLJ12" s="309"/>
      <c r="QLK12" s="309"/>
      <c r="QLL12" s="309"/>
      <c r="QLM12" s="309"/>
      <c r="QLN12" s="309"/>
      <c r="QLO12" s="309"/>
      <c r="QLP12" s="309"/>
      <c r="QLQ12" s="309"/>
      <c r="QLR12" s="309"/>
      <c r="QLS12" s="309"/>
      <c r="QLT12" s="309"/>
      <c r="QLU12" s="309"/>
      <c r="QLV12" s="309"/>
      <c r="QLW12" s="309"/>
      <c r="QLX12" s="309"/>
      <c r="QLY12" s="309"/>
      <c r="QLZ12" s="309"/>
      <c r="QMA12" s="309"/>
      <c r="QMB12" s="309"/>
      <c r="QMC12" s="309"/>
      <c r="QMD12" s="309"/>
      <c r="QME12" s="309"/>
      <c r="QMF12" s="309"/>
      <c r="QMG12" s="309"/>
      <c r="QMH12" s="309"/>
      <c r="QMI12" s="309"/>
      <c r="QMJ12" s="309"/>
      <c r="QMK12" s="309"/>
      <c r="QML12" s="309"/>
      <c r="QMM12" s="309"/>
      <c r="QMN12" s="309"/>
      <c r="QMO12" s="309"/>
      <c r="QMP12" s="309"/>
      <c r="QMQ12" s="309"/>
      <c r="QMR12" s="309"/>
      <c r="QMS12" s="309"/>
      <c r="QMT12" s="309"/>
      <c r="QMU12" s="309"/>
      <c r="QMV12" s="309"/>
      <c r="QMW12" s="309"/>
      <c r="QMX12" s="309"/>
      <c r="QMY12" s="309"/>
      <c r="QMZ12" s="309"/>
      <c r="QNA12" s="309"/>
      <c r="QNB12" s="309"/>
      <c r="QNC12" s="309"/>
      <c r="QND12" s="309"/>
      <c r="QNE12" s="309"/>
      <c r="QNF12" s="309"/>
      <c r="QNG12" s="309"/>
      <c r="QNH12" s="309"/>
      <c r="QNI12" s="309"/>
      <c r="QNJ12" s="309"/>
      <c r="QNK12" s="309"/>
      <c r="QNL12" s="309"/>
      <c r="QNM12" s="309"/>
      <c r="QNN12" s="309"/>
      <c r="QNO12" s="309"/>
      <c r="QNP12" s="309"/>
      <c r="QNQ12" s="309"/>
      <c r="QNR12" s="309"/>
      <c r="QNS12" s="309"/>
      <c r="QNT12" s="309"/>
      <c r="QNU12" s="309"/>
      <c r="QNV12" s="309"/>
      <c r="QNW12" s="309"/>
      <c r="QNX12" s="309"/>
      <c r="QNY12" s="309"/>
      <c r="QNZ12" s="309"/>
      <c r="QOA12" s="309"/>
      <c r="QOB12" s="309"/>
      <c r="QOC12" s="309"/>
      <c r="QOD12" s="309"/>
      <c r="QOE12" s="309"/>
      <c r="QOF12" s="309"/>
      <c r="QOG12" s="309"/>
      <c r="QOH12" s="309"/>
      <c r="QOI12" s="309"/>
      <c r="QOJ12" s="309"/>
      <c r="QOK12" s="309"/>
      <c r="QOL12" s="309"/>
      <c r="QOM12" s="309"/>
      <c r="QON12" s="309"/>
      <c r="QOO12" s="309"/>
      <c r="QOP12" s="309"/>
      <c r="QOQ12" s="309"/>
      <c r="QOR12" s="309"/>
      <c r="QOS12" s="309"/>
      <c r="QOT12" s="309"/>
      <c r="QOU12" s="309"/>
      <c r="QOV12" s="309"/>
      <c r="QOW12" s="309"/>
      <c r="QOX12" s="309"/>
      <c r="QOY12" s="309"/>
      <c r="QOZ12" s="309"/>
      <c r="QPA12" s="309"/>
      <c r="QPB12" s="309"/>
      <c r="QPC12" s="309"/>
      <c r="QPD12" s="309"/>
      <c r="QPE12" s="309"/>
      <c r="QPF12" s="309"/>
      <c r="QPG12" s="309"/>
      <c r="QPH12" s="309"/>
      <c r="QPI12" s="309"/>
      <c r="QPJ12" s="309"/>
      <c r="QPK12" s="309"/>
      <c r="QPL12" s="309"/>
      <c r="QPM12" s="309"/>
      <c r="QPN12" s="309"/>
      <c r="QPO12" s="309"/>
      <c r="QPP12" s="309"/>
      <c r="QPQ12" s="309"/>
      <c r="QPR12" s="309"/>
      <c r="QPS12" s="309"/>
      <c r="QPT12" s="309"/>
      <c r="QPU12" s="309"/>
      <c r="QPV12" s="309"/>
      <c r="QPW12" s="309"/>
      <c r="QPX12" s="309"/>
      <c r="QPY12" s="309"/>
      <c r="QPZ12" s="309"/>
      <c r="QQA12" s="309"/>
      <c r="QQB12" s="309"/>
      <c r="QQC12" s="309"/>
      <c r="QQD12" s="309"/>
      <c r="QQE12" s="309"/>
      <c r="QQF12" s="309"/>
      <c r="QQG12" s="309"/>
      <c r="QQH12" s="309"/>
      <c r="QQI12" s="309"/>
      <c r="QQJ12" s="309"/>
      <c r="QQK12" s="309"/>
      <c r="QQL12" s="309"/>
      <c r="QQM12" s="309"/>
      <c r="QQN12" s="309"/>
      <c r="QQO12" s="309"/>
      <c r="QQP12" s="309"/>
      <c r="QQQ12" s="309"/>
      <c r="QQR12" s="309"/>
      <c r="QQS12" s="309"/>
      <c r="QQT12" s="309"/>
      <c r="QQU12" s="309"/>
      <c r="QQV12" s="309"/>
      <c r="QQW12" s="309"/>
      <c r="QQX12" s="309"/>
      <c r="QQY12" s="309"/>
      <c r="QQZ12" s="309"/>
      <c r="QRA12" s="309"/>
      <c r="QRB12" s="309"/>
      <c r="QRC12" s="309"/>
      <c r="QRD12" s="309"/>
      <c r="QRE12" s="309"/>
      <c r="QRF12" s="309"/>
      <c r="QRG12" s="309"/>
      <c r="QRH12" s="309"/>
      <c r="QRI12" s="309"/>
      <c r="QRJ12" s="309"/>
      <c r="QRK12" s="309"/>
      <c r="QRL12" s="309"/>
      <c r="QRM12" s="309"/>
      <c r="QRN12" s="309"/>
      <c r="QRO12" s="309"/>
      <c r="QRP12" s="309"/>
      <c r="QRQ12" s="309"/>
      <c r="QRR12" s="309"/>
      <c r="QRS12" s="309"/>
      <c r="QRT12" s="309"/>
      <c r="QRU12" s="309"/>
      <c r="QRV12" s="309"/>
      <c r="QRW12" s="309"/>
      <c r="QRX12" s="309"/>
      <c r="QRY12" s="309"/>
      <c r="QRZ12" s="309"/>
      <c r="QSA12" s="309"/>
      <c r="QSB12" s="309"/>
      <c r="QSC12" s="309"/>
      <c r="QSD12" s="309"/>
      <c r="QSE12" s="309"/>
      <c r="QSF12" s="309"/>
      <c r="QSG12" s="309"/>
      <c r="QSH12" s="309"/>
      <c r="QSI12" s="309"/>
      <c r="QSJ12" s="309"/>
      <c r="QSK12" s="309"/>
      <c r="QSL12" s="309"/>
      <c r="QSM12" s="309"/>
      <c r="QSN12" s="309"/>
      <c r="QSO12" s="309"/>
      <c r="QSP12" s="309"/>
      <c r="QSQ12" s="309"/>
      <c r="QSR12" s="309"/>
      <c r="QSS12" s="309"/>
      <c r="QST12" s="309"/>
      <c r="QSU12" s="309"/>
      <c r="QSV12" s="309"/>
      <c r="QSW12" s="309"/>
      <c r="QSX12" s="309"/>
      <c r="QSY12" s="309"/>
      <c r="QSZ12" s="309"/>
      <c r="QTA12" s="309"/>
      <c r="QTB12" s="309"/>
      <c r="QTC12" s="309"/>
      <c r="QTD12" s="309"/>
      <c r="QTE12" s="309"/>
      <c r="QTF12" s="309"/>
      <c r="QTG12" s="309"/>
      <c r="QTH12" s="309"/>
      <c r="QTI12" s="309"/>
      <c r="QTJ12" s="309"/>
      <c r="QTK12" s="309"/>
      <c r="QTL12" s="309"/>
      <c r="QTM12" s="309"/>
      <c r="QTN12" s="309"/>
      <c r="QTO12" s="309"/>
      <c r="QTP12" s="309"/>
      <c r="QTQ12" s="309"/>
      <c r="QTR12" s="309"/>
      <c r="QTS12" s="309"/>
      <c r="QTT12" s="309"/>
      <c r="QTU12" s="309"/>
      <c r="QTV12" s="309"/>
      <c r="QTW12" s="309"/>
      <c r="QTX12" s="309"/>
      <c r="QTY12" s="309"/>
      <c r="QTZ12" s="309"/>
      <c r="QUA12" s="309"/>
      <c r="QUB12" s="309"/>
      <c r="QUC12" s="309"/>
      <c r="QUD12" s="309"/>
      <c r="QUE12" s="309"/>
      <c r="QUF12" s="309"/>
      <c r="QUG12" s="309"/>
      <c r="QUH12" s="309"/>
      <c r="QUI12" s="309"/>
      <c r="QUJ12" s="309"/>
      <c r="QUK12" s="309"/>
      <c r="QUL12" s="309"/>
      <c r="QUM12" s="309"/>
      <c r="QUN12" s="309"/>
      <c r="QUO12" s="309"/>
      <c r="QUP12" s="309"/>
      <c r="QUQ12" s="309"/>
      <c r="QUR12" s="309"/>
      <c r="QUS12" s="309"/>
      <c r="QUT12" s="309"/>
      <c r="QUU12" s="309"/>
      <c r="QUV12" s="309"/>
      <c r="QUW12" s="309"/>
      <c r="QUX12" s="309"/>
      <c r="QUY12" s="309"/>
      <c r="QUZ12" s="309"/>
      <c r="QVA12" s="309"/>
      <c r="QVB12" s="309"/>
      <c r="QVC12" s="309"/>
      <c r="QVD12" s="309"/>
      <c r="QVE12" s="309"/>
      <c r="QVF12" s="309"/>
      <c r="QVG12" s="309"/>
      <c r="QVH12" s="309"/>
      <c r="QVI12" s="309"/>
      <c r="QVJ12" s="309"/>
      <c r="QVK12" s="309"/>
      <c r="QVL12" s="309"/>
      <c r="QVM12" s="309"/>
      <c r="QVN12" s="309"/>
      <c r="QVO12" s="309"/>
      <c r="QVP12" s="309"/>
      <c r="QVQ12" s="309"/>
      <c r="QVR12" s="309"/>
      <c r="QVS12" s="309"/>
      <c r="QVT12" s="309"/>
      <c r="QVU12" s="309"/>
      <c r="QVV12" s="309"/>
      <c r="QVW12" s="309"/>
      <c r="QVX12" s="309"/>
      <c r="QVY12" s="309"/>
      <c r="QVZ12" s="309"/>
      <c r="QWA12" s="309"/>
      <c r="QWB12" s="309"/>
      <c r="QWC12" s="309"/>
      <c r="QWD12" s="309"/>
      <c r="QWE12" s="309"/>
      <c r="QWF12" s="309"/>
      <c r="QWG12" s="309"/>
      <c r="QWH12" s="309"/>
      <c r="QWI12" s="309"/>
      <c r="QWJ12" s="309"/>
      <c r="QWK12" s="309"/>
      <c r="QWL12" s="309"/>
      <c r="QWM12" s="309"/>
      <c r="QWN12" s="309"/>
      <c r="QWO12" s="309"/>
      <c r="QWP12" s="309"/>
      <c r="QWQ12" s="309"/>
      <c r="QWR12" s="309"/>
      <c r="QWS12" s="309"/>
      <c r="QWT12" s="309"/>
      <c r="QWU12" s="309"/>
      <c r="QWV12" s="309"/>
      <c r="QWW12" s="309"/>
      <c r="QWX12" s="309"/>
      <c r="QWY12" s="309"/>
      <c r="QWZ12" s="309"/>
      <c r="QXA12" s="309"/>
      <c r="QXB12" s="309"/>
      <c r="QXC12" s="309"/>
      <c r="QXD12" s="309"/>
      <c r="QXE12" s="309"/>
      <c r="QXF12" s="309"/>
      <c r="QXG12" s="309"/>
      <c r="QXH12" s="309"/>
      <c r="QXI12" s="309"/>
      <c r="QXJ12" s="309"/>
      <c r="QXK12" s="309"/>
      <c r="QXL12" s="309"/>
      <c r="QXM12" s="309"/>
      <c r="QXN12" s="309"/>
      <c r="QXO12" s="309"/>
      <c r="QXP12" s="309"/>
      <c r="QXQ12" s="309"/>
      <c r="QXR12" s="309"/>
      <c r="QXS12" s="309"/>
      <c r="QXT12" s="309"/>
      <c r="QXU12" s="309"/>
      <c r="QXV12" s="309"/>
      <c r="QXW12" s="309"/>
      <c r="QXX12" s="309"/>
      <c r="QXY12" s="309"/>
      <c r="QXZ12" s="309"/>
      <c r="QYA12" s="309"/>
      <c r="QYB12" s="309"/>
      <c r="QYC12" s="309"/>
      <c r="QYD12" s="309"/>
      <c r="QYE12" s="309"/>
      <c r="QYF12" s="309"/>
      <c r="QYG12" s="309"/>
      <c r="QYH12" s="309"/>
      <c r="QYI12" s="309"/>
      <c r="QYJ12" s="309"/>
      <c r="QYK12" s="309"/>
      <c r="QYL12" s="309"/>
      <c r="QYM12" s="309"/>
      <c r="QYN12" s="309"/>
      <c r="QYO12" s="309"/>
      <c r="QYP12" s="309"/>
      <c r="QYQ12" s="309"/>
      <c r="QYR12" s="309"/>
      <c r="QYS12" s="309"/>
      <c r="QYT12" s="309"/>
      <c r="QYU12" s="309"/>
      <c r="QYV12" s="309"/>
      <c r="QYW12" s="309"/>
      <c r="QYX12" s="309"/>
      <c r="QYY12" s="309"/>
      <c r="QYZ12" s="309"/>
      <c r="QZA12" s="309"/>
      <c r="QZB12" s="309"/>
      <c r="QZC12" s="309"/>
      <c r="QZD12" s="309"/>
      <c r="QZE12" s="309"/>
      <c r="QZF12" s="309"/>
      <c r="QZG12" s="309"/>
      <c r="QZH12" s="309"/>
      <c r="QZI12" s="309"/>
      <c r="QZJ12" s="309"/>
      <c r="QZK12" s="309"/>
      <c r="QZL12" s="309"/>
      <c r="QZM12" s="309"/>
      <c r="QZN12" s="309"/>
      <c r="QZO12" s="309"/>
      <c r="QZP12" s="309"/>
      <c r="QZQ12" s="309"/>
      <c r="QZR12" s="309"/>
      <c r="QZS12" s="309"/>
      <c r="QZT12" s="309"/>
      <c r="QZU12" s="309"/>
      <c r="QZV12" s="309"/>
      <c r="QZW12" s="309"/>
      <c r="QZX12" s="309"/>
      <c r="QZY12" s="309"/>
      <c r="QZZ12" s="309"/>
      <c r="RAA12" s="309"/>
      <c r="RAB12" s="309"/>
      <c r="RAC12" s="309"/>
      <c r="RAD12" s="309"/>
      <c r="RAE12" s="309"/>
      <c r="RAF12" s="309"/>
      <c r="RAG12" s="309"/>
      <c r="RAH12" s="309"/>
      <c r="RAI12" s="309"/>
      <c r="RAJ12" s="309"/>
      <c r="RAK12" s="309"/>
      <c r="RAL12" s="309"/>
      <c r="RAM12" s="309"/>
      <c r="RAN12" s="309"/>
      <c r="RAO12" s="309"/>
      <c r="RAP12" s="309"/>
      <c r="RAQ12" s="309"/>
      <c r="RAR12" s="309"/>
      <c r="RAS12" s="309"/>
      <c r="RAT12" s="309"/>
      <c r="RAU12" s="309"/>
      <c r="RAV12" s="309"/>
      <c r="RAW12" s="309"/>
      <c r="RAX12" s="309"/>
      <c r="RAY12" s="309"/>
      <c r="RAZ12" s="309"/>
      <c r="RBA12" s="309"/>
      <c r="RBB12" s="309"/>
      <c r="RBC12" s="309"/>
      <c r="RBD12" s="309"/>
      <c r="RBE12" s="309"/>
      <c r="RBF12" s="309"/>
      <c r="RBG12" s="309"/>
      <c r="RBH12" s="309"/>
      <c r="RBI12" s="309"/>
      <c r="RBJ12" s="309"/>
      <c r="RBK12" s="309"/>
      <c r="RBL12" s="309"/>
      <c r="RBM12" s="309"/>
      <c r="RBN12" s="309"/>
      <c r="RBO12" s="309"/>
      <c r="RBP12" s="309"/>
      <c r="RBQ12" s="309"/>
      <c r="RBR12" s="309"/>
      <c r="RBS12" s="309"/>
      <c r="RBT12" s="309"/>
      <c r="RBU12" s="309"/>
      <c r="RBV12" s="309"/>
      <c r="RBW12" s="309"/>
      <c r="RBX12" s="309"/>
      <c r="RBY12" s="309"/>
      <c r="RBZ12" s="309"/>
      <c r="RCA12" s="309"/>
      <c r="RCB12" s="309"/>
      <c r="RCC12" s="309"/>
      <c r="RCD12" s="309"/>
      <c r="RCE12" s="309"/>
      <c r="RCF12" s="309"/>
      <c r="RCG12" s="309"/>
      <c r="RCH12" s="309"/>
      <c r="RCI12" s="309"/>
      <c r="RCJ12" s="309"/>
      <c r="RCK12" s="309"/>
      <c r="RCL12" s="309"/>
      <c r="RCM12" s="309"/>
      <c r="RCN12" s="309"/>
      <c r="RCO12" s="309"/>
      <c r="RCP12" s="309"/>
      <c r="RCQ12" s="309"/>
      <c r="RCR12" s="309"/>
      <c r="RCS12" s="309"/>
      <c r="RCT12" s="309"/>
      <c r="RCU12" s="309"/>
      <c r="RCV12" s="309"/>
      <c r="RCW12" s="309"/>
      <c r="RCX12" s="309"/>
      <c r="RCY12" s="309"/>
      <c r="RCZ12" s="309"/>
      <c r="RDA12" s="309"/>
      <c r="RDB12" s="309"/>
      <c r="RDC12" s="309"/>
      <c r="RDD12" s="309"/>
      <c r="RDE12" s="309"/>
      <c r="RDF12" s="309"/>
      <c r="RDG12" s="309"/>
      <c r="RDH12" s="309"/>
      <c r="RDI12" s="309"/>
      <c r="RDJ12" s="309"/>
      <c r="RDK12" s="309"/>
      <c r="RDL12" s="309"/>
      <c r="RDM12" s="309"/>
      <c r="RDN12" s="309"/>
      <c r="RDO12" s="309"/>
      <c r="RDP12" s="309"/>
      <c r="RDQ12" s="309"/>
      <c r="RDR12" s="309"/>
      <c r="RDS12" s="309"/>
      <c r="RDT12" s="309"/>
      <c r="RDU12" s="309"/>
      <c r="RDV12" s="309"/>
      <c r="RDW12" s="309"/>
      <c r="RDX12" s="309"/>
      <c r="RDY12" s="309"/>
      <c r="RDZ12" s="309"/>
      <c r="REA12" s="309"/>
      <c r="REB12" s="309"/>
      <c r="REC12" s="309"/>
      <c r="RED12" s="309"/>
      <c r="REE12" s="309"/>
      <c r="REF12" s="309"/>
      <c r="REG12" s="309"/>
      <c r="REH12" s="309"/>
      <c r="REI12" s="309"/>
      <c r="REJ12" s="309"/>
      <c r="REK12" s="309"/>
      <c r="REL12" s="309"/>
      <c r="REM12" s="309"/>
      <c r="REN12" s="309"/>
      <c r="REO12" s="309"/>
      <c r="REP12" s="309"/>
      <c r="REQ12" s="309"/>
      <c r="RER12" s="309"/>
      <c r="RES12" s="309"/>
      <c r="RET12" s="309"/>
      <c r="REU12" s="309"/>
      <c r="REV12" s="309"/>
      <c r="REW12" s="309"/>
      <c r="REX12" s="309"/>
      <c r="REY12" s="309"/>
      <c r="REZ12" s="309"/>
      <c r="RFA12" s="309"/>
      <c r="RFB12" s="309"/>
      <c r="RFC12" s="309"/>
      <c r="RFD12" s="309"/>
      <c r="RFE12" s="309"/>
      <c r="RFF12" s="309"/>
      <c r="RFG12" s="309"/>
      <c r="RFH12" s="309"/>
      <c r="RFI12" s="309"/>
      <c r="RFJ12" s="309"/>
      <c r="RFK12" s="309"/>
      <c r="RFL12" s="309"/>
      <c r="RFM12" s="309"/>
      <c r="RFN12" s="309"/>
      <c r="RFO12" s="309"/>
      <c r="RFP12" s="309"/>
      <c r="RFQ12" s="309"/>
      <c r="RFR12" s="309"/>
      <c r="RFS12" s="309"/>
      <c r="RFT12" s="309"/>
      <c r="RFU12" s="309"/>
      <c r="RFV12" s="309"/>
      <c r="RFW12" s="309"/>
      <c r="RFX12" s="309"/>
      <c r="RFY12" s="309"/>
      <c r="RFZ12" s="309"/>
      <c r="RGA12" s="309"/>
      <c r="RGB12" s="309"/>
      <c r="RGC12" s="309"/>
      <c r="RGD12" s="309"/>
      <c r="RGE12" s="309"/>
      <c r="RGF12" s="309"/>
      <c r="RGG12" s="309"/>
      <c r="RGH12" s="309"/>
      <c r="RGI12" s="309"/>
      <c r="RGJ12" s="309"/>
      <c r="RGK12" s="309"/>
      <c r="RGL12" s="309"/>
      <c r="RGM12" s="309"/>
      <c r="RGN12" s="309"/>
      <c r="RGO12" s="309"/>
      <c r="RGP12" s="309"/>
      <c r="RGQ12" s="309"/>
      <c r="RGR12" s="309"/>
      <c r="RGS12" s="309"/>
      <c r="RGT12" s="309"/>
      <c r="RGU12" s="309"/>
      <c r="RGV12" s="309"/>
      <c r="RGW12" s="309"/>
      <c r="RGX12" s="309"/>
      <c r="RGY12" s="309"/>
      <c r="RGZ12" s="309"/>
      <c r="RHA12" s="309"/>
      <c r="RHB12" s="309"/>
      <c r="RHC12" s="309"/>
      <c r="RHD12" s="309"/>
      <c r="RHE12" s="309"/>
      <c r="RHF12" s="309"/>
      <c r="RHG12" s="309"/>
      <c r="RHH12" s="309"/>
      <c r="RHI12" s="309"/>
      <c r="RHJ12" s="309"/>
      <c r="RHK12" s="309"/>
      <c r="RHL12" s="309"/>
      <c r="RHM12" s="309"/>
      <c r="RHN12" s="309"/>
      <c r="RHO12" s="309"/>
      <c r="RHP12" s="309"/>
      <c r="RHQ12" s="309"/>
      <c r="RHR12" s="309"/>
      <c r="RHS12" s="309"/>
      <c r="RHT12" s="309"/>
      <c r="RHU12" s="309"/>
      <c r="RHV12" s="309"/>
      <c r="RHW12" s="309"/>
      <c r="RHX12" s="309"/>
      <c r="RHY12" s="309"/>
      <c r="RHZ12" s="309"/>
      <c r="RIA12" s="309"/>
      <c r="RIB12" s="309"/>
      <c r="RIC12" s="309"/>
      <c r="RID12" s="309"/>
      <c r="RIE12" s="309"/>
      <c r="RIF12" s="309"/>
      <c r="RIG12" s="309"/>
      <c r="RIH12" s="309"/>
      <c r="RII12" s="309"/>
      <c r="RIJ12" s="309"/>
      <c r="RIK12" s="309"/>
      <c r="RIL12" s="309"/>
      <c r="RIM12" s="309"/>
      <c r="RIN12" s="309"/>
      <c r="RIO12" s="309"/>
      <c r="RIP12" s="309"/>
      <c r="RIQ12" s="309"/>
      <c r="RIR12" s="309"/>
      <c r="RIS12" s="309"/>
      <c r="RIT12" s="309"/>
      <c r="RIU12" s="309"/>
      <c r="RIV12" s="309"/>
      <c r="RIW12" s="309"/>
      <c r="RIX12" s="309"/>
      <c r="RIY12" s="309"/>
      <c r="RIZ12" s="309"/>
      <c r="RJA12" s="309"/>
      <c r="RJB12" s="309"/>
      <c r="RJC12" s="309"/>
      <c r="RJD12" s="309"/>
      <c r="RJE12" s="309"/>
      <c r="RJF12" s="309"/>
      <c r="RJG12" s="309"/>
      <c r="RJH12" s="309"/>
      <c r="RJI12" s="309"/>
      <c r="RJJ12" s="309"/>
      <c r="RJK12" s="309"/>
      <c r="RJL12" s="309"/>
      <c r="RJM12" s="309"/>
      <c r="RJN12" s="309"/>
      <c r="RJO12" s="309"/>
      <c r="RJP12" s="309"/>
      <c r="RJQ12" s="309"/>
      <c r="RJR12" s="309"/>
      <c r="RJS12" s="309"/>
      <c r="RJT12" s="309"/>
      <c r="RJU12" s="309"/>
      <c r="RJV12" s="309"/>
      <c r="RJW12" s="309"/>
      <c r="RJX12" s="309"/>
      <c r="RJY12" s="309"/>
      <c r="RJZ12" s="309"/>
      <c r="RKA12" s="309"/>
      <c r="RKB12" s="309"/>
      <c r="RKC12" s="309"/>
      <c r="RKD12" s="309"/>
      <c r="RKE12" s="309"/>
      <c r="RKF12" s="309"/>
      <c r="RKG12" s="309"/>
      <c r="RKH12" s="309"/>
      <c r="RKI12" s="309"/>
      <c r="RKJ12" s="309"/>
      <c r="RKK12" s="309"/>
      <c r="RKL12" s="309"/>
      <c r="RKM12" s="309"/>
      <c r="RKN12" s="309"/>
      <c r="RKO12" s="309"/>
      <c r="RKP12" s="309"/>
      <c r="RKQ12" s="309"/>
      <c r="RKR12" s="309"/>
      <c r="RKS12" s="309"/>
      <c r="RKT12" s="309"/>
      <c r="RKU12" s="309"/>
      <c r="RKV12" s="309"/>
      <c r="RKW12" s="309"/>
      <c r="RKX12" s="309"/>
      <c r="RKY12" s="309"/>
      <c r="RKZ12" s="309"/>
      <c r="RLA12" s="309"/>
      <c r="RLB12" s="309"/>
      <c r="RLC12" s="309"/>
      <c r="RLD12" s="309"/>
      <c r="RLE12" s="309"/>
      <c r="RLF12" s="309"/>
      <c r="RLG12" s="309"/>
      <c r="RLH12" s="309"/>
      <c r="RLI12" s="309"/>
      <c r="RLJ12" s="309"/>
      <c r="RLK12" s="309"/>
      <c r="RLL12" s="309"/>
      <c r="RLM12" s="309"/>
      <c r="RLN12" s="309"/>
      <c r="RLO12" s="309"/>
      <c r="RLP12" s="309"/>
      <c r="RLQ12" s="309"/>
      <c r="RLR12" s="309"/>
      <c r="RLS12" s="309"/>
      <c r="RLT12" s="309"/>
      <c r="RLU12" s="309"/>
      <c r="RLV12" s="309"/>
      <c r="RLW12" s="309"/>
      <c r="RLX12" s="309"/>
      <c r="RLY12" s="309"/>
      <c r="RLZ12" s="309"/>
      <c r="RMA12" s="309"/>
      <c r="RMB12" s="309"/>
      <c r="RMC12" s="309"/>
      <c r="RMD12" s="309"/>
      <c r="RME12" s="309"/>
      <c r="RMF12" s="309"/>
      <c r="RMG12" s="309"/>
      <c r="RMH12" s="309"/>
      <c r="RMI12" s="309"/>
      <c r="RMJ12" s="309"/>
      <c r="RMK12" s="309"/>
      <c r="RML12" s="309"/>
      <c r="RMM12" s="309"/>
      <c r="RMN12" s="309"/>
      <c r="RMO12" s="309"/>
      <c r="RMP12" s="309"/>
      <c r="RMQ12" s="309"/>
      <c r="RMR12" s="309"/>
      <c r="RMS12" s="309"/>
      <c r="RMT12" s="309"/>
      <c r="RMU12" s="309"/>
      <c r="RMV12" s="309"/>
      <c r="RMW12" s="309"/>
      <c r="RMX12" s="309"/>
      <c r="RMY12" s="309"/>
      <c r="RMZ12" s="309"/>
      <c r="RNA12" s="309"/>
      <c r="RNB12" s="309"/>
      <c r="RNC12" s="309"/>
      <c r="RND12" s="309"/>
      <c r="RNE12" s="309"/>
      <c r="RNF12" s="309"/>
      <c r="RNG12" s="309"/>
      <c r="RNH12" s="309"/>
      <c r="RNI12" s="309"/>
      <c r="RNJ12" s="309"/>
      <c r="RNK12" s="309"/>
      <c r="RNL12" s="309"/>
      <c r="RNM12" s="309"/>
      <c r="RNN12" s="309"/>
      <c r="RNO12" s="309"/>
      <c r="RNP12" s="309"/>
      <c r="RNQ12" s="309"/>
      <c r="RNR12" s="309"/>
      <c r="RNS12" s="309"/>
      <c r="RNT12" s="309"/>
      <c r="RNU12" s="309"/>
      <c r="RNV12" s="309"/>
      <c r="RNW12" s="309"/>
      <c r="RNX12" s="309"/>
      <c r="RNY12" s="309"/>
      <c r="RNZ12" s="309"/>
      <c r="ROA12" s="309"/>
      <c r="ROB12" s="309"/>
      <c r="ROC12" s="309"/>
      <c r="ROD12" s="309"/>
      <c r="ROE12" s="309"/>
      <c r="ROF12" s="309"/>
      <c r="ROG12" s="309"/>
      <c r="ROH12" s="309"/>
      <c r="ROI12" s="309"/>
      <c r="ROJ12" s="309"/>
      <c r="ROK12" s="309"/>
      <c r="ROL12" s="309"/>
      <c r="ROM12" s="309"/>
      <c r="RON12" s="309"/>
      <c r="ROO12" s="309"/>
      <c r="ROP12" s="309"/>
      <c r="ROQ12" s="309"/>
      <c r="ROR12" s="309"/>
      <c r="ROS12" s="309"/>
      <c r="ROT12" s="309"/>
      <c r="ROU12" s="309"/>
      <c r="ROV12" s="309"/>
      <c r="ROW12" s="309"/>
      <c r="ROX12" s="309"/>
      <c r="ROY12" s="309"/>
      <c r="ROZ12" s="309"/>
      <c r="RPA12" s="309"/>
      <c r="RPB12" s="309"/>
      <c r="RPC12" s="309"/>
      <c r="RPD12" s="309"/>
      <c r="RPE12" s="309"/>
      <c r="RPF12" s="309"/>
      <c r="RPG12" s="309"/>
      <c r="RPH12" s="309"/>
      <c r="RPI12" s="309"/>
      <c r="RPJ12" s="309"/>
      <c r="RPK12" s="309"/>
      <c r="RPL12" s="309"/>
      <c r="RPM12" s="309"/>
      <c r="RPN12" s="309"/>
      <c r="RPO12" s="309"/>
      <c r="RPP12" s="309"/>
      <c r="RPQ12" s="309"/>
      <c r="RPR12" s="309"/>
      <c r="RPS12" s="309"/>
      <c r="RPT12" s="309"/>
      <c r="RPU12" s="309"/>
      <c r="RPV12" s="309"/>
      <c r="RPW12" s="309"/>
      <c r="RPX12" s="309"/>
      <c r="RPY12" s="309"/>
      <c r="RPZ12" s="309"/>
      <c r="RQA12" s="309"/>
      <c r="RQB12" s="309"/>
      <c r="RQC12" s="309"/>
      <c r="RQD12" s="309"/>
      <c r="RQE12" s="309"/>
      <c r="RQF12" s="309"/>
      <c r="RQG12" s="309"/>
      <c r="RQH12" s="309"/>
      <c r="RQI12" s="309"/>
      <c r="RQJ12" s="309"/>
      <c r="RQK12" s="309"/>
      <c r="RQL12" s="309"/>
      <c r="RQM12" s="309"/>
      <c r="RQN12" s="309"/>
      <c r="RQO12" s="309"/>
      <c r="RQP12" s="309"/>
      <c r="RQQ12" s="309"/>
      <c r="RQR12" s="309"/>
      <c r="RQS12" s="309"/>
      <c r="RQT12" s="309"/>
      <c r="RQU12" s="309"/>
      <c r="RQV12" s="309"/>
      <c r="RQW12" s="309"/>
      <c r="RQX12" s="309"/>
      <c r="RQY12" s="309"/>
      <c r="RQZ12" s="309"/>
      <c r="RRA12" s="309"/>
      <c r="RRB12" s="309"/>
      <c r="RRC12" s="309"/>
      <c r="RRD12" s="309"/>
      <c r="RRE12" s="309"/>
      <c r="RRF12" s="309"/>
      <c r="RRG12" s="309"/>
      <c r="RRH12" s="309"/>
      <c r="RRI12" s="309"/>
      <c r="RRJ12" s="309"/>
      <c r="RRK12" s="309"/>
      <c r="RRL12" s="309"/>
      <c r="RRM12" s="309"/>
      <c r="RRN12" s="309"/>
      <c r="RRO12" s="309"/>
      <c r="RRP12" s="309"/>
      <c r="RRQ12" s="309"/>
      <c r="RRR12" s="309"/>
      <c r="RRS12" s="309"/>
      <c r="RRT12" s="309"/>
      <c r="RRU12" s="309"/>
      <c r="RRV12" s="309"/>
      <c r="RRW12" s="309"/>
      <c r="RRX12" s="309"/>
      <c r="RRY12" s="309"/>
      <c r="RRZ12" s="309"/>
      <c r="RSA12" s="309"/>
      <c r="RSB12" s="309"/>
      <c r="RSC12" s="309"/>
      <c r="RSD12" s="309"/>
      <c r="RSE12" s="309"/>
      <c r="RSF12" s="309"/>
      <c r="RSG12" s="309"/>
      <c r="RSH12" s="309"/>
      <c r="RSI12" s="309"/>
      <c r="RSJ12" s="309"/>
      <c r="RSK12" s="309"/>
      <c r="RSL12" s="309"/>
      <c r="RSM12" s="309"/>
      <c r="RSN12" s="309"/>
      <c r="RSO12" s="309"/>
      <c r="RSP12" s="309"/>
      <c r="RSQ12" s="309"/>
      <c r="RSR12" s="309"/>
      <c r="RSS12" s="309"/>
      <c r="RST12" s="309"/>
      <c r="RSU12" s="309"/>
      <c r="RSV12" s="309"/>
      <c r="RSW12" s="309"/>
      <c r="RSX12" s="309"/>
      <c r="RSY12" s="309"/>
      <c r="RSZ12" s="309"/>
      <c r="RTA12" s="309"/>
      <c r="RTB12" s="309"/>
      <c r="RTC12" s="309"/>
      <c r="RTD12" s="309"/>
      <c r="RTE12" s="309"/>
      <c r="RTF12" s="309"/>
      <c r="RTG12" s="309"/>
      <c r="RTH12" s="309"/>
      <c r="RTI12" s="309"/>
      <c r="RTJ12" s="309"/>
      <c r="RTK12" s="309"/>
      <c r="RTL12" s="309"/>
      <c r="RTM12" s="309"/>
      <c r="RTN12" s="309"/>
      <c r="RTO12" s="309"/>
      <c r="RTP12" s="309"/>
      <c r="RTQ12" s="309"/>
      <c r="RTR12" s="309"/>
      <c r="RTS12" s="309"/>
      <c r="RTT12" s="309"/>
      <c r="RTU12" s="309"/>
      <c r="RTV12" s="309"/>
      <c r="RTW12" s="309"/>
      <c r="RTX12" s="309"/>
      <c r="RTY12" s="309"/>
      <c r="RTZ12" s="309"/>
      <c r="RUA12" s="309"/>
      <c r="RUB12" s="309"/>
      <c r="RUC12" s="309"/>
      <c r="RUD12" s="309"/>
      <c r="RUE12" s="309"/>
      <c r="RUF12" s="309"/>
      <c r="RUG12" s="309"/>
      <c r="RUH12" s="309"/>
      <c r="RUI12" s="309"/>
      <c r="RUJ12" s="309"/>
      <c r="RUK12" s="309"/>
      <c r="RUL12" s="309"/>
      <c r="RUM12" s="309"/>
      <c r="RUN12" s="309"/>
      <c r="RUO12" s="309"/>
      <c r="RUP12" s="309"/>
      <c r="RUQ12" s="309"/>
      <c r="RUR12" s="309"/>
      <c r="RUS12" s="309"/>
      <c r="RUT12" s="309"/>
      <c r="RUU12" s="309"/>
      <c r="RUV12" s="309"/>
      <c r="RUW12" s="309"/>
      <c r="RUX12" s="309"/>
      <c r="RUY12" s="309"/>
      <c r="RUZ12" s="309"/>
      <c r="RVA12" s="309"/>
      <c r="RVB12" s="309"/>
      <c r="RVC12" s="309"/>
      <c r="RVD12" s="309"/>
      <c r="RVE12" s="309"/>
      <c r="RVF12" s="309"/>
      <c r="RVG12" s="309"/>
      <c r="RVH12" s="309"/>
      <c r="RVI12" s="309"/>
      <c r="RVJ12" s="309"/>
      <c r="RVK12" s="309"/>
      <c r="RVL12" s="309"/>
      <c r="RVM12" s="309"/>
      <c r="RVN12" s="309"/>
      <c r="RVO12" s="309"/>
      <c r="RVP12" s="309"/>
      <c r="RVQ12" s="309"/>
      <c r="RVR12" s="309"/>
      <c r="RVS12" s="309"/>
      <c r="RVT12" s="309"/>
      <c r="RVU12" s="309"/>
      <c r="RVV12" s="309"/>
      <c r="RVW12" s="309"/>
      <c r="RVX12" s="309"/>
      <c r="RVY12" s="309"/>
      <c r="RVZ12" s="309"/>
      <c r="RWA12" s="309"/>
      <c r="RWB12" s="309"/>
      <c r="RWC12" s="309"/>
      <c r="RWD12" s="309"/>
      <c r="RWE12" s="309"/>
      <c r="RWF12" s="309"/>
      <c r="RWG12" s="309"/>
      <c r="RWH12" s="309"/>
      <c r="RWI12" s="309"/>
      <c r="RWJ12" s="309"/>
      <c r="RWK12" s="309"/>
      <c r="RWL12" s="309"/>
      <c r="RWM12" s="309"/>
      <c r="RWN12" s="309"/>
      <c r="RWO12" s="309"/>
      <c r="RWP12" s="309"/>
      <c r="RWQ12" s="309"/>
      <c r="RWR12" s="309"/>
      <c r="RWS12" s="309"/>
      <c r="RWT12" s="309"/>
      <c r="RWU12" s="309"/>
      <c r="RWV12" s="309"/>
      <c r="RWW12" s="309"/>
      <c r="RWX12" s="309"/>
      <c r="RWY12" s="309"/>
      <c r="RWZ12" s="309"/>
      <c r="RXA12" s="309"/>
      <c r="RXB12" s="309"/>
      <c r="RXC12" s="309"/>
      <c r="RXD12" s="309"/>
      <c r="RXE12" s="309"/>
      <c r="RXF12" s="309"/>
      <c r="RXG12" s="309"/>
      <c r="RXH12" s="309"/>
      <c r="RXI12" s="309"/>
      <c r="RXJ12" s="309"/>
      <c r="RXK12" s="309"/>
      <c r="RXL12" s="309"/>
      <c r="RXM12" s="309"/>
      <c r="RXN12" s="309"/>
      <c r="RXO12" s="309"/>
      <c r="RXP12" s="309"/>
      <c r="RXQ12" s="309"/>
      <c r="RXR12" s="309"/>
      <c r="RXS12" s="309"/>
      <c r="RXT12" s="309"/>
      <c r="RXU12" s="309"/>
      <c r="RXV12" s="309"/>
      <c r="RXW12" s="309"/>
      <c r="RXX12" s="309"/>
      <c r="RXY12" s="309"/>
      <c r="RXZ12" s="309"/>
      <c r="RYA12" s="309"/>
      <c r="RYB12" s="309"/>
      <c r="RYC12" s="309"/>
      <c r="RYD12" s="309"/>
      <c r="RYE12" s="309"/>
      <c r="RYF12" s="309"/>
      <c r="RYG12" s="309"/>
      <c r="RYH12" s="309"/>
      <c r="RYI12" s="309"/>
      <c r="RYJ12" s="309"/>
      <c r="RYK12" s="309"/>
      <c r="RYL12" s="309"/>
      <c r="RYM12" s="309"/>
      <c r="RYN12" s="309"/>
      <c r="RYO12" s="309"/>
      <c r="RYP12" s="309"/>
      <c r="RYQ12" s="309"/>
      <c r="RYR12" s="309"/>
      <c r="RYS12" s="309"/>
      <c r="RYT12" s="309"/>
      <c r="RYU12" s="309"/>
      <c r="RYV12" s="309"/>
      <c r="RYW12" s="309"/>
      <c r="RYX12" s="309"/>
      <c r="RYY12" s="309"/>
      <c r="RYZ12" s="309"/>
      <c r="RZA12" s="309"/>
      <c r="RZB12" s="309"/>
      <c r="RZC12" s="309"/>
      <c r="RZD12" s="309"/>
      <c r="RZE12" s="309"/>
      <c r="RZF12" s="309"/>
      <c r="RZG12" s="309"/>
      <c r="RZH12" s="309"/>
      <c r="RZI12" s="309"/>
      <c r="RZJ12" s="309"/>
      <c r="RZK12" s="309"/>
      <c r="RZL12" s="309"/>
      <c r="RZM12" s="309"/>
      <c r="RZN12" s="309"/>
      <c r="RZO12" s="309"/>
      <c r="RZP12" s="309"/>
      <c r="RZQ12" s="309"/>
      <c r="RZR12" s="309"/>
      <c r="RZS12" s="309"/>
      <c r="RZT12" s="309"/>
      <c r="RZU12" s="309"/>
      <c r="RZV12" s="309"/>
      <c r="RZW12" s="309"/>
      <c r="RZX12" s="309"/>
      <c r="RZY12" s="309"/>
      <c r="RZZ12" s="309"/>
      <c r="SAA12" s="309"/>
      <c r="SAB12" s="309"/>
      <c r="SAC12" s="309"/>
      <c r="SAD12" s="309"/>
      <c r="SAE12" s="309"/>
      <c r="SAF12" s="309"/>
      <c r="SAG12" s="309"/>
      <c r="SAH12" s="309"/>
      <c r="SAI12" s="309"/>
      <c r="SAJ12" s="309"/>
      <c r="SAK12" s="309"/>
      <c r="SAL12" s="309"/>
      <c r="SAM12" s="309"/>
      <c r="SAN12" s="309"/>
      <c r="SAO12" s="309"/>
      <c r="SAP12" s="309"/>
      <c r="SAQ12" s="309"/>
      <c r="SAR12" s="309"/>
      <c r="SAS12" s="309"/>
      <c r="SAT12" s="309"/>
      <c r="SAU12" s="309"/>
      <c r="SAV12" s="309"/>
      <c r="SAW12" s="309"/>
      <c r="SAX12" s="309"/>
      <c r="SAY12" s="309"/>
      <c r="SAZ12" s="309"/>
      <c r="SBA12" s="309"/>
      <c r="SBB12" s="309"/>
      <c r="SBC12" s="309"/>
      <c r="SBD12" s="309"/>
      <c r="SBE12" s="309"/>
      <c r="SBF12" s="309"/>
      <c r="SBG12" s="309"/>
      <c r="SBH12" s="309"/>
      <c r="SBI12" s="309"/>
      <c r="SBJ12" s="309"/>
      <c r="SBK12" s="309"/>
      <c r="SBL12" s="309"/>
      <c r="SBM12" s="309"/>
      <c r="SBN12" s="309"/>
      <c r="SBO12" s="309"/>
      <c r="SBP12" s="309"/>
      <c r="SBQ12" s="309"/>
      <c r="SBR12" s="309"/>
      <c r="SBS12" s="309"/>
      <c r="SBT12" s="309"/>
      <c r="SBU12" s="309"/>
      <c r="SBV12" s="309"/>
      <c r="SBW12" s="309"/>
      <c r="SBX12" s="309"/>
      <c r="SBY12" s="309"/>
      <c r="SBZ12" s="309"/>
      <c r="SCA12" s="309"/>
      <c r="SCB12" s="309"/>
      <c r="SCC12" s="309"/>
      <c r="SCD12" s="309"/>
      <c r="SCE12" s="309"/>
      <c r="SCF12" s="309"/>
      <c r="SCG12" s="309"/>
      <c r="SCH12" s="309"/>
      <c r="SCI12" s="309"/>
      <c r="SCJ12" s="309"/>
      <c r="SCK12" s="309"/>
      <c r="SCL12" s="309"/>
      <c r="SCM12" s="309"/>
      <c r="SCN12" s="309"/>
      <c r="SCO12" s="309"/>
      <c r="SCP12" s="309"/>
      <c r="SCQ12" s="309"/>
      <c r="SCR12" s="309"/>
      <c r="SCS12" s="309"/>
      <c r="SCT12" s="309"/>
      <c r="SCU12" s="309"/>
      <c r="SCV12" s="309"/>
      <c r="SCW12" s="309"/>
      <c r="SCX12" s="309"/>
      <c r="SCY12" s="309"/>
      <c r="SCZ12" s="309"/>
      <c r="SDA12" s="309"/>
      <c r="SDB12" s="309"/>
      <c r="SDC12" s="309"/>
      <c r="SDD12" s="309"/>
      <c r="SDE12" s="309"/>
      <c r="SDF12" s="309"/>
      <c r="SDG12" s="309"/>
      <c r="SDH12" s="309"/>
      <c r="SDI12" s="309"/>
      <c r="SDJ12" s="309"/>
      <c r="SDK12" s="309"/>
      <c r="SDL12" s="309"/>
      <c r="SDM12" s="309"/>
      <c r="SDN12" s="309"/>
      <c r="SDO12" s="309"/>
      <c r="SDP12" s="309"/>
      <c r="SDQ12" s="309"/>
      <c r="SDR12" s="309"/>
      <c r="SDS12" s="309"/>
      <c r="SDT12" s="309"/>
      <c r="SDU12" s="309"/>
      <c r="SDV12" s="309"/>
      <c r="SDW12" s="309"/>
      <c r="SDX12" s="309"/>
      <c r="SDY12" s="309"/>
      <c r="SDZ12" s="309"/>
      <c r="SEA12" s="309"/>
      <c r="SEB12" s="309"/>
      <c r="SEC12" s="309"/>
      <c r="SED12" s="309"/>
      <c r="SEE12" s="309"/>
      <c r="SEF12" s="309"/>
      <c r="SEG12" s="309"/>
      <c r="SEH12" s="309"/>
      <c r="SEI12" s="309"/>
      <c r="SEJ12" s="309"/>
      <c r="SEK12" s="309"/>
      <c r="SEL12" s="309"/>
      <c r="SEM12" s="309"/>
      <c r="SEN12" s="309"/>
      <c r="SEO12" s="309"/>
      <c r="SEP12" s="309"/>
      <c r="SEQ12" s="309"/>
      <c r="SER12" s="309"/>
      <c r="SES12" s="309"/>
      <c r="SET12" s="309"/>
      <c r="SEU12" s="309"/>
      <c r="SEV12" s="309"/>
      <c r="SEW12" s="309"/>
      <c r="SEX12" s="309"/>
      <c r="SEY12" s="309"/>
      <c r="SEZ12" s="309"/>
      <c r="SFA12" s="309"/>
      <c r="SFB12" s="309"/>
      <c r="SFC12" s="309"/>
      <c r="SFD12" s="309"/>
      <c r="SFE12" s="309"/>
      <c r="SFF12" s="309"/>
      <c r="SFG12" s="309"/>
      <c r="SFH12" s="309"/>
      <c r="SFI12" s="309"/>
      <c r="SFJ12" s="309"/>
      <c r="SFK12" s="309"/>
      <c r="SFL12" s="309"/>
      <c r="SFM12" s="309"/>
      <c r="SFN12" s="309"/>
      <c r="SFO12" s="309"/>
      <c r="SFP12" s="309"/>
      <c r="SFQ12" s="309"/>
      <c r="SFR12" s="309"/>
      <c r="SFS12" s="309"/>
      <c r="SFT12" s="309"/>
      <c r="SFU12" s="309"/>
      <c r="SFV12" s="309"/>
      <c r="SFW12" s="309"/>
      <c r="SFX12" s="309"/>
      <c r="SFY12" s="309"/>
      <c r="SFZ12" s="309"/>
      <c r="SGA12" s="309"/>
      <c r="SGB12" s="309"/>
      <c r="SGC12" s="309"/>
      <c r="SGD12" s="309"/>
      <c r="SGE12" s="309"/>
      <c r="SGF12" s="309"/>
      <c r="SGG12" s="309"/>
      <c r="SGH12" s="309"/>
      <c r="SGI12" s="309"/>
      <c r="SGJ12" s="309"/>
      <c r="SGK12" s="309"/>
      <c r="SGL12" s="309"/>
      <c r="SGM12" s="309"/>
      <c r="SGN12" s="309"/>
      <c r="SGO12" s="309"/>
      <c r="SGP12" s="309"/>
      <c r="SGQ12" s="309"/>
      <c r="SGR12" s="309"/>
      <c r="SGS12" s="309"/>
      <c r="SGT12" s="309"/>
      <c r="SGU12" s="309"/>
      <c r="SGV12" s="309"/>
      <c r="SGW12" s="309"/>
      <c r="SGX12" s="309"/>
      <c r="SGY12" s="309"/>
      <c r="SGZ12" s="309"/>
      <c r="SHA12" s="309"/>
      <c r="SHB12" s="309"/>
      <c r="SHC12" s="309"/>
      <c r="SHD12" s="309"/>
      <c r="SHE12" s="309"/>
      <c r="SHF12" s="309"/>
      <c r="SHG12" s="309"/>
      <c r="SHH12" s="309"/>
      <c r="SHI12" s="309"/>
      <c r="SHJ12" s="309"/>
      <c r="SHK12" s="309"/>
      <c r="SHL12" s="309"/>
      <c r="SHM12" s="309"/>
      <c r="SHN12" s="309"/>
      <c r="SHO12" s="309"/>
      <c r="SHP12" s="309"/>
      <c r="SHQ12" s="309"/>
      <c r="SHR12" s="309"/>
      <c r="SHS12" s="309"/>
      <c r="SHT12" s="309"/>
      <c r="SHU12" s="309"/>
      <c r="SHV12" s="309"/>
      <c r="SHW12" s="309"/>
      <c r="SHX12" s="309"/>
      <c r="SHY12" s="309"/>
      <c r="SHZ12" s="309"/>
      <c r="SIA12" s="309"/>
      <c r="SIB12" s="309"/>
      <c r="SIC12" s="309"/>
      <c r="SID12" s="309"/>
      <c r="SIE12" s="309"/>
      <c r="SIF12" s="309"/>
      <c r="SIG12" s="309"/>
      <c r="SIH12" s="309"/>
      <c r="SII12" s="309"/>
      <c r="SIJ12" s="309"/>
      <c r="SIK12" s="309"/>
      <c r="SIL12" s="309"/>
      <c r="SIM12" s="309"/>
      <c r="SIN12" s="309"/>
      <c r="SIO12" s="309"/>
      <c r="SIP12" s="309"/>
      <c r="SIQ12" s="309"/>
      <c r="SIR12" s="309"/>
      <c r="SIS12" s="309"/>
      <c r="SIT12" s="309"/>
      <c r="SIU12" s="309"/>
      <c r="SIV12" s="309"/>
      <c r="SIW12" s="309"/>
      <c r="SIX12" s="309"/>
      <c r="SIY12" s="309"/>
      <c r="SIZ12" s="309"/>
      <c r="SJA12" s="309"/>
      <c r="SJB12" s="309"/>
      <c r="SJC12" s="309"/>
      <c r="SJD12" s="309"/>
      <c r="SJE12" s="309"/>
      <c r="SJF12" s="309"/>
      <c r="SJG12" s="309"/>
      <c r="SJH12" s="309"/>
      <c r="SJI12" s="309"/>
      <c r="SJJ12" s="309"/>
      <c r="SJK12" s="309"/>
      <c r="SJL12" s="309"/>
      <c r="SJM12" s="309"/>
      <c r="SJN12" s="309"/>
      <c r="SJO12" s="309"/>
      <c r="SJP12" s="309"/>
      <c r="SJQ12" s="309"/>
      <c r="SJR12" s="309"/>
      <c r="SJS12" s="309"/>
      <c r="SJT12" s="309"/>
      <c r="SJU12" s="309"/>
      <c r="SJV12" s="309"/>
      <c r="SJW12" s="309"/>
      <c r="SJX12" s="309"/>
      <c r="SJY12" s="309"/>
      <c r="SJZ12" s="309"/>
      <c r="SKA12" s="309"/>
      <c r="SKB12" s="309"/>
      <c r="SKC12" s="309"/>
      <c r="SKD12" s="309"/>
      <c r="SKE12" s="309"/>
      <c r="SKF12" s="309"/>
      <c r="SKG12" s="309"/>
      <c r="SKH12" s="309"/>
      <c r="SKI12" s="309"/>
      <c r="SKJ12" s="309"/>
      <c r="SKK12" s="309"/>
      <c r="SKL12" s="309"/>
      <c r="SKM12" s="309"/>
      <c r="SKN12" s="309"/>
      <c r="SKO12" s="309"/>
      <c r="SKP12" s="309"/>
      <c r="SKQ12" s="309"/>
      <c r="SKR12" s="309"/>
      <c r="SKS12" s="309"/>
      <c r="SKT12" s="309"/>
      <c r="SKU12" s="309"/>
      <c r="SKV12" s="309"/>
      <c r="SKW12" s="309"/>
      <c r="SKX12" s="309"/>
      <c r="SKY12" s="309"/>
      <c r="SKZ12" s="309"/>
      <c r="SLA12" s="309"/>
      <c r="SLB12" s="309"/>
      <c r="SLC12" s="309"/>
      <c r="SLD12" s="309"/>
      <c r="SLE12" s="309"/>
      <c r="SLF12" s="309"/>
      <c r="SLG12" s="309"/>
      <c r="SLH12" s="309"/>
      <c r="SLI12" s="309"/>
      <c r="SLJ12" s="309"/>
      <c r="SLK12" s="309"/>
      <c r="SLL12" s="309"/>
      <c r="SLM12" s="309"/>
      <c r="SLN12" s="309"/>
      <c r="SLO12" s="309"/>
      <c r="SLP12" s="309"/>
      <c r="SLQ12" s="309"/>
      <c r="SLR12" s="309"/>
      <c r="SLS12" s="309"/>
      <c r="SLT12" s="309"/>
      <c r="SLU12" s="309"/>
      <c r="SLV12" s="309"/>
      <c r="SLW12" s="309"/>
      <c r="SLX12" s="309"/>
      <c r="SLY12" s="309"/>
      <c r="SLZ12" s="309"/>
      <c r="SMA12" s="309"/>
      <c r="SMB12" s="309"/>
      <c r="SMC12" s="309"/>
      <c r="SMD12" s="309"/>
      <c r="SME12" s="309"/>
      <c r="SMF12" s="309"/>
      <c r="SMG12" s="309"/>
      <c r="SMH12" s="309"/>
      <c r="SMI12" s="309"/>
      <c r="SMJ12" s="309"/>
      <c r="SMK12" s="309"/>
      <c r="SML12" s="309"/>
      <c r="SMM12" s="309"/>
      <c r="SMN12" s="309"/>
      <c r="SMO12" s="309"/>
      <c r="SMP12" s="309"/>
      <c r="SMQ12" s="309"/>
      <c r="SMR12" s="309"/>
      <c r="SMS12" s="309"/>
      <c r="SMT12" s="309"/>
      <c r="SMU12" s="309"/>
      <c r="SMV12" s="309"/>
      <c r="SMW12" s="309"/>
      <c r="SMX12" s="309"/>
      <c r="SMY12" s="309"/>
      <c r="SMZ12" s="309"/>
      <c r="SNA12" s="309"/>
      <c r="SNB12" s="309"/>
      <c r="SNC12" s="309"/>
      <c r="SND12" s="309"/>
      <c r="SNE12" s="309"/>
      <c r="SNF12" s="309"/>
      <c r="SNG12" s="309"/>
      <c r="SNH12" s="309"/>
      <c r="SNI12" s="309"/>
      <c r="SNJ12" s="309"/>
      <c r="SNK12" s="309"/>
      <c r="SNL12" s="309"/>
      <c r="SNM12" s="309"/>
      <c r="SNN12" s="309"/>
      <c r="SNO12" s="309"/>
      <c r="SNP12" s="309"/>
      <c r="SNQ12" s="309"/>
      <c r="SNR12" s="309"/>
      <c r="SNS12" s="309"/>
      <c r="SNT12" s="309"/>
      <c r="SNU12" s="309"/>
      <c r="SNV12" s="309"/>
      <c r="SNW12" s="309"/>
      <c r="SNX12" s="309"/>
      <c r="SNY12" s="309"/>
      <c r="SNZ12" s="309"/>
      <c r="SOA12" s="309"/>
      <c r="SOB12" s="309"/>
      <c r="SOC12" s="309"/>
      <c r="SOD12" s="309"/>
      <c r="SOE12" s="309"/>
      <c r="SOF12" s="309"/>
      <c r="SOG12" s="309"/>
      <c r="SOH12" s="309"/>
      <c r="SOI12" s="309"/>
      <c r="SOJ12" s="309"/>
      <c r="SOK12" s="309"/>
      <c r="SOL12" s="309"/>
      <c r="SOM12" s="309"/>
      <c r="SON12" s="309"/>
      <c r="SOO12" s="309"/>
      <c r="SOP12" s="309"/>
      <c r="SOQ12" s="309"/>
      <c r="SOR12" s="309"/>
      <c r="SOS12" s="309"/>
      <c r="SOT12" s="309"/>
      <c r="SOU12" s="309"/>
      <c r="SOV12" s="309"/>
      <c r="SOW12" s="309"/>
      <c r="SOX12" s="309"/>
      <c r="SOY12" s="309"/>
      <c r="SOZ12" s="309"/>
      <c r="SPA12" s="309"/>
      <c r="SPB12" s="309"/>
      <c r="SPC12" s="309"/>
      <c r="SPD12" s="309"/>
      <c r="SPE12" s="309"/>
      <c r="SPF12" s="309"/>
      <c r="SPG12" s="309"/>
      <c r="SPH12" s="309"/>
      <c r="SPI12" s="309"/>
      <c r="SPJ12" s="309"/>
      <c r="SPK12" s="309"/>
      <c r="SPL12" s="309"/>
      <c r="SPM12" s="309"/>
      <c r="SPN12" s="309"/>
      <c r="SPO12" s="309"/>
      <c r="SPP12" s="309"/>
      <c r="SPQ12" s="309"/>
      <c r="SPR12" s="309"/>
      <c r="SPS12" s="309"/>
      <c r="SPT12" s="309"/>
      <c r="SPU12" s="309"/>
      <c r="SPV12" s="309"/>
      <c r="SPW12" s="309"/>
      <c r="SPX12" s="309"/>
      <c r="SPY12" s="309"/>
      <c r="SPZ12" s="309"/>
      <c r="SQA12" s="309"/>
      <c r="SQB12" s="309"/>
      <c r="SQC12" s="309"/>
      <c r="SQD12" s="309"/>
      <c r="SQE12" s="309"/>
      <c r="SQF12" s="309"/>
      <c r="SQG12" s="309"/>
      <c r="SQH12" s="309"/>
      <c r="SQI12" s="309"/>
      <c r="SQJ12" s="309"/>
      <c r="SQK12" s="309"/>
      <c r="SQL12" s="309"/>
      <c r="SQM12" s="309"/>
      <c r="SQN12" s="309"/>
      <c r="SQO12" s="309"/>
      <c r="SQP12" s="309"/>
      <c r="SQQ12" s="309"/>
      <c r="SQR12" s="309"/>
      <c r="SQS12" s="309"/>
      <c r="SQT12" s="309"/>
      <c r="SQU12" s="309"/>
      <c r="SQV12" s="309"/>
      <c r="SQW12" s="309"/>
      <c r="SQX12" s="309"/>
      <c r="SQY12" s="309"/>
      <c r="SQZ12" s="309"/>
      <c r="SRA12" s="309"/>
      <c r="SRB12" s="309"/>
      <c r="SRC12" s="309"/>
      <c r="SRD12" s="309"/>
      <c r="SRE12" s="309"/>
      <c r="SRF12" s="309"/>
      <c r="SRG12" s="309"/>
      <c r="SRH12" s="309"/>
      <c r="SRI12" s="309"/>
      <c r="SRJ12" s="309"/>
      <c r="SRK12" s="309"/>
      <c r="SRL12" s="309"/>
      <c r="SRM12" s="309"/>
      <c r="SRN12" s="309"/>
      <c r="SRO12" s="309"/>
      <c r="SRP12" s="309"/>
      <c r="SRQ12" s="309"/>
      <c r="SRR12" s="309"/>
      <c r="SRS12" s="309"/>
      <c r="SRT12" s="309"/>
      <c r="SRU12" s="309"/>
      <c r="SRV12" s="309"/>
      <c r="SRW12" s="309"/>
      <c r="SRX12" s="309"/>
      <c r="SRY12" s="309"/>
      <c r="SRZ12" s="309"/>
      <c r="SSA12" s="309"/>
      <c r="SSB12" s="309"/>
      <c r="SSC12" s="309"/>
      <c r="SSD12" s="309"/>
      <c r="SSE12" s="309"/>
      <c r="SSF12" s="309"/>
      <c r="SSG12" s="309"/>
      <c r="SSH12" s="309"/>
      <c r="SSI12" s="309"/>
      <c r="SSJ12" s="309"/>
      <c r="SSK12" s="309"/>
      <c r="SSL12" s="309"/>
      <c r="SSM12" s="309"/>
      <c r="SSN12" s="309"/>
      <c r="SSO12" s="309"/>
      <c r="SSP12" s="309"/>
      <c r="SSQ12" s="309"/>
      <c r="SSR12" s="309"/>
      <c r="SSS12" s="309"/>
      <c r="SST12" s="309"/>
      <c r="SSU12" s="309"/>
      <c r="SSV12" s="309"/>
      <c r="SSW12" s="309"/>
      <c r="SSX12" s="309"/>
      <c r="SSY12" s="309"/>
      <c r="SSZ12" s="309"/>
      <c r="STA12" s="309"/>
      <c r="STB12" s="309"/>
      <c r="STC12" s="309"/>
      <c r="STD12" s="309"/>
      <c r="STE12" s="309"/>
      <c r="STF12" s="309"/>
      <c r="STG12" s="309"/>
      <c r="STH12" s="309"/>
      <c r="STI12" s="309"/>
      <c r="STJ12" s="309"/>
      <c r="STK12" s="309"/>
      <c r="STL12" s="309"/>
      <c r="STM12" s="309"/>
      <c r="STN12" s="309"/>
      <c r="STO12" s="309"/>
      <c r="STP12" s="309"/>
      <c r="STQ12" s="309"/>
      <c r="STR12" s="309"/>
      <c r="STS12" s="309"/>
      <c r="STT12" s="309"/>
      <c r="STU12" s="309"/>
      <c r="STV12" s="309"/>
      <c r="STW12" s="309"/>
      <c r="STX12" s="309"/>
      <c r="STY12" s="309"/>
      <c r="STZ12" s="309"/>
      <c r="SUA12" s="309"/>
      <c r="SUB12" s="309"/>
      <c r="SUC12" s="309"/>
      <c r="SUD12" s="309"/>
      <c r="SUE12" s="309"/>
      <c r="SUF12" s="309"/>
      <c r="SUG12" s="309"/>
      <c r="SUH12" s="309"/>
      <c r="SUI12" s="309"/>
      <c r="SUJ12" s="309"/>
      <c r="SUK12" s="309"/>
      <c r="SUL12" s="309"/>
      <c r="SUM12" s="309"/>
      <c r="SUN12" s="309"/>
      <c r="SUO12" s="309"/>
      <c r="SUP12" s="309"/>
      <c r="SUQ12" s="309"/>
      <c r="SUR12" s="309"/>
      <c r="SUS12" s="309"/>
      <c r="SUT12" s="309"/>
      <c r="SUU12" s="309"/>
      <c r="SUV12" s="309"/>
      <c r="SUW12" s="309"/>
      <c r="SUX12" s="309"/>
      <c r="SUY12" s="309"/>
      <c r="SUZ12" s="309"/>
      <c r="SVA12" s="309"/>
      <c r="SVB12" s="309"/>
      <c r="SVC12" s="309"/>
      <c r="SVD12" s="309"/>
      <c r="SVE12" s="309"/>
      <c r="SVF12" s="309"/>
      <c r="SVG12" s="309"/>
      <c r="SVH12" s="309"/>
      <c r="SVI12" s="309"/>
      <c r="SVJ12" s="309"/>
      <c r="SVK12" s="309"/>
      <c r="SVL12" s="309"/>
      <c r="SVM12" s="309"/>
      <c r="SVN12" s="309"/>
      <c r="SVO12" s="309"/>
      <c r="SVP12" s="309"/>
      <c r="SVQ12" s="309"/>
      <c r="SVR12" s="309"/>
      <c r="SVS12" s="309"/>
      <c r="SVT12" s="309"/>
      <c r="SVU12" s="309"/>
      <c r="SVV12" s="309"/>
      <c r="SVW12" s="309"/>
      <c r="SVX12" s="309"/>
      <c r="SVY12" s="309"/>
      <c r="SVZ12" s="309"/>
      <c r="SWA12" s="309"/>
      <c r="SWB12" s="309"/>
      <c r="SWC12" s="309"/>
      <c r="SWD12" s="309"/>
      <c r="SWE12" s="309"/>
      <c r="SWF12" s="309"/>
      <c r="SWG12" s="309"/>
      <c r="SWH12" s="309"/>
      <c r="SWI12" s="309"/>
      <c r="SWJ12" s="309"/>
      <c r="SWK12" s="309"/>
      <c r="SWL12" s="309"/>
      <c r="SWM12" s="309"/>
      <c r="SWN12" s="309"/>
      <c r="SWO12" s="309"/>
      <c r="SWP12" s="309"/>
      <c r="SWQ12" s="309"/>
      <c r="SWR12" s="309"/>
      <c r="SWS12" s="309"/>
      <c r="SWT12" s="309"/>
      <c r="SWU12" s="309"/>
      <c r="SWV12" s="309"/>
      <c r="SWW12" s="309"/>
      <c r="SWX12" s="309"/>
      <c r="SWY12" s="309"/>
      <c r="SWZ12" s="309"/>
      <c r="SXA12" s="309"/>
      <c r="SXB12" s="309"/>
      <c r="SXC12" s="309"/>
      <c r="SXD12" s="309"/>
      <c r="SXE12" s="309"/>
      <c r="SXF12" s="309"/>
      <c r="SXG12" s="309"/>
      <c r="SXH12" s="309"/>
      <c r="SXI12" s="309"/>
      <c r="SXJ12" s="309"/>
      <c r="SXK12" s="309"/>
      <c r="SXL12" s="309"/>
      <c r="SXM12" s="309"/>
      <c r="SXN12" s="309"/>
      <c r="SXO12" s="309"/>
      <c r="SXP12" s="309"/>
      <c r="SXQ12" s="309"/>
      <c r="SXR12" s="309"/>
      <c r="SXS12" s="309"/>
      <c r="SXT12" s="309"/>
      <c r="SXU12" s="309"/>
      <c r="SXV12" s="309"/>
      <c r="SXW12" s="309"/>
      <c r="SXX12" s="309"/>
      <c r="SXY12" s="309"/>
      <c r="SXZ12" s="309"/>
      <c r="SYA12" s="309"/>
      <c r="SYB12" s="309"/>
      <c r="SYC12" s="309"/>
      <c r="SYD12" s="309"/>
      <c r="SYE12" s="309"/>
      <c r="SYF12" s="309"/>
      <c r="SYG12" s="309"/>
      <c r="SYH12" s="309"/>
      <c r="SYI12" s="309"/>
      <c r="SYJ12" s="309"/>
      <c r="SYK12" s="309"/>
      <c r="SYL12" s="309"/>
      <c r="SYM12" s="309"/>
      <c r="SYN12" s="309"/>
      <c r="SYO12" s="309"/>
      <c r="SYP12" s="309"/>
      <c r="SYQ12" s="309"/>
      <c r="SYR12" s="309"/>
      <c r="SYS12" s="309"/>
      <c r="SYT12" s="309"/>
      <c r="SYU12" s="309"/>
      <c r="SYV12" s="309"/>
      <c r="SYW12" s="309"/>
      <c r="SYX12" s="309"/>
      <c r="SYY12" s="309"/>
      <c r="SYZ12" s="309"/>
      <c r="SZA12" s="309"/>
      <c r="SZB12" s="309"/>
      <c r="SZC12" s="309"/>
      <c r="SZD12" s="309"/>
      <c r="SZE12" s="309"/>
      <c r="SZF12" s="309"/>
      <c r="SZG12" s="309"/>
      <c r="SZH12" s="309"/>
      <c r="SZI12" s="309"/>
      <c r="SZJ12" s="309"/>
      <c r="SZK12" s="309"/>
      <c r="SZL12" s="309"/>
      <c r="SZM12" s="309"/>
      <c r="SZN12" s="309"/>
      <c r="SZO12" s="309"/>
      <c r="SZP12" s="309"/>
      <c r="SZQ12" s="309"/>
      <c r="SZR12" s="309"/>
      <c r="SZS12" s="309"/>
      <c r="SZT12" s="309"/>
      <c r="SZU12" s="309"/>
      <c r="SZV12" s="309"/>
      <c r="SZW12" s="309"/>
      <c r="SZX12" s="309"/>
      <c r="SZY12" s="309"/>
      <c r="SZZ12" s="309"/>
      <c r="TAA12" s="309"/>
      <c r="TAB12" s="309"/>
      <c r="TAC12" s="309"/>
      <c r="TAD12" s="309"/>
      <c r="TAE12" s="309"/>
      <c r="TAF12" s="309"/>
      <c r="TAG12" s="309"/>
      <c r="TAH12" s="309"/>
      <c r="TAI12" s="309"/>
      <c r="TAJ12" s="309"/>
      <c r="TAK12" s="309"/>
      <c r="TAL12" s="309"/>
      <c r="TAM12" s="309"/>
      <c r="TAN12" s="309"/>
      <c r="TAO12" s="309"/>
      <c r="TAP12" s="309"/>
      <c r="TAQ12" s="309"/>
      <c r="TAR12" s="309"/>
      <c r="TAS12" s="309"/>
      <c r="TAT12" s="309"/>
      <c r="TAU12" s="309"/>
      <c r="TAV12" s="309"/>
      <c r="TAW12" s="309"/>
      <c r="TAX12" s="309"/>
      <c r="TAY12" s="309"/>
      <c r="TAZ12" s="309"/>
      <c r="TBA12" s="309"/>
      <c r="TBB12" s="309"/>
      <c r="TBC12" s="309"/>
      <c r="TBD12" s="309"/>
      <c r="TBE12" s="309"/>
      <c r="TBF12" s="309"/>
      <c r="TBG12" s="309"/>
      <c r="TBH12" s="309"/>
      <c r="TBI12" s="309"/>
      <c r="TBJ12" s="309"/>
      <c r="TBK12" s="309"/>
      <c r="TBL12" s="309"/>
      <c r="TBM12" s="309"/>
      <c r="TBN12" s="309"/>
      <c r="TBO12" s="309"/>
      <c r="TBP12" s="309"/>
      <c r="TBQ12" s="309"/>
      <c r="TBR12" s="309"/>
      <c r="TBS12" s="309"/>
      <c r="TBT12" s="309"/>
      <c r="TBU12" s="309"/>
      <c r="TBV12" s="309"/>
      <c r="TBW12" s="309"/>
      <c r="TBX12" s="309"/>
      <c r="TBY12" s="309"/>
      <c r="TBZ12" s="309"/>
      <c r="TCA12" s="309"/>
      <c r="TCB12" s="309"/>
      <c r="TCC12" s="309"/>
      <c r="TCD12" s="309"/>
      <c r="TCE12" s="309"/>
      <c r="TCF12" s="309"/>
      <c r="TCG12" s="309"/>
      <c r="TCH12" s="309"/>
      <c r="TCI12" s="309"/>
      <c r="TCJ12" s="309"/>
      <c r="TCK12" s="309"/>
      <c r="TCL12" s="309"/>
      <c r="TCM12" s="309"/>
      <c r="TCN12" s="309"/>
      <c r="TCO12" s="309"/>
      <c r="TCP12" s="309"/>
      <c r="TCQ12" s="309"/>
      <c r="TCR12" s="309"/>
      <c r="TCS12" s="309"/>
      <c r="TCT12" s="309"/>
      <c r="TCU12" s="309"/>
      <c r="TCV12" s="309"/>
      <c r="TCW12" s="309"/>
      <c r="TCX12" s="309"/>
      <c r="TCY12" s="309"/>
      <c r="TCZ12" s="309"/>
      <c r="TDA12" s="309"/>
      <c r="TDB12" s="309"/>
      <c r="TDC12" s="309"/>
      <c r="TDD12" s="309"/>
      <c r="TDE12" s="309"/>
      <c r="TDF12" s="309"/>
      <c r="TDG12" s="309"/>
      <c r="TDH12" s="309"/>
      <c r="TDI12" s="309"/>
      <c r="TDJ12" s="309"/>
      <c r="TDK12" s="309"/>
      <c r="TDL12" s="309"/>
      <c r="TDM12" s="309"/>
      <c r="TDN12" s="309"/>
      <c r="TDO12" s="309"/>
      <c r="TDP12" s="309"/>
      <c r="TDQ12" s="309"/>
      <c r="TDR12" s="309"/>
      <c r="TDS12" s="309"/>
      <c r="TDT12" s="309"/>
      <c r="TDU12" s="309"/>
      <c r="TDV12" s="309"/>
      <c r="TDW12" s="309"/>
      <c r="TDX12" s="309"/>
      <c r="TDY12" s="309"/>
      <c r="TDZ12" s="309"/>
      <c r="TEA12" s="309"/>
      <c r="TEB12" s="309"/>
      <c r="TEC12" s="309"/>
      <c r="TED12" s="309"/>
      <c r="TEE12" s="309"/>
      <c r="TEF12" s="309"/>
      <c r="TEG12" s="309"/>
      <c r="TEH12" s="309"/>
      <c r="TEI12" s="309"/>
      <c r="TEJ12" s="309"/>
      <c r="TEK12" s="309"/>
      <c r="TEL12" s="309"/>
      <c r="TEM12" s="309"/>
      <c r="TEN12" s="309"/>
      <c r="TEO12" s="309"/>
      <c r="TEP12" s="309"/>
      <c r="TEQ12" s="309"/>
      <c r="TER12" s="309"/>
      <c r="TES12" s="309"/>
      <c r="TET12" s="309"/>
      <c r="TEU12" s="309"/>
      <c r="TEV12" s="309"/>
      <c r="TEW12" s="309"/>
      <c r="TEX12" s="309"/>
      <c r="TEY12" s="309"/>
      <c r="TEZ12" s="309"/>
      <c r="TFA12" s="309"/>
      <c r="TFB12" s="309"/>
      <c r="TFC12" s="309"/>
      <c r="TFD12" s="309"/>
      <c r="TFE12" s="309"/>
      <c r="TFF12" s="309"/>
      <c r="TFG12" s="309"/>
      <c r="TFH12" s="309"/>
      <c r="TFI12" s="309"/>
      <c r="TFJ12" s="309"/>
      <c r="TFK12" s="309"/>
      <c r="TFL12" s="309"/>
      <c r="TFM12" s="309"/>
      <c r="TFN12" s="309"/>
      <c r="TFO12" s="309"/>
      <c r="TFP12" s="309"/>
      <c r="TFQ12" s="309"/>
      <c r="TFR12" s="309"/>
      <c r="TFS12" s="309"/>
      <c r="TFT12" s="309"/>
      <c r="TFU12" s="309"/>
      <c r="TFV12" s="309"/>
      <c r="TFW12" s="309"/>
      <c r="TFX12" s="309"/>
      <c r="TFY12" s="309"/>
      <c r="TFZ12" s="309"/>
      <c r="TGA12" s="309"/>
      <c r="TGB12" s="309"/>
      <c r="TGC12" s="309"/>
      <c r="TGD12" s="309"/>
      <c r="TGE12" s="309"/>
      <c r="TGF12" s="309"/>
      <c r="TGG12" s="309"/>
      <c r="TGH12" s="309"/>
      <c r="TGI12" s="309"/>
      <c r="TGJ12" s="309"/>
      <c r="TGK12" s="309"/>
      <c r="TGL12" s="309"/>
      <c r="TGM12" s="309"/>
      <c r="TGN12" s="309"/>
      <c r="TGO12" s="309"/>
      <c r="TGP12" s="309"/>
      <c r="TGQ12" s="309"/>
      <c r="TGR12" s="309"/>
      <c r="TGS12" s="309"/>
      <c r="TGT12" s="309"/>
      <c r="TGU12" s="309"/>
      <c r="TGV12" s="309"/>
      <c r="TGW12" s="309"/>
      <c r="TGX12" s="309"/>
      <c r="TGY12" s="309"/>
      <c r="TGZ12" s="309"/>
      <c r="THA12" s="309"/>
      <c r="THB12" s="309"/>
      <c r="THC12" s="309"/>
      <c r="THD12" s="309"/>
      <c r="THE12" s="309"/>
      <c r="THF12" s="309"/>
      <c r="THG12" s="309"/>
      <c r="THH12" s="309"/>
      <c r="THI12" s="309"/>
      <c r="THJ12" s="309"/>
      <c r="THK12" s="309"/>
      <c r="THL12" s="309"/>
      <c r="THM12" s="309"/>
      <c r="THN12" s="309"/>
      <c r="THO12" s="309"/>
      <c r="THP12" s="309"/>
      <c r="THQ12" s="309"/>
      <c r="THR12" s="309"/>
      <c r="THS12" s="309"/>
      <c r="THT12" s="309"/>
      <c r="THU12" s="309"/>
      <c r="THV12" s="309"/>
      <c r="THW12" s="309"/>
      <c r="THX12" s="309"/>
      <c r="THY12" s="309"/>
      <c r="THZ12" s="309"/>
      <c r="TIA12" s="309"/>
      <c r="TIB12" s="309"/>
      <c r="TIC12" s="309"/>
      <c r="TID12" s="309"/>
      <c r="TIE12" s="309"/>
      <c r="TIF12" s="309"/>
      <c r="TIG12" s="309"/>
      <c r="TIH12" s="309"/>
      <c r="TII12" s="309"/>
      <c r="TIJ12" s="309"/>
      <c r="TIK12" s="309"/>
      <c r="TIL12" s="309"/>
      <c r="TIM12" s="309"/>
      <c r="TIN12" s="309"/>
      <c r="TIO12" s="309"/>
      <c r="TIP12" s="309"/>
      <c r="TIQ12" s="309"/>
      <c r="TIR12" s="309"/>
      <c r="TIS12" s="309"/>
      <c r="TIT12" s="309"/>
      <c r="TIU12" s="309"/>
      <c r="TIV12" s="309"/>
      <c r="TIW12" s="309"/>
      <c r="TIX12" s="309"/>
      <c r="TIY12" s="309"/>
      <c r="TIZ12" s="309"/>
      <c r="TJA12" s="309"/>
      <c r="TJB12" s="309"/>
      <c r="TJC12" s="309"/>
      <c r="TJD12" s="309"/>
      <c r="TJE12" s="309"/>
      <c r="TJF12" s="309"/>
      <c r="TJG12" s="309"/>
      <c r="TJH12" s="309"/>
      <c r="TJI12" s="309"/>
      <c r="TJJ12" s="309"/>
      <c r="TJK12" s="309"/>
      <c r="TJL12" s="309"/>
      <c r="TJM12" s="309"/>
      <c r="TJN12" s="309"/>
      <c r="TJO12" s="309"/>
      <c r="TJP12" s="309"/>
      <c r="TJQ12" s="309"/>
      <c r="TJR12" s="309"/>
      <c r="TJS12" s="309"/>
      <c r="TJT12" s="309"/>
      <c r="TJU12" s="309"/>
      <c r="TJV12" s="309"/>
      <c r="TJW12" s="309"/>
      <c r="TJX12" s="309"/>
      <c r="TJY12" s="309"/>
      <c r="TJZ12" s="309"/>
      <c r="TKA12" s="309"/>
      <c r="TKB12" s="309"/>
      <c r="TKC12" s="309"/>
      <c r="TKD12" s="309"/>
      <c r="TKE12" s="309"/>
      <c r="TKF12" s="309"/>
      <c r="TKG12" s="309"/>
      <c r="TKH12" s="309"/>
      <c r="TKI12" s="309"/>
      <c r="TKJ12" s="309"/>
      <c r="TKK12" s="309"/>
      <c r="TKL12" s="309"/>
      <c r="TKM12" s="309"/>
      <c r="TKN12" s="309"/>
      <c r="TKO12" s="309"/>
      <c r="TKP12" s="309"/>
      <c r="TKQ12" s="309"/>
      <c r="TKR12" s="309"/>
      <c r="TKS12" s="309"/>
      <c r="TKT12" s="309"/>
      <c r="TKU12" s="309"/>
      <c r="TKV12" s="309"/>
      <c r="TKW12" s="309"/>
      <c r="TKX12" s="309"/>
      <c r="TKY12" s="309"/>
      <c r="TKZ12" s="309"/>
      <c r="TLA12" s="309"/>
      <c r="TLB12" s="309"/>
      <c r="TLC12" s="309"/>
      <c r="TLD12" s="309"/>
      <c r="TLE12" s="309"/>
      <c r="TLF12" s="309"/>
      <c r="TLG12" s="309"/>
      <c r="TLH12" s="309"/>
      <c r="TLI12" s="309"/>
      <c r="TLJ12" s="309"/>
      <c r="TLK12" s="309"/>
      <c r="TLL12" s="309"/>
      <c r="TLM12" s="309"/>
      <c r="TLN12" s="309"/>
      <c r="TLO12" s="309"/>
      <c r="TLP12" s="309"/>
      <c r="TLQ12" s="309"/>
      <c r="TLR12" s="309"/>
      <c r="TLS12" s="309"/>
      <c r="TLT12" s="309"/>
      <c r="TLU12" s="309"/>
      <c r="TLV12" s="309"/>
      <c r="TLW12" s="309"/>
      <c r="TLX12" s="309"/>
      <c r="TLY12" s="309"/>
      <c r="TLZ12" s="309"/>
      <c r="TMA12" s="309"/>
      <c r="TMB12" s="309"/>
      <c r="TMC12" s="309"/>
      <c r="TMD12" s="309"/>
      <c r="TME12" s="309"/>
      <c r="TMF12" s="309"/>
      <c r="TMG12" s="309"/>
      <c r="TMH12" s="309"/>
      <c r="TMI12" s="309"/>
      <c r="TMJ12" s="309"/>
      <c r="TMK12" s="309"/>
      <c r="TML12" s="309"/>
      <c r="TMM12" s="309"/>
      <c r="TMN12" s="309"/>
      <c r="TMO12" s="309"/>
      <c r="TMP12" s="309"/>
      <c r="TMQ12" s="309"/>
      <c r="TMR12" s="309"/>
      <c r="TMS12" s="309"/>
      <c r="TMT12" s="309"/>
      <c r="TMU12" s="309"/>
      <c r="TMV12" s="309"/>
      <c r="TMW12" s="309"/>
      <c r="TMX12" s="309"/>
      <c r="TMY12" s="309"/>
      <c r="TMZ12" s="309"/>
      <c r="TNA12" s="309"/>
      <c r="TNB12" s="309"/>
      <c r="TNC12" s="309"/>
      <c r="TND12" s="309"/>
      <c r="TNE12" s="309"/>
      <c r="TNF12" s="309"/>
      <c r="TNG12" s="309"/>
      <c r="TNH12" s="309"/>
      <c r="TNI12" s="309"/>
      <c r="TNJ12" s="309"/>
      <c r="TNK12" s="309"/>
      <c r="TNL12" s="309"/>
      <c r="TNM12" s="309"/>
      <c r="TNN12" s="309"/>
      <c r="TNO12" s="309"/>
      <c r="TNP12" s="309"/>
      <c r="TNQ12" s="309"/>
      <c r="TNR12" s="309"/>
      <c r="TNS12" s="309"/>
      <c r="TNT12" s="309"/>
      <c r="TNU12" s="309"/>
      <c r="TNV12" s="309"/>
      <c r="TNW12" s="309"/>
      <c r="TNX12" s="309"/>
      <c r="TNY12" s="309"/>
      <c r="TNZ12" s="309"/>
      <c r="TOA12" s="309"/>
      <c r="TOB12" s="309"/>
      <c r="TOC12" s="309"/>
      <c r="TOD12" s="309"/>
      <c r="TOE12" s="309"/>
      <c r="TOF12" s="309"/>
      <c r="TOG12" s="309"/>
      <c r="TOH12" s="309"/>
      <c r="TOI12" s="309"/>
      <c r="TOJ12" s="309"/>
      <c r="TOK12" s="309"/>
      <c r="TOL12" s="309"/>
      <c r="TOM12" s="309"/>
      <c r="TON12" s="309"/>
      <c r="TOO12" s="309"/>
      <c r="TOP12" s="309"/>
      <c r="TOQ12" s="309"/>
      <c r="TOR12" s="309"/>
      <c r="TOS12" s="309"/>
      <c r="TOT12" s="309"/>
      <c r="TOU12" s="309"/>
      <c r="TOV12" s="309"/>
      <c r="TOW12" s="309"/>
      <c r="TOX12" s="309"/>
      <c r="TOY12" s="309"/>
      <c r="TOZ12" s="309"/>
      <c r="TPA12" s="309"/>
      <c r="TPB12" s="309"/>
      <c r="TPC12" s="309"/>
      <c r="TPD12" s="309"/>
      <c r="TPE12" s="309"/>
      <c r="TPF12" s="309"/>
      <c r="TPG12" s="309"/>
      <c r="TPH12" s="309"/>
      <c r="TPI12" s="309"/>
      <c r="TPJ12" s="309"/>
      <c r="TPK12" s="309"/>
      <c r="TPL12" s="309"/>
      <c r="TPM12" s="309"/>
      <c r="TPN12" s="309"/>
      <c r="TPO12" s="309"/>
      <c r="TPP12" s="309"/>
      <c r="TPQ12" s="309"/>
      <c r="TPR12" s="309"/>
      <c r="TPS12" s="309"/>
      <c r="TPT12" s="309"/>
      <c r="TPU12" s="309"/>
      <c r="TPV12" s="309"/>
      <c r="TPW12" s="309"/>
      <c r="TPX12" s="309"/>
      <c r="TPY12" s="309"/>
      <c r="TPZ12" s="309"/>
      <c r="TQA12" s="309"/>
      <c r="TQB12" s="309"/>
      <c r="TQC12" s="309"/>
      <c r="TQD12" s="309"/>
      <c r="TQE12" s="309"/>
      <c r="TQF12" s="309"/>
      <c r="TQG12" s="309"/>
      <c r="TQH12" s="309"/>
      <c r="TQI12" s="309"/>
      <c r="TQJ12" s="309"/>
      <c r="TQK12" s="309"/>
      <c r="TQL12" s="309"/>
      <c r="TQM12" s="309"/>
      <c r="TQN12" s="309"/>
      <c r="TQO12" s="309"/>
      <c r="TQP12" s="309"/>
      <c r="TQQ12" s="309"/>
      <c r="TQR12" s="309"/>
      <c r="TQS12" s="309"/>
      <c r="TQT12" s="309"/>
      <c r="TQU12" s="309"/>
      <c r="TQV12" s="309"/>
      <c r="TQW12" s="309"/>
      <c r="TQX12" s="309"/>
      <c r="TQY12" s="309"/>
      <c r="TQZ12" s="309"/>
      <c r="TRA12" s="309"/>
      <c r="TRB12" s="309"/>
      <c r="TRC12" s="309"/>
      <c r="TRD12" s="309"/>
      <c r="TRE12" s="309"/>
      <c r="TRF12" s="309"/>
      <c r="TRG12" s="309"/>
      <c r="TRH12" s="309"/>
      <c r="TRI12" s="309"/>
      <c r="TRJ12" s="309"/>
      <c r="TRK12" s="309"/>
      <c r="TRL12" s="309"/>
      <c r="TRM12" s="309"/>
      <c r="TRN12" s="309"/>
      <c r="TRO12" s="309"/>
      <c r="TRP12" s="309"/>
      <c r="TRQ12" s="309"/>
      <c r="TRR12" s="309"/>
      <c r="TRS12" s="309"/>
      <c r="TRT12" s="309"/>
      <c r="TRU12" s="309"/>
      <c r="TRV12" s="309"/>
      <c r="TRW12" s="309"/>
      <c r="TRX12" s="309"/>
      <c r="TRY12" s="309"/>
      <c r="TRZ12" s="309"/>
      <c r="TSA12" s="309"/>
      <c r="TSB12" s="309"/>
      <c r="TSC12" s="309"/>
      <c r="TSD12" s="309"/>
      <c r="TSE12" s="309"/>
      <c r="TSF12" s="309"/>
      <c r="TSG12" s="309"/>
      <c r="TSH12" s="309"/>
      <c r="TSI12" s="309"/>
      <c r="TSJ12" s="309"/>
      <c r="TSK12" s="309"/>
      <c r="TSL12" s="309"/>
      <c r="TSM12" s="309"/>
      <c r="TSN12" s="309"/>
      <c r="TSO12" s="309"/>
      <c r="TSP12" s="309"/>
      <c r="TSQ12" s="309"/>
      <c r="TSR12" s="309"/>
      <c r="TSS12" s="309"/>
      <c r="TST12" s="309"/>
      <c r="TSU12" s="309"/>
      <c r="TSV12" s="309"/>
      <c r="TSW12" s="309"/>
      <c r="TSX12" s="309"/>
      <c r="TSY12" s="309"/>
      <c r="TSZ12" s="309"/>
      <c r="TTA12" s="309"/>
      <c r="TTB12" s="309"/>
      <c r="TTC12" s="309"/>
      <c r="TTD12" s="309"/>
      <c r="TTE12" s="309"/>
      <c r="TTF12" s="309"/>
      <c r="TTG12" s="309"/>
      <c r="TTH12" s="309"/>
      <c r="TTI12" s="309"/>
      <c r="TTJ12" s="309"/>
      <c r="TTK12" s="309"/>
      <c r="TTL12" s="309"/>
      <c r="TTM12" s="309"/>
      <c r="TTN12" s="309"/>
      <c r="TTO12" s="309"/>
      <c r="TTP12" s="309"/>
      <c r="TTQ12" s="309"/>
      <c r="TTR12" s="309"/>
      <c r="TTS12" s="309"/>
      <c r="TTT12" s="309"/>
      <c r="TTU12" s="309"/>
      <c r="TTV12" s="309"/>
      <c r="TTW12" s="309"/>
      <c r="TTX12" s="309"/>
      <c r="TTY12" s="309"/>
      <c r="TTZ12" s="309"/>
      <c r="TUA12" s="309"/>
      <c r="TUB12" s="309"/>
      <c r="TUC12" s="309"/>
      <c r="TUD12" s="309"/>
      <c r="TUE12" s="309"/>
      <c r="TUF12" s="309"/>
      <c r="TUG12" s="309"/>
      <c r="TUH12" s="309"/>
      <c r="TUI12" s="309"/>
      <c r="TUJ12" s="309"/>
      <c r="TUK12" s="309"/>
      <c r="TUL12" s="309"/>
      <c r="TUM12" s="309"/>
      <c r="TUN12" s="309"/>
      <c r="TUO12" s="309"/>
      <c r="TUP12" s="309"/>
      <c r="TUQ12" s="309"/>
      <c r="TUR12" s="309"/>
      <c r="TUS12" s="309"/>
      <c r="TUT12" s="309"/>
      <c r="TUU12" s="309"/>
      <c r="TUV12" s="309"/>
      <c r="TUW12" s="309"/>
      <c r="TUX12" s="309"/>
      <c r="TUY12" s="309"/>
      <c r="TUZ12" s="309"/>
      <c r="TVA12" s="309"/>
      <c r="TVB12" s="309"/>
      <c r="TVC12" s="309"/>
      <c r="TVD12" s="309"/>
      <c r="TVE12" s="309"/>
      <c r="TVF12" s="309"/>
      <c r="TVG12" s="309"/>
      <c r="TVH12" s="309"/>
      <c r="TVI12" s="309"/>
      <c r="TVJ12" s="309"/>
      <c r="TVK12" s="309"/>
      <c r="TVL12" s="309"/>
      <c r="TVM12" s="309"/>
      <c r="TVN12" s="309"/>
      <c r="TVO12" s="309"/>
      <c r="TVP12" s="309"/>
      <c r="TVQ12" s="309"/>
      <c r="TVR12" s="309"/>
      <c r="TVS12" s="309"/>
      <c r="TVT12" s="309"/>
      <c r="TVU12" s="309"/>
      <c r="TVV12" s="309"/>
      <c r="TVW12" s="309"/>
      <c r="TVX12" s="309"/>
      <c r="TVY12" s="309"/>
      <c r="TVZ12" s="309"/>
      <c r="TWA12" s="309"/>
      <c r="TWB12" s="309"/>
      <c r="TWC12" s="309"/>
      <c r="TWD12" s="309"/>
      <c r="TWE12" s="309"/>
      <c r="TWF12" s="309"/>
      <c r="TWG12" s="309"/>
      <c r="TWH12" s="309"/>
      <c r="TWI12" s="309"/>
      <c r="TWJ12" s="309"/>
      <c r="TWK12" s="309"/>
      <c r="TWL12" s="309"/>
      <c r="TWM12" s="309"/>
      <c r="TWN12" s="309"/>
      <c r="TWO12" s="309"/>
      <c r="TWP12" s="309"/>
      <c r="TWQ12" s="309"/>
      <c r="TWR12" s="309"/>
      <c r="TWS12" s="309"/>
      <c r="TWT12" s="309"/>
      <c r="TWU12" s="309"/>
      <c r="TWV12" s="309"/>
      <c r="TWW12" s="309"/>
      <c r="TWX12" s="309"/>
      <c r="TWY12" s="309"/>
      <c r="TWZ12" s="309"/>
      <c r="TXA12" s="309"/>
      <c r="TXB12" s="309"/>
      <c r="TXC12" s="309"/>
      <c r="TXD12" s="309"/>
      <c r="TXE12" s="309"/>
      <c r="TXF12" s="309"/>
      <c r="TXG12" s="309"/>
      <c r="TXH12" s="309"/>
      <c r="TXI12" s="309"/>
      <c r="TXJ12" s="309"/>
      <c r="TXK12" s="309"/>
      <c r="TXL12" s="309"/>
      <c r="TXM12" s="309"/>
      <c r="TXN12" s="309"/>
      <c r="TXO12" s="309"/>
      <c r="TXP12" s="309"/>
      <c r="TXQ12" s="309"/>
      <c r="TXR12" s="309"/>
      <c r="TXS12" s="309"/>
      <c r="TXT12" s="309"/>
      <c r="TXU12" s="309"/>
      <c r="TXV12" s="309"/>
      <c r="TXW12" s="309"/>
      <c r="TXX12" s="309"/>
      <c r="TXY12" s="309"/>
      <c r="TXZ12" s="309"/>
      <c r="TYA12" s="309"/>
      <c r="TYB12" s="309"/>
      <c r="TYC12" s="309"/>
      <c r="TYD12" s="309"/>
      <c r="TYE12" s="309"/>
      <c r="TYF12" s="309"/>
      <c r="TYG12" s="309"/>
      <c r="TYH12" s="309"/>
      <c r="TYI12" s="309"/>
      <c r="TYJ12" s="309"/>
      <c r="TYK12" s="309"/>
      <c r="TYL12" s="309"/>
      <c r="TYM12" s="309"/>
      <c r="TYN12" s="309"/>
      <c r="TYO12" s="309"/>
      <c r="TYP12" s="309"/>
      <c r="TYQ12" s="309"/>
      <c r="TYR12" s="309"/>
      <c r="TYS12" s="309"/>
      <c r="TYT12" s="309"/>
      <c r="TYU12" s="309"/>
      <c r="TYV12" s="309"/>
      <c r="TYW12" s="309"/>
      <c r="TYX12" s="309"/>
      <c r="TYY12" s="309"/>
      <c r="TYZ12" s="309"/>
      <c r="TZA12" s="309"/>
      <c r="TZB12" s="309"/>
      <c r="TZC12" s="309"/>
      <c r="TZD12" s="309"/>
      <c r="TZE12" s="309"/>
      <c r="TZF12" s="309"/>
      <c r="TZG12" s="309"/>
      <c r="TZH12" s="309"/>
      <c r="TZI12" s="309"/>
      <c r="TZJ12" s="309"/>
      <c r="TZK12" s="309"/>
      <c r="TZL12" s="309"/>
      <c r="TZM12" s="309"/>
      <c r="TZN12" s="309"/>
      <c r="TZO12" s="309"/>
      <c r="TZP12" s="309"/>
      <c r="TZQ12" s="309"/>
      <c r="TZR12" s="309"/>
      <c r="TZS12" s="309"/>
      <c r="TZT12" s="309"/>
      <c r="TZU12" s="309"/>
      <c r="TZV12" s="309"/>
      <c r="TZW12" s="309"/>
      <c r="TZX12" s="309"/>
      <c r="TZY12" s="309"/>
      <c r="TZZ12" s="309"/>
      <c r="UAA12" s="309"/>
      <c r="UAB12" s="309"/>
      <c r="UAC12" s="309"/>
      <c r="UAD12" s="309"/>
      <c r="UAE12" s="309"/>
      <c r="UAF12" s="309"/>
      <c r="UAG12" s="309"/>
      <c r="UAH12" s="309"/>
      <c r="UAI12" s="309"/>
      <c r="UAJ12" s="309"/>
      <c r="UAK12" s="309"/>
      <c r="UAL12" s="309"/>
      <c r="UAM12" s="309"/>
      <c r="UAN12" s="309"/>
      <c r="UAO12" s="309"/>
      <c r="UAP12" s="309"/>
      <c r="UAQ12" s="309"/>
      <c r="UAR12" s="309"/>
      <c r="UAS12" s="309"/>
      <c r="UAT12" s="309"/>
      <c r="UAU12" s="309"/>
      <c r="UAV12" s="309"/>
      <c r="UAW12" s="309"/>
      <c r="UAX12" s="309"/>
      <c r="UAY12" s="309"/>
      <c r="UAZ12" s="309"/>
      <c r="UBA12" s="309"/>
      <c r="UBB12" s="309"/>
      <c r="UBC12" s="309"/>
      <c r="UBD12" s="309"/>
      <c r="UBE12" s="309"/>
      <c r="UBF12" s="309"/>
      <c r="UBG12" s="309"/>
      <c r="UBH12" s="309"/>
      <c r="UBI12" s="309"/>
      <c r="UBJ12" s="309"/>
      <c r="UBK12" s="309"/>
      <c r="UBL12" s="309"/>
      <c r="UBM12" s="309"/>
      <c r="UBN12" s="309"/>
      <c r="UBO12" s="309"/>
      <c r="UBP12" s="309"/>
      <c r="UBQ12" s="309"/>
      <c r="UBR12" s="309"/>
      <c r="UBS12" s="309"/>
      <c r="UBT12" s="309"/>
      <c r="UBU12" s="309"/>
      <c r="UBV12" s="309"/>
      <c r="UBW12" s="309"/>
      <c r="UBX12" s="309"/>
      <c r="UBY12" s="309"/>
      <c r="UBZ12" s="309"/>
      <c r="UCA12" s="309"/>
      <c r="UCB12" s="309"/>
      <c r="UCC12" s="309"/>
      <c r="UCD12" s="309"/>
      <c r="UCE12" s="309"/>
      <c r="UCF12" s="309"/>
      <c r="UCG12" s="309"/>
      <c r="UCH12" s="309"/>
      <c r="UCI12" s="309"/>
      <c r="UCJ12" s="309"/>
      <c r="UCK12" s="309"/>
      <c r="UCL12" s="309"/>
      <c r="UCM12" s="309"/>
      <c r="UCN12" s="309"/>
      <c r="UCO12" s="309"/>
      <c r="UCP12" s="309"/>
      <c r="UCQ12" s="309"/>
      <c r="UCR12" s="309"/>
      <c r="UCS12" s="309"/>
      <c r="UCT12" s="309"/>
      <c r="UCU12" s="309"/>
      <c r="UCV12" s="309"/>
      <c r="UCW12" s="309"/>
      <c r="UCX12" s="309"/>
      <c r="UCY12" s="309"/>
      <c r="UCZ12" s="309"/>
      <c r="UDA12" s="309"/>
      <c r="UDB12" s="309"/>
      <c r="UDC12" s="309"/>
      <c r="UDD12" s="309"/>
      <c r="UDE12" s="309"/>
      <c r="UDF12" s="309"/>
      <c r="UDG12" s="309"/>
      <c r="UDH12" s="309"/>
      <c r="UDI12" s="309"/>
      <c r="UDJ12" s="309"/>
      <c r="UDK12" s="309"/>
      <c r="UDL12" s="309"/>
      <c r="UDM12" s="309"/>
      <c r="UDN12" s="309"/>
      <c r="UDO12" s="309"/>
      <c r="UDP12" s="309"/>
      <c r="UDQ12" s="309"/>
      <c r="UDR12" s="309"/>
      <c r="UDS12" s="309"/>
      <c r="UDT12" s="309"/>
      <c r="UDU12" s="309"/>
      <c r="UDV12" s="309"/>
      <c r="UDW12" s="309"/>
      <c r="UDX12" s="309"/>
      <c r="UDY12" s="309"/>
      <c r="UDZ12" s="309"/>
      <c r="UEA12" s="309"/>
      <c r="UEB12" s="309"/>
      <c r="UEC12" s="309"/>
      <c r="UED12" s="309"/>
      <c r="UEE12" s="309"/>
      <c r="UEF12" s="309"/>
      <c r="UEG12" s="309"/>
      <c r="UEH12" s="309"/>
      <c r="UEI12" s="309"/>
      <c r="UEJ12" s="309"/>
      <c r="UEK12" s="309"/>
      <c r="UEL12" s="309"/>
      <c r="UEM12" s="309"/>
      <c r="UEN12" s="309"/>
      <c r="UEO12" s="309"/>
      <c r="UEP12" s="309"/>
      <c r="UEQ12" s="309"/>
      <c r="UER12" s="309"/>
      <c r="UES12" s="309"/>
      <c r="UET12" s="309"/>
      <c r="UEU12" s="309"/>
      <c r="UEV12" s="309"/>
      <c r="UEW12" s="309"/>
      <c r="UEX12" s="309"/>
      <c r="UEY12" s="309"/>
      <c r="UEZ12" s="309"/>
      <c r="UFA12" s="309"/>
      <c r="UFB12" s="309"/>
      <c r="UFC12" s="309"/>
      <c r="UFD12" s="309"/>
      <c r="UFE12" s="309"/>
      <c r="UFF12" s="309"/>
      <c r="UFG12" s="309"/>
      <c r="UFH12" s="309"/>
      <c r="UFI12" s="309"/>
      <c r="UFJ12" s="309"/>
      <c r="UFK12" s="309"/>
      <c r="UFL12" s="309"/>
      <c r="UFM12" s="309"/>
      <c r="UFN12" s="309"/>
      <c r="UFO12" s="309"/>
      <c r="UFP12" s="309"/>
      <c r="UFQ12" s="309"/>
      <c r="UFR12" s="309"/>
      <c r="UFS12" s="309"/>
      <c r="UFT12" s="309"/>
      <c r="UFU12" s="309"/>
      <c r="UFV12" s="309"/>
      <c r="UFW12" s="309"/>
      <c r="UFX12" s="309"/>
      <c r="UFY12" s="309"/>
      <c r="UFZ12" s="309"/>
      <c r="UGA12" s="309"/>
      <c r="UGB12" s="309"/>
      <c r="UGC12" s="309"/>
      <c r="UGD12" s="309"/>
      <c r="UGE12" s="309"/>
      <c r="UGF12" s="309"/>
      <c r="UGG12" s="309"/>
      <c r="UGH12" s="309"/>
      <c r="UGI12" s="309"/>
      <c r="UGJ12" s="309"/>
      <c r="UGK12" s="309"/>
      <c r="UGL12" s="309"/>
      <c r="UGM12" s="309"/>
      <c r="UGN12" s="309"/>
      <c r="UGO12" s="309"/>
      <c r="UGP12" s="309"/>
      <c r="UGQ12" s="309"/>
      <c r="UGR12" s="309"/>
      <c r="UGS12" s="309"/>
      <c r="UGT12" s="309"/>
      <c r="UGU12" s="309"/>
      <c r="UGV12" s="309"/>
      <c r="UGW12" s="309"/>
      <c r="UGX12" s="309"/>
      <c r="UGY12" s="309"/>
      <c r="UGZ12" s="309"/>
      <c r="UHA12" s="309"/>
      <c r="UHB12" s="309"/>
      <c r="UHC12" s="309"/>
      <c r="UHD12" s="309"/>
      <c r="UHE12" s="309"/>
      <c r="UHF12" s="309"/>
      <c r="UHG12" s="309"/>
      <c r="UHH12" s="309"/>
      <c r="UHI12" s="309"/>
      <c r="UHJ12" s="309"/>
      <c r="UHK12" s="309"/>
      <c r="UHL12" s="309"/>
      <c r="UHM12" s="309"/>
      <c r="UHN12" s="309"/>
      <c r="UHO12" s="309"/>
      <c r="UHP12" s="309"/>
      <c r="UHQ12" s="309"/>
      <c r="UHR12" s="309"/>
      <c r="UHS12" s="309"/>
      <c r="UHT12" s="309"/>
      <c r="UHU12" s="309"/>
      <c r="UHV12" s="309"/>
      <c r="UHW12" s="309"/>
      <c r="UHX12" s="309"/>
      <c r="UHY12" s="309"/>
      <c r="UHZ12" s="309"/>
      <c r="UIA12" s="309"/>
      <c r="UIB12" s="309"/>
      <c r="UIC12" s="309"/>
      <c r="UID12" s="309"/>
      <c r="UIE12" s="309"/>
      <c r="UIF12" s="309"/>
      <c r="UIG12" s="309"/>
      <c r="UIH12" s="309"/>
      <c r="UII12" s="309"/>
      <c r="UIJ12" s="309"/>
      <c r="UIK12" s="309"/>
      <c r="UIL12" s="309"/>
      <c r="UIM12" s="309"/>
      <c r="UIN12" s="309"/>
      <c r="UIO12" s="309"/>
      <c r="UIP12" s="309"/>
      <c r="UIQ12" s="309"/>
      <c r="UIR12" s="309"/>
      <c r="UIS12" s="309"/>
      <c r="UIT12" s="309"/>
      <c r="UIU12" s="309"/>
      <c r="UIV12" s="309"/>
      <c r="UIW12" s="309"/>
      <c r="UIX12" s="309"/>
      <c r="UIY12" s="309"/>
      <c r="UIZ12" s="309"/>
      <c r="UJA12" s="309"/>
      <c r="UJB12" s="309"/>
      <c r="UJC12" s="309"/>
      <c r="UJD12" s="309"/>
      <c r="UJE12" s="309"/>
      <c r="UJF12" s="309"/>
      <c r="UJG12" s="309"/>
      <c r="UJH12" s="309"/>
      <c r="UJI12" s="309"/>
      <c r="UJJ12" s="309"/>
      <c r="UJK12" s="309"/>
      <c r="UJL12" s="309"/>
      <c r="UJM12" s="309"/>
      <c r="UJN12" s="309"/>
      <c r="UJO12" s="309"/>
      <c r="UJP12" s="309"/>
      <c r="UJQ12" s="309"/>
      <c r="UJR12" s="309"/>
      <c r="UJS12" s="309"/>
      <c r="UJT12" s="309"/>
      <c r="UJU12" s="309"/>
      <c r="UJV12" s="309"/>
      <c r="UJW12" s="309"/>
      <c r="UJX12" s="309"/>
      <c r="UJY12" s="309"/>
      <c r="UJZ12" s="309"/>
      <c r="UKA12" s="309"/>
      <c r="UKB12" s="309"/>
      <c r="UKC12" s="309"/>
      <c r="UKD12" s="309"/>
      <c r="UKE12" s="309"/>
      <c r="UKF12" s="309"/>
      <c r="UKG12" s="309"/>
      <c r="UKH12" s="309"/>
      <c r="UKI12" s="309"/>
      <c r="UKJ12" s="309"/>
      <c r="UKK12" s="309"/>
      <c r="UKL12" s="309"/>
      <c r="UKM12" s="309"/>
      <c r="UKN12" s="309"/>
      <c r="UKO12" s="309"/>
      <c r="UKP12" s="309"/>
      <c r="UKQ12" s="309"/>
      <c r="UKR12" s="309"/>
      <c r="UKS12" s="309"/>
      <c r="UKT12" s="309"/>
      <c r="UKU12" s="309"/>
      <c r="UKV12" s="309"/>
      <c r="UKW12" s="309"/>
      <c r="UKX12" s="309"/>
      <c r="UKY12" s="309"/>
      <c r="UKZ12" s="309"/>
      <c r="ULA12" s="309"/>
      <c r="ULB12" s="309"/>
      <c r="ULC12" s="309"/>
      <c r="ULD12" s="309"/>
      <c r="ULE12" s="309"/>
      <c r="ULF12" s="309"/>
      <c r="ULG12" s="309"/>
      <c r="ULH12" s="309"/>
      <c r="ULI12" s="309"/>
      <c r="ULJ12" s="309"/>
      <c r="ULK12" s="309"/>
      <c r="ULL12" s="309"/>
      <c r="ULM12" s="309"/>
      <c r="ULN12" s="309"/>
      <c r="ULO12" s="309"/>
      <c r="ULP12" s="309"/>
      <c r="ULQ12" s="309"/>
      <c r="ULR12" s="309"/>
      <c r="ULS12" s="309"/>
      <c r="ULT12" s="309"/>
      <c r="ULU12" s="309"/>
      <c r="ULV12" s="309"/>
      <c r="ULW12" s="309"/>
      <c r="ULX12" s="309"/>
      <c r="ULY12" s="309"/>
      <c r="ULZ12" s="309"/>
      <c r="UMA12" s="309"/>
      <c r="UMB12" s="309"/>
      <c r="UMC12" s="309"/>
      <c r="UMD12" s="309"/>
      <c r="UME12" s="309"/>
      <c r="UMF12" s="309"/>
      <c r="UMG12" s="309"/>
      <c r="UMH12" s="309"/>
      <c r="UMI12" s="309"/>
      <c r="UMJ12" s="309"/>
      <c r="UMK12" s="309"/>
      <c r="UML12" s="309"/>
      <c r="UMM12" s="309"/>
      <c r="UMN12" s="309"/>
      <c r="UMO12" s="309"/>
      <c r="UMP12" s="309"/>
      <c r="UMQ12" s="309"/>
      <c r="UMR12" s="309"/>
      <c r="UMS12" s="309"/>
      <c r="UMT12" s="309"/>
      <c r="UMU12" s="309"/>
      <c r="UMV12" s="309"/>
      <c r="UMW12" s="309"/>
      <c r="UMX12" s="309"/>
      <c r="UMY12" s="309"/>
      <c r="UMZ12" s="309"/>
      <c r="UNA12" s="309"/>
      <c r="UNB12" s="309"/>
      <c r="UNC12" s="309"/>
      <c r="UND12" s="309"/>
      <c r="UNE12" s="309"/>
      <c r="UNF12" s="309"/>
      <c r="UNG12" s="309"/>
      <c r="UNH12" s="309"/>
      <c r="UNI12" s="309"/>
      <c r="UNJ12" s="309"/>
      <c r="UNK12" s="309"/>
      <c r="UNL12" s="309"/>
      <c r="UNM12" s="309"/>
      <c r="UNN12" s="309"/>
      <c r="UNO12" s="309"/>
      <c r="UNP12" s="309"/>
      <c r="UNQ12" s="309"/>
      <c r="UNR12" s="309"/>
      <c r="UNS12" s="309"/>
      <c r="UNT12" s="309"/>
      <c r="UNU12" s="309"/>
      <c r="UNV12" s="309"/>
      <c r="UNW12" s="309"/>
      <c r="UNX12" s="309"/>
      <c r="UNY12" s="309"/>
      <c r="UNZ12" s="309"/>
      <c r="UOA12" s="309"/>
      <c r="UOB12" s="309"/>
      <c r="UOC12" s="309"/>
      <c r="UOD12" s="309"/>
      <c r="UOE12" s="309"/>
      <c r="UOF12" s="309"/>
      <c r="UOG12" s="309"/>
      <c r="UOH12" s="309"/>
      <c r="UOI12" s="309"/>
      <c r="UOJ12" s="309"/>
      <c r="UOK12" s="309"/>
      <c r="UOL12" s="309"/>
      <c r="UOM12" s="309"/>
      <c r="UON12" s="309"/>
      <c r="UOO12" s="309"/>
      <c r="UOP12" s="309"/>
      <c r="UOQ12" s="309"/>
      <c r="UOR12" s="309"/>
      <c r="UOS12" s="309"/>
      <c r="UOT12" s="309"/>
      <c r="UOU12" s="309"/>
      <c r="UOV12" s="309"/>
      <c r="UOW12" s="309"/>
      <c r="UOX12" s="309"/>
      <c r="UOY12" s="309"/>
      <c r="UOZ12" s="309"/>
      <c r="UPA12" s="309"/>
      <c r="UPB12" s="309"/>
      <c r="UPC12" s="309"/>
      <c r="UPD12" s="309"/>
      <c r="UPE12" s="309"/>
      <c r="UPF12" s="309"/>
      <c r="UPG12" s="309"/>
      <c r="UPH12" s="309"/>
      <c r="UPI12" s="309"/>
      <c r="UPJ12" s="309"/>
      <c r="UPK12" s="309"/>
      <c r="UPL12" s="309"/>
      <c r="UPM12" s="309"/>
      <c r="UPN12" s="309"/>
      <c r="UPO12" s="309"/>
      <c r="UPP12" s="309"/>
      <c r="UPQ12" s="309"/>
      <c r="UPR12" s="309"/>
      <c r="UPS12" s="309"/>
      <c r="UPT12" s="309"/>
      <c r="UPU12" s="309"/>
      <c r="UPV12" s="309"/>
      <c r="UPW12" s="309"/>
      <c r="UPX12" s="309"/>
      <c r="UPY12" s="309"/>
      <c r="UPZ12" s="309"/>
      <c r="UQA12" s="309"/>
      <c r="UQB12" s="309"/>
      <c r="UQC12" s="309"/>
      <c r="UQD12" s="309"/>
      <c r="UQE12" s="309"/>
      <c r="UQF12" s="309"/>
      <c r="UQG12" s="309"/>
      <c r="UQH12" s="309"/>
      <c r="UQI12" s="309"/>
      <c r="UQJ12" s="309"/>
      <c r="UQK12" s="309"/>
      <c r="UQL12" s="309"/>
      <c r="UQM12" s="309"/>
      <c r="UQN12" s="309"/>
      <c r="UQO12" s="309"/>
      <c r="UQP12" s="309"/>
      <c r="UQQ12" s="309"/>
      <c r="UQR12" s="309"/>
      <c r="UQS12" s="309"/>
      <c r="UQT12" s="309"/>
      <c r="UQU12" s="309"/>
      <c r="UQV12" s="309"/>
      <c r="UQW12" s="309"/>
      <c r="UQX12" s="309"/>
      <c r="UQY12" s="309"/>
      <c r="UQZ12" s="309"/>
      <c r="URA12" s="309"/>
      <c r="URB12" s="309"/>
      <c r="URC12" s="309"/>
      <c r="URD12" s="309"/>
      <c r="URE12" s="309"/>
      <c r="URF12" s="309"/>
      <c r="URG12" s="309"/>
      <c r="URH12" s="309"/>
      <c r="URI12" s="309"/>
      <c r="URJ12" s="309"/>
      <c r="URK12" s="309"/>
      <c r="URL12" s="309"/>
      <c r="URM12" s="309"/>
      <c r="URN12" s="309"/>
      <c r="URO12" s="309"/>
      <c r="URP12" s="309"/>
      <c r="URQ12" s="309"/>
      <c r="URR12" s="309"/>
      <c r="URS12" s="309"/>
      <c r="URT12" s="309"/>
      <c r="URU12" s="309"/>
      <c r="URV12" s="309"/>
      <c r="URW12" s="309"/>
      <c r="URX12" s="309"/>
      <c r="URY12" s="309"/>
      <c r="URZ12" s="309"/>
      <c r="USA12" s="309"/>
      <c r="USB12" s="309"/>
      <c r="USC12" s="309"/>
      <c r="USD12" s="309"/>
      <c r="USE12" s="309"/>
      <c r="USF12" s="309"/>
      <c r="USG12" s="309"/>
      <c r="USH12" s="309"/>
      <c r="USI12" s="309"/>
      <c r="USJ12" s="309"/>
      <c r="USK12" s="309"/>
      <c r="USL12" s="309"/>
      <c r="USM12" s="309"/>
      <c r="USN12" s="309"/>
      <c r="USO12" s="309"/>
      <c r="USP12" s="309"/>
      <c r="USQ12" s="309"/>
      <c r="USR12" s="309"/>
      <c r="USS12" s="309"/>
      <c r="UST12" s="309"/>
      <c r="USU12" s="309"/>
      <c r="USV12" s="309"/>
      <c r="USW12" s="309"/>
      <c r="USX12" s="309"/>
      <c r="USY12" s="309"/>
      <c r="USZ12" s="309"/>
      <c r="UTA12" s="309"/>
      <c r="UTB12" s="309"/>
      <c r="UTC12" s="309"/>
      <c r="UTD12" s="309"/>
      <c r="UTE12" s="309"/>
      <c r="UTF12" s="309"/>
      <c r="UTG12" s="309"/>
      <c r="UTH12" s="309"/>
      <c r="UTI12" s="309"/>
      <c r="UTJ12" s="309"/>
      <c r="UTK12" s="309"/>
      <c r="UTL12" s="309"/>
      <c r="UTM12" s="309"/>
      <c r="UTN12" s="309"/>
      <c r="UTO12" s="309"/>
      <c r="UTP12" s="309"/>
      <c r="UTQ12" s="309"/>
      <c r="UTR12" s="309"/>
      <c r="UTS12" s="309"/>
      <c r="UTT12" s="309"/>
      <c r="UTU12" s="309"/>
      <c r="UTV12" s="309"/>
      <c r="UTW12" s="309"/>
      <c r="UTX12" s="309"/>
      <c r="UTY12" s="309"/>
      <c r="UTZ12" s="309"/>
      <c r="UUA12" s="309"/>
      <c r="UUB12" s="309"/>
      <c r="UUC12" s="309"/>
      <c r="UUD12" s="309"/>
      <c r="UUE12" s="309"/>
      <c r="UUF12" s="309"/>
      <c r="UUG12" s="309"/>
      <c r="UUH12" s="309"/>
      <c r="UUI12" s="309"/>
      <c r="UUJ12" s="309"/>
      <c r="UUK12" s="309"/>
      <c r="UUL12" s="309"/>
      <c r="UUM12" s="309"/>
      <c r="UUN12" s="309"/>
      <c r="UUO12" s="309"/>
      <c r="UUP12" s="309"/>
      <c r="UUQ12" s="309"/>
      <c r="UUR12" s="309"/>
      <c r="UUS12" s="309"/>
      <c r="UUT12" s="309"/>
      <c r="UUU12" s="309"/>
      <c r="UUV12" s="309"/>
      <c r="UUW12" s="309"/>
      <c r="UUX12" s="309"/>
      <c r="UUY12" s="309"/>
      <c r="UUZ12" s="309"/>
      <c r="UVA12" s="309"/>
      <c r="UVB12" s="309"/>
      <c r="UVC12" s="309"/>
      <c r="UVD12" s="309"/>
      <c r="UVE12" s="309"/>
      <c r="UVF12" s="309"/>
      <c r="UVG12" s="309"/>
      <c r="UVH12" s="309"/>
      <c r="UVI12" s="309"/>
      <c r="UVJ12" s="309"/>
      <c r="UVK12" s="309"/>
      <c r="UVL12" s="309"/>
      <c r="UVM12" s="309"/>
      <c r="UVN12" s="309"/>
      <c r="UVO12" s="309"/>
      <c r="UVP12" s="309"/>
      <c r="UVQ12" s="309"/>
      <c r="UVR12" s="309"/>
      <c r="UVS12" s="309"/>
      <c r="UVT12" s="309"/>
      <c r="UVU12" s="309"/>
      <c r="UVV12" s="309"/>
      <c r="UVW12" s="309"/>
      <c r="UVX12" s="309"/>
      <c r="UVY12" s="309"/>
      <c r="UVZ12" s="309"/>
      <c r="UWA12" s="309"/>
      <c r="UWB12" s="309"/>
      <c r="UWC12" s="309"/>
      <c r="UWD12" s="309"/>
      <c r="UWE12" s="309"/>
      <c r="UWF12" s="309"/>
      <c r="UWG12" s="309"/>
      <c r="UWH12" s="309"/>
      <c r="UWI12" s="309"/>
      <c r="UWJ12" s="309"/>
      <c r="UWK12" s="309"/>
      <c r="UWL12" s="309"/>
      <c r="UWM12" s="309"/>
      <c r="UWN12" s="309"/>
      <c r="UWO12" s="309"/>
      <c r="UWP12" s="309"/>
      <c r="UWQ12" s="309"/>
      <c r="UWR12" s="309"/>
      <c r="UWS12" s="309"/>
      <c r="UWT12" s="309"/>
      <c r="UWU12" s="309"/>
      <c r="UWV12" s="309"/>
      <c r="UWW12" s="309"/>
      <c r="UWX12" s="309"/>
      <c r="UWY12" s="309"/>
      <c r="UWZ12" s="309"/>
      <c r="UXA12" s="309"/>
      <c r="UXB12" s="309"/>
      <c r="UXC12" s="309"/>
      <c r="UXD12" s="309"/>
      <c r="UXE12" s="309"/>
      <c r="UXF12" s="309"/>
      <c r="UXG12" s="309"/>
      <c r="UXH12" s="309"/>
      <c r="UXI12" s="309"/>
      <c r="UXJ12" s="309"/>
      <c r="UXK12" s="309"/>
      <c r="UXL12" s="309"/>
      <c r="UXM12" s="309"/>
      <c r="UXN12" s="309"/>
      <c r="UXO12" s="309"/>
      <c r="UXP12" s="309"/>
      <c r="UXQ12" s="309"/>
      <c r="UXR12" s="309"/>
      <c r="UXS12" s="309"/>
      <c r="UXT12" s="309"/>
      <c r="UXU12" s="309"/>
      <c r="UXV12" s="309"/>
      <c r="UXW12" s="309"/>
      <c r="UXX12" s="309"/>
      <c r="UXY12" s="309"/>
      <c r="UXZ12" s="309"/>
      <c r="UYA12" s="309"/>
      <c r="UYB12" s="309"/>
      <c r="UYC12" s="309"/>
      <c r="UYD12" s="309"/>
      <c r="UYE12" s="309"/>
      <c r="UYF12" s="309"/>
      <c r="UYG12" s="309"/>
      <c r="UYH12" s="309"/>
      <c r="UYI12" s="309"/>
      <c r="UYJ12" s="309"/>
      <c r="UYK12" s="309"/>
      <c r="UYL12" s="309"/>
      <c r="UYM12" s="309"/>
      <c r="UYN12" s="309"/>
      <c r="UYO12" s="309"/>
      <c r="UYP12" s="309"/>
      <c r="UYQ12" s="309"/>
      <c r="UYR12" s="309"/>
      <c r="UYS12" s="309"/>
      <c r="UYT12" s="309"/>
      <c r="UYU12" s="309"/>
      <c r="UYV12" s="309"/>
      <c r="UYW12" s="309"/>
      <c r="UYX12" s="309"/>
      <c r="UYY12" s="309"/>
      <c r="UYZ12" s="309"/>
      <c r="UZA12" s="309"/>
      <c r="UZB12" s="309"/>
      <c r="UZC12" s="309"/>
      <c r="UZD12" s="309"/>
      <c r="UZE12" s="309"/>
      <c r="UZF12" s="309"/>
      <c r="UZG12" s="309"/>
      <c r="UZH12" s="309"/>
      <c r="UZI12" s="309"/>
      <c r="UZJ12" s="309"/>
      <c r="UZK12" s="309"/>
      <c r="UZL12" s="309"/>
      <c r="UZM12" s="309"/>
      <c r="UZN12" s="309"/>
      <c r="UZO12" s="309"/>
      <c r="UZP12" s="309"/>
      <c r="UZQ12" s="309"/>
      <c r="UZR12" s="309"/>
      <c r="UZS12" s="309"/>
      <c r="UZT12" s="309"/>
      <c r="UZU12" s="309"/>
      <c r="UZV12" s="309"/>
      <c r="UZW12" s="309"/>
      <c r="UZX12" s="309"/>
      <c r="UZY12" s="309"/>
      <c r="UZZ12" s="309"/>
      <c r="VAA12" s="309"/>
      <c r="VAB12" s="309"/>
      <c r="VAC12" s="309"/>
      <c r="VAD12" s="309"/>
      <c r="VAE12" s="309"/>
      <c r="VAF12" s="309"/>
      <c r="VAG12" s="309"/>
      <c r="VAH12" s="309"/>
      <c r="VAI12" s="309"/>
      <c r="VAJ12" s="309"/>
      <c r="VAK12" s="309"/>
      <c r="VAL12" s="309"/>
      <c r="VAM12" s="309"/>
      <c r="VAN12" s="309"/>
      <c r="VAO12" s="309"/>
      <c r="VAP12" s="309"/>
      <c r="VAQ12" s="309"/>
      <c r="VAR12" s="309"/>
      <c r="VAS12" s="309"/>
      <c r="VAT12" s="309"/>
      <c r="VAU12" s="309"/>
      <c r="VAV12" s="309"/>
      <c r="VAW12" s="309"/>
      <c r="VAX12" s="309"/>
      <c r="VAY12" s="309"/>
      <c r="VAZ12" s="309"/>
      <c r="VBA12" s="309"/>
      <c r="VBB12" s="309"/>
      <c r="VBC12" s="309"/>
      <c r="VBD12" s="309"/>
      <c r="VBE12" s="309"/>
      <c r="VBF12" s="309"/>
      <c r="VBG12" s="309"/>
      <c r="VBH12" s="309"/>
      <c r="VBI12" s="309"/>
      <c r="VBJ12" s="309"/>
      <c r="VBK12" s="309"/>
      <c r="VBL12" s="309"/>
      <c r="VBM12" s="309"/>
      <c r="VBN12" s="309"/>
      <c r="VBO12" s="309"/>
      <c r="VBP12" s="309"/>
      <c r="VBQ12" s="309"/>
      <c r="VBR12" s="309"/>
      <c r="VBS12" s="309"/>
      <c r="VBT12" s="309"/>
      <c r="VBU12" s="309"/>
      <c r="VBV12" s="309"/>
      <c r="VBW12" s="309"/>
      <c r="VBX12" s="309"/>
      <c r="VBY12" s="309"/>
      <c r="VBZ12" s="309"/>
      <c r="VCA12" s="309"/>
      <c r="VCB12" s="309"/>
      <c r="VCC12" s="309"/>
      <c r="VCD12" s="309"/>
      <c r="VCE12" s="309"/>
      <c r="VCF12" s="309"/>
      <c r="VCG12" s="309"/>
      <c r="VCH12" s="309"/>
      <c r="VCI12" s="309"/>
      <c r="VCJ12" s="309"/>
      <c r="VCK12" s="309"/>
      <c r="VCL12" s="309"/>
      <c r="VCM12" s="309"/>
      <c r="VCN12" s="309"/>
      <c r="VCO12" s="309"/>
      <c r="VCP12" s="309"/>
      <c r="VCQ12" s="309"/>
      <c r="VCR12" s="309"/>
      <c r="VCS12" s="309"/>
      <c r="VCT12" s="309"/>
      <c r="VCU12" s="309"/>
      <c r="VCV12" s="309"/>
      <c r="VCW12" s="309"/>
      <c r="VCX12" s="309"/>
      <c r="VCY12" s="309"/>
      <c r="VCZ12" s="309"/>
      <c r="VDA12" s="309"/>
      <c r="VDB12" s="309"/>
      <c r="VDC12" s="309"/>
      <c r="VDD12" s="309"/>
      <c r="VDE12" s="309"/>
      <c r="VDF12" s="309"/>
      <c r="VDG12" s="309"/>
      <c r="VDH12" s="309"/>
      <c r="VDI12" s="309"/>
      <c r="VDJ12" s="309"/>
      <c r="VDK12" s="309"/>
      <c r="VDL12" s="309"/>
      <c r="VDM12" s="309"/>
      <c r="VDN12" s="309"/>
      <c r="VDO12" s="309"/>
      <c r="VDP12" s="309"/>
      <c r="VDQ12" s="309"/>
      <c r="VDR12" s="309"/>
      <c r="VDS12" s="309"/>
      <c r="VDT12" s="309"/>
      <c r="VDU12" s="309"/>
      <c r="VDV12" s="309"/>
      <c r="VDW12" s="309"/>
      <c r="VDX12" s="309"/>
      <c r="VDY12" s="309"/>
      <c r="VDZ12" s="309"/>
      <c r="VEA12" s="309"/>
      <c r="VEB12" s="309"/>
      <c r="VEC12" s="309"/>
      <c r="VED12" s="309"/>
      <c r="VEE12" s="309"/>
      <c r="VEF12" s="309"/>
      <c r="VEG12" s="309"/>
      <c r="VEH12" s="309"/>
      <c r="VEI12" s="309"/>
      <c r="VEJ12" s="309"/>
      <c r="VEK12" s="309"/>
      <c r="VEL12" s="309"/>
      <c r="VEM12" s="309"/>
      <c r="VEN12" s="309"/>
      <c r="VEO12" s="309"/>
      <c r="VEP12" s="309"/>
      <c r="VEQ12" s="309"/>
      <c r="VER12" s="309"/>
      <c r="VES12" s="309"/>
      <c r="VET12" s="309"/>
      <c r="VEU12" s="309"/>
      <c r="VEV12" s="309"/>
      <c r="VEW12" s="309"/>
      <c r="VEX12" s="309"/>
      <c r="VEY12" s="309"/>
      <c r="VEZ12" s="309"/>
      <c r="VFA12" s="309"/>
      <c r="VFB12" s="309"/>
      <c r="VFC12" s="309"/>
      <c r="VFD12" s="309"/>
      <c r="VFE12" s="309"/>
      <c r="VFF12" s="309"/>
      <c r="VFG12" s="309"/>
      <c r="VFH12" s="309"/>
      <c r="VFI12" s="309"/>
      <c r="VFJ12" s="309"/>
      <c r="VFK12" s="309"/>
      <c r="VFL12" s="309"/>
      <c r="VFM12" s="309"/>
      <c r="VFN12" s="309"/>
      <c r="VFO12" s="309"/>
      <c r="VFP12" s="309"/>
      <c r="VFQ12" s="309"/>
      <c r="VFR12" s="309"/>
      <c r="VFS12" s="309"/>
      <c r="VFT12" s="309"/>
      <c r="VFU12" s="309"/>
      <c r="VFV12" s="309"/>
      <c r="VFW12" s="309"/>
      <c r="VFX12" s="309"/>
      <c r="VFY12" s="309"/>
      <c r="VFZ12" s="309"/>
      <c r="VGA12" s="309"/>
      <c r="VGB12" s="309"/>
      <c r="VGC12" s="309"/>
      <c r="VGD12" s="309"/>
      <c r="VGE12" s="309"/>
      <c r="VGF12" s="309"/>
      <c r="VGG12" s="309"/>
      <c r="VGH12" s="309"/>
      <c r="VGI12" s="309"/>
      <c r="VGJ12" s="309"/>
      <c r="VGK12" s="309"/>
      <c r="VGL12" s="309"/>
      <c r="VGM12" s="309"/>
      <c r="VGN12" s="309"/>
      <c r="VGO12" s="309"/>
      <c r="VGP12" s="309"/>
      <c r="VGQ12" s="309"/>
      <c r="VGR12" s="309"/>
      <c r="VGS12" s="309"/>
      <c r="VGT12" s="309"/>
      <c r="VGU12" s="309"/>
      <c r="VGV12" s="309"/>
      <c r="VGW12" s="309"/>
      <c r="VGX12" s="309"/>
      <c r="VGY12" s="309"/>
      <c r="VGZ12" s="309"/>
      <c r="VHA12" s="309"/>
      <c r="VHB12" s="309"/>
      <c r="VHC12" s="309"/>
      <c r="VHD12" s="309"/>
      <c r="VHE12" s="309"/>
      <c r="VHF12" s="309"/>
      <c r="VHG12" s="309"/>
      <c r="VHH12" s="309"/>
      <c r="VHI12" s="309"/>
      <c r="VHJ12" s="309"/>
      <c r="VHK12" s="309"/>
      <c r="VHL12" s="309"/>
      <c r="VHM12" s="309"/>
      <c r="VHN12" s="309"/>
      <c r="VHO12" s="309"/>
      <c r="VHP12" s="309"/>
      <c r="VHQ12" s="309"/>
      <c r="VHR12" s="309"/>
      <c r="VHS12" s="309"/>
      <c r="VHT12" s="309"/>
      <c r="VHU12" s="309"/>
      <c r="VHV12" s="309"/>
      <c r="VHW12" s="309"/>
      <c r="VHX12" s="309"/>
      <c r="VHY12" s="309"/>
      <c r="VHZ12" s="309"/>
      <c r="VIA12" s="309"/>
      <c r="VIB12" s="309"/>
      <c r="VIC12" s="309"/>
      <c r="VID12" s="309"/>
      <c r="VIE12" s="309"/>
      <c r="VIF12" s="309"/>
      <c r="VIG12" s="309"/>
      <c r="VIH12" s="309"/>
      <c r="VII12" s="309"/>
      <c r="VIJ12" s="309"/>
      <c r="VIK12" s="309"/>
      <c r="VIL12" s="309"/>
      <c r="VIM12" s="309"/>
      <c r="VIN12" s="309"/>
      <c r="VIO12" s="309"/>
      <c r="VIP12" s="309"/>
      <c r="VIQ12" s="309"/>
      <c r="VIR12" s="309"/>
      <c r="VIS12" s="309"/>
      <c r="VIT12" s="309"/>
      <c r="VIU12" s="309"/>
      <c r="VIV12" s="309"/>
      <c r="VIW12" s="309"/>
      <c r="VIX12" s="309"/>
      <c r="VIY12" s="309"/>
      <c r="VIZ12" s="309"/>
      <c r="VJA12" s="309"/>
      <c r="VJB12" s="309"/>
      <c r="VJC12" s="309"/>
      <c r="VJD12" s="309"/>
      <c r="VJE12" s="309"/>
      <c r="VJF12" s="309"/>
      <c r="VJG12" s="309"/>
      <c r="VJH12" s="309"/>
      <c r="VJI12" s="309"/>
      <c r="VJJ12" s="309"/>
      <c r="VJK12" s="309"/>
      <c r="VJL12" s="309"/>
      <c r="VJM12" s="309"/>
      <c r="VJN12" s="309"/>
      <c r="VJO12" s="309"/>
      <c r="VJP12" s="309"/>
      <c r="VJQ12" s="309"/>
      <c r="VJR12" s="309"/>
      <c r="VJS12" s="309"/>
      <c r="VJT12" s="309"/>
      <c r="VJU12" s="309"/>
      <c r="VJV12" s="309"/>
      <c r="VJW12" s="309"/>
      <c r="VJX12" s="309"/>
      <c r="VJY12" s="309"/>
      <c r="VJZ12" s="309"/>
      <c r="VKA12" s="309"/>
      <c r="VKB12" s="309"/>
      <c r="VKC12" s="309"/>
      <c r="VKD12" s="309"/>
      <c r="VKE12" s="309"/>
      <c r="VKF12" s="309"/>
      <c r="VKG12" s="309"/>
      <c r="VKH12" s="309"/>
      <c r="VKI12" s="309"/>
      <c r="VKJ12" s="309"/>
      <c r="VKK12" s="309"/>
      <c r="VKL12" s="309"/>
      <c r="VKM12" s="309"/>
      <c r="VKN12" s="309"/>
      <c r="VKO12" s="309"/>
      <c r="VKP12" s="309"/>
      <c r="VKQ12" s="309"/>
      <c r="VKR12" s="309"/>
      <c r="VKS12" s="309"/>
      <c r="VKT12" s="309"/>
      <c r="VKU12" s="309"/>
      <c r="VKV12" s="309"/>
      <c r="VKW12" s="309"/>
      <c r="VKX12" s="309"/>
      <c r="VKY12" s="309"/>
      <c r="VKZ12" s="309"/>
      <c r="VLA12" s="309"/>
      <c r="VLB12" s="309"/>
      <c r="VLC12" s="309"/>
      <c r="VLD12" s="309"/>
      <c r="VLE12" s="309"/>
      <c r="VLF12" s="309"/>
      <c r="VLG12" s="309"/>
      <c r="VLH12" s="309"/>
      <c r="VLI12" s="309"/>
      <c r="VLJ12" s="309"/>
      <c r="VLK12" s="309"/>
      <c r="VLL12" s="309"/>
      <c r="VLM12" s="309"/>
      <c r="VLN12" s="309"/>
      <c r="VLO12" s="309"/>
      <c r="VLP12" s="309"/>
      <c r="VLQ12" s="309"/>
      <c r="VLR12" s="309"/>
      <c r="VLS12" s="309"/>
      <c r="VLT12" s="309"/>
      <c r="VLU12" s="309"/>
      <c r="VLV12" s="309"/>
      <c r="VLW12" s="309"/>
      <c r="VLX12" s="309"/>
      <c r="VLY12" s="309"/>
      <c r="VLZ12" s="309"/>
      <c r="VMA12" s="309"/>
      <c r="VMB12" s="309"/>
      <c r="VMC12" s="309"/>
      <c r="VMD12" s="309"/>
      <c r="VME12" s="309"/>
      <c r="VMF12" s="309"/>
      <c r="VMG12" s="309"/>
      <c r="VMH12" s="309"/>
      <c r="VMI12" s="309"/>
      <c r="VMJ12" s="309"/>
      <c r="VMK12" s="309"/>
      <c r="VML12" s="309"/>
      <c r="VMM12" s="309"/>
      <c r="VMN12" s="309"/>
      <c r="VMO12" s="309"/>
      <c r="VMP12" s="309"/>
      <c r="VMQ12" s="309"/>
      <c r="VMR12" s="309"/>
      <c r="VMS12" s="309"/>
      <c r="VMT12" s="309"/>
      <c r="VMU12" s="309"/>
      <c r="VMV12" s="309"/>
      <c r="VMW12" s="309"/>
      <c r="VMX12" s="309"/>
      <c r="VMY12" s="309"/>
      <c r="VMZ12" s="309"/>
      <c r="VNA12" s="309"/>
      <c r="VNB12" s="309"/>
      <c r="VNC12" s="309"/>
      <c r="VND12" s="309"/>
      <c r="VNE12" s="309"/>
      <c r="VNF12" s="309"/>
      <c r="VNG12" s="309"/>
      <c r="VNH12" s="309"/>
      <c r="VNI12" s="309"/>
      <c r="VNJ12" s="309"/>
      <c r="VNK12" s="309"/>
      <c r="VNL12" s="309"/>
      <c r="VNM12" s="309"/>
      <c r="VNN12" s="309"/>
      <c r="VNO12" s="309"/>
      <c r="VNP12" s="309"/>
      <c r="VNQ12" s="309"/>
      <c r="VNR12" s="309"/>
      <c r="VNS12" s="309"/>
      <c r="VNT12" s="309"/>
      <c r="VNU12" s="309"/>
      <c r="VNV12" s="309"/>
      <c r="VNW12" s="309"/>
      <c r="VNX12" s="309"/>
      <c r="VNY12" s="309"/>
      <c r="VNZ12" s="309"/>
      <c r="VOA12" s="309"/>
      <c r="VOB12" s="309"/>
      <c r="VOC12" s="309"/>
      <c r="VOD12" s="309"/>
      <c r="VOE12" s="309"/>
      <c r="VOF12" s="309"/>
      <c r="VOG12" s="309"/>
      <c r="VOH12" s="309"/>
      <c r="VOI12" s="309"/>
      <c r="VOJ12" s="309"/>
      <c r="VOK12" s="309"/>
      <c r="VOL12" s="309"/>
      <c r="VOM12" s="309"/>
      <c r="VON12" s="309"/>
      <c r="VOO12" s="309"/>
      <c r="VOP12" s="309"/>
      <c r="VOQ12" s="309"/>
      <c r="VOR12" s="309"/>
      <c r="VOS12" s="309"/>
      <c r="VOT12" s="309"/>
      <c r="VOU12" s="309"/>
      <c r="VOV12" s="309"/>
      <c r="VOW12" s="309"/>
      <c r="VOX12" s="309"/>
      <c r="VOY12" s="309"/>
      <c r="VOZ12" s="309"/>
      <c r="VPA12" s="309"/>
      <c r="VPB12" s="309"/>
      <c r="VPC12" s="309"/>
      <c r="VPD12" s="309"/>
      <c r="VPE12" s="309"/>
      <c r="VPF12" s="309"/>
      <c r="VPG12" s="309"/>
      <c r="VPH12" s="309"/>
      <c r="VPI12" s="309"/>
      <c r="VPJ12" s="309"/>
      <c r="VPK12" s="309"/>
      <c r="VPL12" s="309"/>
      <c r="VPM12" s="309"/>
      <c r="VPN12" s="309"/>
      <c r="VPO12" s="309"/>
      <c r="VPP12" s="309"/>
      <c r="VPQ12" s="309"/>
      <c r="VPR12" s="309"/>
      <c r="VPS12" s="309"/>
      <c r="VPT12" s="309"/>
      <c r="VPU12" s="309"/>
      <c r="VPV12" s="309"/>
      <c r="VPW12" s="309"/>
      <c r="VPX12" s="309"/>
      <c r="VPY12" s="309"/>
      <c r="VPZ12" s="309"/>
      <c r="VQA12" s="309"/>
      <c r="VQB12" s="309"/>
      <c r="VQC12" s="309"/>
      <c r="VQD12" s="309"/>
      <c r="VQE12" s="309"/>
      <c r="VQF12" s="309"/>
      <c r="VQG12" s="309"/>
      <c r="VQH12" s="309"/>
      <c r="VQI12" s="309"/>
      <c r="VQJ12" s="309"/>
      <c r="VQK12" s="309"/>
      <c r="VQL12" s="309"/>
      <c r="VQM12" s="309"/>
      <c r="VQN12" s="309"/>
      <c r="VQO12" s="309"/>
      <c r="VQP12" s="309"/>
      <c r="VQQ12" s="309"/>
      <c r="VQR12" s="309"/>
      <c r="VQS12" s="309"/>
      <c r="VQT12" s="309"/>
      <c r="VQU12" s="309"/>
      <c r="VQV12" s="309"/>
      <c r="VQW12" s="309"/>
      <c r="VQX12" s="309"/>
      <c r="VQY12" s="309"/>
      <c r="VQZ12" s="309"/>
      <c r="VRA12" s="309"/>
      <c r="VRB12" s="309"/>
      <c r="VRC12" s="309"/>
      <c r="VRD12" s="309"/>
      <c r="VRE12" s="309"/>
      <c r="VRF12" s="309"/>
      <c r="VRG12" s="309"/>
      <c r="VRH12" s="309"/>
      <c r="VRI12" s="309"/>
      <c r="VRJ12" s="309"/>
      <c r="VRK12" s="309"/>
      <c r="VRL12" s="309"/>
      <c r="VRM12" s="309"/>
      <c r="VRN12" s="309"/>
      <c r="VRO12" s="309"/>
      <c r="VRP12" s="309"/>
      <c r="VRQ12" s="309"/>
      <c r="VRR12" s="309"/>
      <c r="VRS12" s="309"/>
      <c r="VRT12" s="309"/>
      <c r="VRU12" s="309"/>
      <c r="VRV12" s="309"/>
      <c r="VRW12" s="309"/>
      <c r="VRX12" s="309"/>
      <c r="VRY12" s="309"/>
      <c r="VRZ12" s="309"/>
      <c r="VSA12" s="309"/>
      <c r="VSB12" s="309"/>
      <c r="VSC12" s="309"/>
      <c r="VSD12" s="309"/>
      <c r="VSE12" s="309"/>
      <c r="VSF12" s="309"/>
      <c r="VSG12" s="309"/>
      <c r="VSH12" s="309"/>
      <c r="VSI12" s="309"/>
      <c r="VSJ12" s="309"/>
      <c r="VSK12" s="309"/>
      <c r="VSL12" s="309"/>
      <c r="VSM12" s="309"/>
      <c r="VSN12" s="309"/>
      <c r="VSO12" s="309"/>
      <c r="VSP12" s="309"/>
      <c r="VSQ12" s="309"/>
      <c r="VSR12" s="309"/>
      <c r="VSS12" s="309"/>
      <c r="VST12" s="309"/>
      <c r="VSU12" s="309"/>
      <c r="VSV12" s="309"/>
      <c r="VSW12" s="309"/>
      <c r="VSX12" s="309"/>
      <c r="VSY12" s="309"/>
      <c r="VSZ12" s="309"/>
      <c r="VTA12" s="309"/>
      <c r="VTB12" s="309"/>
      <c r="VTC12" s="309"/>
      <c r="VTD12" s="309"/>
      <c r="VTE12" s="309"/>
      <c r="VTF12" s="309"/>
      <c r="VTG12" s="309"/>
      <c r="VTH12" s="309"/>
      <c r="VTI12" s="309"/>
      <c r="VTJ12" s="309"/>
      <c r="VTK12" s="309"/>
      <c r="VTL12" s="309"/>
      <c r="VTM12" s="309"/>
      <c r="VTN12" s="309"/>
      <c r="VTO12" s="309"/>
      <c r="VTP12" s="309"/>
      <c r="VTQ12" s="309"/>
      <c r="VTR12" s="309"/>
      <c r="VTS12" s="309"/>
      <c r="VTT12" s="309"/>
      <c r="VTU12" s="309"/>
      <c r="VTV12" s="309"/>
      <c r="VTW12" s="309"/>
      <c r="VTX12" s="309"/>
      <c r="VTY12" s="309"/>
      <c r="VTZ12" s="309"/>
      <c r="VUA12" s="309"/>
      <c r="VUB12" s="309"/>
      <c r="VUC12" s="309"/>
      <c r="VUD12" s="309"/>
      <c r="VUE12" s="309"/>
      <c r="VUF12" s="309"/>
      <c r="VUG12" s="309"/>
      <c r="VUH12" s="309"/>
      <c r="VUI12" s="309"/>
      <c r="VUJ12" s="309"/>
      <c r="VUK12" s="309"/>
      <c r="VUL12" s="309"/>
      <c r="VUM12" s="309"/>
      <c r="VUN12" s="309"/>
      <c r="VUO12" s="309"/>
      <c r="VUP12" s="309"/>
      <c r="VUQ12" s="309"/>
      <c r="VUR12" s="309"/>
      <c r="VUS12" s="309"/>
      <c r="VUT12" s="309"/>
      <c r="VUU12" s="309"/>
      <c r="VUV12" s="309"/>
      <c r="VUW12" s="309"/>
      <c r="VUX12" s="309"/>
      <c r="VUY12" s="309"/>
      <c r="VUZ12" s="309"/>
      <c r="VVA12" s="309"/>
      <c r="VVB12" s="309"/>
      <c r="VVC12" s="309"/>
      <c r="VVD12" s="309"/>
      <c r="VVE12" s="309"/>
      <c r="VVF12" s="309"/>
      <c r="VVG12" s="309"/>
      <c r="VVH12" s="309"/>
      <c r="VVI12" s="309"/>
      <c r="VVJ12" s="309"/>
      <c r="VVK12" s="309"/>
      <c r="VVL12" s="309"/>
      <c r="VVM12" s="309"/>
      <c r="VVN12" s="309"/>
      <c r="VVO12" s="309"/>
      <c r="VVP12" s="309"/>
      <c r="VVQ12" s="309"/>
      <c r="VVR12" s="309"/>
      <c r="VVS12" s="309"/>
      <c r="VVT12" s="309"/>
      <c r="VVU12" s="309"/>
      <c r="VVV12" s="309"/>
      <c r="VVW12" s="309"/>
      <c r="VVX12" s="309"/>
      <c r="VVY12" s="309"/>
      <c r="VVZ12" s="309"/>
      <c r="VWA12" s="309"/>
      <c r="VWB12" s="309"/>
      <c r="VWC12" s="309"/>
      <c r="VWD12" s="309"/>
      <c r="VWE12" s="309"/>
      <c r="VWF12" s="309"/>
      <c r="VWG12" s="309"/>
      <c r="VWH12" s="309"/>
      <c r="VWI12" s="309"/>
      <c r="VWJ12" s="309"/>
      <c r="VWK12" s="309"/>
      <c r="VWL12" s="309"/>
      <c r="VWM12" s="309"/>
      <c r="VWN12" s="309"/>
      <c r="VWO12" s="309"/>
      <c r="VWP12" s="309"/>
      <c r="VWQ12" s="309"/>
      <c r="VWR12" s="309"/>
      <c r="VWS12" s="309"/>
      <c r="VWT12" s="309"/>
      <c r="VWU12" s="309"/>
      <c r="VWV12" s="309"/>
      <c r="VWW12" s="309"/>
      <c r="VWX12" s="309"/>
      <c r="VWY12" s="309"/>
      <c r="VWZ12" s="309"/>
      <c r="VXA12" s="309"/>
      <c r="VXB12" s="309"/>
      <c r="VXC12" s="309"/>
      <c r="VXD12" s="309"/>
      <c r="VXE12" s="309"/>
      <c r="VXF12" s="309"/>
      <c r="VXG12" s="309"/>
      <c r="VXH12" s="309"/>
      <c r="VXI12" s="309"/>
      <c r="VXJ12" s="309"/>
      <c r="VXK12" s="309"/>
      <c r="VXL12" s="309"/>
      <c r="VXM12" s="309"/>
      <c r="VXN12" s="309"/>
      <c r="VXO12" s="309"/>
      <c r="VXP12" s="309"/>
      <c r="VXQ12" s="309"/>
      <c r="VXR12" s="309"/>
      <c r="VXS12" s="309"/>
      <c r="VXT12" s="309"/>
      <c r="VXU12" s="309"/>
      <c r="VXV12" s="309"/>
      <c r="VXW12" s="309"/>
      <c r="VXX12" s="309"/>
      <c r="VXY12" s="309"/>
      <c r="VXZ12" s="309"/>
      <c r="VYA12" s="309"/>
      <c r="VYB12" s="309"/>
      <c r="VYC12" s="309"/>
      <c r="VYD12" s="309"/>
      <c r="VYE12" s="309"/>
      <c r="VYF12" s="309"/>
      <c r="VYG12" s="309"/>
      <c r="VYH12" s="309"/>
      <c r="VYI12" s="309"/>
      <c r="VYJ12" s="309"/>
      <c r="VYK12" s="309"/>
      <c r="VYL12" s="309"/>
      <c r="VYM12" s="309"/>
      <c r="VYN12" s="309"/>
      <c r="VYO12" s="309"/>
      <c r="VYP12" s="309"/>
      <c r="VYQ12" s="309"/>
      <c r="VYR12" s="309"/>
      <c r="VYS12" s="309"/>
      <c r="VYT12" s="309"/>
      <c r="VYU12" s="309"/>
      <c r="VYV12" s="309"/>
      <c r="VYW12" s="309"/>
      <c r="VYX12" s="309"/>
      <c r="VYY12" s="309"/>
      <c r="VYZ12" s="309"/>
      <c r="VZA12" s="309"/>
      <c r="VZB12" s="309"/>
      <c r="VZC12" s="309"/>
      <c r="VZD12" s="309"/>
      <c r="VZE12" s="309"/>
      <c r="VZF12" s="309"/>
      <c r="VZG12" s="309"/>
      <c r="VZH12" s="309"/>
      <c r="VZI12" s="309"/>
      <c r="VZJ12" s="309"/>
      <c r="VZK12" s="309"/>
      <c r="VZL12" s="309"/>
      <c r="VZM12" s="309"/>
      <c r="VZN12" s="309"/>
      <c r="VZO12" s="309"/>
      <c r="VZP12" s="309"/>
      <c r="VZQ12" s="309"/>
      <c r="VZR12" s="309"/>
      <c r="VZS12" s="309"/>
      <c r="VZT12" s="309"/>
      <c r="VZU12" s="309"/>
      <c r="VZV12" s="309"/>
      <c r="VZW12" s="309"/>
      <c r="VZX12" s="309"/>
      <c r="VZY12" s="309"/>
      <c r="VZZ12" s="309"/>
      <c r="WAA12" s="309"/>
      <c r="WAB12" s="309"/>
      <c r="WAC12" s="309"/>
      <c r="WAD12" s="309"/>
      <c r="WAE12" s="309"/>
      <c r="WAF12" s="309"/>
      <c r="WAG12" s="309"/>
      <c r="WAH12" s="309"/>
      <c r="WAI12" s="309"/>
      <c r="WAJ12" s="309"/>
      <c r="WAK12" s="309"/>
      <c r="WAL12" s="309"/>
      <c r="WAM12" s="309"/>
      <c r="WAN12" s="309"/>
      <c r="WAO12" s="309"/>
      <c r="WAP12" s="309"/>
      <c r="WAQ12" s="309"/>
      <c r="WAR12" s="309"/>
      <c r="WAS12" s="309"/>
      <c r="WAT12" s="309"/>
      <c r="WAU12" s="309"/>
      <c r="WAV12" s="309"/>
      <c r="WAW12" s="309"/>
      <c r="WAX12" s="309"/>
      <c r="WAY12" s="309"/>
      <c r="WAZ12" s="309"/>
      <c r="WBA12" s="309"/>
      <c r="WBB12" s="309"/>
      <c r="WBC12" s="309"/>
      <c r="WBD12" s="309"/>
      <c r="WBE12" s="309"/>
      <c r="WBF12" s="309"/>
      <c r="WBG12" s="309"/>
      <c r="WBH12" s="309"/>
      <c r="WBI12" s="309"/>
      <c r="WBJ12" s="309"/>
      <c r="WBK12" s="309"/>
      <c r="WBL12" s="309"/>
      <c r="WBM12" s="309"/>
      <c r="WBN12" s="309"/>
      <c r="WBO12" s="309"/>
      <c r="WBP12" s="309"/>
      <c r="WBQ12" s="309"/>
      <c r="WBR12" s="309"/>
      <c r="WBS12" s="309"/>
      <c r="WBT12" s="309"/>
      <c r="WBU12" s="309"/>
      <c r="WBV12" s="309"/>
      <c r="WBW12" s="309"/>
      <c r="WBX12" s="309"/>
      <c r="WBY12" s="309"/>
      <c r="WBZ12" s="309"/>
      <c r="WCA12" s="309"/>
      <c r="WCB12" s="309"/>
      <c r="WCC12" s="309"/>
      <c r="WCD12" s="309"/>
      <c r="WCE12" s="309"/>
      <c r="WCF12" s="309"/>
      <c r="WCG12" s="309"/>
      <c r="WCH12" s="309"/>
      <c r="WCI12" s="309"/>
      <c r="WCJ12" s="309"/>
      <c r="WCK12" s="309"/>
      <c r="WCL12" s="309"/>
      <c r="WCM12" s="309"/>
      <c r="WCN12" s="309"/>
      <c r="WCO12" s="309"/>
      <c r="WCP12" s="309"/>
      <c r="WCQ12" s="309"/>
      <c r="WCR12" s="309"/>
      <c r="WCS12" s="309"/>
      <c r="WCT12" s="309"/>
      <c r="WCU12" s="309"/>
      <c r="WCV12" s="309"/>
      <c r="WCW12" s="309"/>
      <c r="WCX12" s="309"/>
      <c r="WCY12" s="309"/>
      <c r="WCZ12" s="309"/>
      <c r="WDA12" s="309"/>
      <c r="WDB12" s="309"/>
      <c r="WDC12" s="309"/>
      <c r="WDD12" s="309"/>
      <c r="WDE12" s="309"/>
      <c r="WDF12" s="309"/>
      <c r="WDG12" s="309"/>
      <c r="WDH12" s="309"/>
      <c r="WDI12" s="309"/>
      <c r="WDJ12" s="309"/>
      <c r="WDK12" s="309"/>
      <c r="WDL12" s="309"/>
      <c r="WDM12" s="309"/>
      <c r="WDN12" s="309"/>
      <c r="WDO12" s="309"/>
      <c r="WDP12" s="309"/>
      <c r="WDQ12" s="309"/>
      <c r="WDR12" s="309"/>
      <c r="WDS12" s="309"/>
      <c r="WDT12" s="309"/>
      <c r="WDU12" s="309"/>
      <c r="WDV12" s="309"/>
      <c r="WDW12" s="309"/>
      <c r="WDX12" s="309"/>
      <c r="WDY12" s="309"/>
      <c r="WDZ12" s="309"/>
      <c r="WEA12" s="309"/>
      <c r="WEB12" s="309"/>
      <c r="WEC12" s="309"/>
      <c r="WED12" s="309"/>
      <c r="WEE12" s="309"/>
      <c r="WEF12" s="309"/>
      <c r="WEG12" s="309"/>
      <c r="WEH12" s="309"/>
      <c r="WEI12" s="309"/>
      <c r="WEJ12" s="309"/>
      <c r="WEK12" s="309"/>
      <c r="WEL12" s="309"/>
      <c r="WEM12" s="309"/>
      <c r="WEN12" s="309"/>
      <c r="WEO12" s="309"/>
      <c r="WEP12" s="309"/>
      <c r="WEQ12" s="309"/>
      <c r="WER12" s="309"/>
      <c r="WES12" s="309"/>
      <c r="WET12" s="309"/>
      <c r="WEU12" s="309"/>
      <c r="WEV12" s="309"/>
      <c r="WEW12" s="309"/>
      <c r="WEX12" s="309"/>
      <c r="WEY12" s="309"/>
      <c r="WEZ12" s="309"/>
      <c r="WFA12" s="309"/>
      <c r="WFB12" s="309"/>
      <c r="WFC12" s="309"/>
      <c r="WFD12" s="309"/>
      <c r="WFE12" s="309"/>
      <c r="WFF12" s="309"/>
      <c r="WFG12" s="309"/>
      <c r="WFH12" s="309"/>
      <c r="WFI12" s="309"/>
      <c r="WFJ12" s="309"/>
      <c r="WFK12" s="309"/>
      <c r="WFL12" s="309"/>
      <c r="WFM12" s="309"/>
      <c r="WFN12" s="309"/>
      <c r="WFO12" s="309"/>
      <c r="WFP12" s="309"/>
      <c r="WFQ12" s="309"/>
      <c r="WFR12" s="309"/>
      <c r="WFS12" s="309"/>
      <c r="WFT12" s="309"/>
      <c r="WFU12" s="309"/>
      <c r="WFV12" s="309"/>
      <c r="WFW12" s="309"/>
      <c r="WFX12" s="309"/>
      <c r="WFY12" s="309"/>
      <c r="WFZ12" s="309"/>
      <c r="WGA12" s="309"/>
      <c r="WGB12" s="309"/>
      <c r="WGC12" s="309"/>
      <c r="WGD12" s="309"/>
      <c r="WGE12" s="309"/>
      <c r="WGF12" s="309"/>
      <c r="WGG12" s="309"/>
      <c r="WGH12" s="309"/>
      <c r="WGI12" s="309"/>
      <c r="WGJ12" s="309"/>
      <c r="WGK12" s="309"/>
      <c r="WGL12" s="309"/>
      <c r="WGM12" s="309"/>
      <c r="WGN12" s="309"/>
      <c r="WGO12" s="309"/>
      <c r="WGP12" s="309"/>
      <c r="WGQ12" s="309"/>
      <c r="WGR12" s="309"/>
      <c r="WGS12" s="309"/>
      <c r="WGT12" s="309"/>
      <c r="WGU12" s="309"/>
      <c r="WGV12" s="309"/>
      <c r="WGW12" s="309"/>
      <c r="WGX12" s="309"/>
      <c r="WGY12" s="309"/>
      <c r="WGZ12" s="309"/>
      <c r="WHA12" s="309"/>
      <c r="WHB12" s="309"/>
      <c r="WHC12" s="309"/>
      <c r="WHD12" s="309"/>
      <c r="WHE12" s="309"/>
      <c r="WHF12" s="309"/>
      <c r="WHG12" s="309"/>
      <c r="WHH12" s="309"/>
      <c r="WHI12" s="309"/>
      <c r="WHJ12" s="309"/>
      <c r="WHK12" s="309"/>
      <c r="WHL12" s="309"/>
      <c r="WHM12" s="309"/>
      <c r="WHN12" s="309"/>
      <c r="WHO12" s="309"/>
      <c r="WHP12" s="309"/>
      <c r="WHQ12" s="309"/>
      <c r="WHR12" s="309"/>
      <c r="WHS12" s="309"/>
      <c r="WHT12" s="309"/>
      <c r="WHU12" s="309"/>
      <c r="WHV12" s="309"/>
      <c r="WHW12" s="309"/>
      <c r="WHX12" s="309"/>
      <c r="WHY12" s="309"/>
      <c r="WHZ12" s="309"/>
      <c r="WIA12" s="309"/>
      <c r="WIB12" s="309"/>
      <c r="WIC12" s="309"/>
      <c r="WID12" s="309"/>
      <c r="WIE12" s="309"/>
      <c r="WIF12" s="309"/>
      <c r="WIG12" s="309"/>
      <c r="WIH12" s="309"/>
      <c r="WII12" s="309"/>
      <c r="WIJ12" s="309"/>
      <c r="WIK12" s="309"/>
      <c r="WIL12" s="309"/>
      <c r="WIM12" s="309"/>
      <c r="WIN12" s="309"/>
      <c r="WIO12" s="309"/>
      <c r="WIP12" s="309"/>
      <c r="WIQ12" s="309"/>
      <c r="WIR12" s="309"/>
      <c r="WIS12" s="309"/>
      <c r="WIT12" s="309"/>
      <c r="WIU12" s="309"/>
      <c r="WIV12" s="309"/>
      <c r="WIW12" s="309"/>
      <c r="WIX12" s="309"/>
      <c r="WIY12" s="309"/>
      <c r="WIZ12" s="309"/>
      <c r="WJA12" s="309"/>
      <c r="WJB12" s="309"/>
      <c r="WJC12" s="309"/>
      <c r="WJD12" s="309"/>
      <c r="WJE12" s="309"/>
      <c r="WJF12" s="309"/>
      <c r="WJG12" s="309"/>
      <c r="WJH12" s="309"/>
      <c r="WJI12" s="309"/>
      <c r="WJJ12" s="309"/>
      <c r="WJK12" s="309"/>
      <c r="WJL12" s="309"/>
      <c r="WJM12" s="309"/>
      <c r="WJN12" s="309"/>
      <c r="WJO12" s="309"/>
      <c r="WJP12" s="309"/>
      <c r="WJQ12" s="309"/>
      <c r="WJR12" s="309"/>
      <c r="WJS12" s="309"/>
      <c r="WJT12" s="309"/>
      <c r="WJU12" s="309"/>
      <c r="WJV12" s="309"/>
      <c r="WJW12" s="309"/>
      <c r="WJX12" s="309"/>
      <c r="WJY12" s="309"/>
      <c r="WJZ12" s="309"/>
      <c r="WKA12" s="309"/>
      <c r="WKB12" s="309"/>
      <c r="WKC12" s="309"/>
      <c r="WKD12" s="309"/>
      <c r="WKE12" s="309"/>
      <c r="WKF12" s="309"/>
      <c r="WKG12" s="309"/>
      <c r="WKH12" s="309"/>
      <c r="WKI12" s="309"/>
      <c r="WKJ12" s="309"/>
      <c r="WKK12" s="309"/>
      <c r="WKL12" s="309"/>
      <c r="WKM12" s="309"/>
      <c r="WKN12" s="309"/>
      <c r="WKO12" s="309"/>
      <c r="WKP12" s="309"/>
      <c r="WKQ12" s="309"/>
      <c r="WKR12" s="309"/>
      <c r="WKS12" s="309"/>
      <c r="WKT12" s="309"/>
      <c r="WKU12" s="309"/>
      <c r="WKV12" s="309"/>
      <c r="WKW12" s="309"/>
      <c r="WKX12" s="309"/>
      <c r="WKY12" s="309"/>
      <c r="WKZ12" s="309"/>
      <c r="WLA12" s="309"/>
      <c r="WLB12" s="309"/>
      <c r="WLC12" s="309"/>
      <c r="WLD12" s="309"/>
      <c r="WLE12" s="309"/>
      <c r="WLF12" s="309"/>
      <c r="WLG12" s="309"/>
      <c r="WLH12" s="309"/>
      <c r="WLI12" s="309"/>
      <c r="WLJ12" s="309"/>
      <c r="WLK12" s="309"/>
      <c r="WLL12" s="309"/>
      <c r="WLM12" s="309"/>
      <c r="WLN12" s="309"/>
      <c r="WLO12" s="309"/>
      <c r="WLP12" s="309"/>
      <c r="WLQ12" s="309"/>
      <c r="WLR12" s="309"/>
      <c r="WLS12" s="309"/>
      <c r="WLT12" s="309"/>
      <c r="WLU12" s="309"/>
      <c r="WLV12" s="309"/>
      <c r="WLW12" s="309"/>
      <c r="WLX12" s="309"/>
      <c r="WLY12" s="309"/>
      <c r="WLZ12" s="309"/>
      <c r="WMA12" s="309"/>
      <c r="WMB12" s="309"/>
      <c r="WMC12" s="309"/>
      <c r="WMD12" s="309"/>
      <c r="WME12" s="309"/>
      <c r="WMF12" s="309"/>
      <c r="WMG12" s="309"/>
      <c r="WMH12" s="309"/>
      <c r="WMI12" s="309"/>
      <c r="WMJ12" s="309"/>
      <c r="WMK12" s="309"/>
      <c r="WML12" s="309"/>
      <c r="WMM12" s="309"/>
      <c r="WMN12" s="309"/>
      <c r="WMO12" s="309"/>
      <c r="WMP12" s="309"/>
      <c r="WMQ12" s="309"/>
      <c r="WMR12" s="309"/>
      <c r="WMS12" s="309"/>
      <c r="WMT12" s="309"/>
      <c r="WMU12" s="309"/>
      <c r="WMV12" s="309"/>
      <c r="WMW12" s="309"/>
      <c r="WMX12" s="309"/>
      <c r="WMY12" s="309"/>
      <c r="WMZ12" s="309"/>
      <c r="WNA12" s="309"/>
      <c r="WNB12" s="309"/>
      <c r="WNC12" s="309"/>
      <c r="WND12" s="309"/>
      <c r="WNE12" s="309"/>
      <c r="WNF12" s="309"/>
      <c r="WNG12" s="309"/>
      <c r="WNH12" s="309"/>
      <c r="WNI12" s="309"/>
      <c r="WNJ12" s="309"/>
      <c r="WNK12" s="309"/>
      <c r="WNL12" s="309"/>
      <c r="WNM12" s="309"/>
      <c r="WNN12" s="309"/>
      <c r="WNO12" s="309"/>
      <c r="WNP12" s="309"/>
      <c r="WNQ12" s="309"/>
      <c r="WNR12" s="309"/>
      <c r="WNS12" s="309"/>
      <c r="WNT12" s="309"/>
      <c r="WNU12" s="309"/>
      <c r="WNV12" s="309"/>
      <c r="WNW12" s="309"/>
      <c r="WNX12" s="309"/>
      <c r="WNY12" s="309"/>
      <c r="WNZ12" s="309"/>
      <c r="WOA12" s="309"/>
      <c r="WOB12" s="309"/>
      <c r="WOC12" s="309"/>
      <c r="WOD12" s="309"/>
      <c r="WOE12" s="309"/>
      <c r="WOF12" s="309"/>
      <c r="WOG12" s="309"/>
      <c r="WOH12" s="309"/>
      <c r="WOI12" s="309"/>
      <c r="WOJ12" s="309"/>
      <c r="WOK12" s="309"/>
      <c r="WOL12" s="309"/>
      <c r="WOM12" s="309"/>
      <c r="WON12" s="309"/>
      <c r="WOO12" s="309"/>
      <c r="WOP12" s="309"/>
      <c r="WOQ12" s="309"/>
      <c r="WOR12" s="309"/>
      <c r="WOS12" s="309"/>
      <c r="WOT12" s="309"/>
      <c r="WOU12" s="309"/>
      <c r="WOV12" s="309"/>
      <c r="WOW12" s="309"/>
      <c r="WOX12" s="309"/>
      <c r="WOY12" s="309"/>
      <c r="WOZ12" s="309"/>
      <c r="WPA12" s="309"/>
      <c r="WPB12" s="309"/>
      <c r="WPC12" s="309"/>
      <c r="WPD12" s="309"/>
      <c r="WPE12" s="309"/>
      <c r="WPF12" s="309"/>
      <c r="WPG12" s="309"/>
      <c r="WPH12" s="309"/>
      <c r="WPI12" s="309"/>
      <c r="WPJ12" s="309"/>
      <c r="WPK12" s="309"/>
      <c r="WPL12" s="309"/>
      <c r="WPM12" s="309"/>
      <c r="WPN12" s="309"/>
      <c r="WPO12" s="309"/>
      <c r="WPP12" s="309"/>
      <c r="WPQ12" s="309"/>
      <c r="WPR12" s="309"/>
      <c r="WPS12" s="309"/>
      <c r="WPT12" s="309"/>
      <c r="WPU12" s="309"/>
      <c r="WPV12" s="309"/>
      <c r="WPW12" s="309"/>
      <c r="WPX12" s="309"/>
      <c r="WPY12" s="309"/>
      <c r="WPZ12" s="309"/>
      <c r="WQA12" s="309"/>
      <c r="WQB12" s="309"/>
      <c r="WQC12" s="309"/>
      <c r="WQD12" s="309"/>
      <c r="WQE12" s="309"/>
      <c r="WQF12" s="309"/>
      <c r="WQG12" s="309"/>
      <c r="WQH12" s="309"/>
      <c r="WQI12" s="309"/>
      <c r="WQJ12" s="309"/>
      <c r="WQK12" s="309"/>
      <c r="WQL12" s="309"/>
      <c r="WQM12" s="309"/>
      <c r="WQN12" s="309"/>
      <c r="WQO12" s="309"/>
      <c r="WQP12" s="309"/>
      <c r="WQQ12" s="309"/>
      <c r="WQR12" s="309"/>
      <c r="WQS12" s="309"/>
      <c r="WQT12" s="309"/>
      <c r="WQU12" s="309"/>
      <c r="WQV12" s="309"/>
      <c r="WQW12" s="309"/>
      <c r="WQX12" s="309"/>
      <c r="WQY12" s="309"/>
      <c r="WQZ12" s="309"/>
      <c r="WRA12" s="309"/>
      <c r="WRB12" s="309"/>
      <c r="WRC12" s="309"/>
      <c r="WRD12" s="309"/>
      <c r="WRE12" s="309"/>
      <c r="WRF12" s="309"/>
      <c r="WRG12" s="309"/>
      <c r="WRH12" s="309"/>
      <c r="WRI12" s="309"/>
      <c r="WRJ12" s="309"/>
      <c r="WRK12" s="309"/>
      <c r="WRL12" s="309"/>
      <c r="WRM12" s="309"/>
      <c r="WRN12" s="309"/>
      <c r="WRO12" s="309"/>
      <c r="WRP12" s="309"/>
      <c r="WRQ12" s="309"/>
      <c r="WRR12" s="309"/>
      <c r="WRS12" s="309"/>
      <c r="WRT12" s="309"/>
      <c r="WRU12" s="309"/>
      <c r="WRV12" s="309"/>
      <c r="WRW12" s="309"/>
      <c r="WRX12" s="309"/>
      <c r="WRY12" s="309"/>
      <c r="WRZ12" s="309"/>
      <c r="WSA12" s="309"/>
      <c r="WSB12" s="309"/>
      <c r="WSC12" s="309"/>
      <c r="WSD12" s="309"/>
      <c r="WSE12" s="309"/>
      <c r="WSF12" s="309"/>
      <c r="WSG12" s="309"/>
      <c r="WSH12" s="309"/>
      <c r="WSI12" s="309"/>
      <c r="WSJ12" s="309"/>
      <c r="WSK12" s="309"/>
      <c r="WSL12" s="309"/>
      <c r="WSM12" s="309"/>
      <c r="WSN12" s="309"/>
      <c r="WSO12" s="309"/>
      <c r="WSP12" s="309"/>
      <c r="WSQ12" s="309"/>
      <c r="WSR12" s="309"/>
      <c r="WSS12" s="309"/>
      <c r="WST12" s="309"/>
      <c r="WSU12" s="309"/>
      <c r="WSV12" s="309"/>
      <c r="WSW12" s="309"/>
      <c r="WSX12" s="309"/>
      <c r="WSY12" s="309"/>
      <c r="WSZ12" s="309"/>
      <c r="WTA12" s="309"/>
      <c r="WTB12" s="309"/>
      <c r="WTC12" s="309"/>
      <c r="WTD12" s="309"/>
      <c r="WTE12" s="309"/>
      <c r="WTF12" s="309"/>
      <c r="WTG12" s="309"/>
      <c r="WTH12" s="309"/>
      <c r="WTI12" s="309"/>
      <c r="WTJ12" s="309"/>
      <c r="WTK12" s="309"/>
      <c r="WTL12" s="309"/>
      <c r="WTM12" s="309"/>
      <c r="WTN12" s="309"/>
      <c r="WTO12" s="309"/>
      <c r="WTP12" s="309"/>
      <c r="WTQ12" s="309"/>
      <c r="WTR12" s="309"/>
      <c r="WTS12" s="309"/>
      <c r="WTT12" s="309"/>
      <c r="WTU12" s="309"/>
      <c r="WTV12" s="309"/>
      <c r="WTW12" s="309"/>
      <c r="WTX12" s="309"/>
      <c r="WTY12" s="309"/>
      <c r="WTZ12" s="309"/>
      <c r="WUA12" s="309"/>
      <c r="WUB12" s="309"/>
      <c r="WUC12" s="309"/>
      <c r="WUD12" s="309"/>
      <c r="WUE12" s="309"/>
      <c r="WUF12" s="309"/>
      <c r="WUG12" s="309"/>
      <c r="WUH12" s="309"/>
      <c r="WUI12" s="309"/>
      <c r="WUJ12" s="309"/>
      <c r="WUK12" s="309"/>
      <c r="WUL12" s="309"/>
      <c r="WUM12" s="309"/>
      <c r="WUN12" s="309"/>
      <c r="WUO12" s="309"/>
      <c r="WUP12" s="309"/>
      <c r="WUQ12" s="309"/>
      <c r="WUR12" s="309"/>
      <c r="WUS12" s="309"/>
      <c r="WUT12" s="309"/>
      <c r="WUU12" s="309"/>
      <c r="WUV12" s="309"/>
      <c r="WUW12" s="309"/>
      <c r="WUX12" s="309"/>
      <c r="WUY12" s="309"/>
      <c r="WUZ12" s="309"/>
      <c r="WVA12" s="309"/>
      <c r="WVB12" s="309"/>
      <c r="WVC12" s="309"/>
      <c r="WVD12" s="309"/>
      <c r="WVE12" s="309"/>
      <c r="WVF12" s="309"/>
      <c r="WVG12" s="309"/>
      <c r="WVH12" s="309"/>
      <c r="WVI12" s="309"/>
      <c r="WVJ12" s="309"/>
      <c r="WVK12" s="309"/>
      <c r="WVL12" s="309"/>
      <c r="WVM12" s="309"/>
      <c r="WVN12" s="309"/>
      <c r="WVO12" s="309"/>
      <c r="WVP12" s="309"/>
      <c r="WVQ12" s="309"/>
      <c r="WVR12" s="309"/>
      <c r="WVS12" s="309"/>
      <c r="WVT12" s="309"/>
      <c r="WVU12" s="309"/>
      <c r="WVV12" s="309"/>
      <c r="WVW12" s="309"/>
      <c r="WVX12" s="309"/>
      <c r="WVY12" s="309"/>
      <c r="WVZ12" s="309"/>
      <c r="WWA12" s="309"/>
      <c r="WWB12" s="309"/>
      <c r="WWC12" s="309"/>
      <c r="WWD12" s="309"/>
      <c r="WWE12" s="309"/>
      <c r="WWF12" s="309"/>
      <c r="WWG12" s="309"/>
      <c r="WWH12" s="309"/>
      <c r="WWI12" s="309"/>
      <c r="WWJ12" s="309"/>
      <c r="WWK12" s="309"/>
      <c r="WWL12" s="309"/>
      <c r="WWM12" s="309"/>
      <c r="WWN12" s="309"/>
      <c r="WWO12" s="309"/>
      <c r="WWP12" s="309"/>
      <c r="WWQ12" s="309"/>
      <c r="WWR12" s="309"/>
      <c r="WWS12" s="309"/>
      <c r="WWT12" s="309"/>
      <c r="WWU12" s="309"/>
      <c r="WWV12" s="309"/>
      <c r="WWW12" s="309"/>
      <c r="WWX12" s="309"/>
      <c r="WWY12" s="309"/>
      <c r="WWZ12" s="309"/>
      <c r="WXA12" s="309"/>
      <c r="WXB12" s="309"/>
      <c r="WXC12" s="309"/>
      <c r="WXD12" s="309"/>
      <c r="WXE12" s="309"/>
      <c r="WXF12" s="309"/>
      <c r="WXG12" s="309"/>
      <c r="WXH12" s="309"/>
      <c r="WXI12" s="309"/>
      <c r="WXJ12" s="309"/>
      <c r="WXK12" s="309"/>
      <c r="WXL12" s="309"/>
      <c r="WXM12" s="309"/>
      <c r="WXN12" s="309"/>
      <c r="WXO12" s="309"/>
      <c r="WXP12" s="309"/>
      <c r="WXQ12" s="309"/>
      <c r="WXR12" s="309"/>
      <c r="WXS12" s="309"/>
      <c r="WXT12" s="309"/>
      <c r="WXU12" s="309"/>
      <c r="WXV12" s="309"/>
      <c r="WXW12" s="309"/>
      <c r="WXX12" s="309"/>
      <c r="WXY12" s="309"/>
      <c r="WXZ12" s="309"/>
      <c r="WYA12" s="309"/>
      <c r="WYB12" s="309"/>
      <c r="WYC12" s="309"/>
      <c r="WYD12" s="309"/>
      <c r="WYE12" s="309"/>
      <c r="WYF12" s="309"/>
      <c r="WYG12" s="309"/>
      <c r="WYH12" s="309"/>
      <c r="WYI12" s="309"/>
      <c r="WYJ12" s="309"/>
      <c r="WYK12" s="309"/>
      <c r="WYL12" s="309"/>
      <c r="WYM12" s="309"/>
      <c r="WYN12" s="309"/>
      <c r="WYO12" s="309"/>
      <c r="WYP12" s="309"/>
      <c r="WYQ12" s="309"/>
      <c r="WYR12" s="309"/>
      <c r="WYS12" s="309"/>
      <c r="WYT12" s="309"/>
      <c r="WYU12" s="309"/>
      <c r="WYV12" s="309"/>
      <c r="WYW12" s="309"/>
      <c r="WYX12" s="309"/>
      <c r="WYY12" s="309"/>
      <c r="WYZ12" s="309"/>
      <c r="WZA12" s="309"/>
      <c r="WZB12" s="309"/>
      <c r="WZC12" s="309"/>
      <c r="WZD12" s="309"/>
      <c r="WZE12" s="309"/>
      <c r="WZF12" s="309"/>
      <c r="WZG12" s="309"/>
      <c r="WZH12" s="309"/>
      <c r="WZI12" s="309"/>
      <c r="WZJ12" s="309"/>
      <c r="WZK12" s="309"/>
      <c r="WZL12" s="309"/>
      <c r="WZM12" s="309"/>
      <c r="WZN12" s="309"/>
      <c r="WZO12" s="309"/>
      <c r="WZP12" s="309"/>
      <c r="WZQ12" s="309"/>
      <c r="WZR12" s="309"/>
      <c r="WZS12" s="309"/>
      <c r="WZT12" s="309"/>
      <c r="WZU12" s="309"/>
      <c r="WZV12" s="309"/>
      <c r="WZW12" s="309"/>
      <c r="WZX12" s="309"/>
      <c r="WZY12" s="309"/>
      <c r="WZZ12" s="309"/>
      <c r="XAA12" s="309"/>
      <c r="XAB12" s="309"/>
      <c r="XAC12" s="309"/>
      <c r="XAD12" s="309"/>
      <c r="XAE12" s="309"/>
      <c r="XAF12" s="309"/>
      <c r="XAG12" s="309"/>
      <c r="XAH12" s="309"/>
      <c r="XAI12" s="309"/>
      <c r="XAJ12" s="309"/>
      <c r="XAK12" s="309"/>
      <c r="XAL12" s="309"/>
      <c r="XAM12" s="309"/>
      <c r="XAN12" s="309"/>
      <c r="XAO12" s="309"/>
      <c r="XAP12" s="309"/>
      <c r="XAQ12" s="309"/>
      <c r="XAR12" s="309"/>
      <c r="XAS12" s="309"/>
      <c r="XAT12" s="309"/>
      <c r="XAU12" s="309"/>
      <c r="XAV12" s="309"/>
      <c r="XAW12" s="309"/>
      <c r="XAX12" s="309"/>
      <c r="XAY12" s="309"/>
      <c r="XAZ12" s="309"/>
      <c r="XBA12" s="309"/>
      <c r="XBB12" s="309"/>
      <c r="XBC12" s="309"/>
      <c r="XBD12" s="309"/>
      <c r="XBE12" s="309"/>
      <c r="XBF12" s="309"/>
      <c r="XBG12" s="309"/>
      <c r="XBH12" s="309"/>
      <c r="XBI12" s="309"/>
      <c r="XBJ12" s="309"/>
      <c r="XBK12" s="309"/>
      <c r="XBL12" s="309"/>
      <c r="XBM12" s="309"/>
      <c r="XBN12" s="309"/>
      <c r="XBO12" s="309"/>
      <c r="XBP12" s="309"/>
      <c r="XBQ12" s="309"/>
      <c r="XBR12" s="309"/>
      <c r="XBS12" s="309"/>
      <c r="XBT12" s="309"/>
      <c r="XBU12" s="309"/>
      <c r="XBV12" s="309"/>
      <c r="XBW12" s="309"/>
      <c r="XBX12" s="309"/>
      <c r="XBY12" s="309"/>
      <c r="XBZ12" s="309"/>
      <c r="XCA12" s="309"/>
      <c r="XCB12" s="309"/>
      <c r="XCC12" s="309"/>
      <c r="XCD12" s="309"/>
      <c r="XCE12" s="309"/>
      <c r="XCF12" s="309"/>
      <c r="XCG12" s="309"/>
      <c r="XCH12" s="309"/>
      <c r="XCI12" s="309"/>
      <c r="XCJ12" s="309"/>
      <c r="XCK12" s="309"/>
      <c r="XCL12" s="309"/>
      <c r="XCM12" s="309"/>
      <c r="XCN12" s="309"/>
      <c r="XCO12" s="309"/>
      <c r="XCP12" s="309"/>
      <c r="XCQ12" s="309"/>
      <c r="XCR12" s="309"/>
      <c r="XCS12" s="309"/>
      <c r="XCT12" s="309"/>
      <c r="XCU12" s="309"/>
      <c r="XCV12" s="309"/>
      <c r="XCW12" s="309"/>
      <c r="XCX12" s="309"/>
      <c r="XCY12" s="309"/>
      <c r="XCZ12" s="309"/>
      <c r="XDA12" s="309"/>
      <c r="XDB12" s="309"/>
      <c r="XDC12" s="309"/>
      <c r="XDD12" s="309"/>
      <c r="XDE12" s="309"/>
      <c r="XDF12" s="309"/>
      <c r="XDG12" s="309"/>
      <c r="XDH12" s="309"/>
      <c r="XDI12" s="309"/>
      <c r="XDJ12" s="309"/>
      <c r="XDK12" s="309"/>
      <c r="XDL12" s="309"/>
      <c r="XDM12" s="309"/>
      <c r="XDN12" s="309"/>
      <c r="XDO12" s="309"/>
      <c r="XDP12" s="309"/>
      <c r="XDQ12" s="309"/>
      <c r="XDR12" s="309"/>
      <c r="XDS12" s="309"/>
      <c r="XDT12" s="309"/>
      <c r="XDU12" s="309"/>
      <c r="XDV12" s="309"/>
      <c r="XDW12" s="309"/>
      <c r="XDX12" s="309"/>
      <c r="XDY12" s="309"/>
      <c r="XDZ12" s="309"/>
      <c r="XEA12" s="309"/>
      <c r="XEB12" s="309"/>
      <c r="XEC12" s="309"/>
      <c r="XED12" s="309"/>
      <c r="XEE12" s="309"/>
      <c r="XEF12" s="309"/>
      <c r="XEG12" s="309"/>
      <c r="XEH12" s="309"/>
      <c r="XEI12" s="309"/>
      <c r="XEJ12" s="309"/>
      <c r="XEK12" s="309"/>
      <c r="XEL12" s="309"/>
      <c r="XEM12" s="309"/>
      <c r="XEN12" s="309"/>
      <c r="XEO12" s="309"/>
      <c r="XEP12" s="309"/>
      <c r="XEQ12" s="309"/>
      <c r="XER12" s="309"/>
      <c r="XES12" s="309"/>
      <c r="XET12" s="309"/>
      <c r="XEU12" s="309"/>
      <c r="XEV12" s="309"/>
      <c r="XEW12" s="309"/>
      <c r="XEX12" s="309"/>
      <c r="XEY12" s="309"/>
      <c r="XEZ12" s="309"/>
      <c r="XFA12" s="309"/>
      <c r="XFB12" s="309"/>
    </row>
    <row r="13" spans="1:16382" ht="15" customHeight="1" x14ac:dyDescent="0.3">
      <c r="A13" s="427"/>
      <c r="B13" s="427"/>
      <c r="C13" s="427"/>
      <c r="D13" s="427"/>
      <c r="E13" s="826"/>
      <c r="F13" s="826"/>
      <c r="G13" s="826"/>
      <c r="H13" s="826"/>
      <c r="I13" s="826"/>
      <c r="J13" s="826"/>
      <c r="K13" s="826"/>
      <c r="L13" s="826"/>
      <c r="M13" s="826"/>
      <c r="N13" s="826"/>
      <c r="O13" s="826"/>
      <c r="P13" s="826"/>
      <c r="Q13" s="826"/>
      <c r="R13" s="826"/>
      <c r="S13" s="826"/>
      <c r="T13" s="826"/>
      <c r="U13" s="826"/>
      <c r="V13" s="826"/>
      <c r="W13" s="826"/>
      <c r="X13" s="826"/>
      <c r="Y13" s="826"/>
      <c r="Z13" s="826"/>
      <c r="AA13" s="826"/>
      <c r="AB13" s="826"/>
      <c r="AC13" s="826"/>
      <c r="AD13" s="826"/>
      <c r="AE13" s="826"/>
      <c r="AF13" s="826"/>
      <c r="AG13" s="826"/>
      <c r="AH13" s="826"/>
      <c r="AI13" s="826"/>
      <c r="AJ13" s="826"/>
      <c r="AK13" s="826"/>
      <c r="AL13" s="826"/>
      <c r="AM13" s="826"/>
      <c r="AN13" s="826"/>
      <c r="AO13" s="826"/>
      <c r="AP13" s="826"/>
      <c r="AQ13" s="826"/>
      <c r="AR13" s="826"/>
      <c r="AS13" s="826"/>
      <c r="AT13" s="826"/>
      <c r="AU13" s="826"/>
      <c r="AV13" s="826"/>
      <c r="AW13" s="826"/>
      <c r="AX13" s="826"/>
      <c r="AY13" s="826"/>
      <c r="AZ13" s="826"/>
      <c r="BA13" s="826"/>
      <c r="BB13" s="826"/>
      <c r="BC13" s="826"/>
      <c r="BD13" s="826"/>
      <c r="BE13" s="826"/>
      <c r="BF13" s="826"/>
      <c r="BG13" s="826"/>
      <c r="BH13" s="826"/>
      <c r="BI13" s="826"/>
      <c r="BJ13" s="826"/>
      <c r="BK13" s="826"/>
      <c r="BL13" s="826"/>
      <c r="BM13" s="826"/>
      <c r="BN13" s="826"/>
      <c r="BO13" s="826"/>
      <c r="BP13" s="826"/>
      <c r="BQ13" s="826"/>
      <c r="BR13" s="826"/>
      <c r="BS13" s="826"/>
      <c r="BT13" s="826"/>
      <c r="BU13" s="826"/>
      <c r="BV13" s="826"/>
      <c r="BW13" s="826"/>
      <c r="BX13" s="826"/>
      <c r="BY13" s="826"/>
      <c r="BZ13" s="826"/>
      <c r="CA13" s="826"/>
      <c r="CB13" s="826"/>
      <c r="CC13" s="826"/>
      <c r="CD13" s="826"/>
      <c r="CE13" s="826"/>
      <c r="CF13" s="826"/>
      <c r="CG13" s="826"/>
      <c r="CH13" s="826"/>
      <c r="CI13" s="826"/>
      <c r="CJ13" s="826"/>
      <c r="CK13" s="826"/>
      <c r="CL13" s="826"/>
      <c r="CM13" s="826"/>
      <c r="CN13" s="826"/>
      <c r="CO13" s="826"/>
      <c r="CP13" s="826"/>
      <c r="CQ13" s="826"/>
      <c r="CR13" s="826"/>
      <c r="CS13" s="826"/>
      <c r="CT13" s="826"/>
      <c r="CU13" s="826"/>
      <c r="CV13" s="826"/>
      <c r="CW13" s="826"/>
      <c r="CX13" s="826"/>
      <c r="CY13" s="826"/>
      <c r="CZ13" s="826"/>
      <c r="DA13" s="826"/>
      <c r="DB13" s="826"/>
      <c r="DC13" s="826"/>
      <c r="DD13" s="826"/>
      <c r="DE13" s="826"/>
      <c r="DF13" s="826"/>
      <c r="DG13" s="826"/>
      <c r="DH13" s="826"/>
      <c r="DI13" s="826"/>
      <c r="DJ13" s="826"/>
      <c r="DK13" s="826"/>
      <c r="DL13" s="826"/>
      <c r="DM13" s="826"/>
      <c r="DN13" s="826"/>
      <c r="DO13" s="826"/>
      <c r="DP13" s="826"/>
      <c r="DQ13" s="826"/>
      <c r="DR13" s="826"/>
      <c r="DS13" s="826"/>
      <c r="DT13" s="826"/>
      <c r="DU13" s="826"/>
      <c r="DV13" s="826"/>
      <c r="DW13" s="826"/>
      <c r="DX13" s="826"/>
      <c r="DY13" s="826"/>
      <c r="DZ13" s="826"/>
      <c r="EA13" s="826"/>
      <c r="EB13" s="826"/>
      <c r="EC13" s="826"/>
      <c r="ED13" s="826"/>
      <c r="EE13" s="826"/>
      <c r="EF13" s="826"/>
      <c r="EG13" s="826"/>
      <c r="EH13" s="826"/>
      <c r="EI13" s="826"/>
      <c r="EJ13" s="826"/>
      <c r="EK13" s="826"/>
      <c r="EL13" s="826"/>
      <c r="EM13" s="826"/>
      <c r="EN13" s="826"/>
      <c r="EO13" s="826"/>
      <c r="EP13" s="826"/>
      <c r="EQ13" s="826"/>
      <c r="ER13" s="826"/>
      <c r="ES13" s="826"/>
      <c r="ET13" s="826"/>
      <c r="EU13" s="826"/>
      <c r="EV13" s="826"/>
      <c r="EW13" s="826"/>
      <c r="EX13" s="826"/>
      <c r="EY13" s="826"/>
      <c r="EZ13" s="826"/>
      <c r="FA13" s="826"/>
      <c r="FB13" s="826"/>
      <c r="FC13" s="826"/>
      <c r="FD13" s="826"/>
      <c r="FE13" s="826"/>
      <c r="FF13" s="826"/>
      <c r="FG13" s="826"/>
      <c r="FH13" s="826"/>
      <c r="FI13" s="826"/>
      <c r="FJ13" s="826"/>
      <c r="FK13" s="826"/>
      <c r="FL13" s="826"/>
      <c r="FM13" s="826"/>
      <c r="FN13" s="826"/>
      <c r="FO13" s="826"/>
      <c r="FP13" s="826"/>
      <c r="FQ13" s="826"/>
      <c r="FR13" s="826"/>
      <c r="FS13" s="826"/>
      <c r="FT13" s="826"/>
      <c r="FU13" s="826"/>
      <c r="FV13" s="826"/>
      <c r="FW13" s="826"/>
      <c r="FX13" s="826"/>
      <c r="FY13" s="826"/>
      <c r="FZ13" s="826"/>
      <c r="GA13" s="826"/>
      <c r="GB13" s="826"/>
      <c r="GC13" s="826"/>
      <c r="GD13" s="826"/>
      <c r="GE13" s="826"/>
      <c r="GF13" s="826"/>
      <c r="GG13" s="826"/>
      <c r="GH13" s="826"/>
      <c r="GI13" s="826"/>
      <c r="GJ13" s="826"/>
      <c r="GK13" s="826"/>
      <c r="GL13" s="826"/>
      <c r="GM13" s="826"/>
      <c r="GN13" s="826"/>
      <c r="GO13" s="826"/>
      <c r="GP13" s="826"/>
      <c r="GQ13" s="826"/>
      <c r="GR13" s="826"/>
      <c r="GS13" s="826"/>
      <c r="GT13" s="826"/>
      <c r="GU13" s="826"/>
      <c r="GV13" s="826"/>
      <c r="GW13" s="826"/>
      <c r="GX13" s="826"/>
      <c r="GY13" s="826"/>
      <c r="GZ13" s="826"/>
      <c r="HA13" s="826"/>
      <c r="HB13" s="826"/>
      <c r="HC13" s="826"/>
      <c r="HD13" s="826"/>
      <c r="HE13" s="826"/>
      <c r="HF13" s="826"/>
      <c r="HG13" s="826"/>
      <c r="HH13" s="826"/>
      <c r="HI13" s="826"/>
      <c r="HJ13" s="826"/>
      <c r="HK13" s="826"/>
      <c r="HL13" s="826"/>
      <c r="HM13" s="826"/>
      <c r="HN13" s="826"/>
      <c r="HO13" s="826"/>
      <c r="HP13" s="826"/>
      <c r="HQ13" s="826"/>
      <c r="HR13" s="826"/>
      <c r="HS13" s="826"/>
      <c r="HT13" s="826"/>
      <c r="HU13" s="826"/>
      <c r="HV13" s="826"/>
      <c r="HW13" s="826"/>
      <c r="HX13" s="826"/>
      <c r="HY13" s="826"/>
      <c r="HZ13" s="826"/>
      <c r="IA13" s="826"/>
      <c r="IB13" s="826"/>
      <c r="IC13" s="826"/>
      <c r="ID13" s="826"/>
      <c r="IE13" s="826"/>
      <c r="IF13" s="826"/>
      <c r="IG13" s="826"/>
      <c r="IH13" s="826"/>
      <c r="II13" s="826"/>
      <c r="IJ13" s="826"/>
      <c r="IK13" s="826"/>
      <c r="IL13" s="826"/>
      <c r="IM13" s="826"/>
      <c r="IN13" s="826"/>
      <c r="IO13" s="826"/>
      <c r="IP13" s="826"/>
      <c r="IQ13" s="826"/>
      <c r="IR13" s="826"/>
      <c r="IS13" s="826"/>
      <c r="IT13" s="826"/>
      <c r="IU13" s="826"/>
      <c r="IV13" s="826"/>
      <c r="IW13" s="826"/>
      <c r="IX13" s="826"/>
      <c r="IY13" s="826"/>
      <c r="IZ13" s="826"/>
      <c r="JA13" s="826"/>
      <c r="JB13" s="826"/>
      <c r="JC13" s="826"/>
      <c r="JD13" s="826"/>
      <c r="JE13" s="826"/>
      <c r="JF13" s="826"/>
      <c r="JG13" s="826"/>
      <c r="JH13" s="826"/>
      <c r="JI13" s="826"/>
      <c r="JJ13" s="826"/>
      <c r="JK13" s="826"/>
      <c r="JL13" s="826"/>
      <c r="JM13" s="826"/>
      <c r="JN13" s="826"/>
      <c r="JO13" s="826"/>
      <c r="JP13" s="826"/>
      <c r="JQ13" s="826"/>
      <c r="JR13" s="826"/>
      <c r="JS13" s="826"/>
      <c r="JT13" s="826"/>
      <c r="JU13" s="826"/>
      <c r="JV13" s="826"/>
      <c r="JW13" s="826"/>
      <c r="JX13" s="826"/>
      <c r="JY13" s="826"/>
      <c r="JZ13" s="826"/>
      <c r="KA13" s="826"/>
      <c r="KB13" s="826"/>
      <c r="KC13" s="826"/>
      <c r="KD13" s="826"/>
      <c r="KE13" s="826"/>
      <c r="KF13" s="826"/>
      <c r="KG13" s="826"/>
      <c r="KH13" s="826"/>
      <c r="KI13" s="826"/>
      <c r="KJ13" s="826"/>
      <c r="KK13" s="826"/>
      <c r="KL13" s="826"/>
      <c r="KM13" s="826"/>
      <c r="KN13" s="826"/>
      <c r="KO13" s="826"/>
      <c r="KP13" s="826"/>
      <c r="KQ13" s="826"/>
      <c r="KR13" s="826"/>
      <c r="KS13" s="826"/>
      <c r="KT13" s="826"/>
      <c r="KU13" s="826"/>
      <c r="KV13" s="826"/>
      <c r="KW13" s="826"/>
      <c r="KX13" s="826"/>
      <c r="KY13" s="826"/>
      <c r="KZ13" s="826"/>
      <c r="LA13" s="826"/>
      <c r="LB13" s="826"/>
      <c r="LC13" s="826"/>
      <c r="LD13" s="826"/>
      <c r="LE13" s="826"/>
      <c r="LF13" s="826"/>
      <c r="LG13" s="826"/>
      <c r="LH13" s="826"/>
      <c r="LI13" s="826"/>
      <c r="LJ13" s="826"/>
      <c r="LK13" s="826"/>
      <c r="LL13" s="826"/>
      <c r="LM13" s="826"/>
      <c r="LN13" s="826"/>
      <c r="LO13" s="826"/>
      <c r="LP13" s="826"/>
      <c r="LQ13" s="826"/>
      <c r="LR13" s="826"/>
      <c r="LS13" s="826"/>
      <c r="LT13" s="826"/>
      <c r="LU13" s="826"/>
      <c r="LV13" s="826"/>
      <c r="LW13" s="826"/>
      <c r="LX13" s="826"/>
      <c r="LY13" s="826"/>
      <c r="LZ13" s="826"/>
      <c r="MA13" s="826"/>
      <c r="MB13" s="826"/>
      <c r="MC13" s="826"/>
      <c r="MD13" s="826"/>
      <c r="ME13" s="826"/>
      <c r="MF13" s="826"/>
      <c r="MG13" s="826"/>
      <c r="MH13" s="826"/>
      <c r="MI13" s="826"/>
      <c r="MJ13" s="826"/>
      <c r="MK13" s="826"/>
      <c r="ML13" s="826"/>
      <c r="MM13" s="826"/>
      <c r="MN13" s="826"/>
      <c r="MO13" s="826"/>
      <c r="MP13" s="826"/>
      <c r="MQ13" s="826"/>
      <c r="MR13" s="826"/>
      <c r="MS13" s="826"/>
      <c r="MT13" s="826"/>
      <c r="MU13" s="826"/>
      <c r="MV13" s="826"/>
      <c r="MW13" s="826"/>
      <c r="MX13" s="826"/>
      <c r="MY13" s="826"/>
      <c r="MZ13" s="826"/>
      <c r="NA13" s="826"/>
      <c r="NB13" s="826"/>
      <c r="NC13" s="826"/>
      <c r="ND13" s="826"/>
      <c r="NE13" s="826"/>
      <c r="NF13" s="826"/>
      <c r="NG13" s="826"/>
      <c r="NH13" s="826"/>
      <c r="NI13" s="826"/>
      <c r="NJ13" s="826"/>
      <c r="NK13" s="826"/>
      <c r="NL13" s="826"/>
      <c r="NM13" s="826"/>
      <c r="NN13" s="826"/>
      <c r="NO13" s="826"/>
      <c r="NP13" s="826"/>
      <c r="NQ13" s="826"/>
      <c r="NR13" s="826"/>
      <c r="NS13" s="826"/>
      <c r="NT13" s="826"/>
      <c r="NU13" s="826"/>
      <c r="NV13" s="826"/>
      <c r="NW13" s="826"/>
      <c r="NX13" s="826"/>
      <c r="NY13" s="826"/>
      <c r="NZ13" s="826"/>
      <c r="OA13" s="826"/>
      <c r="OB13" s="826"/>
      <c r="OC13" s="826"/>
      <c r="OD13" s="826"/>
      <c r="OE13" s="826"/>
      <c r="OF13" s="826"/>
      <c r="OG13" s="826"/>
      <c r="OH13" s="826"/>
      <c r="OI13" s="826"/>
      <c r="OJ13" s="826"/>
      <c r="OK13" s="826"/>
      <c r="OL13" s="826"/>
      <c r="OM13" s="826"/>
      <c r="ON13" s="826"/>
      <c r="OO13" s="826"/>
      <c r="OP13" s="826"/>
      <c r="OQ13" s="826"/>
      <c r="OR13" s="826"/>
      <c r="OS13" s="826"/>
      <c r="OT13" s="826"/>
      <c r="OU13" s="826"/>
      <c r="OV13" s="826"/>
      <c r="OW13" s="826"/>
      <c r="OX13" s="826"/>
      <c r="OY13" s="826"/>
      <c r="OZ13" s="826"/>
      <c r="PA13" s="826"/>
      <c r="PB13" s="826"/>
      <c r="PC13" s="826"/>
      <c r="PD13" s="826"/>
      <c r="PE13" s="826"/>
      <c r="PF13" s="826"/>
      <c r="PG13" s="826"/>
      <c r="PH13" s="826"/>
      <c r="PI13" s="826"/>
      <c r="PJ13" s="826"/>
      <c r="PK13" s="826"/>
      <c r="PL13" s="826"/>
      <c r="PM13" s="826"/>
      <c r="PN13" s="826"/>
      <c r="PO13" s="826"/>
      <c r="PP13" s="826"/>
      <c r="PQ13" s="826"/>
      <c r="PR13" s="826"/>
      <c r="PS13" s="826"/>
      <c r="PT13" s="826"/>
      <c r="PU13" s="826"/>
      <c r="PV13" s="826"/>
      <c r="PW13" s="826"/>
      <c r="PX13" s="826"/>
      <c r="PY13" s="826"/>
      <c r="PZ13" s="826"/>
      <c r="QA13" s="826"/>
      <c r="QB13" s="826"/>
      <c r="QC13" s="826"/>
      <c r="QD13" s="826"/>
      <c r="QE13" s="826"/>
      <c r="QF13" s="826"/>
      <c r="QG13" s="826"/>
      <c r="QH13" s="826"/>
      <c r="QI13" s="826"/>
      <c r="QJ13" s="826"/>
      <c r="QK13" s="826"/>
      <c r="QL13" s="826"/>
      <c r="QM13" s="826"/>
      <c r="QN13" s="826"/>
      <c r="QO13" s="826"/>
      <c r="QP13" s="826"/>
      <c r="QQ13" s="826"/>
      <c r="QR13" s="826"/>
      <c r="QS13" s="826"/>
      <c r="QT13" s="826"/>
      <c r="QU13" s="826"/>
      <c r="QV13" s="826"/>
      <c r="QW13" s="826"/>
      <c r="QX13" s="826"/>
      <c r="QY13" s="826"/>
      <c r="QZ13" s="826"/>
      <c r="RA13" s="826"/>
      <c r="RB13" s="826"/>
      <c r="RC13" s="826"/>
      <c r="RD13" s="826"/>
      <c r="RE13" s="826"/>
      <c r="RF13" s="826"/>
      <c r="RG13" s="826"/>
      <c r="RH13" s="826"/>
      <c r="RI13" s="826"/>
      <c r="RJ13" s="826"/>
      <c r="RK13" s="826"/>
      <c r="RL13" s="826"/>
      <c r="RM13" s="826"/>
      <c r="RN13" s="826"/>
      <c r="RO13" s="826"/>
      <c r="RP13" s="826"/>
      <c r="RQ13" s="826"/>
      <c r="RR13" s="826"/>
      <c r="RS13" s="826"/>
      <c r="RT13" s="826"/>
      <c r="RU13" s="826"/>
      <c r="RV13" s="826"/>
      <c r="RW13" s="826"/>
      <c r="RX13" s="826"/>
      <c r="RY13" s="826"/>
      <c r="RZ13" s="826"/>
      <c r="SA13" s="826"/>
      <c r="SB13" s="826"/>
      <c r="SC13" s="826"/>
      <c r="SD13" s="826"/>
      <c r="SE13" s="826"/>
      <c r="SF13" s="826"/>
      <c r="SG13" s="826"/>
      <c r="SH13" s="826"/>
      <c r="SI13" s="826"/>
      <c r="SJ13" s="826"/>
      <c r="SK13" s="826"/>
      <c r="SL13" s="826"/>
      <c r="SM13" s="826"/>
      <c r="SN13" s="826"/>
      <c r="SO13" s="826"/>
      <c r="SP13" s="826"/>
      <c r="SQ13" s="826"/>
      <c r="SR13" s="826"/>
      <c r="SS13" s="826"/>
      <c r="ST13" s="826"/>
      <c r="SU13" s="826"/>
      <c r="SV13" s="826"/>
      <c r="SW13" s="826"/>
      <c r="SX13" s="826"/>
      <c r="SY13" s="826"/>
      <c r="SZ13" s="826"/>
      <c r="TA13" s="826"/>
      <c r="TB13" s="826"/>
      <c r="TC13" s="826"/>
      <c r="TD13" s="826"/>
      <c r="TE13" s="826"/>
      <c r="TF13" s="826"/>
      <c r="TG13" s="826"/>
      <c r="TH13" s="826"/>
      <c r="TI13" s="826"/>
      <c r="TJ13" s="826"/>
      <c r="TK13" s="826"/>
      <c r="TL13" s="826"/>
      <c r="TM13" s="826"/>
      <c r="TN13" s="826"/>
      <c r="TO13" s="826"/>
      <c r="TP13" s="826"/>
      <c r="TQ13" s="826"/>
      <c r="TR13" s="826"/>
      <c r="TS13" s="826"/>
      <c r="TT13" s="826"/>
      <c r="TU13" s="826"/>
      <c r="TV13" s="826"/>
      <c r="TW13" s="826"/>
      <c r="TX13" s="826"/>
      <c r="TY13" s="826"/>
      <c r="TZ13" s="826"/>
      <c r="UA13" s="826"/>
      <c r="UB13" s="826"/>
      <c r="UC13" s="826"/>
      <c r="UD13" s="826"/>
      <c r="UE13" s="826"/>
      <c r="UF13" s="826"/>
      <c r="UG13" s="826"/>
      <c r="UH13" s="826"/>
      <c r="UI13" s="826"/>
      <c r="UJ13" s="826"/>
      <c r="UK13" s="826"/>
      <c r="UL13" s="826"/>
      <c r="UM13" s="826"/>
      <c r="UN13" s="826"/>
      <c r="UO13" s="826"/>
      <c r="UP13" s="826"/>
      <c r="UQ13" s="826"/>
      <c r="UR13" s="826"/>
      <c r="US13" s="826"/>
      <c r="UT13" s="826"/>
      <c r="UU13" s="826"/>
      <c r="UV13" s="826"/>
      <c r="UW13" s="826"/>
      <c r="UX13" s="826"/>
      <c r="UY13" s="826"/>
      <c r="UZ13" s="826"/>
      <c r="VA13" s="826"/>
      <c r="VB13" s="826"/>
      <c r="VC13" s="826"/>
      <c r="VD13" s="826"/>
      <c r="VE13" s="826"/>
      <c r="VF13" s="826"/>
      <c r="VG13" s="826"/>
      <c r="VH13" s="826"/>
      <c r="VI13" s="826"/>
      <c r="VJ13" s="826"/>
      <c r="VK13" s="826"/>
      <c r="VL13" s="826"/>
      <c r="VM13" s="826"/>
      <c r="VN13" s="826"/>
      <c r="VO13" s="826"/>
      <c r="VP13" s="826"/>
      <c r="VQ13" s="826"/>
      <c r="VR13" s="826"/>
      <c r="VS13" s="826"/>
      <c r="VT13" s="826"/>
      <c r="VU13" s="826"/>
      <c r="VV13" s="826"/>
      <c r="VW13" s="826"/>
      <c r="VX13" s="826"/>
      <c r="VY13" s="826"/>
      <c r="VZ13" s="826"/>
      <c r="WA13" s="826"/>
      <c r="WB13" s="826"/>
      <c r="WC13" s="826"/>
      <c r="WD13" s="826"/>
      <c r="WE13" s="826"/>
      <c r="WF13" s="826"/>
      <c r="WG13" s="826"/>
      <c r="WH13" s="826"/>
      <c r="WI13" s="826"/>
      <c r="WJ13" s="826"/>
      <c r="WK13" s="826"/>
      <c r="WL13" s="826"/>
      <c r="WM13" s="826"/>
      <c r="WN13" s="826"/>
      <c r="WO13" s="826"/>
      <c r="WP13" s="826"/>
      <c r="WQ13" s="826"/>
      <c r="WR13" s="826"/>
      <c r="WS13" s="826"/>
      <c r="WT13" s="826"/>
      <c r="WU13" s="826"/>
      <c r="WV13" s="826"/>
      <c r="WW13" s="826"/>
      <c r="WX13" s="826"/>
      <c r="WY13" s="826"/>
      <c r="WZ13" s="826"/>
      <c r="XA13" s="826"/>
      <c r="XB13" s="826"/>
      <c r="XC13" s="826"/>
      <c r="XD13" s="826"/>
      <c r="XE13" s="826"/>
      <c r="XF13" s="826"/>
      <c r="XG13" s="826"/>
      <c r="XH13" s="826"/>
      <c r="XI13" s="826"/>
      <c r="XJ13" s="826"/>
      <c r="XK13" s="826"/>
      <c r="XL13" s="826"/>
      <c r="XM13" s="826"/>
      <c r="XN13" s="826"/>
      <c r="XO13" s="826"/>
      <c r="XP13" s="826"/>
      <c r="XQ13" s="826"/>
      <c r="XR13" s="826"/>
      <c r="XS13" s="826"/>
      <c r="XT13" s="826"/>
      <c r="XU13" s="826"/>
      <c r="XV13" s="826"/>
      <c r="XW13" s="826"/>
      <c r="XX13" s="826"/>
      <c r="XY13" s="826"/>
      <c r="XZ13" s="826"/>
      <c r="YA13" s="826"/>
      <c r="YB13" s="826"/>
      <c r="YC13" s="826"/>
      <c r="YD13" s="826"/>
      <c r="YE13" s="826"/>
      <c r="YF13" s="826"/>
      <c r="YG13" s="826"/>
      <c r="YH13" s="826"/>
      <c r="YI13" s="826"/>
      <c r="YJ13" s="826"/>
      <c r="YK13" s="826"/>
      <c r="YL13" s="826"/>
      <c r="YM13" s="826"/>
      <c r="YN13" s="826"/>
      <c r="YO13" s="826"/>
      <c r="YP13" s="826"/>
      <c r="YQ13" s="826"/>
      <c r="YR13" s="826"/>
      <c r="YS13" s="826"/>
      <c r="YT13" s="826"/>
      <c r="YU13" s="826"/>
      <c r="YV13" s="826"/>
      <c r="YW13" s="826"/>
      <c r="YX13" s="826"/>
      <c r="YY13" s="826"/>
      <c r="YZ13" s="826"/>
      <c r="ZA13" s="826"/>
      <c r="ZB13" s="826"/>
      <c r="ZC13" s="826"/>
      <c r="ZD13" s="826"/>
      <c r="ZE13" s="826"/>
      <c r="ZF13" s="826"/>
      <c r="ZG13" s="826"/>
      <c r="ZH13" s="826"/>
      <c r="ZI13" s="826"/>
      <c r="ZJ13" s="826"/>
      <c r="ZK13" s="826"/>
      <c r="ZL13" s="826"/>
      <c r="ZM13" s="826"/>
      <c r="ZN13" s="826"/>
      <c r="ZO13" s="826"/>
      <c r="ZP13" s="826"/>
      <c r="ZQ13" s="826"/>
      <c r="ZR13" s="826"/>
      <c r="ZS13" s="826"/>
      <c r="ZT13" s="826"/>
      <c r="ZU13" s="826"/>
      <c r="ZV13" s="826"/>
      <c r="ZW13" s="826"/>
      <c r="ZX13" s="826"/>
      <c r="ZY13" s="826"/>
      <c r="ZZ13" s="826"/>
      <c r="AAA13" s="826"/>
      <c r="AAB13" s="826"/>
      <c r="AAC13" s="826"/>
      <c r="AAD13" s="826"/>
      <c r="AAE13" s="826"/>
      <c r="AAF13" s="826"/>
      <c r="AAG13" s="826"/>
      <c r="AAH13" s="826"/>
      <c r="AAI13" s="826"/>
      <c r="AAJ13" s="826"/>
      <c r="AAK13" s="826"/>
      <c r="AAL13" s="826"/>
      <c r="AAM13" s="826"/>
      <c r="AAN13" s="826"/>
      <c r="AAO13" s="826"/>
      <c r="AAP13" s="826"/>
      <c r="AAQ13" s="826"/>
      <c r="AAR13" s="826"/>
      <c r="AAS13" s="826"/>
      <c r="AAT13" s="826"/>
      <c r="AAU13" s="826"/>
      <c r="AAV13" s="826"/>
      <c r="AAW13" s="826"/>
      <c r="AAX13" s="826"/>
      <c r="AAY13" s="826"/>
      <c r="AAZ13" s="826"/>
      <c r="ABA13" s="826"/>
      <c r="ABB13" s="826"/>
      <c r="ABC13" s="826"/>
      <c r="ABD13" s="826"/>
      <c r="ABE13" s="826"/>
      <c r="ABF13" s="826"/>
      <c r="ABG13" s="826"/>
      <c r="ABH13" s="826"/>
      <c r="ABI13" s="826"/>
      <c r="ABJ13" s="826"/>
      <c r="ABK13" s="826"/>
      <c r="ABL13" s="826"/>
      <c r="ABM13" s="826"/>
      <c r="ABN13" s="826"/>
      <c r="ABO13" s="826"/>
      <c r="ABP13" s="826"/>
      <c r="ABQ13" s="826"/>
      <c r="ABR13" s="826"/>
      <c r="ABS13" s="826"/>
      <c r="ABT13" s="826"/>
      <c r="ABU13" s="826"/>
      <c r="ABV13" s="826"/>
      <c r="ABW13" s="826"/>
      <c r="ABX13" s="826"/>
      <c r="ABY13" s="826"/>
      <c r="ABZ13" s="826"/>
      <c r="ACA13" s="826"/>
      <c r="ACB13" s="826"/>
      <c r="ACC13" s="826"/>
      <c r="ACD13" s="826"/>
      <c r="ACE13" s="826"/>
      <c r="ACF13" s="826"/>
      <c r="ACG13" s="826"/>
      <c r="ACH13" s="826"/>
      <c r="ACI13" s="826"/>
      <c r="ACJ13" s="826"/>
      <c r="ACK13" s="826"/>
      <c r="ACL13" s="826"/>
      <c r="ACM13" s="826"/>
      <c r="ACN13" s="826"/>
      <c r="ACO13" s="826"/>
      <c r="ACP13" s="826"/>
      <c r="ACQ13" s="826"/>
      <c r="ACR13" s="826"/>
      <c r="ACS13" s="826"/>
      <c r="ACT13" s="826"/>
      <c r="ACU13" s="826"/>
      <c r="ACV13" s="826"/>
      <c r="ACW13" s="826"/>
      <c r="ACX13" s="826"/>
      <c r="ACY13" s="826"/>
      <c r="ACZ13" s="826"/>
      <c r="ADA13" s="826"/>
      <c r="ADB13" s="826"/>
      <c r="ADC13" s="826"/>
      <c r="ADD13" s="826"/>
      <c r="ADE13" s="826"/>
      <c r="ADF13" s="826"/>
      <c r="ADG13" s="826"/>
      <c r="ADH13" s="826"/>
      <c r="ADI13" s="826"/>
      <c r="ADJ13" s="826"/>
      <c r="ADK13" s="826"/>
      <c r="ADL13" s="826"/>
      <c r="ADM13" s="826"/>
      <c r="ADN13" s="826"/>
      <c r="ADO13" s="826"/>
      <c r="ADP13" s="826"/>
      <c r="ADQ13" s="826"/>
      <c r="ADR13" s="826"/>
      <c r="ADS13" s="826"/>
      <c r="ADT13" s="826"/>
      <c r="ADU13" s="826"/>
      <c r="ADV13" s="826"/>
      <c r="ADW13" s="826"/>
      <c r="ADX13" s="826"/>
      <c r="ADY13" s="826"/>
      <c r="ADZ13" s="826"/>
      <c r="AEA13" s="826"/>
      <c r="AEB13" s="826"/>
      <c r="AEC13" s="826"/>
      <c r="AED13" s="826"/>
      <c r="AEE13" s="826"/>
      <c r="AEF13" s="826"/>
      <c r="AEG13" s="826"/>
      <c r="AEH13" s="826"/>
      <c r="AEI13" s="826"/>
      <c r="AEJ13" s="826"/>
      <c r="AEK13" s="826"/>
      <c r="AEL13" s="826"/>
      <c r="AEM13" s="826"/>
      <c r="AEN13" s="826"/>
      <c r="AEO13" s="826"/>
      <c r="AEP13" s="826"/>
      <c r="AEQ13" s="826"/>
      <c r="AER13" s="826"/>
      <c r="AES13" s="826"/>
      <c r="AET13" s="826"/>
      <c r="AEU13" s="826"/>
      <c r="AEV13" s="826"/>
      <c r="AEW13" s="826"/>
      <c r="AEX13" s="826"/>
      <c r="AEY13" s="826"/>
      <c r="AEZ13" s="826"/>
      <c r="AFA13" s="826"/>
      <c r="AFB13" s="826"/>
      <c r="AFC13" s="826"/>
      <c r="AFD13" s="826"/>
      <c r="AFE13" s="826"/>
      <c r="AFF13" s="826"/>
      <c r="AFG13" s="826"/>
      <c r="AFH13" s="826"/>
      <c r="AFI13" s="826"/>
      <c r="AFJ13" s="826"/>
      <c r="AFK13" s="826"/>
      <c r="AFL13" s="826"/>
      <c r="AFM13" s="826"/>
      <c r="AFN13" s="826"/>
      <c r="AFO13" s="826"/>
      <c r="AFP13" s="826"/>
      <c r="AFQ13" s="826"/>
      <c r="AFR13" s="826"/>
      <c r="AFS13" s="826"/>
      <c r="AFT13" s="826"/>
      <c r="AFU13" s="826"/>
      <c r="AFV13" s="826"/>
      <c r="AFW13" s="826"/>
      <c r="AFX13" s="826"/>
      <c r="AFY13" s="826"/>
      <c r="AFZ13" s="826"/>
      <c r="AGA13" s="826"/>
      <c r="AGB13" s="826"/>
      <c r="AGC13" s="826"/>
      <c r="AGD13" s="826"/>
      <c r="AGE13" s="826"/>
      <c r="AGF13" s="826"/>
      <c r="AGG13" s="826"/>
      <c r="AGH13" s="826"/>
      <c r="AGI13" s="826"/>
      <c r="AGJ13" s="826"/>
      <c r="AGK13" s="826"/>
      <c r="AGL13" s="826"/>
      <c r="AGM13" s="826"/>
      <c r="AGN13" s="826"/>
      <c r="AGO13" s="826"/>
      <c r="AGP13" s="826"/>
      <c r="AGQ13" s="826"/>
      <c r="AGR13" s="826"/>
      <c r="AGS13" s="826"/>
      <c r="AGT13" s="826"/>
      <c r="AGU13" s="826"/>
      <c r="AGV13" s="826"/>
      <c r="AGW13" s="826"/>
      <c r="AGX13" s="826"/>
      <c r="AGY13" s="826"/>
      <c r="AGZ13" s="826"/>
      <c r="AHA13" s="826"/>
      <c r="AHB13" s="826"/>
      <c r="AHC13" s="826"/>
      <c r="AHD13" s="826"/>
      <c r="AHE13" s="826"/>
      <c r="AHF13" s="826"/>
      <c r="AHG13" s="826"/>
      <c r="AHH13" s="826"/>
      <c r="AHI13" s="826"/>
      <c r="AHJ13" s="826"/>
      <c r="AHK13" s="826"/>
      <c r="AHL13" s="826"/>
      <c r="AHM13" s="826"/>
      <c r="AHN13" s="826"/>
      <c r="AHO13" s="826"/>
      <c r="AHP13" s="826"/>
      <c r="AHQ13" s="826"/>
      <c r="AHR13" s="826"/>
      <c r="AHS13" s="826"/>
      <c r="AHT13" s="826"/>
      <c r="AHU13" s="826"/>
      <c r="AHV13" s="826"/>
      <c r="AHW13" s="826"/>
      <c r="AHX13" s="826"/>
      <c r="AHY13" s="826"/>
      <c r="AHZ13" s="826"/>
      <c r="AIA13" s="826"/>
      <c r="AIB13" s="826"/>
      <c r="AIC13" s="826"/>
      <c r="AID13" s="826"/>
      <c r="AIE13" s="826"/>
      <c r="AIF13" s="826"/>
      <c r="AIG13" s="826"/>
      <c r="AIH13" s="826"/>
      <c r="AII13" s="826"/>
      <c r="AIJ13" s="826"/>
      <c r="AIK13" s="826"/>
      <c r="AIL13" s="826"/>
      <c r="AIM13" s="826"/>
      <c r="AIN13" s="826"/>
      <c r="AIO13" s="826"/>
      <c r="AIP13" s="826"/>
      <c r="AIQ13" s="826"/>
      <c r="AIR13" s="826"/>
      <c r="AIS13" s="826"/>
      <c r="AIT13" s="826"/>
      <c r="AIU13" s="826"/>
      <c r="AIV13" s="826"/>
      <c r="AIW13" s="826"/>
      <c r="AIX13" s="826"/>
      <c r="AIY13" s="826"/>
      <c r="AIZ13" s="826"/>
      <c r="AJA13" s="826"/>
      <c r="AJB13" s="826"/>
      <c r="AJC13" s="826"/>
      <c r="AJD13" s="826"/>
      <c r="AJE13" s="826"/>
      <c r="AJF13" s="826"/>
      <c r="AJG13" s="826"/>
      <c r="AJH13" s="826"/>
      <c r="AJI13" s="826"/>
      <c r="AJJ13" s="826"/>
      <c r="AJK13" s="826"/>
      <c r="AJL13" s="826"/>
      <c r="AJM13" s="826"/>
      <c r="AJN13" s="826"/>
      <c r="AJO13" s="826"/>
      <c r="AJP13" s="826"/>
      <c r="AJQ13" s="826"/>
      <c r="AJR13" s="826"/>
      <c r="AJS13" s="826"/>
      <c r="AJT13" s="826"/>
      <c r="AJU13" s="826"/>
      <c r="AJV13" s="826"/>
      <c r="AJW13" s="826"/>
      <c r="AJX13" s="826"/>
      <c r="AJY13" s="826"/>
      <c r="AJZ13" s="826"/>
      <c r="AKA13" s="826"/>
      <c r="AKB13" s="826"/>
      <c r="AKC13" s="826"/>
      <c r="AKD13" s="826"/>
      <c r="AKE13" s="826"/>
      <c r="AKF13" s="826"/>
      <c r="AKG13" s="826"/>
      <c r="AKH13" s="826"/>
      <c r="AKI13" s="826"/>
      <c r="AKJ13" s="826"/>
      <c r="AKK13" s="826"/>
      <c r="AKL13" s="826"/>
      <c r="AKM13" s="826"/>
      <c r="AKN13" s="826"/>
      <c r="AKO13" s="826"/>
      <c r="AKP13" s="826"/>
      <c r="AKQ13" s="826"/>
      <c r="AKR13" s="826"/>
      <c r="AKS13" s="826"/>
      <c r="AKT13" s="826"/>
      <c r="AKU13" s="826"/>
      <c r="AKV13" s="826"/>
      <c r="AKW13" s="826"/>
      <c r="AKX13" s="826"/>
      <c r="AKY13" s="826"/>
      <c r="AKZ13" s="826"/>
      <c r="ALA13" s="826"/>
      <c r="ALB13" s="826"/>
      <c r="ALC13" s="826"/>
      <c r="ALD13" s="826"/>
      <c r="ALE13" s="826"/>
      <c r="ALF13" s="826"/>
      <c r="ALG13" s="826"/>
      <c r="ALH13" s="826"/>
      <c r="ALI13" s="826"/>
      <c r="ALJ13" s="826"/>
      <c r="ALK13" s="826"/>
      <c r="ALL13" s="826"/>
      <c r="ALM13" s="826"/>
      <c r="ALN13" s="826"/>
      <c r="ALO13" s="826"/>
      <c r="ALP13" s="826"/>
      <c r="ALQ13" s="826"/>
      <c r="ALR13" s="826"/>
      <c r="ALS13" s="826"/>
      <c r="ALT13" s="826"/>
      <c r="ALU13" s="826"/>
      <c r="ALV13" s="826"/>
      <c r="ALW13" s="826"/>
      <c r="ALX13" s="826"/>
      <c r="ALY13" s="826"/>
      <c r="ALZ13" s="826"/>
      <c r="AMA13" s="826"/>
      <c r="AMB13" s="826"/>
      <c r="AMC13" s="826"/>
      <c r="AMD13" s="826"/>
      <c r="AME13" s="826"/>
      <c r="AMF13" s="826"/>
      <c r="AMG13" s="826"/>
      <c r="AMH13" s="826"/>
      <c r="AMI13" s="826"/>
      <c r="AMJ13" s="826"/>
      <c r="AMK13" s="826"/>
      <c r="AML13" s="826"/>
      <c r="AMM13" s="826"/>
      <c r="AMN13" s="826"/>
      <c r="AMO13" s="826"/>
      <c r="AMP13" s="826"/>
      <c r="AMQ13" s="826"/>
      <c r="AMR13" s="826"/>
      <c r="AMS13" s="826"/>
      <c r="AMT13" s="826"/>
      <c r="AMU13" s="826"/>
      <c r="AMV13" s="826"/>
      <c r="AMW13" s="826"/>
      <c r="AMX13" s="826"/>
      <c r="AMY13" s="826"/>
      <c r="AMZ13" s="826"/>
      <c r="ANA13" s="826"/>
      <c r="ANB13" s="826"/>
      <c r="ANC13" s="826"/>
      <c r="AND13" s="826"/>
      <c r="ANE13" s="826"/>
      <c r="ANF13" s="826"/>
      <c r="ANG13" s="826"/>
      <c r="ANH13" s="826"/>
      <c r="ANI13" s="826"/>
      <c r="ANJ13" s="826"/>
      <c r="ANK13" s="826"/>
      <c r="ANL13" s="826"/>
      <c r="ANM13" s="826"/>
      <c r="ANN13" s="826"/>
      <c r="ANO13" s="826"/>
      <c r="ANP13" s="826"/>
      <c r="ANQ13" s="826"/>
      <c r="ANR13" s="826"/>
      <c r="ANS13" s="826"/>
      <c r="ANT13" s="826"/>
      <c r="ANU13" s="826"/>
      <c r="ANV13" s="826"/>
      <c r="ANW13" s="826"/>
      <c r="ANX13" s="826"/>
      <c r="ANY13" s="826"/>
      <c r="ANZ13" s="826"/>
      <c r="AOA13" s="826"/>
      <c r="AOB13" s="826"/>
      <c r="AOC13" s="826"/>
      <c r="AOD13" s="826"/>
      <c r="AOE13" s="826"/>
      <c r="AOF13" s="826"/>
      <c r="AOG13" s="826"/>
      <c r="AOH13" s="826"/>
      <c r="AOI13" s="826"/>
      <c r="AOJ13" s="826"/>
      <c r="AOK13" s="826"/>
      <c r="AOL13" s="826"/>
      <c r="AOM13" s="826"/>
      <c r="AON13" s="826"/>
      <c r="AOO13" s="826"/>
      <c r="AOP13" s="826"/>
      <c r="AOQ13" s="826"/>
      <c r="AOR13" s="826"/>
      <c r="AOS13" s="826"/>
      <c r="AOT13" s="826"/>
      <c r="AOU13" s="826"/>
      <c r="AOV13" s="826"/>
      <c r="AOW13" s="826"/>
      <c r="AOX13" s="826"/>
      <c r="AOY13" s="826"/>
      <c r="AOZ13" s="826"/>
      <c r="APA13" s="826"/>
      <c r="APB13" s="826"/>
      <c r="APC13" s="826"/>
      <c r="APD13" s="826"/>
      <c r="APE13" s="826"/>
      <c r="APF13" s="826"/>
      <c r="APG13" s="826"/>
      <c r="APH13" s="826"/>
      <c r="API13" s="826"/>
      <c r="APJ13" s="826"/>
      <c r="APK13" s="826"/>
      <c r="APL13" s="826"/>
      <c r="APM13" s="826"/>
      <c r="APN13" s="826"/>
      <c r="APO13" s="826"/>
      <c r="APP13" s="826"/>
      <c r="APQ13" s="826"/>
      <c r="APR13" s="826"/>
      <c r="APS13" s="826"/>
      <c r="APT13" s="826"/>
      <c r="APU13" s="826"/>
      <c r="APV13" s="826"/>
      <c r="APW13" s="826"/>
      <c r="APX13" s="826"/>
      <c r="APY13" s="826"/>
      <c r="APZ13" s="826"/>
      <c r="AQA13" s="826"/>
      <c r="AQB13" s="826"/>
      <c r="AQC13" s="826"/>
      <c r="AQD13" s="826"/>
      <c r="AQE13" s="826"/>
      <c r="AQF13" s="826"/>
      <c r="AQG13" s="826"/>
      <c r="AQH13" s="826"/>
      <c r="AQI13" s="826"/>
      <c r="AQJ13" s="826"/>
      <c r="AQK13" s="826"/>
      <c r="AQL13" s="826"/>
      <c r="AQM13" s="826"/>
      <c r="AQN13" s="826"/>
      <c r="AQO13" s="826"/>
      <c r="AQP13" s="826"/>
      <c r="AQQ13" s="826"/>
      <c r="AQR13" s="826"/>
      <c r="AQS13" s="826"/>
      <c r="AQT13" s="826"/>
      <c r="AQU13" s="826"/>
      <c r="AQV13" s="826"/>
      <c r="AQW13" s="826"/>
      <c r="AQX13" s="826"/>
      <c r="AQY13" s="826"/>
      <c r="AQZ13" s="826"/>
      <c r="ARA13" s="826"/>
      <c r="ARB13" s="826"/>
      <c r="ARC13" s="826"/>
      <c r="ARD13" s="826"/>
      <c r="ARE13" s="826"/>
      <c r="ARF13" s="826"/>
      <c r="ARG13" s="826"/>
      <c r="ARH13" s="826"/>
      <c r="ARI13" s="826"/>
      <c r="ARJ13" s="826"/>
      <c r="ARK13" s="826"/>
      <c r="ARL13" s="826"/>
      <c r="ARM13" s="826"/>
      <c r="ARN13" s="826"/>
      <c r="ARO13" s="826"/>
      <c r="ARP13" s="826"/>
      <c r="ARQ13" s="826"/>
      <c r="ARR13" s="826"/>
      <c r="ARS13" s="826"/>
      <c r="ART13" s="826"/>
      <c r="ARU13" s="826"/>
      <c r="ARV13" s="826"/>
      <c r="ARW13" s="826"/>
      <c r="ARX13" s="826"/>
      <c r="ARY13" s="826"/>
      <c r="ARZ13" s="826"/>
      <c r="ASA13" s="826"/>
      <c r="ASB13" s="826"/>
      <c r="ASC13" s="826"/>
      <c r="ASD13" s="826"/>
      <c r="ASE13" s="826"/>
      <c r="ASF13" s="826"/>
      <c r="ASG13" s="826"/>
      <c r="ASH13" s="826"/>
      <c r="ASI13" s="826"/>
      <c r="ASJ13" s="826"/>
      <c r="ASK13" s="826"/>
      <c r="ASL13" s="826"/>
      <c r="ASM13" s="826"/>
      <c r="ASN13" s="826"/>
      <c r="ASO13" s="826"/>
      <c r="ASP13" s="826"/>
      <c r="ASQ13" s="826"/>
      <c r="ASR13" s="826"/>
      <c r="ASS13" s="826"/>
      <c r="AST13" s="826"/>
      <c r="ASU13" s="826"/>
      <c r="ASV13" s="826"/>
      <c r="ASW13" s="826"/>
      <c r="ASX13" s="826"/>
      <c r="ASY13" s="826"/>
      <c r="ASZ13" s="826"/>
      <c r="ATA13" s="826"/>
      <c r="ATB13" s="826"/>
      <c r="ATC13" s="826"/>
      <c r="ATD13" s="826"/>
      <c r="ATE13" s="826"/>
      <c r="ATF13" s="826"/>
      <c r="ATG13" s="826"/>
      <c r="ATH13" s="826"/>
      <c r="ATI13" s="826"/>
      <c r="ATJ13" s="826"/>
      <c r="ATK13" s="826"/>
      <c r="ATL13" s="826"/>
      <c r="ATM13" s="826"/>
      <c r="ATN13" s="826"/>
      <c r="ATO13" s="826"/>
      <c r="ATP13" s="826"/>
      <c r="ATQ13" s="826"/>
      <c r="ATR13" s="826"/>
      <c r="ATS13" s="826"/>
      <c r="ATT13" s="826"/>
      <c r="ATU13" s="826"/>
      <c r="ATV13" s="826"/>
      <c r="ATW13" s="826"/>
      <c r="ATX13" s="826"/>
      <c r="ATY13" s="826"/>
      <c r="ATZ13" s="826"/>
      <c r="AUA13" s="826"/>
      <c r="AUB13" s="826"/>
      <c r="AUC13" s="826"/>
      <c r="AUD13" s="826"/>
      <c r="AUE13" s="826"/>
      <c r="AUF13" s="826"/>
      <c r="AUG13" s="826"/>
      <c r="AUH13" s="826"/>
      <c r="AUI13" s="826"/>
      <c r="AUJ13" s="826"/>
      <c r="AUK13" s="826"/>
      <c r="AUL13" s="826"/>
      <c r="AUM13" s="826"/>
      <c r="AUN13" s="826"/>
      <c r="AUO13" s="826"/>
      <c r="AUP13" s="826"/>
      <c r="AUQ13" s="826"/>
      <c r="AUR13" s="826"/>
      <c r="AUS13" s="826"/>
      <c r="AUT13" s="826"/>
      <c r="AUU13" s="826"/>
      <c r="AUV13" s="826"/>
      <c r="AUW13" s="826"/>
      <c r="AUX13" s="826"/>
      <c r="AUY13" s="826"/>
      <c r="AUZ13" s="826"/>
      <c r="AVA13" s="826"/>
      <c r="AVB13" s="826"/>
      <c r="AVC13" s="826"/>
      <c r="AVD13" s="826"/>
      <c r="AVE13" s="826"/>
      <c r="AVF13" s="826"/>
      <c r="AVG13" s="826"/>
      <c r="AVH13" s="826"/>
      <c r="AVI13" s="826"/>
      <c r="AVJ13" s="826"/>
      <c r="AVK13" s="826"/>
      <c r="AVL13" s="826"/>
      <c r="AVM13" s="826"/>
      <c r="AVN13" s="826"/>
      <c r="AVO13" s="826"/>
      <c r="AVP13" s="826"/>
      <c r="AVQ13" s="826"/>
      <c r="AVR13" s="826"/>
      <c r="AVS13" s="826"/>
      <c r="AVT13" s="826"/>
      <c r="AVU13" s="826"/>
      <c r="AVV13" s="826"/>
      <c r="AVW13" s="826"/>
      <c r="AVX13" s="826"/>
      <c r="AVY13" s="826"/>
      <c r="AVZ13" s="826"/>
      <c r="AWA13" s="826"/>
      <c r="AWB13" s="826"/>
      <c r="AWC13" s="826"/>
      <c r="AWD13" s="826"/>
      <c r="AWE13" s="826"/>
      <c r="AWF13" s="826"/>
      <c r="AWG13" s="826"/>
      <c r="AWH13" s="826"/>
      <c r="AWI13" s="826"/>
      <c r="AWJ13" s="826"/>
      <c r="AWK13" s="826"/>
      <c r="AWL13" s="826"/>
      <c r="AWM13" s="826"/>
      <c r="AWN13" s="826"/>
      <c r="AWO13" s="826"/>
      <c r="AWP13" s="826"/>
      <c r="AWQ13" s="826"/>
      <c r="AWR13" s="826"/>
      <c r="AWS13" s="826"/>
      <c r="AWT13" s="826"/>
      <c r="AWU13" s="826"/>
      <c r="AWV13" s="826"/>
      <c r="AWW13" s="826"/>
      <c r="AWX13" s="826"/>
      <c r="AWY13" s="826"/>
      <c r="AWZ13" s="826"/>
      <c r="AXA13" s="826"/>
      <c r="AXB13" s="826"/>
      <c r="AXC13" s="826"/>
      <c r="AXD13" s="826"/>
      <c r="AXE13" s="826"/>
      <c r="AXF13" s="826"/>
      <c r="AXG13" s="826"/>
      <c r="AXH13" s="826"/>
      <c r="AXI13" s="826"/>
      <c r="AXJ13" s="826"/>
      <c r="AXK13" s="826"/>
      <c r="AXL13" s="826"/>
      <c r="AXM13" s="826"/>
      <c r="AXN13" s="826"/>
      <c r="AXO13" s="826"/>
      <c r="AXP13" s="826"/>
      <c r="AXQ13" s="826"/>
      <c r="AXR13" s="826"/>
      <c r="AXS13" s="826"/>
      <c r="AXT13" s="826"/>
      <c r="AXU13" s="826"/>
      <c r="AXV13" s="826"/>
      <c r="AXW13" s="826"/>
      <c r="AXX13" s="826"/>
      <c r="AXY13" s="826"/>
      <c r="AXZ13" s="826"/>
      <c r="AYA13" s="826"/>
      <c r="AYB13" s="826"/>
      <c r="AYC13" s="826"/>
      <c r="AYD13" s="826"/>
      <c r="AYE13" s="826"/>
      <c r="AYF13" s="826"/>
      <c r="AYG13" s="826"/>
      <c r="AYH13" s="826"/>
      <c r="AYI13" s="826"/>
      <c r="AYJ13" s="826"/>
      <c r="AYK13" s="826"/>
      <c r="AYL13" s="826"/>
      <c r="AYM13" s="826"/>
      <c r="AYN13" s="826"/>
      <c r="AYO13" s="826"/>
      <c r="AYP13" s="826"/>
      <c r="AYQ13" s="826"/>
      <c r="AYR13" s="826"/>
      <c r="AYS13" s="826"/>
      <c r="AYT13" s="826"/>
      <c r="AYU13" s="826"/>
      <c r="AYV13" s="826"/>
      <c r="AYW13" s="826"/>
      <c r="AYX13" s="826"/>
      <c r="AYY13" s="826"/>
      <c r="AYZ13" s="826"/>
      <c r="AZA13" s="826"/>
      <c r="AZB13" s="826"/>
      <c r="AZC13" s="826"/>
      <c r="AZD13" s="826"/>
      <c r="AZE13" s="826"/>
      <c r="AZF13" s="826"/>
      <c r="AZG13" s="826"/>
      <c r="AZH13" s="826"/>
      <c r="AZI13" s="826"/>
      <c r="AZJ13" s="826"/>
      <c r="AZK13" s="826"/>
      <c r="AZL13" s="826"/>
      <c r="AZM13" s="826"/>
      <c r="AZN13" s="826"/>
      <c r="AZO13" s="826"/>
      <c r="AZP13" s="826"/>
      <c r="AZQ13" s="826"/>
      <c r="AZR13" s="826"/>
      <c r="AZS13" s="826"/>
      <c r="AZT13" s="826"/>
      <c r="AZU13" s="826"/>
      <c r="AZV13" s="826"/>
      <c r="AZW13" s="826"/>
      <c r="AZX13" s="826"/>
      <c r="AZY13" s="826"/>
      <c r="AZZ13" s="826"/>
      <c r="BAA13" s="826"/>
      <c r="BAB13" s="826"/>
      <c r="BAC13" s="826"/>
      <c r="BAD13" s="826"/>
      <c r="BAE13" s="826"/>
      <c r="BAF13" s="826"/>
      <c r="BAG13" s="826"/>
      <c r="BAH13" s="826"/>
      <c r="BAI13" s="826"/>
      <c r="BAJ13" s="826"/>
      <c r="BAK13" s="826"/>
      <c r="BAL13" s="826"/>
      <c r="BAM13" s="826"/>
      <c r="BAN13" s="826"/>
      <c r="BAO13" s="826"/>
      <c r="BAP13" s="826"/>
      <c r="BAQ13" s="826"/>
      <c r="BAR13" s="826"/>
      <c r="BAS13" s="826"/>
      <c r="BAT13" s="826"/>
      <c r="BAU13" s="826"/>
      <c r="BAV13" s="826"/>
      <c r="BAW13" s="826"/>
      <c r="BAX13" s="826"/>
      <c r="BAY13" s="826"/>
      <c r="BAZ13" s="826"/>
      <c r="BBA13" s="826"/>
      <c r="BBB13" s="826"/>
      <c r="BBC13" s="826"/>
      <c r="BBD13" s="826"/>
      <c r="BBE13" s="826"/>
      <c r="BBF13" s="826"/>
      <c r="BBG13" s="826"/>
      <c r="BBH13" s="826"/>
      <c r="BBI13" s="826"/>
      <c r="BBJ13" s="826"/>
      <c r="BBK13" s="826"/>
      <c r="BBL13" s="826"/>
      <c r="BBM13" s="826"/>
      <c r="BBN13" s="826"/>
      <c r="BBO13" s="826"/>
      <c r="BBP13" s="826"/>
      <c r="BBQ13" s="826"/>
      <c r="BBR13" s="826"/>
      <c r="BBS13" s="826"/>
      <c r="BBT13" s="826"/>
      <c r="BBU13" s="826"/>
      <c r="BBV13" s="826"/>
      <c r="BBW13" s="826"/>
      <c r="BBX13" s="826"/>
      <c r="BBY13" s="826"/>
      <c r="BBZ13" s="826"/>
      <c r="BCA13" s="826"/>
      <c r="BCB13" s="826"/>
      <c r="BCC13" s="826"/>
      <c r="BCD13" s="826"/>
      <c r="BCE13" s="826"/>
      <c r="BCF13" s="826"/>
      <c r="BCG13" s="826"/>
      <c r="BCH13" s="826"/>
      <c r="BCI13" s="826"/>
      <c r="BCJ13" s="826"/>
      <c r="BCK13" s="826"/>
      <c r="BCL13" s="826"/>
      <c r="BCM13" s="826"/>
      <c r="BCN13" s="826"/>
      <c r="BCO13" s="826"/>
      <c r="BCP13" s="826"/>
      <c r="BCQ13" s="826"/>
      <c r="BCR13" s="826"/>
      <c r="BCS13" s="826"/>
      <c r="BCT13" s="826"/>
      <c r="BCU13" s="826"/>
      <c r="BCV13" s="826"/>
      <c r="BCW13" s="826"/>
      <c r="BCX13" s="826"/>
      <c r="BCY13" s="826"/>
      <c r="BCZ13" s="826"/>
      <c r="BDA13" s="826"/>
      <c r="BDB13" s="826"/>
      <c r="BDC13" s="826"/>
      <c r="BDD13" s="826"/>
      <c r="BDE13" s="826"/>
      <c r="BDF13" s="826"/>
      <c r="BDG13" s="826"/>
      <c r="BDH13" s="826"/>
      <c r="BDI13" s="826"/>
      <c r="BDJ13" s="826"/>
      <c r="BDK13" s="826"/>
      <c r="BDL13" s="826"/>
      <c r="BDM13" s="826"/>
      <c r="BDN13" s="826"/>
      <c r="BDO13" s="826"/>
      <c r="BDP13" s="826"/>
      <c r="BDQ13" s="826"/>
      <c r="BDR13" s="826"/>
      <c r="BDS13" s="826"/>
      <c r="BDT13" s="826"/>
      <c r="BDU13" s="826"/>
      <c r="BDV13" s="826"/>
      <c r="BDW13" s="826"/>
      <c r="BDX13" s="826"/>
      <c r="BDY13" s="826"/>
      <c r="BDZ13" s="826"/>
      <c r="BEA13" s="826"/>
      <c r="BEB13" s="826"/>
      <c r="BEC13" s="826"/>
      <c r="BED13" s="826"/>
      <c r="BEE13" s="826"/>
      <c r="BEF13" s="826"/>
      <c r="BEG13" s="826"/>
      <c r="BEH13" s="826"/>
      <c r="BEI13" s="826"/>
      <c r="BEJ13" s="826"/>
      <c r="BEK13" s="826"/>
      <c r="BEL13" s="826"/>
      <c r="BEM13" s="826"/>
      <c r="BEN13" s="826"/>
      <c r="BEO13" s="826"/>
      <c r="BEP13" s="826"/>
      <c r="BEQ13" s="826"/>
      <c r="BER13" s="826"/>
      <c r="BES13" s="826"/>
      <c r="BET13" s="826"/>
      <c r="BEU13" s="826"/>
      <c r="BEV13" s="826"/>
      <c r="BEW13" s="826"/>
      <c r="BEX13" s="826"/>
      <c r="BEY13" s="826"/>
      <c r="BEZ13" s="826"/>
      <c r="BFA13" s="826"/>
      <c r="BFB13" s="826"/>
      <c r="BFC13" s="826"/>
      <c r="BFD13" s="826"/>
      <c r="BFE13" s="826"/>
      <c r="BFF13" s="826"/>
      <c r="BFG13" s="826"/>
      <c r="BFH13" s="826"/>
      <c r="BFI13" s="826"/>
      <c r="BFJ13" s="826"/>
      <c r="BFK13" s="826"/>
      <c r="BFL13" s="826"/>
      <c r="BFM13" s="826"/>
      <c r="BFN13" s="826"/>
      <c r="BFO13" s="826"/>
      <c r="BFP13" s="826"/>
      <c r="BFQ13" s="826"/>
      <c r="BFR13" s="826"/>
      <c r="BFS13" s="826"/>
      <c r="BFT13" s="826"/>
      <c r="BFU13" s="826"/>
      <c r="BFV13" s="826"/>
      <c r="BFW13" s="826"/>
      <c r="BFX13" s="826"/>
      <c r="BFY13" s="826"/>
      <c r="BFZ13" s="826"/>
      <c r="BGA13" s="826"/>
      <c r="BGB13" s="826"/>
      <c r="BGC13" s="826"/>
      <c r="BGD13" s="826"/>
      <c r="BGE13" s="826"/>
      <c r="BGF13" s="826"/>
      <c r="BGG13" s="826"/>
      <c r="BGH13" s="826"/>
      <c r="BGI13" s="826"/>
      <c r="BGJ13" s="826"/>
      <c r="BGK13" s="826"/>
      <c r="BGL13" s="826"/>
      <c r="BGM13" s="826"/>
      <c r="BGN13" s="826"/>
      <c r="BGO13" s="826"/>
      <c r="BGP13" s="826"/>
      <c r="BGQ13" s="826"/>
      <c r="BGR13" s="826"/>
      <c r="BGS13" s="826"/>
      <c r="BGT13" s="826"/>
      <c r="BGU13" s="826"/>
      <c r="BGV13" s="826"/>
      <c r="BGW13" s="826"/>
      <c r="BGX13" s="826"/>
      <c r="BGY13" s="826"/>
      <c r="BGZ13" s="826"/>
      <c r="BHA13" s="826"/>
      <c r="BHB13" s="826"/>
      <c r="BHC13" s="826"/>
      <c r="BHD13" s="826"/>
      <c r="BHE13" s="826"/>
      <c r="BHF13" s="826"/>
      <c r="BHG13" s="826"/>
      <c r="BHH13" s="826"/>
      <c r="BHI13" s="826"/>
      <c r="BHJ13" s="826"/>
      <c r="BHK13" s="826"/>
      <c r="BHL13" s="826"/>
      <c r="BHM13" s="826"/>
      <c r="BHN13" s="826"/>
      <c r="BHO13" s="826"/>
      <c r="BHP13" s="826"/>
      <c r="BHQ13" s="826"/>
      <c r="BHR13" s="826"/>
      <c r="BHS13" s="826"/>
      <c r="BHT13" s="826"/>
      <c r="BHU13" s="826"/>
      <c r="BHV13" s="826"/>
      <c r="BHW13" s="826"/>
      <c r="BHX13" s="826"/>
      <c r="BHY13" s="826"/>
      <c r="BHZ13" s="826"/>
      <c r="BIA13" s="826"/>
      <c r="BIB13" s="826"/>
      <c r="BIC13" s="826"/>
      <c r="BID13" s="826"/>
      <c r="BIE13" s="826"/>
      <c r="BIF13" s="826"/>
      <c r="BIG13" s="826"/>
      <c r="BIH13" s="826"/>
      <c r="BII13" s="826"/>
      <c r="BIJ13" s="826"/>
      <c r="BIK13" s="826"/>
      <c r="BIL13" s="826"/>
      <c r="BIM13" s="826"/>
      <c r="BIN13" s="826"/>
      <c r="BIO13" s="826"/>
      <c r="BIP13" s="826"/>
      <c r="BIQ13" s="826"/>
      <c r="BIR13" s="826"/>
      <c r="BIS13" s="826"/>
      <c r="BIT13" s="826"/>
      <c r="BIU13" s="826"/>
      <c r="BIV13" s="826"/>
      <c r="BIW13" s="826"/>
      <c r="BIX13" s="826"/>
      <c r="BIY13" s="826"/>
      <c r="BIZ13" s="826"/>
      <c r="BJA13" s="826"/>
      <c r="BJB13" s="826"/>
      <c r="BJC13" s="826"/>
      <c r="BJD13" s="826"/>
      <c r="BJE13" s="826"/>
      <c r="BJF13" s="826"/>
      <c r="BJG13" s="826"/>
      <c r="BJH13" s="826"/>
      <c r="BJI13" s="826"/>
      <c r="BJJ13" s="826"/>
      <c r="BJK13" s="826"/>
      <c r="BJL13" s="826"/>
      <c r="BJM13" s="826"/>
      <c r="BJN13" s="826"/>
      <c r="BJO13" s="826"/>
      <c r="BJP13" s="826"/>
      <c r="BJQ13" s="826"/>
      <c r="BJR13" s="826"/>
      <c r="BJS13" s="826"/>
      <c r="BJT13" s="826"/>
      <c r="BJU13" s="826"/>
      <c r="BJV13" s="826"/>
      <c r="BJW13" s="826"/>
      <c r="BJX13" s="826"/>
      <c r="BJY13" s="826"/>
      <c r="BJZ13" s="826"/>
      <c r="BKA13" s="826"/>
      <c r="BKB13" s="826"/>
      <c r="BKC13" s="826"/>
      <c r="BKD13" s="826"/>
      <c r="BKE13" s="826"/>
      <c r="BKF13" s="826"/>
      <c r="BKG13" s="826"/>
      <c r="BKH13" s="826"/>
      <c r="BKI13" s="826"/>
      <c r="BKJ13" s="826"/>
      <c r="BKK13" s="826"/>
      <c r="BKL13" s="826"/>
      <c r="BKM13" s="826"/>
      <c r="BKN13" s="826"/>
      <c r="BKO13" s="826"/>
      <c r="BKP13" s="826"/>
      <c r="BKQ13" s="826"/>
      <c r="BKR13" s="826"/>
      <c r="BKS13" s="826"/>
      <c r="BKT13" s="826"/>
      <c r="BKU13" s="826"/>
      <c r="BKV13" s="826"/>
      <c r="BKW13" s="826"/>
      <c r="BKX13" s="826"/>
      <c r="BKY13" s="826"/>
      <c r="BKZ13" s="826"/>
      <c r="BLA13" s="826"/>
      <c r="BLB13" s="826"/>
      <c r="BLC13" s="826"/>
      <c r="BLD13" s="826"/>
      <c r="BLE13" s="826"/>
      <c r="BLF13" s="826"/>
      <c r="BLG13" s="826"/>
      <c r="BLH13" s="826"/>
      <c r="BLI13" s="826"/>
      <c r="BLJ13" s="826"/>
      <c r="BLK13" s="826"/>
      <c r="BLL13" s="826"/>
      <c r="BLM13" s="826"/>
      <c r="BLN13" s="826"/>
      <c r="BLO13" s="826"/>
      <c r="BLP13" s="826"/>
      <c r="BLQ13" s="826"/>
      <c r="BLR13" s="826"/>
      <c r="BLS13" s="826"/>
      <c r="BLT13" s="826"/>
      <c r="BLU13" s="826"/>
      <c r="BLV13" s="826"/>
      <c r="BLW13" s="826"/>
      <c r="BLX13" s="826"/>
      <c r="BLY13" s="826"/>
      <c r="BLZ13" s="826"/>
      <c r="BMA13" s="826"/>
      <c r="BMB13" s="826"/>
      <c r="BMC13" s="826"/>
      <c r="BMD13" s="826"/>
      <c r="BME13" s="826"/>
      <c r="BMF13" s="826"/>
      <c r="BMG13" s="826"/>
      <c r="BMH13" s="826"/>
      <c r="BMI13" s="826"/>
      <c r="BMJ13" s="826"/>
      <c r="BMK13" s="826"/>
      <c r="BML13" s="826"/>
      <c r="BMM13" s="826"/>
      <c r="BMN13" s="826"/>
      <c r="BMO13" s="826"/>
      <c r="BMP13" s="826"/>
      <c r="BMQ13" s="826"/>
      <c r="BMR13" s="826"/>
      <c r="BMS13" s="826"/>
      <c r="BMT13" s="826"/>
      <c r="BMU13" s="826"/>
      <c r="BMV13" s="826"/>
      <c r="BMW13" s="826"/>
      <c r="BMX13" s="826"/>
      <c r="BMY13" s="826"/>
      <c r="BMZ13" s="826"/>
      <c r="BNA13" s="826"/>
      <c r="BNB13" s="826"/>
      <c r="BNC13" s="826"/>
      <c r="BND13" s="826"/>
      <c r="BNE13" s="826"/>
      <c r="BNF13" s="826"/>
      <c r="BNG13" s="826"/>
      <c r="BNH13" s="826"/>
      <c r="BNI13" s="826"/>
      <c r="BNJ13" s="826"/>
      <c r="BNK13" s="826"/>
      <c r="BNL13" s="826"/>
      <c r="BNM13" s="826"/>
      <c r="BNN13" s="826"/>
      <c r="BNO13" s="826"/>
      <c r="BNP13" s="826"/>
      <c r="BNQ13" s="826"/>
      <c r="BNR13" s="826"/>
      <c r="BNS13" s="826"/>
      <c r="BNT13" s="826"/>
      <c r="BNU13" s="826"/>
      <c r="BNV13" s="826"/>
      <c r="BNW13" s="826"/>
      <c r="BNX13" s="826"/>
      <c r="BNY13" s="826"/>
      <c r="BNZ13" s="826"/>
      <c r="BOA13" s="826"/>
      <c r="BOB13" s="826"/>
      <c r="BOC13" s="826"/>
      <c r="BOD13" s="826"/>
      <c r="BOE13" s="826"/>
      <c r="BOF13" s="826"/>
      <c r="BOG13" s="826"/>
      <c r="BOH13" s="826"/>
      <c r="BOI13" s="826"/>
      <c r="BOJ13" s="826"/>
      <c r="BOK13" s="826"/>
      <c r="BOL13" s="826"/>
      <c r="BOM13" s="826"/>
      <c r="BON13" s="826"/>
      <c r="BOO13" s="826"/>
      <c r="BOP13" s="826"/>
      <c r="BOQ13" s="826"/>
      <c r="BOR13" s="826"/>
      <c r="BOS13" s="826"/>
      <c r="BOT13" s="826"/>
      <c r="BOU13" s="826"/>
      <c r="BOV13" s="826"/>
      <c r="BOW13" s="826"/>
      <c r="BOX13" s="826"/>
      <c r="BOY13" s="826"/>
      <c r="BOZ13" s="826"/>
      <c r="BPA13" s="826"/>
      <c r="BPB13" s="826"/>
      <c r="BPC13" s="826"/>
      <c r="BPD13" s="826"/>
      <c r="BPE13" s="826"/>
      <c r="BPF13" s="826"/>
      <c r="BPG13" s="826"/>
      <c r="BPH13" s="826"/>
      <c r="BPI13" s="826"/>
      <c r="BPJ13" s="826"/>
      <c r="BPK13" s="826"/>
      <c r="BPL13" s="826"/>
      <c r="BPM13" s="826"/>
      <c r="BPN13" s="826"/>
      <c r="BPO13" s="826"/>
      <c r="BPP13" s="826"/>
      <c r="BPQ13" s="826"/>
      <c r="BPR13" s="826"/>
      <c r="BPS13" s="826"/>
      <c r="BPT13" s="826"/>
      <c r="BPU13" s="826"/>
      <c r="BPV13" s="826"/>
      <c r="BPW13" s="826"/>
      <c r="BPX13" s="826"/>
      <c r="BPY13" s="826"/>
      <c r="BPZ13" s="826"/>
      <c r="BQA13" s="826"/>
      <c r="BQB13" s="826"/>
      <c r="BQC13" s="826"/>
      <c r="BQD13" s="826"/>
      <c r="BQE13" s="826"/>
      <c r="BQF13" s="826"/>
      <c r="BQG13" s="826"/>
      <c r="BQH13" s="826"/>
      <c r="BQI13" s="826"/>
      <c r="BQJ13" s="826"/>
      <c r="BQK13" s="826"/>
      <c r="BQL13" s="826"/>
      <c r="BQM13" s="826"/>
      <c r="BQN13" s="826"/>
      <c r="BQO13" s="826"/>
      <c r="BQP13" s="826"/>
      <c r="BQQ13" s="826"/>
      <c r="BQR13" s="826"/>
      <c r="BQS13" s="826"/>
      <c r="BQT13" s="826"/>
      <c r="BQU13" s="826"/>
      <c r="BQV13" s="826"/>
      <c r="BQW13" s="826"/>
      <c r="BQX13" s="826"/>
      <c r="BQY13" s="826"/>
      <c r="BQZ13" s="826"/>
      <c r="BRA13" s="826"/>
      <c r="BRB13" s="826"/>
      <c r="BRC13" s="826"/>
      <c r="BRD13" s="826"/>
      <c r="BRE13" s="826"/>
      <c r="BRF13" s="826"/>
      <c r="BRG13" s="826"/>
      <c r="BRH13" s="826"/>
      <c r="BRI13" s="826"/>
      <c r="BRJ13" s="826"/>
      <c r="BRK13" s="826"/>
      <c r="BRL13" s="826"/>
      <c r="BRM13" s="826"/>
      <c r="BRN13" s="826"/>
      <c r="BRO13" s="826"/>
      <c r="BRP13" s="826"/>
      <c r="BRQ13" s="826"/>
      <c r="BRR13" s="826"/>
      <c r="BRS13" s="826"/>
      <c r="BRT13" s="826"/>
      <c r="BRU13" s="826"/>
      <c r="BRV13" s="826"/>
      <c r="BRW13" s="826"/>
      <c r="BRX13" s="826"/>
      <c r="BRY13" s="826"/>
      <c r="BRZ13" s="826"/>
      <c r="BSA13" s="826"/>
      <c r="BSB13" s="826"/>
      <c r="BSC13" s="826"/>
      <c r="BSD13" s="826"/>
      <c r="BSE13" s="826"/>
      <c r="BSF13" s="826"/>
      <c r="BSG13" s="826"/>
      <c r="BSH13" s="826"/>
      <c r="BSI13" s="826"/>
      <c r="BSJ13" s="826"/>
      <c r="BSK13" s="826"/>
      <c r="BSL13" s="826"/>
      <c r="BSM13" s="826"/>
      <c r="BSN13" s="826"/>
      <c r="BSO13" s="826"/>
      <c r="BSP13" s="826"/>
      <c r="BSQ13" s="826"/>
      <c r="BSR13" s="826"/>
      <c r="BSS13" s="826"/>
      <c r="BST13" s="826"/>
      <c r="BSU13" s="826"/>
      <c r="BSV13" s="826"/>
      <c r="BSW13" s="826"/>
      <c r="BSX13" s="826"/>
      <c r="BSY13" s="826"/>
      <c r="BSZ13" s="826"/>
      <c r="BTA13" s="826"/>
      <c r="BTB13" s="826"/>
      <c r="BTC13" s="826"/>
      <c r="BTD13" s="826"/>
      <c r="BTE13" s="826"/>
      <c r="BTF13" s="826"/>
      <c r="BTG13" s="826"/>
      <c r="BTH13" s="826"/>
      <c r="BTI13" s="826"/>
      <c r="BTJ13" s="826"/>
      <c r="BTK13" s="826"/>
      <c r="BTL13" s="826"/>
      <c r="BTM13" s="826"/>
      <c r="BTN13" s="826"/>
      <c r="BTO13" s="826"/>
      <c r="BTP13" s="826"/>
      <c r="BTQ13" s="826"/>
      <c r="BTR13" s="826"/>
      <c r="BTS13" s="826"/>
      <c r="BTT13" s="826"/>
      <c r="BTU13" s="826"/>
      <c r="BTV13" s="826"/>
      <c r="BTW13" s="826"/>
      <c r="BTX13" s="826"/>
      <c r="BTY13" s="826"/>
      <c r="BTZ13" s="826"/>
      <c r="BUA13" s="826"/>
      <c r="BUB13" s="826"/>
      <c r="BUC13" s="826"/>
      <c r="BUD13" s="826"/>
      <c r="BUE13" s="826"/>
      <c r="BUF13" s="826"/>
      <c r="BUG13" s="826"/>
      <c r="BUH13" s="826"/>
      <c r="BUI13" s="826"/>
      <c r="BUJ13" s="826"/>
      <c r="BUK13" s="826"/>
      <c r="BUL13" s="826"/>
      <c r="BUM13" s="826"/>
      <c r="BUN13" s="826"/>
      <c r="BUO13" s="826"/>
      <c r="BUP13" s="826"/>
      <c r="BUQ13" s="826"/>
      <c r="BUR13" s="826"/>
      <c r="BUS13" s="826"/>
      <c r="BUT13" s="826"/>
      <c r="BUU13" s="826"/>
      <c r="BUV13" s="826"/>
      <c r="BUW13" s="826"/>
      <c r="BUX13" s="826"/>
      <c r="BUY13" s="826"/>
      <c r="BUZ13" s="826"/>
      <c r="BVA13" s="826"/>
      <c r="BVB13" s="826"/>
      <c r="BVC13" s="826"/>
      <c r="BVD13" s="826"/>
      <c r="BVE13" s="826"/>
      <c r="BVF13" s="826"/>
      <c r="BVG13" s="826"/>
      <c r="BVH13" s="826"/>
      <c r="BVI13" s="826"/>
      <c r="BVJ13" s="826"/>
      <c r="BVK13" s="826"/>
      <c r="BVL13" s="826"/>
      <c r="BVM13" s="826"/>
      <c r="BVN13" s="826"/>
      <c r="BVO13" s="826"/>
      <c r="BVP13" s="826"/>
      <c r="BVQ13" s="826"/>
      <c r="BVR13" s="826"/>
      <c r="BVS13" s="826"/>
      <c r="BVT13" s="826"/>
      <c r="BVU13" s="826"/>
      <c r="BVV13" s="826"/>
      <c r="BVW13" s="826"/>
      <c r="BVX13" s="826"/>
      <c r="BVY13" s="826"/>
      <c r="BVZ13" s="826"/>
      <c r="BWA13" s="826"/>
      <c r="BWB13" s="826"/>
      <c r="BWC13" s="826"/>
      <c r="BWD13" s="826"/>
      <c r="BWE13" s="826"/>
      <c r="BWF13" s="826"/>
      <c r="BWG13" s="826"/>
      <c r="BWH13" s="826"/>
      <c r="BWI13" s="826"/>
      <c r="BWJ13" s="826"/>
      <c r="BWK13" s="826"/>
      <c r="BWL13" s="826"/>
      <c r="BWM13" s="826"/>
      <c r="BWN13" s="826"/>
      <c r="BWO13" s="826"/>
      <c r="BWP13" s="826"/>
      <c r="BWQ13" s="826"/>
      <c r="BWR13" s="826"/>
      <c r="BWS13" s="826"/>
      <c r="BWT13" s="826"/>
      <c r="BWU13" s="826"/>
      <c r="BWV13" s="826"/>
      <c r="BWW13" s="826"/>
      <c r="BWX13" s="826"/>
      <c r="BWY13" s="826"/>
      <c r="BWZ13" s="826"/>
      <c r="BXA13" s="826"/>
      <c r="BXB13" s="826"/>
      <c r="BXC13" s="826"/>
      <c r="BXD13" s="826"/>
      <c r="BXE13" s="826"/>
      <c r="BXF13" s="826"/>
      <c r="BXG13" s="826"/>
      <c r="BXH13" s="826"/>
      <c r="BXI13" s="826"/>
      <c r="BXJ13" s="826"/>
      <c r="BXK13" s="826"/>
      <c r="BXL13" s="826"/>
      <c r="BXM13" s="826"/>
      <c r="BXN13" s="826"/>
      <c r="BXO13" s="826"/>
      <c r="BXP13" s="826"/>
      <c r="BXQ13" s="826"/>
      <c r="BXR13" s="826"/>
      <c r="BXS13" s="826"/>
      <c r="BXT13" s="826"/>
      <c r="BXU13" s="826"/>
      <c r="BXV13" s="826"/>
      <c r="BXW13" s="826"/>
      <c r="BXX13" s="826"/>
      <c r="BXY13" s="826"/>
      <c r="BXZ13" s="826"/>
      <c r="BYA13" s="826"/>
      <c r="BYB13" s="826"/>
      <c r="BYC13" s="826"/>
      <c r="BYD13" s="826"/>
      <c r="BYE13" s="826"/>
      <c r="BYF13" s="826"/>
      <c r="BYG13" s="826"/>
      <c r="BYH13" s="826"/>
      <c r="BYI13" s="826"/>
      <c r="BYJ13" s="826"/>
      <c r="BYK13" s="826"/>
      <c r="BYL13" s="826"/>
      <c r="BYM13" s="826"/>
      <c r="BYN13" s="826"/>
      <c r="BYO13" s="826"/>
      <c r="BYP13" s="826"/>
      <c r="BYQ13" s="826"/>
      <c r="BYR13" s="826"/>
      <c r="BYS13" s="826"/>
      <c r="BYT13" s="826"/>
      <c r="BYU13" s="826"/>
      <c r="BYV13" s="826"/>
      <c r="BYW13" s="826"/>
      <c r="BYX13" s="826"/>
      <c r="BYY13" s="826"/>
      <c r="BYZ13" s="826"/>
      <c r="BZA13" s="826"/>
      <c r="BZB13" s="826"/>
      <c r="BZC13" s="826"/>
      <c r="BZD13" s="826"/>
      <c r="BZE13" s="826"/>
      <c r="BZF13" s="826"/>
      <c r="BZG13" s="826"/>
      <c r="BZH13" s="826"/>
      <c r="BZI13" s="826"/>
      <c r="BZJ13" s="826"/>
      <c r="BZK13" s="826"/>
      <c r="BZL13" s="826"/>
      <c r="BZM13" s="826"/>
      <c r="BZN13" s="826"/>
      <c r="BZO13" s="826"/>
      <c r="BZP13" s="826"/>
      <c r="BZQ13" s="826"/>
      <c r="BZR13" s="826"/>
      <c r="BZS13" s="826"/>
      <c r="BZT13" s="826"/>
      <c r="BZU13" s="826"/>
      <c r="BZV13" s="826"/>
      <c r="BZW13" s="826"/>
      <c r="BZX13" s="826"/>
      <c r="BZY13" s="826"/>
      <c r="BZZ13" s="826"/>
      <c r="CAA13" s="826"/>
      <c r="CAB13" s="826"/>
      <c r="CAC13" s="826"/>
      <c r="CAD13" s="826"/>
      <c r="CAE13" s="826"/>
      <c r="CAF13" s="826"/>
      <c r="CAG13" s="826"/>
      <c r="CAH13" s="826"/>
      <c r="CAI13" s="826"/>
      <c r="CAJ13" s="826"/>
      <c r="CAK13" s="826"/>
      <c r="CAL13" s="826"/>
      <c r="CAM13" s="826"/>
      <c r="CAN13" s="826"/>
      <c r="CAO13" s="826"/>
      <c r="CAP13" s="826"/>
      <c r="CAQ13" s="826"/>
      <c r="CAR13" s="826"/>
      <c r="CAS13" s="826"/>
      <c r="CAT13" s="826"/>
      <c r="CAU13" s="826"/>
      <c r="CAV13" s="826"/>
      <c r="CAW13" s="826"/>
      <c r="CAX13" s="826"/>
      <c r="CAY13" s="826"/>
      <c r="CAZ13" s="826"/>
      <c r="CBA13" s="826"/>
      <c r="CBB13" s="826"/>
      <c r="CBC13" s="826"/>
      <c r="CBD13" s="826"/>
      <c r="CBE13" s="826"/>
      <c r="CBF13" s="826"/>
      <c r="CBG13" s="826"/>
      <c r="CBH13" s="826"/>
      <c r="CBI13" s="826"/>
      <c r="CBJ13" s="826"/>
      <c r="CBK13" s="826"/>
      <c r="CBL13" s="826"/>
      <c r="CBM13" s="826"/>
      <c r="CBN13" s="826"/>
      <c r="CBO13" s="826"/>
      <c r="CBP13" s="826"/>
      <c r="CBQ13" s="826"/>
      <c r="CBR13" s="826"/>
      <c r="CBS13" s="826"/>
      <c r="CBT13" s="826"/>
      <c r="CBU13" s="826"/>
      <c r="CBV13" s="826"/>
      <c r="CBW13" s="826"/>
      <c r="CBX13" s="826"/>
      <c r="CBY13" s="826"/>
      <c r="CBZ13" s="826"/>
      <c r="CCA13" s="826"/>
      <c r="CCB13" s="826"/>
      <c r="CCC13" s="826"/>
      <c r="CCD13" s="826"/>
      <c r="CCE13" s="826"/>
      <c r="CCF13" s="826"/>
      <c r="CCG13" s="826"/>
      <c r="CCH13" s="826"/>
      <c r="CCI13" s="826"/>
      <c r="CCJ13" s="826"/>
      <c r="CCK13" s="826"/>
      <c r="CCL13" s="826"/>
      <c r="CCM13" s="826"/>
      <c r="CCN13" s="826"/>
      <c r="CCO13" s="826"/>
      <c r="CCP13" s="826"/>
      <c r="CCQ13" s="826"/>
      <c r="CCR13" s="826"/>
      <c r="CCS13" s="826"/>
      <c r="CCT13" s="826"/>
      <c r="CCU13" s="826"/>
      <c r="CCV13" s="826"/>
      <c r="CCW13" s="826"/>
      <c r="CCX13" s="826"/>
      <c r="CCY13" s="826"/>
      <c r="CCZ13" s="826"/>
      <c r="CDA13" s="826"/>
      <c r="CDB13" s="826"/>
      <c r="CDC13" s="826"/>
      <c r="CDD13" s="826"/>
      <c r="CDE13" s="826"/>
      <c r="CDF13" s="826"/>
      <c r="CDG13" s="826"/>
      <c r="CDH13" s="826"/>
      <c r="CDI13" s="826"/>
      <c r="CDJ13" s="826"/>
      <c r="CDK13" s="826"/>
      <c r="CDL13" s="826"/>
      <c r="CDM13" s="826"/>
      <c r="CDN13" s="826"/>
      <c r="CDO13" s="826"/>
      <c r="CDP13" s="826"/>
      <c r="CDQ13" s="826"/>
      <c r="CDR13" s="826"/>
      <c r="CDS13" s="826"/>
      <c r="CDT13" s="826"/>
      <c r="CDU13" s="826"/>
      <c r="CDV13" s="826"/>
      <c r="CDW13" s="826"/>
      <c r="CDX13" s="826"/>
      <c r="CDY13" s="826"/>
      <c r="CDZ13" s="826"/>
      <c r="CEA13" s="826"/>
      <c r="CEB13" s="826"/>
      <c r="CEC13" s="826"/>
      <c r="CED13" s="826"/>
      <c r="CEE13" s="826"/>
      <c r="CEF13" s="826"/>
      <c r="CEG13" s="826"/>
      <c r="CEH13" s="826"/>
      <c r="CEI13" s="826"/>
      <c r="CEJ13" s="826"/>
      <c r="CEK13" s="826"/>
      <c r="CEL13" s="826"/>
      <c r="CEM13" s="826"/>
      <c r="CEN13" s="826"/>
      <c r="CEO13" s="826"/>
      <c r="CEP13" s="826"/>
      <c r="CEQ13" s="826"/>
      <c r="CER13" s="826"/>
      <c r="CES13" s="826"/>
      <c r="CET13" s="826"/>
      <c r="CEU13" s="826"/>
      <c r="CEV13" s="826"/>
      <c r="CEW13" s="826"/>
      <c r="CEX13" s="826"/>
      <c r="CEY13" s="826"/>
      <c r="CEZ13" s="826"/>
      <c r="CFA13" s="826"/>
      <c r="CFB13" s="826"/>
      <c r="CFC13" s="826"/>
      <c r="CFD13" s="826"/>
      <c r="CFE13" s="826"/>
      <c r="CFF13" s="826"/>
      <c r="CFG13" s="826"/>
      <c r="CFH13" s="826"/>
      <c r="CFI13" s="826"/>
      <c r="CFJ13" s="826"/>
      <c r="CFK13" s="826"/>
      <c r="CFL13" s="826"/>
      <c r="CFM13" s="826"/>
      <c r="CFN13" s="826"/>
      <c r="CFO13" s="826"/>
      <c r="CFP13" s="826"/>
      <c r="CFQ13" s="826"/>
      <c r="CFR13" s="826"/>
      <c r="CFS13" s="826"/>
      <c r="CFT13" s="826"/>
      <c r="CFU13" s="826"/>
      <c r="CFV13" s="826"/>
      <c r="CFW13" s="826"/>
      <c r="CFX13" s="826"/>
      <c r="CFY13" s="826"/>
      <c r="CFZ13" s="826"/>
      <c r="CGA13" s="826"/>
      <c r="CGB13" s="826"/>
      <c r="CGC13" s="826"/>
      <c r="CGD13" s="826"/>
      <c r="CGE13" s="826"/>
      <c r="CGF13" s="826"/>
      <c r="CGG13" s="826"/>
      <c r="CGH13" s="826"/>
      <c r="CGI13" s="826"/>
      <c r="CGJ13" s="826"/>
      <c r="CGK13" s="826"/>
      <c r="CGL13" s="826"/>
      <c r="CGM13" s="826"/>
      <c r="CGN13" s="826"/>
      <c r="CGO13" s="826"/>
      <c r="CGP13" s="826"/>
      <c r="CGQ13" s="826"/>
      <c r="CGR13" s="826"/>
      <c r="CGS13" s="826"/>
      <c r="CGT13" s="826"/>
      <c r="CGU13" s="826"/>
      <c r="CGV13" s="826"/>
      <c r="CGW13" s="826"/>
      <c r="CGX13" s="826"/>
      <c r="CGY13" s="826"/>
      <c r="CGZ13" s="826"/>
      <c r="CHA13" s="826"/>
      <c r="CHB13" s="826"/>
      <c r="CHC13" s="826"/>
      <c r="CHD13" s="826"/>
      <c r="CHE13" s="826"/>
      <c r="CHF13" s="826"/>
      <c r="CHG13" s="826"/>
      <c r="CHH13" s="826"/>
      <c r="CHI13" s="826"/>
      <c r="CHJ13" s="826"/>
      <c r="CHK13" s="826"/>
      <c r="CHL13" s="826"/>
      <c r="CHM13" s="826"/>
      <c r="CHN13" s="826"/>
      <c r="CHO13" s="826"/>
      <c r="CHP13" s="826"/>
      <c r="CHQ13" s="826"/>
      <c r="CHR13" s="826"/>
      <c r="CHS13" s="826"/>
      <c r="CHT13" s="826"/>
      <c r="CHU13" s="826"/>
      <c r="CHV13" s="826"/>
      <c r="CHW13" s="826"/>
      <c r="CHX13" s="826"/>
      <c r="CHY13" s="826"/>
      <c r="CHZ13" s="826"/>
      <c r="CIA13" s="826"/>
      <c r="CIB13" s="826"/>
      <c r="CIC13" s="826"/>
      <c r="CID13" s="826"/>
      <c r="CIE13" s="826"/>
      <c r="CIF13" s="826"/>
      <c r="CIG13" s="826"/>
      <c r="CIH13" s="826"/>
      <c r="CII13" s="826"/>
      <c r="CIJ13" s="826"/>
      <c r="CIK13" s="826"/>
      <c r="CIL13" s="826"/>
      <c r="CIM13" s="826"/>
      <c r="CIN13" s="826"/>
      <c r="CIO13" s="826"/>
      <c r="CIP13" s="826"/>
      <c r="CIQ13" s="826"/>
      <c r="CIR13" s="826"/>
      <c r="CIS13" s="826"/>
      <c r="CIT13" s="826"/>
      <c r="CIU13" s="826"/>
      <c r="CIV13" s="826"/>
      <c r="CIW13" s="826"/>
      <c r="CIX13" s="826"/>
      <c r="CIY13" s="826"/>
      <c r="CIZ13" s="826"/>
      <c r="CJA13" s="826"/>
      <c r="CJB13" s="826"/>
      <c r="CJC13" s="826"/>
      <c r="CJD13" s="826"/>
      <c r="CJE13" s="826"/>
      <c r="CJF13" s="826"/>
      <c r="CJG13" s="826"/>
      <c r="CJH13" s="826"/>
      <c r="CJI13" s="826"/>
      <c r="CJJ13" s="826"/>
      <c r="CJK13" s="826"/>
      <c r="CJL13" s="826"/>
      <c r="CJM13" s="826"/>
      <c r="CJN13" s="826"/>
      <c r="CJO13" s="826"/>
      <c r="CJP13" s="826"/>
      <c r="CJQ13" s="826"/>
      <c r="CJR13" s="826"/>
      <c r="CJS13" s="826"/>
      <c r="CJT13" s="826"/>
      <c r="CJU13" s="826"/>
      <c r="CJV13" s="826"/>
      <c r="CJW13" s="826"/>
      <c r="CJX13" s="826"/>
      <c r="CJY13" s="826"/>
      <c r="CJZ13" s="826"/>
      <c r="CKA13" s="826"/>
      <c r="CKB13" s="826"/>
      <c r="CKC13" s="826"/>
      <c r="CKD13" s="826"/>
      <c r="CKE13" s="826"/>
      <c r="CKF13" s="826"/>
      <c r="CKG13" s="826"/>
      <c r="CKH13" s="826"/>
      <c r="CKI13" s="826"/>
      <c r="CKJ13" s="826"/>
      <c r="CKK13" s="826"/>
      <c r="CKL13" s="826"/>
      <c r="CKM13" s="826"/>
      <c r="CKN13" s="826"/>
      <c r="CKO13" s="826"/>
      <c r="CKP13" s="826"/>
      <c r="CKQ13" s="826"/>
      <c r="CKR13" s="826"/>
      <c r="CKS13" s="826"/>
      <c r="CKT13" s="826"/>
      <c r="CKU13" s="826"/>
      <c r="CKV13" s="826"/>
      <c r="CKW13" s="826"/>
      <c r="CKX13" s="826"/>
      <c r="CKY13" s="826"/>
      <c r="CKZ13" s="826"/>
      <c r="CLA13" s="826"/>
      <c r="CLB13" s="826"/>
      <c r="CLC13" s="826"/>
      <c r="CLD13" s="826"/>
      <c r="CLE13" s="826"/>
      <c r="CLF13" s="826"/>
      <c r="CLG13" s="826"/>
      <c r="CLH13" s="826"/>
      <c r="CLI13" s="826"/>
      <c r="CLJ13" s="826"/>
      <c r="CLK13" s="826"/>
      <c r="CLL13" s="826"/>
      <c r="CLM13" s="826"/>
      <c r="CLN13" s="826"/>
      <c r="CLO13" s="826"/>
      <c r="CLP13" s="826"/>
      <c r="CLQ13" s="826"/>
      <c r="CLR13" s="826"/>
      <c r="CLS13" s="826"/>
      <c r="CLT13" s="826"/>
      <c r="CLU13" s="826"/>
      <c r="CLV13" s="826"/>
      <c r="CLW13" s="826"/>
      <c r="CLX13" s="826"/>
      <c r="CLY13" s="826"/>
      <c r="CLZ13" s="826"/>
      <c r="CMA13" s="826"/>
      <c r="CMB13" s="826"/>
      <c r="CMC13" s="826"/>
      <c r="CMD13" s="826"/>
      <c r="CME13" s="826"/>
      <c r="CMF13" s="826"/>
      <c r="CMG13" s="826"/>
      <c r="CMH13" s="826"/>
      <c r="CMI13" s="826"/>
      <c r="CMJ13" s="826"/>
      <c r="CMK13" s="826"/>
      <c r="CML13" s="826"/>
      <c r="CMM13" s="826"/>
      <c r="CMN13" s="826"/>
      <c r="CMO13" s="826"/>
      <c r="CMP13" s="826"/>
      <c r="CMQ13" s="826"/>
      <c r="CMR13" s="826"/>
      <c r="CMS13" s="826"/>
      <c r="CMT13" s="826"/>
      <c r="CMU13" s="826"/>
      <c r="CMV13" s="826"/>
      <c r="CMW13" s="826"/>
      <c r="CMX13" s="826"/>
      <c r="CMY13" s="826"/>
      <c r="CMZ13" s="826"/>
      <c r="CNA13" s="826"/>
      <c r="CNB13" s="826"/>
      <c r="CNC13" s="826"/>
      <c r="CND13" s="826"/>
      <c r="CNE13" s="826"/>
      <c r="CNF13" s="826"/>
      <c r="CNG13" s="826"/>
      <c r="CNH13" s="826"/>
      <c r="CNI13" s="826"/>
      <c r="CNJ13" s="826"/>
      <c r="CNK13" s="826"/>
      <c r="CNL13" s="826"/>
      <c r="CNM13" s="826"/>
      <c r="CNN13" s="826"/>
      <c r="CNO13" s="826"/>
      <c r="CNP13" s="826"/>
      <c r="CNQ13" s="826"/>
      <c r="CNR13" s="826"/>
      <c r="CNS13" s="826"/>
      <c r="CNT13" s="826"/>
      <c r="CNU13" s="826"/>
      <c r="CNV13" s="826"/>
      <c r="CNW13" s="826"/>
      <c r="CNX13" s="826"/>
      <c r="CNY13" s="826"/>
      <c r="CNZ13" s="826"/>
      <c r="COA13" s="826"/>
      <c r="COB13" s="826"/>
      <c r="COC13" s="826"/>
      <c r="COD13" s="826"/>
      <c r="COE13" s="826"/>
      <c r="COF13" s="826"/>
      <c r="COG13" s="826"/>
      <c r="COH13" s="826"/>
      <c r="COI13" s="826"/>
      <c r="COJ13" s="826"/>
      <c r="COK13" s="826"/>
      <c r="COL13" s="826"/>
      <c r="COM13" s="826"/>
      <c r="CON13" s="826"/>
      <c r="COO13" s="826"/>
      <c r="COP13" s="826"/>
      <c r="COQ13" s="826"/>
      <c r="COR13" s="826"/>
      <c r="COS13" s="826"/>
      <c r="COT13" s="826"/>
      <c r="COU13" s="826"/>
      <c r="COV13" s="826"/>
      <c r="COW13" s="826"/>
      <c r="COX13" s="826"/>
      <c r="COY13" s="826"/>
      <c r="COZ13" s="826"/>
      <c r="CPA13" s="826"/>
      <c r="CPB13" s="826"/>
      <c r="CPC13" s="826"/>
      <c r="CPD13" s="826"/>
      <c r="CPE13" s="826"/>
      <c r="CPF13" s="826"/>
      <c r="CPG13" s="826"/>
      <c r="CPH13" s="826"/>
      <c r="CPI13" s="826"/>
      <c r="CPJ13" s="826"/>
      <c r="CPK13" s="826"/>
      <c r="CPL13" s="826"/>
      <c r="CPM13" s="826"/>
      <c r="CPN13" s="826"/>
      <c r="CPO13" s="826"/>
      <c r="CPP13" s="826"/>
      <c r="CPQ13" s="826"/>
      <c r="CPR13" s="826"/>
      <c r="CPS13" s="826"/>
      <c r="CPT13" s="826"/>
      <c r="CPU13" s="826"/>
      <c r="CPV13" s="826"/>
      <c r="CPW13" s="826"/>
      <c r="CPX13" s="826"/>
      <c r="CPY13" s="826"/>
      <c r="CPZ13" s="826"/>
      <c r="CQA13" s="826"/>
      <c r="CQB13" s="826"/>
      <c r="CQC13" s="826"/>
      <c r="CQD13" s="826"/>
      <c r="CQE13" s="826"/>
      <c r="CQF13" s="826"/>
      <c r="CQG13" s="826"/>
      <c r="CQH13" s="826"/>
      <c r="CQI13" s="826"/>
      <c r="CQJ13" s="826"/>
      <c r="CQK13" s="826"/>
      <c r="CQL13" s="826"/>
      <c r="CQM13" s="826"/>
      <c r="CQN13" s="826"/>
      <c r="CQO13" s="826"/>
      <c r="CQP13" s="826"/>
      <c r="CQQ13" s="826"/>
      <c r="CQR13" s="826"/>
      <c r="CQS13" s="826"/>
      <c r="CQT13" s="826"/>
      <c r="CQU13" s="826"/>
      <c r="CQV13" s="826"/>
      <c r="CQW13" s="826"/>
      <c r="CQX13" s="826"/>
      <c r="CQY13" s="826"/>
      <c r="CQZ13" s="826"/>
      <c r="CRA13" s="826"/>
      <c r="CRB13" s="826"/>
      <c r="CRC13" s="826"/>
      <c r="CRD13" s="826"/>
      <c r="CRE13" s="826"/>
      <c r="CRF13" s="826"/>
      <c r="CRG13" s="826"/>
      <c r="CRH13" s="826"/>
      <c r="CRI13" s="826"/>
      <c r="CRJ13" s="826"/>
      <c r="CRK13" s="826"/>
      <c r="CRL13" s="826"/>
      <c r="CRM13" s="826"/>
      <c r="CRN13" s="826"/>
      <c r="CRO13" s="826"/>
      <c r="CRP13" s="826"/>
      <c r="CRQ13" s="826"/>
      <c r="CRR13" s="826"/>
      <c r="CRS13" s="826"/>
      <c r="CRT13" s="826"/>
      <c r="CRU13" s="826"/>
      <c r="CRV13" s="826"/>
      <c r="CRW13" s="826"/>
      <c r="CRX13" s="826"/>
      <c r="CRY13" s="826"/>
      <c r="CRZ13" s="826"/>
      <c r="CSA13" s="826"/>
      <c r="CSB13" s="826"/>
      <c r="CSC13" s="826"/>
      <c r="CSD13" s="826"/>
      <c r="CSE13" s="826"/>
      <c r="CSF13" s="826"/>
      <c r="CSG13" s="826"/>
      <c r="CSH13" s="826"/>
      <c r="CSI13" s="826"/>
      <c r="CSJ13" s="826"/>
      <c r="CSK13" s="826"/>
      <c r="CSL13" s="826"/>
      <c r="CSM13" s="826"/>
      <c r="CSN13" s="826"/>
      <c r="CSO13" s="826"/>
      <c r="CSP13" s="826"/>
      <c r="CSQ13" s="826"/>
      <c r="CSR13" s="826"/>
      <c r="CSS13" s="826"/>
      <c r="CST13" s="826"/>
      <c r="CSU13" s="826"/>
      <c r="CSV13" s="826"/>
      <c r="CSW13" s="826"/>
      <c r="CSX13" s="826"/>
      <c r="CSY13" s="826"/>
      <c r="CSZ13" s="826"/>
      <c r="CTA13" s="826"/>
      <c r="CTB13" s="826"/>
      <c r="CTC13" s="826"/>
      <c r="CTD13" s="826"/>
      <c r="CTE13" s="826"/>
      <c r="CTF13" s="826"/>
      <c r="CTG13" s="826"/>
      <c r="CTH13" s="826"/>
      <c r="CTI13" s="826"/>
      <c r="CTJ13" s="826"/>
      <c r="CTK13" s="826"/>
      <c r="CTL13" s="826"/>
      <c r="CTM13" s="826"/>
      <c r="CTN13" s="826"/>
      <c r="CTO13" s="826"/>
      <c r="CTP13" s="826"/>
      <c r="CTQ13" s="826"/>
      <c r="CTR13" s="826"/>
      <c r="CTS13" s="826"/>
      <c r="CTT13" s="826"/>
      <c r="CTU13" s="826"/>
      <c r="CTV13" s="826"/>
      <c r="CTW13" s="826"/>
      <c r="CTX13" s="826"/>
      <c r="CTY13" s="826"/>
      <c r="CTZ13" s="826"/>
      <c r="CUA13" s="826"/>
      <c r="CUB13" s="826"/>
      <c r="CUC13" s="826"/>
      <c r="CUD13" s="826"/>
      <c r="CUE13" s="826"/>
      <c r="CUF13" s="826"/>
      <c r="CUG13" s="826"/>
      <c r="CUH13" s="826"/>
      <c r="CUI13" s="826"/>
      <c r="CUJ13" s="826"/>
      <c r="CUK13" s="826"/>
      <c r="CUL13" s="826"/>
      <c r="CUM13" s="826"/>
      <c r="CUN13" s="826"/>
      <c r="CUO13" s="826"/>
      <c r="CUP13" s="826"/>
      <c r="CUQ13" s="826"/>
      <c r="CUR13" s="826"/>
      <c r="CUS13" s="826"/>
      <c r="CUT13" s="826"/>
      <c r="CUU13" s="826"/>
      <c r="CUV13" s="826"/>
      <c r="CUW13" s="826"/>
      <c r="CUX13" s="826"/>
      <c r="CUY13" s="826"/>
      <c r="CUZ13" s="826"/>
      <c r="CVA13" s="826"/>
      <c r="CVB13" s="826"/>
      <c r="CVC13" s="826"/>
      <c r="CVD13" s="826"/>
      <c r="CVE13" s="826"/>
      <c r="CVF13" s="826"/>
      <c r="CVG13" s="826"/>
      <c r="CVH13" s="826"/>
      <c r="CVI13" s="826"/>
      <c r="CVJ13" s="826"/>
      <c r="CVK13" s="826"/>
      <c r="CVL13" s="826"/>
      <c r="CVM13" s="826"/>
      <c r="CVN13" s="826"/>
      <c r="CVO13" s="826"/>
      <c r="CVP13" s="826"/>
      <c r="CVQ13" s="826"/>
      <c r="CVR13" s="826"/>
      <c r="CVS13" s="826"/>
      <c r="CVT13" s="826"/>
      <c r="CVU13" s="826"/>
      <c r="CVV13" s="826"/>
      <c r="CVW13" s="826"/>
      <c r="CVX13" s="826"/>
      <c r="CVY13" s="826"/>
      <c r="CVZ13" s="826"/>
      <c r="CWA13" s="826"/>
      <c r="CWB13" s="826"/>
      <c r="CWC13" s="826"/>
      <c r="CWD13" s="826"/>
      <c r="CWE13" s="826"/>
      <c r="CWF13" s="826"/>
      <c r="CWG13" s="826"/>
      <c r="CWH13" s="826"/>
      <c r="CWI13" s="826"/>
      <c r="CWJ13" s="826"/>
      <c r="CWK13" s="826"/>
      <c r="CWL13" s="826"/>
      <c r="CWM13" s="826"/>
      <c r="CWN13" s="826"/>
      <c r="CWO13" s="826"/>
      <c r="CWP13" s="826"/>
      <c r="CWQ13" s="826"/>
      <c r="CWR13" s="826"/>
      <c r="CWS13" s="826"/>
      <c r="CWT13" s="826"/>
      <c r="CWU13" s="826"/>
      <c r="CWV13" s="826"/>
      <c r="CWW13" s="826"/>
      <c r="CWX13" s="826"/>
      <c r="CWY13" s="826"/>
      <c r="CWZ13" s="826"/>
      <c r="CXA13" s="826"/>
      <c r="CXB13" s="826"/>
      <c r="CXC13" s="826"/>
      <c r="CXD13" s="826"/>
      <c r="CXE13" s="826"/>
      <c r="CXF13" s="826"/>
      <c r="CXG13" s="826"/>
      <c r="CXH13" s="826"/>
      <c r="CXI13" s="826"/>
      <c r="CXJ13" s="826"/>
      <c r="CXK13" s="826"/>
      <c r="CXL13" s="826"/>
      <c r="CXM13" s="826"/>
      <c r="CXN13" s="826"/>
      <c r="CXO13" s="826"/>
      <c r="CXP13" s="826"/>
      <c r="CXQ13" s="826"/>
      <c r="CXR13" s="826"/>
      <c r="CXS13" s="826"/>
      <c r="CXT13" s="826"/>
      <c r="CXU13" s="826"/>
      <c r="CXV13" s="826"/>
      <c r="CXW13" s="826"/>
      <c r="CXX13" s="826"/>
      <c r="CXY13" s="826"/>
      <c r="CXZ13" s="826"/>
      <c r="CYA13" s="826"/>
      <c r="CYB13" s="826"/>
      <c r="CYC13" s="826"/>
      <c r="CYD13" s="826"/>
      <c r="CYE13" s="826"/>
      <c r="CYF13" s="826"/>
      <c r="CYG13" s="826"/>
      <c r="CYH13" s="826"/>
      <c r="CYI13" s="826"/>
      <c r="CYJ13" s="826"/>
      <c r="CYK13" s="826"/>
      <c r="CYL13" s="826"/>
      <c r="CYM13" s="826"/>
      <c r="CYN13" s="826"/>
      <c r="CYO13" s="826"/>
      <c r="CYP13" s="826"/>
      <c r="CYQ13" s="826"/>
      <c r="CYR13" s="826"/>
      <c r="CYS13" s="826"/>
      <c r="CYT13" s="826"/>
      <c r="CYU13" s="826"/>
      <c r="CYV13" s="826"/>
      <c r="CYW13" s="826"/>
      <c r="CYX13" s="826"/>
      <c r="CYY13" s="826"/>
      <c r="CYZ13" s="826"/>
      <c r="CZA13" s="826"/>
      <c r="CZB13" s="826"/>
      <c r="CZC13" s="826"/>
      <c r="CZD13" s="826"/>
      <c r="CZE13" s="826"/>
      <c r="CZF13" s="826"/>
      <c r="CZG13" s="826"/>
      <c r="CZH13" s="826"/>
      <c r="CZI13" s="826"/>
      <c r="CZJ13" s="826"/>
      <c r="CZK13" s="826"/>
      <c r="CZL13" s="826"/>
      <c r="CZM13" s="826"/>
      <c r="CZN13" s="826"/>
      <c r="CZO13" s="826"/>
      <c r="CZP13" s="826"/>
      <c r="CZQ13" s="826"/>
      <c r="CZR13" s="826"/>
      <c r="CZS13" s="826"/>
      <c r="CZT13" s="826"/>
      <c r="CZU13" s="826"/>
      <c r="CZV13" s="826"/>
      <c r="CZW13" s="826"/>
      <c r="CZX13" s="826"/>
      <c r="CZY13" s="826"/>
      <c r="CZZ13" s="826"/>
      <c r="DAA13" s="826"/>
      <c r="DAB13" s="826"/>
      <c r="DAC13" s="826"/>
      <c r="DAD13" s="826"/>
      <c r="DAE13" s="826"/>
      <c r="DAF13" s="826"/>
      <c r="DAG13" s="826"/>
      <c r="DAH13" s="826"/>
      <c r="DAI13" s="826"/>
      <c r="DAJ13" s="826"/>
      <c r="DAK13" s="826"/>
      <c r="DAL13" s="826"/>
      <c r="DAM13" s="826"/>
      <c r="DAN13" s="826"/>
      <c r="DAO13" s="826"/>
      <c r="DAP13" s="826"/>
      <c r="DAQ13" s="826"/>
      <c r="DAR13" s="826"/>
      <c r="DAS13" s="826"/>
      <c r="DAT13" s="826"/>
      <c r="DAU13" s="826"/>
      <c r="DAV13" s="826"/>
      <c r="DAW13" s="826"/>
      <c r="DAX13" s="826"/>
      <c r="DAY13" s="826"/>
      <c r="DAZ13" s="826"/>
      <c r="DBA13" s="826"/>
      <c r="DBB13" s="826"/>
      <c r="DBC13" s="826"/>
      <c r="DBD13" s="826"/>
      <c r="DBE13" s="826"/>
      <c r="DBF13" s="826"/>
      <c r="DBG13" s="826"/>
      <c r="DBH13" s="826"/>
      <c r="DBI13" s="826"/>
      <c r="DBJ13" s="826"/>
      <c r="DBK13" s="826"/>
      <c r="DBL13" s="826"/>
      <c r="DBM13" s="826"/>
      <c r="DBN13" s="826"/>
      <c r="DBO13" s="826"/>
      <c r="DBP13" s="826"/>
      <c r="DBQ13" s="826"/>
      <c r="DBR13" s="826"/>
      <c r="DBS13" s="826"/>
      <c r="DBT13" s="826"/>
      <c r="DBU13" s="826"/>
      <c r="DBV13" s="826"/>
      <c r="DBW13" s="826"/>
      <c r="DBX13" s="826"/>
      <c r="DBY13" s="826"/>
      <c r="DBZ13" s="826"/>
      <c r="DCA13" s="826"/>
      <c r="DCB13" s="826"/>
      <c r="DCC13" s="826"/>
      <c r="DCD13" s="826"/>
      <c r="DCE13" s="826"/>
      <c r="DCF13" s="826"/>
      <c r="DCG13" s="826"/>
      <c r="DCH13" s="826"/>
      <c r="DCI13" s="826"/>
      <c r="DCJ13" s="826"/>
      <c r="DCK13" s="826"/>
      <c r="DCL13" s="826"/>
      <c r="DCM13" s="826"/>
      <c r="DCN13" s="826"/>
      <c r="DCO13" s="826"/>
      <c r="DCP13" s="826"/>
      <c r="DCQ13" s="826"/>
      <c r="DCR13" s="826"/>
      <c r="DCS13" s="826"/>
      <c r="DCT13" s="826"/>
      <c r="DCU13" s="826"/>
      <c r="DCV13" s="826"/>
      <c r="DCW13" s="826"/>
      <c r="DCX13" s="826"/>
      <c r="DCY13" s="826"/>
      <c r="DCZ13" s="826"/>
      <c r="DDA13" s="826"/>
      <c r="DDB13" s="826"/>
      <c r="DDC13" s="826"/>
      <c r="DDD13" s="826"/>
      <c r="DDE13" s="826"/>
      <c r="DDF13" s="826"/>
      <c r="DDG13" s="826"/>
      <c r="DDH13" s="826"/>
      <c r="DDI13" s="826"/>
      <c r="DDJ13" s="826"/>
      <c r="DDK13" s="826"/>
      <c r="DDL13" s="826"/>
      <c r="DDM13" s="826"/>
      <c r="DDN13" s="826"/>
      <c r="DDO13" s="826"/>
      <c r="DDP13" s="826"/>
      <c r="DDQ13" s="826"/>
      <c r="DDR13" s="826"/>
      <c r="DDS13" s="826"/>
      <c r="DDT13" s="826"/>
      <c r="DDU13" s="826"/>
      <c r="DDV13" s="826"/>
      <c r="DDW13" s="826"/>
      <c r="DDX13" s="826"/>
      <c r="DDY13" s="826"/>
      <c r="DDZ13" s="826"/>
      <c r="DEA13" s="826"/>
      <c r="DEB13" s="826"/>
      <c r="DEC13" s="826"/>
      <c r="DED13" s="826"/>
      <c r="DEE13" s="826"/>
      <c r="DEF13" s="826"/>
      <c r="DEG13" s="826"/>
      <c r="DEH13" s="826"/>
      <c r="DEI13" s="826"/>
      <c r="DEJ13" s="826"/>
      <c r="DEK13" s="826"/>
      <c r="DEL13" s="826"/>
      <c r="DEM13" s="826"/>
      <c r="DEN13" s="826"/>
      <c r="DEO13" s="826"/>
      <c r="DEP13" s="826"/>
      <c r="DEQ13" s="826"/>
      <c r="DER13" s="826"/>
      <c r="DES13" s="826"/>
      <c r="DET13" s="826"/>
      <c r="DEU13" s="826"/>
      <c r="DEV13" s="826"/>
      <c r="DEW13" s="826"/>
      <c r="DEX13" s="826"/>
      <c r="DEY13" s="826"/>
      <c r="DEZ13" s="826"/>
      <c r="DFA13" s="826"/>
      <c r="DFB13" s="826"/>
      <c r="DFC13" s="826"/>
      <c r="DFD13" s="826"/>
      <c r="DFE13" s="826"/>
      <c r="DFF13" s="826"/>
      <c r="DFG13" s="826"/>
      <c r="DFH13" s="826"/>
      <c r="DFI13" s="826"/>
      <c r="DFJ13" s="826"/>
      <c r="DFK13" s="826"/>
      <c r="DFL13" s="826"/>
      <c r="DFM13" s="826"/>
      <c r="DFN13" s="826"/>
      <c r="DFO13" s="826"/>
      <c r="DFP13" s="826"/>
      <c r="DFQ13" s="826"/>
      <c r="DFR13" s="826"/>
      <c r="DFS13" s="826"/>
      <c r="DFT13" s="826"/>
      <c r="DFU13" s="826"/>
      <c r="DFV13" s="826"/>
      <c r="DFW13" s="826"/>
      <c r="DFX13" s="826"/>
      <c r="DFY13" s="826"/>
      <c r="DFZ13" s="826"/>
      <c r="DGA13" s="826"/>
      <c r="DGB13" s="826"/>
      <c r="DGC13" s="826"/>
      <c r="DGD13" s="826"/>
      <c r="DGE13" s="826"/>
      <c r="DGF13" s="826"/>
      <c r="DGG13" s="826"/>
      <c r="DGH13" s="826"/>
      <c r="DGI13" s="826"/>
      <c r="DGJ13" s="826"/>
      <c r="DGK13" s="826"/>
      <c r="DGL13" s="826"/>
      <c r="DGM13" s="826"/>
      <c r="DGN13" s="826"/>
      <c r="DGO13" s="826"/>
      <c r="DGP13" s="826"/>
      <c r="DGQ13" s="826"/>
      <c r="DGR13" s="826"/>
      <c r="DGS13" s="826"/>
      <c r="DGT13" s="826"/>
      <c r="DGU13" s="826"/>
      <c r="DGV13" s="826"/>
      <c r="DGW13" s="826"/>
      <c r="DGX13" s="826"/>
      <c r="DGY13" s="826"/>
      <c r="DGZ13" s="826"/>
      <c r="DHA13" s="826"/>
      <c r="DHB13" s="826"/>
      <c r="DHC13" s="826"/>
      <c r="DHD13" s="826"/>
      <c r="DHE13" s="826"/>
      <c r="DHF13" s="826"/>
      <c r="DHG13" s="826"/>
      <c r="DHH13" s="826"/>
      <c r="DHI13" s="826"/>
      <c r="DHJ13" s="826"/>
      <c r="DHK13" s="826"/>
      <c r="DHL13" s="826"/>
      <c r="DHM13" s="826"/>
      <c r="DHN13" s="826"/>
      <c r="DHO13" s="826"/>
      <c r="DHP13" s="826"/>
      <c r="DHQ13" s="826"/>
      <c r="DHR13" s="826"/>
      <c r="DHS13" s="826"/>
      <c r="DHT13" s="826"/>
      <c r="DHU13" s="826"/>
      <c r="DHV13" s="826"/>
      <c r="DHW13" s="826"/>
      <c r="DHX13" s="826"/>
      <c r="DHY13" s="826"/>
      <c r="DHZ13" s="826"/>
      <c r="DIA13" s="826"/>
      <c r="DIB13" s="826"/>
      <c r="DIC13" s="826"/>
      <c r="DID13" s="826"/>
      <c r="DIE13" s="826"/>
      <c r="DIF13" s="826"/>
      <c r="DIG13" s="826"/>
      <c r="DIH13" s="826"/>
      <c r="DII13" s="826"/>
      <c r="DIJ13" s="826"/>
      <c r="DIK13" s="826"/>
      <c r="DIL13" s="826"/>
      <c r="DIM13" s="826"/>
      <c r="DIN13" s="826"/>
      <c r="DIO13" s="826"/>
      <c r="DIP13" s="826"/>
      <c r="DIQ13" s="826"/>
      <c r="DIR13" s="826"/>
      <c r="DIS13" s="826"/>
      <c r="DIT13" s="826"/>
      <c r="DIU13" s="826"/>
      <c r="DIV13" s="826"/>
      <c r="DIW13" s="826"/>
      <c r="DIX13" s="826"/>
      <c r="DIY13" s="826"/>
      <c r="DIZ13" s="826"/>
      <c r="DJA13" s="826"/>
      <c r="DJB13" s="826"/>
      <c r="DJC13" s="826"/>
      <c r="DJD13" s="826"/>
      <c r="DJE13" s="826"/>
      <c r="DJF13" s="826"/>
      <c r="DJG13" s="826"/>
      <c r="DJH13" s="826"/>
      <c r="DJI13" s="826"/>
      <c r="DJJ13" s="826"/>
      <c r="DJK13" s="826"/>
      <c r="DJL13" s="826"/>
      <c r="DJM13" s="826"/>
      <c r="DJN13" s="826"/>
      <c r="DJO13" s="826"/>
      <c r="DJP13" s="826"/>
      <c r="DJQ13" s="826"/>
      <c r="DJR13" s="826"/>
      <c r="DJS13" s="826"/>
      <c r="DJT13" s="826"/>
      <c r="DJU13" s="826"/>
      <c r="DJV13" s="826"/>
      <c r="DJW13" s="826"/>
      <c r="DJX13" s="826"/>
      <c r="DJY13" s="826"/>
      <c r="DJZ13" s="826"/>
      <c r="DKA13" s="826"/>
      <c r="DKB13" s="826"/>
      <c r="DKC13" s="826"/>
      <c r="DKD13" s="826"/>
      <c r="DKE13" s="826"/>
      <c r="DKF13" s="826"/>
      <c r="DKG13" s="826"/>
      <c r="DKH13" s="826"/>
      <c r="DKI13" s="826"/>
      <c r="DKJ13" s="826"/>
      <c r="DKK13" s="826"/>
      <c r="DKL13" s="826"/>
      <c r="DKM13" s="826"/>
      <c r="DKN13" s="826"/>
      <c r="DKO13" s="826"/>
      <c r="DKP13" s="826"/>
      <c r="DKQ13" s="826"/>
      <c r="DKR13" s="826"/>
      <c r="DKS13" s="826"/>
      <c r="DKT13" s="826"/>
      <c r="DKU13" s="826"/>
      <c r="DKV13" s="826"/>
      <c r="DKW13" s="826"/>
      <c r="DKX13" s="826"/>
      <c r="DKY13" s="826"/>
      <c r="DKZ13" s="826"/>
      <c r="DLA13" s="826"/>
      <c r="DLB13" s="826"/>
      <c r="DLC13" s="826"/>
      <c r="DLD13" s="826"/>
      <c r="DLE13" s="826"/>
      <c r="DLF13" s="826"/>
      <c r="DLG13" s="826"/>
      <c r="DLH13" s="826"/>
      <c r="DLI13" s="826"/>
      <c r="DLJ13" s="826"/>
      <c r="DLK13" s="826"/>
      <c r="DLL13" s="826"/>
      <c r="DLM13" s="826"/>
      <c r="DLN13" s="826"/>
      <c r="DLO13" s="826"/>
      <c r="DLP13" s="826"/>
      <c r="DLQ13" s="826"/>
      <c r="DLR13" s="826"/>
      <c r="DLS13" s="826"/>
      <c r="DLT13" s="826"/>
      <c r="DLU13" s="826"/>
      <c r="DLV13" s="826"/>
      <c r="DLW13" s="826"/>
      <c r="DLX13" s="826"/>
      <c r="DLY13" s="826"/>
      <c r="DLZ13" s="826"/>
      <c r="DMA13" s="826"/>
      <c r="DMB13" s="826"/>
      <c r="DMC13" s="826"/>
      <c r="DMD13" s="826"/>
      <c r="DME13" s="826"/>
      <c r="DMF13" s="826"/>
      <c r="DMG13" s="826"/>
      <c r="DMH13" s="826"/>
      <c r="DMI13" s="826"/>
      <c r="DMJ13" s="826"/>
      <c r="DMK13" s="826"/>
      <c r="DML13" s="826"/>
      <c r="DMM13" s="826"/>
      <c r="DMN13" s="826"/>
      <c r="DMO13" s="826"/>
      <c r="DMP13" s="826"/>
      <c r="DMQ13" s="826"/>
      <c r="DMR13" s="826"/>
      <c r="DMS13" s="826"/>
      <c r="DMT13" s="826"/>
      <c r="DMU13" s="826"/>
      <c r="DMV13" s="826"/>
      <c r="DMW13" s="826"/>
      <c r="DMX13" s="826"/>
      <c r="DMY13" s="826"/>
      <c r="DMZ13" s="826"/>
      <c r="DNA13" s="826"/>
      <c r="DNB13" s="826"/>
      <c r="DNC13" s="826"/>
      <c r="DND13" s="826"/>
      <c r="DNE13" s="826"/>
      <c r="DNF13" s="826"/>
      <c r="DNG13" s="826"/>
      <c r="DNH13" s="826"/>
      <c r="DNI13" s="826"/>
      <c r="DNJ13" s="826"/>
      <c r="DNK13" s="826"/>
      <c r="DNL13" s="826"/>
      <c r="DNM13" s="826"/>
      <c r="DNN13" s="826"/>
      <c r="DNO13" s="826"/>
      <c r="DNP13" s="826"/>
      <c r="DNQ13" s="826"/>
      <c r="DNR13" s="826"/>
      <c r="DNS13" s="826"/>
      <c r="DNT13" s="826"/>
      <c r="DNU13" s="826"/>
      <c r="DNV13" s="826"/>
      <c r="DNW13" s="826"/>
      <c r="DNX13" s="826"/>
      <c r="DNY13" s="826"/>
      <c r="DNZ13" s="826"/>
      <c r="DOA13" s="826"/>
      <c r="DOB13" s="826"/>
      <c r="DOC13" s="826"/>
      <c r="DOD13" s="826"/>
      <c r="DOE13" s="826"/>
      <c r="DOF13" s="826"/>
      <c r="DOG13" s="826"/>
      <c r="DOH13" s="826"/>
      <c r="DOI13" s="826"/>
      <c r="DOJ13" s="826"/>
      <c r="DOK13" s="826"/>
      <c r="DOL13" s="826"/>
      <c r="DOM13" s="826"/>
      <c r="DON13" s="826"/>
      <c r="DOO13" s="826"/>
      <c r="DOP13" s="826"/>
      <c r="DOQ13" s="826"/>
      <c r="DOR13" s="826"/>
      <c r="DOS13" s="826"/>
      <c r="DOT13" s="826"/>
      <c r="DOU13" s="826"/>
      <c r="DOV13" s="826"/>
      <c r="DOW13" s="826"/>
      <c r="DOX13" s="826"/>
      <c r="DOY13" s="826"/>
      <c r="DOZ13" s="826"/>
      <c r="DPA13" s="826"/>
      <c r="DPB13" s="826"/>
      <c r="DPC13" s="826"/>
      <c r="DPD13" s="826"/>
      <c r="DPE13" s="826"/>
      <c r="DPF13" s="826"/>
      <c r="DPG13" s="826"/>
      <c r="DPH13" s="826"/>
      <c r="DPI13" s="826"/>
      <c r="DPJ13" s="826"/>
      <c r="DPK13" s="826"/>
      <c r="DPL13" s="826"/>
      <c r="DPM13" s="826"/>
      <c r="DPN13" s="826"/>
      <c r="DPO13" s="826"/>
      <c r="DPP13" s="826"/>
      <c r="DPQ13" s="826"/>
      <c r="DPR13" s="826"/>
      <c r="DPS13" s="826"/>
      <c r="DPT13" s="826"/>
      <c r="DPU13" s="826"/>
      <c r="DPV13" s="826"/>
      <c r="DPW13" s="826"/>
      <c r="DPX13" s="826"/>
      <c r="DPY13" s="826"/>
      <c r="DPZ13" s="826"/>
      <c r="DQA13" s="826"/>
      <c r="DQB13" s="826"/>
      <c r="DQC13" s="826"/>
      <c r="DQD13" s="826"/>
      <c r="DQE13" s="826"/>
      <c r="DQF13" s="826"/>
      <c r="DQG13" s="826"/>
      <c r="DQH13" s="826"/>
      <c r="DQI13" s="826"/>
      <c r="DQJ13" s="826"/>
      <c r="DQK13" s="826"/>
      <c r="DQL13" s="826"/>
      <c r="DQM13" s="826"/>
      <c r="DQN13" s="826"/>
      <c r="DQO13" s="826"/>
      <c r="DQP13" s="826"/>
      <c r="DQQ13" s="826"/>
      <c r="DQR13" s="826"/>
      <c r="DQS13" s="826"/>
      <c r="DQT13" s="826"/>
      <c r="DQU13" s="826"/>
      <c r="DQV13" s="826"/>
      <c r="DQW13" s="826"/>
      <c r="DQX13" s="826"/>
      <c r="DQY13" s="826"/>
      <c r="DQZ13" s="826"/>
      <c r="DRA13" s="826"/>
      <c r="DRB13" s="826"/>
      <c r="DRC13" s="826"/>
      <c r="DRD13" s="826"/>
      <c r="DRE13" s="826"/>
      <c r="DRF13" s="826"/>
      <c r="DRG13" s="826"/>
      <c r="DRH13" s="826"/>
      <c r="DRI13" s="826"/>
      <c r="DRJ13" s="826"/>
      <c r="DRK13" s="826"/>
      <c r="DRL13" s="826"/>
      <c r="DRM13" s="826"/>
      <c r="DRN13" s="826"/>
      <c r="DRO13" s="826"/>
      <c r="DRP13" s="826"/>
      <c r="DRQ13" s="826"/>
      <c r="DRR13" s="826"/>
      <c r="DRS13" s="826"/>
      <c r="DRT13" s="826"/>
      <c r="DRU13" s="826"/>
      <c r="DRV13" s="826"/>
      <c r="DRW13" s="826"/>
      <c r="DRX13" s="826"/>
      <c r="DRY13" s="826"/>
      <c r="DRZ13" s="826"/>
      <c r="DSA13" s="826"/>
      <c r="DSB13" s="826"/>
      <c r="DSC13" s="826"/>
      <c r="DSD13" s="826"/>
      <c r="DSE13" s="826"/>
      <c r="DSF13" s="826"/>
      <c r="DSG13" s="826"/>
      <c r="DSH13" s="826"/>
      <c r="DSI13" s="826"/>
      <c r="DSJ13" s="826"/>
      <c r="DSK13" s="826"/>
      <c r="DSL13" s="826"/>
      <c r="DSM13" s="826"/>
      <c r="DSN13" s="826"/>
      <c r="DSO13" s="826"/>
      <c r="DSP13" s="826"/>
      <c r="DSQ13" s="826"/>
      <c r="DSR13" s="826"/>
      <c r="DSS13" s="826"/>
      <c r="DST13" s="826"/>
      <c r="DSU13" s="826"/>
      <c r="DSV13" s="826"/>
      <c r="DSW13" s="826"/>
      <c r="DSX13" s="826"/>
      <c r="DSY13" s="826"/>
      <c r="DSZ13" s="826"/>
      <c r="DTA13" s="826"/>
      <c r="DTB13" s="826"/>
      <c r="DTC13" s="826"/>
      <c r="DTD13" s="826"/>
      <c r="DTE13" s="826"/>
      <c r="DTF13" s="826"/>
      <c r="DTG13" s="826"/>
      <c r="DTH13" s="826"/>
      <c r="DTI13" s="826"/>
      <c r="DTJ13" s="826"/>
      <c r="DTK13" s="826"/>
      <c r="DTL13" s="826"/>
      <c r="DTM13" s="826"/>
      <c r="DTN13" s="826"/>
      <c r="DTO13" s="826"/>
      <c r="DTP13" s="826"/>
      <c r="DTQ13" s="826"/>
      <c r="DTR13" s="826"/>
      <c r="DTS13" s="826"/>
      <c r="DTT13" s="826"/>
      <c r="DTU13" s="826"/>
      <c r="DTV13" s="826"/>
      <c r="DTW13" s="826"/>
      <c r="DTX13" s="826"/>
      <c r="DTY13" s="826"/>
      <c r="DTZ13" s="826"/>
      <c r="DUA13" s="826"/>
      <c r="DUB13" s="826"/>
      <c r="DUC13" s="826"/>
      <c r="DUD13" s="826"/>
      <c r="DUE13" s="826"/>
      <c r="DUF13" s="826"/>
      <c r="DUG13" s="826"/>
      <c r="DUH13" s="826"/>
      <c r="DUI13" s="826"/>
      <c r="DUJ13" s="826"/>
      <c r="DUK13" s="826"/>
      <c r="DUL13" s="826"/>
      <c r="DUM13" s="826"/>
      <c r="DUN13" s="826"/>
      <c r="DUO13" s="826"/>
      <c r="DUP13" s="826"/>
      <c r="DUQ13" s="826"/>
      <c r="DUR13" s="826"/>
      <c r="DUS13" s="826"/>
      <c r="DUT13" s="826"/>
      <c r="DUU13" s="826"/>
      <c r="DUV13" s="826"/>
      <c r="DUW13" s="826"/>
      <c r="DUX13" s="826"/>
      <c r="DUY13" s="826"/>
      <c r="DUZ13" s="826"/>
      <c r="DVA13" s="826"/>
      <c r="DVB13" s="826"/>
      <c r="DVC13" s="826"/>
      <c r="DVD13" s="826"/>
      <c r="DVE13" s="826"/>
      <c r="DVF13" s="826"/>
      <c r="DVG13" s="826"/>
      <c r="DVH13" s="826"/>
      <c r="DVI13" s="826"/>
      <c r="DVJ13" s="826"/>
      <c r="DVK13" s="826"/>
      <c r="DVL13" s="826"/>
      <c r="DVM13" s="826"/>
      <c r="DVN13" s="826"/>
      <c r="DVO13" s="826"/>
      <c r="DVP13" s="826"/>
      <c r="DVQ13" s="826"/>
      <c r="DVR13" s="826"/>
      <c r="DVS13" s="826"/>
      <c r="DVT13" s="826"/>
      <c r="DVU13" s="826"/>
      <c r="DVV13" s="826"/>
      <c r="DVW13" s="826"/>
      <c r="DVX13" s="826"/>
      <c r="DVY13" s="826"/>
      <c r="DVZ13" s="826"/>
      <c r="DWA13" s="826"/>
      <c r="DWB13" s="826"/>
      <c r="DWC13" s="826"/>
      <c r="DWD13" s="826"/>
      <c r="DWE13" s="826"/>
      <c r="DWF13" s="826"/>
      <c r="DWG13" s="826"/>
      <c r="DWH13" s="826"/>
      <c r="DWI13" s="826"/>
      <c r="DWJ13" s="826"/>
      <c r="DWK13" s="826"/>
      <c r="DWL13" s="826"/>
      <c r="DWM13" s="826"/>
      <c r="DWN13" s="826"/>
      <c r="DWO13" s="826"/>
      <c r="DWP13" s="826"/>
      <c r="DWQ13" s="826"/>
      <c r="DWR13" s="826"/>
      <c r="DWS13" s="826"/>
      <c r="DWT13" s="826"/>
      <c r="DWU13" s="826"/>
      <c r="DWV13" s="826"/>
      <c r="DWW13" s="826"/>
      <c r="DWX13" s="826"/>
      <c r="DWY13" s="826"/>
      <c r="DWZ13" s="826"/>
      <c r="DXA13" s="826"/>
      <c r="DXB13" s="826"/>
      <c r="DXC13" s="826"/>
      <c r="DXD13" s="826"/>
      <c r="DXE13" s="826"/>
      <c r="DXF13" s="826"/>
      <c r="DXG13" s="826"/>
      <c r="DXH13" s="826"/>
      <c r="DXI13" s="826"/>
      <c r="DXJ13" s="826"/>
      <c r="DXK13" s="826"/>
      <c r="DXL13" s="826"/>
      <c r="DXM13" s="826"/>
      <c r="DXN13" s="826"/>
      <c r="DXO13" s="826"/>
      <c r="DXP13" s="826"/>
      <c r="DXQ13" s="826"/>
      <c r="DXR13" s="826"/>
      <c r="DXS13" s="826"/>
      <c r="DXT13" s="826"/>
      <c r="DXU13" s="826"/>
      <c r="DXV13" s="826"/>
      <c r="DXW13" s="826"/>
      <c r="DXX13" s="826"/>
      <c r="DXY13" s="826"/>
      <c r="DXZ13" s="826"/>
      <c r="DYA13" s="826"/>
      <c r="DYB13" s="826"/>
      <c r="DYC13" s="826"/>
      <c r="DYD13" s="826"/>
      <c r="DYE13" s="826"/>
      <c r="DYF13" s="826"/>
      <c r="DYG13" s="826"/>
      <c r="DYH13" s="826"/>
      <c r="DYI13" s="826"/>
      <c r="DYJ13" s="826"/>
      <c r="DYK13" s="826"/>
      <c r="DYL13" s="826"/>
      <c r="DYM13" s="826"/>
      <c r="DYN13" s="826"/>
      <c r="DYO13" s="826"/>
      <c r="DYP13" s="826"/>
      <c r="DYQ13" s="826"/>
      <c r="DYR13" s="826"/>
      <c r="DYS13" s="826"/>
      <c r="DYT13" s="826"/>
      <c r="DYU13" s="826"/>
      <c r="DYV13" s="826"/>
      <c r="DYW13" s="826"/>
      <c r="DYX13" s="826"/>
      <c r="DYY13" s="826"/>
      <c r="DYZ13" s="826"/>
      <c r="DZA13" s="826"/>
      <c r="DZB13" s="826"/>
      <c r="DZC13" s="826"/>
      <c r="DZD13" s="826"/>
      <c r="DZE13" s="826"/>
      <c r="DZF13" s="826"/>
      <c r="DZG13" s="826"/>
      <c r="DZH13" s="826"/>
      <c r="DZI13" s="826"/>
      <c r="DZJ13" s="826"/>
      <c r="DZK13" s="826"/>
      <c r="DZL13" s="826"/>
      <c r="DZM13" s="826"/>
      <c r="DZN13" s="826"/>
      <c r="DZO13" s="826"/>
      <c r="DZP13" s="826"/>
      <c r="DZQ13" s="826"/>
      <c r="DZR13" s="826"/>
      <c r="DZS13" s="826"/>
      <c r="DZT13" s="826"/>
      <c r="DZU13" s="826"/>
      <c r="DZV13" s="826"/>
      <c r="DZW13" s="826"/>
      <c r="DZX13" s="826"/>
      <c r="DZY13" s="826"/>
      <c r="DZZ13" s="826"/>
      <c r="EAA13" s="826"/>
      <c r="EAB13" s="826"/>
      <c r="EAC13" s="826"/>
      <c r="EAD13" s="826"/>
      <c r="EAE13" s="826"/>
      <c r="EAF13" s="826"/>
      <c r="EAG13" s="826"/>
      <c r="EAH13" s="826"/>
      <c r="EAI13" s="826"/>
      <c r="EAJ13" s="826"/>
      <c r="EAK13" s="826"/>
      <c r="EAL13" s="826"/>
      <c r="EAM13" s="826"/>
      <c r="EAN13" s="826"/>
      <c r="EAO13" s="826"/>
      <c r="EAP13" s="826"/>
      <c r="EAQ13" s="826"/>
      <c r="EAR13" s="826"/>
      <c r="EAS13" s="826"/>
      <c r="EAT13" s="826"/>
      <c r="EAU13" s="826"/>
      <c r="EAV13" s="826"/>
      <c r="EAW13" s="826"/>
      <c r="EAX13" s="826"/>
      <c r="EAY13" s="826"/>
      <c r="EAZ13" s="826"/>
      <c r="EBA13" s="826"/>
      <c r="EBB13" s="826"/>
      <c r="EBC13" s="826"/>
      <c r="EBD13" s="826"/>
      <c r="EBE13" s="826"/>
      <c r="EBF13" s="826"/>
      <c r="EBG13" s="826"/>
      <c r="EBH13" s="826"/>
      <c r="EBI13" s="826"/>
      <c r="EBJ13" s="826"/>
      <c r="EBK13" s="826"/>
      <c r="EBL13" s="826"/>
      <c r="EBM13" s="826"/>
      <c r="EBN13" s="826"/>
      <c r="EBO13" s="826"/>
      <c r="EBP13" s="826"/>
      <c r="EBQ13" s="826"/>
      <c r="EBR13" s="826"/>
      <c r="EBS13" s="826"/>
      <c r="EBT13" s="826"/>
      <c r="EBU13" s="826"/>
      <c r="EBV13" s="826"/>
      <c r="EBW13" s="826"/>
      <c r="EBX13" s="826"/>
      <c r="EBY13" s="826"/>
      <c r="EBZ13" s="826"/>
      <c r="ECA13" s="826"/>
      <c r="ECB13" s="826"/>
      <c r="ECC13" s="826"/>
      <c r="ECD13" s="826"/>
      <c r="ECE13" s="826"/>
      <c r="ECF13" s="826"/>
      <c r="ECG13" s="826"/>
      <c r="ECH13" s="826"/>
      <c r="ECI13" s="826"/>
      <c r="ECJ13" s="826"/>
      <c r="ECK13" s="826"/>
      <c r="ECL13" s="826"/>
      <c r="ECM13" s="826"/>
      <c r="ECN13" s="826"/>
      <c r="ECO13" s="826"/>
      <c r="ECP13" s="826"/>
      <c r="ECQ13" s="826"/>
      <c r="ECR13" s="826"/>
      <c r="ECS13" s="826"/>
      <c r="ECT13" s="826"/>
      <c r="ECU13" s="826"/>
      <c r="ECV13" s="826"/>
      <c r="ECW13" s="826"/>
      <c r="ECX13" s="826"/>
      <c r="ECY13" s="826"/>
      <c r="ECZ13" s="826"/>
      <c r="EDA13" s="826"/>
      <c r="EDB13" s="826"/>
      <c r="EDC13" s="826"/>
      <c r="EDD13" s="826"/>
      <c r="EDE13" s="826"/>
      <c r="EDF13" s="826"/>
      <c r="EDG13" s="826"/>
      <c r="EDH13" s="826"/>
      <c r="EDI13" s="826"/>
      <c r="EDJ13" s="826"/>
      <c r="EDK13" s="826"/>
      <c r="EDL13" s="826"/>
      <c r="EDM13" s="826"/>
      <c r="EDN13" s="826"/>
      <c r="EDO13" s="826"/>
      <c r="EDP13" s="826"/>
      <c r="EDQ13" s="826"/>
      <c r="EDR13" s="826"/>
      <c r="EDS13" s="826"/>
      <c r="EDT13" s="826"/>
      <c r="EDU13" s="826"/>
      <c r="EDV13" s="826"/>
      <c r="EDW13" s="826"/>
      <c r="EDX13" s="826"/>
      <c r="EDY13" s="826"/>
      <c r="EDZ13" s="826"/>
      <c r="EEA13" s="826"/>
      <c r="EEB13" s="826"/>
      <c r="EEC13" s="826"/>
      <c r="EED13" s="826"/>
      <c r="EEE13" s="826"/>
      <c r="EEF13" s="826"/>
      <c r="EEG13" s="826"/>
      <c r="EEH13" s="826"/>
      <c r="EEI13" s="826"/>
      <c r="EEJ13" s="826"/>
      <c r="EEK13" s="826"/>
      <c r="EEL13" s="826"/>
      <c r="EEM13" s="826"/>
      <c r="EEN13" s="826"/>
      <c r="EEO13" s="826"/>
      <c r="EEP13" s="826"/>
      <c r="EEQ13" s="826"/>
      <c r="EER13" s="826"/>
      <c r="EES13" s="826"/>
      <c r="EET13" s="826"/>
      <c r="EEU13" s="826"/>
      <c r="EEV13" s="826"/>
      <c r="EEW13" s="826"/>
      <c r="EEX13" s="826"/>
      <c r="EEY13" s="826"/>
      <c r="EEZ13" s="826"/>
      <c r="EFA13" s="826"/>
      <c r="EFB13" s="826"/>
      <c r="EFC13" s="826"/>
      <c r="EFD13" s="826"/>
      <c r="EFE13" s="826"/>
      <c r="EFF13" s="826"/>
      <c r="EFG13" s="826"/>
      <c r="EFH13" s="826"/>
      <c r="EFI13" s="826"/>
      <c r="EFJ13" s="826"/>
      <c r="EFK13" s="826"/>
      <c r="EFL13" s="826"/>
      <c r="EFM13" s="826"/>
      <c r="EFN13" s="826"/>
      <c r="EFO13" s="826"/>
      <c r="EFP13" s="826"/>
      <c r="EFQ13" s="826"/>
      <c r="EFR13" s="826"/>
      <c r="EFS13" s="826"/>
      <c r="EFT13" s="826"/>
      <c r="EFU13" s="826"/>
      <c r="EFV13" s="826"/>
      <c r="EFW13" s="826"/>
      <c r="EFX13" s="826"/>
      <c r="EFY13" s="826"/>
      <c r="EFZ13" s="826"/>
      <c r="EGA13" s="826"/>
      <c r="EGB13" s="826"/>
      <c r="EGC13" s="826"/>
      <c r="EGD13" s="826"/>
      <c r="EGE13" s="826"/>
      <c r="EGF13" s="826"/>
      <c r="EGG13" s="826"/>
      <c r="EGH13" s="826"/>
      <c r="EGI13" s="826"/>
      <c r="EGJ13" s="826"/>
      <c r="EGK13" s="826"/>
      <c r="EGL13" s="826"/>
      <c r="EGM13" s="826"/>
      <c r="EGN13" s="826"/>
      <c r="EGO13" s="826"/>
      <c r="EGP13" s="826"/>
      <c r="EGQ13" s="826"/>
      <c r="EGR13" s="826"/>
      <c r="EGS13" s="826"/>
      <c r="EGT13" s="826"/>
      <c r="EGU13" s="826"/>
      <c r="EGV13" s="826"/>
      <c r="EGW13" s="826"/>
      <c r="EGX13" s="826"/>
      <c r="EGY13" s="826"/>
      <c r="EGZ13" s="826"/>
      <c r="EHA13" s="826"/>
      <c r="EHB13" s="826"/>
      <c r="EHC13" s="826"/>
      <c r="EHD13" s="826"/>
      <c r="EHE13" s="826"/>
      <c r="EHF13" s="826"/>
      <c r="EHG13" s="826"/>
      <c r="EHH13" s="826"/>
      <c r="EHI13" s="826"/>
      <c r="EHJ13" s="826"/>
      <c r="EHK13" s="826"/>
      <c r="EHL13" s="826"/>
      <c r="EHM13" s="826"/>
      <c r="EHN13" s="826"/>
      <c r="EHO13" s="826"/>
      <c r="EHP13" s="826"/>
      <c r="EHQ13" s="826"/>
      <c r="EHR13" s="826"/>
      <c r="EHS13" s="826"/>
      <c r="EHT13" s="826"/>
      <c r="EHU13" s="826"/>
      <c r="EHV13" s="826"/>
      <c r="EHW13" s="826"/>
      <c r="EHX13" s="826"/>
      <c r="EHY13" s="826"/>
      <c r="EHZ13" s="826"/>
      <c r="EIA13" s="826"/>
      <c r="EIB13" s="826"/>
      <c r="EIC13" s="826"/>
      <c r="EID13" s="826"/>
      <c r="EIE13" s="826"/>
      <c r="EIF13" s="826"/>
      <c r="EIG13" s="826"/>
      <c r="EIH13" s="826"/>
      <c r="EII13" s="826"/>
      <c r="EIJ13" s="826"/>
      <c r="EIK13" s="826"/>
      <c r="EIL13" s="826"/>
      <c r="EIM13" s="826"/>
      <c r="EIN13" s="826"/>
      <c r="EIO13" s="826"/>
      <c r="EIP13" s="826"/>
      <c r="EIQ13" s="826"/>
      <c r="EIR13" s="826"/>
      <c r="EIS13" s="826"/>
      <c r="EIT13" s="826"/>
      <c r="EIU13" s="826"/>
      <c r="EIV13" s="826"/>
      <c r="EIW13" s="826"/>
      <c r="EIX13" s="826"/>
      <c r="EIY13" s="826"/>
      <c r="EIZ13" s="826"/>
      <c r="EJA13" s="826"/>
      <c r="EJB13" s="826"/>
      <c r="EJC13" s="826"/>
      <c r="EJD13" s="826"/>
      <c r="EJE13" s="826"/>
      <c r="EJF13" s="826"/>
      <c r="EJG13" s="826"/>
      <c r="EJH13" s="826"/>
      <c r="EJI13" s="826"/>
      <c r="EJJ13" s="826"/>
      <c r="EJK13" s="826"/>
      <c r="EJL13" s="826"/>
      <c r="EJM13" s="826"/>
      <c r="EJN13" s="826"/>
      <c r="EJO13" s="826"/>
      <c r="EJP13" s="826"/>
      <c r="EJQ13" s="826"/>
      <c r="EJR13" s="826"/>
      <c r="EJS13" s="826"/>
      <c r="EJT13" s="826"/>
      <c r="EJU13" s="826"/>
      <c r="EJV13" s="826"/>
      <c r="EJW13" s="826"/>
      <c r="EJX13" s="826"/>
      <c r="EJY13" s="826"/>
      <c r="EJZ13" s="826"/>
      <c r="EKA13" s="826"/>
      <c r="EKB13" s="826"/>
      <c r="EKC13" s="826"/>
      <c r="EKD13" s="826"/>
      <c r="EKE13" s="826"/>
      <c r="EKF13" s="826"/>
      <c r="EKG13" s="826"/>
      <c r="EKH13" s="826"/>
      <c r="EKI13" s="826"/>
      <c r="EKJ13" s="826"/>
      <c r="EKK13" s="826"/>
      <c r="EKL13" s="826"/>
      <c r="EKM13" s="826"/>
      <c r="EKN13" s="826"/>
      <c r="EKO13" s="826"/>
      <c r="EKP13" s="826"/>
      <c r="EKQ13" s="826"/>
      <c r="EKR13" s="826"/>
      <c r="EKS13" s="826"/>
      <c r="EKT13" s="826"/>
      <c r="EKU13" s="826"/>
      <c r="EKV13" s="826"/>
      <c r="EKW13" s="826"/>
      <c r="EKX13" s="826"/>
      <c r="EKY13" s="826"/>
      <c r="EKZ13" s="826"/>
      <c r="ELA13" s="826"/>
      <c r="ELB13" s="826"/>
      <c r="ELC13" s="826"/>
      <c r="ELD13" s="826"/>
      <c r="ELE13" s="826"/>
      <c r="ELF13" s="826"/>
      <c r="ELG13" s="826"/>
      <c r="ELH13" s="826"/>
      <c r="ELI13" s="826"/>
      <c r="ELJ13" s="826"/>
      <c r="ELK13" s="826"/>
      <c r="ELL13" s="826"/>
      <c r="ELM13" s="826"/>
      <c r="ELN13" s="826"/>
      <c r="ELO13" s="826"/>
      <c r="ELP13" s="826"/>
      <c r="ELQ13" s="826"/>
      <c r="ELR13" s="826"/>
      <c r="ELS13" s="826"/>
      <c r="ELT13" s="826"/>
      <c r="ELU13" s="826"/>
      <c r="ELV13" s="826"/>
      <c r="ELW13" s="826"/>
      <c r="ELX13" s="826"/>
      <c r="ELY13" s="826"/>
      <c r="ELZ13" s="826"/>
      <c r="EMA13" s="826"/>
      <c r="EMB13" s="826"/>
      <c r="EMC13" s="826"/>
      <c r="EMD13" s="826"/>
      <c r="EME13" s="826"/>
      <c r="EMF13" s="826"/>
      <c r="EMG13" s="826"/>
      <c r="EMH13" s="826"/>
      <c r="EMI13" s="826"/>
      <c r="EMJ13" s="826"/>
      <c r="EMK13" s="826"/>
      <c r="EML13" s="826"/>
      <c r="EMM13" s="826"/>
      <c r="EMN13" s="826"/>
      <c r="EMO13" s="826"/>
      <c r="EMP13" s="826"/>
      <c r="EMQ13" s="826"/>
      <c r="EMR13" s="826"/>
      <c r="EMS13" s="826"/>
      <c r="EMT13" s="826"/>
      <c r="EMU13" s="826"/>
      <c r="EMV13" s="826"/>
      <c r="EMW13" s="826"/>
      <c r="EMX13" s="826"/>
      <c r="EMY13" s="826"/>
      <c r="EMZ13" s="826"/>
      <c r="ENA13" s="826"/>
      <c r="ENB13" s="826"/>
      <c r="ENC13" s="826"/>
      <c r="END13" s="826"/>
      <c r="ENE13" s="826"/>
      <c r="ENF13" s="826"/>
      <c r="ENG13" s="826"/>
      <c r="ENH13" s="826"/>
      <c r="ENI13" s="826"/>
      <c r="ENJ13" s="826"/>
      <c r="ENK13" s="826"/>
      <c r="ENL13" s="826"/>
      <c r="ENM13" s="826"/>
      <c r="ENN13" s="826"/>
      <c r="ENO13" s="826"/>
      <c r="ENP13" s="826"/>
      <c r="ENQ13" s="826"/>
      <c r="ENR13" s="826"/>
      <c r="ENS13" s="826"/>
      <c r="ENT13" s="826"/>
      <c r="ENU13" s="826"/>
      <c r="ENV13" s="826"/>
      <c r="ENW13" s="826"/>
      <c r="ENX13" s="826"/>
      <c r="ENY13" s="826"/>
      <c r="ENZ13" s="826"/>
      <c r="EOA13" s="826"/>
      <c r="EOB13" s="826"/>
      <c r="EOC13" s="826"/>
      <c r="EOD13" s="826"/>
      <c r="EOE13" s="826"/>
      <c r="EOF13" s="826"/>
      <c r="EOG13" s="826"/>
      <c r="EOH13" s="826"/>
      <c r="EOI13" s="826"/>
      <c r="EOJ13" s="826"/>
      <c r="EOK13" s="826"/>
      <c r="EOL13" s="826"/>
      <c r="EOM13" s="826"/>
      <c r="EON13" s="826"/>
      <c r="EOO13" s="826"/>
      <c r="EOP13" s="826"/>
      <c r="EOQ13" s="826"/>
      <c r="EOR13" s="826"/>
      <c r="EOS13" s="826"/>
      <c r="EOT13" s="826"/>
      <c r="EOU13" s="826"/>
      <c r="EOV13" s="826"/>
      <c r="EOW13" s="826"/>
      <c r="EOX13" s="826"/>
      <c r="EOY13" s="826"/>
      <c r="EOZ13" s="826"/>
      <c r="EPA13" s="826"/>
      <c r="EPB13" s="826"/>
      <c r="EPC13" s="826"/>
      <c r="EPD13" s="826"/>
      <c r="EPE13" s="826"/>
      <c r="EPF13" s="826"/>
      <c r="EPG13" s="826"/>
      <c r="EPH13" s="826"/>
      <c r="EPI13" s="826"/>
      <c r="EPJ13" s="826"/>
      <c r="EPK13" s="826"/>
      <c r="EPL13" s="826"/>
      <c r="EPM13" s="826"/>
      <c r="EPN13" s="826"/>
      <c r="EPO13" s="826"/>
      <c r="EPP13" s="826"/>
      <c r="EPQ13" s="826"/>
      <c r="EPR13" s="826"/>
      <c r="EPS13" s="826"/>
      <c r="EPT13" s="826"/>
      <c r="EPU13" s="826"/>
      <c r="EPV13" s="826"/>
      <c r="EPW13" s="826"/>
      <c r="EPX13" s="826"/>
      <c r="EPY13" s="826"/>
      <c r="EPZ13" s="826"/>
      <c r="EQA13" s="826"/>
      <c r="EQB13" s="826"/>
      <c r="EQC13" s="826"/>
      <c r="EQD13" s="826"/>
      <c r="EQE13" s="826"/>
      <c r="EQF13" s="826"/>
      <c r="EQG13" s="826"/>
      <c r="EQH13" s="826"/>
      <c r="EQI13" s="826"/>
      <c r="EQJ13" s="826"/>
      <c r="EQK13" s="826"/>
      <c r="EQL13" s="826"/>
      <c r="EQM13" s="826"/>
      <c r="EQN13" s="826"/>
      <c r="EQO13" s="826"/>
      <c r="EQP13" s="826"/>
      <c r="EQQ13" s="826"/>
      <c r="EQR13" s="826"/>
      <c r="EQS13" s="826"/>
      <c r="EQT13" s="826"/>
      <c r="EQU13" s="826"/>
      <c r="EQV13" s="826"/>
      <c r="EQW13" s="826"/>
      <c r="EQX13" s="826"/>
      <c r="EQY13" s="826"/>
      <c r="EQZ13" s="826"/>
      <c r="ERA13" s="826"/>
      <c r="ERB13" s="826"/>
      <c r="ERC13" s="826"/>
      <c r="ERD13" s="826"/>
      <c r="ERE13" s="826"/>
      <c r="ERF13" s="826"/>
      <c r="ERG13" s="826"/>
      <c r="ERH13" s="826"/>
      <c r="ERI13" s="826"/>
      <c r="ERJ13" s="826"/>
      <c r="ERK13" s="826"/>
      <c r="ERL13" s="826"/>
      <c r="ERM13" s="826"/>
      <c r="ERN13" s="826"/>
      <c r="ERO13" s="826"/>
      <c r="ERP13" s="826"/>
      <c r="ERQ13" s="826"/>
      <c r="ERR13" s="826"/>
      <c r="ERS13" s="826"/>
      <c r="ERT13" s="826"/>
      <c r="ERU13" s="826"/>
      <c r="ERV13" s="826"/>
      <c r="ERW13" s="826"/>
      <c r="ERX13" s="826"/>
      <c r="ERY13" s="826"/>
      <c r="ERZ13" s="826"/>
      <c r="ESA13" s="826"/>
      <c r="ESB13" s="826"/>
      <c r="ESC13" s="826"/>
      <c r="ESD13" s="826"/>
      <c r="ESE13" s="826"/>
      <c r="ESF13" s="826"/>
      <c r="ESG13" s="826"/>
      <c r="ESH13" s="826"/>
      <c r="ESI13" s="826"/>
      <c r="ESJ13" s="826"/>
      <c r="ESK13" s="826"/>
      <c r="ESL13" s="826"/>
      <c r="ESM13" s="826"/>
      <c r="ESN13" s="826"/>
      <c r="ESO13" s="826"/>
      <c r="ESP13" s="826"/>
      <c r="ESQ13" s="826"/>
      <c r="ESR13" s="826"/>
      <c r="ESS13" s="826"/>
      <c r="EST13" s="826"/>
      <c r="ESU13" s="826"/>
      <c r="ESV13" s="826"/>
      <c r="ESW13" s="826"/>
      <c r="ESX13" s="826"/>
      <c r="ESY13" s="826"/>
      <c r="ESZ13" s="826"/>
      <c r="ETA13" s="826"/>
      <c r="ETB13" s="826"/>
      <c r="ETC13" s="826"/>
      <c r="ETD13" s="826"/>
      <c r="ETE13" s="826"/>
      <c r="ETF13" s="826"/>
      <c r="ETG13" s="826"/>
      <c r="ETH13" s="826"/>
      <c r="ETI13" s="826"/>
      <c r="ETJ13" s="826"/>
      <c r="ETK13" s="826"/>
      <c r="ETL13" s="826"/>
      <c r="ETM13" s="826"/>
      <c r="ETN13" s="826"/>
      <c r="ETO13" s="826"/>
      <c r="ETP13" s="826"/>
      <c r="ETQ13" s="826"/>
      <c r="ETR13" s="826"/>
      <c r="ETS13" s="826"/>
      <c r="ETT13" s="826"/>
      <c r="ETU13" s="826"/>
      <c r="ETV13" s="826"/>
      <c r="ETW13" s="826"/>
      <c r="ETX13" s="826"/>
      <c r="ETY13" s="826"/>
      <c r="ETZ13" s="826"/>
      <c r="EUA13" s="826"/>
      <c r="EUB13" s="826"/>
      <c r="EUC13" s="826"/>
      <c r="EUD13" s="826"/>
      <c r="EUE13" s="826"/>
      <c r="EUF13" s="826"/>
      <c r="EUG13" s="826"/>
      <c r="EUH13" s="826"/>
      <c r="EUI13" s="826"/>
      <c r="EUJ13" s="826"/>
      <c r="EUK13" s="826"/>
      <c r="EUL13" s="826"/>
      <c r="EUM13" s="826"/>
      <c r="EUN13" s="826"/>
      <c r="EUO13" s="826"/>
      <c r="EUP13" s="826"/>
      <c r="EUQ13" s="826"/>
      <c r="EUR13" s="826"/>
      <c r="EUS13" s="826"/>
      <c r="EUT13" s="826"/>
      <c r="EUU13" s="826"/>
      <c r="EUV13" s="826"/>
      <c r="EUW13" s="826"/>
      <c r="EUX13" s="826"/>
      <c r="EUY13" s="826"/>
      <c r="EUZ13" s="826"/>
      <c r="EVA13" s="826"/>
      <c r="EVB13" s="826"/>
      <c r="EVC13" s="826"/>
      <c r="EVD13" s="826"/>
      <c r="EVE13" s="826"/>
      <c r="EVF13" s="826"/>
      <c r="EVG13" s="826"/>
      <c r="EVH13" s="826"/>
      <c r="EVI13" s="826"/>
      <c r="EVJ13" s="826"/>
      <c r="EVK13" s="826"/>
      <c r="EVL13" s="826"/>
      <c r="EVM13" s="826"/>
      <c r="EVN13" s="826"/>
      <c r="EVO13" s="826"/>
      <c r="EVP13" s="826"/>
      <c r="EVQ13" s="826"/>
      <c r="EVR13" s="826"/>
      <c r="EVS13" s="826"/>
      <c r="EVT13" s="826"/>
      <c r="EVU13" s="826"/>
      <c r="EVV13" s="826"/>
      <c r="EVW13" s="826"/>
      <c r="EVX13" s="826"/>
      <c r="EVY13" s="826"/>
      <c r="EVZ13" s="826"/>
      <c r="EWA13" s="826"/>
      <c r="EWB13" s="826"/>
      <c r="EWC13" s="826"/>
      <c r="EWD13" s="826"/>
      <c r="EWE13" s="826"/>
      <c r="EWF13" s="826"/>
      <c r="EWG13" s="826"/>
      <c r="EWH13" s="826"/>
      <c r="EWI13" s="826"/>
      <c r="EWJ13" s="826"/>
      <c r="EWK13" s="826"/>
      <c r="EWL13" s="826"/>
      <c r="EWM13" s="826"/>
      <c r="EWN13" s="826"/>
      <c r="EWO13" s="826"/>
      <c r="EWP13" s="826"/>
      <c r="EWQ13" s="826"/>
      <c r="EWR13" s="826"/>
      <c r="EWS13" s="826"/>
      <c r="EWT13" s="826"/>
      <c r="EWU13" s="826"/>
      <c r="EWV13" s="826"/>
      <c r="EWW13" s="826"/>
      <c r="EWX13" s="826"/>
      <c r="EWY13" s="826"/>
      <c r="EWZ13" s="826"/>
      <c r="EXA13" s="826"/>
      <c r="EXB13" s="826"/>
      <c r="EXC13" s="826"/>
      <c r="EXD13" s="826"/>
      <c r="EXE13" s="826"/>
      <c r="EXF13" s="826"/>
      <c r="EXG13" s="826"/>
      <c r="EXH13" s="826"/>
      <c r="EXI13" s="826"/>
      <c r="EXJ13" s="826"/>
      <c r="EXK13" s="826"/>
      <c r="EXL13" s="826"/>
      <c r="EXM13" s="826"/>
      <c r="EXN13" s="826"/>
      <c r="EXO13" s="826"/>
      <c r="EXP13" s="826"/>
      <c r="EXQ13" s="826"/>
      <c r="EXR13" s="826"/>
      <c r="EXS13" s="826"/>
      <c r="EXT13" s="826"/>
      <c r="EXU13" s="826"/>
      <c r="EXV13" s="826"/>
      <c r="EXW13" s="826"/>
      <c r="EXX13" s="826"/>
      <c r="EXY13" s="826"/>
      <c r="EXZ13" s="826"/>
      <c r="EYA13" s="826"/>
      <c r="EYB13" s="826"/>
      <c r="EYC13" s="826"/>
      <c r="EYD13" s="826"/>
      <c r="EYE13" s="826"/>
      <c r="EYF13" s="826"/>
      <c r="EYG13" s="826"/>
      <c r="EYH13" s="826"/>
      <c r="EYI13" s="826"/>
      <c r="EYJ13" s="826"/>
      <c r="EYK13" s="826"/>
      <c r="EYL13" s="826"/>
      <c r="EYM13" s="826"/>
      <c r="EYN13" s="826"/>
      <c r="EYO13" s="826"/>
      <c r="EYP13" s="826"/>
      <c r="EYQ13" s="826"/>
      <c r="EYR13" s="826"/>
      <c r="EYS13" s="826"/>
      <c r="EYT13" s="826"/>
      <c r="EYU13" s="826"/>
      <c r="EYV13" s="826"/>
      <c r="EYW13" s="826"/>
      <c r="EYX13" s="826"/>
      <c r="EYY13" s="826"/>
      <c r="EYZ13" s="826"/>
      <c r="EZA13" s="826"/>
      <c r="EZB13" s="826"/>
      <c r="EZC13" s="826"/>
      <c r="EZD13" s="826"/>
      <c r="EZE13" s="826"/>
      <c r="EZF13" s="826"/>
      <c r="EZG13" s="826"/>
      <c r="EZH13" s="826"/>
      <c r="EZI13" s="826"/>
      <c r="EZJ13" s="826"/>
      <c r="EZK13" s="826"/>
      <c r="EZL13" s="826"/>
      <c r="EZM13" s="826"/>
      <c r="EZN13" s="826"/>
      <c r="EZO13" s="826"/>
      <c r="EZP13" s="826"/>
      <c r="EZQ13" s="826"/>
      <c r="EZR13" s="826"/>
      <c r="EZS13" s="826"/>
      <c r="EZT13" s="826"/>
      <c r="EZU13" s="826"/>
      <c r="EZV13" s="826"/>
      <c r="EZW13" s="826"/>
      <c r="EZX13" s="826"/>
      <c r="EZY13" s="826"/>
      <c r="EZZ13" s="826"/>
      <c r="FAA13" s="826"/>
      <c r="FAB13" s="826"/>
      <c r="FAC13" s="826"/>
      <c r="FAD13" s="826"/>
      <c r="FAE13" s="826"/>
      <c r="FAF13" s="826"/>
      <c r="FAG13" s="826"/>
      <c r="FAH13" s="826"/>
      <c r="FAI13" s="826"/>
      <c r="FAJ13" s="826"/>
      <c r="FAK13" s="826"/>
      <c r="FAL13" s="826"/>
      <c r="FAM13" s="826"/>
      <c r="FAN13" s="826"/>
      <c r="FAO13" s="826"/>
      <c r="FAP13" s="826"/>
      <c r="FAQ13" s="826"/>
      <c r="FAR13" s="826"/>
      <c r="FAS13" s="826"/>
      <c r="FAT13" s="826"/>
      <c r="FAU13" s="826"/>
      <c r="FAV13" s="826"/>
      <c r="FAW13" s="826"/>
      <c r="FAX13" s="826"/>
      <c r="FAY13" s="826"/>
      <c r="FAZ13" s="826"/>
      <c r="FBA13" s="826"/>
      <c r="FBB13" s="826"/>
      <c r="FBC13" s="826"/>
      <c r="FBD13" s="826"/>
      <c r="FBE13" s="826"/>
      <c r="FBF13" s="826"/>
      <c r="FBG13" s="826"/>
      <c r="FBH13" s="826"/>
      <c r="FBI13" s="826"/>
      <c r="FBJ13" s="826"/>
      <c r="FBK13" s="826"/>
      <c r="FBL13" s="826"/>
      <c r="FBM13" s="826"/>
      <c r="FBN13" s="826"/>
      <c r="FBO13" s="826"/>
      <c r="FBP13" s="826"/>
      <c r="FBQ13" s="826"/>
      <c r="FBR13" s="826"/>
      <c r="FBS13" s="826"/>
      <c r="FBT13" s="826"/>
      <c r="FBU13" s="826"/>
      <c r="FBV13" s="826"/>
      <c r="FBW13" s="826"/>
      <c r="FBX13" s="826"/>
      <c r="FBY13" s="826"/>
      <c r="FBZ13" s="826"/>
      <c r="FCA13" s="826"/>
      <c r="FCB13" s="826"/>
      <c r="FCC13" s="826"/>
      <c r="FCD13" s="826"/>
      <c r="FCE13" s="826"/>
      <c r="FCF13" s="826"/>
      <c r="FCG13" s="826"/>
      <c r="FCH13" s="826"/>
      <c r="FCI13" s="826"/>
      <c r="FCJ13" s="826"/>
      <c r="FCK13" s="826"/>
      <c r="FCL13" s="826"/>
      <c r="FCM13" s="826"/>
      <c r="FCN13" s="826"/>
      <c r="FCO13" s="826"/>
      <c r="FCP13" s="826"/>
      <c r="FCQ13" s="826"/>
      <c r="FCR13" s="826"/>
      <c r="FCS13" s="826"/>
      <c r="FCT13" s="826"/>
      <c r="FCU13" s="826"/>
      <c r="FCV13" s="826"/>
      <c r="FCW13" s="826"/>
      <c r="FCX13" s="826"/>
      <c r="FCY13" s="826"/>
      <c r="FCZ13" s="826"/>
      <c r="FDA13" s="826"/>
      <c r="FDB13" s="826"/>
      <c r="FDC13" s="826"/>
      <c r="FDD13" s="826"/>
      <c r="FDE13" s="826"/>
      <c r="FDF13" s="826"/>
      <c r="FDG13" s="826"/>
      <c r="FDH13" s="826"/>
      <c r="FDI13" s="826"/>
      <c r="FDJ13" s="826"/>
      <c r="FDK13" s="826"/>
      <c r="FDL13" s="826"/>
      <c r="FDM13" s="826"/>
      <c r="FDN13" s="826"/>
      <c r="FDO13" s="826"/>
      <c r="FDP13" s="826"/>
      <c r="FDQ13" s="826"/>
      <c r="FDR13" s="826"/>
      <c r="FDS13" s="826"/>
      <c r="FDT13" s="826"/>
      <c r="FDU13" s="826"/>
      <c r="FDV13" s="826"/>
      <c r="FDW13" s="826"/>
      <c r="FDX13" s="826"/>
      <c r="FDY13" s="826"/>
      <c r="FDZ13" s="826"/>
      <c r="FEA13" s="826"/>
      <c r="FEB13" s="826"/>
      <c r="FEC13" s="826"/>
      <c r="FED13" s="826"/>
      <c r="FEE13" s="826"/>
      <c r="FEF13" s="826"/>
      <c r="FEG13" s="826"/>
      <c r="FEH13" s="826"/>
      <c r="FEI13" s="826"/>
      <c r="FEJ13" s="826"/>
      <c r="FEK13" s="826"/>
      <c r="FEL13" s="826"/>
      <c r="FEM13" s="826"/>
      <c r="FEN13" s="826"/>
      <c r="FEO13" s="826"/>
      <c r="FEP13" s="826"/>
      <c r="FEQ13" s="826"/>
      <c r="FER13" s="826"/>
      <c r="FES13" s="826"/>
      <c r="FET13" s="826"/>
      <c r="FEU13" s="826"/>
      <c r="FEV13" s="826"/>
      <c r="FEW13" s="826"/>
      <c r="FEX13" s="826"/>
      <c r="FEY13" s="826"/>
      <c r="FEZ13" s="826"/>
      <c r="FFA13" s="826"/>
      <c r="FFB13" s="826"/>
      <c r="FFC13" s="826"/>
      <c r="FFD13" s="826"/>
      <c r="FFE13" s="826"/>
      <c r="FFF13" s="826"/>
      <c r="FFG13" s="826"/>
      <c r="FFH13" s="826"/>
      <c r="FFI13" s="826"/>
      <c r="FFJ13" s="826"/>
      <c r="FFK13" s="826"/>
      <c r="FFL13" s="826"/>
      <c r="FFM13" s="826"/>
      <c r="FFN13" s="826"/>
      <c r="FFO13" s="826"/>
      <c r="FFP13" s="826"/>
      <c r="FFQ13" s="826"/>
      <c r="FFR13" s="826"/>
      <c r="FFS13" s="826"/>
      <c r="FFT13" s="826"/>
      <c r="FFU13" s="826"/>
      <c r="FFV13" s="826"/>
      <c r="FFW13" s="826"/>
      <c r="FFX13" s="826"/>
      <c r="FFY13" s="826"/>
      <c r="FFZ13" s="826"/>
      <c r="FGA13" s="826"/>
      <c r="FGB13" s="826"/>
      <c r="FGC13" s="826"/>
      <c r="FGD13" s="826"/>
      <c r="FGE13" s="826"/>
      <c r="FGF13" s="826"/>
      <c r="FGG13" s="826"/>
      <c r="FGH13" s="826"/>
      <c r="FGI13" s="826"/>
      <c r="FGJ13" s="826"/>
      <c r="FGK13" s="826"/>
      <c r="FGL13" s="826"/>
      <c r="FGM13" s="826"/>
      <c r="FGN13" s="826"/>
      <c r="FGO13" s="826"/>
      <c r="FGP13" s="826"/>
      <c r="FGQ13" s="826"/>
      <c r="FGR13" s="826"/>
      <c r="FGS13" s="826"/>
      <c r="FGT13" s="826"/>
      <c r="FGU13" s="826"/>
      <c r="FGV13" s="826"/>
      <c r="FGW13" s="826"/>
      <c r="FGX13" s="826"/>
      <c r="FGY13" s="826"/>
      <c r="FGZ13" s="826"/>
      <c r="FHA13" s="826"/>
      <c r="FHB13" s="826"/>
      <c r="FHC13" s="826"/>
      <c r="FHD13" s="826"/>
      <c r="FHE13" s="826"/>
      <c r="FHF13" s="826"/>
      <c r="FHG13" s="826"/>
      <c r="FHH13" s="826"/>
      <c r="FHI13" s="826"/>
      <c r="FHJ13" s="826"/>
      <c r="FHK13" s="826"/>
      <c r="FHL13" s="826"/>
      <c r="FHM13" s="826"/>
      <c r="FHN13" s="826"/>
      <c r="FHO13" s="826"/>
      <c r="FHP13" s="826"/>
      <c r="FHQ13" s="826"/>
      <c r="FHR13" s="826"/>
      <c r="FHS13" s="826"/>
      <c r="FHT13" s="826"/>
      <c r="FHU13" s="826"/>
      <c r="FHV13" s="826"/>
      <c r="FHW13" s="826"/>
      <c r="FHX13" s="826"/>
      <c r="FHY13" s="826"/>
      <c r="FHZ13" s="826"/>
      <c r="FIA13" s="826"/>
      <c r="FIB13" s="826"/>
      <c r="FIC13" s="826"/>
      <c r="FID13" s="826"/>
      <c r="FIE13" s="826"/>
      <c r="FIF13" s="826"/>
      <c r="FIG13" s="826"/>
      <c r="FIH13" s="826"/>
      <c r="FII13" s="826"/>
      <c r="FIJ13" s="826"/>
      <c r="FIK13" s="826"/>
      <c r="FIL13" s="826"/>
      <c r="FIM13" s="826"/>
      <c r="FIN13" s="826"/>
      <c r="FIO13" s="826"/>
      <c r="FIP13" s="826"/>
      <c r="FIQ13" s="826"/>
      <c r="FIR13" s="826"/>
      <c r="FIS13" s="826"/>
      <c r="FIT13" s="826"/>
      <c r="FIU13" s="826"/>
      <c r="FIV13" s="826"/>
      <c r="FIW13" s="826"/>
      <c r="FIX13" s="826"/>
      <c r="FIY13" s="826"/>
      <c r="FIZ13" s="826"/>
      <c r="FJA13" s="826"/>
      <c r="FJB13" s="826"/>
      <c r="FJC13" s="826"/>
      <c r="FJD13" s="826"/>
      <c r="FJE13" s="826"/>
      <c r="FJF13" s="826"/>
      <c r="FJG13" s="826"/>
      <c r="FJH13" s="826"/>
      <c r="FJI13" s="826"/>
      <c r="FJJ13" s="826"/>
      <c r="FJK13" s="826"/>
      <c r="FJL13" s="826"/>
      <c r="FJM13" s="826"/>
      <c r="FJN13" s="826"/>
      <c r="FJO13" s="826"/>
      <c r="FJP13" s="826"/>
      <c r="FJQ13" s="826"/>
      <c r="FJR13" s="826"/>
      <c r="FJS13" s="826"/>
      <c r="FJT13" s="826"/>
      <c r="FJU13" s="826"/>
      <c r="FJV13" s="826"/>
      <c r="FJW13" s="826"/>
      <c r="FJX13" s="826"/>
      <c r="FJY13" s="826"/>
      <c r="FJZ13" s="826"/>
      <c r="FKA13" s="826"/>
      <c r="FKB13" s="826"/>
      <c r="FKC13" s="826"/>
      <c r="FKD13" s="826"/>
      <c r="FKE13" s="826"/>
      <c r="FKF13" s="826"/>
      <c r="FKG13" s="826"/>
      <c r="FKH13" s="826"/>
      <c r="FKI13" s="826"/>
      <c r="FKJ13" s="826"/>
      <c r="FKK13" s="826"/>
      <c r="FKL13" s="826"/>
      <c r="FKM13" s="826"/>
      <c r="FKN13" s="826"/>
      <c r="FKO13" s="826"/>
      <c r="FKP13" s="826"/>
      <c r="FKQ13" s="826"/>
      <c r="FKR13" s="826"/>
      <c r="FKS13" s="826"/>
      <c r="FKT13" s="826"/>
      <c r="FKU13" s="826"/>
      <c r="FKV13" s="826"/>
      <c r="FKW13" s="826"/>
      <c r="FKX13" s="826"/>
      <c r="FKY13" s="826"/>
      <c r="FKZ13" s="826"/>
      <c r="FLA13" s="826"/>
      <c r="FLB13" s="826"/>
      <c r="FLC13" s="826"/>
      <c r="FLD13" s="826"/>
      <c r="FLE13" s="826"/>
      <c r="FLF13" s="826"/>
      <c r="FLG13" s="826"/>
      <c r="FLH13" s="826"/>
      <c r="FLI13" s="826"/>
      <c r="FLJ13" s="826"/>
      <c r="FLK13" s="826"/>
      <c r="FLL13" s="826"/>
      <c r="FLM13" s="826"/>
      <c r="FLN13" s="826"/>
      <c r="FLO13" s="826"/>
      <c r="FLP13" s="826"/>
      <c r="FLQ13" s="826"/>
      <c r="FLR13" s="826"/>
      <c r="FLS13" s="826"/>
      <c r="FLT13" s="826"/>
      <c r="FLU13" s="826"/>
      <c r="FLV13" s="826"/>
      <c r="FLW13" s="826"/>
      <c r="FLX13" s="826"/>
      <c r="FLY13" s="826"/>
      <c r="FLZ13" s="826"/>
      <c r="FMA13" s="826"/>
      <c r="FMB13" s="826"/>
      <c r="FMC13" s="826"/>
      <c r="FMD13" s="826"/>
      <c r="FME13" s="826"/>
      <c r="FMF13" s="826"/>
      <c r="FMG13" s="826"/>
      <c r="FMH13" s="826"/>
      <c r="FMI13" s="826"/>
      <c r="FMJ13" s="826"/>
      <c r="FMK13" s="826"/>
      <c r="FML13" s="826"/>
      <c r="FMM13" s="826"/>
      <c r="FMN13" s="826"/>
      <c r="FMO13" s="826"/>
      <c r="FMP13" s="826"/>
      <c r="FMQ13" s="826"/>
      <c r="FMR13" s="826"/>
      <c r="FMS13" s="826"/>
      <c r="FMT13" s="826"/>
      <c r="FMU13" s="826"/>
      <c r="FMV13" s="826"/>
      <c r="FMW13" s="826"/>
      <c r="FMX13" s="826"/>
      <c r="FMY13" s="826"/>
      <c r="FMZ13" s="826"/>
      <c r="FNA13" s="826"/>
      <c r="FNB13" s="826"/>
      <c r="FNC13" s="826"/>
      <c r="FND13" s="826"/>
      <c r="FNE13" s="826"/>
      <c r="FNF13" s="826"/>
      <c r="FNG13" s="826"/>
      <c r="FNH13" s="826"/>
      <c r="FNI13" s="826"/>
      <c r="FNJ13" s="826"/>
      <c r="FNK13" s="826"/>
      <c r="FNL13" s="826"/>
      <c r="FNM13" s="826"/>
      <c r="FNN13" s="826"/>
      <c r="FNO13" s="826"/>
      <c r="FNP13" s="826"/>
      <c r="FNQ13" s="826"/>
      <c r="FNR13" s="826"/>
      <c r="FNS13" s="826"/>
      <c r="FNT13" s="826"/>
      <c r="FNU13" s="826"/>
      <c r="FNV13" s="826"/>
      <c r="FNW13" s="826"/>
      <c r="FNX13" s="826"/>
      <c r="FNY13" s="826"/>
      <c r="FNZ13" s="826"/>
      <c r="FOA13" s="826"/>
      <c r="FOB13" s="826"/>
      <c r="FOC13" s="826"/>
      <c r="FOD13" s="826"/>
      <c r="FOE13" s="826"/>
      <c r="FOF13" s="826"/>
      <c r="FOG13" s="826"/>
      <c r="FOH13" s="826"/>
      <c r="FOI13" s="826"/>
      <c r="FOJ13" s="826"/>
      <c r="FOK13" s="826"/>
      <c r="FOL13" s="826"/>
      <c r="FOM13" s="826"/>
      <c r="FON13" s="826"/>
      <c r="FOO13" s="826"/>
      <c r="FOP13" s="826"/>
      <c r="FOQ13" s="826"/>
      <c r="FOR13" s="826"/>
      <c r="FOS13" s="826"/>
      <c r="FOT13" s="826"/>
      <c r="FOU13" s="826"/>
      <c r="FOV13" s="826"/>
      <c r="FOW13" s="826"/>
      <c r="FOX13" s="826"/>
      <c r="FOY13" s="826"/>
      <c r="FOZ13" s="826"/>
      <c r="FPA13" s="826"/>
      <c r="FPB13" s="826"/>
      <c r="FPC13" s="826"/>
      <c r="FPD13" s="826"/>
      <c r="FPE13" s="826"/>
      <c r="FPF13" s="826"/>
      <c r="FPG13" s="826"/>
      <c r="FPH13" s="826"/>
      <c r="FPI13" s="826"/>
      <c r="FPJ13" s="826"/>
      <c r="FPK13" s="826"/>
      <c r="FPL13" s="826"/>
      <c r="FPM13" s="826"/>
      <c r="FPN13" s="826"/>
      <c r="FPO13" s="826"/>
      <c r="FPP13" s="826"/>
      <c r="FPQ13" s="826"/>
      <c r="FPR13" s="826"/>
      <c r="FPS13" s="826"/>
      <c r="FPT13" s="826"/>
      <c r="FPU13" s="826"/>
      <c r="FPV13" s="826"/>
      <c r="FPW13" s="826"/>
      <c r="FPX13" s="826"/>
      <c r="FPY13" s="826"/>
      <c r="FPZ13" s="826"/>
      <c r="FQA13" s="826"/>
      <c r="FQB13" s="826"/>
      <c r="FQC13" s="826"/>
      <c r="FQD13" s="826"/>
      <c r="FQE13" s="826"/>
      <c r="FQF13" s="826"/>
      <c r="FQG13" s="826"/>
      <c r="FQH13" s="826"/>
      <c r="FQI13" s="826"/>
      <c r="FQJ13" s="826"/>
      <c r="FQK13" s="826"/>
      <c r="FQL13" s="826"/>
      <c r="FQM13" s="826"/>
      <c r="FQN13" s="826"/>
      <c r="FQO13" s="826"/>
      <c r="FQP13" s="826"/>
      <c r="FQQ13" s="826"/>
      <c r="FQR13" s="826"/>
      <c r="FQS13" s="826"/>
      <c r="FQT13" s="826"/>
      <c r="FQU13" s="826"/>
      <c r="FQV13" s="826"/>
      <c r="FQW13" s="826"/>
      <c r="FQX13" s="826"/>
      <c r="FQY13" s="826"/>
      <c r="FQZ13" s="826"/>
      <c r="FRA13" s="826"/>
      <c r="FRB13" s="826"/>
      <c r="FRC13" s="826"/>
      <c r="FRD13" s="826"/>
      <c r="FRE13" s="826"/>
      <c r="FRF13" s="826"/>
      <c r="FRG13" s="826"/>
      <c r="FRH13" s="826"/>
      <c r="FRI13" s="826"/>
      <c r="FRJ13" s="826"/>
      <c r="FRK13" s="826"/>
      <c r="FRL13" s="826"/>
      <c r="FRM13" s="826"/>
      <c r="FRN13" s="826"/>
      <c r="FRO13" s="826"/>
      <c r="FRP13" s="826"/>
      <c r="FRQ13" s="826"/>
      <c r="FRR13" s="826"/>
      <c r="FRS13" s="826"/>
      <c r="FRT13" s="826"/>
      <c r="FRU13" s="826"/>
      <c r="FRV13" s="826"/>
      <c r="FRW13" s="826"/>
      <c r="FRX13" s="826"/>
      <c r="FRY13" s="826"/>
      <c r="FRZ13" s="826"/>
      <c r="FSA13" s="826"/>
      <c r="FSB13" s="826"/>
      <c r="FSC13" s="826"/>
      <c r="FSD13" s="826"/>
      <c r="FSE13" s="826"/>
      <c r="FSF13" s="826"/>
      <c r="FSG13" s="826"/>
      <c r="FSH13" s="826"/>
      <c r="FSI13" s="826"/>
      <c r="FSJ13" s="826"/>
      <c r="FSK13" s="826"/>
      <c r="FSL13" s="826"/>
      <c r="FSM13" s="826"/>
      <c r="FSN13" s="826"/>
      <c r="FSO13" s="826"/>
      <c r="FSP13" s="826"/>
      <c r="FSQ13" s="826"/>
      <c r="FSR13" s="826"/>
      <c r="FSS13" s="826"/>
      <c r="FST13" s="826"/>
      <c r="FSU13" s="826"/>
      <c r="FSV13" s="826"/>
      <c r="FSW13" s="826"/>
      <c r="FSX13" s="826"/>
      <c r="FSY13" s="826"/>
      <c r="FSZ13" s="826"/>
      <c r="FTA13" s="826"/>
      <c r="FTB13" s="826"/>
      <c r="FTC13" s="826"/>
      <c r="FTD13" s="826"/>
      <c r="FTE13" s="826"/>
      <c r="FTF13" s="826"/>
      <c r="FTG13" s="826"/>
      <c r="FTH13" s="826"/>
      <c r="FTI13" s="826"/>
      <c r="FTJ13" s="826"/>
      <c r="FTK13" s="826"/>
      <c r="FTL13" s="826"/>
      <c r="FTM13" s="826"/>
      <c r="FTN13" s="826"/>
      <c r="FTO13" s="826"/>
      <c r="FTP13" s="826"/>
      <c r="FTQ13" s="826"/>
      <c r="FTR13" s="826"/>
      <c r="FTS13" s="826"/>
      <c r="FTT13" s="826"/>
      <c r="FTU13" s="826"/>
      <c r="FTV13" s="826"/>
      <c r="FTW13" s="826"/>
      <c r="FTX13" s="826"/>
      <c r="FTY13" s="826"/>
      <c r="FTZ13" s="826"/>
      <c r="FUA13" s="826"/>
      <c r="FUB13" s="826"/>
      <c r="FUC13" s="826"/>
      <c r="FUD13" s="826"/>
      <c r="FUE13" s="826"/>
      <c r="FUF13" s="826"/>
      <c r="FUG13" s="826"/>
      <c r="FUH13" s="826"/>
      <c r="FUI13" s="826"/>
      <c r="FUJ13" s="826"/>
      <c r="FUK13" s="826"/>
      <c r="FUL13" s="826"/>
      <c r="FUM13" s="826"/>
      <c r="FUN13" s="826"/>
      <c r="FUO13" s="826"/>
      <c r="FUP13" s="826"/>
      <c r="FUQ13" s="826"/>
      <c r="FUR13" s="826"/>
      <c r="FUS13" s="826"/>
      <c r="FUT13" s="826"/>
      <c r="FUU13" s="826"/>
      <c r="FUV13" s="826"/>
      <c r="FUW13" s="826"/>
      <c r="FUX13" s="826"/>
      <c r="FUY13" s="826"/>
      <c r="FUZ13" s="826"/>
      <c r="FVA13" s="826"/>
      <c r="FVB13" s="826"/>
      <c r="FVC13" s="826"/>
      <c r="FVD13" s="826"/>
      <c r="FVE13" s="826"/>
      <c r="FVF13" s="826"/>
      <c r="FVG13" s="826"/>
      <c r="FVH13" s="826"/>
      <c r="FVI13" s="826"/>
      <c r="FVJ13" s="826"/>
      <c r="FVK13" s="826"/>
      <c r="FVL13" s="826"/>
      <c r="FVM13" s="826"/>
      <c r="FVN13" s="826"/>
      <c r="FVO13" s="826"/>
      <c r="FVP13" s="826"/>
      <c r="FVQ13" s="826"/>
      <c r="FVR13" s="826"/>
      <c r="FVS13" s="826"/>
      <c r="FVT13" s="826"/>
      <c r="FVU13" s="826"/>
      <c r="FVV13" s="826"/>
      <c r="FVW13" s="826"/>
      <c r="FVX13" s="826"/>
      <c r="FVY13" s="826"/>
      <c r="FVZ13" s="826"/>
      <c r="FWA13" s="826"/>
      <c r="FWB13" s="826"/>
      <c r="FWC13" s="826"/>
      <c r="FWD13" s="826"/>
      <c r="FWE13" s="826"/>
      <c r="FWF13" s="826"/>
      <c r="FWG13" s="826"/>
      <c r="FWH13" s="826"/>
      <c r="FWI13" s="826"/>
      <c r="FWJ13" s="826"/>
      <c r="FWK13" s="826"/>
      <c r="FWL13" s="826"/>
      <c r="FWM13" s="826"/>
      <c r="FWN13" s="826"/>
      <c r="FWO13" s="826"/>
      <c r="FWP13" s="826"/>
      <c r="FWQ13" s="826"/>
      <c r="FWR13" s="826"/>
      <c r="FWS13" s="826"/>
      <c r="FWT13" s="826"/>
      <c r="FWU13" s="826"/>
      <c r="FWV13" s="826"/>
      <c r="FWW13" s="826"/>
      <c r="FWX13" s="826"/>
      <c r="FWY13" s="826"/>
      <c r="FWZ13" s="826"/>
      <c r="FXA13" s="826"/>
      <c r="FXB13" s="826"/>
      <c r="FXC13" s="826"/>
      <c r="FXD13" s="826"/>
      <c r="FXE13" s="826"/>
      <c r="FXF13" s="826"/>
      <c r="FXG13" s="826"/>
      <c r="FXH13" s="826"/>
      <c r="FXI13" s="826"/>
      <c r="FXJ13" s="826"/>
      <c r="FXK13" s="826"/>
      <c r="FXL13" s="826"/>
      <c r="FXM13" s="826"/>
      <c r="FXN13" s="826"/>
      <c r="FXO13" s="826"/>
      <c r="FXP13" s="826"/>
      <c r="FXQ13" s="826"/>
      <c r="FXR13" s="826"/>
      <c r="FXS13" s="826"/>
      <c r="FXT13" s="826"/>
      <c r="FXU13" s="826"/>
      <c r="FXV13" s="826"/>
      <c r="FXW13" s="826"/>
      <c r="FXX13" s="826"/>
      <c r="FXY13" s="826"/>
      <c r="FXZ13" s="826"/>
      <c r="FYA13" s="826"/>
      <c r="FYB13" s="826"/>
      <c r="FYC13" s="826"/>
      <c r="FYD13" s="826"/>
      <c r="FYE13" s="826"/>
      <c r="FYF13" s="826"/>
      <c r="FYG13" s="826"/>
      <c r="FYH13" s="826"/>
      <c r="FYI13" s="826"/>
      <c r="FYJ13" s="826"/>
      <c r="FYK13" s="826"/>
      <c r="FYL13" s="826"/>
      <c r="FYM13" s="826"/>
      <c r="FYN13" s="826"/>
      <c r="FYO13" s="826"/>
      <c r="FYP13" s="826"/>
      <c r="FYQ13" s="826"/>
      <c r="FYR13" s="826"/>
      <c r="FYS13" s="826"/>
      <c r="FYT13" s="826"/>
      <c r="FYU13" s="826"/>
      <c r="FYV13" s="826"/>
      <c r="FYW13" s="826"/>
      <c r="FYX13" s="826"/>
      <c r="FYY13" s="826"/>
      <c r="FYZ13" s="826"/>
      <c r="FZA13" s="826"/>
      <c r="FZB13" s="826"/>
      <c r="FZC13" s="826"/>
      <c r="FZD13" s="826"/>
      <c r="FZE13" s="826"/>
      <c r="FZF13" s="826"/>
      <c r="FZG13" s="826"/>
      <c r="FZH13" s="826"/>
      <c r="FZI13" s="826"/>
      <c r="FZJ13" s="826"/>
      <c r="FZK13" s="826"/>
      <c r="FZL13" s="826"/>
      <c r="FZM13" s="826"/>
      <c r="FZN13" s="826"/>
      <c r="FZO13" s="826"/>
      <c r="FZP13" s="826"/>
      <c r="FZQ13" s="826"/>
      <c r="FZR13" s="826"/>
      <c r="FZS13" s="826"/>
      <c r="FZT13" s="826"/>
      <c r="FZU13" s="826"/>
      <c r="FZV13" s="826"/>
      <c r="FZW13" s="826"/>
      <c r="FZX13" s="826"/>
      <c r="FZY13" s="826"/>
      <c r="FZZ13" s="826"/>
      <c r="GAA13" s="826"/>
      <c r="GAB13" s="826"/>
      <c r="GAC13" s="826"/>
      <c r="GAD13" s="826"/>
      <c r="GAE13" s="826"/>
      <c r="GAF13" s="826"/>
      <c r="GAG13" s="826"/>
      <c r="GAH13" s="826"/>
      <c r="GAI13" s="826"/>
      <c r="GAJ13" s="826"/>
      <c r="GAK13" s="826"/>
      <c r="GAL13" s="826"/>
      <c r="GAM13" s="826"/>
      <c r="GAN13" s="826"/>
      <c r="GAO13" s="826"/>
      <c r="GAP13" s="826"/>
      <c r="GAQ13" s="826"/>
      <c r="GAR13" s="826"/>
      <c r="GAS13" s="826"/>
      <c r="GAT13" s="826"/>
      <c r="GAU13" s="826"/>
      <c r="GAV13" s="826"/>
      <c r="GAW13" s="826"/>
      <c r="GAX13" s="826"/>
      <c r="GAY13" s="826"/>
      <c r="GAZ13" s="826"/>
      <c r="GBA13" s="826"/>
      <c r="GBB13" s="826"/>
      <c r="GBC13" s="826"/>
      <c r="GBD13" s="826"/>
      <c r="GBE13" s="826"/>
      <c r="GBF13" s="826"/>
      <c r="GBG13" s="826"/>
      <c r="GBH13" s="826"/>
      <c r="GBI13" s="826"/>
      <c r="GBJ13" s="826"/>
      <c r="GBK13" s="826"/>
      <c r="GBL13" s="826"/>
      <c r="GBM13" s="826"/>
      <c r="GBN13" s="826"/>
      <c r="GBO13" s="826"/>
      <c r="GBP13" s="826"/>
      <c r="GBQ13" s="826"/>
      <c r="GBR13" s="826"/>
      <c r="GBS13" s="826"/>
      <c r="GBT13" s="826"/>
      <c r="GBU13" s="826"/>
      <c r="GBV13" s="826"/>
      <c r="GBW13" s="826"/>
      <c r="GBX13" s="826"/>
      <c r="GBY13" s="826"/>
      <c r="GBZ13" s="826"/>
      <c r="GCA13" s="826"/>
      <c r="GCB13" s="826"/>
      <c r="GCC13" s="826"/>
      <c r="GCD13" s="826"/>
      <c r="GCE13" s="826"/>
      <c r="GCF13" s="826"/>
      <c r="GCG13" s="826"/>
      <c r="GCH13" s="826"/>
      <c r="GCI13" s="826"/>
      <c r="GCJ13" s="826"/>
      <c r="GCK13" s="826"/>
      <c r="GCL13" s="826"/>
      <c r="GCM13" s="826"/>
      <c r="GCN13" s="826"/>
      <c r="GCO13" s="826"/>
      <c r="GCP13" s="826"/>
      <c r="GCQ13" s="826"/>
      <c r="GCR13" s="826"/>
      <c r="GCS13" s="826"/>
      <c r="GCT13" s="826"/>
      <c r="GCU13" s="826"/>
      <c r="GCV13" s="826"/>
      <c r="GCW13" s="826"/>
      <c r="GCX13" s="826"/>
      <c r="GCY13" s="826"/>
      <c r="GCZ13" s="826"/>
      <c r="GDA13" s="826"/>
      <c r="GDB13" s="826"/>
      <c r="GDC13" s="826"/>
      <c r="GDD13" s="826"/>
      <c r="GDE13" s="826"/>
      <c r="GDF13" s="826"/>
      <c r="GDG13" s="826"/>
      <c r="GDH13" s="826"/>
      <c r="GDI13" s="826"/>
      <c r="GDJ13" s="826"/>
      <c r="GDK13" s="826"/>
      <c r="GDL13" s="826"/>
      <c r="GDM13" s="826"/>
      <c r="GDN13" s="826"/>
      <c r="GDO13" s="826"/>
      <c r="GDP13" s="826"/>
      <c r="GDQ13" s="826"/>
      <c r="GDR13" s="826"/>
      <c r="GDS13" s="826"/>
      <c r="GDT13" s="826"/>
      <c r="GDU13" s="826"/>
      <c r="GDV13" s="826"/>
      <c r="GDW13" s="826"/>
      <c r="GDX13" s="826"/>
      <c r="GDY13" s="826"/>
      <c r="GDZ13" s="826"/>
      <c r="GEA13" s="826"/>
      <c r="GEB13" s="826"/>
      <c r="GEC13" s="826"/>
      <c r="GED13" s="826"/>
      <c r="GEE13" s="826"/>
      <c r="GEF13" s="826"/>
      <c r="GEG13" s="826"/>
      <c r="GEH13" s="826"/>
      <c r="GEI13" s="826"/>
      <c r="GEJ13" s="826"/>
      <c r="GEK13" s="826"/>
      <c r="GEL13" s="826"/>
      <c r="GEM13" s="826"/>
      <c r="GEN13" s="826"/>
      <c r="GEO13" s="826"/>
      <c r="GEP13" s="826"/>
      <c r="GEQ13" s="826"/>
      <c r="GER13" s="826"/>
      <c r="GES13" s="826"/>
      <c r="GET13" s="826"/>
      <c r="GEU13" s="826"/>
      <c r="GEV13" s="826"/>
      <c r="GEW13" s="826"/>
      <c r="GEX13" s="826"/>
      <c r="GEY13" s="826"/>
      <c r="GEZ13" s="826"/>
      <c r="GFA13" s="826"/>
      <c r="GFB13" s="826"/>
      <c r="GFC13" s="826"/>
      <c r="GFD13" s="826"/>
      <c r="GFE13" s="826"/>
      <c r="GFF13" s="826"/>
      <c r="GFG13" s="826"/>
      <c r="GFH13" s="826"/>
      <c r="GFI13" s="826"/>
      <c r="GFJ13" s="826"/>
      <c r="GFK13" s="826"/>
      <c r="GFL13" s="826"/>
      <c r="GFM13" s="826"/>
      <c r="GFN13" s="826"/>
      <c r="GFO13" s="826"/>
      <c r="GFP13" s="826"/>
      <c r="GFQ13" s="826"/>
      <c r="GFR13" s="826"/>
      <c r="GFS13" s="826"/>
      <c r="GFT13" s="826"/>
      <c r="GFU13" s="826"/>
      <c r="GFV13" s="826"/>
      <c r="GFW13" s="826"/>
      <c r="GFX13" s="826"/>
      <c r="GFY13" s="826"/>
      <c r="GFZ13" s="826"/>
      <c r="GGA13" s="826"/>
      <c r="GGB13" s="826"/>
      <c r="GGC13" s="826"/>
      <c r="GGD13" s="826"/>
      <c r="GGE13" s="826"/>
      <c r="GGF13" s="826"/>
      <c r="GGG13" s="826"/>
      <c r="GGH13" s="826"/>
      <c r="GGI13" s="826"/>
      <c r="GGJ13" s="826"/>
      <c r="GGK13" s="826"/>
      <c r="GGL13" s="826"/>
      <c r="GGM13" s="826"/>
      <c r="GGN13" s="826"/>
      <c r="GGO13" s="826"/>
      <c r="GGP13" s="826"/>
      <c r="GGQ13" s="826"/>
      <c r="GGR13" s="826"/>
      <c r="GGS13" s="826"/>
      <c r="GGT13" s="826"/>
      <c r="GGU13" s="826"/>
      <c r="GGV13" s="826"/>
      <c r="GGW13" s="826"/>
      <c r="GGX13" s="826"/>
      <c r="GGY13" s="826"/>
      <c r="GGZ13" s="826"/>
      <c r="GHA13" s="826"/>
      <c r="GHB13" s="826"/>
      <c r="GHC13" s="826"/>
      <c r="GHD13" s="826"/>
      <c r="GHE13" s="826"/>
      <c r="GHF13" s="826"/>
      <c r="GHG13" s="826"/>
      <c r="GHH13" s="826"/>
      <c r="GHI13" s="826"/>
      <c r="GHJ13" s="826"/>
      <c r="GHK13" s="826"/>
      <c r="GHL13" s="826"/>
      <c r="GHM13" s="826"/>
      <c r="GHN13" s="826"/>
      <c r="GHO13" s="826"/>
      <c r="GHP13" s="826"/>
      <c r="GHQ13" s="826"/>
      <c r="GHR13" s="826"/>
      <c r="GHS13" s="826"/>
      <c r="GHT13" s="826"/>
      <c r="GHU13" s="826"/>
      <c r="GHV13" s="826"/>
      <c r="GHW13" s="826"/>
      <c r="GHX13" s="826"/>
      <c r="GHY13" s="826"/>
      <c r="GHZ13" s="826"/>
      <c r="GIA13" s="826"/>
      <c r="GIB13" s="826"/>
      <c r="GIC13" s="826"/>
      <c r="GID13" s="826"/>
      <c r="GIE13" s="826"/>
      <c r="GIF13" s="826"/>
      <c r="GIG13" s="826"/>
      <c r="GIH13" s="826"/>
      <c r="GII13" s="826"/>
      <c r="GIJ13" s="826"/>
      <c r="GIK13" s="826"/>
      <c r="GIL13" s="826"/>
      <c r="GIM13" s="826"/>
      <c r="GIN13" s="826"/>
      <c r="GIO13" s="826"/>
      <c r="GIP13" s="826"/>
      <c r="GIQ13" s="826"/>
      <c r="GIR13" s="826"/>
      <c r="GIS13" s="826"/>
      <c r="GIT13" s="826"/>
      <c r="GIU13" s="826"/>
      <c r="GIV13" s="826"/>
      <c r="GIW13" s="826"/>
      <c r="GIX13" s="826"/>
      <c r="GIY13" s="826"/>
      <c r="GIZ13" s="826"/>
      <c r="GJA13" s="826"/>
      <c r="GJB13" s="826"/>
      <c r="GJC13" s="826"/>
      <c r="GJD13" s="826"/>
      <c r="GJE13" s="826"/>
      <c r="GJF13" s="826"/>
      <c r="GJG13" s="826"/>
      <c r="GJH13" s="826"/>
      <c r="GJI13" s="826"/>
      <c r="GJJ13" s="826"/>
      <c r="GJK13" s="826"/>
      <c r="GJL13" s="826"/>
      <c r="GJM13" s="826"/>
      <c r="GJN13" s="826"/>
      <c r="GJO13" s="826"/>
      <c r="GJP13" s="826"/>
      <c r="GJQ13" s="826"/>
      <c r="GJR13" s="826"/>
      <c r="GJS13" s="826"/>
      <c r="GJT13" s="826"/>
      <c r="GJU13" s="826"/>
      <c r="GJV13" s="826"/>
      <c r="GJW13" s="826"/>
      <c r="GJX13" s="826"/>
      <c r="GJY13" s="826"/>
      <c r="GJZ13" s="826"/>
      <c r="GKA13" s="826"/>
      <c r="GKB13" s="826"/>
      <c r="GKC13" s="826"/>
      <c r="GKD13" s="826"/>
      <c r="GKE13" s="826"/>
      <c r="GKF13" s="826"/>
      <c r="GKG13" s="826"/>
      <c r="GKH13" s="826"/>
      <c r="GKI13" s="826"/>
      <c r="GKJ13" s="826"/>
      <c r="GKK13" s="826"/>
      <c r="GKL13" s="826"/>
      <c r="GKM13" s="826"/>
      <c r="GKN13" s="826"/>
      <c r="GKO13" s="826"/>
      <c r="GKP13" s="826"/>
      <c r="GKQ13" s="826"/>
      <c r="GKR13" s="826"/>
      <c r="GKS13" s="826"/>
      <c r="GKT13" s="826"/>
      <c r="GKU13" s="826"/>
      <c r="GKV13" s="826"/>
      <c r="GKW13" s="826"/>
      <c r="GKX13" s="826"/>
      <c r="GKY13" s="826"/>
      <c r="GKZ13" s="826"/>
      <c r="GLA13" s="826"/>
      <c r="GLB13" s="826"/>
      <c r="GLC13" s="826"/>
      <c r="GLD13" s="826"/>
      <c r="GLE13" s="826"/>
      <c r="GLF13" s="826"/>
      <c r="GLG13" s="826"/>
      <c r="GLH13" s="826"/>
      <c r="GLI13" s="826"/>
      <c r="GLJ13" s="826"/>
      <c r="GLK13" s="826"/>
      <c r="GLL13" s="826"/>
      <c r="GLM13" s="826"/>
      <c r="GLN13" s="826"/>
      <c r="GLO13" s="826"/>
      <c r="GLP13" s="826"/>
      <c r="GLQ13" s="826"/>
      <c r="GLR13" s="826"/>
      <c r="GLS13" s="826"/>
      <c r="GLT13" s="826"/>
      <c r="GLU13" s="826"/>
      <c r="GLV13" s="826"/>
      <c r="GLW13" s="826"/>
      <c r="GLX13" s="826"/>
      <c r="GLY13" s="826"/>
      <c r="GLZ13" s="826"/>
      <c r="GMA13" s="826"/>
      <c r="GMB13" s="826"/>
      <c r="GMC13" s="826"/>
      <c r="GMD13" s="826"/>
      <c r="GME13" s="826"/>
      <c r="GMF13" s="826"/>
      <c r="GMG13" s="826"/>
      <c r="GMH13" s="826"/>
      <c r="GMI13" s="826"/>
      <c r="GMJ13" s="826"/>
      <c r="GMK13" s="826"/>
      <c r="GML13" s="826"/>
      <c r="GMM13" s="826"/>
      <c r="GMN13" s="826"/>
      <c r="GMO13" s="826"/>
      <c r="GMP13" s="826"/>
      <c r="GMQ13" s="826"/>
      <c r="GMR13" s="826"/>
      <c r="GMS13" s="826"/>
      <c r="GMT13" s="826"/>
      <c r="GMU13" s="826"/>
      <c r="GMV13" s="826"/>
      <c r="GMW13" s="826"/>
      <c r="GMX13" s="826"/>
      <c r="GMY13" s="826"/>
      <c r="GMZ13" s="826"/>
      <c r="GNA13" s="826"/>
      <c r="GNB13" s="826"/>
      <c r="GNC13" s="826"/>
      <c r="GND13" s="826"/>
      <c r="GNE13" s="826"/>
      <c r="GNF13" s="826"/>
      <c r="GNG13" s="826"/>
      <c r="GNH13" s="826"/>
      <c r="GNI13" s="826"/>
      <c r="GNJ13" s="826"/>
      <c r="GNK13" s="826"/>
      <c r="GNL13" s="826"/>
      <c r="GNM13" s="826"/>
      <c r="GNN13" s="826"/>
      <c r="GNO13" s="826"/>
      <c r="GNP13" s="826"/>
      <c r="GNQ13" s="826"/>
      <c r="GNR13" s="826"/>
      <c r="GNS13" s="826"/>
      <c r="GNT13" s="826"/>
      <c r="GNU13" s="826"/>
      <c r="GNV13" s="826"/>
      <c r="GNW13" s="826"/>
      <c r="GNX13" s="826"/>
      <c r="GNY13" s="826"/>
      <c r="GNZ13" s="826"/>
      <c r="GOA13" s="826"/>
      <c r="GOB13" s="826"/>
      <c r="GOC13" s="826"/>
      <c r="GOD13" s="826"/>
      <c r="GOE13" s="826"/>
      <c r="GOF13" s="826"/>
      <c r="GOG13" s="826"/>
      <c r="GOH13" s="826"/>
      <c r="GOI13" s="826"/>
      <c r="GOJ13" s="826"/>
      <c r="GOK13" s="826"/>
      <c r="GOL13" s="826"/>
      <c r="GOM13" s="826"/>
      <c r="GON13" s="826"/>
      <c r="GOO13" s="826"/>
      <c r="GOP13" s="826"/>
      <c r="GOQ13" s="826"/>
      <c r="GOR13" s="826"/>
      <c r="GOS13" s="826"/>
      <c r="GOT13" s="826"/>
      <c r="GOU13" s="826"/>
      <c r="GOV13" s="826"/>
      <c r="GOW13" s="826"/>
      <c r="GOX13" s="826"/>
      <c r="GOY13" s="826"/>
      <c r="GOZ13" s="826"/>
      <c r="GPA13" s="826"/>
      <c r="GPB13" s="826"/>
      <c r="GPC13" s="826"/>
      <c r="GPD13" s="826"/>
      <c r="GPE13" s="826"/>
      <c r="GPF13" s="826"/>
      <c r="GPG13" s="826"/>
      <c r="GPH13" s="826"/>
      <c r="GPI13" s="826"/>
      <c r="GPJ13" s="826"/>
      <c r="GPK13" s="826"/>
      <c r="GPL13" s="826"/>
      <c r="GPM13" s="826"/>
      <c r="GPN13" s="826"/>
      <c r="GPO13" s="826"/>
      <c r="GPP13" s="826"/>
      <c r="GPQ13" s="826"/>
      <c r="GPR13" s="826"/>
      <c r="GPS13" s="826"/>
      <c r="GPT13" s="826"/>
      <c r="GPU13" s="826"/>
      <c r="GPV13" s="826"/>
      <c r="GPW13" s="826"/>
      <c r="GPX13" s="826"/>
      <c r="GPY13" s="826"/>
      <c r="GPZ13" s="826"/>
      <c r="GQA13" s="826"/>
      <c r="GQB13" s="826"/>
      <c r="GQC13" s="826"/>
      <c r="GQD13" s="826"/>
      <c r="GQE13" s="826"/>
      <c r="GQF13" s="826"/>
      <c r="GQG13" s="826"/>
      <c r="GQH13" s="826"/>
      <c r="GQI13" s="826"/>
      <c r="GQJ13" s="826"/>
      <c r="GQK13" s="826"/>
      <c r="GQL13" s="826"/>
      <c r="GQM13" s="826"/>
      <c r="GQN13" s="826"/>
      <c r="GQO13" s="826"/>
      <c r="GQP13" s="826"/>
      <c r="GQQ13" s="826"/>
      <c r="GQR13" s="826"/>
      <c r="GQS13" s="826"/>
      <c r="GQT13" s="826"/>
      <c r="GQU13" s="826"/>
      <c r="GQV13" s="826"/>
      <c r="GQW13" s="826"/>
      <c r="GQX13" s="826"/>
      <c r="GQY13" s="826"/>
      <c r="GQZ13" s="826"/>
      <c r="GRA13" s="826"/>
      <c r="GRB13" s="826"/>
      <c r="GRC13" s="826"/>
      <c r="GRD13" s="826"/>
      <c r="GRE13" s="826"/>
      <c r="GRF13" s="826"/>
      <c r="GRG13" s="826"/>
      <c r="GRH13" s="826"/>
      <c r="GRI13" s="826"/>
      <c r="GRJ13" s="826"/>
      <c r="GRK13" s="826"/>
      <c r="GRL13" s="826"/>
      <c r="GRM13" s="826"/>
      <c r="GRN13" s="826"/>
      <c r="GRO13" s="826"/>
      <c r="GRP13" s="826"/>
      <c r="GRQ13" s="826"/>
      <c r="GRR13" s="826"/>
      <c r="GRS13" s="826"/>
      <c r="GRT13" s="826"/>
      <c r="GRU13" s="826"/>
      <c r="GRV13" s="826"/>
      <c r="GRW13" s="826"/>
      <c r="GRX13" s="826"/>
      <c r="GRY13" s="826"/>
      <c r="GRZ13" s="826"/>
      <c r="GSA13" s="826"/>
      <c r="GSB13" s="826"/>
      <c r="GSC13" s="826"/>
      <c r="GSD13" s="826"/>
      <c r="GSE13" s="826"/>
      <c r="GSF13" s="826"/>
      <c r="GSG13" s="826"/>
      <c r="GSH13" s="826"/>
      <c r="GSI13" s="826"/>
      <c r="GSJ13" s="826"/>
      <c r="GSK13" s="826"/>
      <c r="GSL13" s="826"/>
      <c r="GSM13" s="826"/>
      <c r="GSN13" s="826"/>
      <c r="GSO13" s="826"/>
      <c r="GSP13" s="826"/>
      <c r="GSQ13" s="826"/>
      <c r="GSR13" s="826"/>
      <c r="GSS13" s="826"/>
      <c r="GST13" s="826"/>
      <c r="GSU13" s="826"/>
      <c r="GSV13" s="826"/>
      <c r="GSW13" s="826"/>
      <c r="GSX13" s="826"/>
      <c r="GSY13" s="826"/>
      <c r="GSZ13" s="826"/>
      <c r="GTA13" s="826"/>
      <c r="GTB13" s="826"/>
      <c r="GTC13" s="826"/>
      <c r="GTD13" s="826"/>
      <c r="GTE13" s="826"/>
      <c r="GTF13" s="826"/>
      <c r="GTG13" s="826"/>
      <c r="GTH13" s="826"/>
      <c r="GTI13" s="826"/>
      <c r="GTJ13" s="826"/>
      <c r="GTK13" s="826"/>
      <c r="GTL13" s="826"/>
      <c r="GTM13" s="826"/>
      <c r="GTN13" s="826"/>
      <c r="GTO13" s="826"/>
      <c r="GTP13" s="826"/>
      <c r="GTQ13" s="826"/>
      <c r="GTR13" s="826"/>
      <c r="GTS13" s="826"/>
      <c r="GTT13" s="826"/>
      <c r="GTU13" s="826"/>
      <c r="GTV13" s="826"/>
      <c r="GTW13" s="826"/>
      <c r="GTX13" s="826"/>
      <c r="GTY13" s="826"/>
      <c r="GTZ13" s="826"/>
      <c r="GUA13" s="826"/>
      <c r="GUB13" s="826"/>
      <c r="GUC13" s="826"/>
      <c r="GUD13" s="826"/>
      <c r="GUE13" s="826"/>
      <c r="GUF13" s="826"/>
      <c r="GUG13" s="826"/>
      <c r="GUH13" s="826"/>
      <c r="GUI13" s="826"/>
      <c r="GUJ13" s="826"/>
      <c r="GUK13" s="826"/>
      <c r="GUL13" s="826"/>
      <c r="GUM13" s="826"/>
      <c r="GUN13" s="826"/>
      <c r="GUO13" s="826"/>
      <c r="GUP13" s="826"/>
      <c r="GUQ13" s="826"/>
      <c r="GUR13" s="826"/>
      <c r="GUS13" s="826"/>
      <c r="GUT13" s="826"/>
      <c r="GUU13" s="826"/>
      <c r="GUV13" s="826"/>
      <c r="GUW13" s="826"/>
      <c r="GUX13" s="826"/>
      <c r="GUY13" s="826"/>
      <c r="GUZ13" s="826"/>
      <c r="GVA13" s="826"/>
      <c r="GVB13" s="826"/>
      <c r="GVC13" s="826"/>
      <c r="GVD13" s="826"/>
      <c r="GVE13" s="826"/>
      <c r="GVF13" s="826"/>
      <c r="GVG13" s="826"/>
      <c r="GVH13" s="826"/>
      <c r="GVI13" s="826"/>
      <c r="GVJ13" s="826"/>
      <c r="GVK13" s="826"/>
      <c r="GVL13" s="826"/>
      <c r="GVM13" s="826"/>
      <c r="GVN13" s="826"/>
      <c r="GVO13" s="826"/>
      <c r="GVP13" s="826"/>
      <c r="GVQ13" s="826"/>
      <c r="GVR13" s="826"/>
      <c r="GVS13" s="826"/>
      <c r="GVT13" s="826"/>
      <c r="GVU13" s="826"/>
      <c r="GVV13" s="826"/>
      <c r="GVW13" s="826"/>
      <c r="GVX13" s="826"/>
      <c r="GVY13" s="826"/>
      <c r="GVZ13" s="826"/>
      <c r="GWA13" s="826"/>
      <c r="GWB13" s="826"/>
      <c r="GWC13" s="826"/>
      <c r="GWD13" s="826"/>
      <c r="GWE13" s="826"/>
      <c r="GWF13" s="826"/>
      <c r="GWG13" s="826"/>
      <c r="GWH13" s="826"/>
      <c r="GWI13" s="826"/>
      <c r="GWJ13" s="826"/>
      <c r="GWK13" s="826"/>
      <c r="GWL13" s="826"/>
      <c r="GWM13" s="826"/>
      <c r="GWN13" s="826"/>
      <c r="GWO13" s="826"/>
      <c r="GWP13" s="826"/>
      <c r="GWQ13" s="826"/>
      <c r="GWR13" s="826"/>
      <c r="GWS13" s="826"/>
      <c r="GWT13" s="826"/>
      <c r="GWU13" s="826"/>
      <c r="GWV13" s="826"/>
      <c r="GWW13" s="826"/>
      <c r="GWX13" s="826"/>
      <c r="GWY13" s="826"/>
      <c r="GWZ13" s="826"/>
      <c r="GXA13" s="826"/>
      <c r="GXB13" s="826"/>
      <c r="GXC13" s="826"/>
      <c r="GXD13" s="826"/>
      <c r="GXE13" s="826"/>
      <c r="GXF13" s="826"/>
      <c r="GXG13" s="826"/>
      <c r="GXH13" s="826"/>
      <c r="GXI13" s="826"/>
      <c r="GXJ13" s="826"/>
      <c r="GXK13" s="826"/>
      <c r="GXL13" s="826"/>
      <c r="GXM13" s="826"/>
      <c r="GXN13" s="826"/>
      <c r="GXO13" s="826"/>
      <c r="GXP13" s="826"/>
      <c r="GXQ13" s="826"/>
      <c r="GXR13" s="826"/>
      <c r="GXS13" s="826"/>
      <c r="GXT13" s="826"/>
      <c r="GXU13" s="826"/>
      <c r="GXV13" s="826"/>
      <c r="GXW13" s="826"/>
      <c r="GXX13" s="826"/>
      <c r="GXY13" s="826"/>
      <c r="GXZ13" s="826"/>
      <c r="GYA13" s="826"/>
      <c r="GYB13" s="826"/>
      <c r="GYC13" s="826"/>
      <c r="GYD13" s="826"/>
      <c r="GYE13" s="826"/>
      <c r="GYF13" s="826"/>
      <c r="GYG13" s="826"/>
      <c r="GYH13" s="826"/>
      <c r="GYI13" s="826"/>
      <c r="GYJ13" s="826"/>
      <c r="GYK13" s="826"/>
      <c r="GYL13" s="826"/>
      <c r="GYM13" s="826"/>
      <c r="GYN13" s="826"/>
      <c r="GYO13" s="826"/>
      <c r="GYP13" s="826"/>
      <c r="GYQ13" s="826"/>
      <c r="GYR13" s="826"/>
      <c r="GYS13" s="826"/>
      <c r="GYT13" s="826"/>
      <c r="GYU13" s="826"/>
      <c r="GYV13" s="826"/>
      <c r="GYW13" s="826"/>
      <c r="GYX13" s="826"/>
      <c r="GYY13" s="826"/>
      <c r="GYZ13" s="826"/>
      <c r="GZA13" s="826"/>
      <c r="GZB13" s="826"/>
      <c r="GZC13" s="826"/>
      <c r="GZD13" s="826"/>
      <c r="GZE13" s="826"/>
      <c r="GZF13" s="826"/>
      <c r="GZG13" s="826"/>
      <c r="GZH13" s="826"/>
      <c r="GZI13" s="826"/>
      <c r="GZJ13" s="826"/>
      <c r="GZK13" s="826"/>
      <c r="GZL13" s="826"/>
      <c r="GZM13" s="826"/>
      <c r="GZN13" s="826"/>
      <c r="GZO13" s="826"/>
      <c r="GZP13" s="826"/>
      <c r="GZQ13" s="826"/>
      <c r="GZR13" s="826"/>
      <c r="GZS13" s="826"/>
      <c r="GZT13" s="826"/>
      <c r="GZU13" s="826"/>
      <c r="GZV13" s="826"/>
      <c r="GZW13" s="826"/>
      <c r="GZX13" s="826"/>
      <c r="GZY13" s="826"/>
      <c r="GZZ13" s="826"/>
      <c r="HAA13" s="826"/>
      <c r="HAB13" s="826"/>
      <c r="HAC13" s="826"/>
      <c r="HAD13" s="826"/>
      <c r="HAE13" s="826"/>
      <c r="HAF13" s="826"/>
      <c r="HAG13" s="826"/>
      <c r="HAH13" s="826"/>
      <c r="HAI13" s="826"/>
      <c r="HAJ13" s="826"/>
      <c r="HAK13" s="826"/>
      <c r="HAL13" s="826"/>
      <c r="HAM13" s="826"/>
      <c r="HAN13" s="826"/>
      <c r="HAO13" s="826"/>
      <c r="HAP13" s="826"/>
      <c r="HAQ13" s="826"/>
      <c r="HAR13" s="826"/>
      <c r="HAS13" s="826"/>
      <c r="HAT13" s="826"/>
      <c r="HAU13" s="826"/>
      <c r="HAV13" s="826"/>
      <c r="HAW13" s="826"/>
      <c r="HAX13" s="826"/>
      <c r="HAY13" s="826"/>
      <c r="HAZ13" s="826"/>
      <c r="HBA13" s="826"/>
      <c r="HBB13" s="826"/>
      <c r="HBC13" s="826"/>
      <c r="HBD13" s="826"/>
      <c r="HBE13" s="826"/>
      <c r="HBF13" s="826"/>
      <c r="HBG13" s="826"/>
      <c r="HBH13" s="826"/>
      <c r="HBI13" s="826"/>
      <c r="HBJ13" s="826"/>
      <c r="HBK13" s="826"/>
      <c r="HBL13" s="826"/>
      <c r="HBM13" s="826"/>
      <c r="HBN13" s="826"/>
      <c r="HBO13" s="826"/>
      <c r="HBP13" s="826"/>
      <c r="HBQ13" s="826"/>
      <c r="HBR13" s="826"/>
      <c r="HBS13" s="826"/>
      <c r="HBT13" s="826"/>
      <c r="HBU13" s="826"/>
      <c r="HBV13" s="826"/>
      <c r="HBW13" s="826"/>
      <c r="HBX13" s="826"/>
      <c r="HBY13" s="826"/>
      <c r="HBZ13" s="826"/>
      <c r="HCA13" s="826"/>
      <c r="HCB13" s="826"/>
      <c r="HCC13" s="826"/>
      <c r="HCD13" s="826"/>
      <c r="HCE13" s="826"/>
      <c r="HCF13" s="826"/>
      <c r="HCG13" s="826"/>
      <c r="HCH13" s="826"/>
      <c r="HCI13" s="826"/>
      <c r="HCJ13" s="826"/>
      <c r="HCK13" s="826"/>
      <c r="HCL13" s="826"/>
      <c r="HCM13" s="826"/>
      <c r="HCN13" s="826"/>
      <c r="HCO13" s="826"/>
      <c r="HCP13" s="826"/>
      <c r="HCQ13" s="826"/>
      <c r="HCR13" s="826"/>
      <c r="HCS13" s="826"/>
      <c r="HCT13" s="826"/>
      <c r="HCU13" s="826"/>
      <c r="HCV13" s="826"/>
      <c r="HCW13" s="826"/>
      <c r="HCX13" s="826"/>
      <c r="HCY13" s="826"/>
      <c r="HCZ13" s="826"/>
      <c r="HDA13" s="826"/>
      <c r="HDB13" s="826"/>
      <c r="HDC13" s="826"/>
      <c r="HDD13" s="826"/>
      <c r="HDE13" s="826"/>
      <c r="HDF13" s="826"/>
      <c r="HDG13" s="826"/>
      <c r="HDH13" s="826"/>
      <c r="HDI13" s="826"/>
      <c r="HDJ13" s="826"/>
      <c r="HDK13" s="826"/>
      <c r="HDL13" s="826"/>
      <c r="HDM13" s="826"/>
      <c r="HDN13" s="826"/>
      <c r="HDO13" s="826"/>
      <c r="HDP13" s="826"/>
      <c r="HDQ13" s="826"/>
      <c r="HDR13" s="826"/>
      <c r="HDS13" s="826"/>
      <c r="HDT13" s="826"/>
      <c r="HDU13" s="826"/>
      <c r="HDV13" s="826"/>
      <c r="HDW13" s="826"/>
      <c r="HDX13" s="826"/>
      <c r="HDY13" s="826"/>
      <c r="HDZ13" s="826"/>
      <c r="HEA13" s="826"/>
      <c r="HEB13" s="826"/>
      <c r="HEC13" s="826"/>
      <c r="HED13" s="826"/>
      <c r="HEE13" s="826"/>
      <c r="HEF13" s="826"/>
      <c r="HEG13" s="826"/>
      <c r="HEH13" s="826"/>
      <c r="HEI13" s="826"/>
      <c r="HEJ13" s="826"/>
      <c r="HEK13" s="826"/>
      <c r="HEL13" s="826"/>
      <c r="HEM13" s="826"/>
      <c r="HEN13" s="826"/>
      <c r="HEO13" s="826"/>
      <c r="HEP13" s="826"/>
      <c r="HEQ13" s="826"/>
      <c r="HER13" s="826"/>
      <c r="HES13" s="826"/>
      <c r="HET13" s="826"/>
      <c r="HEU13" s="826"/>
      <c r="HEV13" s="826"/>
      <c r="HEW13" s="826"/>
      <c r="HEX13" s="826"/>
      <c r="HEY13" s="826"/>
      <c r="HEZ13" s="826"/>
      <c r="HFA13" s="826"/>
      <c r="HFB13" s="826"/>
      <c r="HFC13" s="826"/>
      <c r="HFD13" s="826"/>
      <c r="HFE13" s="826"/>
      <c r="HFF13" s="826"/>
      <c r="HFG13" s="826"/>
      <c r="HFH13" s="826"/>
      <c r="HFI13" s="826"/>
      <c r="HFJ13" s="826"/>
      <c r="HFK13" s="826"/>
      <c r="HFL13" s="826"/>
      <c r="HFM13" s="826"/>
      <c r="HFN13" s="826"/>
      <c r="HFO13" s="826"/>
      <c r="HFP13" s="826"/>
      <c r="HFQ13" s="826"/>
      <c r="HFR13" s="826"/>
      <c r="HFS13" s="826"/>
      <c r="HFT13" s="826"/>
      <c r="HFU13" s="826"/>
      <c r="HFV13" s="826"/>
      <c r="HFW13" s="826"/>
      <c r="HFX13" s="826"/>
      <c r="HFY13" s="826"/>
      <c r="HFZ13" s="826"/>
      <c r="HGA13" s="826"/>
      <c r="HGB13" s="826"/>
      <c r="HGC13" s="826"/>
      <c r="HGD13" s="826"/>
      <c r="HGE13" s="826"/>
      <c r="HGF13" s="826"/>
      <c r="HGG13" s="826"/>
      <c r="HGH13" s="826"/>
      <c r="HGI13" s="826"/>
      <c r="HGJ13" s="826"/>
      <c r="HGK13" s="826"/>
      <c r="HGL13" s="826"/>
      <c r="HGM13" s="826"/>
      <c r="HGN13" s="826"/>
      <c r="HGO13" s="826"/>
      <c r="HGP13" s="826"/>
      <c r="HGQ13" s="826"/>
      <c r="HGR13" s="826"/>
      <c r="HGS13" s="826"/>
      <c r="HGT13" s="826"/>
      <c r="HGU13" s="826"/>
      <c r="HGV13" s="826"/>
      <c r="HGW13" s="826"/>
      <c r="HGX13" s="826"/>
      <c r="HGY13" s="826"/>
      <c r="HGZ13" s="826"/>
      <c r="HHA13" s="826"/>
      <c r="HHB13" s="826"/>
      <c r="HHC13" s="826"/>
      <c r="HHD13" s="826"/>
      <c r="HHE13" s="826"/>
      <c r="HHF13" s="826"/>
      <c r="HHG13" s="826"/>
      <c r="HHH13" s="826"/>
      <c r="HHI13" s="826"/>
      <c r="HHJ13" s="826"/>
      <c r="HHK13" s="826"/>
      <c r="HHL13" s="826"/>
      <c r="HHM13" s="826"/>
      <c r="HHN13" s="826"/>
      <c r="HHO13" s="826"/>
      <c r="HHP13" s="826"/>
      <c r="HHQ13" s="826"/>
      <c r="HHR13" s="826"/>
      <c r="HHS13" s="826"/>
      <c r="HHT13" s="826"/>
      <c r="HHU13" s="826"/>
      <c r="HHV13" s="826"/>
      <c r="HHW13" s="826"/>
      <c r="HHX13" s="826"/>
      <c r="HHY13" s="826"/>
      <c r="HHZ13" s="826"/>
      <c r="HIA13" s="826"/>
      <c r="HIB13" s="826"/>
      <c r="HIC13" s="826"/>
      <c r="HID13" s="826"/>
      <c r="HIE13" s="826"/>
      <c r="HIF13" s="826"/>
      <c r="HIG13" s="826"/>
      <c r="HIH13" s="826"/>
      <c r="HII13" s="826"/>
      <c r="HIJ13" s="826"/>
      <c r="HIK13" s="826"/>
      <c r="HIL13" s="826"/>
      <c r="HIM13" s="826"/>
      <c r="HIN13" s="826"/>
      <c r="HIO13" s="826"/>
      <c r="HIP13" s="826"/>
      <c r="HIQ13" s="826"/>
      <c r="HIR13" s="826"/>
      <c r="HIS13" s="826"/>
      <c r="HIT13" s="826"/>
      <c r="HIU13" s="826"/>
      <c r="HIV13" s="826"/>
      <c r="HIW13" s="826"/>
      <c r="HIX13" s="826"/>
      <c r="HIY13" s="826"/>
      <c r="HIZ13" s="826"/>
      <c r="HJA13" s="826"/>
      <c r="HJB13" s="826"/>
      <c r="HJC13" s="826"/>
      <c r="HJD13" s="826"/>
      <c r="HJE13" s="826"/>
      <c r="HJF13" s="826"/>
      <c r="HJG13" s="826"/>
      <c r="HJH13" s="826"/>
      <c r="HJI13" s="826"/>
      <c r="HJJ13" s="826"/>
      <c r="HJK13" s="826"/>
      <c r="HJL13" s="826"/>
      <c r="HJM13" s="826"/>
      <c r="HJN13" s="826"/>
      <c r="HJO13" s="826"/>
      <c r="HJP13" s="826"/>
      <c r="HJQ13" s="826"/>
      <c r="HJR13" s="826"/>
      <c r="HJS13" s="826"/>
      <c r="HJT13" s="826"/>
      <c r="HJU13" s="826"/>
      <c r="HJV13" s="826"/>
      <c r="HJW13" s="826"/>
      <c r="HJX13" s="826"/>
      <c r="HJY13" s="826"/>
      <c r="HJZ13" s="826"/>
      <c r="HKA13" s="826"/>
      <c r="HKB13" s="826"/>
      <c r="HKC13" s="826"/>
      <c r="HKD13" s="826"/>
      <c r="HKE13" s="826"/>
      <c r="HKF13" s="826"/>
      <c r="HKG13" s="826"/>
      <c r="HKH13" s="826"/>
      <c r="HKI13" s="826"/>
      <c r="HKJ13" s="826"/>
      <c r="HKK13" s="826"/>
      <c r="HKL13" s="826"/>
      <c r="HKM13" s="826"/>
      <c r="HKN13" s="826"/>
      <c r="HKO13" s="826"/>
      <c r="HKP13" s="826"/>
      <c r="HKQ13" s="826"/>
      <c r="HKR13" s="826"/>
      <c r="HKS13" s="826"/>
      <c r="HKT13" s="826"/>
      <c r="HKU13" s="826"/>
      <c r="HKV13" s="826"/>
      <c r="HKW13" s="826"/>
      <c r="HKX13" s="826"/>
      <c r="HKY13" s="826"/>
      <c r="HKZ13" s="826"/>
      <c r="HLA13" s="826"/>
      <c r="HLB13" s="826"/>
      <c r="HLC13" s="826"/>
      <c r="HLD13" s="826"/>
      <c r="HLE13" s="826"/>
      <c r="HLF13" s="826"/>
      <c r="HLG13" s="826"/>
      <c r="HLH13" s="826"/>
      <c r="HLI13" s="826"/>
      <c r="HLJ13" s="826"/>
      <c r="HLK13" s="826"/>
      <c r="HLL13" s="826"/>
      <c r="HLM13" s="826"/>
      <c r="HLN13" s="826"/>
      <c r="HLO13" s="826"/>
      <c r="HLP13" s="826"/>
      <c r="HLQ13" s="826"/>
      <c r="HLR13" s="826"/>
      <c r="HLS13" s="826"/>
      <c r="HLT13" s="826"/>
      <c r="HLU13" s="826"/>
      <c r="HLV13" s="826"/>
      <c r="HLW13" s="826"/>
      <c r="HLX13" s="826"/>
      <c r="HLY13" s="826"/>
      <c r="HLZ13" s="826"/>
      <c r="HMA13" s="826"/>
      <c r="HMB13" s="826"/>
      <c r="HMC13" s="826"/>
      <c r="HMD13" s="826"/>
      <c r="HME13" s="826"/>
      <c r="HMF13" s="826"/>
      <c r="HMG13" s="826"/>
      <c r="HMH13" s="826"/>
      <c r="HMI13" s="826"/>
      <c r="HMJ13" s="826"/>
      <c r="HMK13" s="826"/>
      <c r="HML13" s="826"/>
      <c r="HMM13" s="826"/>
      <c r="HMN13" s="826"/>
      <c r="HMO13" s="826"/>
      <c r="HMP13" s="826"/>
      <c r="HMQ13" s="826"/>
      <c r="HMR13" s="826"/>
      <c r="HMS13" s="826"/>
      <c r="HMT13" s="826"/>
      <c r="HMU13" s="826"/>
      <c r="HMV13" s="826"/>
      <c r="HMW13" s="826"/>
      <c r="HMX13" s="826"/>
      <c r="HMY13" s="826"/>
      <c r="HMZ13" s="826"/>
      <c r="HNA13" s="826"/>
      <c r="HNB13" s="826"/>
      <c r="HNC13" s="826"/>
      <c r="HND13" s="826"/>
      <c r="HNE13" s="826"/>
      <c r="HNF13" s="826"/>
      <c r="HNG13" s="826"/>
      <c r="HNH13" s="826"/>
      <c r="HNI13" s="826"/>
      <c r="HNJ13" s="826"/>
      <c r="HNK13" s="826"/>
      <c r="HNL13" s="826"/>
      <c r="HNM13" s="826"/>
      <c r="HNN13" s="826"/>
      <c r="HNO13" s="826"/>
      <c r="HNP13" s="826"/>
      <c r="HNQ13" s="826"/>
      <c r="HNR13" s="826"/>
      <c r="HNS13" s="826"/>
      <c r="HNT13" s="826"/>
      <c r="HNU13" s="826"/>
      <c r="HNV13" s="826"/>
      <c r="HNW13" s="826"/>
      <c r="HNX13" s="826"/>
      <c r="HNY13" s="826"/>
      <c r="HNZ13" s="826"/>
      <c r="HOA13" s="826"/>
      <c r="HOB13" s="826"/>
      <c r="HOC13" s="826"/>
      <c r="HOD13" s="826"/>
      <c r="HOE13" s="826"/>
      <c r="HOF13" s="826"/>
      <c r="HOG13" s="826"/>
      <c r="HOH13" s="826"/>
      <c r="HOI13" s="826"/>
      <c r="HOJ13" s="826"/>
      <c r="HOK13" s="826"/>
      <c r="HOL13" s="826"/>
      <c r="HOM13" s="826"/>
      <c r="HON13" s="826"/>
      <c r="HOO13" s="826"/>
      <c r="HOP13" s="826"/>
      <c r="HOQ13" s="826"/>
      <c r="HOR13" s="826"/>
      <c r="HOS13" s="826"/>
      <c r="HOT13" s="826"/>
      <c r="HOU13" s="826"/>
      <c r="HOV13" s="826"/>
      <c r="HOW13" s="826"/>
      <c r="HOX13" s="826"/>
      <c r="HOY13" s="826"/>
      <c r="HOZ13" s="826"/>
      <c r="HPA13" s="826"/>
      <c r="HPB13" s="826"/>
      <c r="HPC13" s="826"/>
      <c r="HPD13" s="826"/>
      <c r="HPE13" s="826"/>
      <c r="HPF13" s="826"/>
      <c r="HPG13" s="826"/>
      <c r="HPH13" s="826"/>
      <c r="HPI13" s="826"/>
      <c r="HPJ13" s="826"/>
      <c r="HPK13" s="826"/>
      <c r="HPL13" s="826"/>
      <c r="HPM13" s="826"/>
      <c r="HPN13" s="826"/>
      <c r="HPO13" s="826"/>
      <c r="HPP13" s="826"/>
      <c r="HPQ13" s="826"/>
      <c r="HPR13" s="826"/>
      <c r="HPS13" s="826"/>
      <c r="HPT13" s="826"/>
      <c r="HPU13" s="826"/>
      <c r="HPV13" s="826"/>
      <c r="HPW13" s="826"/>
      <c r="HPX13" s="826"/>
      <c r="HPY13" s="826"/>
      <c r="HPZ13" s="826"/>
      <c r="HQA13" s="826"/>
      <c r="HQB13" s="826"/>
      <c r="HQC13" s="826"/>
      <c r="HQD13" s="826"/>
      <c r="HQE13" s="826"/>
      <c r="HQF13" s="826"/>
      <c r="HQG13" s="826"/>
      <c r="HQH13" s="826"/>
      <c r="HQI13" s="826"/>
      <c r="HQJ13" s="826"/>
      <c r="HQK13" s="826"/>
      <c r="HQL13" s="826"/>
      <c r="HQM13" s="826"/>
      <c r="HQN13" s="826"/>
      <c r="HQO13" s="826"/>
      <c r="HQP13" s="826"/>
      <c r="HQQ13" s="826"/>
      <c r="HQR13" s="826"/>
      <c r="HQS13" s="826"/>
      <c r="HQT13" s="826"/>
      <c r="HQU13" s="826"/>
      <c r="HQV13" s="826"/>
      <c r="HQW13" s="826"/>
      <c r="HQX13" s="826"/>
      <c r="HQY13" s="826"/>
      <c r="HQZ13" s="826"/>
      <c r="HRA13" s="826"/>
      <c r="HRB13" s="826"/>
      <c r="HRC13" s="826"/>
      <c r="HRD13" s="826"/>
      <c r="HRE13" s="826"/>
      <c r="HRF13" s="826"/>
      <c r="HRG13" s="826"/>
      <c r="HRH13" s="826"/>
      <c r="HRI13" s="826"/>
      <c r="HRJ13" s="826"/>
      <c r="HRK13" s="826"/>
      <c r="HRL13" s="826"/>
      <c r="HRM13" s="826"/>
      <c r="HRN13" s="826"/>
      <c r="HRO13" s="826"/>
      <c r="HRP13" s="826"/>
      <c r="HRQ13" s="826"/>
      <c r="HRR13" s="826"/>
      <c r="HRS13" s="826"/>
      <c r="HRT13" s="826"/>
      <c r="HRU13" s="826"/>
      <c r="HRV13" s="826"/>
      <c r="HRW13" s="826"/>
      <c r="HRX13" s="826"/>
      <c r="HRY13" s="826"/>
      <c r="HRZ13" s="826"/>
      <c r="HSA13" s="826"/>
      <c r="HSB13" s="826"/>
      <c r="HSC13" s="826"/>
      <c r="HSD13" s="826"/>
      <c r="HSE13" s="826"/>
      <c r="HSF13" s="826"/>
      <c r="HSG13" s="826"/>
      <c r="HSH13" s="826"/>
      <c r="HSI13" s="826"/>
      <c r="HSJ13" s="826"/>
      <c r="HSK13" s="826"/>
      <c r="HSL13" s="826"/>
      <c r="HSM13" s="826"/>
      <c r="HSN13" s="826"/>
      <c r="HSO13" s="826"/>
      <c r="HSP13" s="826"/>
      <c r="HSQ13" s="826"/>
      <c r="HSR13" s="826"/>
      <c r="HSS13" s="826"/>
      <c r="HST13" s="826"/>
      <c r="HSU13" s="826"/>
      <c r="HSV13" s="826"/>
      <c r="HSW13" s="826"/>
      <c r="HSX13" s="826"/>
      <c r="HSY13" s="826"/>
      <c r="HSZ13" s="826"/>
      <c r="HTA13" s="826"/>
      <c r="HTB13" s="826"/>
      <c r="HTC13" s="826"/>
      <c r="HTD13" s="826"/>
      <c r="HTE13" s="826"/>
      <c r="HTF13" s="826"/>
      <c r="HTG13" s="826"/>
      <c r="HTH13" s="826"/>
      <c r="HTI13" s="826"/>
      <c r="HTJ13" s="826"/>
      <c r="HTK13" s="826"/>
      <c r="HTL13" s="826"/>
      <c r="HTM13" s="826"/>
      <c r="HTN13" s="826"/>
      <c r="HTO13" s="826"/>
      <c r="HTP13" s="826"/>
      <c r="HTQ13" s="826"/>
      <c r="HTR13" s="826"/>
      <c r="HTS13" s="826"/>
      <c r="HTT13" s="826"/>
      <c r="HTU13" s="826"/>
      <c r="HTV13" s="826"/>
      <c r="HTW13" s="826"/>
      <c r="HTX13" s="826"/>
      <c r="HTY13" s="826"/>
      <c r="HTZ13" s="826"/>
      <c r="HUA13" s="826"/>
      <c r="HUB13" s="826"/>
      <c r="HUC13" s="826"/>
      <c r="HUD13" s="826"/>
      <c r="HUE13" s="826"/>
      <c r="HUF13" s="826"/>
      <c r="HUG13" s="826"/>
      <c r="HUH13" s="826"/>
      <c r="HUI13" s="826"/>
      <c r="HUJ13" s="826"/>
      <c r="HUK13" s="826"/>
      <c r="HUL13" s="826"/>
      <c r="HUM13" s="826"/>
      <c r="HUN13" s="826"/>
      <c r="HUO13" s="826"/>
      <c r="HUP13" s="826"/>
      <c r="HUQ13" s="826"/>
      <c r="HUR13" s="826"/>
      <c r="HUS13" s="826"/>
      <c r="HUT13" s="826"/>
      <c r="HUU13" s="826"/>
      <c r="HUV13" s="826"/>
      <c r="HUW13" s="826"/>
      <c r="HUX13" s="826"/>
      <c r="HUY13" s="826"/>
      <c r="HUZ13" s="826"/>
      <c r="HVA13" s="826"/>
      <c r="HVB13" s="826"/>
      <c r="HVC13" s="826"/>
      <c r="HVD13" s="826"/>
      <c r="HVE13" s="826"/>
      <c r="HVF13" s="826"/>
      <c r="HVG13" s="826"/>
      <c r="HVH13" s="826"/>
      <c r="HVI13" s="826"/>
      <c r="HVJ13" s="826"/>
      <c r="HVK13" s="826"/>
      <c r="HVL13" s="826"/>
      <c r="HVM13" s="826"/>
      <c r="HVN13" s="826"/>
      <c r="HVO13" s="826"/>
      <c r="HVP13" s="826"/>
      <c r="HVQ13" s="826"/>
      <c r="HVR13" s="826"/>
      <c r="HVS13" s="826"/>
      <c r="HVT13" s="826"/>
      <c r="HVU13" s="826"/>
      <c r="HVV13" s="826"/>
      <c r="HVW13" s="826"/>
      <c r="HVX13" s="826"/>
      <c r="HVY13" s="826"/>
      <c r="HVZ13" s="826"/>
      <c r="HWA13" s="826"/>
      <c r="HWB13" s="826"/>
      <c r="HWC13" s="826"/>
      <c r="HWD13" s="826"/>
      <c r="HWE13" s="826"/>
      <c r="HWF13" s="826"/>
      <c r="HWG13" s="826"/>
      <c r="HWH13" s="826"/>
      <c r="HWI13" s="826"/>
      <c r="HWJ13" s="826"/>
      <c r="HWK13" s="826"/>
      <c r="HWL13" s="826"/>
      <c r="HWM13" s="826"/>
      <c r="HWN13" s="826"/>
      <c r="HWO13" s="826"/>
      <c r="HWP13" s="826"/>
      <c r="HWQ13" s="826"/>
      <c r="HWR13" s="826"/>
      <c r="HWS13" s="826"/>
      <c r="HWT13" s="826"/>
      <c r="HWU13" s="826"/>
      <c r="HWV13" s="826"/>
      <c r="HWW13" s="826"/>
      <c r="HWX13" s="826"/>
      <c r="HWY13" s="826"/>
      <c r="HWZ13" s="826"/>
      <c r="HXA13" s="826"/>
      <c r="HXB13" s="826"/>
      <c r="HXC13" s="826"/>
      <c r="HXD13" s="826"/>
      <c r="HXE13" s="826"/>
      <c r="HXF13" s="826"/>
      <c r="HXG13" s="826"/>
      <c r="HXH13" s="826"/>
      <c r="HXI13" s="826"/>
      <c r="HXJ13" s="826"/>
      <c r="HXK13" s="826"/>
      <c r="HXL13" s="826"/>
      <c r="HXM13" s="826"/>
      <c r="HXN13" s="826"/>
      <c r="HXO13" s="826"/>
      <c r="HXP13" s="826"/>
      <c r="HXQ13" s="826"/>
      <c r="HXR13" s="826"/>
      <c r="HXS13" s="826"/>
      <c r="HXT13" s="826"/>
      <c r="HXU13" s="826"/>
      <c r="HXV13" s="826"/>
      <c r="HXW13" s="826"/>
      <c r="HXX13" s="826"/>
      <c r="HXY13" s="826"/>
      <c r="HXZ13" s="826"/>
      <c r="HYA13" s="826"/>
      <c r="HYB13" s="826"/>
      <c r="HYC13" s="826"/>
      <c r="HYD13" s="826"/>
      <c r="HYE13" s="826"/>
      <c r="HYF13" s="826"/>
      <c r="HYG13" s="826"/>
      <c r="HYH13" s="826"/>
      <c r="HYI13" s="826"/>
      <c r="HYJ13" s="826"/>
      <c r="HYK13" s="826"/>
      <c r="HYL13" s="826"/>
      <c r="HYM13" s="826"/>
      <c r="HYN13" s="826"/>
      <c r="HYO13" s="826"/>
      <c r="HYP13" s="826"/>
      <c r="HYQ13" s="826"/>
      <c r="HYR13" s="826"/>
      <c r="HYS13" s="826"/>
      <c r="HYT13" s="826"/>
      <c r="HYU13" s="826"/>
      <c r="HYV13" s="826"/>
      <c r="HYW13" s="826"/>
      <c r="HYX13" s="826"/>
      <c r="HYY13" s="826"/>
      <c r="HYZ13" s="826"/>
      <c r="HZA13" s="826"/>
      <c r="HZB13" s="826"/>
      <c r="HZC13" s="826"/>
      <c r="HZD13" s="826"/>
      <c r="HZE13" s="826"/>
      <c r="HZF13" s="826"/>
      <c r="HZG13" s="826"/>
      <c r="HZH13" s="826"/>
      <c r="HZI13" s="826"/>
      <c r="HZJ13" s="826"/>
      <c r="HZK13" s="826"/>
      <c r="HZL13" s="826"/>
      <c r="HZM13" s="826"/>
      <c r="HZN13" s="826"/>
      <c r="HZO13" s="826"/>
      <c r="HZP13" s="826"/>
      <c r="HZQ13" s="826"/>
      <c r="HZR13" s="826"/>
      <c r="HZS13" s="826"/>
      <c r="HZT13" s="826"/>
      <c r="HZU13" s="826"/>
      <c r="HZV13" s="826"/>
      <c r="HZW13" s="826"/>
      <c r="HZX13" s="826"/>
      <c r="HZY13" s="826"/>
      <c r="HZZ13" s="826"/>
      <c r="IAA13" s="826"/>
      <c r="IAB13" s="826"/>
      <c r="IAC13" s="826"/>
      <c r="IAD13" s="826"/>
      <c r="IAE13" s="826"/>
      <c r="IAF13" s="826"/>
      <c r="IAG13" s="826"/>
      <c r="IAH13" s="826"/>
      <c r="IAI13" s="826"/>
      <c r="IAJ13" s="826"/>
      <c r="IAK13" s="826"/>
      <c r="IAL13" s="826"/>
      <c r="IAM13" s="826"/>
      <c r="IAN13" s="826"/>
      <c r="IAO13" s="826"/>
      <c r="IAP13" s="826"/>
      <c r="IAQ13" s="826"/>
      <c r="IAR13" s="826"/>
      <c r="IAS13" s="826"/>
      <c r="IAT13" s="826"/>
      <c r="IAU13" s="826"/>
      <c r="IAV13" s="826"/>
      <c r="IAW13" s="826"/>
      <c r="IAX13" s="826"/>
      <c r="IAY13" s="826"/>
      <c r="IAZ13" s="826"/>
      <c r="IBA13" s="826"/>
      <c r="IBB13" s="826"/>
      <c r="IBC13" s="826"/>
      <c r="IBD13" s="826"/>
      <c r="IBE13" s="826"/>
      <c r="IBF13" s="826"/>
      <c r="IBG13" s="826"/>
      <c r="IBH13" s="826"/>
      <c r="IBI13" s="826"/>
      <c r="IBJ13" s="826"/>
      <c r="IBK13" s="826"/>
      <c r="IBL13" s="826"/>
      <c r="IBM13" s="826"/>
      <c r="IBN13" s="826"/>
      <c r="IBO13" s="826"/>
      <c r="IBP13" s="826"/>
      <c r="IBQ13" s="826"/>
      <c r="IBR13" s="826"/>
      <c r="IBS13" s="826"/>
      <c r="IBT13" s="826"/>
      <c r="IBU13" s="826"/>
      <c r="IBV13" s="826"/>
      <c r="IBW13" s="826"/>
      <c r="IBX13" s="826"/>
      <c r="IBY13" s="826"/>
      <c r="IBZ13" s="826"/>
      <c r="ICA13" s="826"/>
      <c r="ICB13" s="826"/>
      <c r="ICC13" s="826"/>
      <c r="ICD13" s="826"/>
      <c r="ICE13" s="826"/>
      <c r="ICF13" s="826"/>
      <c r="ICG13" s="826"/>
      <c r="ICH13" s="826"/>
      <c r="ICI13" s="826"/>
      <c r="ICJ13" s="826"/>
      <c r="ICK13" s="826"/>
      <c r="ICL13" s="826"/>
      <c r="ICM13" s="826"/>
      <c r="ICN13" s="826"/>
      <c r="ICO13" s="826"/>
      <c r="ICP13" s="826"/>
      <c r="ICQ13" s="826"/>
      <c r="ICR13" s="826"/>
      <c r="ICS13" s="826"/>
      <c r="ICT13" s="826"/>
      <c r="ICU13" s="826"/>
      <c r="ICV13" s="826"/>
      <c r="ICW13" s="826"/>
      <c r="ICX13" s="826"/>
      <c r="ICY13" s="826"/>
      <c r="ICZ13" s="826"/>
      <c r="IDA13" s="826"/>
      <c r="IDB13" s="826"/>
      <c r="IDC13" s="826"/>
      <c r="IDD13" s="826"/>
      <c r="IDE13" s="826"/>
      <c r="IDF13" s="826"/>
      <c r="IDG13" s="826"/>
      <c r="IDH13" s="826"/>
      <c r="IDI13" s="826"/>
      <c r="IDJ13" s="826"/>
      <c r="IDK13" s="826"/>
      <c r="IDL13" s="826"/>
      <c r="IDM13" s="826"/>
      <c r="IDN13" s="826"/>
      <c r="IDO13" s="826"/>
      <c r="IDP13" s="826"/>
      <c r="IDQ13" s="826"/>
      <c r="IDR13" s="826"/>
      <c r="IDS13" s="826"/>
      <c r="IDT13" s="826"/>
      <c r="IDU13" s="826"/>
      <c r="IDV13" s="826"/>
      <c r="IDW13" s="826"/>
      <c r="IDX13" s="826"/>
      <c r="IDY13" s="826"/>
      <c r="IDZ13" s="826"/>
      <c r="IEA13" s="826"/>
      <c r="IEB13" s="826"/>
      <c r="IEC13" s="826"/>
      <c r="IED13" s="826"/>
      <c r="IEE13" s="826"/>
      <c r="IEF13" s="826"/>
      <c r="IEG13" s="826"/>
      <c r="IEH13" s="826"/>
      <c r="IEI13" s="826"/>
      <c r="IEJ13" s="826"/>
      <c r="IEK13" s="826"/>
      <c r="IEL13" s="826"/>
      <c r="IEM13" s="826"/>
      <c r="IEN13" s="826"/>
      <c r="IEO13" s="826"/>
      <c r="IEP13" s="826"/>
      <c r="IEQ13" s="826"/>
      <c r="IER13" s="826"/>
      <c r="IES13" s="826"/>
      <c r="IET13" s="826"/>
      <c r="IEU13" s="826"/>
      <c r="IEV13" s="826"/>
      <c r="IEW13" s="826"/>
      <c r="IEX13" s="826"/>
      <c r="IEY13" s="826"/>
      <c r="IEZ13" s="826"/>
      <c r="IFA13" s="826"/>
      <c r="IFB13" s="826"/>
      <c r="IFC13" s="826"/>
      <c r="IFD13" s="826"/>
      <c r="IFE13" s="826"/>
      <c r="IFF13" s="826"/>
      <c r="IFG13" s="826"/>
      <c r="IFH13" s="826"/>
      <c r="IFI13" s="826"/>
      <c r="IFJ13" s="826"/>
      <c r="IFK13" s="826"/>
      <c r="IFL13" s="826"/>
      <c r="IFM13" s="826"/>
      <c r="IFN13" s="826"/>
      <c r="IFO13" s="826"/>
      <c r="IFP13" s="826"/>
      <c r="IFQ13" s="826"/>
      <c r="IFR13" s="826"/>
      <c r="IFS13" s="826"/>
      <c r="IFT13" s="826"/>
      <c r="IFU13" s="826"/>
      <c r="IFV13" s="826"/>
      <c r="IFW13" s="826"/>
      <c r="IFX13" s="826"/>
      <c r="IFY13" s="826"/>
      <c r="IFZ13" s="826"/>
      <c r="IGA13" s="826"/>
      <c r="IGB13" s="826"/>
      <c r="IGC13" s="826"/>
      <c r="IGD13" s="826"/>
      <c r="IGE13" s="826"/>
      <c r="IGF13" s="826"/>
      <c r="IGG13" s="826"/>
      <c r="IGH13" s="826"/>
      <c r="IGI13" s="826"/>
      <c r="IGJ13" s="826"/>
      <c r="IGK13" s="826"/>
      <c r="IGL13" s="826"/>
      <c r="IGM13" s="826"/>
      <c r="IGN13" s="826"/>
      <c r="IGO13" s="826"/>
      <c r="IGP13" s="826"/>
      <c r="IGQ13" s="826"/>
      <c r="IGR13" s="826"/>
      <c r="IGS13" s="826"/>
      <c r="IGT13" s="826"/>
      <c r="IGU13" s="826"/>
      <c r="IGV13" s="826"/>
      <c r="IGW13" s="826"/>
      <c r="IGX13" s="826"/>
      <c r="IGY13" s="826"/>
      <c r="IGZ13" s="826"/>
      <c r="IHA13" s="826"/>
      <c r="IHB13" s="826"/>
      <c r="IHC13" s="826"/>
      <c r="IHD13" s="826"/>
      <c r="IHE13" s="826"/>
      <c r="IHF13" s="826"/>
      <c r="IHG13" s="826"/>
      <c r="IHH13" s="826"/>
      <c r="IHI13" s="826"/>
      <c r="IHJ13" s="826"/>
      <c r="IHK13" s="826"/>
      <c r="IHL13" s="826"/>
      <c r="IHM13" s="826"/>
      <c r="IHN13" s="826"/>
      <c r="IHO13" s="826"/>
      <c r="IHP13" s="826"/>
      <c r="IHQ13" s="826"/>
      <c r="IHR13" s="826"/>
      <c r="IHS13" s="826"/>
      <c r="IHT13" s="826"/>
      <c r="IHU13" s="826"/>
      <c r="IHV13" s="826"/>
      <c r="IHW13" s="826"/>
      <c r="IHX13" s="826"/>
      <c r="IHY13" s="826"/>
      <c r="IHZ13" s="826"/>
      <c r="IIA13" s="826"/>
      <c r="IIB13" s="826"/>
      <c r="IIC13" s="826"/>
      <c r="IID13" s="826"/>
      <c r="IIE13" s="826"/>
      <c r="IIF13" s="826"/>
      <c r="IIG13" s="826"/>
      <c r="IIH13" s="826"/>
      <c r="III13" s="826"/>
      <c r="IIJ13" s="826"/>
      <c r="IIK13" s="826"/>
      <c r="IIL13" s="826"/>
      <c r="IIM13" s="826"/>
      <c r="IIN13" s="826"/>
      <c r="IIO13" s="826"/>
      <c r="IIP13" s="826"/>
      <c r="IIQ13" s="826"/>
      <c r="IIR13" s="826"/>
      <c r="IIS13" s="826"/>
      <c r="IIT13" s="826"/>
      <c r="IIU13" s="826"/>
      <c r="IIV13" s="826"/>
      <c r="IIW13" s="826"/>
      <c r="IIX13" s="826"/>
      <c r="IIY13" s="826"/>
      <c r="IIZ13" s="826"/>
      <c r="IJA13" s="826"/>
      <c r="IJB13" s="826"/>
      <c r="IJC13" s="826"/>
      <c r="IJD13" s="826"/>
      <c r="IJE13" s="826"/>
      <c r="IJF13" s="826"/>
      <c r="IJG13" s="826"/>
      <c r="IJH13" s="826"/>
      <c r="IJI13" s="826"/>
      <c r="IJJ13" s="826"/>
      <c r="IJK13" s="826"/>
      <c r="IJL13" s="826"/>
      <c r="IJM13" s="826"/>
      <c r="IJN13" s="826"/>
      <c r="IJO13" s="826"/>
      <c r="IJP13" s="826"/>
      <c r="IJQ13" s="826"/>
      <c r="IJR13" s="826"/>
      <c r="IJS13" s="826"/>
      <c r="IJT13" s="826"/>
      <c r="IJU13" s="826"/>
      <c r="IJV13" s="826"/>
      <c r="IJW13" s="826"/>
      <c r="IJX13" s="826"/>
      <c r="IJY13" s="826"/>
      <c r="IJZ13" s="826"/>
      <c r="IKA13" s="826"/>
      <c r="IKB13" s="826"/>
      <c r="IKC13" s="826"/>
      <c r="IKD13" s="826"/>
      <c r="IKE13" s="826"/>
      <c r="IKF13" s="826"/>
      <c r="IKG13" s="826"/>
      <c r="IKH13" s="826"/>
      <c r="IKI13" s="826"/>
      <c r="IKJ13" s="826"/>
      <c r="IKK13" s="826"/>
      <c r="IKL13" s="826"/>
      <c r="IKM13" s="826"/>
      <c r="IKN13" s="826"/>
      <c r="IKO13" s="826"/>
      <c r="IKP13" s="826"/>
      <c r="IKQ13" s="826"/>
      <c r="IKR13" s="826"/>
      <c r="IKS13" s="826"/>
      <c r="IKT13" s="826"/>
      <c r="IKU13" s="826"/>
      <c r="IKV13" s="826"/>
      <c r="IKW13" s="826"/>
      <c r="IKX13" s="826"/>
      <c r="IKY13" s="826"/>
      <c r="IKZ13" s="826"/>
      <c r="ILA13" s="826"/>
      <c r="ILB13" s="826"/>
      <c r="ILC13" s="826"/>
      <c r="ILD13" s="826"/>
      <c r="ILE13" s="826"/>
      <c r="ILF13" s="826"/>
      <c r="ILG13" s="826"/>
      <c r="ILH13" s="826"/>
      <c r="ILI13" s="826"/>
      <c r="ILJ13" s="826"/>
      <c r="ILK13" s="826"/>
      <c r="ILL13" s="826"/>
      <c r="ILM13" s="826"/>
      <c r="ILN13" s="826"/>
      <c r="ILO13" s="826"/>
      <c r="ILP13" s="826"/>
      <c r="ILQ13" s="826"/>
      <c r="ILR13" s="826"/>
      <c r="ILS13" s="826"/>
      <c r="ILT13" s="826"/>
      <c r="ILU13" s="826"/>
      <c r="ILV13" s="826"/>
      <c r="ILW13" s="826"/>
      <c r="ILX13" s="826"/>
      <c r="ILY13" s="826"/>
      <c r="ILZ13" s="826"/>
      <c r="IMA13" s="826"/>
      <c r="IMB13" s="826"/>
      <c r="IMC13" s="826"/>
      <c r="IMD13" s="826"/>
      <c r="IME13" s="826"/>
      <c r="IMF13" s="826"/>
      <c r="IMG13" s="826"/>
      <c r="IMH13" s="826"/>
      <c r="IMI13" s="826"/>
      <c r="IMJ13" s="826"/>
      <c r="IMK13" s="826"/>
      <c r="IML13" s="826"/>
      <c r="IMM13" s="826"/>
      <c r="IMN13" s="826"/>
      <c r="IMO13" s="826"/>
      <c r="IMP13" s="826"/>
      <c r="IMQ13" s="826"/>
      <c r="IMR13" s="826"/>
      <c r="IMS13" s="826"/>
      <c r="IMT13" s="826"/>
      <c r="IMU13" s="826"/>
      <c r="IMV13" s="826"/>
      <c r="IMW13" s="826"/>
      <c r="IMX13" s="826"/>
      <c r="IMY13" s="826"/>
      <c r="IMZ13" s="826"/>
      <c r="INA13" s="826"/>
      <c r="INB13" s="826"/>
      <c r="INC13" s="826"/>
      <c r="IND13" s="826"/>
      <c r="INE13" s="826"/>
      <c r="INF13" s="826"/>
      <c r="ING13" s="826"/>
      <c r="INH13" s="826"/>
      <c r="INI13" s="826"/>
      <c r="INJ13" s="826"/>
      <c r="INK13" s="826"/>
      <c r="INL13" s="826"/>
      <c r="INM13" s="826"/>
      <c r="INN13" s="826"/>
      <c r="INO13" s="826"/>
      <c r="INP13" s="826"/>
      <c r="INQ13" s="826"/>
      <c r="INR13" s="826"/>
      <c r="INS13" s="826"/>
      <c r="INT13" s="826"/>
      <c r="INU13" s="826"/>
      <c r="INV13" s="826"/>
      <c r="INW13" s="826"/>
      <c r="INX13" s="826"/>
      <c r="INY13" s="826"/>
      <c r="INZ13" s="826"/>
      <c r="IOA13" s="826"/>
      <c r="IOB13" s="826"/>
      <c r="IOC13" s="826"/>
      <c r="IOD13" s="826"/>
      <c r="IOE13" s="826"/>
      <c r="IOF13" s="826"/>
      <c r="IOG13" s="826"/>
      <c r="IOH13" s="826"/>
      <c r="IOI13" s="826"/>
      <c r="IOJ13" s="826"/>
      <c r="IOK13" s="826"/>
      <c r="IOL13" s="826"/>
      <c r="IOM13" s="826"/>
      <c r="ION13" s="826"/>
      <c r="IOO13" s="826"/>
      <c r="IOP13" s="826"/>
      <c r="IOQ13" s="826"/>
      <c r="IOR13" s="826"/>
      <c r="IOS13" s="826"/>
      <c r="IOT13" s="826"/>
      <c r="IOU13" s="826"/>
      <c r="IOV13" s="826"/>
      <c r="IOW13" s="826"/>
      <c r="IOX13" s="826"/>
      <c r="IOY13" s="826"/>
      <c r="IOZ13" s="826"/>
      <c r="IPA13" s="826"/>
      <c r="IPB13" s="826"/>
      <c r="IPC13" s="826"/>
      <c r="IPD13" s="826"/>
      <c r="IPE13" s="826"/>
      <c r="IPF13" s="826"/>
      <c r="IPG13" s="826"/>
      <c r="IPH13" s="826"/>
      <c r="IPI13" s="826"/>
      <c r="IPJ13" s="826"/>
      <c r="IPK13" s="826"/>
      <c r="IPL13" s="826"/>
      <c r="IPM13" s="826"/>
      <c r="IPN13" s="826"/>
      <c r="IPO13" s="826"/>
      <c r="IPP13" s="826"/>
      <c r="IPQ13" s="826"/>
      <c r="IPR13" s="826"/>
      <c r="IPS13" s="826"/>
      <c r="IPT13" s="826"/>
      <c r="IPU13" s="826"/>
      <c r="IPV13" s="826"/>
      <c r="IPW13" s="826"/>
      <c r="IPX13" s="826"/>
      <c r="IPY13" s="826"/>
      <c r="IPZ13" s="826"/>
      <c r="IQA13" s="826"/>
      <c r="IQB13" s="826"/>
      <c r="IQC13" s="826"/>
      <c r="IQD13" s="826"/>
      <c r="IQE13" s="826"/>
      <c r="IQF13" s="826"/>
      <c r="IQG13" s="826"/>
      <c r="IQH13" s="826"/>
      <c r="IQI13" s="826"/>
      <c r="IQJ13" s="826"/>
      <c r="IQK13" s="826"/>
      <c r="IQL13" s="826"/>
      <c r="IQM13" s="826"/>
      <c r="IQN13" s="826"/>
      <c r="IQO13" s="826"/>
      <c r="IQP13" s="826"/>
      <c r="IQQ13" s="826"/>
      <c r="IQR13" s="826"/>
      <c r="IQS13" s="826"/>
      <c r="IQT13" s="826"/>
      <c r="IQU13" s="826"/>
      <c r="IQV13" s="826"/>
      <c r="IQW13" s="826"/>
      <c r="IQX13" s="826"/>
      <c r="IQY13" s="826"/>
      <c r="IQZ13" s="826"/>
      <c r="IRA13" s="826"/>
      <c r="IRB13" s="826"/>
      <c r="IRC13" s="826"/>
      <c r="IRD13" s="826"/>
      <c r="IRE13" s="826"/>
      <c r="IRF13" s="826"/>
      <c r="IRG13" s="826"/>
      <c r="IRH13" s="826"/>
      <c r="IRI13" s="826"/>
      <c r="IRJ13" s="826"/>
      <c r="IRK13" s="826"/>
      <c r="IRL13" s="826"/>
      <c r="IRM13" s="826"/>
      <c r="IRN13" s="826"/>
      <c r="IRO13" s="826"/>
      <c r="IRP13" s="826"/>
      <c r="IRQ13" s="826"/>
      <c r="IRR13" s="826"/>
      <c r="IRS13" s="826"/>
      <c r="IRT13" s="826"/>
      <c r="IRU13" s="826"/>
      <c r="IRV13" s="826"/>
      <c r="IRW13" s="826"/>
      <c r="IRX13" s="826"/>
      <c r="IRY13" s="826"/>
      <c r="IRZ13" s="826"/>
      <c r="ISA13" s="826"/>
      <c r="ISB13" s="826"/>
      <c r="ISC13" s="826"/>
      <c r="ISD13" s="826"/>
      <c r="ISE13" s="826"/>
      <c r="ISF13" s="826"/>
      <c r="ISG13" s="826"/>
      <c r="ISH13" s="826"/>
      <c r="ISI13" s="826"/>
      <c r="ISJ13" s="826"/>
      <c r="ISK13" s="826"/>
      <c r="ISL13" s="826"/>
      <c r="ISM13" s="826"/>
      <c r="ISN13" s="826"/>
      <c r="ISO13" s="826"/>
      <c r="ISP13" s="826"/>
      <c r="ISQ13" s="826"/>
      <c r="ISR13" s="826"/>
      <c r="ISS13" s="826"/>
      <c r="IST13" s="826"/>
      <c r="ISU13" s="826"/>
      <c r="ISV13" s="826"/>
      <c r="ISW13" s="826"/>
      <c r="ISX13" s="826"/>
      <c r="ISY13" s="826"/>
      <c r="ISZ13" s="826"/>
      <c r="ITA13" s="826"/>
      <c r="ITB13" s="826"/>
      <c r="ITC13" s="826"/>
      <c r="ITD13" s="826"/>
      <c r="ITE13" s="826"/>
      <c r="ITF13" s="826"/>
      <c r="ITG13" s="826"/>
      <c r="ITH13" s="826"/>
      <c r="ITI13" s="826"/>
      <c r="ITJ13" s="826"/>
      <c r="ITK13" s="826"/>
      <c r="ITL13" s="826"/>
      <c r="ITM13" s="826"/>
      <c r="ITN13" s="826"/>
      <c r="ITO13" s="826"/>
      <c r="ITP13" s="826"/>
      <c r="ITQ13" s="826"/>
      <c r="ITR13" s="826"/>
      <c r="ITS13" s="826"/>
      <c r="ITT13" s="826"/>
      <c r="ITU13" s="826"/>
      <c r="ITV13" s="826"/>
      <c r="ITW13" s="826"/>
      <c r="ITX13" s="826"/>
      <c r="ITY13" s="826"/>
      <c r="ITZ13" s="826"/>
      <c r="IUA13" s="826"/>
      <c r="IUB13" s="826"/>
      <c r="IUC13" s="826"/>
      <c r="IUD13" s="826"/>
      <c r="IUE13" s="826"/>
      <c r="IUF13" s="826"/>
      <c r="IUG13" s="826"/>
      <c r="IUH13" s="826"/>
      <c r="IUI13" s="826"/>
      <c r="IUJ13" s="826"/>
      <c r="IUK13" s="826"/>
      <c r="IUL13" s="826"/>
      <c r="IUM13" s="826"/>
      <c r="IUN13" s="826"/>
      <c r="IUO13" s="826"/>
      <c r="IUP13" s="826"/>
      <c r="IUQ13" s="826"/>
      <c r="IUR13" s="826"/>
      <c r="IUS13" s="826"/>
      <c r="IUT13" s="826"/>
      <c r="IUU13" s="826"/>
      <c r="IUV13" s="826"/>
      <c r="IUW13" s="826"/>
      <c r="IUX13" s="826"/>
      <c r="IUY13" s="826"/>
      <c r="IUZ13" s="826"/>
      <c r="IVA13" s="826"/>
      <c r="IVB13" s="826"/>
      <c r="IVC13" s="826"/>
      <c r="IVD13" s="826"/>
      <c r="IVE13" s="826"/>
      <c r="IVF13" s="826"/>
      <c r="IVG13" s="826"/>
      <c r="IVH13" s="826"/>
      <c r="IVI13" s="826"/>
      <c r="IVJ13" s="826"/>
      <c r="IVK13" s="826"/>
      <c r="IVL13" s="826"/>
      <c r="IVM13" s="826"/>
      <c r="IVN13" s="826"/>
      <c r="IVO13" s="826"/>
      <c r="IVP13" s="826"/>
      <c r="IVQ13" s="826"/>
      <c r="IVR13" s="826"/>
      <c r="IVS13" s="826"/>
      <c r="IVT13" s="826"/>
      <c r="IVU13" s="826"/>
      <c r="IVV13" s="826"/>
      <c r="IVW13" s="826"/>
      <c r="IVX13" s="826"/>
      <c r="IVY13" s="826"/>
      <c r="IVZ13" s="826"/>
      <c r="IWA13" s="826"/>
      <c r="IWB13" s="826"/>
      <c r="IWC13" s="826"/>
      <c r="IWD13" s="826"/>
      <c r="IWE13" s="826"/>
      <c r="IWF13" s="826"/>
      <c r="IWG13" s="826"/>
      <c r="IWH13" s="826"/>
      <c r="IWI13" s="826"/>
      <c r="IWJ13" s="826"/>
      <c r="IWK13" s="826"/>
      <c r="IWL13" s="826"/>
      <c r="IWM13" s="826"/>
      <c r="IWN13" s="826"/>
      <c r="IWO13" s="826"/>
      <c r="IWP13" s="826"/>
      <c r="IWQ13" s="826"/>
      <c r="IWR13" s="826"/>
      <c r="IWS13" s="826"/>
      <c r="IWT13" s="826"/>
      <c r="IWU13" s="826"/>
      <c r="IWV13" s="826"/>
      <c r="IWW13" s="826"/>
      <c r="IWX13" s="826"/>
      <c r="IWY13" s="826"/>
      <c r="IWZ13" s="826"/>
      <c r="IXA13" s="826"/>
      <c r="IXB13" s="826"/>
      <c r="IXC13" s="826"/>
      <c r="IXD13" s="826"/>
      <c r="IXE13" s="826"/>
      <c r="IXF13" s="826"/>
      <c r="IXG13" s="826"/>
      <c r="IXH13" s="826"/>
      <c r="IXI13" s="826"/>
      <c r="IXJ13" s="826"/>
      <c r="IXK13" s="826"/>
      <c r="IXL13" s="826"/>
      <c r="IXM13" s="826"/>
      <c r="IXN13" s="826"/>
      <c r="IXO13" s="826"/>
      <c r="IXP13" s="826"/>
      <c r="IXQ13" s="826"/>
      <c r="IXR13" s="826"/>
      <c r="IXS13" s="826"/>
      <c r="IXT13" s="826"/>
      <c r="IXU13" s="826"/>
      <c r="IXV13" s="826"/>
      <c r="IXW13" s="826"/>
      <c r="IXX13" s="826"/>
      <c r="IXY13" s="826"/>
      <c r="IXZ13" s="826"/>
      <c r="IYA13" s="826"/>
      <c r="IYB13" s="826"/>
      <c r="IYC13" s="826"/>
      <c r="IYD13" s="826"/>
      <c r="IYE13" s="826"/>
      <c r="IYF13" s="826"/>
      <c r="IYG13" s="826"/>
      <c r="IYH13" s="826"/>
      <c r="IYI13" s="826"/>
      <c r="IYJ13" s="826"/>
      <c r="IYK13" s="826"/>
      <c r="IYL13" s="826"/>
      <c r="IYM13" s="826"/>
      <c r="IYN13" s="826"/>
      <c r="IYO13" s="826"/>
      <c r="IYP13" s="826"/>
      <c r="IYQ13" s="826"/>
      <c r="IYR13" s="826"/>
      <c r="IYS13" s="826"/>
      <c r="IYT13" s="826"/>
      <c r="IYU13" s="826"/>
      <c r="IYV13" s="826"/>
      <c r="IYW13" s="826"/>
      <c r="IYX13" s="826"/>
      <c r="IYY13" s="826"/>
      <c r="IYZ13" s="826"/>
      <c r="IZA13" s="826"/>
      <c r="IZB13" s="826"/>
      <c r="IZC13" s="826"/>
      <c r="IZD13" s="826"/>
      <c r="IZE13" s="826"/>
      <c r="IZF13" s="826"/>
      <c r="IZG13" s="826"/>
      <c r="IZH13" s="826"/>
      <c r="IZI13" s="826"/>
      <c r="IZJ13" s="826"/>
      <c r="IZK13" s="826"/>
      <c r="IZL13" s="826"/>
      <c r="IZM13" s="826"/>
      <c r="IZN13" s="826"/>
      <c r="IZO13" s="826"/>
      <c r="IZP13" s="826"/>
      <c r="IZQ13" s="826"/>
      <c r="IZR13" s="826"/>
      <c r="IZS13" s="826"/>
      <c r="IZT13" s="826"/>
      <c r="IZU13" s="826"/>
      <c r="IZV13" s="826"/>
      <c r="IZW13" s="826"/>
      <c r="IZX13" s="826"/>
      <c r="IZY13" s="826"/>
      <c r="IZZ13" s="826"/>
      <c r="JAA13" s="826"/>
      <c r="JAB13" s="826"/>
      <c r="JAC13" s="826"/>
      <c r="JAD13" s="826"/>
      <c r="JAE13" s="826"/>
      <c r="JAF13" s="826"/>
      <c r="JAG13" s="826"/>
      <c r="JAH13" s="826"/>
      <c r="JAI13" s="826"/>
      <c r="JAJ13" s="826"/>
      <c r="JAK13" s="826"/>
      <c r="JAL13" s="826"/>
      <c r="JAM13" s="826"/>
      <c r="JAN13" s="826"/>
      <c r="JAO13" s="826"/>
      <c r="JAP13" s="826"/>
      <c r="JAQ13" s="826"/>
      <c r="JAR13" s="826"/>
      <c r="JAS13" s="826"/>
      <c r="JAT13" s="826"/>
      <c r="JAU13" s="826"/>
      <c r="JAV13" s="826"/>
      <c r="JAW13" s="826"/>
      <c r="JAX13" s="826"/>
      <c r="JAY13" s="826"/>
      <c r="JAZ13" s="826"/>
      <c r="JBA13" s="826"/>
      <c r="JBB13" s="826"/>
      <c r="JBC13" s="826"/>
      <c r="JBD13" s="826"/>
      <c r="JBE13" s="826"/>
      <c r="JBF13" s="826"/>
      <c r="JBG13" s="826"/>
      <c r="JBH13" s="826"/>
      <c r="JBI13" s="826"/>
      <c r="JBJ13" s="826"/>
      <c r="JBK13" s="826"/>
      <c r="JBL13" s="826"/>
      <c r="JBM13" s="826"/>
      <c r="JBN13" s="826"/>
      <c r="JBO13" s="826"/>
      <c r="JBP13" s="826"/>
      <c r="JBQ13" s="826"/>
      <c r="JBR13" s="826"/>
      <c r="JBS13" s="826"/>
      <c r="JBT13" s="826"/>
      <c r="JBU13" s="826"/>
      <c r="JBV13" s="826"/>
      <c r="JBW13" s="826"/>
      <c r="JBX13" s="826"/>
      <c r="JBY13" s="826"/>
      <c r="JBZ13" s="826"/>
      <c r="JCA13" s="826"/>
      <c r="JCB13" s="826"/>
      <c r="JCC13" s="826"/>
      <c r="JCD13" s="826"/>
      <c r="JCE13" s="826"/>
      <c r="JCF13" s="826"/>
      <c r="JCG13" s="826"/>
      <c r="JCH13" s="826"/>
      <c r="JCI13" s="826"/>
      <c r="JCJ13" s="826"/>
      <c r="JCK13" s="826"/>
      <c r="JCL13" s="826"/>
      <c r="JCM13" s="826"/>
      <c r="JCN13" s="826"/>
      <c r="JCO13" s="826"/>
      <c r="JCP13" s="826"/>
      <c r="JCQ13" s="826"/>
      <c r="JCR13" s="826"/>
      <c r="JCS13" s="826"/>
      <c r="JCT13" s="826"/>
      <c r="JCU13" s="826"/>
      <c r="JCV13" s="826"/>
      <c r="JCW13" s="826"/>
      <c r="JCX13" s="826"/>
      <c r="JCY13" s="826"/>
      <c r="JCZ13" s="826"/>
      <c r="JDA13" s="826"/>
      <c r="JDB13" s="826"/>
      <c r="JDC13" s="826"/>
      <c r="JDD13" s="826"/>
      <c r="JDE13" s="826"/>
      <c r="JDF13" s="826"/>
      <c r="JDG13" s="826"/>
      <c r="JDH13" s="826"/>
      <c r="JDI13" s="826"/>
      <c r="JDJ13" s="826"/>
      <c r="JDK13" s="826"/>
      <c r="JDL13" s="826"/>
      <c r="JDM13" s="826"/>
      <c r="JDN13" s="826"/>
      <c r="JDO13" s="826"/>
      <c r="JDP13" s="826"/>
      <c r="JDQ13" s="826"/>
      <c r="JDR13" s="826"/>
      <c r="JDS13" s="826"/>
      <c r="JDT13" s="826"/>
      <c r="JDU13" s="826"/>
      <c r="JDV13" s="826"/>
      <c r="JDW13" s="826"/>
      <c r="JDX13" s="826"/>
      <c r="JDY13" s="826"/>
      <c r="JDZ13" s="826"/>
      <c r="JEA13" s="826"/>
      <c r="JEB13" s="826"/>
      <c r="JEC13" s="826"/>
      <c r="JED13" s="826"/>
      <c r="JEE13" s="826"/>
      <c r="JEF13" s="826"/>
      <c r="JEG13" s="826"/>
      <c r="JEH13" s="826"/>
      <c r="JEI13" s="826"/>
      <c r="JEJ13" s="826"/>
      <c r="JEK13" s="826"/>
      <c r="JEL13" s="826"/>
      <c r="JEM13" s="826"/>
      <c r="JEN13" s="826"/>
      <c r="JEO13" s="826"/>
      <c r="JEP13" s="826"/>
      <c r="JEQ13" s="826"/>
      <c r="JER13" s="826"/>
      <c r="JES13" s="826"/>
      <c r="JET13" s="826"/>
      <c r="JEU13" s="826"/>
      <c r="JEV13" s="826"/>
      <c r="JEW13" s="826"/>
      <c r="JEX13" s="826"/>
      <c r="JEY13" s="826"/>
      <c r="JEZ13" s="826"/>
      <c r="JFA13" s="826"/>
      <c r="JFB13" s="826"/>
      <c r="JFC13" s="826"/>
      <c r="JFD13" s="826"/>
      <c r="JFE13" s="826"/>
      <c r="JFF13" s="826"/>
      <c r="JFG13" s="826"/>
      <c r="JFH13" s="826"/>
      <c r="JFI13" s="826"/>
      <c r="JFJ13" s="826"/>
      <c r="JFK13" s="826"/>
      <c r="JFL13" s="826"/>
      <c r="JFM13" s="826"/>
      <c r="JFN13" s="826"/>
      <c r="JFO13" s="826"/>
      <c r="JFP13" s="826"/>
      <c r="JFQ13" s="826"/>
      <c r="JFR13" s="826"/>
      <c r="JFS13" s="826"/>
      <c r="JFT13" s="826"/>
      <c r="JFU13" s="826"/>
      <c r="JFV13" s="826"/>
      <c r="JFW13" s="826"/>
      <c r="JFX13" s="826"/>
      <c r="JFY13" s="826"/>
      <c r="JFZ13" s="826"/>
      <c r="JGA13" s="826"/>
      <c r="JGB13" s="826"/>
      <c r="JGC13" s="826"/>
      <c r="JGD13" s="826"/>
      <c r="JGE13" s="826"/>
      <c r="JGF13" s="826"/>
      <c r="JGG13" s="826"/>
      <c r="JGH13" s="826"/>
      <c r="JGI13" s="826"/>
      <c r="JGJ13" s="826"/>
      <c r="JGK13" s="826"/>
      <c r="JGL13" s="826"/>
      <c r="JGM13" s="826"/>
      <c r="JGN13" s="826"/>
      <c r="JGO13" s="826"/>
      <c r="JGP13" s="826"/>
      <c r="JGQ13" s="826"/>
      <c r="JGR13" s="826"/>
      <c r="JGS13" s="826"/>
      <c r="JGT13" s="826"/>
      <c r="JGU13" s="826"/>
      <c r="JGV13" s="826"/>
      <c r="JGW13" s="826"/>
      <c r="JGX13" s="826"/>
      <c r="JGY13" s="826"/>
      <c r="JGZ13" s="826"/>
      <c r="JHA13" s="826"/>
      <c r="JHB13" s="826"/>
      <c r="JHC13" s="826"/>
      <c r="JHD13" s="826"/>
      <c r="JHE13" s="826"/>
      <c r="JHF13" s="826"/>
      <c r="JHG13" s="826"/>
      <c r="JHH13" s="826"/>
      <c r="JHI13" s="826"/>
      <c r="JHJ13" s="826"/>
      <c r="JHK13" s="826"/>
      <c r="JHL13" s="826"/>
      <c r="JHM13" s="826"/>
      <c r="JHN13" s="826"/>
      <c r="JHO13" s="826"/>
      <c r="JHP13" s="826"/>
      <c r="JHQ13" s="826"/>
      <c r="JHR13" s="826"/>
      <c r="JHS13" s="826"/>
      <c r="JHT13" s="826"/>
      <c r="JHU13" s="826"/>
      <c r="JHV13" s="826"/>
      <c r="JHW13" s="826"/>
      <c r="JHX13" s="826"/>
      <c r="JHY13" s="826"/>
      <c r="JHZ13" s="826"/>
      <c r="JIA13" s="826"/>
      <c r="JIB13" s="826"/>
      <c r="JIC13" s="826"/>
      <c r="JID13" s="826"/>
      <c r="JIE13" s="826"/>
      <c r="JIF13" s="826"/>
      <c r="JIG13" s="826"/>
      <c r="JIH13" s="826"/>
      <c r="JII13" s="826"/>
      <c r="JIJ13" s="826"/>
      <c r="JIK13" s="826"/>
      <c r="JIL13" s="826"/>
      <c r="JIM13" s="826"/>
      <c r="JIN13" s="826"/>
      <c r="JIO13" s="826"/>
      <c r="JIP13" s="826"/>
      <c r="JIQ13" s="826"/>
      <c r="JIR13" s="826"/>
      <c r="JIS13" s="826"/>
      <c r="JIT13" s="826"/>
      <c r="JIU13" s="826"/>
      <c r="JIV13" s="826"/>
      <c r="JIW13" s="826"/>
      <c r="JIX13" s="826"/>
      <c r="JIY13" s="826"/>
      <c r="JIZ13" s="826"/>
      <c r="JJA13" s="826"/>
      <c r="JJB13" s="826"/>
      <c r="JJC13" s="826"/>
      <c r="JJD13" s="826"/>
      <c r="JJE13" s="826"/>
      <c r="JJF13" s="826"/>
      <c r="JJG13" s="826"/>
      <c r="JJH13" s="826"/>
      <c r="JJI13" s="826"/>
      <c r="JJJ13" s="826"/>
      <c r="JJK13" s="826"/>
      <c r="JJL13" s="826"/>
      <c r="JJM13" s="826"/>
      <c r="JJN13" s="826"/>
      <c r="JJO13" s="826"/>
      <c r="JJP13" s="826"/>
      <c r="JJQ13" s="826"/>
      <c r="JJR13" s="826"/>
      <c r="JJS13" s="826"/>
      <c r="JJT13" s="826"/>
      <c r="JJU13" s="826"/>
      <c r="JJV13" s="826"/>
      <c r="JJW13" s="826"/>
      <c r="JJX13" s="826"/>
      <c r="JJY13" s="826"/>
      <c r="JJZ13" s="826"/>
      <c r="JKA13" s="826"/>
      <c r="JKB13" s="826"/>
      <c r="JKC13" s="826"/>
      <c r="JKD13" s="826"/>
      <c r="JKE13" s="826"/>
      <c r="JKF13" s="826"/>
      <c r="JKG13" s="826"/>
      <c r="JKH13" s="826"/>
      <c r="JKI13" s="826"/>
      <c r="JKJ13" s="826"/>
      <c r="JKK13" s="826"/>
      <c r="JKL13" s="826"/>
      <c r="JKM13" s="826"/>
      <c r="JKN13" s="826"/>
      <c r="JKO13" s="826"/>
      <c r="JKP13" s="826"/>
      <c r="JKQ13" s="826"/>
      <c r="JKR13" s="826"/>
      <c r="JKS13" s="826"/>
      <c r="JKT13" s="826"/>
      <c r="JKU13" s="826"/>
      <c r="JKV13" s="826"/>
      <c r="JKW13" s="826"/>
      <c r="JKX13" s="826"/>
      <c r="JKY13" s="826"/>
      <c r="JKZ13" s="826"/>
      <c r="JLA13" s="826"/>
      <c r="JLB13" s="826"/>
      <c r="JLC13" s="826"/>
      <c r="JLD13" s="826"/>
      <c r="JLE13" s="826"/>
      <c r="JLF13" s="826"/>
      <c r="JLG13" s="826"/>
      <c r="JLH13" s="826"/>
      <c r="JLI13" s="826"/>
      <c r="JLJ13" s="826"/>
      <c r="JLK13" s="826"/>
      <c r="JLL13" s="826"/>
      <c r="JLM13" s="826"/>
      <c r="JLN13" s="826"/>
      <c r="JLO13" s="826"/>
      <c r="JLP13" s="826"/>
      <c r="JLQ13" s="826"/>
      <c r="JLR13" s="826"/>
      <c r="JLS13" s="826"/>
      <c r="JLT13" s="826"/>
      <c r="JLU13" s="826"/>
      <c r="JLV13" s="826"/>
      <c r="JLW13" s="826"/>
      <c r="JLX13" s="826"/>
      <c r="JLY13" s="826"/>
      <c r="JLZ13" s="826"/>
      <c r="JMA13" s="826"/>
      <c r="JMB13" s="826"/>
      <c r="JMC13" s="826"/>
      <c r="JMD13" s="826"/>
      <c r="JME13" s="826"/>
      <c r="JMF13" s="826"/>
      <c r="JMG13" s="826"/>
      <c r="JMH13" s="826"/>
      <c r="JMI13" s="826"/>
      <c r="JMJ13" s="826"/>
      <c r="JMK13" s="826"/>
      <c r="JML13" s="826"/>
      <c r="JMM13" s="826"/>
      <c r="JMN13" s="826"/>
      <c r="JMO13" s="826"/>
      <c r="JMP13" s="826"/>
      <c r="JMQ13" s="826"/>
      <c r="JMR13" s="826"/>
      <c r="JMS13" s="826"/>
      <c r="JMT13" s="826"/>
      <c r="JMU13" s="826"/>
      <c r="JMV13" s="826"/>
      <c r="JMW13" s="826"/>
      <c r="JMX13" s="826"/>
      <c r="JMY13" s="826"/>
      <c r="JMZ13" s="826"/>
      <c r="JNA13" s="826"/>
      <c r="JNB13" s="826"/>
      <c r="JNC13" s="826"/>
      <c r="JND13" s="826"/>
      <c r="JNE13" s="826"/>
      <c r="JNF13" s="826"/>
      <c r="JNG13" s="826"/>
      <c r="JNH13" s="826"/>
      <c r="JNI13" s="826"/>
      <c r="JNJ13" s="826"/>
      <c r="JNK13" s="826"/>
      <c r="JNL13" s="826"/>
      <c r="JNM13" s="826"/>
      <c r="JNN13" s="826"/>
      <c r="JNO13" s="826"/>
      <c r="JNP13" s="826"/>
      <c r="JNQ13" s="826"/>
      <c r="JNR13" s="826"/>
      <c r="JNS13" s="826"/>
      <c r="JNT13" s="826"/>
      <c r="JNU13" s="826"/>
      <c r="JNV13" s="826"/>
      <c r="JNW13" s="826"/>
      <c r="JNX13" s="826"/>
      <c r="JNY13" s="826"/>
      <c r="JNZ13" s="826"/>
      <c r="JOA13" s="826"/>
      <c r="JOB13" s="826"/>
      <c r="JOC13" s="826"/>
      <c r="JOD13" s="826"/>
      <c r="JOE13" s="826"/>
      <c r="JOF13" s="826"/>
      <c r="JOG13" s="826"/>
      <c r="JOH13" s="826"/>
      <c r="JOI13" s="826"/>
      <c r="JOJ13" s="826"/>
      <c r="JOK13" s="826"/>
      <c r="JOL13" s="826"/>
      <c r="JOM13" s="826"/>
      <c r="JON13" s="826"/>
      <c r="JOO13" s="826"/>
      <c r="JOP13" s="826"/>
      <c r="JOQ13" s="826"/>
      <c r="JOR13" s="826"/>
      <c r="JOS13" s="826"/>
      <c r="JOT13" s="826"/>
      <c r="JOU13" s="826"/>
      <c r="JOV13" s="826"/>
      <c r="JOW13" s="826"/>
      <c r="JOX13" s="826"/>
      <c r="JOY13" s="826"/>
      <c r="JOZ13" s="826"/>
      <c r="JPA13" s="826"/>
      <c r="JPB13" s="826"/>
      <c r="JPC13" s="826"/>
      <c r="JPD13" s="826"/>
      <c r="JPE13" s="826"/>
      <c r="JPF13" s="826"/>
      <c r="JPG13" s="826"/>
      <c r="JPH13" s="826"/>
      <c r="JPI13" s="826"/>
      <c r="JPJ13" s="826"/>
      <c r="JPK13" s="826"/>
      <c r="JPL13" s="826"/>
      <c r="JPM13" s="826"/>
      <c r="JPN13" s="826"/>
      <c r="JPO13" s="826"/>
      <c r="JPP13" s="826"/>
      <c r="JPQ13" s="826"/>
      <c r="JPR13" s="826"/>
      <c r="JPS13" s="826"/>
      <c r="JPT13" s="826"/>
      <c r="JPU13" s="826"/>
      <c r="JPV13" s="826"/>
      <c r="JPW13" s="826"/>
      <c r="JPX13" s="826"/>
      <c r="JPY13" s="826"/>
      <c r="JPZ13" s="826"/>
      <c r="JQA13" s="826"/>
      <c r="JQB13" s="826"/>
      <c r="JQC13" s="826"/>
      <c r="JQD13" s="826"/>
      <c r="JQE13" s="826"/>
      <c r="JQF13" s="826"/>
      <c r="JQG13" s="826"/>
      <c r="JQH13" s="826"/>
      <c r="JQI13" s="826"/>
      <c r="JQJ13" s="826"/>
      <c r="JQK13" s="826"/>
      <c r="JQL13" s="826"/>
      <c r="JQM13" s="826"/>
      <c r="JQN13" s="826"/>
      <c r="JQO13" s="826"/>
      <c r="JQP13" s="826"/>
      <c r="JQQ13" s="826"/>
      <c r="JQR13" s="826"/>
      <c r="JQS13" s="826"/>
      <c r="JQT13" s="826"/>
      <c r="JQU13" s="826"/>
      <c r="JQV13" s="826"/>
      <c r="JQW13" s="826"/>
      <c r="JQX13" s="826"/>
      <c r="JQY13" s="826"/>
      <c r="JQZ13" s="826"/>
      <c r="JRA13" s="826"/>
      <c r="JRB13" s="826"/>
      <c r="JRC13" s="826"/>
      <c r="JRD13" s="826"/>
      <c r="JRE13" s="826"/>
      <c r="JRF13" s="826"/>
      <c r="JRG13" s="826"/>
      <c r="JRH13" s="826"/>
      <c r="JRI13" s="826"/>
      <c r="JRJ13" s="826"/>
      <c r="JRK13" s="826"/>
      <c r="JRL13" s="826"/>
      <c r="JRM13" s="826"/>
      <c r="JRN13" s="826"/>
      <c r="JRO13" s="826"/>
      <c r="JRP13" s="826"/>
      <c r="JRQ13" s="826"/>
      <c r="JRR13" s="826"/>
      <c r="JRS13" s="826"/>
      <c r="JRT13" s="826"/>
      <c r="JRU13" s="826"/>
      <c r="JRV13" s="826"/>
      <c r="JRW13" s="826"/>
      <c r="JRX13" s="826"/>
      <c r="JRY13" s="826"/>
      <c r="JRZ13" s="826"/>
      <c r="JSA13" s="826"/>
      <c r="JSB13" s="826"/>
      <c r="JSC13" s="826"/>
      <c r="JSD13" s="826"/>
      <c r="JSE13" s="826"/>
      <c r="JSF13" s="826"/>
      <c r="JSG13" s="826"/>
      <c r="JSH13" s="826"/>
      <c r="JSI13" s="826"/>
      <c r="JSJ13" s="826"/>
      <c r="JSK13" s="826"/>
      <c r="JSL13" s="826"/>
      <c r="JSM13" s="826"/>
      <c r="JSN13" s="826"/>
      <c r="JSO13" s="826"/>
      <c r="JSP13" s="826"/>
      <c r="JSQ13" s="826"/>
      <c r="JSR13" s="826"/>
      <c r="JSS13" s="826"/>
      <c r="JST13" s="826"/>
      <c r="JSU13" s="826"/>
      <c r="JSV13" s="826"/>
      <c r="JSW13" s="826"/>
      <c r="JSX13" s="826"/>
      <c r="JSY13" s="826"/>
      <c r="JSZ13" s="826"/>
      <c r="JTA13" s="826"/>
      <c r="JTB13" s="826"/>
      <c r="JTC13" s="826"/>
      <c r="JTD13" s="826"/>
      <c r="JTE13" s="826"/>
      <c r="JTF13" s="826"/>
      <c r="JTG13" s="826"/>
      <c r="JTH13" s="826"/>
      <c r="JTI13" s="826"/>
      <c r="JTJ13" s="826"/>
      <c r="JTK13" s="826"/>
      <c r="JTL13" s="826"/>
      <c r="JTM13" s="826"/>
      <c r="JTN13" s="826"/>
      <c r="JTO13" s="826"/>
      <c r="JTP13" s="826"/>
      <c r="JTQ13" s="826"/>
      <c r="JTR13" s="826"/>
      <c r="JTS13" s="826"/>
      <c r="JTT13" s="826"/>
      <c r="JTU13" s="826"/>
      <c r="JTV13" s="826"/>
      <c r="JTW13" s="826"/>
      <c r="JTX13" s="826"/>
      <c r="JTY13" s="826"/>
      <c r="JTZ13" s="826"/>
      <c r="JUA13" s="826"/>
      <c r="JUB13" s="826"/>
      <c r="JUC13" s="826"/>
      <c r="JUD13" s="826"/>
      <c r="JUE13" s="826"/>
      <c r="JUF13" s="826"/>
      <c r="JUG13" s="826"/>
      <c r="JUH13" s="826"/>
      <c r="JUI13" s="826"/>
      <c r="JUJ13" s="826"/>
      <c r="JUK13" s="826"/>
      <c r="JUL13" s="826"/>
      <c r="JUM13" s="826"/>
      <c r="JUN13" s="826"/>
      <c r="JUO13" s="826"/>
      <c r="JUP13" s="826"/>
      <c r="JUQ13" s="826"/>
      <c r="JUR13" s="826"/>
      <c r="JUS13" s="826"/>
      <c r="JUT13" s="826"/>
      <c r="JUU13" s="826"/>
      <c r="JUV13" s="826"/>
      <c r="JUW13" s="826"/>
      <c r="JUX13" s="826"/>
      <c r="JUY13" s="826"/>
      <c r="JUZ13" s="826"/>
      <c r="JVA13" s="826"/>
      <c r="JVB13" s="826"/>
      <c r="JVC13" s="826"/>
      <c r="JVD13" s="826"/>
      <c r="JVE13" s="826"/>
      <c r="JVF13" s="826"/>
      <c r="JVG13" s="826"/>
      <c r="JVH13" s="826"/>
      <c r="JVI13" s="826"/>
      <c r="JVJ13" s="826"/>
      <c r="JVK13" s="826"/>
      <c r="JVL13" s="826"/>
      <c r="JVM13" s="826"/>
      <c r="JVN13" s="826"/>
      <c r="JVO13" s="826"/>
      <c r="JVP13" s="826"/>
      <c r="JVQ13" s="826"/>
      <c r="JVR13" s="826"/>
      <c r="JVS13" s="826"/>
      <c r="JVT13" s="826"/>
      <c r="JVU13" s="826"/>
      <c r="JVV13" s="826"/>
      <c r="JVW13" s="826"/>
      <c r="JVX13" s="826"/>
      <c r="JVY13" s="826"/>
      <c r="JVZ13" s="826"/>
      <c r="JWA13" s="826"/>
      <c r="JWB13" s="826"/>
      <c r="JWC13" s="826"/>
      <c r="JWD13" s="826"/>
      <c r="JWE13" s="826"/>
      <c r="JWF13" s="826"/>
      <c r="JWG13" s="826"/>
      <c r="JWH13" s="826"/>
      <c r="JWI13" s="826"/>
      <c r="JWJ13" s="826"/>
      <c r="JWK13" s="826"/>
      <c r="JWL13" s="826"/>
      <c r="JWM13" s="826"/>
      <c r="JWN13" s="826"/>
      <c r="JWO13" s="826"/>
      <c r="JWP13" s="826"/>
      <c r="JWQ13" s="826"/>
      <c r="JWR13" s="826"/>
      <c r="JWS13" s="826"/>
      <c r="JWT13" s="826"/>
      <c r="JWU13" s="826"/>
      <c r="JWV13" s="826"/>
      <c r="JWW13" s="826"/>
      <c r="JWX13" s="826"/>
      <c r="JWY13" s="826"/>
      <c r="JWZ13" s="826"/>
      <c r="JXA13" s="826"/>
      <c r="JXB13" s="826"/>
      <c r="JXC13" s="826"/>
      <c r="JXD13" s="826"/>
      <c r="JXE13" s="826"/>
      <c r="JXF13" s="826"/>
      <c r="JXG13" s="826"/>
      <c r="JXH13" s="826"/>
      <c r="JXI13" s="826"/>
      <c r="JXJ13" s="826"/>
      <c r="JXK13" s="826"/>
      <c r="JXL13" s="826"/>
      <c r="JXM13" s="826"/>
      <c r="JXN13" s="826"/>
      <c r="JXO13" s="826"/>
      <c r="JXP13" s="826"/>
      <c r="JXQ13" s="826"/>
      <c r="JXR13" s="826"/>
      <c r="JXS13" s="826"/>
      <c r="JXT13" s="826"/>
      <c r="JXU13" s="826"/>
      <c r="JXV13" s="826"/>
      <c r="JXW13" s="826"/>
      <c r="JXX13" s="826"/>
      <c r="JXY13" s="826"/>
      <c r="JXZ13" s="826"/>
      <c r="JYA13" s="826"/>
      <c r="JYB13" s="826"/>
      <c r="JYC13" s="826"/>
      <c r="JYD13" s="826"/>
      <c r="JYE13" s="826"/>
      <c r="JYF13" s="826"/>
      <c r="JYG13" s="826"/>
      <c r="JYH13" s="826"/>
      <c r="JYI13" s="826"/>
      <c r="JYJ13" s="826"/>
      <c r="JYK13" s="826"/>
      <c r="JYL13" s="826"/>
      <c r="JYM13" s="826"/>
      <c r="JYN13" s="826"/>
      <c r="JYO13" s="826"/>
      <c r="JYP13" s="826"/>
      <c r="JYQ13" s="826"/>
      <c r="JYR13" s="826"/>
      <c r="JYS13" s="826"/>
      <c r="JYT13" s="826"/>
      <c r="JYU13" s="826"/>
      <c r="JYV13" s="826"/>
      <c r="JYW13" s="826"/>
      <c r="JYX13" s="826"/>
      <c r="JYY13" s="826"/>
      <c r="JYZ13" s="826"/>
      <c r="JZA13" s="826"/>
      <c r="JZB13" s="826"/>
      <c r="JZC13" s="826"/>
      <c r="JZD13" s="826"/>
      <c r="JZE13" s="826"/>
      <c r="JZF13" s="826"/>
      <c r="JZG13" s="826"/>
      <c r="JZH13" s="826"/>
      <c r="JZI13" s="826"/>
      <c r="JZJ13" s="826"/>
      <c r="JZK13" s="826"/>
      <c r="JZL13" s="826"/>
      <c r="JZM13" s="826"/>
      <c r="JZN13" s="826"/>
      <c r="JZO13" s="826"/>
      <c r="JZP13" s="826"/>
      <c r="JZQ13" s="826"/>
      <c r="JZR13" s="826"/>
      <c r="JZS13" s="826"/>
      <c r="JZT13" s="826"/>
      <c r="JZU13" s="826"/>
      <c r="JZV13" s="826"/>
      <c r="JZW13" s="826"/>
      <c r="JZX13" s="826"/>
      <c r="JZY13" s="826"/>
      <c r="JZZ13" s="826"/>
      <c r="KAA13" s="826"/>
      <c r="KAB13" s="826"/>
      <c r="KAC13" s="826"/>
      <c r="KAD13" s="826"/>
      <c r="KAE13" s="826"/>
      <c r="KAF13" s="826"/>
      <c r="KAG13" s="826"/>
      <c r="KAH13" s="826"/>
      <c r="KAI13" s="826"/>
      <c r="KAJ13" s="826"/>
      <c r="KAK13" s="826"/>
      <c r="KAL13" s="826"/>
      <c r="KAM13" s="826"/>
      <c r="KAN13" s="826"/>
      <c r="KAO13" s="826"/>
      <c r="KAP13" s="826"/>
      <c r="KAQ13" s="826"/>
      <c r="KAR13" s="826"/>
      <c r="KAS13" s="826"/>
      <c r="KAT13" s="826"/>
      <c r="KAU13" s="826"/>
      <c r="KAV13" s="826"/>
      <c r="KAW13" s="826"/>
      <c r="KAX13" s="826"/>
      <c r="KAY13" s="826"/>
      <c r="KAZ13" s="826"/>
      <c r="KBA13" s="826"/>
      <c r="KBB13" s="826"/>
      <c r="KBC13" s="826"/>
      <c r="KBD13" s="826"/>
      <c r="KBE13" s="826"/>
      <c r="KBF13" s="826"/>
      <c r="KBG13" s="826"/>
      <c r="KBH13" s="826"/>
      <c r="KBI13" s="826"/>
      <c r="KBJ13" s="826"/>
      <c r="KBK13" s="826"/>
      <c r="KBL13" s="826"/>
      <c r="KBM13" s="826"/>
      <c r="KBN13" s="826"/>
      <c r="KBO13" s="826"/>
      <c r="KBP13" s="826"/>
      <c r="KBQ13" s="826"/>
      <c r="KBR13" s="826"/>
      <c r="KBS13" s="826"/>
      <c r="KBT13" s="826"/>
      <c r="KBU13" s="826"/>
      <c r="KBV13" s="826"/>
      <c r="KBW13" s="826"/>
      <c r="KBX13" s="826"/>
      <c r="KBY13" s="826"/>
      <c r="KBZ13" s="826"/>
      <c r="KCA13" s="826"/>
      <c r="KCB13" s="826"/>
      <c r="KCC13" s="826"/>
      <c r="KCD13" s="826"/>
      <c r="KCE13" s="826"/>
      <c r="KCF13" s="826"/>
      <c r="KCG13" s="826"/>
      <c r="KCH13" s="826"/>
      <c r="KCI13" s="826"/>
      <c r="KCJ13" s="826"/>
      <c r="KCK13" s="826"/>
      <c r="KCL13" s="826"/>
      <c r="KCM13" s="826"/>
      <c r="KCN13" s="826"/>
      <c r="KCO13" s="826"/>
      <c r="KCP13" s="826"/>
      <c r="KCQ13" s="826"/>
      <c r="KCR13" s="826"/>
      <c r="KCS13" s="826"/>
      <c r="KCT13" s="826"/>
      <c r="KCU13" s="826"/>
      <c r="KCV13" s="826"/>
      <c r="KCW13" s="826"/>
      <c r="KCX13" s="826"/>
      <c r="KCY13" s="826"/>
      <c r="KCZ13" s="826"/>
      <c r="KDA13" s="826"/>
      <c r="KDB13" s="826"/>
      <c r="KDC13" s="826"/>
      <c r="KDD13" s="826"/>
      <c r="KDE13" s="826"/>
      <c r="KDF13" s="826"/>
      <c r="KDG13" s="826"/>
      <c r="KDH13" s="826"/>
      <c r="KDI13" s="826"/>
      <c r="KDJ13" s="826"/>
      <c r="KDK13" s="826"/>
      <c r="KDL13" s="826"/>
      <c r="KDM13" s="826"/>
      <c r="KDN13" s="826"/>
      <c r="KDO13" s="826"/>
      <c r="KDP13" s="826"/>
      <c r="KDQ13" s="826"/>
      <c r="KDR13" s="826"/>
      <c r="KDS13" s="826"/>
      <c r="KDT13" s="826"/>
      <c r="KDU13" s="826"/>
      <c r="KDV13" s="826"/>
      <c r="KDW13" s="826"/>
      <c r="KDX13" s="826"/>
      <c r="KDY13" s="826"/>
      <c r="KDZ13" s="826"/>
      <c r="KEA13" s="826"/>
      <c r="KEB13" s="826"/>
      <c r="KEC13" s="826"/>
      <c r="KED13" s="826"/>
      <c r="KEE13" s="826"/>
      <c r="KEF13" s="826"/>
      <c r="KEG13" s="826"/>
      <c r="KEH13" s="826"/>
      <c r="KEI13" s="826"/>
      <c r="KEJ13" s="826"/>
      <c r="KEK13" s="826"/>
      <c r="KEL13" s="826"/>
      <c r="KEM13" s="826"/>
      <c r="KEN13" s="826"/>
      <c r="KEO13" s="826"/>
      <c r="KEP13" s="826"/>
      <c r="KEQ13" s="826"/>
      <c r="KER13" s="826"/>
      <c r="KES13" s="826"/>
      <c r="KET13" s="826"/>
      <c r="KEU13" s="826"/>
      <c r="KEV13" s="826"/>
      <c r="KEW13" s="826"/>
      <c r="KEX13" s="826"/>
      <c r="KEY13" s="826"/>
      <c r="KEZ13" s="826"/>
      <c r="KFA13" s="826"/>
      <c r="KFB13" s="826"/>
      <c r="KFC13" s="826"/>
      <c r="KFD13" s="826"/>
      <c r="KFE13" s="826"/>
      <c r="KFF13" s="826"/>
      <c r="KFG13" s="826"/>
      <c r="KFH13" s="826"/>
      <c r="KFI13" s="826"/>
      <c r="KFJ13" s="826"/>
      <c r="KFK13" s="826"/>
      <c r="KFL13" s="826"/>
      <c r="KFM13" s="826"/>
      <c r="KFN13" s="826"/>
      <c r="KFO13" s="826"/>
      <c r="KFP13" s="826"/>
      <c r="KFQ13" s="826"/>
      <c r="KFR13" s="826"/>
      <c r="KFS13" s="826"/>
      <c r="KFT13" s="826"/>
      <c r="KFU13" s="826"/>
      <c r="KFV13" s="826"/>
      <c r="KFW13" s="826"/>
      <c r="KFX13" s="826"/>
      <c r="KFY13" s="826"/>
      <c r="KFZ13" s="826"/>
      <c r="KGA13" s="826"/>
      <c r="KGB13" s="826"/>
      <c r="KGC13" s="826"/>
      <c r="KGD13" s="826"/>
      <c r="KGE13" s="826"/>
      <c r="KGF13" s="826"/>
      <c r="KGG13" s="826"/>
      <c r="KGH13" s="826"/>
      <c r="KGI13" s="826"/>
      <c r="KGJ13" s="826"/>
      <c r="KGK13" s="826"/>
      <c r="KGL13" s="826"/>
      <c r="KGM13" s="826"/>
      <c r="KGN13" s="826"/>
      <c r="KGO13" s="826"/>
      <c r="KGP13" s="826"/>
      <c r="KGQ13" s="826"/>
      <c r="KGR13" s="826"/>
      <c r="KGS13" s="826"/>
      <c r="KGT13" s="826"/>
      <c r="KGU13" s="826"/>
      <c r="KGV13" s="826"/>
      <c r="KGW13" s="826"/>
      <c r="KGX13" s="826"/>
      <c r="KGY13" s="826"/>
      <c r="KGZ13" s="826"/>
      <c r="KHA13" s="826"/>
      <c r="KHB13" s="826"/>
      <c r="KHC13" s="826"/>
      <c r="KHD13" s="826"/>
      <c r="KHE13" s="826"/>
      <c r="KHF13" s="826"/>
      <c r="KHG13" s="826"/>
      <c r="KHH13" s="826"/>
      <c r="KHI13" s="826"/>
      <c r="KHJ13" s="826"/>
      <c r="KHK13" s="826"/>
      <c r="KHL13" s="826"/>
      <c r="KHM13" s="826"/>
      <c r="KHN13" s="826"/>
      <c r="KHO13" s="826"/>
      <c r="KHP13" s="826"/>
      <c r="KHQ13" s="826"/>
      <c r="KHR13" s="826"/>
      <c r="KHS13" s="826"/>
      <c r="KHT13" s="826"/>
      <c r="KHU13" s="826"/>
      <c r="KHV13" s="826"/>
      <c r="KHW13" s="826"/>
      <c r="KHX13" s="826"/>
      <c r="KHY13" s="826"/>
      <c r="KHZ13" s="826"/>
      <c r="KIA13" s="826"/>
      <c r="KIB13" s="826"/>
      <c r="KIC13" s="826"/>
      <c r="KID13" s="826"/>
      <c r="KIE13" s="826"/>
      <c r="KIF13" s="826"/>
      <c r="KIG13" s="826"/>
      <c r="KIH13" s="826"/>
      <c r="KII13" s="826"/>
      <c r="KIJ13" s="826"/>
      <c r="KIK13" s="826"/>
      <c r="KIL13" s="826"/>
      <c r="KIM13" s="826"/>
      <c r="KIN13" s="826"/>
      <c r="KIO13" s="826"/>
      <c r="KIP13" s="826"/>
      <c r="KIQ13" s="826"/>
      <c r="KIR13" s="826"/>
      <c r="KIS13" s="826"/>
      <c r="KIT13" s="826"/>
      <c r="KIU13" s="826"/>
      <c r="KIV13" s="826"/>
      <c r="KIW13" s="826"/>
      <c r="KIX13" s="826"/>
      <c r="KIY13" s="826"/>
      <c r="KIZ13" s="826"/>
      <c r="KJA13" s="826"/>
      <c r="KJB13" s="826"/>
      <c r="KJC13" s="826"/>
      <c r="KJD13" s="826"/>
      <c r="KJE13" s="826"/>
      <c r="KJF13" s="826"/>
      <c r="KJG13" s="826"/>
      <c r="KJH13" s="826"/>
      <c r="KJI13" s="826"/>
      <c r="KJJ13" s="826"/>
      <c r="KJK13" s="826"/>
      <c r="KJL13" s="826"/>
      <c r="KJM13" s="826"/>
      <c r="KJN13" s="826"/>
      <c r="KJO13" s="826"/>
      <c r="KJP13" s="826"/>
      <c r="KJQ13" s="826"/>
      <c r="KJR13" s="826"/>
      <c r="KJS13" s="826"/>
      <c r="KJT13" s="826"/>
      <c r="KJU13" s="826"/>
      <c r="KJV13" s="826"/>
      <c r="KJW13" s="826"/>
      <c r="KJX13" s="826"/>
      <c r="KJY13" s="826"/>
      <c r="KJZ13" s="826"/>
      <c r="KKA13" s="826"/>
      <c r="KKB13" s="826"/>
      <c r="KKC13" s="826"/>
      <c r="KKD13" s="826"/>
      <c r="KKE13" s="826"/>
      <c r="KKF13" s="826"/>
      <c r="KKG13" s="826"/>
      <c r="KKH13" s="826"/>
      <c r="KKI13" s="826"/>
      <c r="KKJ13" s="826"/>
      <c r="KKK13" s="826"/>
      <c r="KKL13" s="826"/>
      <c r="KKM13" s="826"/>
      <c r="KKN13" s="826"/>
      <c r="KKO13" s="826"/>
      <c r="KKP13" s="826"/>
      <c r="KKQ13" s="826"/>
      <c r="KKR13" s="826"/>
      <c r="KKS13" s="826"/>
      <c r="KKT13" s="826"/>
      <c r="KKU13" s="826"/>
      <c r="KKV13" s="826"/>
      <c r="KKW13" s="826"/>
      <c r="KKX13" s="826"/>
      <c r="KKY13" s="826"/>
      <c r="KKZ13" s="826"/>
      <c r="KLA13" s="826"/>
      <c r="KLB13" s="826"/>
      <c r="KLC13" s="826"/>
      <c r="KLD13" s="826"/>
      <c r="KLE13" s="826"/>
      <c r="KLF13" s="826"/>
      <c r="KLG13" s="826"/>
      <c r="KLH13" s="826"/>
      <c r="KLI13" s="826"/>
      <c r="KLJ13" s="826"/>
      <c r="KLK13" s="826"/>
      <c r="KLL13" s="826"/>
      <c r="KLM13" s="826"/>
      <c r="KLN13" s="826"/>
      <c r="KLO13" s="826"/>
      <c r="KLP13" s="826"/>
      <c r="KLQ13" s="826"/>
      <c r="KLR13" s="826"/>
      <c r="KLS13" s="826"/>
      <c r="KLT13" s="826"/>
      <c r="KLU13" s="826"/>
      <c r="KLV13" s="826"/>
      <c r="KLW13" s="826"/>
      <c r="KLX13" s="826"/>
      <c r="KLY13" s="826"/>
      <c r="KLZ13" s="826"/>
      <c r="KMA13" s="826"/>
      <c r="KMB13" s="826"/>
      <c r="KMC13" s="826"/>
      <c r="KMD13" s="826"/>
      <c r="KME13" s="826"/>
      <c r="KMF13" s="826"/>
      <c r="KMG13" s="826"/>
      <c r="KMH13" s="826"/>
      <c r="KMI13" s="826"/>
      <c r="KMJ13" s="826"/>
      <c r="KMK13" s="826"/>
      <c r="KML13" s="826"/>
      <c r="KMM13" s="826"/>
      <c r="KMN13" s="826"/>
      <c r="KMO13" s="826"/>
      <c r="KMP13" s="826"/>
      <c r="KMQ13" s="826"/>
      <c r="KMR13" s="826"/>
      <c r="KMS13" s="826"/>
      <c r="KMT13" s="826"/>
      <c r="KMU13" s="826"/>
      <c r="KMV13" s="826"/>
      <c r="KMW13" s="826"/>
      <c r="KMX13" s="826"/>
      <c r="KMY13" s="826"/>
      <c r="KMZ13" s="826"/>
      <c r="KNA13" s="826"/>
      <c r="KNB13" s="826"/>
      <c r="KNC13" s="826"/>
      <c r="KND13" s="826"/>
      <c r="KNE13" s="826"/>
      <c r="KNF13" s="826"/>
      <c r="KNG13" s="826"/>
      <c r="KNH13" s="826"/>
      <c r="KNI13" s="826"/>
      <c r="KNJ13" s="826"/>
      <c r="KNK13" s="826"/>
      <c r="KNL13" s="826"/>
      <c r="KNM13" s="826"/>
      <c r="KNN13" s="826"/>
      <c r="KNO13" s="826"/>
      <c r="KNP13" s="826"/>
      <c r="KNQ13" s="826"/>
      <c r="KNR13" s="826"/>
      <c r="KNS13" s="826"/>
      <c r="KNT13" s="826"/>
      <c r="KNU13" s="826"/>
      <c r="KNV13" s="826"/>
      <c r="KNW13" s="826"/>
      <c r="KNX13" s="826"/>
      <c r="KNY13" s="826"/>
      <c r="KNZ13" s="826"/>
      <c r="KOA13" s="826"/>
      <c r="KOB13" s="826"/>
      <c r="KOC13" s="826"/>
      <c r="KOD13" s="826"/>
      <c r="KOE13" s="826"/>
      <c r="KOF13" s="826"/>
      <c r="KOG13" s="826"/>
      <c r="KOH13" s="826"/>
      <c r="KOI13" s="826"/>
      <c r="KOJ13" s="826"/>
      <c r="KOK13" s="826"/>
      <c r="KOL13" s="826"/>
      <c r="KOM13" s="826"/>
      <c r="KON13" s="826"/>
      <c r="KOO13" s="826"/>
      <c r="KOP13" s="826"/>
      <c r="KOQ13" s="826"/>
      <c r="KOR13" s="826"/>
      <c r="KOS13" s="826"/>
      <c r="KOT13" s="826"/>
      <c r="KOU13" s="826"/>
      <c r="KOV13" s="826"/>
      <c r="KOW13" s="826"/>
      <c r="KOX13" s="826"/>
      <c r="KOY13" s="826"/>
      <c r="KOZ13" s="826"/>
      <c r="KPA13" s="826"/>
      <c r="KPB13" s="826"/>
      <c r="KPC13" s="826"/>
      <c r="KPD13" s="826"/>
      <c r="KPE13" s="826"/>
      <c r="KPF13" s="826"/>
      <c r="KPG13" s="826"/>
      <c r="KPH13" s="826"/>
      <c r="KPI13" s="826"/>
      <c r="KPJ13" s="826"/>
      <c r="KPK13" s="826"/>
      <c r="KPL13" s="826"/>
      <c r="KPM13" s="826"/>
      <c r="KPN13" s="826"/>
      <c r="KPO13" s="826"/>
      <c r="KPP13" s="826"/>
      <c r="KPQ13" s="826"/>
      <c r="KPR13" s="826"/>
      <c r="KPS13" s="826"/>
      <c r="KPT13" s="826"/>
      <c r="KPU13" s="826"/>
      <c r="KPV13" s="826"/>
      <c r="KPW13" s="826"/>
      <c r="KPX13" s="826"/>
      <c r="KPY13" s="826"/>
      <c r="KPZ13" s="826"/>
      <c r="KQA13" s="826"/>
      <c r="KQB13" s="826"/>
      <c r="KQC13" s="826"/>
      <c r="KQD13" s="826"/>
      <c r="KQE13" s="826"/>
      <c r="KQF13" s="826"/>
      <c r="KQG13" s="826"/>
      <c r="KQH13" s="826"/>
      <c r="KQI13" s="826"/>
      <c r="KQJ13" s="826"/>
      <c r="KQK13" s="826"/>
      <c r="KQL13" s="826"/>
      <c r="KQM13" s="826"/>
      <c r="KQN13" s="826"/>
      <c r="KQO13" s="826"/>
      <c r="KQP13" s="826"/>
      <c r="KQQ13" s="826"/>
      <c r="KQR13" s="826"/>
      <c r="KQS13" s="826"/>
      <c r="KQT13" s="826"/>
      <c r="KQU13" s="826"/>
      <c r="KQV13" s="826"/>
      <c r="KQW13" s="826"/>
      <c r="KQX13" s="826"/>
      <c r="KQY13" s="826"/>
      <c r="KQZ13" s="826"/>
      <c r="KRA13" s="826"/>
      <c r="KRB13" s="826"/>
      <c r="KRC13" s="826"/>
      <c r="KRD13" s="826"/>
      <c r="KRE13" s="826"/>
      <c r="KRF13" s="826"/>
      <c r="KRG13" s="826"/>
      <c r="KRH13" s="826"/>
      <c r="KRI13" s="826"/>
      <c r="KRJ13" s="826"/>
      <c r="KRK13" s="826"/>
      <c r="KRL13" s="826"/>
      <c r="KRM13" s="826"/>
      <c r="KRN13" s="826"/>
      <c r="KRO13" s="826"/>
      <c r="KRP13" s="826"/>
      <c r="KRQ13" s="826"/>
      <c r="KRR13" s="826"/>
      <c r="KRS13" s="826"/>
      <c r="KRT13" s="826"/>
      <c r="KRU13" s="826"/>
      <c r="KRV13" s="826"/>
      <c r="KRW13" s="826"/>
      <c r="KRX13" s="826"/>
      <c r="KRY13" s="826"/>
      <c r="KRZ13" s="826"/>
      <c r="KSA13" s="826"/>
      <c r="KSB13" s="826"/>
      <c r="KSC13" s="826"/>
      <c r="KSD13" s="826"/>
      <c r="KSE13" s="826"/>
      <c r="KSF13" s="826"/>
      <c r="KSG13" s="826"/>
      <c r="KSH13" s="826"/>
      <c r="KSI13" s="826"/>
      <c r="KSJ13" s="826"/>
      <c r="KSK13" s="826"/>
      <c r="KSL13" s="826"/>
      <c r="KSM13" s="826"/>
      <c r="KSN13" s="826"/>
      <c r="KSO13" s="826"/>
      <c r="KSP13" s="826"/>
      <c r="KSQ13" s="826"/>
      <c r="KSR13" s="826"/>
      <c r="KSS13" s="826"/>
      <c r="KST13" s="826"/>
      <c r="KSU13" s="826"/>
      <c r="KSV13" s="826"/>
      <c r="KSW13" s="826"/>
      <c r="KSX13" s="826"/>
      <c r="KSY13" s="826"/>
      <c r="KSZ13" s="826"/>
      <c r="KTA13" s="826"/>
      <c r="KTB13" s="826"/>
      <c r="KTC13" s="826"/>
      <c r="KTD13" s="826"/>
      <c r="KTE13" s="826"/>
      <c r="KTF13" s="826"/>
      <c r="KTG13" s="826"/>
      <c r="KTH13" s="826"/>
      <c r="KTI13" s="826"/>
      <c r="KTJ13" s="826"/>
      <c r="KTK13" s="826"/>
      <c r="KTL13" s="826"/>
      <c r="KTM13" s="826"/>
      <c r="KTN13" s="826"/>
      <c r="KTO13" s="826"/>
      <c r="KTP13" s="826"/>
      <c r="KTQ13" s="826"/>
      <c r="KTR13" s="826"/>
      <c r="KTS13" s="826"/>
      <c r="KTT13" s="826"/>
      <c r="KTU13" s="826"/>
      <c r="KTV13" s="826"/>
      <c r="KTW13" s="826"/>
      <c r="KTX13" s="826"/>
      <c r="KTY13" s="826"/>
      <c r="KTZ13" s="826"/>
      <c r="KUA13" s="826"/>
      <c r="KUB13" s="826"/>
      <c r="KUC13" s="826"/>
      <c r="KUD13" s="826"/>
      <c r="KUE13" s="826"/>
      <c r="KUF13" s="826"/>
      <c r="KUG13" s="826"/>
      <c r="KUH13" s="826"/>
      <c r="KUI13" s="826"/>
      <c r="KUJ13" s="826"/>
      <c r="KUK13" s="826"/>
      <c r="KUL13" s="826"/>
      <c r="KUM13" s="826"/>
      <c r="KUN13" s="826"/>
      <c r="KUO13" s="826"/>
      <c r="KUP13" s="826"/>
      <c r="KUQ13" s="826"/>
      <c r="KUR13" s="826"/>
      <c r="KUS13" s="826"/>
      <c r="KUT13" s="826"/>
      <c r="KUU13" s="826"/>
      <c r="KUV13" s="826"/>
      <c r="KUW13" s="826"/>
      <c r="KUX13" s="826"/>
      <c r="KUY13" s="826"/>
      <c r="KUZ13" s="826"/>
      <c r="KVA13" s="826"/>
      <c r="KVB13" s="826"/>
      <c r="KVC13" s="826"/>
      <c r="KVD13" s="826"/>
      <c r="KVE13" s="826"/>
      <c r="KVF13" s="826"/>
      <c r="KVG13" s="826"/>
      <c r="KVH13" s="826"/>
      <c r="KVI13" s="826"/>
      <c r="KVJ13" s="826"/>
      <c r="KVK13" s="826"/>
      <c r="KVL13" s="826"/>
      <c r="KVM13" s="826"/>
      <c r="KVN13" s="826"/>
      <c r="KVO13" s="826"/>
      <c r="KVP13" s="826"/>
      <c r="KVQ13" s="826"/>
      <c r="KVR13" s="826"/>
      <c r="KVS13" s="826"/>
      <c r="KVT13" s="826"/>
      <c r="KVU13" s="826"/>
      <c r="KVV13" s="826"/>
      <c r="KVW13" s="826"/>
      <c r="KVX13" s="826"/>
      <c r="KVY13" s="826"/>
      <c r="KVZ13" s="826"/>
      <c r="KWA13" s="826"/>
      <c r="KWB13" s="826"/>
      <c r="KWC13" s="826"/>
      <c r="KWD13" s="826"/>
      <c r="KWE13" s="826"/>
      <c r="KWF13" s="826"/>
      <c r="KWG13" s="826"/>
      <c r="KWH13" s="826"/>
      <c r="KWI13" s="826"/>
      <c r="KWJ13" s="826"/>
      <c r="KWK13" s="826"/>
      <c r="KWL13" s="826"/>
      <c r="KWM13" s="826"/>
      <c r="KWN13" s="826"/>
      <c r="KWO13" s="826"/>
      <c r="KWP13" s="826"/>
      <c r="KWQ13" s="826"/>
      <c r="KWR13" s="826"/>
      <c r="KWS13" s="826"/>
      <c r="KWT13" s="826"/>
      <c r="KWU13" s="826"/>
      <c r="KWV13" s="826"/>
      <c r="KWW13" s="826"/>
      <c r="KWX13" s="826"/>
      <c r="KWY13" s="826"/>
      <c r="KWZ13" s="826"/>
      <c r="KXA13" s="826"/>
      <c r="KXB13" s="826"/>
      <c r="KXC13" s="826"/>
      <c r="KXD13" s="826"/>
      <c r="KXE13" s="826"/>
      <c r="KXF13" s="826"/>
      <c r="KXG13" s="826"/>
      <c r="KXH13" s="826"/>
      <c r="KXI13" s="826"/>
      <c r="KXJ13" s="826"/>
      <c r="KXK13" s="826"/>
      <c r="KXL13" s="826"/>
      <c r="KXM13" s="826"/>
      <c r="KXN13" s="826"/>
      <c r="KXO13" s="826"/>
      <c r="KXP13" s="826"/>
      <c r="KXQ13" s="826"/>
      <c r="KXR13" s="826"/>
      <c r="KXS13" s="826"/>
      <c r="KXT13" s="826"/>
      <c r="KXU13" s="826"/>
      <c r="KXV13" s="826"/>
      <c r="KXW13" s="826"/>
      <c r="KXX13" s="826"/>
      <c r="KXY13" s="826"/>
      <c r="KXZ13" s="826"/>
      <c r="KYA13" s="826"/>
      <c r="KYB13" s="826"/>
      <c r="KYC13" s="826"/>
      <c r="KYD13" s="826"/>
      <c r="KYE13" s="826"/>
      <c r="KYF13" s="826"/>
      <c r="KYG13" s="826"/>
      <c r="KYH13" s="826"/>
      <c r="KYI13" s="826"/>
      <c r="KYJ13" s="826"/>
      <c r="KYK13" s="826"/>
      <c r="KYL13" s="826"/>
      <c r="KYM13" s="826"/>
      <c r="KYN13" s="826"/>
      <c r="KYO13" s="826"/>
      <c r="KYP13" s="826"/>
      <c r="KYQ13" s="826"/>
      <c r="KYR13" s="826"/>
      <c r="KYS13" s="826"/>
      <c r="KYT13" s="826"/>
      <c r="KYU13" s="826"/>
      <c r="KYV13" s="826"/>
      <c r="KYW13" s="826"/>
      <c r="KYX13" s="826"/>
      <c r="KYY13" s="826"/>
      <c r="KYZ13" s="826"/>
      <c r="KZA13" s="826"/>
      <c r="KZB13" s="826"/>
      <c r="KZC13" s="826"/>
      <c r="KZD13" s="826"/>
      <c r="KZE13" s="826"/>
      <c r="KZF13" s="826"/>
      <c r="KZG13" s="826"/>
      <c r="KZH13" s="826"/>
      <c r="KZI13" s="826"/>
      <c r="KZJ13" s="826"/>
      <c r="KZK13" s="826"/>
      <c r="KZL13" s="826"/>
      <c r="KZM13" s="826"/>
      <c r="KZN13" s="826"/>
      <c r="KZO13" s="826"/>
      <c r="KZP13" s="826"/>
      <c r="KZQ13" s="826"/>
      <c r="KZR13" s="826"/>
      <c r="KZS13" s="826"/>
      <c r="KZT13" s="826"/>
      <c r="KZU13" s="826"/>
      <c r="KZV13" s="826"/>
      <c r="KZW13" s="826"/>
      <c r="KZX13" s="826"/>
      <c r="KZY13" s="826"/>
      <c r="KZZ13" s="826"/>
      <c r="LAA13" s="826"/>
      <c r="LAB13" s="826"/>
      <c r="LAC13" s="826"/>
      <c r="LAD13" s="826"/>
      <c r="LAE13" s="826"/>
      <c r="LAF13" s="826"/>
      <c r="LAG13" s="826"/>
      <c r="LAH13" s="826"/>
      <c r="LAI13" s="826"/>
      <c r="LAJ13" s="826"/>
      <c r="LAK13" s="826"/>
      <c r="LAL13" s="826"/>
      <c r="LAM13" s="826"/>
      <c r="LAN13" s="826"/>
      <c r="LAO13" s="826"/>
      <c r="LAP13" s="826"/>
      <c r="LAQ13" s="826"/>
      <c r="LAR13" s="826"/>
      <c r="LAS13" s="826"/>
      <c r="LAT13" s="826"/>
      <c r="LAU13" s="826"/>
      <c r="LAV13" s="826"/>
      <c r="LAW13" s="826"/>
      <c r="LAX13" s="826"/>
      <c r="LAY13" s="826"/>
      <c r="LAZ13" s="826"/>
      <c r="LBA13" s="826"/>
      <c r="LBB13" s="826"/>
      <c r="LBC13" s="826"/>
      <c r="LBD13" s="826"/>
      <c r="LBE13" s="826"/>
      <c r="LBF13" s="826"/>
      <c r="LBG13" s="826"/>
      <c r="LBH13" s="826"/>
      <c r="LBI13" s="826"/>
      <c r="LBJ13" s="826"/>
      <c r="LBK13" s="826"/>
      <c r="LBL13" s="826"/>
      <c r="LBM13" s="826"/>
      <c r="LBN13" s="826"/>
      <c r="LBO13" s="826"/>
      <c r="LBP13" s="826"/>
      <c r="LBQ13" s="826"/>
      <c r="LBR13" s="826"/>
      <c r="LBS13" s="826"/>
      <c r="LBT13" s="826"/>
      <c r="LBU13" s="826"/>
      <c r="LBV13" s="826"/>
      <c r="LBW13" s="826"/>
      <c r="LBX13" s="826"/>
      <c r="LBY13" s="826"/>
      <c r="LBZ13" s="826"/>
      <c r="LCA13" s="826"/>
      <c r="LCB13" s="826"/>
      <c r="LCC13" s="826"/>
      <c r="LCD13" s="826"/>
      <c r="LCE13" s="826"/>
      <c r="LCF13" s="826"/>
      <c r="LCG13" s="826"/>
      <c r="LCH13" s="826"/>
      <c r="LCI13" s="826"/>
      <c r="LCJ13" s="826"/>
      <c r="LCK13" s="826"/>
      <c r="LCL13" s="826"/>
      <c r="LCM13" s="826"/>
      <c r="LCN13" s="826"/>
      <c r="LCO13" s="826"/>
      <c r="LCP13" s="826"/>
      <c r="LCQ13" s="826"/>
      <c r="LCR13" s="826"/>
      <c r="LCS13" s="826"/>
      <c r="LCT13" s="826"/>
      <c r="LCU13" s="826"/>
      <c r="LCV13" s="826"/>
      <c r="LCW13" s="826"/>
      <c r="LCX13" s="826"/>
      <c r="LCY13" s="826"/>
      <c r="LCZ13" s="826"/>
      <c r="LDA13" s="826"/>
      <c r="LDB13" s="826"/>
      <c r="LDC13" s="826"/>
      <c r="LDD13" s="826"/>
      <c r="LDE13" s="826"/>
      <c r="LDF13" s="826"/>
      <c r="LDG13" s="826"/>
      <c r="LDH13" s="826"/>
      <c r="LDI13" s="826"/>
      <c r="LDJ13" s="826"/>
      <c r="LDK13" s="826"/>
      <c r="LDL13" s="826"/>
      <c r="LDM13" s="826"/>
      <c r="LDN13" s="826"/>
      <c r="LDO13" s="826"/>
      <c r="LDP13" s="826"/>
      <c r="LDQ13" s="826"/>
      <c r="LDR13" s="826"/>
      <c r="LDS13" s="826"/>
      <c r="LDT13" s="826"/>
      <c r="LDU13" s="826"/>
      <c r="LDV13" s="826"/>
      <c r="LDW13" s="826"/>
      <c r="LDX13" s="826"/>
      <c r="LDY13" s="826"/>
      <c r="LDZ13" s="826"/>
      <c r="LEA13" s="826"/>
      <c r="LEB13" s="826"/>
      <c r="LEC13" s="826"/>
      <c r="LED13" s="826"/>
      <c r="LEE13" s="826"/>
      <c r="LEF13" s="826"/>
      <c r="LEG13" s="826"/>
      <c r="LEH13" s="826"/>
      <c r="LEI13" s="826"/>
      <c r="LEJ13" s="826"/>
      <c r="LEK13" s="826"/>
      <c r="LEL13" s="826"/>
      <c r="LEM13" s="826"/>
      <c r="LEN13" s="826"/>
      <c r="LEO13" s="826"/>
      <c r="LEP13" s="826"/>
      <c r="LEQ13" s="826"/>
      <c r="LER13" s="826"/>
      <c r="LES13" s="826"/>
      <c r="LET13" s="826"/>
      <c r="LEU13" s="826"/>
      <c r="LEV13" s="826"/>
      <c r="LEW13" s="826"/>
      <c r="LEX13" s="826"/>
      <c r="LEY13" s="826"/>
      <c r="LEZ13" s="826"/>
      <c r="LFA13" s="826"/>
      <c r="LFB13" s="826"/>
      <c r="LFC13" s="826"/>
      <c r="LFD13" s="826"/>
      <c r="LFE13" s="826"/>
      <c r="LFF13" s="826"/>
      <c r="LFG13" s="826"/>
      <c r="LFH13" s="826"/>
      <c r="LFI13" s="826"/>
      <c r="LFJ13" s="826"/>
      <c r="LFK13" s="826"/>
      <c r="LFL13" s="826"/>
      <c r="LFM13" s="826"/>
      <c r="LFN13" s="826"/>
      <c r="LFO13" s="826"/>
      <c r="LFP13" s="826"/>
      <c r="LFQ13" s="826"/>
      <c r="LFR13" s="826"/>
      <c r="LFS13" s="826"/>
      <c r="LFT13" s="826"/>
      <c r="LFU13" s="826"/>
      <c r="LFV13" s="826"/>
      <c r="LFW13" s="826"/>
      <c r="LFX13" s="826"/>
      <c r="LFY13" s="826"/>
      <c r="LFZ13" s="826"/>
      <c r="LGA13" s="826"/>
      <c r="LGB13" s="826"/>
      <c r="LGC13" s="826"/>
      <c r="LGD13" s="826"/>
      <c r="LGE13" s="826"/>
      <c r="LGF13" s="826"/>
      <c r="LGG13" s="826"/>
      <c r="LGH13" s="826"/>
      <c r="LGI13" s="826"/>
      <c r="LGJ13" s="826"/>
      <c r="LGK13" s="826"/>
      <c r="LGL13" s="826"/>
      <c r="LGM13" s="826"/>
      <c r="LGN13" s="826"/>
      <c r="LGO13" s="826"/>
      <c r="LGP13" s="826"/>
      <c r="LGQ13" s="826"/>
      <c r="LGR13" s="826"/>
      <c r="LGS13" s="826"/>
      <c r="LGT13" s="826"/>
      <c r="LGU13" s="826"/>
      <c r="LGV13" s="826"/>
      <c r="LGW13" s="826"/>
      <c r="LGX13" s="826"/>
      <c r="LGY13" s="826"/>
      <c r="LGZ13" s="826"/>
      <c r="LHA13" s="826"/>
      <c r="LHB13" s="826"/>
      <c r="LHC13" s="826"/>
      <c r="LHD13" s="826"/>
      <c r="LHE13" s="826"/>
      <c r="LHF13" s="826"/>
      <c r="LHG13" s="826"/>
      <c r="LHH13" s="826"/>
      <c r="LHI13" s="826"/>
      <c r="LHJ13" s="826"/>
      <c r="LHK13" s="826"/>
      <c r="LHL13" s="826"/>
      <c r="LHM13" s="826"/>
      <c r="LHN13" s="826"/>
      <c r="LHO13" s="826"/>
      <c r="LHP13" s="826"/>
      <c r="LHQ13" s="826"/>
      <c r="LHR13" s="826"/>
      <c r="LHS13" s="826"/>
      <c r="LHT13" s="826"/>
      <c r="LHU13" s="826"/>
      <c r="LHV13" s="826"/>
      <c r="LHW13" s="826"/>
      <c r="LHX13" s="826"/>
      <c r="LHY13" s="826"/>
      <c r="LHZ13" s="826"/>
      <c r="LIA13" s="826"/>
      <c r="LIB13" s="826"/>
      <c r="LIC13" s="826"/>
      <c r="LID13" s="826"/>
      <c r="LIE13" s="826"/>
      <c r="LIF13" s="826"/>
      <c r="LIG13" s="826"/>
      <c r="LIH13" s="826"/>
      <c r="LII13" s="826"/>
      <c r="LIJ13" s="826"/>
      <c r="LIK13" s="826"/>
      <c r="LIL13" s="826"/>
      <c r="LIM13" s="826"/>
      <c r="LIN13" s="826"/>
      <c r="LIO13" s="826"/>
      <c r="LIP13" s="826"/>
      <c r="LIQ13" s="826"/>
      <c r="LIR13" s="826"/>
      <c r="LIS13" s="826"/>
      <c r="LIT13" s="826"/>
      <c r="LIU13" s="826"/>
      <c r="LIV13" s="826"/>
      <c r="LIW13" s="826"/>
      <c r="LIX13" s="826"/>
      <c r="LIY13" s="826"/>
      <c r="LIZ13" s="826"/>
      <c r="LJA13" s="826"/>
      <c r="LJB13" s="826"/>
      <c r="LJC13" s="826"/>
      <c r="LJD13" s="826"/>
      <c r="LJE13" s="826"/>
      <c r="LJF13" s="826"/>
      <c r="LJG13" s="826"/>
      <c r="LJH13" s="826"/>
      <c r="LJI13" s="826"/>
      <c r="LJJ13" s="826"/>
      <c r="LJK13" s="826"/>
      <c r="LJL13" s="826"/>
      <c r="LJM13" s="826"/>
      <c r="LJN13" s="826"/>
      <c r="LJO13" s="826"/>
      <c r="LJP13" s="826"/>
      <c r="LJQ13" s="826"/>
      <c r="LJR13" s="826"/>
      <c r="LJS13" s="826"/>
      <c r="LJT13" s="826"/>
      <c r="LJU13" s="826"/>
      <c r="LJV13" s="826"/>
      <c r="LJW13" s="826"/>
      <c r="LJX13" s="826"/>
      <c r="LJY13" s="826"/>
      <c r="LJZ13" s="826"/>
      <c r="LKA13" s="826"/>
      <c r="LKB13" s="826"/>
      <c r="LKC13" s="826"/>
      <c r="LKD13" s="826"/>
      <c r="LKE13" s="826"/>
      <c r="LKF13" s="826"/>
      <c r="LKG13" s="826"/>
      <c r="LKH13" s="826"/>
      <c r="LKI13" s="826"/>
      <c r="LKJ13" s="826"/>
      <c r="LKK13" s="826"/>
      <c r="LKL13" s="826"/>
      <c r="LKM13" s="826"/>
      <c r="LKN13" s="826"/>
      <c r="LKO13" s="826"/>
      <c r="LKP13" s="826"/>
      <c r="LKQ13" s="826"/>
      <c r="LKR13" s="826"/>
      <c r="LKS13" s="826"/>
      <c r="LKT13" s="826"/>
      <c r="LKU13" s="826"/>
      <c r="LKV13" s="826"/>
      <c r="LKW13" s="826"/>
      <c r="LKX13" s="826"/>
      <c r="LKY13" s="826"/>
      <c r="LKZ13" s="826"/>
      <c r="LLA13" s="826"/>
      <c r="LLB13" s="826"/>
      <c r="LLC13" s="826"/>
      <c r="LLD13" s="826"/>
      <c r="LLE13" s="826"/>
      <c r="LLF13" s="826"/>
      <c r="LLG13" s="826"/>
      <c r="LLH13" s="826"/>
      <c r="LLI13" s="826"/>
      <c r="LLJ13" s="826"/>
      <c r="LLK13" s="826"/>
      <c r="LLL13" s="826"/>
      <c r="LLM13" s="826"/>
      <c r="LLN13" s="826"/>
      <c r="LLO13" s="826"/>
      <c r="LLP13" s="826"/>
      <c r="LLQ13" s="826"/>
      <c r="LLR13" s="826"/>
      <c r="LLS13" s="826"/>
      <c r="LLT13" s="826"/>
      <c r="LLU13" s="826"/>
      <c r="LLV13" s="826"/>
      <c r="LLW13" s="826"/>
      <c r="LLX13" s="826"/>
      <c r="LLY13" s="826"/>
      <c r="LLZ13" s="826"/>
      <c r="LMA13" s="826"/>
      <c r="LMB13" s="826"/>
      <c r="LMC13" s="826"/>
      <c r="LMD13" s="826"/>
      <c r="LME13" s="826"/>
      <c r="LMF13" s="826"/>
      <c r="LMG13" s="826"/>
      <c r="LMH13" s="826"/>
      <c r="LMI13" s="826"/>
      <c r="LMJ13" s="826"/>
      <c r="LMK13" s="826"/>
      <c r="LML13" s="826"/>
      <c r="LMM13" s="826"/>
      <c r="LMN13" s="826"/>
      <c r="LMO13" s="826"/>
      <c r="LMP13" s="826"/>
      <c r="LMQ13" s="826"/>
      <c r="LMR13" s="826"/>
      <c r="LMS13" s="826"/>
      <c r="LMT13" s="826"/>
      <c r="LMU13" s="826"/>
      <c r="LMV13" s="826"/>
      <c r="LMW13" s="826"/>
      <c r="LMX13" s="826"/>
      <c r="LMY13" s="826"/>
      <c r="LMZ13" s="826"/>
      <c r="LNA13" s="826"/>
      <c r="LNB13" s="826"/>
      <c r="LNC13" s="826"/>
      <c r="LND13" s="826"/>
      <c r="LNE13" s="826"/>
      <c r="LNF13" s="826"/>
      <c r="LNG13" s="826"/>
      <c r="LNH13" s="826"/>
      <c r="LNI13" s="826"/>
      <c r="LNJ13" s="826"/>
      <c r="LNK13" s="826"/>
      <c r="LNL13" s="826"/>
      <c r="LNM13" s="826"/>
      <c r="LNN13" s="826"/>
      <c r="LNO13" s="826"/>
      <c r="LNP13" s="826"/>
      <c r="LNQ13" s="826"/>
      <c r="LNR13" s="826"/>
      <c r="LNS13" s="826"/>
      <c r="LNT13" s="826"/>
      <c r="LNU13" s="826"/>
      <c r="LNV13" s="826"/>
      <c r="LNW13" s="826"/>
      <c r="LNX13" s="826"/>
      <c r="LNY13" s="826"/>
      <c r="LNZ13" s="826"/>
      <c r="LOA13" s="826"/>
      <c r="LOB13" s="826"/>
      <c r="LOC13" s="826"/>
      <c r="LOD13" s="826"/>
      <c r="LOE13" s="826"/>
      <c r="LOF13" s="826"/>
      <c r="LOG13" s="826"/>
      <c r="LOH13" s="826"/>
      <c r="LOI13" s="826"/>
      <c r="LOJ13" s="826"/>
      <c r="LOK13" s="826"/>
      <c r="LOL13" s="826"/>
      <c r="LOM13" s="826"/>
      <c r="LON13" s="826"/>
      <c r="LOO13" s="826"/>
      <c r="LOP13" s="826"/>
      <c r="LOQ13" s="826"/>
      <c r="LOR13" s="826"/>
      <c r="LOS13" s="826"/>
      <c r="LOT13" s="826"/>
      <c r="LOU13" s="826"/>
      <c r="LOV13" s="826"/>
      <c r="LOW13" s="826"/>
      <c r="LOX13" s="826"/>
      <c r="LOY13" s="826"/>
      <c r="LOZ13" s="826"/>
      <c r="LPA13" s="826"/>
      <c r="LPB13" s="826"/>
      <c r="LPC13" s="826"/>
      <c r="LPD13" s="826"/>
      <c r="LPE13" s="826"/>
      <c r="LPF13" s="826"/>
      <c r="LPG13" s="826"/>
      <c r="LPH13" s="826"/>
      <c r="LPI13" s="826"/>
      <c r="LPJ13" s="826"/>
      <c r="LPK13" s="826"/>
      <c r="LPL13" s="826"/>
      <c r="LPM13" s="826"/>
      <c r="LPN13" s="826"/>
      <c r="LPO13" s="826"/>
      <c r="LPP13" s="826"/>
      <c r="LPQ13" s="826"/>
      <c r="LPR13" s="826"/>
      <c r="LPS13" s="826"/>
      <c r="LPT13" s="826"/>
      <c r="LPU13" s="826"/>
      <c r="LPV13" s="826"/>
      <c r="LPW13" s="826"/>
      <c r="LPX13" s="826"/>
      <c r="LPY13" s="826"/>
      <c r="LPZ13" s="826"/>
      <c r="LQA13" s="826"/>
      <c r="LQB13" s="826"/>
      <c r="LQC13" s="826"/>
      <c r="LQD13" s="826"/>
      <c r="LQE13" s="826"/>
      <c r="LQF13" s="826"/>
      <c r="LQG13" s="826"/>
      <c r="LQH13" s="826"/>
      <c r="LQI13" s="826"/>
      <c r="LQJ13" s="826"/>
      <c r="LQK13" s="826"/>
      <c r="LQL13" s="826"/>
      <c r="LQM13" s="826"/>
      <c r="LQN13" s="826"/>
      <c r="LQO13" s="826"/>
      <c r="LQP13" s="826"/>
      <c r="LQQ13" s="826"/>
      <c r="LQR13" s="826"/>
      <c r="LQS13" s="826"/>
      <c r="LQT13" s="826"/>
      <c r="LQU13" s="826"/>
      <c r="LQV13" s="826"/>
      <c r="LQW13" s="826"/>
      <c r="LQX13" s="826"/>
      <c r="LQY13" s="826"/>
      <c r="LQZ13" s="826"/>
      <c r="LRA13" s="826"/>
      <c r="LRB13" s="826"/>
      <c r="LRC13" s="826"/>
      <c r="LRD13" s="826"/>
      <c r="LRE13" s="826"/>
      <c r="LRF13" s="826"/>
      <c r="LRG13" s="826"/>
      <c r="LRH13" s="826"/>
      <c r="LRI13" s="826"/>
      <c r="LRJ13" s="826"/>
      <c r="LRK13" s="826"/>
      <c r="LRL13" s="826"/>
      <c r="LRM13" s="826"/>
      <c r="LRN13" s="826"/>
      <c r="LRO13" s="826"/>
      <c r="LRP13" s="826"/>
      <c r="LRQ13" s="826"/>
      <c r="LRR13" s="826"/>
      <c r="LRS13" s="826"/>
      <c r="LRT13" s="826"/>
      <c r="LRU13" s="826"/>
      <c r="LRV13" s="826"/>
      <c r="LRW13" s="826"/>
      <c r="LRX13" s="826"/>
      <c r="LRY13" s="826"/>
      <c r="LRZ13" s="826"/>
      <c r="LSA13" s="826"/>
      <c r="LSB13" s="826"/>
      <c r="LSC13" s="826"/>
      <c r="LSD13" s="826"/>
      <c r="LSE13" s="826"/>
      <c r="LSF13" s="826"/>
      <c r="LSG13" s="826"/>
      <c r="LSH13" s="826"/>
      <c r="LSI13" s="826"/>
      <c r="LSJ13" s="826"/>
      <c r="LSK13" s="826"/>
      <c r="LSL13" s="826"/>
      <c r="LSM13" s="826"/>
      <c r="LSN13" s="826"/>
      <c r="LSO13" s="826"/>
      <c r="LSP13" s="826"/>
      <c r="LSQ13" s="826"/>
      <c r="LSR13" s="826"/>
      <c r="LSS13" s="826"/>
      <c r="LST13" s="826"/>
      <c r="LSU13" s="826"/>
      <c r="LSV13" s="826"/>
      <c r="LSW13" s="826"/>
      <c r="LSX13" s="826"/>
      <c r="LSY13" s="826"/>
      <c r="LSZ13" s="826"/>
      <c r="LTA13" s="826"/>
      <c r="LTB13" s="826"/>
      <c r="LTC13" s="826"/>
      <c r="LTD13" s="826"/>
      <c r="LTE13" s="826"/>
      <c r="LTF13" s="826"/>
      <c r="LTG13" s="826"/>
      <c r="LTH13" s="826"/>
      <c r="LTI13" s="826"/>
      <c r="LTJ13" s="826"/>
      <c r="LTK13" s="826"/>
      <c r="LTL13" s="826"/>
      <c r="LTM13" s="826"/>
      <c r="LTN13" s="826"/>
      <c r="LTO13" s="826"/>
      <c r="LTP13" s="826"/>
      <c r="LTQ13" s="826"/>
      <c r="LTR13" s="826"/>
      <c r="LTS13" s="826"/>
      <c r="LTT13" s="826"/>
      <c r="LTU13" s="826"/>
      <c r="LTV13" s="826"/>
      <c r="LTW13" s="826"/>
      <c r="LTX13" s="826"/>
      <c r="LTY13" s="826"/>
      <c r="LTZ13" s="826"/>
      <c r="LUA13" s="826"/>
      <c r="LUB13" s="826"/>
      <c r="LUC13" s="826"/>
      <c r="LUD13" s="826"/>
      <c r="LUE13" s="826"/>
      <c r="LUF13" s="826"/>
      <c r="LUG13" s="826"/>
      <c r="LUH13" s="826"/>
      <c r="LUI13" s="826"/>
      <c r="LUJ13" s="826"/>
      <c r="LUK13" s="826"/>
      <c r="LUL13" s="826"/>
      <c r="LUM13" s="826"/>
      <c r="LUN13" s="826"/>
      <c r="LUO13" s="826"/>
      <c r="LUP13" s="826"/>
      <c r="LUQ13" s="826"/>
      <c r="LUR13" s="826"/>
      <c r="LUS13" s="826"/>
      <c r="LUT13" s="826"/>
      <c r="LUU13" s="826"/>
      <c r="LUV13" s="826"/>
      <c r="LUW13" s="826"/>
      <c r="LUX13" s="826"/>
      <c r="LUY13" s="826"/>
      <c r="LUZ13" s="826"/>
      <c r="LVA13" s="826"/>
      <c r="LVB13" s="826"/>
      <c r="LVC13" s="826"/>
      <c r="LVD13" s="826"/>
      <c r="LVE13" s="826"/>
      <c r="LVF13" s="826"/>
      <c r="LVG13" s="826"/>
      <c r="LVH13" s="826"/>
      <c r="LVI13" s="826"/>
      <c r="LVJ13" s="826"/>
      <c r="LVK13" s="826"/>
      <c r="LVL13" s="826"/>
      <c r="LVM13" s="826"/>
      <c r="LVN13" s="826"/>
      <c r="LVO13" s="826"/>
      <c r="LVP13" s="826"/>
      <c r="LVQ13" s="826"/>
      <c r="LVR13" s="826"/>
      <c r="LVS13" s="826"/>
      <c r="LVT13" s="826"/>
      <c r="LVU13" s="826"/>
      <c r="LVV13" s="826"/>
      <c r="LVW13" s="826"/>
      <c r="LVX13" s="826"/>
      <c r="LVY13" s="826"/>
      <c r="LVZ13" s="826"/>
      <c r="LWA13" s="826"/>
      <c r="LWB13" s="826"/>
      <c r="LWC13" s="826"/>
      <c r="LWD13" s="826"/>
      <c r="LWE13" s="826"/>
      <c r="LWF13" s="826"/>
      <c r="LWG13" s="826"/>
      <c r="LWH13" s="826"/>
      <c r="LWI13" s="826"/>
      <c r="LWJ13" s="826"/>
      <c r="LWK13" s="826"/>
      <c r="LWL13" s="826"/>
      <c r="LWM13" s="826"/>
      <c r="LWN13" s="826"/>
      <c r="LWO13" s="826"/>
      <c r="LWP13" s="826"/>
      <c r="LWQ13" s="826"/>
      <c r="LWR13" s="826"/>
      <c r="LWS13" s="826"/>
      <c r="LWT13" s="826"/>
      <c r="LWU13" s="826"/>
      <c r="LWV13" s="826"/>
      <c r="LWW13" s="826"/>
      <c r="LWX13" s="826"/>
      <c r="LWY13" s="826"/>
      <c r="LWZ13" s="826"/>
      <c r="LXA13" s="826"/>
      <c r="LXB13" s="826"/>
      <c r="LXC13" s="826"/>
      <c r="LXD13" s="826"/>
      <c r="LXE13" s="826"/>
      <c r="LXF13" s="826"/>
      <c r="LXG13" s="826"/>
      <c r="LXH13" s="826"/>
      <c r="LXI13" s="826"/>
      <c r="LXJ13" s="826"/>
      <c r="LXK13" s="826"/>
      <c r="LXL13" s="826"/>
      <c r="LXM13" s="826"/>
      <c r="LXN13" s="826"/>
      <c r="LXO13" s="826"/>
      <c r="LXP13" s="826"/>
      <c r="LXQ13" s="826"/>
      <c r="LXR13" s="826"/>
      <c r="LXS13" s="826"/>
      <c r="LXT13" s="826"/>
      <c r="LXU13" s="826"/>
      <c r="LXV13" s="826"/>
      <c r="LXW13" s="826"/>
      <c r="LXX13" s="826"/>
      <c r="LXY13" s="826"/>
      <c r="LXZ13" s="826"/>
      <c r="LYA13" s="826"/>
      <c r="LYB13" s="826"/>
      <c r="LYC13" s="826"/>
      <c r="LYD13" s="826"/>
      <c r="LYE13" s="826"/>
      <c r="LYF13" s="826"/>
      <c r="LYG13" s="826"/>
      <c r="LYH13" s="826"/>
      <c r="LYI13" s="826"/>
      <c r="LYJ13" s="826"/>
      <c r="LYK13" s="826"/>
      <c r="LYL13" s="826"/>
      <c r="LYM13" s="826"/>
      <c r="LYN13" s="826"/>
      <c r="LYO13" s="826"/>
      <c r="LYP13" s="826"/>
      <c r="LYQ13" s="826"/>
      <c r="LYR13" s="826"/>
      <c r="LYS13" s="826"/>
      <c r="LYT13" s="826"/>
      <c r="LYU13" s="826"/>
      <c r="LYV13" s="826"/>
      <c r="LYW13" s="826"/>
      <c r="LYX13" s="826"/>
      <c r="LYY13" s="826"/>
      <c r="LYZ13" s="826"/>
      <c r="LZA13" s="826"/>
      <c r="LZB13" s="826"/>
      <c r="LZC13" s="826"/>
      <c r="LZD13" s="826"/>
      <c r="LZE13" s="826"/>
      <c r="LZF13" s="826"/>
      <c r="LZG13" s="826"/>
      <c r="LZH13" s="826"/>
      <c r="LZI13" s="826"/>
      <c r="LZJ13" s="826"/>
      <c r="LZK13" s="826"/>
      <c r="LZL13" s="826"/>
      <c r="LZM13" s="826"/>
      <c r="LZN13" s="826"/>
      <c r="LZO13" s="826"/>
      <c r="LZP13" s="826"/>
      <c r="LZQ13" s="826"/>
      <c r="LZR13" s="826"/>
      <c r="LZS13" s="826"/>
      <c r="LZT13" s="826"/>
      <c r="LZU13" s="826"/>
      <c r="LZV13" s="826"/>
      <c r="LZW13" s="826"/>
      <c r="LZX13" s="826"/>
      <c r="LZY13" s="826"/>
      <c r="LZZ13" s="826"/>
      <c r="MAA13" s="826"/>
      <c r="MAB13" s="826"/>
      <c r="MAC13" s="826"/>
      <c r="MAD13" s="826"/>
      <c r="MAE13" s="826"/>
      <c r="MAF13" s="826"/>
      <c r="MAG13" s="826"/>
      <c r="MAH13" s="826"/>
      <c r="MAI13" s="826"/>
      <c r="MAJ13" s="826"/>
      <c r="MAK13" s="826"/>
      <c r="MAL13" s="826"/>
      <c r="MAM13" s="826"/>
      <c r="MAN13" s="826"/>
      <c r="MAO13" s="826"/>
      <c r="MAP13" s="826"/>
      <c r="MAQ13" s="826"/>
      <c r="MAR13" s="826"/>
      <c r="MAS13" s="826"/>
      <c r="MAT13" s="826"/>
      <c r="MAU13" s="826"/>
      <c r="MAV13" s="826"/>
      <c r="MAW13" s="826"/>
      <c r="MAX13" s="826"/>
      <c r="MAY13" s="826"/>
      <c r="MAZ13" s="826"/>
      <c r="MBA13" s="826"/>
      <c r="MBB13" s="826"/>
      <c r="MBC13" s="826"/>
      <c r="MBD13" s="826"/>
      <c r="MBE13" s="826"/>
      <c r="MBF13" s="826"/>
      <c r="MBG13" s="826"/>
      <c r="MBH13" s="826"/>
      <c r="MBI13" s="826"/>
      <c r="MBJ13" s="826"/>
      <c r="MBK13" s="826"/>
      <c r="MBL13" s="826"/>
      <c r="MBM13" s="826"/>
      <c r="MBN13" s="826"/>
      <c r="MBO13" s="826"/>
      <c r="MBP13" s="826"/>
      <c r="MBQ13" s="826"/>
      <c r="MBR13" s="826"/>
      <c r="MBS13" s="826"/>
      <c r="MBT13" s="826"/>
      <c r="MBU13" s="826"/>
      <c r="MBV13" s="826"/>
      <c r="MBW13" s="826"/>
      <c r="MBX13" s="826"/>
      <c r="MBY13" s="826"/>
      <c r="MBZ13" s="826"/>
      <c r="MCA13" s="826"/>
      <c r="MCB13" s="826"/>
      <c r="MCC13" s="826"/>
      <c r="MCD13" s="826"/>
      <c r="MCE13" s="826"/>
      <c r="MCF13" s="826"/>
      <c r="MCG13" s="826"/>
      <c r="MCH13" s="826"/>
      <c r="MCI13" s="826"/>
      <c r="MCJ13" s="826"/>
      <c r="MCK13" s="826"/>
      <c r="MCL13" s="826"/>
      <c r="MCM13" s="826"/>
      <c r="MCN13" s="826"/>
      <c r="MCO13" s="826"/>
      <c r="MCP13" s="826"/>
      <c r="MCQ13" s="826"/>
      <c r="MCR13" s="826"/>
      <c r="MCS13" s="826"/>
      <c r="MCT13" s="826"/>
      <c r="MCU13" s="826"/>
      <c r="MCV13" s="826"/>
      <c r="MCW13" s="826"/>
      <c r="MCX13" s="826"/>
      <c r="MCY13" s="826"/>
      <c r="MCZ13" s="826"/>
      <c r="MDA13" s="826"/>
      <c r="MDB13" s="826"/>
      <c r="MDC13" s="826"/>
      <c r="MDD13" s="826"/>
      <c r="MDE13" s="826"/>
      <c r="MDF13" s="826"/>
      <c r="MDG13" s="826"/>
      <c r="MDH13" s="826"/>
      <c r="MDI13" s="826"/>
      <c r="MDJ13" s="826"/>
      <c r="MDK13" s="826"/>
      <c r="MDL13" s="826"/>
      <c r="MDM13" s="826"/>
      <c r="MDN13" s="826"/>
      <c r="MDO13" s="826"/>
      <c r="MDP13" s="826"/>
      <c r="MDQ13" s="826"/>
      <c r="MDR13" s="826"/>
      <c r="MDS13" s="826"/>
      <c r="MDT13" s="826"/>
      <c r="MDU13" s="826"/>
      <c r="MDV13" s="826"/>
      <c r="MDW13" s="826"/>
      <c r="MDX13" s="826"/>
      <c r="MDY13" s="826"/>
      <c r="MDZ13" s="826"/>
      <c r="MEA13" s="826"/>
      <c r="MEB13" s="826"/>
      <c r="MEC13" s="826"/>
      <c r="MED13" s="826"/>
      <c r="MEE13" s="826"/>
      <c r="MEF13" s="826"/>
      <c r="MEG13" s="826"/>
      <c r="MEH13" s="826"/>
      <c r="MEI13" s="826"/>
      <c r="MEJ13" s="826"/>
      <c r="MEK13" s="826"/>
      <c r="MEL13" s="826"/>
      <c r="MEM13" s="826"/>
      <c r="MEN13" s="826"/>
      <c r="MEO13" s="826"/>
      <c r="MEP13" s="826"/>
      <c r="MEQ13" s="826"/>
      <c r="MER13" s="826"/>
      <c r="MES13" s="826"/>
      <c r="MET13" s="826"/>
      <c r="MEU13" s="826"/>
      <c r="MEV13" s="826"/>
      <c r="MEW13" s="826"/>
      <c r="MEX13" s="826"/>
      <c r="MEY13" s="826"/>
      <c r="MEZ13" s="826"/>
      <c r="MFA13" s="826"/>
      <c r="MFB13" s="826"/>
      <c r="MFC13" s="826"/>
      <c r="MFD13" s="826"/>
      <c r="MFE13" s="826"/>
      <c r="MFF13" s="826"/>
      <c r="MFG13" s="826"/>
      <c r="MFH13" s="826"/>
      <c r="MFI13" s="826"/>
      <c r="MFJ13" s="826"/>
      <c r="MFK13" s="826"/>
      <c r="MFL13" s="826"/>
      <c r="MFM13" s="826"/>
      <c r="MFN13" s="826"/>
      <c r="MFO13" s="826"/>
      <c r="MFP13" s="826"/>
      <c r="MFQ13" s="826"/>
      <c r="MFR13" s="826"/>
      <c r="MFS13" s="826"/>
      <c r="MFT13" s="826"/>
      <c r="MFU13" s="826"/>
      <c r="MFV13" s="826"/>
      <c r="MFW13" s="826"/>
      <c r="MFX13" s="826"/>
      <c r="MFY13" s="826"/>
      <c r="MFZ13" s="826"/>
      <c r="MGA13" s="826"/>
      <c r="MGB13" s="826"/>
      <c r="MGC13" s="826"/>
      <c r="MGD13" s="826"/>
      <c r="MGE13" s="826"/>
      <c r="MGF13" s="826"/>
      <c r="MGG13" s="826"/>
      <c r="MGH13" s="826"/>
      <c r="MGI13" s="826"/>
      <c r="MGJ13" s="826"/>
      <c r="MGK13" s="826"/>
      <c r="MGL13" s="826"/>
      <c r="MGM13" s="826"/>
      <c r="MGN13" s="826"/>
      <c r="MGO13" s="826"/>
      <c r="MGP13" s="826"/>
      <c r="MGQ13" s="826"/>
      <c r="MGR13" s="826"/>
      <c r="MGS13" s="826"/>
      <c r="MGT13" s="826"/>
      <c r="MGU13" s="826"/>
      <c r="MGV13" s="826"/>
      <c r="MGW13" s="826"/>
      <c r="MGX13" s="826"/>
      <c r="MGY13" s="826"/>
      <c r="MGZ13" s="826"/>
      <c r="MHA13" s="826"/>
      <c r="MHB13" s="826"/>
      <c r="MHC13" s="826"/>
      <c r="MHD13" s="826"/>
      <c r="MHE13" s="826"/>
      <c r="MHF13" s="826"/>
      <c r="MHG13" s="826"/>
      <c r="MHH13" s="826"/>
      <c r="MHI13" s="826"/>
      <c r="MHJ13" s="826"/>
      <c r="MHK13" s="826"/>
      <c r="MHL13" s="826"/>
      <c r="MHM13" s="826"/>
      <c r="MHN13" s="826"/>
      <c r="MHO13" s="826"/>
      <c r="MHP13" s="826"/>
      <c r="MHQ13" s="826"/>
      <c r="MHR13" s="826"/>
      <c r="MHS13" s="826"/>
      <c r="MHT13" s="826"/>
      <c r="MHU13" s="826"/>
      <c r="MHV13" s="826"/>
      <c r="MHW13" s="826"/>
      <c r="MHX13" s="826"/>
      <c r="MHY13" s="826"/>
      <c r="MHZ13" s="826"/>
      <c r="MIA13" s="826"/>
      <c r="MIB13" s="826"/>
      <c r="MIC13" s="826"/>
      <c r="MID13" s="826"/>
      <c r="MIE13" s="826"/>
      <c r="MIF13" s="826"/>
      <c r="MIG13" s="826"/>
      <c r="MIH13" s="826"/>
      <c r="MII13" s="826"/>
      <c r="MIJ13" s="826"/>
      <c r="MIK13" s="826"/>
      <c r="MIL13" s="826"/>
      <c r="MIM13" s="826"/>
      <c r="MIN13" s="826"/>
      <c r="MIO13" s="826"/>
      <c r="MIP13" s="826"/>
      <c r="MIQ13" s="826"/>
      <c r="MIR13" s="826"/>
      <c r="MIS13" s="826"/>
      <c r="MIT13" s="826"/>
      <c r="MIU13" s="826"/>
      <c r="MIV13" s="826"/>
      <c r="MIW13" s="826"/>
      <c r="MIX13" s="826"/>
      <c r="MIY13" s="826"/>
      <c r="MIZ13" s="826"/>
      <c r="MJA13" s="826"/>
      <c r="MJB13" s="826"/>
      <c r="MJC13" s="826"/>
      <c r="MJD13" s="826"/>
      <c r="MJE13" s="826"/>
      <c r="MJF13" s="826"/>
      <c r="MJG13" s="826"/>
      <c r="MJH13" s="826"/>
      <c r="MJI13" s="826"/>
      <c r="MJJ13" s="826"/>
      <c r="MJK13" s="826"/>
      <c r="MJL13" s="826"/>
      <c r="MJM13" s="826"/>
      <c r="MJN13" s="826"/>
      <c r="MJO13" s="826"/>
      <c r="MJP13" s="826"/>
      <c r="MJQ13" s="826"/>
      <c r="MJR13" s="826"/>
      <c r="MJS13" s="826"/>
      <c r="MJT13" s="826"/>
      <c r="MJU13" s="826"/>
      <c r="MJV13" s="826"/>
      <c r="MJW13" s="826"/>
      <c r="MJX13" s="826"/>
      <c r="MJY13" s="826"/>
      <c r="MJZ13" s="826"/>
      <c r="MKA13" s="826"/>
      <c r="MKB13" s="826"/>
      <c r="MKC13" s="826"/>
      <c r="MKD13" s="826"/>
      <c r="MKE13" s="826"/>
      <c r="MKF13" s="826"/>
      <c r="MKG13" s="826"/>
      <c r="MKH13" s="826"/>
      <c r="MKI13" s="826"/>
      <c r="MKJ13" s="826"/>
      <c r="MKK13" s="826"/>
      <c r="MKL13" s="826"/>
      <c r="MKM13" s="826"/>
      <c r="MKN13" s="826"/>
      <c r="MKO13" s="826"/>
      <c r="MKP13" s="826"/>
      <c r="MKQ13" s="826"/>
      <c r="MKR13" s="826"/>
      <c r="MKS13" s="826"/>
      <c r="MKT13" s="826"/>
      <c r="MKU13" s="826"/>
      <c r="MKV13" s="826"/>
      <c r="MKW13" s="826"/>
      <c r="MKX13" s="826"/>
      <c r="MKY13" s="826"/>
      <c r="MKZ13" s="826"/>
      <c r="MLA13" s="826"/>
      <c r="MLB13" s="826"/>
      <c r="MLC13" s="826"/>
      <c r="MLD13" s="826"/>
      <c r="MLE13" s="826"/>
      <c r="MLF13" s="826"/>
      <c r="MLG13" s="826"/>
      <c r="MLH13" s="826"/>
      <c r="MLI13" s="826"/>
      <c r="MLJ13" s="826"/>
      <c r="MLK13" s="826"/>
      <c r="MLL13" s="826"/>
      <c r="MLM13" s="826"/>
      <c r="MLN13" s="826"/>
      <c r="MLO13" s="826"/>
      <c r="MLP13" s="826"/>
      <c r="MLQ13" s="826"/>
      <c r="MLR13" s="826"/>
      <c r="MLS13" s="826"/>
      <c r="MLT13" s="826"/>
      <c r="MLU13" s="826"/>
      <c r="MLV13" s="826"/>
      <c r="MLW13" s="826"/>
      <c r="MLX13" s="826"/>
      <c r="MLY13" s="826"/>
      <c r="MLZ13" s="826"/>
      <c r="MMA13" s="826"/>
      <c r="MMB13" s="826"/>
      <c r="MMC13" s="826"/>
      <c r="MMD13" s="826"/>
      <c r="MME13" s="826"/>
      <c r="MMF13" s="826"/>
      <c r="MMG13" s="826"/>
      <c r="MMH13" s="826"/>
      <c r="MMI13" s="826"/>
      <c r="MMJ13" s="826"/>
      <c r="MMK13" s="826"/>
      <c r="MML13" s="826"/>
      <c r="MMM13" s="826"/>
      <c r="MMN13" s="826"/>
      <c r="MMO13" s="826"/>
      <c r="MMP13" s="826"/>
      <c r="MMQ13" s="826"/>
      <c r="MMR13" s="826"/>
      <c r="MMS13" s="826"/>
      <c r="MMT13" s="826"/>
      <c r="MMU13" s="826"/>
      <c r="MMV13" s="826"/>
      <c r="MMW13" s="826"/>
      <c r="MMX13" s="826"/>
      <c r="MMY13" s="826"/>
      <c r="MMZ13" s="826"/>
      <c r="MNA13" s="826"/>
      <c r="MNB13" s="826"/>
      <c r="MNC13" s="826"/>
      <c r="MND13" s="826"/>
      <c r="MNE13" s="826"/>
      <c r="MNF13" s="826"/>
      <c r="MNG13" s="826"/>
      <c r="MNH13" s="826"/>
      <c r="MNI13" s="826"/>
      <c r="MNJ13" s="826"/>
      <c r="MNK13" s="826"/>
      <c r="MNL13" s="826"/>
      <c r="MNM13" s="826"/>
      <c r="MNN13" s="826"/>
      <c r="MNO13" s="826"/>
      <c r="MNP13" s="826"/>
      <c r="MNQ13" s="826"/>
      <c r="MNR13" s="826"/>
      <c r="MNS13" s="826"/>
      <c r="MNT13" s="826"/>
      <c r="MNU13" s="826"/>
      <c r="MNV13" s="826"/>
      <c r="MNW13" s="826"/>
      <c r="MNX13" s="826"/>
      <c r="MNY13" s="826"/>
      <c r="MNZ13" s="826"/>
      <c r="MOA13" s="826"/>
      <c r="MOB13" s="826"/>
      <c r="MOC13" s="826"/>
      <c r="MOD13" s="826"/>
      <c r="MOE13" s="826"/>
      <c r="MOF13" s="826"/>
      <c r="MOG13" s="826"/>
      <c r="MOH13" s="826"/>
      <c r="MOI13" s="826"/>
      <c r="MOJ13" s="826"/>
      <c r="MOK13" s="826"/>
      <c r="MOL13" s="826"/>
      <c r="MOM13" s="826"/>
      <c r="MON13" s="826"/>
      <c r="MOO13" s="826"/>
      <c r="MOP13" s="826"/>
      <c r="MOQ13" s="826"/>
      <c r="MOR13" s="826"/>
      <c r="MOS13" s="826"/>
      <c r="MOT13" s="826"/>
      <c r="MOU13" s="826"/>
      <c r="MOV13" s="826"/>
      <c r="MOW13" s="826"/>
      <c r="MOX13" s="826"/>
      <c r="MOY13" s="826"/>
      <c r="MOZ13" s="826"/>
      <c r="MPA13" s="826"/>
      <c r="MPB13" s="826"/>
      <c r="MPC13" s="826"/>
      <c r="MPD13" s="826"/>
      <c r="MPE13" s="826"/>
      <c r="MPF13" s="826"/>
      <c r="MPG13" s="826"/>
      <c r="MPH13" s="826"/>
      <c r="MPI13" s="826"/>
      <c r="MPJ13" s="826"/>
      <c r="MPK13" s="826"/>
      <c r="MPL13" s="826"/>
      <c r="MPM13" s="826"/>
      <c r="MPN13" s="826"/>
      <c r="MPO13" s="826"/>
      <c r="MPP13" s="826"/>
      <c r="MPQ13" s="826"/>
      <c r="MPR13" s="826"/>
      <c r="MPS13" s="826"/>
      <c r="MPT13" s="826"/>
      <c r="MPU13" s="826"/>
      <c r="MPV13" s="826"/>
      <c r="MPW13" s="826"/>
      <c r="MPX13" s="826"/>
      <c r="MPY13" s="826"/>
      <c r="MPZ13" s="826"/>
      <c r="MQA13" s="826"/>
      <c r="MQB13" s="826"/>
      <c r="MQC13" s="826"/>
      <c r="MQD13" s="826"/>
      <c r="MQE13" s="826"/>
      <c r="MQF13" s="826"/>
      <c r="MQG13" s="826"/>
      <c r="MQH13" s="826"/>
      <c r="MQI13" s="826"/>
      <c r="MQJ13" s="826"/>
      <c r="MQK13" s="826"/>
      <c r="MQL13" s="826"/>
      <c r="MQM13" s="826"/>
      <c r="MQN13" s="826"/>
      <c r="MQO13" s="826"/>
      <c r="MQP13" s="826"/>
      <c r="MQQ13" s="826"/>
      <c r="MQR13" s="826"/>
      <c r="MQS13" s="826"/>
      <c r="MQT13" s="826"/>
      <c r="MQU13" s="826"/>
      <c r="MQV13" s="826"/>
      <c r="MQW13" s="826"/>
      <c r="MQX13" s="826"/>
      <c r="MQY13" s="826"/>
      <c r="MQZ13" s="826"/>
      <c r="MRA13" s="826"/>
      <c r="MRB13" s="826"/>
      <c r="MRC13" s="826"/>
      <c r="MRD13" s="826"/>
      <c r="MRE13" s="826"/>
      <c r="MRF13" s="826"/>
      <c r="MRG13" s="826"/>
      <c r="MRH13" s="826"/>
      <c r="MRI13" s="826"/>
      <c r="MRJ13" s="826"/>
      <c r="MRK13" s="826"/>
      <c r="MRL13" s="826"/>
      <c r="MRM13" s="826"/>
      <c r="MRN13" s="826"/>
      <c r="MRO13" s="826"/>
      <c r="MRP13" s="826"/>
      <c r="MRQ13" s="826"/>
      <c r="MRR13" s="826"/>
      <c r="MRS13" s="826"/>
      <c r="MRT13" s="826"/>
      <c r="MRU13" s="826"/>
      <c r="MRV13" s="826"/>
      <c r="MRW13" s="826"/>
      <c r="MRX13" s="826"/>
      <c r="MRY13" s="826"/>
      <c r="MRZ13" s="826"/>
      <c r="MSA13" s="826"/>
      <c r="MSB13" s="826"/>
      <c r="MSC13" s="826"/>
      <c r="MSD13" s="826"/>
      <c r="MSE13" s="826"/>
      <c r="MSF13" s="826"/>
      <c r="MSG13" s="826"/>
      <c r="MSH13" s="826"/>
      <c r="MSI13" s="826"/>
      <c r="MSJ13" s="826"/>
      <c r="MSK13" s="826"/>
      <c r="MSL13" s="826"/>
      <c r="MSM13" s="826"/>
      <c r="MSN13" s="826"/>
      <c r="MSO13" s="826"/>
      <c r="MSP13" s="826"/>
      <c r="MSQ13" s="826"/>
      <c r="MSR13" s="826"/>
      <c r="MSS13" s="826"/>
      <c r="MST13" s="826"/>
      <c r="MSU13" s="826"/>
      <c r="MSV13" s="826"/>
      <c r="MSW13" s="826"/>
      <c r="MSX13" s="826"/>
      <c r="MSY13" s="826"/>
      <c r="MSZ13" s="826"/>
      <c r="MTA13" s="826"/>
      <c r="MTB13" s="826"/>
      <c r="MTC13" s="826"/>
      <c r="MTD13" s="826"/>
      <c r="MTE13" s="826"/>
      <c r="MTF13" s="826"/>
      <c r="MTG13" s="826"/>
      <c r="MTH13" s="826"/>
      <c r="MTI13" s="826"/>
      <c r="MTJ13" s="826"/>
      <c r="MTK13" s="826"/>
      <c r="MTL13" s="826"/>
      <c r="MTM13" s="826"/>
      <c r="MTN13" s="826"/>
      <c r="MTO13" s="826"/>
      <c r="MTP13" s="826"/>
      <c r="MTQ13" s="826"/>
      <c r="MTR13" s="826"/>
      <c r="MTS13" s="826"/>
      <c r="MTT13" s="826"/>
      <c r="MTU13" s="826"/>
      <c r="MTV13" s="826"/>
      <c r="MTW13" s="826"/>
      <c r="MTX13" s="826"/>
      <c r="MTY13" s="826"/>
      <c r="MTZ13" s="826"/>
      <c r="MUA13" s="826"/>
      <c r="MUB13" s="826"/>
      <c r="MUC13" s="826"/>
      <c r="MUD13" s="826"/>
      <c r="MUE13" s="826"/>
      <c r="MUF13" s="826"/>
      <c r="MUG13" s="826"/>
      <c r="MUH13" s="826"/>
      <c r="MUI13" s="826"/>
      <c r="MUJ13" s="826"/>
      <c r="MUK13" s="826"/>
      <c r="MUL13" s="826"/>
      <c r="MUM13" s="826"/>
      <c r="MUN13" s="826"/>
      <c r="MUO13" s="826"/>
      <c r="MUP13" s="826"/>
      <c r="MUQ13" s="826"/>
      <c r="MUR13" s="826"/>
      <c r="MUS13" s="826"/>
      <c r="MUT13" s="826"/>
      <c r="MUU13" s="826"/>
      <c r="MUV13" s="826"/>
      <c r="MUW13" s="826"/>
      <c r="MUX13" s="826"/>
      <c r="MUY13" s="826"/>
      <c r="MUZ13" s="826"/>
      <c r="MVA13" s="826"/>
      <c r="MVB13" s="826"/>
      <c r="MVC13" s="826"/>
      <c r="MVD13" s="826"/>
      <c r="MVE13" s="826"/>
      <c r="MVF13" s="826"/>
      <c r="MVG13" s="826"/>
      <c r="MVH13" s="826"/>
      <c r="MVI13" s="826"/>
      <c r="MVJ13" s="826"/>
      <c r="MVK13" s="826"/>
      <c r="MVL13" s="826"/>
      <c r="MVM13" s="826"/>
      <c r="MVN13" s="826"/>
      <c r="MVO13" s="826"/>
      <c r="MVP13" s="826"/>
      <c r="MVQ13" s="826"/>
      <c r="MVR13" s="826"/>
      <c r="MVS13" s="826"/>
      <c r="MVT13" s="826"/>
      <c r="MVU13" s="826"/>
      <c r="MVV13" s="826"/>
      <c r="MVW13" s="826"/>
      <c r="MVX13" s="826"/>
      <c r="MVY13" s="826"/>
      <c r="MVZ13" s="826"/>
      <c r="MWA13" s="826"/>
      <c r="MWB13" s="826"/>
      <c r="MWC13" s="826"/>
      <c r="MWD13" s="826"/>
      <c r="MWE13" s="826"/>
      <c r="MWF13" s="826"/>
      <c r="MWG13" s="826"/>
      <c r="MWH13" s="826"/>
      <c r="MWI13" s="826"/>
      <c r="MWJ13" s="826"/>
      <c r="MWK13" s="826"/>
      <c r="MWL13" s="826"/>
      <c r="MWM13" s="826"/>
      <c r="MWN13" s="826"/>
      <c r="MWO13" s="826"/>
      <c r="MWP13" s="826"/>
      <c r="MWQ13" s="826"/>
      <c r="MWR13" s="826"/>
      <c r="MWS13" s="826"/>
      <c r="MWT13" s="826"/>
      <c r="MWU13" s="826"/>
      <c r="MWV13" s="826"/>
      <c r="MWW13" s="826"/>
      <c r="MWX13" s="826"/>
      <c r="MWY13" s="826"/>
      <c r="MWZ13" s="826"/>
      <c r="MXA13" s="826"/>
      <c r="MXB13" s="826"/>
      <c r="MXC13" s="826"/>
      <c r="MXD13" s="826"/>
      <c r="MXE13" s="826"/>
      <c r="MXF13" s="826"/>
      <c r="MXG13" s="826"/>
      <c r="MXH13" s="826"/>
      <c r="MXI13" s="826"/>
      <c r="MXJ13" s="826"/>
      <c r="MXK13" s="826"/>
      <c r="MXL13" s="826"/>
      <c r="MXM13" s="826"/>
      <c r="MXN13" s="826"/>
      <c r="MXO13" s="826"/>
      <c r="MXP13" s="826"/>
      <c r="MXQ13" s="826"/>
      <c r="MXR13" s="826"/>
      <c r="MXS13" s="826"/>
      <c r="MXT13" s="826"/>
      <c r="MXU13" s="826"/>
      <c r="MXV13" s="826"/>
      <c r="MXW13" s="826"/>
      <c r="MXX13" s="826"/>
      <c r="MXY13" s="826"/>
      <c r="MXZ13" s="826"/>
      <c r="MYA13" s="826"/>
      <c r="MYB13" s="826"/>
      <c r="MYC13" s="826"/>
      <c r="MYD13" s="826"/>
      <c r="MYE13" s="826"/>
      <c r="MYF13" s="826"/>
      <c r="MYG13" s="826"/>
      <c r="MYH13" s="826"/>
      <c r="MYI13" s="826"/>
      <c r="MYJ13" s="826"/>
      <c r="MYK13" s="826"/>
      <c r="MYL13" s="826"/>
      <c r="MYM13" s="826"/>
      <c r="MYN13" s="826"/>
      <c r="MYO13" s="826"/>
      <c r="MYP13" s="826"/>
      <c r="MYQ13" s="826"/>
      <c r="MYR13" s="826"/>
      <c r="MYS13" s="826"/>
      <c r="MYT13" s="826"/>
      <c r="MYU13" s="826"/>
      <c r="MYV13" s="826"/>
      <c r="MYW13" s="826"/>
      <c r="MYX13" s="826"/>
      <c r="MYY13" s="826"/>
      <c r="MYZ13" s="826"/>
      <c r="MZA13" s="826"/>
      <c r="MZB13" s="826"/>
      <c r="MZC13" s="826"/>
      <c r="MZD13" s="826"/>
      <c r="MZE13" s="826"/>
      <c r="MZF13" s="826"/>
      <c r="MZG13" s="826"/>
      <c r="MZH13" s="826"/>
      <c r="MZI13" s="826"/>
      <c r="MZJ13" s="826"/>
      <c r="MZK13" s="826"/>
      <c r="MZL13" s="826"/>
      <c r="MZM13" s="826"/>
      <c r="MZN13" s="826"/>
      <c r="MZO13" s="826"/>
      <c r="MZP13" s="826"/>
      <c r="MZQ13" s="826"/>
      <c r="MZR13" s="826"/>
      <c r="MZS13" s="826"/>
      <c r="MZT13" s="826"/>
      <c r="MZU13" s="826"/>
      <c r="MZV13" s="826"/>
      <c r="MZW13" s="826"/>
      <c r="MZX13" s="826"/>
      <c r="MZY13" s="826"/>
      <c r="MZZ13" s="826"/>
      <c r="NAA13" s="826"/>
      <c r="NAB13" s="826"/>
      <c r="NAC13" s="826"/>
      <c r="NAD13" s="826"/>
      <c r="NAE13" s="826"/>
      <c r="NAF13" s="826"/>
      <c r="NAG13" s="826"/>
      <c r="NAH13" s="826"/>
      <c r="NAI13" s="826"/>
      <c r="NAJ13" s="826"/>
      <c r="NAK13" s="826"/>
      <c r="NAL13" s="826"/>
      <c r="NAM13" s="826"/>
      <c r="NAN13" s="826"/>
      <c r="NAO13" s="826"/>
      <c r="NAP13" s="826"/>
      <c r="NAQ13" s="826"/>
      <c r="NAR13" s="826"/>
      <c r="NAS13" s="826"/>
      <c r="NAT13" s="826"/>
      <c r="NAU13" s="826"/>
      <c r="NAV13" s="826"/>
      <c r="NAW13" s="826"/>
      <c r="NAX13" s="826"/>
      <c r="NAY13" s="826"/>
      <c r="NAZ13" s="826"/>
      <c r="NBA13" s="826"/>
      <c r="NBB13" s="826"/>
      <c r="NBC13" s="826"/>
      <c r="NBD13" s="826"/>
      <c r="NBE13" s="826"/>
      <c r="NBF13" s="826"/>
      <c r="NBG13" s="826"/>
      <c r="NBH13" s="826"/>
      <c r="NBI13" s="826"/>
      <c r="NBJ13" s="826"/>
      <c r="NBK13" s="826"/>
      <c r="NBL13" s="826"/>
      <c r="NBM13" s="826"/>
      <c r="NBN13" s="826"/>
      <c r="NBO13" s="826"/>
      <c r="NBP13" s="826"/>
      <c r="NBQ13" s="826"/>
      <c r="NBR13" s="826"/>
      <c r="NBS13" s="826"/>
      <c r="NBT13" s="826"/>
      <c r="NBU13" s="826"/>
      <c r="NBV13" s="826"/>
      <c r="NBW13" s="826"/>
      <c r="NBX13" s="826"/>
      <c r="NBY13" s="826"/>
      <c r="NBZ13" s="826"/>
      <c r="NCA13" s="826"/>
      <c r="NCB13" s="826"/>
      <c r="NCC13" s="826"/>
      <c r="NCD13" s="826"/>
      <c r="NCE13" s="826"/>
      <c r="NCF13" s="826"/>
      <c r="NCG13" s="826"/>
      <c r="NCH13" s="826"/>
      <c r="NCI13" s="826"/>
      <c r="NCJ13" s="826"/>
      <c r="NCK13" s="826"/>
      <c r="NCL13" s="826"/>
      <c r="NCM13" s="826"/>
      <c r="NCN13" s="826"/>
      <c r="NCO13" s="826"/>
      <c r="NCP13" s="826"/>
      <c r="NCQ13" s="826"/>
      <c r="NCR13" s="826"/>
      <c r="NCS13" s="826"/>
      <c r="NCT13" s="826"/>
      <c r="NCU13" s="826"/>
      <c r="NCV13" s="826"/>
      <c r="NCW13" s="826"/>
      <c r="NCX13" s="826"/>
      <c r="NCY13" s="826"/>
      <c r="NCZ13" s="826"/>
      <c r="NDA13" s="826"/>
      <c r="NDB13" s="826"/>
      <c r="NDC13" s="826"/>
      <c r="NDD13" s="826"/>
      <c r="NDE13" s="826"/>
      <c r="NDF13" s="826"/>
      <c r="NDG13" s="826"/>
      <c r="NDH13" s="826"/>
      <c r="NDI13" s="826"/>
      <c r="NDJ13" s="826"/>
      <c r="NDK13" s="826"/>
      <c r="NDL13" s="826"/>
      <c r="NDM13" s="826"/>
      <c r="NDN13" s="826"/>
      <c r="NDO13" s="826"/>
      <c r="NDP13" s="826"/>
      <c r="NDQ13" s="826"/>
      <c r="NDR13" s="826"/>
      <c r="NDS13" s="826"/>
      <c r="NDT13" s="826"/>
      <c r="NDU13" s="826"/>
      <c r="NDV13" s="826"/>
      <c r="NDW13" s="826"/>
      <c r="NDX13" s="826"/>
      <c r="NDY13" s="826"/>
      <c r="NDZ13" s="826"/>
      <c r="NEA13" s="826"/>
      <c r="NEB13" s="826"/>
      <c r="NEC13" s="826"/>
      <c r="NED13" s="826"/>
      <c r="NEE13" s="826"/>
      <c r="NEF13" s="826"/>
      <c r="NEG13" s="826"/>
      <c r="NEH13" s="826"/>
      <c r="NEI13" s="826"/>
      <c r="NEJ13" s="826"/>
      <c r="NEK13" s="826"/>
      <c r="NEL13" s="826"/>
      <c r="NEM13" s="826"/>
      <c r="NEN13" s="826"/>
      <c r="NEO13" s="826"/>
      <c r="NEP13" s="826"/>
      <c r="NEQ13" s="826"/>
      <c r="NER13" s="826"/>
      <c r="NES13" s="826"/>
      <c r="NET13" s="826"/>
      <c r="NEU13" s="826"/>
      <c r="NEV13" s="826"/>
      <c r="NEW13" s="826"/>
      <c r="NEX13" s="826"/>
      <c r="NEY13" s="826"/>
      <c r="NEZ13" s="826"/>
      <c r="NFA13" s="826"/>
      <c r="NFB13" s="826"/>
      <c r="NFC13" s="826"/>
      <c r="NFD13" s="826"/>
      <c r="NFE13" s="826"/>
      <c r="NFF13" s="826"/>
      <c r="NFG13" s="826"/>
      <c r="NFH13" s="826"/>
      <c r="NFI13" s="826"/>
      <c r="NFJ13" s="826"/>
      <c r="NFK13" s="826"/>
      <c r="NFL13" s="826"/>
      <c r="NFM13" s="826"/>
      <c r="NFN13" s="826"/>
      <c r="NFO13" s="826"/>
      <c r="NFP13" s="826"/>
      <c r="NFQ13" s="826"/>
      <c r="NFR13" s="826"/>
      <c r="NFS13" s="826"/>
      <c r="NFT13" s="826"/>
      <c r="NFU13" s="826"/>
      <c r="NFV13" s="826"/>
      <c r="NFW13" s="826"/>
      <c r="NFX13" s="826"/>
      <c r="NFY13" s="826"/>
      <c r="NFZ13" s="826"/>
      <c r="NGA13" s="826"/>
      <c r="NGB13" s="826"/>
      <c r="NGC13" s="826"/>
      <c r="NGD13" s="826"/>
      <c r="NGE13" s="826"/>
      <c r="NGF13" s="826"/>
      <c r="NGG13" s="826"/>
      <c r="NGH13" s="826"/>
      <c r="NGI13" s="826"/>
      <c r="NGJ13" s="826"/>
      <c r="NGK13" s="826"/>
      <c r="NGL13" s="826"/>
      <c r="NGM13" s="826"/>
      <c r="NGN13" s="826"/>
      <c r="NGO13" s="826"/>
      <c r="NGP13" s="826"/>
      <c r="NGQ13" s="826"/>
      <c r="NGR13" s="826"/>
      <c r="NGS13" s="826"/>
      <c r="NGT13" s="826"/>
      <c r="NGU13" s="826"/>
      <c r="NGV13" s="826"/>
      <c r="NGW13" s="826"/>
      <c r="NGX13" s="826"/>
      <c r="NGY13" s="826"/>
      <c r="NGZ13" s="826"/>
      <c r="NHA13" s="826"/>
      <c r="NHB13" s="826"/>
      <c r="NHC13" s="826"/>
      <c r="NHD13" s="826"/>
      <c r="NHE13" s="826"/>
      <c r="NHF13" s="826"/>
      <c r="NHG13" s="826"/>
      <c r="NHH13" s="826"/>
      <c r="NHI13" s="826"/>
      <c r="NHJ13" s="826"/>
      <c r="NHK13" s="826"/>
      <c r="NHL13" s="826"/>
      <c r="NHM13" s="826"/>
      <c r="NHN13" s="826"/>
      <c r="NHO13" s="826"/>
      <c r="NHP13" s="826"/>
      <c r="NHQ13" s="826"/>
      <c r="NHR13" s="826"/>
      <c r="NHS13" s="826"/>
      <c r="NHT13" s="826"/>
      <c r="NHU13" s="826"/>
      <c r="NHV13" s="826"/>
      <c r="NHW13" s="826"/>
      <c r="NHX13" s="826"/>
      <c r="NHY13" s="826"/>
      <c r="NHZ13" s="826"/>
      <c r="NIA13" s="826"/>
      <c r="NIB13" s="826"/>
      <c r="NIC13" s="826"/>
      <c r="NID13" s="826"/>
      <c r="NIE13" s="826"/>
      <c r="NIF13" s="826"/>
      <c r="NIG13" s="826"/>
      <c r="NIH13" s="826"/>
      <c r="NII13" s="826"/>
      <c r="NIJ13" s="826"/>
      <c r="NIK13" s="826"/>
      <c r="NIL13" s="826"/>
      <c r="NIM13" s="826"/>
      <c r="NIN13" s="826"/>
      <c r="NIO13" s="826"/>
      <c r="NIP13" s="826"/>
      <c r="NIQ13" s="826"/>
      <c r="NIR13" s="826"/>
      <c r="NIS13" s="826"/>
      <c r="NIT13" s="826"/>
      <c r="NIU13" s="826"/>
      <c r="NIV13" s="826"/>
      <c r="NIW13" s="826"/>
      <c r="NIX13" s="826"/>
      <c r="NIY13" s="826"/>
      <c r="NIZ13" s="826"/>
      <c r="NJA13" s="826"/>
      <c r="NJB13" s="826"/>
      <c r="NJC13" s="826"/>
      <c r="NJD13" s="826"/>
      <c r="NJE13" s="826"/>
      <c r="NJF13" s="826"/>
      <c r="NJG13" s="826"/>
      <c r="NJH13" s="826"/>
      <c r="NJI13" s="826"/>
      <c r="NJJ13" s="826"/>
      <c r="NJK13" s="826"/>
      <c r="NJL13" s="826"/>
      <c r="NJM13" s="826"/>
      <c r="NJN13" s="826"/>
      <c r="NJO13" s="826"/>
      <c r="NJP13" s="826"/>
      <c r="NJQ13" s="826"/>
      <c r="NJR13" s="826"/>
      <c r="NJS13" s="826"/>
      <c r="NJT13" s="826"/>
      <c r="NJU13" s="826"/>
      <c r="NJV13" s="826"/>
      <c r="NJW13" s="826"/>
      <c r="NJX13" s="826"/>
      <c r="NJY13" s="826"/>
      <c r="NJZ13" s="826"/>
      <c r="NKA13" s="826"/>
      <c r="NKB13" s="826"/>
      <c r="NKC13" s="826"/>
      <c r="NKD13" s="826"/>
      <c r="NKE13" s="826"/>
      <c r="NKF13" s="826"/>
      <c r="NKG13" s="826"/>
      <c r="NKH13" s="826"/>
      <c r="NKI13" s="826"/>
      <c r="NKJ13" s="826"/>
      <c r="NKK13" s="826"/>
      <c r="NKL13" s="826"/>
      <c r="NKM13" s="826"/>
      <c r="NKN13" s="826"/>
      <c r="NKO13" s="826"/>
      <c r="NKP13" s="826"/>
      <c r="NKQ13" s="826"/>
      <c r="NKR13" s="826"/>
      <c r="NKS13" s="826"/>
      <c r="NKT13" s="826"/>
      <c r="NKU13" s="826"/>
      <c r="NKV13" s="826"/>
      <c r="NKW13" s="826"/>
      <c r="NKX13" s="826"/>
      <c r="NKY13" s="826"/>
      <c r="NKZ13" s="826"/>
      <c r="NLA13" s="826"/>
      <c r="NLB13" s="826"/>
      <c r="NLC13" s="826"/>
      <c r="NLD13" s="826"/>
      <c r="NLE13" s="826"/>
      <c r="NLF13" s="826"/>
      <c r="NLG13" s="826"/>
      <c r="NLH13" s="826"/>
      <c r="NLI13" s="826"/>
      <c r="NLJ13" s="826"/>
      <c r="NLK13" s="826"/>
      <c r="NLL13" s="826"/>
      <c r="NLM13" s="826"/>
      <c r="NLN13" s="826"/>
      <c r="NLO13" s="826"/>
      <c r="NLP13" s="826"/>
      <c r="NLQ13" s="826"/>
      <c r="NLR13" s="826"/>
      <c r="NLS13" s="826"/>
      <c r="NLT13" s="826"/>
      <c r="NLU13" s="826"/>
      <c r="NLV13" s="826"/>
      <c r="NLW13" s="826"/>
      <c r="NLX13" s="826"/>
      <c r="NLY13" s="826"/>
      <c r="NLZ13" s="826"/>
      <c r="NMA13" s="826"/>
      <c r="NMB13" s="826"/>
      <c r="NMC13" s="826"/>
      <c r="NMD13" s="826"/>
      <c r="NME13" s="826"/>
      <c r="NMF13" s="826"/>
      <c r="NMG13" s="826"/>
      <c r="NMH13" s="826"/>
      <c r="NMI13" s="826"/>
      <c r="NMJ13" s="826"/>
      <c r="NMK13" s="826"/>
      <c r="NML13" s="826"/>
      <c r="NMM13" s="826"/>
      <c r="NMN13" s="826"/>
      <c r="NMO13" s="826"/>
      <c r="NMP13" s="826"/>
      <c r="NMQ13" s="826"/>
      <c r="NMR13" s="826"/>
      <c r="NMS13" s="826"/>
      <c r="NMT13" s="826"/>
      <c r="NMU13" s="826"/>
      <c r="NMV13" s="826"/>
      <c r="NMW13" s="826"/>
      <c r="NMX13" s="826"/>
      <c r="NMY13" s="826"/>
      <c r="NMZ13" s="826"/>
      <c r="NNA13" s="826"/>
      <c r="NNB13" s="826"/>
      <c r="NNC13" s="826"/>
      <c r="NND13" s="826"/>
      <c r="NNE13" s="826"/>
      <c r="NNF13" s="826"/>
      <c r="NNG13" s="826"/>
      <c r="NNH13" s="826"/>
      <c r="NNI13" s="826"/>
      <c r="NNJ13" s="826"/>
      <c r="NNK13" s="826"/>
      <c r="NNL13" s="826"/>
      <c r="NNM13" s="826"/>
      <c r="NNN13" s="826"/>
      <c r="NNO13" s="826"/>
      <c r="NNP13" s="826"/>
      <c r="NNQ13" s="826"/>
      <c r="NNR13" s="826"/>
      <c r="NNS13" s="826"/>
      <c r="NNT13" s="826"/>
      <c r="NNU13" s="826"/>
      <c r="NNV13" s="826"/>
      <c r="NNW13" s="826"/>
      <c r="NNX13" s="826"/>
      <c r="NNY13" s="826"/>
      <c r="NNZ13" s="826"/>
      <c r="NOA13" s="826"/>
      <c r="NOB13" s="826"/>
      <c r="NOC13" s="826"/>
      <c r="NOD13" s="826"/>
      <c r="NOE13" s="826"/>
      <c r="NOF13" s="826"/>
      <c r="NOG13" s="826"/>
      <c r="NOH13" s="826"/>
      <c r="NOI13" s="826"/>
      <c r="NOJ13" s="826"/>
      <c r="NOK13" s="826"/>
      <c r="NOL13" s="826"/>
      <c r="NOM13" s="826"/>
      <c r="NON13" s="826"/>
      <c r="NOO13" s="826"/>
      <c r="NOP13" s="826"/>
      <c r="NOQ13" s="826"/>
      <c r="NOR13" s="826"/>
      <c r="NOS13" s="826"/>
      <c r="NOT13" s="826"/>
      <c r="NOU13" s="826"/>
      <c r="NOV13" s="826"/>
      <c r="NOW13" s="826"/>
      <c r="NOX13" s="826"/>
      <c r="NOY13" s="826"/>
      <c r="NOZ13" s="826"/>
      <c r="NPA13" s="826"/>
      <c r="NPB13" s="826"/>
      <c r="NPC13" s="826"/>
      <c r="NPD13" s="826"/>
      <c r="NPE13" s="826"/>
      <c r="NPF13" s="826"/>
      <c r="NPG13" s="826"/>
      <c r="NPH13" s="826"/>
      <c r="NPI13" s="826"/>
      <c r="NPJ13" s="826"/>
      <c r="NPK13" s="826"/>
      <c r="NPL13" s="826"/>
      <c r="NPM13" s="826"/>
      <c r="NPN13" s="826"/>
      <c r="NPO13" s="826"/>
      <c r="NPP13" s="826"/>
      <c r="NPQ13" s="826"/>
      <c r="NPR13" s="826"/>
      <c r="NPS13" s="826"/>
      <c r="NPT13" s="826"/>
      <c r="NPU13" s="826"/>
      <c r="NPV13" s="826"/>
      <c r="NPW13" s="826"/>
      <c r="NPX13" s="826"/>
      <c r="NPY13" s="826"/>
      <c r="NPZ13" s="826"/>
      <c r="NQA13" s="826"/>
      <c r="NQB13" s="826"/>
      <c r="NQC13" s="826"/>
      <c r="NQD13" s="826"/>
      <c r="NQE13" s="826"/>
      <c r="NQF13" s="826"/>
      <c r="NQG13" s="826"/>
      <c r="NQH13" s="826"/>
      <c r="NQI13" s="826"/>
      <c r="NQJ13" s="826"/>
      <c r="NQK13" s="826"/>
      <c r="NQL13" s="826"/>
      <c r="NQM13" s="826"/>
      <c r="NQN13" s="826"/>
      <c r="NQO13" s="826"/>
      <c r="NQP13" s="826"/>
      <c r="NQQ13" s="826"/>
      <c r="NQR13" s="826"/>
      <c r="NQS13" s="826"/>
      <c r="NQT13" s="826"/>
      <c r="NQU13" s="826"/>
      <c r="NQV13" s="826"/>
      <c r="NQW13" s="826"/>
      <c r="NQX13" s="826"/>
      <c r="NQY13" s="826"/>
      <c r="NQZ13" s="826"/>
      <c r="NRA13" s="826"/>
      <c r="NRB13" s="826"/>
      <c r="NRC13" s="826"/>
      <c r="NRD13" s="826"/>
      <c r="NRE13" s="826"/>
      <c r="NRF13" s="826"/>
      <c r="NRG13" s="826"/>
      <c r="NRH13" s="826"/>
      <c r="NRI13" s="826"/>
      <c r="NRJ13" s="826"/>
      <c r="NRK13" s="826"/>
      <c r="NRL13" s="826"/>
      <c r="NRM13" s="826"/>
      <c r="NRN13" s="826"/>
      <c r="NRO13" s="826"/>
      <c r="NRP13" s="826"/>
      <c r="NRQ13" s="826"/>
      <c r="NRR13" s="826"/>
      <c r="NRS13" s="826"/>
      <c r="NRT13" s="826"/>
      <c r="NRU13" s="826"/>
      <c r="NRV13" s="826"/>
      <c r="NRW13" s="826"/>
      <c r="NRX13" s="826"/>
      <c r="NRY13" s="826"/>
      <c r="NRZ13" s="826"/>
      <c r="NSA13" s="826"/>
      <c r="NSB13" s="826"/>
      <c r="NSC13" s="826"/>
      <c r="NSD13" s="826"/>
      <c r="NSE13" s="826"/>
      <c r="NSF13" s="826"/>
      <c r="NSG13" s="826"/>
      <c r="NSH13" s="826"/>
      <c r="NSI13" s="826"/>
      <c r="NSJ13" s="826"/>
      <c r="NSK13" s="826"/>
      <c r="NSL13" s="826"/>
      <c r="NSM13" s="826"/>
      <c r="NSN13" s="826"/>
      <c r="NSO13" s="826"/>
      <c r="NSP13" s="826"/>
      <c r="NSQ13" s="826"/>
      <c r="NSR13" s="826"/>
      <c r="NSS13" s="826"/>
      <c r="NST13" s="826"/>
      <c r="NSU13" s="826"/>
      <c r="NSV13" s="826"/>
      <c r="NSW13" s="826"/>
      <c r="NSX13" s="826"/>
      <c r="NSY13" s="826"/>
      <c r="NSZ13" s="826"/>
      <c r="NTA13" s="826"/>
      <c r="NTB13" s="826"/>
      <c r="NTC13" s="826"/>
      <c r="NTD13" s="826"/>
      <c r="NTE13" s="826"/>
      <c r="NTF13" s="826"/>
      <c r="NTG13" s="826"/>
      <c r="NTH13" s="826"/>
      <c r="NTI13" s="826"/>
      <c r="NTJ13" s="826"/>
      <c r="NTK13" s="826"/>
      <c r="NTL13" s="826"/>
      <c r="NTM13" s="826"/>
      <c r="NTN13" s="826"/>
      <c r="NTO13" s="826"/>
      <c r="NTP13" s="826"/>
      <c r="NTQ13" s="826"/>
      <c r="NTR13" s="826"/>
      <c r="NTS13" s="826"/>
      <c r="NTT13" s="826"/>
      <c r="NTU13" s="826"/>
      <c r="NTV13" s="826"/>
      <c r="NTW13" s="826"/>
      <c r="NTX13" s="826"/>
      <c r="NTY13" s="826"/>
      <c r="NTZ13" s="826"/>
      <c r="NUA13" s="826"/>
      <c r="NUB13" s="826"/>
      <c r="NUC13" s="826"/>
      <c r="NUD13" s="826"/>
      <c r="NUE13" s="826"/>
      <c r="NUF13" s="826"/>
      <c r="NUG13" s="826"/>
      <c r="NUH13" s="826"/>
      <c r="NUI13" s="826"/>
      <c r="NUJ13" s="826"/>
      <c r="NUK13" s="826"/>
      <c r="NUL13" s="826"/>
      <c r="NUM13" s="826"/>
      <c r="NUN13" s="826"/>
      <c r="NUO13" s="826"/>
      <c r="NUP13" s="826"/>
      <c r="NUQ13" s="826"/>
      <c r="NUR13" s="826"/>
      <c r="NUS13" s="826"/>
      <c r="NUT13" s="826"/>
      <c r="NUU13" s="826"/>
      <c r="NUV13" s="826"/>
      <c r="NUW13" s="826"/>
      <c r="NUX13" s="826"/>
      <c r="NUY13" s="826"/>
      <c r="NUZ13" s="826"/>
      <c r="NVA13" s="826"/>
      <c r="NVB13" s="826"/>
      <c r="NVC13" s="826"/>
      <c r="NVD13" s="826"/>
      <c r="NVE13" s="826"/>
      <c r="NVF13" s="826"/>
      <c r="NVG13" s="826"/>
      <c r="NVH13" s="826"/>
      <c r="NVI13" s="826"/>
      <c r="NVJ13" s="826"/>
      <c r="NVK13" s="826"/>
      <c r="NVL13" s="826"/>
      <c r="NVM13" s="826"/>
      <c r="NVN13" s="826"/>
      <c r="NVO13" s="826"/>
      <c r="NVP13" s="826"/>
      <c r="NVQ13" s="826"/>
      <c r="NVR13" s="826"/>
      <c r="NVS13" s="826"/>
      <c r="NVT13" s="826"/>
      <c r="NVU13" s="826"/>
      <c r="NVV13" s="826"/>
      <c r="NVW13" s="826"/>
      <c r="NVX13" s="826"/>
      <c r="NVY13" s="826"/>
      <c r="NVZ13" s="826"/>
      <c r="NWA13" s="826"/>
      <c r="NWB13" s="826"/>
      <c r="NWC13" s="826"/>
      <c r="NWD13" s="826"/>
      <c r="NWE13" s="826"/>
      <c r="NWF13" s="826"/>
      <c r="NWG13" s="826"/>
      <c r="NWH13" s="826"/>
      <c r="NWI13" s="826"/>
      <c r="NWJ13" s="826"/>
      <c r="NWK13" s="826"/>
      <c r="NWL13" s="826"/>
      <c r="NWM13" s="826"/>
      <c r="NWN13" s="826"/>
      <c r="NWO13" s="826"/>
      <c r="NWP13" s="826"/>
      <c r="NWQ13" s="826"/>
      <c r="NWR13" s="826"/>
      <c r="NWS13" s="826"/>
      <c r="NWT13" s="826"/>
      <c r="NWU13" s="826"/>
      <c r="NWV13" s="826"/>
      <c r="NWW13" s="826"/>
      <c r="NWX13" s="826"/>
      <c r="NWY13" s="826"/>
      <c r="NWZ13" s="826"/>
      <c r="NXA13" s="826"/>
      <c r="NXB13" s="826"/>
      <c r="NXC13" s="826"/>
      <c r="NXD13" s="826"/>
      <c r="NXE13" s="826"/>
      <c r="NXF13" s="826"/>
      <c r="NXG13" s="826"/>
      <c r="NXH13" s="826"/>
      <c r="NXI13" s="826"/>
      <c r="NXJ13" s="826"/>
      <c r="NXK13" s="826"/>
      <c r="NXL13" s="826"/>
      <c r="NXM13" s="826"/>
      <c r="NXN13" s="826"/>
      <c r="NXO13" s="826"/>
      <c r="NXP13" s="826"/>
      <c r="NXQ13" s="826"/>
      <c r="NXR13" s="826"/>
      <c r="NXS13" s="826"/>
      <c r="NXT13" s="826"/>
      <c r="NXU13" s="826"/>
      <c r="NXV13" s="826"/>
      <c r="NXW13" s="826"/>
      <c r="NXX13" s="826"/>
      <c r="NXY13" s="826"/>
      <c r="NXZ13" s="826"/>
      <c r="NYA13" s="826"/>
      <c r="NYB13" s="826"/>
      <c r="NYC13" s="826"/>
      <c r="NYD13" s="826"/>
      <c r="NYE13" s="826"/>
      <c r="NYF13" s="826"/>
      <c r="NYG13" s="826"/>
      <c r="NYH13" s="826"/>
      <c r="NYI13" s="826"/>
      <c r="NYJ13" s="826"/>
      <c r="NYK13" s="826"/>
      <c r="NYL13" s="826"/>
      <c r="NYM13" s="826"/>
      <c r="NYN13" s="826"/>
      <c r="NYO13" s="826"/>
      <c r="NYP13" s="826"/>
      <c r="NYQ13" s="826"/>
      <c r="NYR13" s="826"/>
      <c r="NYS13" s="826"/>
      <c r="NYT13" s="826"/>
      <c r="NYU13" s="826"/>
      <c r="NYV13" s="826"/>
      <c r="NYW13" s="826"/>
      <c r="NYX13" s="826"/>
      <c r="NYY13" s="826"/>
      <c r="NYZ13" s="826"/>
      <c r="NZA13" s="826"/>
      <c r="NZB13" s="826"/>
      <c r="NZC13" s="826"/>
      <c r="NZD13" s="826"/>
      <c r="NZE13" s="826"/>
      <c r="NZF13" s="826"/>
      <c r="NZG13" s="826"/>
      <c r="NZH13" s="826"/>
      <c r="NZI13" s="826"/>
      <c r="NZJ13" s="826"/>
      <c r="NZK13" s="826"/>
      <c r="NZL13" s="826"/>
      <c r="NZM13" s="826"/>
      <c r="NZN13" s="826"/>
      <c r="NZO13" s="826"/>
      <c r="NZP13" s="826"/>
      <c r="NZQ13" s="826"/>
      <c r="NZR13" s="826"/>
      <c r="NZS13" s="826"/>
      <c r="NZT13" s="826"/>
      <c r="NZU13" s="826"/>
      <c r="NZV13" s="826"/>
      <c r="NZW13" s="826"/>
      <c r="NZX13" s="826"/>
      <c r="NZY13" s="826"/>
      <c r="NZZ13" s="826"/>
      <c r="OAA13" s="826"/>
      <c r="OAB13" s="826"/>
      <c r="OAC13" s="826"/>
      <c r="OAD13" s="826"/>
      <c r="OAE13" s="826"/>
      <c r="OAF13" s="826"/>
      <c r="OAG13" s="826"/>
      <c r="OAH13" s="826"/>
      <c r="OAI13" s="826"/>
      <c r="OAJ13" s="826"/>
      <c r="OAK13" s="826"/>
      <c r="OAL13" s="826"/>
      <c r="OAM13" s="826"/>
      <c r="OAN13" s="826"/>
      <c r="OAO13" s="826"/>
      <c r="OAP13" s="826"/>
      <c r="OAQ13" s="826"/>
      <c r="OAR13" s="826"/>
      <c r="OAS13" s="826"/>
      <c r="OAT13" s="826"/>
      <c r="OAU13" s="826"/>
      <c r="OAV13" s="826"/>
      <c r="OAW13" s="826"/>
      <c r="OAX13" s="826"/>
      <c r="OAY13" s="826"/>
      <c r="OAZ13" s="826"/>
      <c r="OBA13" s="826"/>
      <c r="OBB13" s="826"/>
      <c r="OBC13" s="826"/>
      <c r="OBD13" s="826"/>
      <c r="OBE13" s="826"/>
      <c r="OBF13" s="826"/>
      <c r="OBG13" s="826"/>
      <c r="OBH13" s="826"/>
      <c r="OBI13" s="826"/>
      <c r="OBJ13" s="826"/>
      <c r="OBK13" s="826"/>
      <c r="OBL13" s="826"/>
      <c r="OBM13" s="826"/>
      <c r="OBN13" s="826"/>
      <c r="OBO13" s="826"/>
      <c r="OBP13" s="826"/>
      <c r="OBQ13" s="826"/>
      <c r="OBR13" s="826"/>
      <c r="OBS13" s="826"/>
      <c r="OBT13" s="826"/>
      <c r="OBU13" s="826"/>
      <c r="OBV13" s="826"/>
      <c r="OBW13" s="826"/>
      <c r="OBX13" s="826"/>
      <c r="OBY13" s="826"/>
      <c r="OBZ13" s="826"/>
      <c r="OCA13" s="826"/>
      <c r="OCB13" s="826"/>
      <c r="OCC13" s="826"/>
      <c r="OCD13" s="826"/>
      <c r="OCE13" s="826"/>
      <c r="OCF13" s="826"/>
      <c r="OCG13" s="826"/>
      <c r="OCH13" s="826"/>
      <c r="OCI13" s="826"/>
      <c r="OCJ13" s="826"/>
      <c r="OCK13" s="826"/>
      <c r="OCL13" s="826"/>
      <c r="OCM13" s="826"/>
      <c r="OCN13" s="826"/>
      <c r="OCO13" s="826"/>
      <c r="OCP13" s="826"/>
      <c r="OCQ13" s="826"/>
      <c r="OCR13" s="826"/>
      <c r="OCS13" s="826"/>
      <c r="OCT13" s="826"/>
      <c r="OCU13" s="826"/>
      <c r="OCV13" s="826"/>
      <c r="OCW13" s="826"/>
      <c r="OCX13" s="826"/>
      <c r="OCY13" s="826"/>
      <c r="OCZ13" s="826"/>
      <c r="ODA13" s="826"/>
      <c r="ODB13" s="826"/>
      <c r="ODC13" s="826"/>
      <c r="ODD13" s="826"/>
      <c r="ODE13" s="826"/>
      <c r="ODF13" s="826"/>
      <c r="ODG13" s="826"/>
      <c r="ODH13" s="826"/>
      <c r="ODI13" s="826"/>
      <c r="ODJ13" s="826"/>
      <c r="ODK13" s="826"/>
      <c r="ODL13" s="826"/>
      <c r="ODM13" s="826"/>
      <c r="ODN13" s="826"/>
      <c r="ODO13" s="826"/>
      <c r="ODP13" s="826"/>
      <c r="ODQ13" s="826"/>
      <c r="ODR13" s="826"/>
      <c r="ODS13" s="826"/>
      <c r="ODT13" s="826"/>
      <c r="ODU13" s="826"/>
      <c r="ODV13" s="826"/>
      <c r="ODW13" s="826"/>
      <c r="ODX13" s="826"/>
      <c r="ODY13" s="826"/>
      <c r="ODZ13" s="826"/>
      <c r="OEA13" s="826"/>
      <c r="OEB13" s="826"/>
      <c r="OEC13" s="826"/>
      <c r="OED13" s="826"/>
      <c r="OEE13" s="826"/>
      <c r="OEF13" s="826"/>
      <c r="OEG13" s="826"/>
      <c r="OEH13" s="826"/>
      <c r="OEI13" s="826"/>
      <c r="OEJ13" s="826"/>
      <c r="OEK13" s="826"/>
      <c r="OEL13" s="826"/>
      <c r="OEM13" s="826"/>
      <c r="OEN13" s="826"/>
      <c r="OEO13" s="826"/>
      <c r="OEP13" s="826"/>
      <c r="OEQ13" s="826"/>
      <c r="OER13" s="826"/>
      <c r="OES13" s="826"/>
      <c r="OET13" s="826"/>
      <c r="OEU13" s="826"/>
      <c r="OEV13" s="826"/>
      <c r="OEW13" s="826"/>
      <c r="OEX13" s="826"/>
      <c r="OEY13" s="826"/>
      <c r="OEZ13" s="826"/>
      <c r="OFA13" s="826"/>
      <c r="OFB13" s="826"/>
      <c r="OFC13" s="826"/>
      <c r="OFD13" s="826"/>
      <c r="OFE13" s="826"/>
      <c r="OFF13" s="826"/>
      <c r="OFG13" s="826"/>
      <c r="OFH13" s="826"/>
      <c r="OFI13" s="826"/>
      <c r="OFJ13" s="826"/>
      <c r="OFK13" s="826"/>
      <c r="OFL13" s="826"/>
      <c r="OFM13" s="826"/>
      <c r="OFN13" s="826"/>
      <c r="OFO13" s="826"/>
      <c r="OFP13" s="826"/>
      <c r="OFQ13" s="826"/>
      <c r="OFR13" s="826"/>
      <c r="OFS13" s="826"/>
      <c r="OFT13" s="826"/>
      <c r="OFU13" s="826"/>
      <c r="OFV13" s="826"/>
      <c r="OFW13" s="826"/>
      <c r="OFX13" s="826"/>
      <c r="OFY13" s="826"/>
      <c r="OFZ13" s="826"/>
      <c r="OGA13" s="826"/>
      <c r="OGB13" s="826"/>
      <c r="OGC13" s="826"/>
      <c r="OGD13" s="826"/>
      <c r="OGE13" s="826"/>
      <c r="OGF13" s="826"/>
      <c r="OGG13" s="826"/>
      <c r="OGH13" s="826"/>
      <c r="OGI13" s="826"/>
      <c r="OGJ13" s="826"/>
      <c r="OGK13" s="826"/>
      <c r="OGL13" s="826"/>
      <c r="OGM13" s="826"/>
      <c r="OGN13" s="826"/>
      <c r="OGO13" s="826"/>
      <c r="OGP13" s="826"/>
      <c r="OGQ13" s="826"/>
      <c r="OGR13" s="826"/>
      <c r="OGS13" s="826"/>
      <c r="OGT13" s="826"/>
      <c r="OGU13" s="826"/>
      <c r="OGV13" s="826"/>
      <c r="OGW13" s="826"/>
      <c r="OGX13" s="826"/>
      <c r="OGY13" s="826"/>
      <c r="OGZ13" s="826"/>
      <c r="OHA13" s="826"/>
      <c r="OHB13" s="826"/>
      <c r="OHC13" s="826"/>
      <c r="OHD13" s="826"/>
      <c r="OHE13" s="826"/>
      <c r="OHF13" s="826"/>
      <c r="OHG13" s="826"/>
      <c r="OHH13" s="826"/>
      <c r="OHI13" s="826"/>
      <c r="OHJ13" s="826"/>
      <c r="OHK13" s="826"/>
      <c r="OHL13" s="826"/>
      <c r="OHM13" s="826"/>
      <c r="OHN13" s="826"/>
      <c r="OHO13" s="826"/>
      <c r="OHP13" s="826"/>
      <c r="OHQ13" s="826"/>
      <c r="OHR13" s="826"/>
      <c r="OHS13" s="826"/>
      <c r="OHT13" s="826"/>
      <c r="OHU13" s="826"/>
      <c r="OHV13" s="826"/>
      <c r="OHW13" s="826"/>
      <c r="OHX13" s="826"/>
      <c r="OHY13" s="826"/>
      <c r="OHZ13" s="826"/>
      <c r="OIA13" s="826"/>
      <c r="OIB13" s="826"/>
      <c r="OIC13" s="826"/>
      <c r="OID13" s="826"/>
      <c r="OIE13" s="826"/>
      <c r="OIF13" s="826"/>
      <c r="OIG13" s="826"/>
      <c r="OIH13" s="826"/>
      <c r="OII13" s="826"/>
      <c r="OIJ13" s="826"/>
      <c r="OIK13" s="826"/>
      <c r="OIL13" s="826"/>
      <c r="OIM13" s="826"/>
      <c r="OIN13" s="826"/>
      <c r="OIO13" s="826"/>
      <c r="OIP13" s="826"/>
      <c r="OIQ13" s="826"/>
      <c r="OIR13" s="826"/>
      <c r="OIS13" s="826"/>
      <c r="OIT13" s="826"/>
      <c r="OIU13" s="826"/>
      <c r="OIV13" s="826"/>
      <c r="OIW13" s="826"/>
      <c r="OIX13" s="826"/>
      <c r="OIY13" s="826"/>
      <c r="OIZ13" s="826"/>
      <c r="OJA13" s="826"/>
      <c r="OJB13" s="826"/>
      <c r="OJC13" s="826"/>
      <c r="OJD13" s="826"/>
      <c r="OJE13" s="826"/>
      <c r="OJF13" s="826"/>
      <c r="OJG13" s="826"/>
      <c r="OJH13" s="826"/>
      <c r="OJI13" s="826"/>
      <c r="OJJ13" s="826"/>
      <c r="OJK13" s="826"/>
      <c r="OJL13" s="826"/>
      <c r="OJM13" s="826"/>
      <c r="OJN13" s="826"/>
      <c r="OJO13" s="826"/>
      <c r="OJP13" s="826"/>
      <c r="OJQ13" s="826"/>
      <c r="OJR13" s="826"/>
      <c r="OJS13" s="826"/>
      <c r="OJT13" s="826"/>
      <c r="OJU13" s="826"/>
      <c r="OJV13" s="826"/>
      <c r="OJW13" s="826"/>
      <c r="OJX13" s="826"/>
      <c r="OJY13" s="826"/>
      <c r="OJZ13" s="826"/>
      <c r="OKA13" s="826"/>
      <c r="OKB13" s="826"/>
      <c r="OKC13" s="826"/>
      <c r="OKD13" s="826"/>
      <c r="OKE13" s="826"/>
      <c r="OKF13" s="826"/>
      <c r="OKG13" s="826"/>
      <c r="OKH13" s="826"/>
      <c r="OKI13" s="826"/>
      <c r="OKJ13" s="826"/>
      <c r="OKK13" s="826"/>
      <c r="OKL13" s="826"/>
      <c r="OKM13" s="826"/>
      <c r="OKN13" s="826"/>
      <c r="OKO13" s="826"/>
      <c r="OKP13" s="826"/>
      <c r="OKQ13" s="826"/>
      <c r="OKR13" s="826"/>
      <c r="OKS13" s="826"/>
      <c r="OKT13" s="826"/>
      <c r="OKU13" s="826"/>
      <c r="OKV13" s="826"/>
      <c r="OKW13" s="826"/>
      <c r="OKX13" s="826"/>
      <c r="OKY13" s="826"/>
      <c r="OKZ13" s="826"/>
      <c r="OLA13" s="826"/>
      <c r="OLB13" s="826"/>
      <c r="OLC13" s="826"/>
      <c r="OLD13" s="826"/>
      <c r="OLE13" s="826"/>
      <c r="OLF13" s="826"/>
      <c r="OLG13" s="826"/>
      <c r="OLH13" s="826"/>
      <c r="OLI13" s="826"/>
      <c r="OLJ13" s="826"/>
      <c r="OLK13" s="826"/>
      <c r="OLL13" s="826"/>
      <c r="OLM13" s="826"/>
      <c r="OLN13" s="826"/>
      <c r="OLO13" s="826"/>
      <c r="OLP13" s="826"/>
      <c r="OLQ13" s="826"/>
      <c r="OLR13" s="826"/>
      <c r="OLS13" s="826"/>
      <c r="OLT13" s="826"/>
      <c r="OLU13" s="826"/>
      <c r="OLV13" s="826"/>
      <c r="OLW13" s="826"/>
      <c r="OLX13" s="826"/>
      <c r="OLY13" s="826"/>
      <c r="OLZ13" s="826"/>
      <c r="OMA13" s="826"/>
      <c r="OMB13" s="826"/>
      <c r="OMC13" s="826"/>
      <c r="OMD13" s="826"/>
      <c r="OME13" s="826"/>
      <c r="OMF13" s="826"/>
      <c r="OMG13" s="826"/>
      <c r="OMH13" s="826"/>
      <c r="OMI13" s="826"/>
      <c r="OMJ13" s="826"/>
      <c r="OMK13" s="826"/>
      <c r="OML13" s="826"/>
      <c r="OMM13" s="826"/>
      <c r="OMN13" s="826"/>
      <c r="OMO13" s="826"/>
      <c r="OMP13" s="826"/>
      <c r="OMQ13" s="826"/>
      <c r="OMR13" s="826"/>
      <c r="OMS13" s="826"/>
      <c r="OMT13" s="826"/>
      <c r="OMU13" s="826"/>
      <c r="OMV13" s="826"/>
      <c r="OMW13" s="826"/>
      <c r="OMX13" s="826"/>
      <c r="OMY13" s="826"/>
      <c r="OMZ13" s="826"/>
      <c r="ONA13" s="826"/>
      <c r="ONB13" s="826"/>
      <c r="ONC13" s="826"/>
      <c r="OND13" s="826"/>
      <c r="ONE13" s="826"/>
      <c r="ONF13" s="826"/>
      <c r="ONG13" s="826"/>
      <c r="ONH13" s="826"/>
      <c r="ONI13" s="826"/>
      <c r="ONJ13" s="826"/>
      <c r="ONK13" s="826"/>
      <c r="ONL13" s="826"/>
      <c r="ONM13" s="826"/>
      <c r="ONN13" s="826"/>
      <c r="ONO13" s="826"/>
      <c r="ONP13" s="826"/>
      <c r="ONQ13" s="826"/>
      <c r="ONR13" s="826"/>
      <c r="ONS13" s="826"/>
      <c r="ONT13" s="826"/>
      <c r="ONU13" s="826"/>
      <c r="ONV13" s="826"/>
      <c r="ONW13" s="826"/>
      <c r="ONX13" s="826"/>
      <c r="ONY13" s="826"/>
      <c r="ONZ13" s="826"/>
      <c r="OOA13" s="826"/>
      <c r="OOB13" s="826"/>
      <c r="OOC13" s="826"/>
      <c r="OOD13" s="826"/>
      <c r="OOE13" s="826"/>
      <c r="OOF13" s="826"/>
      <c r="OOG13" s="826"/>
      <c r="OOH13" s="826"/>
      <c r="OOI13" s="826"/>
      <c r="OOJ13" s="826"/>
      <c r="OOK13" s="826"/>
      <c r="OOL13" s="826"/>
      <c r="OOM13" s="826"/>
      <c r="OON13" s="826"/>
      <c r="OOO13" s="826"/>
      <c r="OOP13" s="826"/>
      <c r="OOQ13" s="826"/>
      <c r="OOR13" s="826"/>
      <c r="OOS13" s="826"/>
      <c r="OOT13" s="826"/>
      <c r="OOU13" s="826"/>
      <c r="OOV13" s="826"/>
      <c r="OOW13" s="826"/>
      <c r="OOX13" s="826"/>
      <c r="OOY13" s="826"/>
      <c r="OOZ13" s="826"/>
      <c r="OPA13" s="826"/>
      <c r="OPB13" s="826"/>
      <c r="OPC13" s="826"/>
      <c r="OPD13" s="826"/>
      <c r="OPE13" s="826"/>
      <c r="OPF13" s="826"/>
      <c r="OPG13" s="826"/>
      <c r="OPH13" s="826"/>
      <c r="OPI13" s="826"/>
      <c r="OPJ13" s="826"/>
      <c r="OPK13" s="826"/>
      <c r="OPL13" s="826"/>
      <c r="OPM13" s="826"/>
      <c r="OPN13" s="826"/>
      <c r="OPO13" s="826"/>
      <c r="OPP13" s="826"/>
      <c r="OPQ13" s="826"/>
      <c r="OPR13" s="826"/>
      <c r="OPS13" s="826"/>
      <c r="OPT13" s="826"/>
      <c r="OPU13" s="826"/>
      <c r="OPV13" s="826"/>
      <c r="OPW13" s="826"/>
      <c r="OPX13" s="826"/>
      <c r="OPY13" s="826"/>
      <c r="OPZ13" s="826"/>
      <c r="OQA13" s="826"/>
      <c r="OQB13" s="826"/>
      <c r="OQC13" s="826"/>
      <c r="OQD13" s="826"/>
      <c r="OQE13" s="826"/>
      <c r="OQF13" s="826"/>
      <c r="OQG13" s="826"/>
      <c r="OQH13" s="826"/>
      <c r="OQI13" s="826"/>
      <c r="OQJ13" s="826"/>
      <c r="OQK13" s="826"/>
      <c r="OQL13" s="826"/>
      <c r="OQM13" s="826"/>
      <c r="OQN13" s="826"/>
      <c r="OQO13" s="826"/>
      <c r="OQP13" s="826"/>
      <c r="OQQ13" s="826"/>
      <c r="OQR13" s="826"/>
      <c r="OQS13" s="826"/>
      <c r="OQT13" s="826"/>
      <c r="OQU13" s="826"/>
      <c r="OQV13" s="826"/>
      <c r="OQW13" s="826"/>
      <c r="OQX13" s="826"/>
      <c r="OQY13" s="826"/>
      <c r="OQZ13" s="826"/>
      <c r="ORA13" s="826"/>
      <c r="ORB13" s="826"/>
      <c r="ORC13" s="826"/>
      <c r="ORD13" s="826"/>
      <c r="ORE13" s="826"/>
      <c r="ORF13" s="826"/>
      <c r="ORG13" s="826"/>
      <c r="ORH13" s="826"/>
      <c r="ORI13" s="826"/>
      <c r="ORJ13" s="826"/>
      <c r="ORK13" s="826"/>
      <c r="ORL13" s="826"/>
      <c r="ORM13" s="826"/>
      <c r="ORN13" s="826"/>
      <c r="ORO13" s="826"/>
      <c r="ORP13" s="826"/>
      <c r="ORQ13" s="826"/>
      <c r="ORR13" s="826"/>
      <c r="ORS13" s="826"/>
      <c r="ORT13" s="826"/>
      <c r="ORU13" s="826"/>
      <c r="ORV13" s="826"/>
      <c r="ORW13" s="826"/>
      <c r="ORX13" s="826"/>
      <c r="ORY13" s="826"/>
      <c r="ORZ13" s="826"/>
      <c r="OSA13" s="826"/>
      <c r="OSB13" s="826"/>
      <c r="OSC13" s="826"/>
      <c r="OSD13" s="826"/>
      <c r="OSE13" s="826"/>
      <c r="OSF13" s="826"/>
      <c r="OSG13" s="826"/>
      <c r="OSH13" s="826"/>
      <c r="OSI13" s="826"/>
      <c r="OSJ13" s="826"/>
      <c r="OSK13" s="826"/>
      <c r="OSL13" s="826"/>
      <c r="OSM13" s="826"/>
      <c r="OSN13" s="826"/>
      <c r="OSO13" s="826"/>
      <c r="OSP13" s="826"/>
      <c r="OSQ13" s="826"/>
      <c r="OSR13" s="826"/>
      <c r="OSS13" s="826"/>
      <c r="OST13" s="826"/>
      <c r="OSU13" s="826"/>
      <c r="OSV13" s="826"/>
      <c r="OSW13" s="826"/>
      <c r="OSX13" s="826"/>
      <c r="OSY13" s="826"/>
      <c r="OSZ13" s="826"/>
      <c r="OTA13" s="826"/>
      <c r="OTB13" s="826"/>
      <c r="OTC13" s="826"/>
      <c r="OTD13" s="826"/>
      <c r="OTE13" s="826"/>
      <c r="OTF13" s="826"/>
      <c r="OTG13" s="826"/>
      <c r="OTH13" s="826"/>
      <c r="OTI13" s="826"/>
      <c r="OTJ13" s="826"/>
      <c r="OTK13" s="826"/>
      <c r="OTL13" s="826"/>
      <c r="OTM13" s="826"/>
      <c r="OTN13" s="826"/>
      <c r="OTO13" s="826"/>
      <c r="OTP13" s="826"/>
      <c r="OTQ13" s="826"/>
      <c r="OTR13" s="826"/>
      <c r="OTS13" s="826"/>
      <c r="OTT13" s="826"/>
      <c r="OTU13" s="826"/>
      <c r="OTV13" s="826"/>
      <c r="OTW13" s="826"/>
      <c r="OTX13" s="826"/>
      <c r="OTY13" s="826"/>
      <c r="OTZ13" s="826"/>
      <c r="OUA13" s="826"/>
      <c r="OUB13" s="826"/>
      <c r="OUC13" s="826"/>
      <c r="OUD13" s="826"/>
      <c r="OUE13" s="826"/>
      <c r="OUF13" s="826"/>
      <c r="OUG13" s="826"/>
      <c r="OUH13" s="826"/>
      <c r="OUI13" s="826"/>
      <c r="OUJ13" s="826"/>
      <c r="OUK13" s="826"/>
      <c r="OUL13" s="826"/>
      <c r="OUM13" s="826"/>
      <c r="OUN13" s="826"/>
      <c r="OUO13" s="826"/>
      <c r="OUP13" s="826"/>
      <c r="OUQ13" s="826"/>
      <c r="OUR13" s="826"/>
      <c r="OUS13" s="826"/>
      <c r="OUT13" s="826"/>
      <c r="OUU13" s="826"/>
      <c r="OUV13" s="826"/>
      <c r="OUW13" s="826"/>
      <c r="OUX13" s="826"/>
      <c r="OUY13" s="826"/>
      <c r="OUZ13" s="826"/>
      <c r="OVA13" s="826"/>
      <c r="OVB13" s="826"/>
      <c r="OVC13" s="826"/>
      <c r="OVD13" s="826"/>
      <c r="OVE13" s="826"/>
      <c r="OVF13" s="826"/>
      <c r="OVG13" s="826"/>
      <c r="OVH13" s="826"/>
      <c r="OVI13" s="826"/>
      <c r="OVJ13" s="826"/>
      <c r="OVK13" s="826"/>
      <c r="OVL13" s="826"/>
      <c r="OVM13" s="826"/>
      <c r="OVN13" s="826"/>
      <c r="OVO13" s="826"/>
      <c r="OVP13" s="826"/>
      <c r="OVQ13" s="826"/>
      <c r="OVR13" s="826"/>
      <c r="OVS13" s="826"/>
      <c r="OVT13" s="826"/>
      <c r="OVU13" s="826"/>
      <c r="OVV13" s="826"/>
      <c r="OVW13" s="826"/>
      <c r="OVX13" s="826"/>
      <c r="OVY13" s="826"/>
      <c r="OVZ13" s="826"/>
      <c r="OWA13" s="826"/>
      <c r="OWB13" s="826"/>
      <c r="OWC13" s="826"/>
      <c r="OWD13" s="826"/>
      <c r="OWE13" s="826"/>
      <c r="OWF13" s="826"/>
      <c r="OWG13" s="826"/>
      <c r="OWH13" s="826"/>
      <c r="OWI13" s="826"/>
      <c r="OWJ13" s="826"/>
      <c r="OWK13" s="826"/>
      <c r="OWL13" s="826"/>
      <c r="OWM13" s="826"/>
      <c r="OWN13" s="826"/>
      <c r="OWO13" s="826"/>
      <c r="OWP13" s="826"/>
      <c r="OWQ13" s="826"/>
      <c r="OWR13" s="826"/>
      <c r="OWS13" s="826"/>
      <c r="OWT13" s="826"/>
      <c r="OWU13" s="826"/>
      <c r="OWV13" s="826"/>
      <c r="OWW13" s="826"/>
      <c r="OWX13" s="826"/>
      <c r="OWY13" s="826"/>
      <c r="OWZ13" s="826"/>
      <c r="OXA13" s="826"/>
      <c r="OXB13" s="826"/>
      <c r="OXC13" s="826"/>
      <c r="OXD13" s="826"/>
      <c r="OXE13" s="826"/>
      <c r="OXF13" s="826"/>
      <c r="OXG13" s="826"/>
      <c r="OXH13" s="826"/>
      <c r="OXI13" s="826"/>
      <c r="OXJ13" s="826"/>
      <c r="OXK13" s="826"/>
      <c r="OXL13" s="826"/>
      <c r="OXM13" s="826"/>
      <c r="OXN13" s="826"/>
      <c r="OXO13" s="826"/>
      <c r="OXP13" s="826"/>
      <c r="OXQ13" s="826"/>
      <c r="OXR13" s="826"/>
      <c r="OXS13" s="826"/>
      <c r="OXT13" s="826"/>
      <c r="OXU13" s="826"/>
      <c r="OXV13" s="826"/>
      <c r="OXW13" s="826"/>
      <c r="OXX13" s="826"/>
      <c r="OXY13" s="826"/>
      <c r="OXZ13" s="826"/>
      <c r="OYA13" s="826"/>
      <c r="OYB13" s="826"/>
      <c r="OYC13" s="826"/>
      <c r="OYD13" s="826"/>
      <c r="OYE13" s="826"/>
      <c r="OYF13" s="826"/>
      <c r="OYG13" s="826"/>
      <c r="OYH13" s="826"/>
      <c r="OYI13" s="826"/>
      <c r="OYJ13" s="826"/>
      <c r="OYK13" s="826"/>
      <c r="OYL13" s="826"/>
      <c r="OYM13" s="826"/>
      <c r="OYN13" s="826"/>
      <c r="OYO13" s="826"/>
      <c r="OYP13" s="826"/>
      <c r="OYQ13" s="826"/>
      <c r="OYR13" s="826"/>
      <c r="OYS13" s="826"/>
      <c r="OYT13" s="826"/>
      <c r="OYU13" s="826"/>
      <c r="OYV13" s="826"/>
      <c r="OYW13" s="826"/>
      <c r="OYX13" s="826"/>
      <c r="OYY13" s="826"/>
      <c r="OYZ13" s="826"/>
      <c r="OZA13" s="826"/>
      <c r="OZB13" s="826"/>
      <c r="OZC13" s="826"/>
      <c r="OZD13" s="826"/>
      <c r="OZE13" s="826"/>
      <c r="OZF13" s="826"/>
      <c r="OZG13" s="826"/>
      <c r="OZH13" s="826"/>
      <c r="OZI13" s="826"/>
      <c r="OZJ13" s="826"/>
      <c r="OZK13" s="826"/>
      <c r="OZL13" s="826"/>
      <c r="OZM13" s="826"/>
      <c r="OZN13" s="826"/>
      <c r="OZO13" s="826"/>
      <c r="OZP13" s="826"/>
      <c r="OZQ13" s="826"/>
      <c r="OZR13" s="826"/>
      <c r="OZS13" s="826"/>
      <c r="OZT13" s="826"/>
      <c r="OZU13" s="826"/>
      <c r="OZV13" s="826"/>
      <c r="OZW13" s="826"/>
      <c r="OZX13" s="826"/>
      <c r="OZY13" s="826"/>
      <c r="OZZ13" s="826"/>
      <c r="PAA13" s="826"/>
      <c r="PAB13" s="826"/>
      <c r="PAC13" s="826"/>
      <c r="PAD13" s="826"/>
      <c r="PAE13" s="826"/>
      <c r="PAF13" s="826"/>
      <c r="PAG13" s="826"/>
      <c r="PAH13" s="826"/>
      <c r="PAI13" s="826"/>
      <c r="PAJ13" s="826"/>
      <c r="PAK13" s="826"/>
      <c r="PAL13" s="826"/>
      <c r="PAM13" s="826"/>
      <c r="PAN13" s="826"/>
      <c r="PAO13" s="826"/>
      <c r="PAP13" s="826"/>
      <c r="PAQ13" s="826"/>
      <c r="PAR13" s="826"/>
      <c r="PAS13" s="826"/>
      <c r="PAT13" s="826"/>
      <c r="PAU13" s="826"/>
      <c r="PAV13" s="826"/>
      <c r="PAW13" s="826"/>
      <c r="PAX13" s="826"/>
      <c r="PAY13" s="826"/>
      <c r="PAZ13" s="826"/>
      <c r="PBA13" s="826"/>
      <c r="PBB13" s="826"/>
      <c r="PBC13" s="826"/>
      <c r="PBD13" s="826"/>
      <c r="PBE13" s="826"/>
      <c r="PBF13" s="826"/>
      <c r="PBG13" s="826"/>
      <c r="PBH13" s="826"/>
      <c r="PBI13" s="826"/>
      <c r="PBJ13" s="826"/>
      <c r="PBK13" s="826"/>
      <c r="PBL13" s="826"/>
      <c r="PBM13" s="826"/>
      <c r="PBN13" s="826"/>
      <c r="PBO13" s="826"/>
      <c r="PBP13" s="826"/>
      <c r="PBQ13" s="826"/>
      <c r="PBR13" s="826"/>
      <c r="PBS13" s="826"/>
      <c r="PBT13" s="826"/>
      <c r="PBU13" s="826"/>
      <c r="PBV13" s="826"/>
      <c r="PBW13" s="826"/>
      <c r="PBX13" s="826"/>
      <c r="PBY13" s="826"/>
      <c r="PBZ13" s="826"/>
      <c r="PCA13" s="826"/>
      <c r="PCB13" s="826"/>
      <c r="PCC13" s="826"/>
      <c r="PCD13" s="826"/>
      <c r="PCE13" s="826"/>
      <c r="PCF13" s="826"/>
      <c r="PCG13" s="826"/>
      <c r="PCH13" s="826"/>
      <c r="PCI13" s="826"/>
      <c r="PCJ13" s="826"/>
      <c r="PCK13" s="826"/>
      <c r="PCL13" s="826"/>
      <c r="PCM13" s="826"/>
      <c r="PCN13" s="826"/>
      <c r="PCO13" s="826"/>
      <c r="PCP13" s="826"/>
      <c r="PCQ13" s="826"/>
      <c r="PCR13" s="826"/>
      <c r="PCS13" s="826"/>
      <c r="PCT13" s="826"/>
      <c r="PCU13" s="826"/>
      <c r="PCV13" s="826"/>
      <c r="PCW13" s="826"/>
      <c r="PCX13" s="826"/>
      <c r="PCY13" s="826"/>
      <c r="PCZ13" s="826"/>
      <c r="PDA13" s="826"/>
      <c r="PDB13" s="826"/>
      <c r="PDC13" s="826"/>
      <c r="PDD13" s="826"/>
      <c r="PDE13" s="826"/>
      <c r="PDF13" s="826"/>
      <c r="PDG13" s="826"/>
      <c r="PDH13" s="826"/>
      <c r="PDI13" s="826"/>
      <c r="PDJ13" s="826"/>
      <c r="PDK13" s="826"/>
      <c r="PDL13" s="826"/>
      <c r="PDM13" s="826"/>
      <c r="PDN13" s="826"/>
      <c r="PDO13" s="826"/>
      <c r="PDP13" s="826"/>
      <c r="PDQ13" s="826"/>
      <c r="PDR13" s="826"/>
      <c r="PDS13" s="826"/>
      <c r="PDT13" s="826"/>
      <c r="PDU13" s="826"/>
      <c r="PDV13" s="826"/>
      <c r="PDW13" s="826"/>
      <c r="PDX13" s="826"/>
      <c r="PDY13" s="826"/>
      <c r="PDZ13" s="826"/>
      <c r="PEA13" s="826"/>
      <c r="PEB13" s="826"/>
      <c r="PEC13" s="826"/>
      <c r="PED13" s="826"/>
      <c r="PEE13" s="826"/>
      <c r="PEF13" s="826"/>
      <c r="PEG13" s="826"/>
      <c r="PEH13" s="826"/>
      <c r="PEI13" s="826"/>
      <c r="PEJ13" s="826"/>
      <c r="PEK13" s="826"/>
      <c r="PEL13" s="826"/>
      <c r="PEM13" s="826"/>
      <c r="PEN13" s="826"/>
      <c r="PEO13" s="826"/>
      <c r="PEP13" s="826"/>
      <c r="PEQ13" s="826"/>
      <c r="PER13" s="826"/>
      <c r="PES13" s="826"/>
      <c r="PET13" s="826"/>
      <c r="PEU13" s="826"/>
      <c r="PEV13" s="826"/>
      <c r="PEW13" s="826"/>
      <c r="PEX13" s="826"/>
      <c r="PEY13" s="826"/>
      <c r="PEZ13" s="826"/>
      <c r="PFA13" s="826"/>
      <c r="PFB13" s="826"/>
      <c r="PFC13" s="826"/>
      <c r="PFD13" s="826"/>
      <c r="PFE13" s="826"/>
      <c r="PFF13" s="826"/>
      <c r="PFG13" s="826"/>
      <c r="PFH13" s="826"/>
      <c r="PFI13" s="826"/>
      <c r="PFJ13" s="826"/>
      <c r="PFK13" s="826"/>
      <c r="PFL13" s="826"/>
      <c r="PFM13" s="826"/>
      <c r="PFN13" s="826"/>
      <c r="PFO13" s="826"/>
      <c r="PFP13" s="826"/>
      <c r="PFQ13" s="826"/>
      <c r="PFR13" s="826"/>
      <c r="PFS13" s="826"/>
      <c r="PFT13" s="826"/>
      <c r="PFU13" s="826"/>
      <c r="PFV13" s="826"/>
      <c r="PFW13" s="826"/>
      <c r="PFX13" s="826"/>
      <c r="PFY13" s="826"/>
      <c r="PFZ13" s="826"/>
      <c r="PGA13" s="826"/>
      <c r="PGB13" s="826"/>
      <c r="PGC13" s="826"/>
      <c r="PGD13" s="826"/>
      <c r="PGE13" s="826"/>
      <c r="PGF13" s="826"/>
      <c r="PGG13" s="826"/>
      <c r="PGH13" s="826"/>
      <c r="PGI13" s="826"/>
      <c r="PGJ13" s="826"/>
      <c r="PGK13" s="826"/>
      <c r="PGL13" s="826"/>
      <c r="PGM13" s="826"/>
      <c r="PGN13" s="826"/>
      <c r="PGO13" s="826"/>
      <c r="PGP13" s="826"/>
      <c r="PGQ13" s="826"/>
      <c r="PGR13" s="826"/>
      <c r="PGS13" s="826"/>
      <c r="PGT13" s="826"/>
      <c r="PGU13" s="826"/>
      <c r="PGV13" s="826"/>
      <c r="PGW13" s="826"/>
      <c r="PGX13" s="826"/>
      <c r="PGY13" s="826"/>
      <c r="PGZ13" s="826"/>
      <c r="PHA13" s="826"/>
      <c r="PHB13" s="826"/>
      <c r="PHC13" s="826"/>
      <c r="PHD13" s="826"/>
      <c r="PHE13" s="826"/>
      <c r="PHF13" s="826"/>
      <c r="PHG13" s="826"/>
      <c r="PHH13" s="826"/>
      <c r="PHI13" s="826"/>
      <c r="PHJ13" s="826"/>
      <c r="PHK13" s="826"/>
      <c r="PHL13" s="826"/>
      <c r="PHM13" s="826"/>
      <c r="PHN13" s="826"/>
      <c r="PHO13" s="826"/>
      <c r="PHP13" s="826"/>
      <c r="PHQ13" s="826"/>
      <c r="PHR13" s="826"/>
      <c r="PHS13" s="826"/>
      <c r="PHT13" s="826"/>
      <c r="PHU13" s="826"/>
      <c r="PHV13" s="826"/>
      <c r="PHW13" s="826"/>
      <c r="PHX13" s="826"/>
      <c r="PHY13" s="826"/>
      <c r="PHZ13" s="826"/>
      <c r="PIA13" s="826"/>
      <c r="PIB13" s="826"/>
      <c r="PIC13" s="826"/>
      <c r="PID13" s="826"/>
      <c r="PIE13" s="826"/>
      <c r="PIF13" s="826"/>
      <c r="PIG13" s="826"/>
      <c r="PIH13" s="826"/>
      <c r="PII13" s="826"/>
      <c r="PIJ13" s="826"/>
      <c r="PIK13" s="826"/>
      <c r="PIL13" s="826"/>
      <c r="PIM13" s="826"/>
      <c r="PIN13" s="826"/>
      <c r="PIO13" s="826"/>
      <c r="PIP13" s="826"/>
      <c r="PIQ13" s="826"/>
      <c r="PIR13" s="826"/>
      <c r="PIS13" s="826"/>
      <c r="PIT13" s="826"/>
      <c r="PIU13" s="826"/>
      <c r="PIV13" s="826"/>
      <c r="PIW13" s="826"/>
      <c r="PIX13" s="826"/>
      <c r="PIY13" s="826"/>
      <c r="PIZ13" s="826"/>
      <c r="PJA13" s="826"/>
      <c r="PJB13" s="826"/>
      <c r="PJC13" s="826"/>
      <c r="PJD13" s="826"/>
      <c r="PJE13" s="826"/>
      <c r="PJF13" s="826"/>
      <c r="PJG13" s="826"/>
      <c r="PJH13" s="826"/>
      <c r="PJI13" s="826"/>
      <c r="PJJ13" s="826"/>
      <c r="PJK13" s="826"/>
      <c r="PJL13" s="826"/>
      <c r="PJM13" s="826"/>
      <c r="PJN13" s="826"/>
      <c r="PJO13" s="826"/>
      <c r="PJP13" s="826"/>
      <c r="PJQ13" s="826"/>
      <c r="PJR13" s="826"/>
      <c r="PJS13" s="826"/>
      <c r="PJT13" s="826"/>
      <c r="PJU13" s="826"/>
      <c r="PJV13" s="826"/>
      <c r="PJW13" s="826"/>
      <c r="PJX13" s="826"/>
      <c r="PJY13" s="826"/>
      <c r="PJZ13" s="826"/>
      <c r="PKA13" s="826"/>
      <c r="PKB13" s="826"/>
      <c r="PKC13" s="826"/>
      <c r="PKD13" s="826"/>
      <c r="PKE13" s="826"/>
      <c r="PKF13" s="826"/>
      <c r="PKG13" s="826"/>
      <c r="PKH13" s="826"/>
      <c r="PKI13" s="826"/>
      <c r="PKJ13" s="826"/>
      <c r="PKK13" s="826"/>
      <c r="PKL13" s="826"/>
      <c r="PKM13" s="826"/>
      <c r="PKN13" s="826"/>
      <c r="PKO13" s="826"/>
      <c r="PKP13" s="826"/>
      <c r="PKQ13" s="826"/>
      <c r="PKR13" s="826"/>
      <c r="PKS13" s="826"/>
      <c r="PKT13" s="826"/>
      <c r="PKU13" s="826"/>
      <c r="PKV13" s="826"/>
      <c r="PKW13" s="826"/>
      <c r="PKX13" s="826"/>
      <c r="PKY13" s="826"/>
      <c r="PKZ13" s="826"/>
      <c r="PLA13" s="826"/>
      <c r="PLB13" s="826"/>
      <c r="PLC13" s="826"/>
      <c r="PLD13" s="826"/>
      <c r="PLE13" s="826"/>
      <c r="PLF13" s="826"/>
      <c r="PLG13" s="826"/>
      <c r="PLH13" s="826"/>
      <c r="PLI13" s="826"/>
      <c r="PLJ13" s="826"/>
      <c r="PLK13" s="826"/>
      <c r="PLL13" s="826"/>
      <c r="PLM13" s="826"/>
      <c r="PLN13" s="826"/>
      <c r="PLO13" s="826"/>
      <c r="PLP13" s="826"/>
      <c r="PLQ13" s="826"/>
      <c r="PLR13" s="826"/>
      <c r="PLS13" s="826"/>
      <c r="PLT13" s="826"/>
      <c r="PLU13" s="826"/>
      <c r="PLV13" s="826"/>
      <c r="PLW13" s="826"/>
      <c r="PLX13" s="826"/>
      <c r="PLY13" s="826"/>
      <c r="PLZ13" s="826"/>
      <c r="PMA13" s="826"/>
      <c r="PMB13" s="826"/>
      <c r="PMC13" s="826"/>
      <c r="PMD13" s="826"/>
      <c r="PME13" s="826"/>
      <c r="PMF13" s="826"/>
      <c r="PMG13" s="826"/>
      <c r="PMH13" s="826"/>
      <c r="PMI13" s="826"/>
      <c r="PMJ13" s="826"/>
      <c r="PMK13" s="826"/>
      <c r="PML13" s="826"/>
      <c r="PMM13" s="826"/>
      <c r="PMN13" s="826"/>
      <c r="PMO13" s="826"/>
      <c r="PMP13" s="826"/>
      <c r="PMQ13" s="826"/>
      <c r="PMR13" s="826"/>
      <c r="PMS13" s="826"/>
      <c r="PMT13" s="826"/>
      <c r="PMU13" s="826"/>
      <c r="PMV13" s="826"/>
      <c r="PMW13" s="826"/>
      <c r="PMX13" s="826"/>
      <c r="PMY13" s="826"/>
      <c r="PMZ13" s="826"/>
      <c r="PNA13" s="826"/>
      <c r="PNB13" s="826"/>
      <c r="PNC13" s="826"/>
      <c r="PND13" s="826"/>
      <c r="PNE13" s="826"/>
      <c r="PNF13" s="826"/>
      <c r="PNG13" s="826"/>
      <c r="PNH13" s="826"/>
      <c r="PNI13" s="826"/>
      <c r="PNJ13" s="826"/>
      <c r="PNK13" s="826"/>
      <c r="PNL13" s="826"/>
      <c r="PNM13" s="826"/>
      <c r="PNN13" s="826"/>
      <c r="PNO13" s="826"/>
      <c r="PNP13" s="826"/>
      <c r="PNQ13" s="826"/>
      <c r="PNR13" s="826"/>
      <c r="PNS13" s="826"/>
      <c r="PNT13" s="826"/>
      <c r="PNU13" s="826"/>
      <c r="PNV13" s="826"/>
      <c r="PNW13" s="826"/>
      <c r="PNX13" s="826"/>
      <c r="PNY13" s="826"/>
      <c r="PNZ13" s="826"/>
      <c r="POA13" s="826"/>
      <c r="POB13" s="826"/>
      <c r="POC13" s="826"/>
      <c r="POD13" s="826"/>
      <c r="POE13" s="826"/>
      <c r="POF13" s="826"/>
      <c r="POG13" s="826"/>
      <c r="POH13" s="826"/>
      <c r="POI13" s="826"/>
      <c r="POJ13" s="826"/>
      <c r="POK13" s="826"/>
      <c r="POL13" s="826"/>
      <c r="POM13" s="826"/>
      <c r="PON13" s="826"/>
      <c r="POO13" s="826"/>
      <c r="POP13" s="826"/>
      <c r="POQ13" s="826"/>
      <c r="POR13" s="826"/>
      <c r="POS13" s="826"/>
      <c r="POT13" s="826"/>
      <c r="POU13" s="826"/>
      <c r="POV13" s="826"/>
      <c r="POW13" s="826"/>
      <c r="POX13" s="826"/>
      <c r="POY13" s="826"/>
      <c r="POZ13" s="826"/>
      <c r="PPA13" s="826"/>
      <c r="PPB13" s="826"/>
      <c r="PPC13" s="826"/>
      <c r="PPD13" s="826"/>
      <c r="PPE13" s="826"/>
      <c r="PPF13" s="826"/>
      <c r="PPG13" s="826"/>
      <c r="PPH13" s="826"/>
      <c r="PPI13" s="826"/>
      <c r="PPJ13" s="826"/>
      <c r="PPK13" s="826"/>
      <c r="PPL13" s="826"/>
      <c r="PPM13" s="826"/>
      <c r="PPN13" s="826"/>
      <c r="PPO13" s="826"/>
      <c r="PPP13" s="826"/>
      <c r="PPQ13" s="826"/>
      <c r="PPR13" s="826"/>
      <c r="PPS13" s="826"/>
      <c r="PPT13" s="826"/>
      <c r="PPU13" s="826"/>
      <c r="PPV13" s="826"/>
      <c r="PPW13" s="826"/>
      <c r="PPX13" s="826"/>
      <c r="PPY13" s="826"/>
      <c r="PPZ13" s="826"/>
      <c r="PQA13" s="826"/>
      <c r="PQB13" s="826"/>
      <c r="PQC13" s="826"/>
      <c r="PQD13" s="826"/>
      <c r="PQE13" s="826"/>
      <c r="PQF13" s="826"/>
      <c r="PQG13" s="826"/>
      <c r="PQH13" s="826"/>
      <c r="PQI13" s="826"/>
      <c r="PQJ13" s="826"/>
      <c r="PQK13" s="826"/>
      <c r="PQL13" s="826"/>
      <c r="PQM13" s="826"/>
      <c r="PQN13" s="826"/>
      <c r="PQO13" s="826"/>
      <c r="PQP13" s="826"/>
      <c r="PQQ13" s="826"/>
      <c r="PQR13" s="826"/>
      <c r="PQS13" s="826"/>
      <c r="PQT13" s="826"/>
      <c r="PQU13" s="826"/>
      <c r="PQV13" s="826"/>
      <c r="PQW13" s="826"/>
      <c r="PQX13" s="826"/>
      <c r="PQY13" s="826"/>
      <c r="PQZ13" s="826"/>
      <c r="PRA13" s="826"/>
      <c r="PRB13" s="826"/>
      <c r="PRC13" s="826"/>
      <c r="PRD13" s="826"/>
      <c r="PRE13" s="826"/>
      <c r="PRF13" s="826"/>
      <c r="PRG13" s="826"/>
      <c r="PRH13" s="826"/>
      <c r="PRI13" s="826"/>
      <c r="PRJ13" s="826"/>
      <c r="PRK13" s="826"/>
      <c r="PRL13" s="826"/>
      <c r="PRM13" s="826"/>
      <c r="PRN13" s="826"/>
      <c r="PRO13" s="826"/>
      <c r="PRP13" s="826"/>
      <c r="PRQ13" s="826"/>
      <c r="PRR13" s="826"/>
      <c r="PRS13" s="826"/>
      <c r="PRT13" s="826"/>
      <c r="PRU13" s="826"/>
      <c r="PRV13" s="826"/>
      <c r="PRW13" s="826"/>
      <c r="PRX13" s="826"/>
      <c r="PRY13" s="826"/>
      <c r="PRZ13" s="826"/>
      <c r="PSA13" s="826"/>
      <c r="PSB13" s="826"/>
      <c r="PSC13" s="826"/>
      <c r="PSD13" s="826"/>
      <c r="PSE13" s="826"/>
      <c r="PSF13" s="826"/>
      <c r="PSG13" s="826"/>
      <c r="PSH13" s="826"/>
      <c r="PSI13" s="826"/>
      <c r="PSJ13" s="826"/>
      <c r="PSK13" s="826"/>
      <c r="PSL13" s="826"/>
      <c r="PSM13" s="826"/>
      <c r="PSN13" s="826"/>
      <c r="PSO13" s="826"/>
      <c r="PSP13" s="826"/>
      <c r="PSQ13" s="826"/>
      <c r="PSR13" s="826"/>
      <c r="PSS13" s="826"/>
      <c r="PST13" s="826"/>
      <c r="PSU13" s="826"/>
      <c r="PSV13" s="826"/>
      <c r="PSW13" s="826"/>
      <c r="PSX13" s="826"/>
      <c r="PSY13" s="826"/>
      <c r="PSZ13" s="826"/>
      <c r="PTA13" s="826"/>
      <c r="PTB13" s="826"/>
      <c r="PTC13" s="826"/>
      <c r="PTD13" s="826"/>
      <c r="PTE13" s="826"/>
      <c r="PTF13" s="826"/>
      <c r="PTG13" s="826"/>
      <c r="PTH13" s="826"/>
      <c r="PTI13" s="826"/>
      <c r="PTJ13" s="826"/>
      <c r="PTK13" s="826"/>
      <c r="PTL13" s="826"/>
      <c r="PTM13" s="826"/>
      <c r="PTN13" s="826"/>
      <c r="PTO13" s="826"/>
      <c r="PTP13" s="826"/>
      <c r="PTQ13" s="826"/>
      <c r="PTR13" s="826"/>
      <c r="PTS13" s="826"/>
      <c r="PTT13" s="826"/>
      <c r="PTU13" s="826"/>
      <c r="PTV13" s="826"/>
      <c r="PTW13" s="826"/>
      <c r="PTX13" s="826"/>
      <c r="PTY13" s="826"/>
      <c r="PTZ13" s="826"/>
      <c r="PUA13" s="826"/>
      <c r="PUB13" s="826"/>
      <c r="PUC13" s="826"/>
      <c r="PUD13" s="826"/>
      <c r="PUE13" s="826"/>
      <c r="PUF13" s="826"/>
      <c r="PUG13" s="826"/>
      <c r="PUH13" s="826"/>
      <c r="PUI13" s="826"/>
      <c r="PUJ13" s="826"/>
      <c r="PUK13" s="826"/>
      <c r="PUL13" s="826"/>
      <c r="PUM13" s="826"/>
      <c r="PUN13" s="826"/>
      <c r="PUO13" s="826"/>
      <c r="PUP13" s="826"/>
      <c r="PUQ13" s="826"/>
      <c r="PUR13" s="826"/>
      <c r="PUS13" s="826"/>
      <c r="PUT13" s="826"/>
      <c r="PUU13" s="826"/>
      <c r="PUV13" s="826"/>
      <c r="PUW13" s="826"/>
      <c r="PUX13" s="826"/>
      <c r="PUY13" s="826"/>
      <c r="PUZ13" s="826"/>
      <c r="PVA13" s="826"/>
      <c r="PVB13" s="826"/>
      <c r="PVC13" s="826"/>
      <c r="PVD13" s="826"/>
      <c r="PVE13" s="826"/>
      <c r="PVF13" s="826"/>
      <c r="PVG13" s="826"/>
      <c r="PVH13" s="826"/>
      <c r="PVI13" s="826"/>
      <c r="PVJ13" s="826"/>
      <c r="PVK13" s="826"/>
      <c r="PVL13" s="826"/>
      <c r="PVM13" s="826"/>
      <c r="PVN13" s="826"/>
      <c r="PVO13" s="826"/>
      <c r="PVP13" s="826"/>
      <c r="PVQ13" s="826"/>
      <c r="PVR13" s="826"/>
      <c r="PVS13" s="826"/>
      <c r="PVT13" s="826"/>
      <c r="PVU13" s="826"/>
      <c r="PVV13" s="826"/>
      <c r="PVW13" s="826"/>
      <c r="PVX13" s="826"/>
      <c r="PVY13" s="826"/>
      <c r="PVZ13" s="826"/>
      <c r="PWA13" s="826"/>
      <c r="PWB13" s="826"/>
      <c r="PWC13" s="826"/>
      <c r="PWD13" s="826"/>
      <c r="PWE13" s="826"/>
      <c r="PWF13" s="826"/>
      <c r="PWG13" s="826"/>
      <c r="PWH13" s="826"/>
      <c r="PWI13" s="826"/>
      <c r="PWJ13" s="826"/>
      <c r="PWK13" s="826"/>
      <c r="PWL13" s="826"/>
      <c r="PWM13" s="826"/>
      <c r="PWN13" s="826"/>
      <c r="PWO13" s="826"/>
      <c r="PWP13" s="826"/>
      <c r="PWQ13" s="826"/>
      <c r="PWR13" s="826"/>
      <c r="PWS13" s="826"/>
      <c r="PWT13" s="826"/>
      <c r="PWU13" s="826"/>
      <c r="PWV13" s="826"/>
      <c r="PWW13" s="826"/>
      <c r="PWX13" s="826"/>
      <c r="PWY13" s="826"/>
      <c r="PWZ13" s="826"/>
      <c r="PXA13" s="826"/>
      <c r="PXB13" s="826"/>
      <c r="PXC13" s="826"/>
      <c r="PXD13" s="826"/>
      <c r="PXE13" s="826"/>
      <c r="PXF13" s="826"/>
      <c r="PXG13" s="826"/>
      <c r="PXH13" s="826"/>
      <c r="PXI13" s="826"/>
      <c r="PXJ13" s="826"/>
      <c r="PXK13" s="826"/>
      <c r="PXL13" s="826"/>
      <c r="PXM13" s="826"/>
      <c r="PXN13" s="826"/>
      <c r="PXO13" s="826"/>
      <c r="PXP13" s="826"/>
      <c r="PXQ13" s="826"/>
      <c r="PXR13" s="826"/>
      <c r="PXS13" s="826"/>
      <c r="PXT13" s="826"/>
      <c r="PXU13" s="826"/>
      <c r="PXV13" s="826"/>
      <c r="PXW13" s="826"/>
      <c r="PXX13" s="826"/>
      <c r="PXY13" s="826"/>
      <c r="PXZ13" s="826"/>
      <c r="PYA13" s="826"/>
      <c r="PYB13" s="826"/>
      <c r="PYC13" s="826"/>
      <c r="PYD13" s="826"/>
      <c r="PYE13" s="826"/>
      <c r="PYF13" s="826"/>
      <c r="PYG13" s="826"/>
      <c r="PYH13" s="826"/>
      <c r="PYI13" s="826"/>
      <c r="PYJ13" s="826"/>
      <c r="PYK13" s="826"/>
      <c r="PYL13" s="826"/>
      <c r="PYM13" s="826"/>
      <c r="PYN13" s="826"/>
      <c r="PYO13" s="826"/>
      <c r="PYP13" s="826"/>
      <c r="PYQ13" s="826"/>
      <c r="PYR13" s="826"/>
      <c r="PYS13" s="826"/>
      <c r="PYT13" s="826"/>
      <c r="PYU13" s="826"/>
      <c r="PYV13" s="826"/>
      <c r="PYW13" s="826"/>
      <c r="PYX13" s="826"/>
      <c r="PYY13" s="826"/>
      <c r="PYZ13" s="826"/>
      <c r="PZA13" s="826"/>
      <c r="PZB13" s="826"/>
      <c r="PZC13" s="826"/>
      <c r="PZD13" s="826"/>
      <c r="PZE13" s="826"/>
      <c r="PZF13" s="826"/>
      <c r="PZG13" s="826"/>
      <c r="PZH13" s="826"/>
      <c r="PZI13" s="826"/>
      <c r="PZJ13" s="826"/>
      <c r="PZK13" s="826"/>
      <c r="PZL13" s="826"/>
      <c r="PZM13" s="826"/>
      <c r="PZN13" s="826"/>
      <c r="PZO13" s="826"/>
      <c r="PZP13" s="826"/>
      <c r="PZQ13" s="826"/>
      <c r="PZR13" s="826"/>
      <c r="PZS13" s="826"/>
      <c r="PZT13" s="826"/>
      <c r="PZU13" s="826"/>
      <c r="PZV13" s="826"/>
      <c r="PZW13" s="826"/>
      <c r="PZX13" s="826"/>
      <c r="PZY13" s="826"/>
      <c r="PZZ13" s="826"/>
      <c r="QAA13" s="826"/>
      <c r="QAB13" s="826"/>
      <c r="QAC13" s="826"/>
      <c r="QAD13" s="826"/>
      <c r="QAE13" s="826"/>
      <c r="QAF13" s="826"/>
      <c r="QAG13" s="826"/>
      <c r="QAH13" s="826"/>
      <c r="QAI13" s="826"/>
      <c r="QAJ13" s="826"/>
      <c r="QAK13" s="826"/>
      <c r="QAL13" s="826"/>
      <c r="QAM13" s="826"/>
      <c r="QAN13" s="826"/>
      <c r="QAO13" s="826"/>
      <c r="QAP13" s="826"/>
      <c r="QAQ13" s="826"/>
      <c r="QAR13" s="826"/>
      <c r="QAS13" s="826"/>
      <c r="QAT13" s="826"/>
      <c r="QAU13" s="826"/>
      <c r="QAV13" s="826"/>
      <c r="QAW13" s="826"/>
      <c r="QAX13" s="826"/>
      <c r="QAY13" s="826"/>
      <c r="QAZ13" s="826"/>
      <c r="QBA13" s="826"/>
      <c r="QBB13" s="826"/>
      <c r="QBC13" s="826"/>
      <c r="QBD13" s="826"/>
      <c r="QBE13" s="826"/>
      <c r="QBF13" s="826"/>
      <c r="QBG13" s="826"/>
      <c r="QBH13" s="826"/>
      <c r="QBI13" s="826"/>
      <c r="QBJ13" s="826"/>
      <c r="QBK13" s="826"/>
      <c r="QBL13" s="826"/>
      <c r="QBM13" s="826"/>
      <c r="QBN13" s="826"/>
      <c r="QBO13" s="826"/>
      <c r="QBP13" s="826"/>
      <c r="QBQ13" s="826"/>
      <c r="QBR13" s="826"/>
      <c r="QBS13" s="826"/>
      <c r="QBT13" s="826"/>
      <c r="QBU13" s="826"/>
      <c r="QBV13" s="826"/>
      <c r="QBW13" s="826"/>
      <c r="QBX13" s="826"/>
      <c r="QBY13" s="826"/>
      <c r="QBZ13" s="826"/>
      <c r="QCA13" s="826"/>
      <c r="QCB13" s="826"/>
      <c r="QCC13" s="826"/>
      <c r="QCD13" s="826"/>
      <c r="QCE13" s="826"/>
      <c r="QCF13" s="826"/>
      <c r="QCG13" s="826"/>
      <c r="QCH13" s="826"/>
      <c r="QCI13" s="826"/>
      <c r="QCJ13" s="826"/>
      <c r="QCK13" s="826"/>
      <c r="QCL13" s="826"/>
      <c r="QCM13" s="826"/>
      <c r="QCN13" s="826"/>
      <c r="QCO13" s="826"/>
      <c r="QCP13" s="826"/>
      <c r="QCQ13" s="826"/>
      <c r="QCR13" s="826"/>
      <c r="QCS13" s="826"/>
      <c r="QCT13" s="826"/>
      <c r="QCU13" s="826"/>
      <c r="QCV13" s="826"/>
      <c r="QCW13" s="826"/>
      <c r="QCX13" s="826"/>
      <c r="QCY13" s="826"/>
      <c r="QCZ13" s="826"/>
      <c r="QDA13" s="826"/>
      <c r="QDB13" s="826"/>
      <c r="QDC13" s="826"/>
      <c r="QDD13" s="826"/>
      <c r="QDE13" s="826"/>
      <c r="QDF13" s="826"/>
      <c r="QDG13" s="826"/>
      <c r="QDH13" s="826"/>
      <c r="QDI13" s="826"/>
      <c r="QDJ13" s="826"/>
      <c r="QDK13" s="826"/>
      <c r="QDL13" s="826"/>
      <c r="QDM13" s="826"/>
      <c r="QDN13" s="826"/>
      <c r="QDO13" s="826"/>
      <c r="QDP13" s="826"/>
      <c r="QDQ13" s="826"/>
      <c r="QDR13" s="826"/>
      <c r="QDS13" s="826"/>
      <c r="QDT13" s="826"/>
      <c r="QDU13" s="826"/>
      <c r="QDV13" s="826"/>
      <c r="QDW13" s="826"/>
      <c r="QDX13" s="826"/>
      <c r="QDY13" s="826"/>
      <c r="QDZ13" s="826"/>
      <c r="QEA13" s="826"/>
      <c r="QEB13" s="826"/>
      <c r="QEC13" s="826"/>
      <c r="QED13" s="826"/>
      <c r="QEE13" s="826"/>
      <c r="QEF13" s="826"/>
      <c r="QEG13" s="826"/>
      <c r="QEH13" s="826"/>
      <c r="QEI13" s="826"/>
      <c r="QEJ13" s="826"/>
      <c r="QEK13" s="826"/>
      <c r="QEL13" s="826"/>
      <c r="QEM13" s="826"/>
      <c r="QEN13" s="826"/>
      <c r="QEO13" s="826"/>
      <c r="QEP13" s="826"/>
      <c r="QEQ13" s="826"/>
      <c r="QER13" s="826"/>
      <c r="QES13" s="826"/>
      <c r="QET13" s="826"/>
      <c r="QEU13" s="826"/>
      <c r="QEV13" s="826"/>
      <c r="QEW13" s="826"/>
      <c r="QEX13" s="826"/>
      <c r="QEY13" s="826"/>
      <c r="QEZ13" s="826"/>
      <c r="QFA13" s="826"/>
      <c r="QFB13" s="826"/>
      <c r="QFC13" s="826"/>
      <c r="QFD13" s="826"/>
      <c r="QFE13" s="826"/>
      <c r="QFF13" s="826"/>
      <c r="QFG13" s="826"/>
      <c r="QFH13" s="826"/>
      <c r="QFI13" s="826"/>
      <c r="QFJ13" s="826"/>
      <c r="QFK13" s="826"/>
      <c r="QFL13" s="826"/>
      <c r="QFM13" s="826"/>
      <c r="QFN13" s="826"/>
      <c r="QFO13" s="826"/>
      <c r="QFP13" s="826"/>
      <c r="QFQ13" s="826"/>
      <c r="QFR13" s="826"/>
      <c r="QFS13" s="826"/>
      <c r="QFT13" s="826"/>
      <c r="QFU13" s="826"/>
      <c r="QFV13" s="826"/>
      <c r="QFW13" s="826"/>
      <c r="QFX13" s="826"/>
      <c r="QFY13" s="826"/>
      <c r="QFZ13" s="826"/>
      <c r="QGA13" s="826"/>
      <c r="QGB13" s="826"/>
      <c r="QGC13" s="826"/>
      <c r="QGD13" s="826"/>
      <c r="QGE13" s="826"/>
      <c r="QGF13" s="826"/>
      <c r="QGG13" s="826"/>
      <c r="QGH13" s="826"/>
      <c r="QGI13" s="826"/>
      <c r="QGJ13" s="826"/>
      <c r="QGK13" s="826"/>
      <c r="QGL13" s="826"/>
      <c r="QGM13" s="826"/>
      <c r="QGN13" s="826"/>
      <c r="QGO13" s="826"/>
      <c r="QGP13" s="826"/>
      <c r="QGQ13" s="826"/>
      <c r="QGR13" s="826"/>
      <c r="QGS13" s="826"/>
      <c r="QGT13" s="826"/>
      <c r="QGU13" s="826"/>
      <c r="QGV13" s="826"/>
      <c r="QGW13" s="826"/>
      <c r="QGX13" s="826"/>
      <c r="QGY13" s="826"/>
      <c r="QGZ13" s="826"/>
      <c r="QHA13" s="826"/>
      <c r="QHB13" s="826"/>
      <c r="QHC13" s="826"/>
      <c r="QHD13" s="826"/>
      <c r="QHE13" s="826"/>
      <c r="QHF13" s="826"/>
      <c r="QHG13" s="826"/>
      <c r="QHH13" s="826"/>
      <c r="QHI13" s="826"/>
      <c r="QHJ13" s="826"/>
      <c r="QHK13" s="826"/>
      <c r="QHL13" s="826"/>
      <c r="QHM13" s="826"/>
      <c r="QHN13" s="826"/>
      <c r="QHO13" s="826"/>
      <c r="QHP13" s="826"/>
      <c r="QHQ13" s="826"/>
      <c r="QHR13" s="826"/>
      <c r="QHS13" s="826"/>
      <c r="QHT13" s="826"/>
      <c r="QHU13" s="826"/>
      <c r="QHV13" s="826"/>
      <c r="QHW13" s="826"/>
      <c r="QHX13" s="826"/>
      <c r="QHY13" s="826"/>
      <c r="QHZ13" s="826"/>
      <c r="QIA13" s="826"/>
      <c r="QIB13" s="826"/>
      <c r="QIC13" s="826"/>
      <c r="QID13" s="826"/>
      <c r="QIE13" s="826"/>
      <c r="QIF13" s="826"/>
      <c r="QIG13" s="826"/>
      <c r="QIH13" s="826"/>
      <c r="QII13" s="826"/>
      <c r="QIJ13" s="826"/>
      <c r="QIK13" s="826"/>
      <c r="QIL13" s="826"/>
      <c r="QIM13" s="826"/>
      <c r="QIN13" s="826"/>
      <c r="QIO13" s="826"/>
      <c r="QIP13" s="826"/>
      <c r="QIQ13" s="826"/>
      <c r="QIR13" s="826"/>
      <c r="QIS13" s="826"/>
      <c r="QIT13" s="826"/>
      <c r="QIU13" s="826"/>
      <c r="QIV13" s="826"/>
      <c r="QIW13" s="826"/>
      <c r="QIX13" s="826"/>
      <c r="QIY13" s="826"/>
      <c r="QIZ13" s="826"/>
      <c r="QJA13" s="826"/>
      <c r="QJB13" s="826"/>
      <c r="QJC13" s="826"/>
      <c r="QJD13" s="826"/>
      <c r="QJE13" s="826"/>
      <c r="QJF13" s="826"/>
      <c r="QJG13" s="826"/>
      <c r="QJH13" s="826"/>
      <c r="QJI13" s="826"/>
      <c r="QJJ13" s="826"/>
      <c r="QJK13" s="826"/>
      <c r="QJL13" s="826"/>
      <c r="QJM13" s="826"/>
      <c r="QJN13" s="826"/>
      <c r="QJO13" s="826"/>
      <c r="QJP13" s="826"/>
      <c r="QJQ13" s="826"/>
      <c r="QJR13" s="826"/>
      <c r="QJS13" s="826"/>
      <c r="QJT13" s="826"/>
      <c r="QJU13" s="826"/>
      <c r="QJV13" s="826"/>
      <c r="QJW13" s="826"/>
      <c r="QJX13" s="826"/>
      <c r="QJY13" s="826"/>
      <c r="QJZ13" s="826"/>
      <c r="QKA13" s="826"/>
      <c r="QKB13" s="826"/>
      <c r="QKC13" s="826"/>
      <c r="QKD13" s="826"/>
      <c r="QKE13" s="826"/>
      <c r="QKF13" s="826"/>
      <c r="QKG13" s="826"/>
      <c r="QKH13" s="826"/>
      <c r="QKI13" s="826"/>
      <c r="QKJ13" s="826"/>
      <c r="QKK13" s="826"/>
      <c r="QKL13" s="826"/>
      <c r="QKM13" s="826"/>
      <c r="QKN13" s="826"/>
      <c r="QKO13" s="826"/>
      <c r="QKP13" s="826"/>
      <c r="QKQ13" s="826"/>
      <c r="QKR13" s="826"/>
      <c r="QKS13" s="826"/>
      <c r="QKT13" s="826"/>
      <c r="QKU13" s="826"/>
      <c r="QKV13" s="826"/>
      <c r="QKW13" s="826"/>
      <c r="QKX13" s="826"/>
      <c r="QKY13" s="826"/>
      <c r="QKZ13" s="826"/>
      <c r="QLA13" s="826"/>
      <c r="QLB13" s="826"/>
      <c r="QLC13" s="826"/>
      <c r="QLD13" s="826"/>
      <c r="QLE13" s="826"/>
      <c r="QLF13" s="826"/>
      <c r="QLG13" s="826"/>
      <c r="QLH13" s="826"/>
      <c r="QLI13" s="826"/>
      <c r="QLJ13" s="826"/>
      <c r="QLK13" s="826"/>
      <c r="QLL13" s="826"/>
      <c r="QLM13" s="826"/>
      <c r="QLN13" s="826"/>
      <c r="QLO13" s="826"/>
      <c r="QLP13" s="826"/>
      <c r="QLQ13" s="826"/>
      <c r="QLR13" s="826"/>
      <c r="QLS13" s="826"/>
      <c r="QLT13" s="826"/>
      <c r="QLU13" s="826"/>
      <c r="QLV13" s="826"/>
      <c r="QLW13" s="826"/>
      <c r="QLX13" s="826"/>
      <c r="QLY13" s="826"/>
      <c r="QLZ13" s="826"/>
      <c r="QMA13" s="826"/>
      <c r="QMB13" s="826"/>
      <c r="QMC13" s="826"/>
      <c r="QMD13" s="826"/>
      <c r="QME13" s="826"/>
      <c r="QMF13" s="826"/>
      <c r="QMG13" s="826"/>
      <c r="QMH13" s="826"/>
      <c r="QMI13" s="826"/>
      <c r="QMJ13" s="826"/>
      <c r="QMK13" s="826"/>
      <c r="QML13" s="826"/>
      <c r="QMM13" s="826"/>
      <c r="QMN13" s="826"/>
      <c r="QMO13" s="826"/>
      <c r="QMP13" s="826"/>
      <c r="QMQ13" s="826"/>
      <c r="QMR13" s="826"/>
      <c r="QMS13" s="826"/>
      <c r="QMT13" s="826"/>
      <c r="QMU13" s="826"/>
      <c r="QMV13" s="826"/>
      <c r="QMW13" s="826"/>
      <c r="QMX13" s="826"/>
      <c r="QMY13" s="826"/>
      <c r="QMZ13" s="826"/>
      <c r="QNA13" s="826"/>
      <c r="QNB13" s="826"/>
      <c r="QNC13" s="826"/>
      <c r="QND13" s="826"/>
      <c r="QNE13" s="826"/>
      <c r="QNF13" s="826"/>
      <c r="QNG13" s="826"/>
      <c r="QNH13" s="826"/>
      <c r="QNI13" s="826"/>
      <c r="QNJ13" s="826"/>
      <c r="QNK13" s="826"/>
      <c r="QNL13" s="826"/>
      <c r="QNM13" s="826"/>
      <c r="QNN13" s="826"/>
      <c r="QNO13" s="826"/>
      <c r="QNP13" s="826"/>
      <c r="QNQ13" s="826"/>
      <c r="QNR13" s="826"/>
      <c r="QNS13" s="826"/>
      <c r="QNT13" s="826"/>
      <c r="QNU13" s="826"/>
      <c r="QNV13" s="826"/>
      <c r="QNW13" s="826"/>
      <c r="QNX13" s="826"/>
      <c r="QNY13" s="826"/>
      <c r="QNZ13" s="826"/>
      <c r="QOA13" s="826"/>
      <c r="QOB13" s="826"/>
      <c r="QOC13" s="826"/>
      <c r="QOD13" s="826"/>
      <c r="QOE13" s="826"/>
      <c r="QOF13" s="826"/>
      <c r="QOG13" s="826"/>
      <c r="QOH13" s="826"/>
      <c r="QOI13" s="826"/>
      <c r="QOJ13" s="826"/>
      <c r="QOK13" s="826"/>
      <c r="QOL13" s="826"/>
      <c r="QOM13" s="826"/>
      <c r="QON13" s="826"/>
      <c r="QOO13" s="826"/>
      <c r="QOP13" s="826"/>
      <c r="QOQ13" s="826"/>
      <c r="QOR13" s="826"/>
      <c r="QOS13" s="826"/>
      <c r="QOT13" s="826"/>
      <c r="QOU13" s="826"/>
      <c r="QOV13" s="826"/>
      <c r="QOW13" s="826"/>
      <c r="QOX13" s="826"/>
      <c r="QOY13" s="826"/>
      <c r="QOZ13" s="826"/>
      <c r="QPA13" s="826"/>
      <c r="QPB13" s="826"/>
      <c r="QPC13" s="826"/>
      <c r="QPD13" s="826"/>
      <c r="QPE13" s="826"/>
      <c r="QPF13" s="826"/>
      <c r="QPG13" s="826"/>
      <c r="QPH13" s="826"/>
      <c r="QPI13" s="826"/>
      <c r="QPJ13" s="826"/>
      <c r="QPK13" s="826"/>
      <c r="QPL13" s="826"/>
      <c r="QPM13" s="826"/>
      <c r="QPN13" s="826"/>
      <c r="QPO13" s="826"/>
      <c r="QPP13" s="826"/>
      <c r="QPQ13" s="826"/>
      <c r="QPR13" s="826"/>
      <c r="QPS13" s="826"/>
      <c r="QPT13" s="826"/>
      <c r="QPU13" s="826"/>
      <c r="QPV13" s="826"/>
      <c r="QPW13" s="826"/>
      <c r="QPX13" s="826"/>
      <c r="QPY13" s="826"/>
      <c r="QPZ13" s="826"/>
      <c r="QQA13" s="826"/>
      <c r="QQB13" s="826"/>
      <c r="QQC13" s="826"/>
      <c r="QQD13" s="826"/>
      <c r="QQE13" s="826"/>
      <c r="QQF13" s="826"/>
      <c r="QQG13" s="826"/>
      <c r="QQH13" s="826"/>
      <c r="QQI13" s="826"/>
      <c r="QQJ13" s="826"/>
      <c r="QQK13" s="826"/>
      <c r="QQL13" s="826"/>
      <c r="QQM13" s="826"/>
      <c r="QQN13" s="826"/>
      <c r="QQO13" s="826"/>
      <c r="QQP13" s="826"/>
      <c r="QQQ13" s="826"/>
      <c r="QQR13" s="826"/>
      <c r="QQS13" s="826"/>
      <c r="QQT13" s="826"/>
      <c r="QQU13" s="826"/>
      <c r="QQV13" s="826"/>
      <c r="QQW13" s="826"/>
      <c r="QQX13" s="826"/>
      <c r="QQY13" s="826"/>
      <c r="QQZ13" s="826"/>
      <c r="QRA13" s="826"/>
      <c r="QRB13" s="826"/>
      <c r="QRC13" s="826"/>
      <c r="QRD13" s="826"/>
      <c r="QRE13" s="826"/>
      <c r="QRF13" s="826"/>
      <c r="QRG13" s="826"/>
      <c r="QRH13" s="826"/>
      <c r="QRI13" s="826"/>
      <c r="QRJ13" s="826"/>
      <c r="QRK13" s="826"/>
      <c r="QRL13" s="826"/>
      <c r="QRM13" s="826"/>
      <c r="QRN13" s="826"/>
      <c r="QRO13" s="826"/>
      <c r="QRP13" s="826"/>
      <c r="QRQ13" s="826"/>
      <c r="QRR13" s="826"/>
      <c r="QRS13" s="826"/>
      <c r="QRT13" s="826"/>
      <c r="QRU13" s="826"/>
      <c r="QRV13" s="826"/>
      <c r="QRW13" s="826"/>
      <c r="QRX13" s="826"/>
      <c r="QRY13" s="826"/>
      <c r="QRZ13" s="826"/>
      <c r="QSA13" s="826"/>
      <c r="QSB13" s="826"/>
      <c r="QSC13" s="826"/>
      <c r="QSD13" s="826"/>
      <c r="QSE13" s="826"/>
      <c r="QSF13" s="826"/>
      <c r="QSG13" s="826"/>
      <c r="QSH13" s="826"/>
      <c r="QSI13" s="826"/>
      <c r="QSJ13" s="826"/>
      <c r="QSK13" s="826"/>
      <c r="QSL13" s="826"/>
      <c r="QSM13" s="826"/>
      <c r="QSN13" s="826"/>
      <c r="QSO13" s="826"/>
      <c r="QSP13" s="826"/>
      <c r="QSQ13" s="826"/>
      <c r="QSR13" s="826"/>
      <c r="QSS13" s="826"/>
      <c r="QST13" s="826"/>
      <c r="QSU13" s="826"/>
      <c r="QSV13" s="826"/>
      <c r="QSW13" s="826"/>
      <c r="QSX13" s="826"/>
      <c r="QSY13" s="826"/>
      <c r="QSZ13" s="826"/>
      <c r="QTA13" s="826"/>
      <c r="QTB13" s="826"/>
      <c r="QTC13" s="826"/>
      <c r="QTD13" s="826"/>
      <c r="QTE13" s="826"/>
      <c r="QTF13" s="826"/>
      <c r="QTG13" s="826"/>
      <c r="QTH13" s="826"/>
      <c r="QTI13" s="826"/>
      <c r="QTJ13" s="826"/>
      <c r="QTK13" s="826"/>
      <c r="QTL13" s="826"/>
      <c r="QTM13" s="826"/>
      <c r="QTN13" s="826"/>
      <c r="QTO13" s="826"/>
      <c r="QTP13" s="826"/>
      <c r="QTQ13" s="826"/>
      <c r="QTR13" s="826"/>
      <c r="QTS13" s="826"/>
      <c r="QTT13" s="826"/>
      <c r="QTU13" s="826"/>
      <c r="QTV13" s="826"/>
      <c r="QTW13" s="826"/>
      <c r="QTX13" s="826"/>
      <c r="QTY13" s="826"/>
      <c r="QTZ13" s="826"/>
      <c r="QUA13" s="826"/>
      <c r="QUB13" s="826"/>
      <c r="QUC13" s="826"/>
      <c r="QUD13" s="826"/>
      <c r="QUE13" s="826"/>
      <c r="QUF13" s="826"/>
      <c r="QUG13" s="826"/>
      <c r="QUH13" s="826"/>
      <c r="QUI13" s="826"/>
      <c r="QUJ13" s="826"/>
      <c r="QUK13" s="826"/>
      <c r="QUL13" s="826"/>
      <c r="QUM13" s="826"/>
      <c r="QUN13" s="826"/>
      <c r="QUO13" s="826"/>
      <c r="QUP13" s="826"/>
      <c r="QUQ13" s="826"/>
      <c r="QUR13" s="826"/>
      <c r="QUS13" s="826"/>
      <c r="QUT13" s="826"/>
      <c r="QUU13" s="826"/>
      <c r="QUV13" s="826"/>
      <c r="QUW13" s="826"/>
      <c r="QUX13" s="826"/>
      <c r="QUY13" s="826"/>
      <c r="QUZ13" s="826"/>
      <c r="QVA13" s="826"/>
      <c r="QVB13" s="826"/>
      <c r="QVC13" s="826"/>
      <c r="QVD13" s="826"/>
      <c r="QVE13" s="826"/>
      <c r="QVF13" s="826"/>
      <c r="QVG13" s="826"/>
      <c r="QVH13" s="826"/>
      <c r="QVI13" s="826"/>
      <c r="QVJ13" s="826"/>
      <c r="QVK13" s="826"/>
      <c r="QVL13" s="826"/>
      <c r="QVM13" s="826"/>
      <c r="QVN13" s="826"/>
      <c r="QVO13" s="826"/>
      <c r="QVP13" s="826"/>
      <c r="QVQ13" s="826"/>
      <c r="QVR13" s="826"/>
      <c r="QVS13" s="826"/>
      <c r="QVT13" s="826"/>
      <c r="QVU13" s="826"/>
      <c r="QVV13" s="826"/>
      <c r="QVW13" s="826"/>
      <c r="QVX13" s="826"/>
      <c r="QVY13" s="826"/>
      <c r="QVZ13" s="826"/>
      <c r="QWA13" s="826"/>
      <c r="QWB13" s="826"/>
      <c r="QWC13" s="826"/>
      <c r="QWD13" s="826"/>
      <c r="QWE13" s="826"/>
      <c r="QWF13" s="826"/>
      <c r="QWG13" s="826"/>
      <c r="QWH13" s="826"/>
      <c r="QWI13" s="826"/>
      <c r="QWJ13" s="826"/>
      <c r="QWK13" s="826"/>
      <c r="QWL13" s="826"/>
      <c r="QWM13" s="826"/>
      <c r="QWN13" s="826"/>
      <c r="QWO13" s="826"/>
      <c r="QWP13" s="826"/>
      <c r="QWQ13" s="826"/>
      <c r="QWR13" s="826"/>
      <c r="QWS13" s="826"/>
      <c r="QWT13" s="826"/>
      <c r="QWU13" s="826"/>
      <c r="QWV13" s="826"/>
      <c r="QWW13" s="826"/>
      <c r="QWX13" s="826"/>
      <c r="QWY13" s="826"/>
      <c r="QWZ13" s="826"/>
      <c r="QXA13" s="826"/>
      <c r="QXB13" s="826"/>
      <c r="QXC13" s="826"/>
      <c r="QXD13" s="826"/>
      <c r="QXE13" s="826"/>
      <c r="QXF13" s="826"/>
      <c r="QXG13" s="826"/>
      <c r="QXH13" s="826"/>
      <c r="QXI13" s="826"/>
      <c r="QXJ13" s="826"/>
      <c r="QXK13" s="826"/>
      <c r="QXL13" s="826"/>
      <c r="QXM13" s="826"/>
      <c r="QXN13" s="826"/>
      <c r="QXO13" s="826"/>
      <c r="QXP13" s="826"/>
      <c r="QXQ13" s="826"/>
      <c r="QXR13" s="826"/>
      <c r="QXS13" s="826"/>
      <c r="QXT13" s="826"/>
      <c r="QXU13" s="826"/>
      <c r="QXV13" s="826"/>
      <c r="QXW13" s="826"/>
      <c r="QXX13" s="826"/>
      <c r="QXY13" s="826"/>
      <c r="QXZ13" s="826"/>
      <c r="QYA13" s="826"/>
      <c r="QYB13" s="826"/>
      <c r="QYC13" s="826"/>
      <c r="QYD13" s="826"/>
      <c r="QYE13" s="826"/>
      <c r="QYF13" s="826"/>
      <c r="QYG13" s="826"/>
      <c r="QYH13" s="826"/>
      <c r="QYI13" s="826"/>
      <c r="QYJ13" s="826"/>
      <c r="QYK13" s="826"/>
      <c r="QYL13" s="826"/>
      <c r="QYM13" s="826"/>
      <c r="QYN13" s="826"/>
      <c r="QYO13" s="826"/>
      <c r="QYP13" s="826"/>
      <c r="QYQ13" s="826"/>
      <c r="QYR13" s="826"/>
      <c r="QYS13" s="826"/>
      <c r="QYT13" s="826"/>
      <c r="QYU13" s="826"/>
      <c r="QYV13" s="826"/>
      <c r="QYW13" s="826"/>
      <c r="QYX13" s="826"/>
      <c r="QYY13" s="826"/>
      <c r="QYZ13" s="826"/>
      <c r="QZA13" s="826"/>
      <c r="QZB13" s="826"/>
      <c r="QZC13" s="826"/>
      <c r="QZD13" s="826"/>
      <c r="QZE13" s="826"/>
      <c r="QZF13" s="826"/>
      <c r="QZG13" s="826"/>
      <c r="QZH13" s="826"/>
      <c r="QZI13" s="826"/>
      <c r="QZJ13" s="826"/>
      <c r="QZK13" s="826"/>
      <c r="QZL13" s="826"/>
      <c r="QZM13" s="826"/>
      <c r="QZN13" s="826"/>
      <c r="QZO13" s="826"/>
      <c r="QZP13" s="826"/>
      <c r="QZQ13" s="826"/>
      <c r="QZR13" s="826"/>
      <c r="QZS13" s="826"/>
      <c r="QZT13" s="826"/>
      <c r="QZU13" s="826"/>
      <c r="QZV13" s="826"/>
      <c r="QZW13" s="826"/>
      <c r="QZX13" s="826"/>
      <c r="QZY13" s="826"/>
      <c r="QZZ13" s="826"/>
      <c r="RAA13" s="826"/>
      <c r="RAB13" s="826"/>
      <c r="RAC13" s="826"/>
      <c r="RAD13" s="826"/>
      <c r="RAE13" s="826"/>
      <c r="RAF13" s="826"/>
      <c r="RAG13" s="826"/>
      <c r="RAH13" s="826"/>
      <c r="RAI13" s="826"/>
      <c r="RAJ13" s="826"/>
      <c r="RAK13" s="826"/>
      <c r="RAL13" s="826"/>
      <c r="RAM13" s="826"/>
      <c r="RAN13" s="826"/>
      <c r="RAO13" s="826"/>
      <c r="RAP13" s="826"/>
      <c r="RAQ13" s="826"/>
      <c r="RAR13" s="826"/>
      <c r="RAS13" s="826"/>
      <c r="RAT13" s="826"/>
      <c r="RAU13" s="826"/>
      <c r="RAV13" s="826"/>
      <c r="RAW13" s="826"/>
      <c r="RAX13" s="826"/>
      <c r="RAY13" s="826"/>
      <c r="RAZ13" s="826"/>
      <c r="RBA13" s="826"/>
      <c r="RBB13" s="826"/>
      <c r="RBC13" s="826"/>
      <c r="RBD13" s="826"/>
      <c r="RBE13" s="826"/>
      <c r="RBF13" s="826"/>
      <c r="RBG13" s="826"/>
      <c r="RBH13" s="826"/>
      <c r="RBI13" s="826"/>
      <c r="RBJ13" s="826"/>
      <c r="RBK13" s="826"/>
      <c r="RBL13" s="826"/>
      <c r="RBM13" s="826"/>
      <c r="RBN13" s="826"/>
      <c r="RBO13" s="826"/>
      <c r="RBP13" s="826"/>
      <c r="RBQ13" s="826"/>
      <c r="RBR13" s="826"/>
      <c r="RBS13" s="826"/>
      <c r="RBT13" s="826"/>
      <c r="RBU13" s="826"/>
      <c r="RBV13" s="826"/>
      <c r="RBW13" s="826"/>
      <c r="RBX13" s="826"/>
      <c r="RBY13" s="826"/>
      <c r="RBZ13" s="826"/>
      <c r="RCA13" s="826"/>
      <c r="RCB13" s="826"/>
      <c r="RCC13" s="826"/>
      <c r="RCD13" s="826"/>
      <c r="RCE13" s="826"/>
      <c r="RCF13" s="826"/>
      <c r="RCG13" s="826"/>
      <c r="RCH13" s="826"/>
      <c r="RCI13" s="826"/>
      <c r="RCJ13" s="826"/>
      <c r="RCK13" s="826"/>
      <c r="RCL13" s="826"/>
      <c r="RCM13" s="826"/>
      <c r="RCN13" s="826"/>
      <c r="RCO13" s="826"/>
      <c r="RCP13" s="826"/>
      <c r="RCQ13" s="826"/>
      <c r="RCR13" s="826"/>
      <c r="RCS13" s="826"/>
      <c r="RCT13" s="826"/>
      <c r="RCU13" s="826"/>
      <c r="RCV13" s="826"/>
      <c r="RCW13" s="826"/>
      <c r="RCX13" s="826"/>
      <c r="RCY13" s="826"/>
      <c r="RCZ13" s="826"/>
      <c r="RDA13" s="826"/>
      <c r="RDB13" s="826"/>
      <c r="RDC13" s="826"/>
      <c r="RDD13" s="826"/>
      <c r="RDE13" s="826"/>
      <c r="RDF13" s="826"/>
      <c r="RDG13" s="826"/>
      <c r="RDH13" s="826"/>
      <c r="RDI13" s="826"/>
      <c r="RDJ13" s="826"/>
      <c r="RDK13" s="826"/>
      <c r="RDL13" s="826"/>
      <c r="RDM13" s="826"/>
      <c r="RDN13" s="826"/>
      <c r="RDO13" s="826"/>
      <c r="RDP13" s="826"/>
      <c r="RDQ13" s="826"/>
      <c r="RDR13" s="826"/>
      <c r="RDS13" s="826"/>
      <c r="RDT13" s="826"/>
      <c r="RDU13" s="826"/>
      <c r="RDV13" s="826"/>
      <c r="RDW13" s="826"/>
      <c r="RDX13" s="826"/>
      <c r="RDY13" s="826"/>
      <c r="RDZ13" s="826"/>
      <c r="REA13" s="826"/>
      <c r="REB13" s="826"/>
      <c r="REC13" s="826"/>
      <c r="RED13" s="826"/>
      <c r="REE13" s="826"/>
      <c r="REF13" s="826"/>
      <c r="REG13" s="826"/>
      <c r="REH13" s="826"/>
      <c r="REI13" s="826"/>
      <c r="REJ13" s="826"/>
      <c r="REK13" s="826"/>
      <c r="REL13" s="826"/>
      <c r="REM13" s="826"/>
      <c r="REN13" s="826"/>
      <c r="REO13" s="826"/>
      <c r="REP13" s="826"/>
      <c r="REQ13" s="826"/>
      <c r="RER13" s="826"/>
      <c r="RES13" s="826"/>
      <c r="RET13" s="826"/>
      <c r="REU13" s="826"/>
      <c r="REV13" s="826"/>
      <c r="REW13" s="826"/>
      <c r="REX13" s="826"/>
      <c r="REY13" s="826"/>
      <c r="REZ13" s="826"/>
      <c r="RFA13" s="826"/>
      <c r="RFB13" s="826"/>
      <c r="RFC13" s="826"/>
      <c r="RFD13" s="826"/>
      <c r="RFE13" s="826"/>
      <c r="RFF13" s="826"/>
      <c r="RFG13" s="826"/>
      <c r="RFH13" s="826"/>
      <c r="RFI13" s="826"/>
      <c r="RFJ13" s="826"/>
      <c r="RFK13" s="826"/>
      <c r="RFL13" s="826"/>
      <c r="RFM13" s="826"/>
      <c r="RFN13" s="826"/>
      <c r="RFO13" s="826"/>
      <c r="RFP13" s="826"/>
      <c r="RFQ13" s="826"/>
      <c r="RFR13" s="826"/>
      <c r="RFS13" s="826"/>
      <c r="RFT13" s="826"/>
      <c r="RFU13" s="826"/>
      <c r="RFV13" s="826"/>
      <c r="RFW13" s="826"/>
      <c r="RFX13" s="826"/>
      <c r="RFY13" s="826"/>
      <c r="RFZ13" s="826"/>
      <c r="RGA13" s="826"/>
      <c r="RGB13" s="826"/>
      <c r="RGC13" s="826"/>
      <c r="RGD13" s="826"/>
      <c r="RGE13" s="826"/>
      <c r="RGF13" s="826"/>
      <c r="RGG13" s="826"/>
      <c r="RGH13" s="826"/>
      <c r="RGI13" s="826"/>
      <c r="RGJ13" s="826"/>
      <c r="RGK13" s="826"/>
      <c r="RGL13" s="826"/>
      <c r="RGM13" s="826"/>
      <c r="RGN13" s="826"/>
      <c r="RGO13" s="826"/>
      <c r="RGP13" s="826"/>
      <c r="RGQ13" s="826"/>
      <c r="RGR13" s="826"/>
      <c r="RGS13" s="826"/>
      <c r="RGT13" s="826"/>
      <c r="RGU13" s="826"/>
      <c r="RGV13" s="826"/>
      <c r="RGW13" s="826"/>
      <c r="RGX13" s="826"/>
      <c r="RGY13" s="826"/>
      <c r="RGZ13" s="826"/>
      <c r="RHA13" s="826"/>
      <c r="RHB13" s="826"/>
      <c r="RHC13" s="826"/>
      <c r="RHD13" s="826"/>
      <c r="RHE13" s="826"/>
      <c r="RHF13" s="826"/>
      <c r="RHG13" s="826"/>
      <c r="RHH13" s="826"/>
      <c r="RHI13" s="826"/>
      <c r="RHJ13" s="826"/>
      <c r="RHK13" s="826"/>
      <c r="RHL13" s="826"/>
      <c r="RHM13" s="826"/>
      <c r="RHN13" s="826"/>
      <c r="RHO13" s="826"/>
      <c r="RHP13" s="826"/>
      <c r="RHQ13" s="826"/>
      <c r="RHR13" s="826"/>
      <c r="RHS13" s="826"/>
      <c r="RHT13" s="826"/>
      <c r="RHU13" s="826"/>
      <c r="RHV13" s="826"/>
      <c r="RHW13" s="826"/>
      <c r="RHX13" s="826"/>
      <c r="RHY13" s="826"/>
      <c r="RHZ13" s="826"/>
      <c r="RIA13" s="826"/>
      <c r="RIB13" s="826"/>
      <c r="RIC13" s="826"/>
      <c r="RID13" s="826"/>
      <c r="RIE13" s="826"/>
      <c r="RIF13" s="826"/>
      <c r="RIG13" s="826"/>
      <c r="RIH13" s="826"/>
      <c r="RII13" s="826"/>
      <c r="RIJ13" s="826"/>
      <c r="RIK13" s="826"/>
      <c r="RIL13" s="826"/>
      <c r="RIM13" s="826"/>
      <c r="RIN13" s="826"/>
      <c r="RIO13" s="826"/>
      <c r="RIP13" s="826"/>
      <c r="RIQ13" s="826"/>
      <c r="RIR13" s="826"/>
      <c r="RIS13" s="826"/>
      <c r="RIT13" s="826"/>
      <c r="RIU13" s="826"/>
      <c r="RIV13" s="826"/>
      <c r="RIW13" s="826"/>
      <c r="RIX13" s="826"/>
      <c r="RIY13" s="826"/>
      <c r="RIZ13" s="826"/>
      <c r="RJA13" s="826"/>
      <c r="RJB13" s="826"/>
      <c r="RJC13" s="826"/>
      <c r="RJD13" s="826"/>
      <c r="RJE13" s="826"/>
      <c r="RJF13" s="826"/>
      <c r="RJG13" s="826"/>
      <c r="RJH13" s="826"/>
      <c r="RJI13" s="826"/>
      <c r="RJJ13" s="826"/>
      <c r="RJK13" s="826"/>
      <c r="RJL13" s="826"/>
      <c r="RJM13" s="826"/>
      <c r="RJN13" s="826"/>
      <c r="RJO13" s="826"/>
      <c r="RJP13" s="826"/>
      <c r="RJQ13" s="826"/>
      <c r="RJR13" s="826"/>
      <c r="RJS13" s="826"/>
      <c r="RJT13" s="826"/>
      <c r="RJU13" s="826"/>
      <c r="RJV13" s="826"/>
      <c r="RJW13" s="826"/>
      <c r="RJX13" s="826"/>
      <c r="RJY13" s="826"/>
      <c r="RJZ13" s="826"/>
      <c r="RKA13" s="826"/>
      <c r="RKB13" s="826"/>
      <c r="RKC13" s="826"/>
      <c r="RKD13" s="826"/>
      <c r="RKE13" s="826"/>
      <c r="RKF13" s="826"/>
      <c r="RKG13" s="826"/>
      <c r="RKH13" s="826"/>
      <c r="RKI13" s="826"/>
      <c r="RKJ13" s="826"/>
      <c r="RKK13" s="826"/>
      <c r="RKL13" s="826"/>
      <c r="RKM13" s="826"/>
      <c r="RKN13" s="826"/>
      <c r="RKO13" s="826"/>
      <c r="RKP13" s="826"/>
      <c r="RKQ13" s="826"/>
      <c r="RKR13" s="826"/>
      <c r="RKS13" s="826"/>
      <c r="RKT13" s="826"/>
      <c r="RKU13" s="826"/>
      <c r="RKV13" s="826"/>
      <c r="RKW13" s="826"/>
      <c r="RKX13" s="826"/>
      <c r="RKY13" s="826"/>
      <c r="RKZ13" s="826"/>
      <c r="RLA13" s="826"/>
      <c r="RLB13" s="826"/>
      <c r="RLC13" s="826"/>
      <c r="RLD13" s="826"/>
      <c r="RLE13" s="826"/>
      <c r="RLF13" s="826"/>
      <c r="RLG13" s="826"/>
      <c r="RLH13" s="826"/>
      <c r="RLI13" s="826"/>
      <c r="RLJ13" s="826"/>
      <c r="RLK13" s="826"/>
      <c r="RLL13" s="826"/>
      <c r="RLM13" s="826"/>
      <c r="RLN13" s="826"/>
      <c r="RLO13" s="826"/>
      <c r="RLP13" s="826"/>
      <c r="RLQ13" s="826"/>
      <c r="RLR13" s="826"/>
      <c r="RLS13" s="826"/>
      <c r="RLT13" s="826"/>
      <c r="RLU13" s="826"/>
      <c r="RLV13" s="826"/>
      <c r="RLW13" s="826"/>
      <c r="RLX13" s="826"/>
      <c r="RLY13" s="826"/>
      <c r="RLZ13" s="826"/>
      <c r="RMA13" s="826"/>
      <c r="RMB13" s="826"/>
      <c r="RMC13" s="826"/>
      <c r="RMD13" s="826"/>
      <c r="RME13" s="826"/>
      <c r="RMF13" s="826"/>
      <c r="RMG13" s="826"/>
      <c r="RMH13" s="826"/>
      <c r="RMI13" s="826"/>
      <c r="RMJ13" s="826"/>
      <c r="RMK13" s="826"/>
      <c r="RML13" s="826"/>
      <c r="RMM13" s="826"/>
      <c r="RMN13" s="826"/>
      <c r="RMO13" s="826"/>
      <c r="RMP13" s="826"/>
      <c r="RMQ13" s="826"/>
      <c r="RMR13" s="826"/>
      <c r="RMS13" s="826"/>
      <c r="RMT13" s="826"/>
      <c r="RMU13" s="826"/>
      <c r="RMV13" s="826"/>
      <c r="RMW13" s="826"/>
      <c r="RMX13" s="826"/>
      <c r="RMY13" s="826"/>
      <c r="RMZ13" s="826"/>
      <c r="RNA13" s="826"/>
      <c r="RNB13" s="826"/>
      <c r="RNC13" s="826"/>
      <c r="RND13" s="826"/>
      <c r="RNE13" s="826"/>
      <c r="RNF13" s="826"/>
      <c r="RNG13" s="826"/>
      <c r="RNH13" s="826"/>
      <c r="RNI13" s="826"/>
      <c r="RNJ13" s="826"/>
      <c r="RNK13" s="826"/>
      <c r="RNL13" s="826"/>
      <c r="RNM13" s="826"/>
      <c r="RNN13" s="826"/>
      <c r="RNO13" s="826"/>
      <c r="RNP13" s="826"/>
      <c r="RNQ13" s="826"/>
      <c r="RNR13" s="826"/>
      <c r="RNS13" s="826"/>
      <c r="RNT13" s="826"/>
      <c r="RNU13" s="826"/>
      <c r="RNV13" s="826"/>
      <c r="RNW13" s="826"/>
      <c r="RNX13" s="826"/>
      <c r="RNY13" s="826"/>
      <c r="RNZ13" s="826"/>
      <c r="ROA13" s="826"/>
      <c r="ROB13" s="826"/>
      <c r="ROC13" s="826"/>
      <c r="ROD13" s="826"/>
      <c r="ROE13" s="826"/>
      <c r="ROF13" s="826"/>
      <c r="ROG13" s="826"/>
      <c r="ROH13" s="826"/>
      <c r="ROI13" s="826"/>
      <c r="ROJ13" s="826"/>
      <c r="ROK13" s="826"/>
      <c r="ROL13" s="826"/>
      <c r="ROM13" s="826"/>
      <c r="RON13" s="826"/>
      <c r="ROO13" s="826"/>
      <c r="ROP13" s="826"/>
      <c r="ROQ13" s="826"/>
      <c r="ROR13" s="826"/>
      <c r="ROS13" s="826"/>
      <c r="ROT13" s="826"/>
      <c r="ROU13" s="826"/>
      <c r="ROV13" s="826"/>
      <c r="ROW13" s="826"/>
      <c r="ROX13" s="826"/>
      <c r="ROY13" s="826"/>
      <c r="ROZ13" s="826"/>
      <c r="RPA13" s="826"/>
      <c r="RPB13" s="826"/>
      <c r="RPC13" s="826"/>
      <c r="RPD13" s="826"/>
      <c r="RPE13" s="826"/>
      <c r="RPF13" s="826"/>
      <c r="RPG13" s="826"/>
      <c r="RPH13" s="826"/>
      <c r="RPI13" s="826"/>
      <c r="RPJ13" s="826"/>
      <c r="RPK13" s="826"/>
      <c r="RPL13" s="826"/>
      <c r="RPM13" s="826"/>
      <c r="RPN13" s="826"/>
      <c r="RPO13" s="826"/>
      <c r="RPP13" s="826"/>
      <c r="RPQ13" s="826"/>
      <c r="RPR13" s="826"/>
      <c r="RPS13" s="826"/>
      <c r="RPT13" s="826"/>
      <c r="RPU13" s="826"/>
      <c r="RPV13" s="826"/>
      <c r="RPW13" s="826"/>
      <c r="RPX13" s="826"/>
      <c r="RPY13" s="826"/>
      <c r="RPZ13" s="826"/>
      <c r="RQA13" s="826"/>
      <c r="RQB13" s="826"/>
      <c r="RQC13" s="826"/>
      <c r="RQD13" s="826"/>
      <c r="RQE13" s="826"/>
      <c r="RQF13" s="826"/>
      <c r="RQG13" s="826"/>
      <c r="RQH13" s="826"/>
      <c r="RQI13" s="826"/>
      <c r="RQJ13" s="826"/>
      <c r="RQK13" s="826"/>
      <c r="RQL13" s="826"/>
      <c r="RQM13" s="826"/>
      <c r="RQN13" s="826"/>
      <c r="RQO13" s="826"/>
      <c r="RQP13" s="826"/>
      <c r="RQQ13" s="826"/>
      <c r="RQR13" s="826"/>
      <c r="RQS13" s="826"/>
      <c r="RQT13" s="826"/>
      <c r="RQU13" s="826"/>
      <c r="RQV13" s="826"/>
      <c r="RQW13" s="826"/>
      <c r="RQX13" s="826"/>
      <c r="RQY13" s="826"/>
      <c r="RQZ13" s="826"/>
      <c r="RRA13" s="826"/>
      <c r="RRB13" s="826"/>
      <c r="RRC13" s="826"/>
      <c r="RRD13" s="826"/>
      <c r="RRE13" s="826"/>
      <c r="RRF13" s="826"/>
      <c r="RRG13" s="826"/>
      <c r="RRH13" s="826"/>
      <c r="RRI13" s="826"/>
      <c r="RRJ13" s="826"/>
      <c r="RRK13" s="826"/>
      <c r="RRL13" s="826"/>
      <c r="RRM13" s="826"/>
      <c r="RRN13" s="826"/>
      <c r="RRO13" s="826"/>
      <c r="RRP13" s="826"/>
      <c r="RRQ13" s="826"/>
      <c r="RRR13" s="826"/>
      <c r="RRS13" s="826"/>
      <c r="RRT13" s="826"/>
      <c r="RRU13" s="826"/>
      <c r="RRV13" s="826"/>
      <c r="RRW13" s="826"/>
      <c r="RRX13" s="826"/>
      <c r="RRY13" s="826"/>
      <c r="RRZ13" s="826"/>
      <c r="RSA13" s="826"/>
      <c r="RSB13" s="826"/>
      <c r="RSC13" s="826"/>
      <c r="RSD13" s="826"/>
      <c r="RSE13" s="826"/>
      <c r="RSF13" s="826"/>
      <c r="RSG13" s="826"/>
      <c r="RSH13" s="826"/>
      <c r="RSI13" s="826"/>
      <c r="RSJ13" s="826"/>
      <c r="RSK13" s="826"/>
      <c r="RSL13" s="826"/>
      <c r="RSM13" s="826"/>
      <c r="RSN13" s="826"/>
      <c r="RSO13" s="826"/>
      <c r="RSP13" s="826"/>
      <c r="RSQ13" s="826"/>
      <c r="RSR13" s="826"/>
      <c r="RSS13" s="826"/>
      <c r="RST13" s="826"/>
      <c r="RSU13" s="826"/>
      <c r="RSV13" s="826"/>
      <c r="RSW13" s="826"/>
      <c r="RSX13" s="826"/>
      <c r="RSY13" s="826"/>
      <c r="RSZ13" s="826"/>
      <c r="RTA13" s="826"/>
      <c r="RTB13" s="826"/>
      <c r="RTC13" s="826"/>
      <c r="RTD13" s="826"/>
      <c r="RTE13" s="826"/>
      <c r="RTF13" s="826"/>
      <c r="RTG13" s="826"/>
      <c r="RTH13" s="826"/>
      <c r="RTI13" s="826"/>
      <c r="RTJ13" s="826"/>
      <c r="RTK13" s="826"/>
      <c r="RTL13" s="826"/>
      <c r="RTM13" s="826"/>
      <c r="RTN13" s="826"/>
      <c r="RTO13" s="826"/>
      <c r="RTP13" s="826"/>
      <c r="RTQ13" s="826"/>
      <c r="RTR13" s="826"/>
      <c r="RTS13" s="826"/>
      <c r="RTT13" s="826"/>
      <c r="RTU13" s="826"/>
      <c r="RTV13" s="826"/>
      <c r="RTW13" s="826"/>
      <c r="RTX13" s="826"/>
      <c r="RTY13" s="826"/>
      <c r="RTZ13" s="826"/>
      <c r="RUA13" s="826"/>
      <c r="RUB13" s="826"/>
      <c r="RUC13" s="826"/>
      <c r="RUD13" s="826"/>
      <c r="RUE13" s="826"/>
      <c r="RUF13" s="826"/>
      <c r="RUG13" s="826"/>
      <c r="RUH13" s="826"/>
      <c r="RUI13" s="826"/>
      <c r="RUJ13" s="826"/>
      <c r="RUK13" s="826"/>
      <c r="RUL13" s="826"/>
      <c r="RUM13" s="826"/>
      <c r="RUN13" s="826"/>
      <c r="RUO13" s="826"/>
      <c r="RUP13" s="826"/>
      <c r="RUQ13" s="826"/>
      <c r="RUR13" s="826"/>
      <c r="RUS13" s="826"/>
      <c r="RUT13" s="826"/>
      <c r="RUU13" s="826"/>
      <c r="RUV13" s="826"/>
      <c r="RUW13" s="826"/>
      <c r="RUX13" s="826"/>
      <c r="RUY13" s="826"/>
      <c r="RUZ13" s="826"/>
      <c r="RVA13" s="826"/>
      <c r="RVB13" s="826"/>
      <c r="RVC13" s="826"/>
      <c r="RVD13" s="826"/>
      <c r="RVE13" s="826"/>
      <c r="RVF13" s="826"/>
      <c r="RVG13" s="826"/>
      <c r="RVH13" s="826"/>
      <c r="RVI13" s="826"/>
      <c r="RVJ13" s="826"/>
      <c r="RVK13" s="826"/>
      <c r="RVL13" s="826"/>
      <c r="RVM13" s="826"/>
      <c r="RVN13" s="826"/>
      <c r="RVO13" s="826"/>
      <c r="RVP13" s="826"/>
      <c r="RVQ13" s="826"/>
      <c r="RVR13" s="826"/>
      <c r="RVS13" s="826"/>
      <c r="RVT13" s="826"/>
      <c r="RVU13" s="826"/>
      <c r="RVV13" s="826"/>
      <c r="RVW13" s="826"/>
      <c r="RVX13" s="826"/>
      <c r="RVY13" s="826"/>
      <c r="RVZ13" s="826"/>
      <c r="RWA13" s="826"/>
      <c r="RWB13" s="826"/>
      <c r="RWC13" s="826"/>
      <c r="RWD13" s="826"/>
      <c r="RWE13" s="826"/>
      <c r="RWF13" s="826"/>
      <c r="RWG13" s="826"/>
      <c r="RWH13" s="826"/>
      <c r="RWI13" s="826"/>
      <c r="RWJ13" s="826"/>
      <c r="RWK13" s="826"/>
      <c r="RWL13" s="826"/>
      <c r="RWM13" s="826"/>
      <c r="RWN13" s="826"/>
      <c r="RWO13" s="826"/>
      <c r="RWP13" s="826"/>
      <c r="RWQ13" s="826"/>
      <c r="RWR13" s="826"/>
      <c r="RWS13" s="826"/>
      <c r="RWT13" s="826"/>
      <c r="RWU13" s="826"/>
      <c r="RWV13" s="826"/>
      <c r="RWW13" s="826"/>
      <c r="RWX13" s="826"/>
      <c r="RWY13" s="826"/>
      <c r="RWZ13" s="826"/>
      <c r="RXA13" s="826"/>
      <c r="RXB13" s="826"/>
      <c r="RXC13" s="826"/>
      <c r="RXD13" s="826"/>
      <c r="RXE13" s="826"/>
      <c r="RXF13" s="826"/>
      <c r="RXG13" s="826"/>
      <c r="RXH13" s="826"/>
      <c r="RXI13" s="826"/>
      <c r="RXJ13" s="826"/>
      <c r="RXK13" s="826"/>
      <c r="RXL13" s="826"/>
      <c r="RXM13" s="826"/>
      <c r="RXN13" s="826"/>
      <c r="RXO13" s="826"/>
      <c r="RXP13" s="826"/>
      <c r="RXQ13" s="826"/>
      <c r="RXR13" s="826"/>
      <c r="RXS13" s="826"/>
      <c r="RXT13" s="826"/>
      <c r="RXU13" s="826"/>
      <c r="RXV13" s="826"/>
      <c r="RXW13" s="826"/>
      <c r="RXX13" s="826"/>
      <c r="RXY13" s="826"/>
      <c r="RXZ13" s="826"/>
      <c r="RYA13" s="826"/>
      <c r="RYB13" s="826"/>
      <c r="RYC13" s="826"/>
      <c r="RYD13" s="826"/>
      <c r="RYE13" s="826"/>
      <c r="RYF13" s="826"/>
      <c r="RYG13" s="826"/>
      <c r="RYH13" s="826"/>
      <c r="RYI13" s="826"/>
      <c r="RYJ13" s="826"/>
      <c r="RYK13" s="826"/>
      <c r="RYL13" s="826"/>
      <c r="RYM13" s="826"/>
      <c r="RYN13" s="826"/>
      <c r="RYO13" s="826"/>
      <c r="RYP13" s="826"/>
      <c r="RYQ13" s="826"/>
      <c r="RYR13" s="826"/>
      <c r="RYS13" s="826"/>
      <c r="RYT13" s="826"/>
      <c r="RYU13" s="826"/>
      <c r="RYV13" s="826"/>
      <c r="RYW13" s="826"/>
      <c r="RYX13" s="826"/>
      <c r="RYY13" s="826"/>
      <c r="RYZ13" s="826"/>
      <c r="RZA13" s="826"/>
      <c r="RZB13" s="826"/>
      <c r="RZC13" s="826"/>
      <c r="RZD13" s="826"/>
      <c r="RZE13" s="826"/>
      <c r="RZF13" s="826"/>
      <c r="RZG13" s="826"/>
      <c r="RZH13" s="826"/>
      <c r="RZI13" s="826"/>
      <c r="RZJ13" s="826"/>
      <c r="RZK13" s="826"/>
      <c r="RZL13" s="826"/>
      <c r="RZM13" s="826"/>
      <c r="RZN13" s="826"/>
      <c r="RZO13" s="826"/>
      <c r="RZP13" s="826"/>
      <c r="RZQ13" s="826"/>
      <c r="RZR13" s="826"/>
      <c r="RZS13" s="826"/>
      <c r="RZT13" s="826"/>
      <c r="RZU13" s="826"/>
      <c r="RZV13" s="826"/>
      <c r="RZW13" s="826"/>
      <c r="RZX13" s="826"/>
      <c r="RZY13" s="826"/>
      <c r="RZZ13" s="826"/>
      <c r="SAA13" s="826"/>
      <c r="SAB13" s="826"/>
      <c r="SAC13" s="826"/>
      <c r="SAD13" s="826"/>
      <c r="SAE13" s="826"/>
      <c r="SAF13" s="826"/>
      <c r="SAG13" s="826"/>
      <c r="SAH13" s="826"/>
      <c r="SAI13" s="826"/>
      <c r="SAJ13" s="826"/>
      <c r="SAK13" s="826"/>
      <c r="SAL13" s="826"/>
      <c r="SAM13" s="826"/>
      <c r="SAN13" s="826"/>
      <c r="SAO13" s="826"/>
      <c r="SAP13" s="826"/>
      <c r="SAQ13" s="826"/>
      <c r="SAR13" s="826"/>
      <c r="SAS13" s="826"/>
      <c r="SAT13" s="826"/>
      <c r="SAU13" s="826"/>
      <c r="SAV13" s="826"/>
      <c r="SAW13" s="826"/>
      <c r="SAX13" s="826"/>
      <c r="SAY13" s="826"/>
      <c r="SAZ13" s="826"/>
      <c r="SBA13" s="826"/>
      <c r="SBB13" s="826"/>
      <c r="SBC13" s="826"/>
      <c r="SBD13" s="826"/>
      <c r="SBE13" s="826"/>
      <c r="SBF13" s="826"/>
      <c r="SBG13" s="826"/>
      <c r="SBH13" s="826"/>
      <c r="SBI13" s="826"/>
      <c r="SBJ13" s="826"/>
      <c r="SBK13" s="826"/>
      <c r="SBL13" s="826"/>
      <c r="SBM13" s="826"/>
      <c r="SBN13" s="826"/>
      <c r="SBO13" s="826"/>
      <c r="SBP13" s="826"/>
      <c r="SBQ13" s="826"/>
      <c r="SBR13" s="826"/>
      <c r="SBS13" s="826"/>
      <c r="SBT13" s="826"/>
      <c r="SBU13" s="826"/>
      <c r="SBV13" s="826"/>
      <c r="SBW13" s="826"/>
      <c r="SBX13" s="826"/>
      <c r="SBY13" s="826"/>
      <c r="SBZ13" s="826"/>
      <c r="SCA13" s="826"/>
      <c r="SCB13" s="826"/>
      <c r="SCC13" s="826"/>
      <c r="SCD13" s="826"/>
      <c r="SCE13" s="826"/>
      <c r="SCF13" s="826"/>
      <c r="SCG13" s="826"/>
      <c r="SCH13" s="826"/>
      <c r="SCI13" s="826"/>
      <c r="SCJ13" s="826"/>
      <c r="SCK13" s="826"/>
      <c r="SCL13" s="826"/>
      <c r="SCM13" s="826"/>
      <c r="SCN13" s="826"/>
      <c r="SCO13" s="826"/>
      <c r="SCP13" s="826"/>
      <c r="SCQ13" s="826"/>
      <c r="SCR13" s="826"/>
      <c r="SCS13" s="826"/>
      <c r="SCT13" s="826"/>
      <c r="SCU13" s="826"/>
      <c r="SCV13" s="826"/>
      <c r="SCW13" s="826"/>
      <c r="SCX13" s="826"/>
      <c r="SCY13" s="826"/>
      <c r="SCZ13" s="826"/>
      <c r="SDA13" s="826"/>
      <c r="SDB13" s="826"/>
      <c r="SDC13" s="826"/>
      <c r="SDD13" s="826"/>
      <c r="SDE13" s="826"/>
      <c r="SDF13" s="826"/>
      <c r="SDG13" s="826"/>
      <c r="SDH13" s="826"/>
      <c r="SDI13" s="826"/>
      <c r="SDJ13" s="826"/>
      <c r="SDK13" s="826"/>
      <c r="SDL13" s="826"/>
      <c r="SDM13" s="826"/>
      <c r="SDN13" s="826"/>
      <c r="SDO13" s="826"/>
      <c r="SDP13" s="826"/>
      <c r="SDQ13" s="826"/>
      <c r="SDR13" s="826"/>
      <c r="SDS13" s="826"/>
      <c r="SDT13" s="826"/>
      <c r="SDU13" s="826"/>
      <c r="SDV13" s="826"/>
      <c r="SDW13" s="826"/>
      <c r="SDX13" s="826"/>
      <c r="SDY13" s="826"/>
      <c r="SDZ13" s="826"/>
      <c r="SEA13" s="826"/>
      <c r="SEB13" s="826"/>
      <c r="SEC13" s="826"/>
      <c r="SED13" s="826"/>
      <c r="SEE13" s="826"/>
      <c r="SEF13" s="826"/>
      <c r="SEG13" s="826"/>
      <c r="SEH13" s="826"/>
      <c r="SEI13" s="826"/>
      <c r="SEJ13" s="826"/>
      <c r="SEK13" s="826"/>
      <c r="SEL13" s="826"/>
      <c r="SEM13" s="826"/>
      <c r="SEN13" s="826"/>
      <c r="SEO13" s="826"/>
      <c r="SEP13" s="826"/>
      <c r="SEQ13" s="826"/>
      <c r="SER13" s="826"/>
      <c r="SES13" s="826"/>
      <c r="SET13" s="826"/>
      <c r="SEU13" s="826"/>
      <c r="SEV13" s="826"/>
      <c r="SEW13" s="826"/>
      <c r="SEX13" s="826"/>
      <c r="SEY13" s="826"/>
      <c r="SEZ13" s="826"/>
      <c r="SFA13" s="826"/>
      <c r="SFB13" s="826"/>
      <c r="SFC13" s="826"/>
      <c r="SFD13" s="826"/>
      <c r="SFE13" s="826"/>
      <c r="SFF13" s="826"/>
      <c r="SFG13" s="826"/>
      <c r="SFH13" s="826"/>
      <c r="SFI13" s="826"/>
      <c r="SFJ13" s="826"/>
      <c r="SFK13" s="826"/>
      <c r="SFL13" s="826"/>
      <c r="SFM13" s="826"/>
      <c r="SFN13" s="826"/>
      <c r="SFO13" s="826"/>
      <c r="SFP13" s="826"/>
      <c r="SFQ13" s="826"/>
      <c r="SFR13" s="826"/>
      <c r="SFS13" s="826"/>
      <c r="SFT13" s="826"/>
      <c r="SFU13" s="826"/>
      <c r="SFV13" s="826"/>
      <c r="SFW13" s="826"/>
      <c r="SFX13" s="826"/>
      <c r="SFY13" s="826"/>
      <c r="SFZ13" s="826"/>
      <c r="SGA13" s="826"/>
      <c r="SGB13" s="826"/>
      <c r="SGC13" s="826"/>
      <c r="SGD13" s="826"/>
      <c r="SGE13" s="826"/>
      <c r="SGF13" s="826"/>
      <c r="SGG13" s="826"/>
      <c r="SGH13" s="826"/>
      <c r="SGI13" s="826"/>
      <c r="SGJ13" s="826"/>
      <c r="SGK13" s="826"/>
      <c r="SGL13" s="826"/>
      <c r="SGM13" s="826"/>
      <c r="SGN13" s="826"/>
      <c r="SGO13" s="826"/>
      <c r="SGP13" s="826"/>
      <c r="SGQ13" s="826"/>
      <c r="SGR13" s="826"/>
      <c r="SGS13" s="826"/>
      <c r="SGT13" s="826"/>
      <c r="SGU13" s="826"/>
      <c r="SGV13" s="826"/>
      <c r="SGW13" s="826"/>
      <c r="SGX13" s="826"/>
      <c r="SGY13" s="826"/>
      <c r="SGZ13" s="826"/>
      <c r="SHA13" s="826"/>
      <c r="SHB13" s="826"/>
      <c r="SHC13" s="826"/>
      <c r="SHD13" s="826"/>
      <c r="SHE13" s="826"/>
      <c r="SHF13" s="826"/>
      <c r="SHG13" s="826"/>
      <c r="SHH13" s="826"/>
      <c r="SHI13" s="826"/>
      <c r="SHJ13" s="826"/>
      <c r="SHK13" s="826"/>
      <c r="SHL13" s="826"/>
      <c r="SHM13" s="826"/>
      <c r="SHN13" s="826"/>
      <c r="SHO13" s="826"/>
      <c r="SHP13" s="826"/>
      <c r="SHQ13" s="826"/>
      <c r="SHR13" s="826"/>
      <c r="SHS13" s="826"/>
      <c r="SHT13" s="826"/>
      <c r="SHU13" s="826"/>
      <c r="SHV13" s="826"/>
      <c r="SHW13" s="826"/>
      <c r="SHX13" s="826"/>
      <c r="SHY13" s="826"/>
      <c r="SHZ13" s="826"/>
      <c r="SIA13" s="826"/>
      <c r="SIB13" s="826"/>
      <c r="SIC13" s="826"/>
      <c r="SID13" s="826"/>
      <c r="SIE13" s="826"/>
      <c r="SIF13" s="826"/>
      <c r="SIG13" s="826"/>
      <c r="SIH13" s="826"/>
      <c r="SII13" s="826"/>
      <c r="SIJ13" s="826"/>
      <c r="SIK13" s="826"/>
      <c r="SIL13" s="826"/>
      <c r="SIM13" s="826"/>
      <c r="SIN13" s="826"/>
      <c r="SIO13" s="826"/>
      <c r="SIP13" s="826"/>
      <c r="SIQ13" s="826"/>
      <c r="SIR13" s="826"/>
      <c r="SIS13" s="826"/>
      <c r="SIT13" s="826"/>
      <c r="SIU13" s="826"/>
      <c r="SIV13" s="826"/>
      <c r="SIW13" s="826"/>
      <c r="SIX13" s="826"/>
      <c r="SIY13" s="826"/>
      <c r="SIZ13" s="826"/>
      <c r="SJA13" s="826"/>
      <c r="SJB13" s="826"/>
      <c r="SJC13" s="826"/>
      <c r="SJD13" s="826"/>
      <c r="SJE13" s="826"/>
      <c r="SJF13" s="826"/>
      <c r="SJG13" s="826"/>
      <c r="SJH13" s="826"/>
      <c r="SJI13" s="826"/>
      <c r="SJJ13" s="826"/>
      <c r="SJK13" s="826"/>
      <c r="SJL13" s="826"/>
      <c r="SJM13" s="826"/>
      <c r="SJN13" s="826"/>
      <c r="SJO13" s="826"/>
      <c r="SJP13" s="826"/>
      <c r="SJQ13" s="826"/>
      <c r="SJR13" s="826"/>
      <c r="SJS13" s="826"/>
      <c r="SJT13" s="826"/>
      <c r="SJU13" s="826"/>
      <c r="SJV13" s="826"/>
      <c r="SJW13" s="826"/>
      <c r="SJX13" s="826"/>
      <c r="SJY13" s="826"/>
      <c r="SJZ13" s="826"/>
      <c r="SKA13" s="826"/>
      <c r="SKB13" s="826"/>
      <c r="SKC13" s="826"/>
      <c r="SKD13" s="826"/>
      <c r="SKE13" s="826"/>
      <c r="SKF13" s="826"/>
      <c r="SKG13" s="826"/>
      <c r="SKH13" s="826"/>
      <c r="SKI13" s="826"/>
      <c r="SKJ13" s="826"/>
      <c r="SKK13" s="826"/>
      <c r="SKL13" s="826"/>
      <c r="SKM13" s="826"/>
      <c r="SKN13" s="826"/>
      <c r="SKO13" s="826"/>
      <c r="SKP13" s="826"/>
      <c r="SKQ13" s="826"/>
      <c r="SKR13" s="826"/>
      <c r="SKS13" s="826"/>
      <c r="SKT13" s="826"/>
      <c r="SKU13" s="826"/>
      <c r="SKV13" s="826"/>
      <c r="SKW13" s="826"/>
      <c r="SKX13" s="826"/>
      <c r="SKY13" s="826"/>
      <c r="SKZ13" s="826"/>
      <c r="SLA13" s="826"/>
      <c r="SLB13" s="826"/>
      <c r="SLC13" s="826"/>
      <c r="SLD13" s="826"/>
      <c r="SLE13" s="826"/>
      <c r="SLF13" s="826"/>
      <c r="SLG13" s="826"/>
      <c r="SLH13" s="826"/>
      <c r="SLI13" s="826"/>
      <c r="SLJ13" s="826"/>
      <c r="SLK13" s="826"/>
      <c r="SLL13" s="826"/>
      <c r="SLM13" s="826"/>
      <c r="SLN13" s="826"/>
      <c r="SLO13" s="826"/>
      <c r="SLP13" s="826"/>
      <c r="SLQ13" s="826"/>
      <c r="SLR13" s="826"/>
      <c r="SLS13" s="826"/>
      <c r="SLT13" s="826"/>
      <c r="SLU13" s="826"/>
      <c r="SLV13" s="826"/>
      <c r="SLW13" s="826"/>
      <c r="SLX13" s="826"/>
      <c r="SLY13" s="826"/>
      <c r="SLZ13" s="826"/>
      <c r="SMA13" s="826"/>
      <c r="SMB13" s="826"/>
      <c r="SMC13" s="826"/>
      <c r="SMD13" s="826"/>
      <c r="SME13" s="826"/>
      <c r="SMF13" s="826"/>
      <c r="SMG13" s="826"/>
      <c r="SMH13" s="826"/>
      <c r="SMI13" s="826"/>
      <c r="SMJ13" s="826"/>
      <c r="SMK13" s="826"/>
      <c r="SML13" s="826"/>
      <c r="SMM13" s="826"/>
      <c r="SMN13" s="826"/>
      <c r="SMO13" s="826"/>
      <c r="SMP13" s="826"/>
      <c r="SMQ13" s="826"/>
      <c r="SMR13" s="826"/>
      <c r="SMS13" s="826"/>
      <c r="SMT13" s="826"/>
      <c r="SMU13" s="826"/>
      <c r="SMV13" s="826"/>
      <c r="SMW13" s="826"/>
      <c r="SMX13" s="826"/>
      <c r="SMY13" s="826"/>
      <c r="SMZ13" s="826"/>
      <c r="SNA13" s="826"/>
      <c r="SNB13" s="826"/>
      <c r="SNC13" s="826"/>
      <c r="SND13" s="826"/>
      <c r="SNE13" s="826"/>
      <c r="SNF13" s="826"/>
      <c r="SNG13" s="826"/>
      <c r="SNH13" s="826"/>
      <c r="SNI13" s="826"/>
      <c r="SNJ13" s="826"/>
      <c r="SNK13" s="826"/>
      <c r="SNL13" s="826"/>
      <c r="SNM13" s="826"/>
      <c r="SNN13" s="826"/>
      <c r="SNO13" s="826"/>
      <c r="SNP13" s="826"/>
      <c r="SNQ13" s="826"/>
      <c r="SNR13" s="826"/>
      <c r="SNS13" s="826"/>
      <c r="SNT13" s="826"/>
      <c r="SNU13" s="826"/>
      <c r="SNV13" s="826"/>
      <c r="SNW13" s="826"/>
      <c r="SNX13" s="826"/>
      <c r="SNY13" s="826"/>
      <c r="SNZ13" s="826"/>
      <c r="SOA13" s="826"/>
      <c r="SOB13" s="826"/>
      <c r="SOC13" s="826"/>
      <c r="SOD13" s="826"/>
      <c r="SOE13" s="826"/>
      <c r="SOF13" s="826"/>
      <c r="SOG13" s="826"/>
      <c r="SOH13" s="826"/>
      <c r="SOI13" s="826"/>
      <c r="SOJ13" s="826"/>
      <c r="SOK13" s="826"/>
      <c r="SOL13" s="826"/>
      <c r="SOM13" s="826"/>
      <c r="SON13" s="826"/>
      <c r="SOO13" s="826"/>
      <c r="SOP13" s="826"/>
      <c r="SOQ13" s="826"/>
      <c r="SOR13" s="826"/>
      <c r="SOS13" s="826"/>
      <c r="SOT13" s="826"/>
      <c r="SOU13" s="826"/>
      <c r="SOV13" s="826"/>
      <c r="SOW13" s="826"/>
      <c r="SOX13" s="826"/>
      <c r="SOY13" s="826"/>
      <c r="SOZ13" s="826"/>
      <c r="SPA13" s="826"/>
      <c r="SPB13" s="826"/>
      <c r="SPC13" s="826"/>
      <c r="SPD13" s="826"/>
      <c r="SPE13" s="826"/>
      <c r="SPF13" s="826"/>
      <c r="SPG13" s="826"/>
      <c r="SPH13" s="826"/>
      <c r="SPI13" s="826"/>
      <c r="SPJ13" s="826"/>
      <c r="SPK13" s="826"/>
      <c r="SPL13" s="826"/>
      <c r="SPM13" s="826"/>
      <c r="SPN13" s="826"/>
      <c r="SPO13" s="826"/>
      <c r="SPP13" s="826"/>
      <c r="SPQ13" s="826"/>
      <c r="SPR13" s="826"/>
      <c r="SPS13" s="826"/>
      <c r="SPT13" s="826"/>
      <c r="SPU13" s="826"/>
      <c r="SPV13" s="826"/>
      <c r="SPW13" s="826"/>
      <c r="SPX13" s="826"/>
      <c r="SPY13" s="826"/>
      <c r="SPZ13" s="826"/>
      <c r="SQA13" s="826"/>
      <c r="SQB13" s="826"/>
      <c r="SQC13" s="826"/>
      <c r="SQD13" s="826"/>
      <c r="SQE13" s="826"/>
      <c r="SQF13" s="826"/>
      <c r="SQG13" s="826"/>
      <c r="SQH13" s="826"/>
      <c r="SQI13" s="826"/>
      <c r="SQJ13" s="826"/>
      <c r="SQK13" s="826"/>
      <c r="SQL13" s="826"/>
      <c r="SQM13" s="826"/>
      <c r="SQN13" s="826"/>
      <c r="SQO13" s="826"/>
      <c r="SQP13" s="826"/>
      <c r="SQQ13" s="826"/>
      <c r="SQR13" s="826"/>
      <c r="SQS13" s="826"/>
      <c r="SQT13" s="826"/>
      <c r="SQU13" s="826"/>
      <c r="SQV13" s="826"/>
      <c r="SQW13" s="826"/>
      <c r="SQX13" s="826"/>
      <c r="SQY13" s="826"/>
      <c r="SQZ13" s="826"/>
      <c r="SRA13" s="826"/>
      <c r="SRB13" s="826"/>
      <c r="SRC13" s="826"/>
      <c r="SRD13" s="826"/>
      <c r="SRE13" s="826"/>
      <c r="SRF13" s="826"/>
      <c r="SRG13" s="826"/>
      <c r="SRH13" s="826"/>
      <c r="SRI13" s="826"/>
      <c r="SRJ13" s="826"/>
      <c r="SRK13" s="826"/>
      <c r="SRL13" s="826"/>
      <c r="SRM13" s="826"/>
      <c r="SRN13" s="826"/>
      <c r="SRO13" s="826"/>
      <c r="SRP13" s="826"/>
      <c r="SRQ13" s="826"/>
      <c r="SRR13" s="826"/>
      <c r="SRS13" s="826"/>
      <c r="SRT13" s="826"/>
      <c r="SRU13" s="826"/>
      <c r="SRV13" s="826"/>
      <c r="SRW13" s="826"/>
      <c r="SRX13" s="826"/>
      <c r="SRY13" s="826"/>
      <c r="SRZ13" s="826"/>
      <c r="SSA13" s="826"/>
      <c r="SSB13" s="826"/>
      <c r="SSC13" s="826"/>
      <c r="SSD13" s="826"/>
      <c r="SSE13" s="826"/>
      <c r="SSF13" s="826"/>
      <c r="SSG13" s="826"/>
      <c r="SSH13" s="826"/>
      <c r="SSI13" s="826"/>
      <c r="SSJ13" s="826"/>
      <c r="SSK13" s="826"/>
      <c r="SSL13" s="826"/>
      <c r="SSM13" s="826"/>
      <c r="SSN13" s="826"/>
      <c r="SSO13" s="826"/>
      <c r="SSP13" s="826"/>
      <c r="SSQ13" s="826"/>
      <c r="SSR13" s="826"/>
      <c r="SSS13" s="826"/>
      <c r="SST13" s="826"/>
      <c r="SSU13" s="826"/>
      <c r="SSV13" s="826"/>
      <c r="SSW13" s="826"/>
      <c r="SSX13" s="826"/>
      <c r="SSY13" s="826"/>
      <c r="SSZ13" s="826"/>
      <c r="STA13" s="826"/>
      <c r="STB13" s="826"/>
      <c r="STC13" s="826"/>
      <c r="STD13" s="826"/>
      <c r="STE13" s="826"/>
      <c r="STF13" s="826"/>
      <c r="STG13" s="826"/>
      <c r="STH13" s="826"/>
      <c r="STI13" s="826"/>
      <c r="STJ13" s="826"/>
      <c r="STK13" s="826"/>
      <c r="STL13" s="826"/>
      <c r="STM13" s="826"/>
      <c r="STN13" s="826"/>
      <c r="STO13" s="826"/>
      <c r="STP13" s="826"/>
      <c r="STQ13" s="826"/>
      <c r="STR13" s="826"/>
      <c r="STS13" s="826"/>
      <c r="STT13" s="826"/>
      <c r="STU13" s="826"/>
      <c r="STV13" s="826"/>
      <c r="STW13" s="826"/>
      <c r="STX13" s="826"/>
      <c r="STY13" s="826"/>
      <c r="STZ13" s="826"/>
      <c r="SUA13" s="826"/>
      <c r="SUB13" s="826"/>
      <c r="SUC13" s="826"/>
      <c r="SUD13" s="826"/>
      <c r="SUE13" s="826"/>
      <c r="SUF13" s="826"/>
      <c r="SUG13" s="826"/>
      <c r="SUH13" s="826"/>
      <c r="SUI13" s="826"/>
      <c r="SUJ13" s="826"/>
      <c r="SUK13" s="826"/>
      <c r="SUL13" s="826"/>
      <c r="SUM13" s="826"/>
      <c r="SUN13" s="826"/>
      <c r="SUO13" s="826"/>
      <c r="SUP13" s="826"/>
      <c r="SUQ13" s="826"/>
      <c r="SUR13" s="826"/>
      <c r="SUS13" s="826"/>
      <c r="SUT13" s="826"/>
      <c r="SUU13" s="826"/>
      <c r="SUV13" s="826"/>
      <c r="SUW13" s="826"/>
      <c r="SUX13" s="826"/>
      <c r="SUY13" s="826"/>
      <c r="SUZ13" s="826"/>
      <c r="SVA13" s="826"/>
      <c r="SVB13" s="826"/>
      <c r="SVC13" s="826"/>
      <c r="SVD13" s="826"/>
      <c r="SVE13" s="826"/>
      <c r="SVF13" s="826"/>
      <c r="SVG13" s="826"/>
      <c r="SVH13" s="826"/>
      <c r="SVI13" s="826"/>
      <c r="SVJ13" s="826"/>
      <c r="SVK13" s="826"/>
      <c r="SVL13" s="826"/>
      <c r="SVM13" s="826"/>
      <c r="SVN13" s="826"/>
      <c r="SVO13" s="826"/>
      <c r="SVP13" s="826"/>
      <c r="SVQ13" s="826"/>
      <c r="SVR13" s="826"/>
      <c r="SVS13" s="826"/>
      <c r="SVT13" s="826"/>
      <c r="SVU13" s="826"/>
      <c r="SVV13" s="826"/>
      <c r="SVW13" s="826"/>
      <c r="SVX13" s="826"/>
      <c r="SVY13" s="826"/>
      <c r="SVZ13" s="826"/>
      <c r="SWA13" s="826"/>
      <c r="SWB13" s="826"/>
      <c r="SWC13" s="826"/>
      <c r="SWD13" s="826"/>
      <c r="SWE13" s="826"/>
      <c r="SWF13" s="826"/>
      <c r="SWG13" s="826"/>
      <c r="SWH13" s="826"/>
      <c r="SWI13" s="826"/>
      <c r="SWJ13" s="826"/>
      <c r="SWK13" s="826"/>
      <c r="SWL13" s="826"/>
      <c r="SWM13" s="826"/>
      <c r="SWN13" s="826"/>
      <c r="SWO13" s="826"/>
      <c r="SWP13" s="826"/>
      <c r="SWQ13" s="826"/>
      <c r="SWR13" s="826"/>
      <c r="SWS13" s="826"/>
      <c r="SWT13" s="826"/>
      <c r="SWU13" s="826"/>
      <c r="SWV13" s="826"/>
      <c r="SWW13" s="826"/>
      <c r="SWX13" s="826"/>
      <c r="SWY13" s="826"/>
      <c r="SWZ13" s="826"/>
      <c r="SXA13" s="826"/>
      <c r="SXB13" s="826"/>
      <c r="SXC13" s="826"/>
      <c r="SXD13" s="826"/>
      <c r="SXE13" s="826"/>
      <c r="SXF13" s="826"/>
      <c r="SXG13" s="826"/>
      <c r="SXH13" s="826"/>
      <c r="SXI13" s="826"/>
      <c r="SXJ13" s="826"/>
      <c r="SXK13" s="826"/>
      <c r="SXL13" s="826"/>
      <c r="SXM13" s="826"/>
      <c r="SXN13" s="826"/>
      <c r="SXO13" s="826"/>
      <c r="SXP13" s="826"/>
      <c r="SXQ13" s="826"/>
      <c r="SXR13" s="826"/>
      <c r="SXS13" s="826"/>
      <c r="SXT13" s="826"/>
      <c r="SXU13" s="826"/>
      <c r="SXV13" s="826"/>
      <c r="SXW13" s="826"/>
      <c r="SXX13" s="826"/>
      <c r="SXY13" s="826"/>
      <c r="SXZ13" s="826"/>
      <c r="SYA13" s="826"/>
      <c r="SYB13" s="826"/>
      <c r="SYC13" s="826"/>
      <c r="SYD13" s="826"/>
      <c r="SYE13" s="826"/>
      <c r="SYF13" s="826"/>
      <c r="SYG13" s="826"/>
      <c r="SYH13" s="826"/>
      <c r="SYI13" s="826"/>
      <c r="SYJ13" s="826"/>
      <c r="SYK13" s="826"/>
      <c r="SYL13" s="826"/>
      <c r="SYM13" s="826"/>
      <c r="SYN13" s="826"/>
      <c r="SYO13" s="826"/>
      <c r="SYP13" s="826"/>
      <c r="SYQ13" s="826"/>
      <c r="SYR13" s="826"/>
      <c r="SYS13" s="826"/>
      <c r="SYT13" s="826"/>
      <c r="SYU13" s="826"/>
      <c r="SYV13" s="826"/>
      <c r="SYW13" s="826"/>
      <c r="SYX13" s="826"/>
      <c r="SYY13" s="826"/>
      <c r="SYZ13" s="826"/>
      <c r="SZA13" s="826"/>
      <c r="SZB13" s="826"/>
      <c r="SZC13" s="826"/>
      <c r="SZD13" s="826"/>
      <c r="SZE13" s="826"/>
      <c r="SZF13" s="826"/>
      <c r="SZG13" s="826"/>
      <c r="SZH13" s="826"/>
      <c r="SZI13" s="826"/>
      <c r="SZJ13" s="826"/>
      <c r="SZK13" s="826"/>
      <c r="SZL13" s="826"/>
      <c r="SZM13" s="826"/>
      <c r="SZN13" s="826"/>
      <c r="SZO13" s="826"/>
      <c r="SZP13" s="826"/>
      <c r="SZQ13" s="826"/>
      <c r="SZR13" s="826"/>
      <c r="SZS13" s="826"/>
      <c r="SZT13" s="826"/>
      <c r="SZU13" s="826"/>
      <c r="SZV13" s="826"/>
      <c r="SZW13" s="826"/>
      <c r="SZX13" s="826"/>
      <c r="SZY13" s="826"/>
      <c r="SZZ13" s="826"/>
      <c r="TAA13" s="826"/>
      <c r="TAB13" s="826"/>
      <c r="TAC13" s="826"/>
      <c r="TAD13" s="826"/>
      <c r="TAE13" s="826"/>
      <c r="TAF13" s="826"/>
      <c r="TAG13" s="826"/>
      <c r="TAH13" s="826"/>
      <c r="TAI13" s="826"/>
      <c r="TAJ13" s="826"/>
      <c r="TAK13" s="826"/>
      <c r="TAL13" s="826"/>
      <c r="TAM13" s="826"/>
      <c r="TAN13" s="826"/>
      <c r="TAO13" s="826"/>
      <c r="TAP13" s="826"/>
      <c r="TAQ13" s="826"/>
      <c r="TAR13" s="826"/>
      <c r="TAS13" s="826"/>
      <c r="TAT13" s="826"/>
      <c r="TAU13" s="826"/>
      <c r="TAV13" s="826"/>
      <c r="TAW13" s="826"/>
      <c r="TAX13" s="826"/>
      <c r="TAY13" s="826"/>
      <c r="TAZ13" s="826"/>
      <c r="TBA13" s="826"/>
      <c r="TBB13" s="826"/>
      <c r="TBC13" s="826"/>
      <c r="TBD13" s="826"/>
      <c r="TBE13" s="826"/>
      <c r="TBF13" s="826"/>
      <c r="TBG13" s="826"/>
      <c r="TBH13" s="826"/>
      <c r="TBI13" s="826"/>
      <c r="TBJ13" s="826"/>
      <c r="TBK13" s="826"/>
      <c r="TBL13" s="826"/>
      <c r="TBM13" s="826"/>
      <c r="TBN13" s="826"/>
      <c r="TBO13" s="826"/>
      <c r="TBP13" s="826"/>
      <c r="TBQ13" s="826"/>
      <c r="TBR13" s="826"/>
      <c r="TBS13" s="826"/>
      <c r="TBT13" s="826"/>
      <c r="TBU13" s="826"/>
      <c r="TBV13" s="826"/>
      <c r="TBW13" s="826"/>
      <c r="TBX13" s="826"/>
      <c r="TBY13" s="826"/>
      <c r="TBZ13" s="826"/>
      <c r="TCA13" s="826"/>
      <c r="TCB13" s="826"/>
      <c r="TCC13" s="826"/>
      <c r="TCD13" s="826"/>
      <c r="TCE13" s="826"/>
      <c r="TCF13" s="826"/>
      <c r="TCG13" s="826"/>
      <c r="TCH13" s="826"/>
      <c r="TCI13" s="826"/>
      <c r="TCJ13" s="826"/>
      <c r="TCK13" s="826"/>
      <c r="TCL13" s="826"/>
      <c r="TCM13" s="826"/>
      <c r="TCN13" s="826"/>
      <c r="TCO13" s="826"/>
      <c r="TCP13" s="826"/>
      <c r="TCQ13" s="826"/>
      <c r="TCR13" s="826"/>
      <c r="TCS13" s="826"/>
      <c r="TCT13" s="826"/>
      <c r="TCU13" s="826"/>
      <c r="TCV13" s="826"/>
      <c r="TCW13" s="826"/>
      <c r="TCX13" s="826"/>
      <c r="TCY13" s="826"/>
      <c r="TCZ13" s="826"/>
      <c r="TDA13" s="826"/>
      <c r="TDB13" s="826"/>
      <c r="TDC13" s="826"/>
      <c r="TDD13" s="826"/>
      <c r="TDE13" s="826"/>
      <c r="TDF13" s="826"/>
      <c r="TDG13" s="826"/>
      <c r="TDH13" s="826"/>
      <c r="TDI13" s="826"/>
      <c r="TDJ13" s="826"/>
      <c r="TDK13" s="826"/>
      <c r="TDL13" s="826"/>
      <c r="TDM13" s="826"/>
      <c r="TDN13" s="826"/>
      <c r="TDO13" s="826"/>
      <c r="TDP13" s="826"/>
      <c r="TDQ13" s="826"/>
      <c r="TDR13" s="826"/>
      <c r="TDS13" s="826"/>
      <c r="TDT13" s="826"/>
      <c r="TDU13" s="826"/>
      <c r="TDV13" s="826"/>
      <c r="TDW13" s="826"/>
      <c r="TDX13" s="826"/>
      <c r="TDY13" s="826"/>
      <c r="TDZ13" s="826"/>
      <c r="TEA13" s="826"/>
      <c r="TEB13" s="826"/>
      <c r="TEC13" s="826"/>
      <c r="TED13" s="826"/>
      <c r="TEE13" s="826"/>
      <c r="TEF13" s="826"/>
      <c r="TEG13" s="826"/>
      <c r="TEH13" s="826"/>
      <c r="TEI13" s="826"/>
      <c r="TEJ13" s="826"/>
      <c r="TEK13" s="826"/>
      <c r="TEL13" s="826"/>
      <c r="TEM13" s="826"/>
      <c r="TEN13" s="826"/>
      <c r="TEO13" s="826"/>
      <c r="TEP13" s="826"/>
      <c r="TEQ13" s="826"/>
      <c r="TER13" s="826"/>
      <c r="TES13" s="826"/>
      <c r="TET13" s="826"/>
      <c r="TEU13" s="826"/>
      <c r="TEV13" s="826"/>
      <c r="TEW13" s="826"/>
      <c r="TEX13" s="826"/>
      <c r="TEY13" s="826"/>
      <c r="TEZ13" s="826"/>
      <c r="TFA13" s="826"/>
      <c r="TFB13" s="826"/>
      <c r="TFC13" s="826"/>
      <c r="TFD13" s="826"/>
      <c r="TFE13" s="826"/>
      <c r="TFF13" s="826"/>
      <c r="TFG13" s="826"/>
      <c r="TFH13" s="826"/>
      <c r="TFI13" s="826"/>
      <c r="TFJ13" s="826"/>
      <c r="TFK13" s="826"/>
      <c r="TFL13" s="826"/>
      <c r="TFM13" s="826"/>
      <c r="TFN13" s="826"/>
      <c r="TFO13" s="826"/>
      <c r="TFP13" s="826"/>
      <c r="TFQ13" s="826"/>
      <c r="TFR13" s="826"/>
      <c r="TFS13" s="826"/>
      <c r="TFT13" s="826"/>
      <c r="TFU13" s="826"/>
      <c r="TFV13" s="826"/>
      <c r="TFW13" s="826"/>
      <c r="TFX13" s="826"/>
      <c r="TFY13" s="826"/>
      <c r="TFZ13" s="826"/>
      <c r="TGA13" s="826"/>
      <c r="TGB13" s="826"/>
      <c r="TGC13" s="826"/>
      <c r="TGD13" s="826"/>
      <c r="TGE13" s="826"/>
      <c r="TGF13" s="826"/>
      <c r="TGG13" s="826"/>
      <c r="TGH13" s="826"/>
      <c r="TGI13" s="826"/>
      <c r="TGJ13" s="826"/>
      <c r="TGK13" s="826"/>
      <c r="TGL13" s="826"/>
      <c r="TGM13" s="826"/>
      <c r="TGN13" s="826"/>
      <c r="TGO13" s="826"/>
      <c r="TGP13" s="826"/>
      <c r="TGQ13" s="826"/>
      <c r="TGR13" s="826"/>
      <c r="TGS13" s="826"/>
      <c r="TGT13" s="826"/>
      <c r="TGU13" s="826"/>
      <c r="TGV13" s="826"/>
      <c r="TGW13" s="826"/>
      <c r="TGX13" s="826"/>
      <c r="TGY13" s="826"/>
      <c r="TGZ13" s="826"/>
      <c r="THA13" s="826"/>
      <c r="THB13" s="826"/>
      <c r="THC13" s="826"/>
      <c r="THD13" s="826"/>
      <c r="THE13" s="826"/>
      <c r="THF13" s="826"/>
      <c r="THG13" s="826"/>
      <c r="THH13" s="826"/>
      <c r="THI13" s="826"/>
      <c r="THJ13" s="826"/>
      <c r="THK13" s="826"/>
      <c r="THL13" s="826"/>
      <c r="THM13" s="826"/>
      <c r="THN13" s="826"/>
      <c r="THO13" s="826"/>
      <c r="THP13" s="826"/>
      <c r="THQ13" s="826"/>
      <c r="THR13" s="826"/>
      <c r="THS13" s="826"/>
      <c r="THT13" s="826"/>
      <c r="THU13" s="826"/>
      <c r="THV13" s="826"/>
      <c r="THW13" s="826"/>
      <c r="THX13" s="826"/>
      <c r="THY13" s="826"/>
      <c r="THZ13" s="826"/>
      <c r="TIA13" s="826"/>
      <c r="TIB13" s="826"/>
      <c r="TIC13" s="826"/>
      <c r="TID13" s="826"/>
      <c r="TIE13" s="826"/>
      <c r="TIF13" s="826"/>
      <c r="TIG13" s="826"/>
      <c r="TIH13" s="826"/>
      <c r="TII13" s="826"/>
      <c r="TIJ13" s="826"/>
      <c r="TIK13" s="826"/>
      <c r="TIL13" s="826"/>
      <c r="TIM13" s="826"/>
      <c r="TIN13" s="826"/>
      <c r="TIO13" s="826"/>
      <c r="TIP13" s="826"/>
      <c r="TIQ13" s="826"/>
      <c r="TIR13" s="826"/>
      <c r="TIS13" s="826"/>
      <c r="TIT13" s="826"/>
      <c r="TIU13" s="826"/>
      <c r="TIV13" s="826"/>
      <c r="TIW13" s="826"/>
      <c r="TIX13" s="826"/>
      <c r="TIY13" s="826"/>
      <c r="TIZ13" s="826"/>
      <c r="TJA13" s="826"/>
      <c r="TJB13" s="826"/>
      <c r="TJC13" s="826"/>
      <c r="TJD13" s="826"/>
      <c r="TJE13" s="826"/>
      <c r="TJF13" s="826"/>
      <c r="TJG13" s="826"/>
      <c r="TJH13" s="826"/>
      <c r="TJI13" s="826"/>
      <c r="TJJ13" s="826"/>
      <c r="TJK13" s="826"/>
      <c r="TJL13" s="826"/>
      <c r="TJM13" s="826"/>
      <c r="TJN13" s="826"/>
      <c r="TJO13" s="826"/>
      <c r="TJP13" s="826"/>
      <c r="TJQ13" s="826"/>
      <c r="TJR13" s="826"/>
      <c r="TJS13" s="826"/>
      <c r="TJT13" s="826"/>
      <c r="TJU13" s="826"/>
      <c r="TJV13" s="826"/>
      <c r="TJW13" s="826"/>
      <c r="TJX13" s="826"/>
      <c r="TJY13" s="826"/>
      <c r="TJZ13" s="826"/>
      <c r="TKA13" s="826"/>
      <c r="TKB13" s="826"/>
      <c r="TKC13" s="826"/>
      <c r="TKD13" s="826"/>
      <c r="TKE13" s="826"/>
      <c r="TKF13" s="826"/>
      <c r="TKG13" s="826"/>
      <c r="TKH13" s="826"/>
      <c r="TKI13" s="826"/>
      <c r="TKJ13" s="826"/>
      <c r="TKK13" s="826"/>
      <c r="TKL13" s="826"/>
      <c r="TKM13" s="826"/>
      <c r="TKN13" s="826"/>
      <c r="TKO13" s="826"/>
      <c r="TKP13" s="826"/>
      <c r="TKQ13" s="826"/>
      <c r="TKR13" s="826"/>
      <c r="TKS13" s="826"/>
      <c r="TKT13" s="826"/>
      <c r="TKU13" s="826"/>
      <c r="TKV13" s="826"/>
      <c r="TKW13" s="826"/>
      <c r="TKX13" s="826"/>
      <c r="TKY13" s="826"/>
      <c r="TKZ13" s="826"/>
      <c r="TLA13" s="826"/>
      <c r="TLB13" s="826"/>
      <c r="TLC13" s="826"/>
      <c r="TLD13" s="826"/>
      <c r="TLE13" s="826"/>
      <c r="TLF13" s="826"/>
      <c r="TLG13" s="826"/>
      <c r="TLH13" s="826"/>
      <c r="TLI13" s="826"/>
      <c r="TLJ13" s="826"/>
      <c r="TLK13" s="826"/>
      <c r="TLL13" s="826"/>
      <c r="TLM13" s="826"/>
      <c r="TLN13" s="826"/>
      <c r="TLO13" s="826"/>
      <c r="TLP13" s="826"/>
      <c r="TLQ13" s="826"/>
      <c r="TLR13" s="826"/>
      <c r="TLS13" s="826"/>
      <c r="TLT13" s="826"/>
      <c r="TLU13" s="826"/>
      <c r="TLV13" s="826"/>
      <c r="TLW13" s="826"/>
      <c r="TLX13" s="826"/>
      <c r="TLY13" s="826"/>
      <c r="TLZ13" s="826"/>
      <c r="TMA13" s="826"/>
      <c r="TMB13" s="826"/>
      <c r="TMC13" s="826"/>
      <c r="TMD13" s="826"/>
      <c r="TME13" s="826"/>
      <c r="TMF13" s="826"/>
      <c r="TMG13" s="826"/>
      <c r="TMH13" s="826"/>
      <c r="TMI13" s="826"/>
      <c r="TMJ13" s="826"/>
      <c r="TMK13" s="826"/>
      <c r="TML13" s="826"/>
      <c r="TMM13" s="826"/>
      <c r="TMN13" s="826"/>
      <c r="TMO13" s="826"/>
      <c r="TMP13" s="826"/>
      <c r="TMQ13" s="826"/>
      <c r="TMR13" s="826"/>
      <c r="TMS13" s="826"/>
      <c r="TMT13" s="826"/>
      <c r="TMU13" s="826"/>
      <c r="TMV13" s="826"/>
      <c r="TMW13" s="826"/>
      <c r="TMX13" s="826"/>
      <c r="TMY13" s="826"/>
      <c r="TMZ13" s="826"/>
      <c r="TNA13" s="826"/>
      <c r="TNB13" s="826"/>
      <c r="TNC13" s="826"/>
      <c r="TND13" s="826"/>
      <c r="TNE13" s="826"/>
      <c r="TNF13" s="826"/>
      <c r="TNG13" s="826"/>
      <c r="TNH13" s="826"/>
      <c r="TNI13" s="826"/>
      <c r="TNJ13" s="826"/>
      <c r="TNK13" s="826"/>
      <c r="TNL13" s="826"/>
      <c r="TNM13" s="826"/>
      <c r="TNN13" s="826"/>
      <c r="TNO13" s="826"/>
      <c r="TNP13" s="826"/>
      <c r="TNQ13" s="826"/>
      <c r="TNR13" s="826"/>
      <c r="TNS13" s="826"/>
      <c r="TNT13" s="826"/>
      <c r="TNU13" s="826"/>
      <c r="TNV13" s="826"/>
      <c r="TNW13" s="826"/>
      <c r="TNX13" s="826"/>
      <c r="TNY13" s="826"/>
      <c r="TNZ13" s="826"/>
      <c r="TOA13" s="826"/>
      <c r="TOB13" s="826"/>
      <c r="TOC13" s="826"/>
      <c r="TOD13" s="826"/>
      <c r="TOE13" s="826"/>
      <c r="TOF13" s="826"/>
      <c r="TOG13" s="826"/>
      <c r="TOH13" s="826"/>
      <c r="TOI13" s="826"/>
      <c r="TOJ13" s="826"/>
      <c r="TOK13" s="826"/>
      <c r="TOL13" s="826"/>
      <c r="TOM13" s="826"/>
      <c r="TON13" s="826"/>
      <c r="TOO13" s="826"/>
      <c r="TOP13" s="826"/>
      <c r="TOQ13" s="826"/>
      <c r="TOR13" s="826"/>
      <c r="TOS13" s="826"/>
      <c r="TOT13" s="826"/>
      <c r="TOU13" s="826"/>
      <c r="TOV13" s="826"/>
      <c r="TOW13" s="826"/>
      <c r="TOX13" s="826"/>
      <c r="TOY13" s="826"/>
      <c r="TOZ13" s="826"/>
      <c r="TPA13" s="826"/>
      <c r="TPB13" s="826"/>
      <c r="TPC13" s="826"/>
      <c r="TPD13" s="826"/>
      <c r="TPE13" s="826"/>
      <c r="TPF13" s="826"/>
      <c r="TPG13" s="826"/>
      <c r="TPH13" s="826"/>
      <c r="TPI13" s="826"/>
      <c r="TPJ13" s="826"/>
      <c r="TPK13" s="826"/>
      <c r="TPL13" s="826"/>
      <c r="TPM13" s="826"/>
      <c r="TPN13" s="826"/>
      <c r="TPO13" s="826"/>
      <c r="TPP13" s="826"/>
      <c r="TPQ13" s="826"/>
      <c r="TPR13" s="826"/>
      <c r="TPS13" s="826"/>
      <c r="TPT13" s="826"/>
      <c r="TPU13" s="826"/>
      <c r="TPV13" s="826"/>
      <c r="TPW13" s="826"/>
      <c r="TPX13" s="826"/>
      <c r="TPY13" s="826"/>
      <c r="TPZ13" s="826"/>
      <c r="TQA13" s="826"/>
      <c r="TQB13" s="826"/>
      <c r="TQC13" s="826"/>
      <c r="TQD13" s="826"/>
      <c r="TQE13" s="826"/>
      <c r="TQF13" s="826"/>
      <c r="TQG13" s="826"/>
      <c r="TQH13" s="826"/>
      <c r="TQI13" s="826"/>
      <c r="TQJ13" s="826"/>
      <c r="TQK13" s="826"/>
      <c r="TQL13" s="826"/>
      <c r="TQM13" s="826"/>
      <c r="TQN13" s="826"/>
      <c r="TQO13" s="826"/>
      <c r="TQP13" s="826"/>
      <c r="TQQ13" s="826"/>
      <c r="TQR13" s="826"/>
      <c r="TQS13" s="826"/>
      <c r="TQT13" s="826"/>
      <c r="TQU13" s="826"/>
      <c r="TQV13" s="826"/>
      <c r="TQW13" s="826"/>
      <c r="TQX13" s="826"/>
      <c r="TQY13" s="826"/>
      <c r="TQZ13" s="826"/>
      <c r="TRA13" s="826"/>
      <c r="TRB13" s="826"/>
      <c r="TRC13" s="826"/>
      <c r="TRD13" s="826"/>
      <c r="TRE13" s="826"/>
      <c r="TRF13" s="826"/>
      <c r="TRG13" s="826"/>
      <c r="TRH13" s="826"/>
      <c r="TRI13" s="826"/>
      <c r="TRJ13" s="826"/>
      <c r="TRK13" s="826"/>
      <c r="TRL13" s="826"/>
      <c r="TRM13" s="826"/>
      <c r="TRN13" s="826"/>
      <c r="TRO13" s="826"/>
      <c r="TRP13" s="826"/>
      <c r="TRQ13" s="826"/>
      <c r="TRR13" s="826"/>
      <c r="TRS13" s="826"/>
      <c r="TRT13" s="826"/>
      <c r="TRU13" s="826"/>
      <c r="TRV13" s="826"/>
      <c r="TRW13" s="826"/>
      <c r="TRX13" s="826"/>
      <c r="TRY13" s="826"/>
      <c r="TRZ13" s="826"/>
      <c r="TSA13" s="826"/>
      <c r="TSB13" s="826"/>
      <c r="TSC13" s="826"/>
      <c r="TSD13" s="826"/>
      <c r="TSE13" s="826"/>
      <c r="TSF13" s="826"/>
      <c r="TSG13" s="826"/>
      <c r="TSH13" s="826"/>
      <c r="TSI13" s="826"/>
      <c r="TSJ13" s="826"/>
      <c r="TSK13" s="826"/>
      <c r="TSL13" s="826"/>
      <c r="TSM13" s="826"/>
      <c r="TSN13" s="826"/>
      <c r="TSO13" s="826"/>
      <c r="TSP13" s="826"/>
      <c r="TSQ13" s="826"/>
      <c r="TSR13" s="826"/>
      <c r="TSS13" s="826"/>
      <c r="TST13" s="826"/>
      <c r="TSU13" s="826"/>
      <c r="TSV13" s="826"/>
      <c r="TSW13" s="826"/>
      <c r="TSX13" s="826"/>
      <c r="TSY13" s="826"/>
      <c r="TSZ13" s="826"/>
      <c r="TTA13" s="826"/>
      <c r="TTB13" s="826"/>
      <c r="TTC13" s="826"/>
      <c r="TTD13" s="826"/>
      <c r="TTE13" s="826"/>
      <c r="TTF13" s="826"/>
      <c r="TTG13" s="826"/>
      <c r="TTH13" s="826"/>
      <c r="TTI13" s="826"/>
      <c r="TTJ13" s="826"/>
      <c r="TTK13" s="826"/>
      <c r="TTL13" s="826"/>
      <c r="TTM13" s="826"/>
      <c r="TTN13" s="826"/>
      <c r="TTO13" s="826"/>
      <c r="TTP13" s="826"/>
      <c r="TTQ13" s="826"/>
      <c r="TTR13" s="826"/>
      <c r="TTS13" s="826"/>
      <c r="TTT13" s="826"/>
      <c r="TTU13" s="826"/>
      <c r="TTV13" s="826"/>
      <c r="TTW13" s="826"/>
      <c r="TTX13" s="826"/>
      <c r="TTY13" s="826"/>
      <c r="TTZ13" s="826"/>
      <c r="TUA13" s="826"/>
      <c r="TUB13" s="826"/>
      <c r="TUC13" s="826"/>
      <c r="TUD13" s="826"/>
      <c r="TUE13" s="826"/>
      <c r="TUF13" s="826"/>
      <c r="TUG13" s="826"/>
      <c r="TUH13" s="826"/>
      <c r="TUI13" s="826"/>
      <c r="TUJ13" s="826"/>
      <c r="TUK13" s="826"/>
      <c r="TUL13" s="826"/>
      <c r="TUM13" s="826"/>
      <c r="TUN13" s="826"/>
      <c r="TUO13" s="826"/>
      <c r="TUP13" s="826"/>
      <c r="TUQ13" s="826"/>
      <c r="TUR13" s="826"/>
      <c r="TUS13" s="826"/>
      <c r="TUT13" s="826"/>
      <c r="TUU13" s="826"/>
      <c r="TUV13" s="826"/>
      <c r="TUW13" s="826"/>
      <c r="TUX13" s="826"/>
      <c r="TUY13" s="826"/>
      <c r="TUZ13" s="826"/>
      <c r="TVA13" s="826"/>
      <c r="TVB13" s="826"/>
      <c r="TVC13" s="826"/>
      <c r="TVD13" s="826"/>
      <c r="TVE13" s="826"/>
      <c r="TVF13" s="826"/>
      <c r="TVG13" s="826"/>
      <c r="TVH13" s="826"/>
      <c r="TVI13" s="826"/>
      <c r="TVJ13" s="826"/>
      <c r="TVK13" s="826"/>
      <c r="TVL13" s="826"/>
      <c r="TVM13" s="826"/>
      <c r="TVN13" s="826"/>
      <c r="TVO13" s="826"/>
      <c r="TVP13" s="826"/>
      <c r="TVQ13" s="826"/>
      <c r="TVR13" s="826"/>
      <c r="TVS13" s="826"/>
      <c r="TVT13" s="826"/>
      <c r="TVU13" s="826"/>
      <c r="TVV13" s="826"/>
      <c r="TVW13" s="826"/>
      <c r="TVX13" s="826"/>
      <c r="TVY13" s="826"/>
      <c r="TVZ13" s="826"/>
      <c r="TWA13" s="826"/>
      <c r="TWB13" s="826"/>
      <c r="TWC13" s="826"/>
      <c r="TWD13" s="826"/>
      <c r="TWE13" s="826"/>
      <c r="TWF13" s="826"/>
      <c r="TWG13" s="826"/>
      <c r="TWH13" s="826"/>
      <c r="TWI13" s="826"/>
      <c r="TWJ13" s="826"/>
      <c r="TWK13" s="826"/>
      <c r="TWL13" s="826"/>
      <c r="TWM13" s="826"/>
      <c r="TWN13" s="826"/>
      <c r="TWO13" s="826"/>
      <c r="TWP13" s="826"/>
      <c r="TWQ13" s="826"/>
      <c r="TWR13" s="826"/>
      <c r="TWS13" s="826"/>
      <c r="TWT13" s="826"/>
      <c r="TWU13" s="826"/>
      <c r="TWV13" s="826"/>
      <c r="TWW13" s="826"/>
      <c r="TWX13" s="826"/>
      <c r="TWY13" s="826"/>
      <c r="TWZ13" s="826"/>
      <c r="TXA13" s="826"/>
      <c r="TXB13" s="826"/>
      <c r="TXC13" s="826"/>
      <c r="TXD13" s="826"/>
      <c r="TXE13" s="826"/>
      <c r="TXF13" s="826"/>
      <c r="TXG13" s="826"/>
      <c r="TXH13" s="826"/>
      <c r="TXI13" s="826"/>
      <c r="TXJ13" s="826"/>
      <c r="TXK13" s="826"/>
      <c r="TXL13" s="826"/>
      <c r="TXM13" s="826"/>
      <c r="TXN13" s="826"/>
      <c r="TXO13" s="826"/>
      <c r="TXP13" s="826"/>
      <c r="TXQ13" s="826"/>
      <c r="TXR13" s="826"/>
      <c r="TXS13" s="826"/>
      <c r="TXT13" s="826"/>
      <c r="TXU13" s="826"/>
      <c r="TXV13" s="826"/>
      <c r="TXW13" s="826"/>
      <c r="TXX13" s="826"/>
      <c r="TXY13" s="826"/>
      <c r="TXZ13" s="826"/>
      <c r="TYA13" s="826"/>
      <c r="TYB13" s="826"/>
      <c r="TYC13" s="826"/>
      <c r="TYD13" s="826"/>
      <c r="TYE13" s="826"/>
      <c r="TYF13" s="826"/>
      <c r="TYG13" s="826"/>
      <c r="TYH13" s="826"/>
      <c r="TYI13" s="826"/>
      <c r="TYJ13" s="826"/>
      <c r="TYK13" s="826"/>
      <c r="TYL13" s="826"/>
      <c r="TYM13" s="826"/>
      <c r="TYN13" s="826"/>
      <c r="TYO13" s="826"/>
      <c r="TYP13" s="826"/>
      <c r="TYQ13" s="826"/>
      <c r="TYR13" s="826"/>
      <c r="TYS13" s="826"/>
      <c r="TYT13" s="826"/>
      <c r="TYU13" s="826"/>
      <c r="TYV13" s="826"/>
      <c r="TYW13" s="826"/>
      <c r="TYX13" s="826"/>
      <c r="TYY13" s="826"/>
      <c r="TYZ13" s="826"/>
      <c r="TZA13" s="826"/>
      <c r="TZB13" s="826"/>
      <c r="TZC13" s="826"/>
      <c r="TZD13" s="826"/>
      <c r="TZE13" s="826"/>
      <c r="TZF13" s="826"/>
      <c r="TZG13" s="826"/>
      <c r="TZH13" s="826"/>
      <c r="TZI13" s="826"/>
      <c r="TZJ13" s="826"/>
      <c r="TZK13" s="826"/>
      <c r="TZL13" s="826"/>
      <c r="TZM13" s="826"/>
      <c r="TZN13" s="826"/>
      <c r="TZO13" s="826"/>
      <c r="TZP13" s="826"/>
      <c r="TZQ13" s="826"/>
      <c r="TZR13" s="826"/>
      <c r="TZS13" s="826"/>
      <c r="TZT13" s="826"/>
      <c r="TZU13" s="826"/>
      <c r="TZV13" s="826"/>
      <c r="TZW13" s="826"/>
      <c r="TZX13" s="826"/>
      <c r="TZY13" s="826"/>
      <c r="TZZ13" s="826"/>
      <c r="UAA13" s="826"/>
      <c r="UAB13" s="826"/>
      <c r="UAC13" s="826"/>
      <c r="UAD13" s="826"/>
      <c r="UAE13" s="826"/>
      <c r="UAF13" s="826"/>
      <c r="UAG13" s="826"/>
      <c r="UAH13" s="826"/>
      <c r="UAI13" s="826"/>
      <c r="UAJ13" s="826"/>
      <c r="UAK13" s="826"/>
      <c r="UAL13" s="826"/>
      <c r="UAM13" s="826"/>
      <c r="UAN13" s="826"/>
      <c r="UAO13" s="826"/>
      <c r="UAP13" s="826"/>
      <c r="UAQ13" s="826"/>
      <c r="UAR13" s="826"/>
      <c r="UAS13" s="826"/>
      <c r="UAT13" s="826"/>
      <c r="UAU13" s="826"/>
      <c r="UAV13" s="826"/>
      <c r="UAW13" s="826"/>
      <c r="UAX13" s="826"/>
      <c r="UAY13" s="826"/>
      <c r="UAZ13" s="826"/>
      <c r="UBA13" s="826"/>
      <c r="UBB13" s="826"/>
      <c r="UBC13" s="826"/>
      <c r="UBD13" s="826"/>
      <c r="UBE13" s="826"/>
      <c r="UBF13" s="826"/>
      <c r="UBG13" s="826"/>
      <c r="UBH13" s="826"/>
      <c r="UBI13" s="826"/>
      <c r="UBJ13" s="826"/>
      <c r="UBK13" s="826"/>
      <c r="UBL13" s="826"/>
      <c r="UBM13" s="826"/>
      <c r="UBN13" s="826"/>
      <c r="UBO13" s="826"/>
      <c r="UBP13" s="826"/>
      <c r="UBQ13" s="826"/>
      <c r="UBR13" s="826"/>
      <c r="UBS13" s="826"/>
      <c r="UBT13" s="826"/>
      <c r="UBU13" s="826"/>
      <c r="UBV13" s="826"/>
      <c r="UBW13" s="826"/>
      <c r="UBX13" s="826"/>
      <c r="UBY13" s="826"/>
      <c r="UBZ13" s="826"/>
      <c r="UCA13" s="826"/>
      <c r="UCB13" s="826"/>
      <c r="UCC13" s="826"/>
      <c r="UCD13" s="826"/>
      <c r="UCE13" s="826"/>
      <c r="UCF13" s="826"/>
      <c r="UCG13" s="826"/>
      <c r="UCH13" s="826"/>
      <c r="UCI13" s="826"/>
      <c r="UCJ13" s="826"/>
      <c r="UCK13" s="826"/>
      <c r="UCL13" s="826"/>
      <c r="UCM13" s="826"/>
      <c r="UCN13" s="826"/>
      <c r="UCO13" s="826"/>
      <c r="UCP13" s="826"/>
      <c r="UCQ13" s="826"/>
      <c r="UCR13" s="826"/>
      <c r="UCS13" s="826"/>
      <c r="UCT13" s="826"/>
      <c r="UCU13" s="826"/>
      <c r="UCV13" s="826"/>
      <c r="UCW13" s="826"/>
      <c r="UCX13" s="826"/>
      <c r="UCY13" s="826"/>
      <c r="UCZ13" s="826"/>
      <c r="UDA13" s="826"/>
      <c r="UDB13" s="826"/>
      <c r="UDC13" s="826"/>
      <c r="UDD13" s="826"/>
      <c r="UDE13" s="826"/>
      <c r="UDF13" s="826"/>
      <c r="UDG13" s="826"/>
      <c r="UDH13" s="826"/>
      <c r="UDI13" s="826"/>
      <c r="UDJ13" s="826"/>
      <c r="UDK13" s="826"/>
      <c r="UDL13" s="826"/>
      <c r="UDM13" s="826"/>
      <c r="UDN13" s="826"/>
      <c r="UDO13" s="826"/>
      <c r="UDP13" s="826"/>
      <c r="UDQ13" s="826"/>
      <c r="UDR13" s="826"/>
      <c r="UDS13" s="826"/>
      <c r="UDT13" s="826"/>
      <c r="UDU13" s="826"/>
      <c r="UDV13" s="826"/>
      <c r="UDW13" s="826"/>
      <c r="UDX13" s="826"/>
      <c r="UDY13" s="826"/>
      <c r="UDZ13" s="826"/>
      <c r="UEA13" s="826"/>
      <c r="UEB13" s="826"/>
      <c r="UEC13" s="826"/>
      <c r="UED13" s="826"/>
      <c r="UEE13" s="826"/>
      <c r="UEF13" s="826"/>
      <c r="UEG13" s="826"/>
      <c r="UEH13" s="826"/>
      <c r="UEI13" s="826"/>
      <c r="UEJ13" s="826"/>
      <c r="UEK13" s="826"/>
      <c r="UEL13" s="826"/>
      <c r="UEM13" s="826"/>
      <c r="UEN13" s="826"/>
      <c r="UEO13" s="826"/>
      <c r="UEP13" s="826"/>
      <c r="UEQ13" s="826"/>
      <c r="UER13" s="826"/>
      <c r="UES13" s="826"/>
      <c r="UET13" s="826"/>
      <c r="UEU13" s="826"/>
      <c r="UEV13" s="826"/>
      <c r="UEW13" s="826"/>
      <c r="UEX13" s="826"/>
      <c r="UEY13" s="826"/>
      <c r="UEZ13" s="826"/>
      <c r="UFA13" s="826"/>
      <c r="UFB13" s="826"/>
      <c r="UFC13" s="826"/>
      <c r="UFD13" s="826"/>
      <c r="UFE13" s="826"/>
      <c r="UFF13" s="826"/>
      <c r="UFG13" s="826"/>
      <c r="UFH13" s="826"/>
      <c r="UFI13" s="826"/>
      <c r="UFJ13" s="826"/>
      <c r="UFK13" s="826"/>
      <c r="UFL13" s="826"/>
      <c r="UFM13" s="826"/>
      <c r="UFN13" s="826"/>
      <c r="UFO13" s="826"/>
      <c r="UFP13" s="826"/>
      <c r="UFQ13" s="826"/>
      <c r="UFR13" s="826"/>
      <c r="UFS13" s="826"/>
      <c r="UFT13" s="826"/>
      <c r="UFU13" s="826"/>
      <c r="UFV13" s="826"/>
      <c r="UFW13" s="826"/>
      <c r="UFX13" s="826"/>
      <c r="UFY13" s="826"/>
      <c r="UFZ13" s="826"/>
      <c r="UGA13" s="826"/>
      <c r="UGB13" s="826"/>
      <c r="UGC13" s="826"/>
      <c r="UGD13" s="826"/>
      <c r="UGE13" s="826"/>
      <c r="UGF13" s="826"/>
      <c r="UGG13" s="826"/>
      <c r="UGH13" s="826"/>
      <c r="UGI13" s="826"/>
      <c r="UGJ13" s="826"/>
      <c r="UGK13" s="826"/>
      <c r="UGL13" s="826"/>
      <c r="UGM13" s="826"/>
      <c r="UGN13" s="826"/>
      <c r="UGO13" s="826"/>
      <c r="UGP13" s="826"/>
      <c r="UGQ13" s="826"/>
      <c r="UGR13" s="826"/>
      <c r="UGS13" s="826"/>
      <c r="UGT13" s="826"/>
      <c r="UGU13" s="826"/>
      <c r="UGV13" s="826"/>
      <c r="UGW13" s="826"/>
      <c r="UGX13" s="826"/>
      <c r="UGY13" s="826"/>
      <c r="UGZ13" s="826"/>
      <c r="UHA13" s="826"/>
      <c r="UHB13" s="826"/>
      <c r="UHC13" s="826"/>
      <c r="UHD13" s="826"/>
      <c r="UHE13" s="826"/>
      <c r="UHF13" s="826"/>
      <c r="UHG13" s="826"/>
      <c r="UHH13" s="826"/>
      <c r="UHI13" s="826"/>
      <c r="UHJ13" s="826"/>
      <c r="UHK13" s="826"/>
      <c r="UHL13" s="826"/>
      <c r="UHM13" s="826"/>
      <c r="UHN13" s="826"/>
      <c r="UHO13" s="826"/>
      <c r="UHP13" s="826"/>
      <c r="UHQ13" s="826"/>
      <c r="UHR13" s="826"/>
      <c r="UHS13" s="826"/>
      <c r="UHT13" s="826"/>
      <c r="UHU13" s="826"/>
      <c r="UHV13" s="826"/>
      <c r="UHW13" s="826"/>
      <c r="UHX13" s="826"/>
      <c r="UHY13" s="826"/>
      <c r="UHZ13" s="826"/>
      <c r="UIA13" s="826"/>
      <c r="UIB13" s="826"/>
      <c r="UIC13" s="826"/>
      <c r="UID13" s="826"/>
      <c r="UIE13" s="826"/>
      <c r="UIF13" s="826"/>
      <c r="UIG13" s="826"/>
      <c r="UIH13" s="826"/>
      <c r="UII13" s="826"/>
      <c r="UIJ13" s="826"/>
      <c r="UIK13" s="826"/>
      <c r="UIL13" s="826"/>
      <c r="UIM13" s="826"/>
      <c r="UIN13" s="826"/>
      <c r="UIO13" s="826"/>
      <c r="UIP13" s="826"/>
      <c r="UIQ13" s="826"/>
      <c r="UIR13" s="826"/>
      <c r="UIS13" s="826"/>
      <c r="UIT13" s="826"/>
      <c r="UIU13" s="826"/>
      <c r="UIV13" s="826"/>
      <c r="UIW13" s="826"/>
      <c r="UIX13" s="826"/>
      <c r="UIY13" s="826"/>
      <c r="UIZ13" s="826"/>
      <c r="UJA13" s="826"/>
      <c r="UJB13" s="826"/>
      <c r="UJC13" s="826"/>
      <c r="UJD13" s="826"/>
      <c r="UJE13" s="826"/>
      <c r="UJF13" s="826"/>
      <c r="UJG13" s="826"/>
      <c r="UJH13" s="826"/>
      <c r="UJI13" s="826"/>
      <c r="UJJ13" s="826"/>
      <c r="UJK13" s="826"/>
      <c r="UJL13" s="826"/>
      <c r="UJM13" s="826"/>
      <c r="UJN13" s="826"/>
      <c r="UJO13" s="826"/>
      <c r="UJP13" s="826"/>
      <c r="UJQ13" s="826"/>
      <c r="UJR13" s="826"/>
      <c r="UJS13" s="826"/>
      <c r="UJT13" s="826"/>
      <c r="UJU13" s="826"/>
      <c r="UJV13" s="826"/>
      <c r="UJW13" s="826"/>
      <c r="UJX13" s="826"/>
      <c r="UJY13" s="826"/>
      <c r="UJZ13" s="826"/>
      <c r="UKA13" s="826"/>
      <c r="UKB13" s="826"/>
      <c r="UKC13" s="826"/>
      <c r="UKD13" s="826"/>
      <c r="UKE13" s="826"/>
      <c r="UKF13" s="826"/>
      <c r="UKG13" s="826"/>
      <c r="UKH13" s="826"/>
      <c r="UKI13" s="826"/>
      <c r="UKJ13" s="826"/>
      <c r="UKK13" s="826"/>
      <c r="UKL13" s="826"/>
      <c r="UKM13" s="826"/>
      <c r="UKN13" s="826"/>
      <c r="UKO13" s="826"/>
      <c r="UKP13" s="826"/>
      <c r="UKQ13" s="826"/>
      <c r="UKR13" s="826"/>
      <c r="UKS13" s="826"/>
      <c r="UKT13" s="826"/>
      <c r="UKU13" s="826"/>
      <c r="UKV13" s="826"/>
      <c r="UKW13" s="826"/>
      <c r="UKX13" s="826"/>
      <c r="UKY13" s="826"/>
      <c r="UKZ13" s="826"/>
      <c r="ULA13" s="826"/>
      <c r="ULB13" s="826"/>
      <c r="ULC13" s="826"/>
      <c r="ULD13" s="826"/>
      <c r="ULE13" s="826"/>
      <c r="ULF13" s="826"/>
      <c r="ULG13" s="826"/>
      <c r="ULH13" s="826"/>
      <c r="ULI13" s="826"/>
      <c r="ULJ13" s="826"/>
      <c r="ULK13" s="826"/>
      <c r="ULL13" s="826"/>
      <c r="ULM13" s="826"/>
      <c r="ULN13" s="826"/>
      <c r="ULO13" s="826"/>
      <c r="ULP13" s="826"/>
      <c r="ULQ13" s="826"/>
      <c r="ULR13" s="826"/>
      <c r="ULS13" s="826"/>
      <c r="ULT13" s="826"/>
      <c r="ULU13" s="826"/>
      <c r="ULV13" s="826"/>
      <c r="ULW13" s="826"/>
      <c r="ULX13" s="826"/>
      <c r="ULY13" s="826"/>
      <c r="ULZ13" s="826"/>
      <c r="UMA13" s="826"/>
      <c r="UMB13" s="826"/>
      <c r="UMC13" s="826"/>
      <c r="UMD13" s="826"/>
      <c r="UME13" s="826"/>
      <c r="UMF13" s="826"/>
      <c r="UMG13" s="826"/>
      <c r="UMH13" s="826"/>
      <c r="UMI13" s="826"/>
      <c r="UMJ13" s="826"/>
      <c r="UMK13" s="826"/>
      <c r="UML13" s="826"/>
      <c r="UMM13" s="826"/>
      <c r="UMN13" s="826"/>
      <c r="UMO13" s="826"/>
      <c r="UMP13" s="826"/>
      <c r="UMQ13" s="826"/>
      <c r="UMR13" s="826"/>
      <c r="UMS13" s="826"/>
      <c r="UMT13" s="826"/>
      <c r="UMU13" s="826"/>
      <c r="UMV13" s="826"/>
      <c r="UMW13" s="826"/>
      <c r="UMX13" s="826"/>
      <c r="UMY13" s="826"/>
      <c r="UMZ13" s="826"/>
      <c r="UNA13" s="826"/>
      <c r="UNB13" s="826"/>
      <c r="UNC13" s="826"/>
      <c r="UND13" s="826"/>
      <c r="UNE13" s="826"/>
      <c r="UNF13" s="826"/>
      <c r="UNG13" s="826"/>
      <c r="UNH13" s="826"/>
      <c r="UNI13" s="826"/>
      <c r="UNJ13" s="826"/>
      <c r="UNK13" s="826"/>
      <c r="UNL13" s="826"/>
      <c r="UNM13" s="826"/>
      <c r="UNN13" s="826"/>
      <c r="UNO13" s="826"/>
      <c r="UNP13" s="826"/>
      <c r="UNQ13" s="826"/>
      <c r="UNR13" s="826"/>
      <c r="UNS13" s="826"/>
      <c r="UNT13" s="826"/>
      <c r="UNU13" s="826"/>
      <c r="UNV13" s="826"/>
      <c r="UNW13" s="826"/>
      <c r="UNX13" s="826"/>
      <c r="UNY13" s="826"/>
      <c r="UNZ13" s="826"/>
      <c r="UOA13" s="826"/>
      <c r="UOB13" s="826"/>
      <c r="UOC13" s="826"/>
      <c r="UOD13" s="826"/>
      <c r="UOE13" s="826"/>
      <c r="UOF13" s="826"/>
      <c r="UOG13" s="826"/>
      <c r="UOH13" s="826"/>
      <c r="UOI13" s="826"/>
      <c r="UOJ13" s="826"/>
      <c r="UOK13" s="826"/>
      <c r="UOL13" s="826"/>
      <c r="UOM13" s="826"/>
      <c r="UON13" s="826"/>
      <c r="UOO13" s="826"/>
      <c r="UOP13" s="826"/>
      <c r="UOQ13" s="826"/>
      <c r="UOR13" s="826"/>
      <c r="UOS13" s="826"/>
      <c r="UOT13" s="826"/>
      <c r="UOU13" s="826"/>
      <c r="UOV13" s="826"/>
      <c r="UOW13" s="826"/>
      <c r="UOX13" s="826"/>
      <c r="UOY13" s="826"/>
      <c r="UOZ13" s="826"/>
      <c r="UPA13" s="826"/>
      <c r="UPB13" s="826"/>
      <c r="UPC13" s="826"/>
      <c r="UPD13" s="826"/>
      <c r="UPE13" s="826"/>
      <c r="UPF13" s="826"/>
      <c r="UPG13" s="826"/>
      <c r="UPH13" s="826"/>
      <c r="UPI13" s="826"/>
      <c r="UPJ13" s="826"/>
      <c r="UPK13" s="826"/>
      <c r="UPL13" s="826"/>
      <c r="UPM13" s="826"/>
      <c r="UPN13" s="826"/>
      <c r="UPO13" s="826"/>
      <c r="UPP13" s="826"/>
      <c r="UPQ13" s="826"/>
      <c r="UPR13" s="826"/>
      <c r="UPS13" s="826"/>
      <c r="UPT13" s="826"/>
      <c r="UPU13" s="826"/>
      <c r="UPV13" s="826"/>
      <c r="UPW13" s="826"/>
      <c r="UPX13" s="826"/>
      <c r="UPY13" s="826"/>
      <c r="UPZ13" s="826"/>
      <c r="UQA13" s="826"/>
      <c r="UQB13" s="826"/>
      <c r="UQC13" s="826"/>
      <c r="UQD13" s="826"/>
      <c r="UQE13" s="826"/>
      <c r="UQF13" s="826"/>
      <c r="UQG13" s="826"/>
      <c r="UQH13" s="826"/>
      <c r="UQI13" s="826"/>
      <c r="UQJ13" s="826"/>
      <c r="UQK13" s="826"/>
      <c r="UQL13" s="826"/>
      <c r="UQM13" s="826"/>
      <c r="UQN13" s="826"/>
      <c r="UQO13" s="826"/>
      <c r="UQP13" s="826"/>
      <c r="UQQ13" s="826"/>
      <c r="UQR13" s="826"/>
      <c r="UQS13" s="826"/>
      <c r="UQT13" s="826"/>
      <c r="UQU13" s="826"/>
      <c r="UQV13" s="826"/>
      <c r="UQW13" s="826"/>
      <c r="UQX13" s="826"/>
      <c r="UQY13" s="826"/>
      <c r="UQZ13" s="826"/>
      <c r="URA13" s="826"/>
      <c r="URB13" s="826"/>
      <c r="URC13" s="826"/>
      <c r="URD13" s="826"/>
      <c r="URE13" s="826"/>
      <c r="URF13" s="826"/>
      <c r="URG13" s="826"/>
      <c r="URH13" s="826"/>
      <c r="URI13" s="826"/>
      <c r="URJ13" s="826"/>
      <c r="URK13" s="826"/>
      <c r="URL13" s="826"/>
      <c r="URM13" s="826"/>
      <c r="URN13" s="826"/>
      <c r="URO13" s="826"/>
      <c r="URP13" s="826"/>
      <c r="URQ13" s="826"/>
      <c r="URR13" s="826"/>
      <c r="URS13" s="826"/>
      <c r="URT13" s="826"/>
      <c r="URU13" s="826"/>
      <c r="URV13" s="826"/>
      <c r="URW13" s="826"/>
      <c r="URX13" s="826"/>
      <c r="URY13" s="826"/>
      <c r="URZ13" s="826"/>
      <c r="USA13" s="826"/>
      <c r="USB13" s="826"/>
      <c r="USC13" s="826"/>
      <c r="USD13" s="826"/>
      <c r="USE13" s="826"/>
      <c r="USF13" s="826"/>
      <c r="USG13" s="826"/>
      <c r="USH13" s="826"/>
      <c r="USI13" s="826"/>
      <c r="USJ13" s="826"/>
      <c r="USK13" s="826"/>
      <c r="USL13" s="826"/>
      <c r="USM13" s="826"/>
      <c r="USN13" s="826"/>
      <c r="USO13" s="826"/>
      <c r="USP13" s="826"/>
      <c r="USQ13" s="826"/>
      <c r="USR13" s="826"/>
      <c r="USS13" s="826"/>
      <c r="UST13" s="826"/>
      <c r="USU13" s="826"/>
      <c r="USV13" s="826"/>
      <c r="USW13" s="826"/>
      <c r="USX13" s="826"/>
      <c r="USY13" s="826"/>
      <c r="USZ13" s="826"/>
      <c r="UTA13" s="826"/>
      <c r="UTB13" s="826"/>
      <c r="UTC13" s="826"/>
      <c r="UTD13" s="826"/>
      <c r="UTE13" s="826"/>
      <c r="UTF13" s="826"/>
      <c r="UTG13" s="826"/>
      <c r="UTH13" s="826"/>
      <c r="UTI13" s="826"/>
      <c r="UTJ13" s="826"/>
      <c r="UTK13" s="826"/>
      <c r="UTL13" s="826"/>
      <c r="UTM13" s="826"/>
      <c r="UTN13" s="826"/>
      <c r="UTO13" s="826"/>
      <c r="UTP13" s="826"/>
      <c r="UTQ13" s="826"/>
      <c r="UTR13" s="826"/>
      <c r="UTS13" s="826"/>
      <c r="UTT13" s="826"/>
      <c r="UTU13" s="826"/>
      <c r="UTV13" s="826"/>
      <c r="UTW13" s="826"/>
      <c r="UTX13" s="826"/>
      <c r="UTY13" s="826"/>
      <c r="UTZ13" s="826"/>
      <c r="UUA13" s="826"/>
      <c r="UUB13" s="826"/>
      <c r="UUC13" s="826"/>
      <c r="UUD13" s="826"/>
      <c r="UUE13" s="826"/>
      <c r="UUF13" s="826"/>
      <c r="UUG13" s="826"/>
      <c r="UUH13" s="826"/>
      <c r="UUI13" s="826"/>
      <c r="UUJ13" s="826"/>
      <c r="UUK13" s="826"/>
      <c r="UUL13" s="826"/>
      <c r="UUM13" s="826"/>
      <c r="UUN13" s="826"/>
      <c r="UUO13" s="826"/>
      <c r="UUP13" s="826"/>
      <c r="UUQ13" s="826"/>
      <c r="UUR13" s="826"/>
      <c r="UUS13" s="826"/>
      <c r="UUT13" s="826"/>
      <c r="UUU13" s="826"/>
      <c r="UUV13" s="826"/>
      <c r="UUW13" s="826"/>
      <c r="UUX13" s="826"/>
      <c r="UUY13" s="826"/>
      <c r="UUZ13" s="826"/>
      <c r="UVA13" s="826"/>
      <c r="UVB13" s="826"/>
      <c r="UVC13" s="826"/>
      <c r="UVD13" s="826"/>
      <c r="UVE13" s="826"/>
      <c r="UVF13" s="826"/>
      <c r="UVG13" s="826"/>
      <c r="UVH13" s="826"/>
      <c r="UVI13" s="826"/>
      <c r="UVJ13" s="826"/>
      <c r="UVK13" s="826"/>
      <c r="UVL13" s="826"/>
      <c r="UVM13" s="826"/>
      <c r="UVN13" s="826"/>
      <c r="UVO13" s="826"/>
      <c r="UVP13" s="826"/>
      <c r="UVQ13" s="826"/>
      <c r="UVR13" s="826"/>
      <c r="UVS13" s="826"/>
      <c r="UVT13" s="826"/>
      <c r="UVU13" s="826"/>
      <c r="UVV13" s="826"/>
      <c r="UVW13" s="826"/>
      <c r="UVX13" s="826"/>
      <c r="UVY13" s="826"/>
      <c r="UVZ13" s="826"/>
      <c r="UWA13" s="826"/>
      <c r="UWB13" s="826"/>
      <c r="UWC13" s="826"/>
      <c r="UWD13" s="826"/>
      <c r="UWE13" s="826"/>
      <c r="UWF13" s="826"/>
      <c r="UWG13" s="826"/>
      <c r="UWH13" s="826"/>
      <c r="UWI13" s="826"/>
      <c r="UWJ13" s="826"/>
      <c r="UWK13" s="826"/>
      <c r="UWL13" s="826"/>
      <c r="UWM13" s="826"/>
      <c r="UWN13" s="826"/>
      <c r="UWO13" s="826"/>
      <c r="UWP13" s="826"/>
      <c r="UWQ13" s="826"/>
      <c r="UWR13" s="826"/>
      <c r="UWS13" s="826"/>
      <c r="UWT13" s="826"/>
      <c r="UWU13" s="826"/>
      <c r="UWV13" s="826"/>
      <c r="UWW13" s="826"/>
      <c r="UWX13" s="826"/>
      <c r="UWY13" s="826"/>
      <c r="UWZ13" s="826"/>
      <c r="UXA13" s="826"/>
      <c r="UXB13" s="826"/>
      <c r="UXC13" s="826"/>
      <c r="UXD13" s="826"/>
      <c r="UXE13" s="826"/>
      <c r="UXF13" s="826"/>
      <c r="UXG13" s="826"/>
      <c r="UXH13" s="826"/>
      <c r="UXI13" s="826"/>
      <c r="UXJ13" s="826"/>
      <c r="UXK13" s="826"/>
      <c r="UXL13" s="826"/>
      <c r="UXM13" s="826"/>
      <c r="UXN13" s="826"/>
      <c r="UXO13" s="826"/>
      <c r="UXP13" s="826"/>
      <c r="UXQ13" s="826"/>
      <c r="UXR13" s="826"/>
      <c r="UXS13" s="826"/>
      <c r="UXT13" s="826"/>
      <c r="UXU13" s="826"/>
      <c r="UXV13" s="826"/>
      <c r="UXW13" s="826"/>
      <c r="UXX13" s="826"/>
      <c r="UXY13" s="826"/>
      <c r="UXZ13" s="826"/>
      <c r="UYA13" s="826"/>
      <c r="UYB13" s="826"/>
      <c r="UYC13" s="826"/>
      <c r="UYD13" s="826"/>
      <c r="UYE13" s="826"/>
      <c r="UYF13" s="826"/>
      <c r="UYG13" s="826"/>
      <c r="UYH13" s="826"/>
      <c r="UYI13" s="826"/>
      <c r="UYJ13" s="826"/>
      <c r="UYK13" s="826"/>
      <c r="UYL13" s="826"/>
      <c r="UYM13" s="826"/>
      <c r="UYN13" s="826"/>
      <c r="UYO13" s="826"/>
      <c r="UYP13" s="826"/>
      <c r="UYQ13" s="826"/>
      <c r="UYR13" s="826"/>
      <c r="UYS13" s="826"/>
      <c r="UYT13" s="826"/>
      <c r="UYU13" s="826"/>
      <c r="UYV13" s="826"/>
      <c r="UYW13" s="826"/>
      <c r="UYX13" s="826"/>
      <c r="UYY13" s="826"/>
      <c r="UYZ13" s="826"/>
      <c r="UZA13" s="826"/>
      <c r="UZB13" s="826"/>
      <c r="UZC13" s="826"/>
      <c r="UZD13" s="826"/>
      <c r="UZE13" s="826"/>
      <c r="UZF13" s="826"/>
      <c r="UZG13" s="826"/>
      <c r="UZH13" s="826"/>
      <c r="UZI13" s="826"/>
      <c r="UZJ13" s="826"/>
      <c r="UZK13" s="826"/>
      <c r="UZL13" s="826"/>
      <c r="UZM13" s="826"/>
      <c r="UZN13" s="826"/>
      <c r="UZO13" s="826"/>
      <c r="UZP13" s="826"/>
      <c r="UZQ13" s="826"/>
      <c r="UZR13" s="826"/>
      <c r="UZS13" s="826"/>
      <c r="UZT13" s="826"/>
      <c r="UZU13" s="826"/>
      <c r="UZV13" s="826"/>
      <c r="UZW13" s="826"/>
      <c r="UZX13" s="826"/>
      <c r="UZY13" s="826"/>
      <c r="UZZ13" s="826"/>
      <c r="VAA13" s="826"/>
      <c r="VAB13" s="826"/>
      <c r="VAC13" s="826"/>
      <c r="VAD13" s="826"/>
      <c r="VAE13" s="826"/>
      <c r="VAF13" s="826"/>
      <c r="VAG13" s="826"/>
      <c r="VAH13" s="826"/>
      <c r="VAI13" s="826"/>
      <c r="VAJ13" s="826"/>
      <c r="VAK13" s="826"/>
      <c r="VAL13" s="826"/>
      <c r="VAM13" s="826"/>
      <c r="VAN13" s="826"/>
      <c r="VAO13" s="826"/>
      <c r="VAP13" s="826"/>
      <c r="VAQ13" s="826"/>
      <c r="VAR13" s="826"/>
      <c r="VAS13" s="826"/>
      <c r="VAT13" s="826"/>
      <c r="VAU13" s="826"/>
      <c r="VAV13" s="826"/>
      <c r="VAW13" s="826"/>
      <c r="VAX13" s="826"/>
      <c r="VAY13" s="826"/>
      <c r="VAZ13" s="826"/>
      <c r="VBA13" s="826"/>
      <c r="VBB13" s="826"/>
      <c r="VBC13" s="826"/>
      <c r="VBD13" s="826"/>
      <c r="VBE13" s="826"/>
      <c r="VBF13" s="826"/>
      <c r="VBG13" s="826"/>
      <c r="VBH13" s="826"/>
      <c r="VBI13" s="826"/>
      <c r="VBJ13" s="826"/>
      <c r="VBK13" s="826"/>
      <c r="VBL13" s="826"/>
      <c r="VBM13" s="826"/>
      <c r="VBN13" s="826"/>
      <c r="VBO13" s="826"/>
      <c r="VBP13" s="826"/>
      <c r="VBQ13" s="826"/>
      <c r="VBR13" s="826"/>
      <c r="VBS13" s="826"/>
      <c r="VBT13" s="826"/>
      <c r="VBU13" s="826"/>
      <c r="VBV13" s="826"/>
      <c r="VBW13" s="826"/>
      <c r="VBX13" s="826"/>
      <c r="VBY13" s="826"/>
      <c r="VBZ13" s="826"/>
      <c r="VCA13" s="826"/>
      <c r="VCB13" s="826"/>
      <c r="VCC13" s="826"/>
      <c r="VCD13" s="826"/>
      <c r="VCE13" s="826"/>
      <c r="VCF13" s="826"/>
      <c r="VCG13" s="826"/>
      <c r="VCH13" s="826"/>
      <c r="VCI13" s="826"/>
      <c r="VCJ13" s="826"/>
      <c r="VCK13" s="826"/>
      <c r="VCL13" s="826"/>
      <c r="VCM13" s="826"/>
      <c r="VCN13" s="826"/>
      <c r="VCO13" s="826"/>
      <c r="VCP13" s="826"/>
      <c r="VCQ13" s="826"/>
      <c r="VCR13" s="826"/>
      <c r="VCS13" s="826"/>
      <c r="VCT13" s="826"/>
      <c r="VCU13" s="826"/>
      <c r="VCV13" s="826"/>
      <c r="VCW13" s="826"/>
      <c r="VCX13" s="826"/>
      <c r="VCY13" s="826"/>
      <c r="VCZ13" s="826"/>
      <c r="VDA13" s="826"/>
      <c r="VDB13" s="826"/>
      <c r="VDC13" s="826"/>
      <c r="VDD13" s="826"/>
      <c r="VDE13" s="826"/>
      <c r="VDF13" s="826"/>
      <c r="VDG13" s="826"/>
      <c r="VDH13" s="826"/>
      <c r="VDI13" s="826"/>
      <c r="VDJ13" s="826"/>
      <c r="VDK13" s="826"/>
      <c r="VDL13" s="826"/>
      <c r="VDM13" s="826"/>
      <c r="VDN13" s="826"/>
      <c r="VDO13" s="826"/>
      <c r="VDP13" s="826"/>
      <c r="VDQ13" s="826"/>
      <c r="VDR13" s="826"/>
      <c r="VDS13" s="826"/>
      <c r="VDT13" s="826"/>
      <c r="VDU13" s="826"/>
      <c r="VDV13" s="826"/>
      <c r="VDW13" s="826"/>
      <c r="VDX13" s="826"/>
      <c r="VDY13" s="826"/>
      <c r="VDZ13" s="826"/>
      <c r="VEA13" s="826"/>
      <c r="VEB13" s="826"/>
      <c r="VEC13" s="826"/>
      <c r="VED13" s="826"/>
      <c r="VEE13" s="826"/>
      <c r="VEF13" s="826"/>
      <c r="VEG13" s="826"/>
      <c r="VEH13" s="826"/>
      <c r="VEI13" s="826"/>
      <c r="VEJ13" s="826"/>
      <c r="VEK13" s="826"/>
      <c r="VEL13" s="826"/>
      <c r="VEM13" s="826"/>
      <c r="VEN13" s="826"/>
      <c r="VEO13" s="826"/>
      <c r="VEP13" s="826"/>
      <c r="VEQ13" s="826"/>
      <c r="VER13" s="826"/>
      <c r="VES13" s="826"/>
      <c r="VET13" s="826"/>
      <c r="VEU13" s="826"/>
      <c r="VEV13" s="826"/>
      <c r="VEW13" s="826"/>
      <c r="VEX13" s="826"/>
      <c r="VEY13" s="826"/>
      <c r="VEZ13" s="826"/>
      <c r="VFA13" s="826"/>
      <c r="VFB13" s="826"/>
      <c r="VFC13" s="826"/>
      <c r="VFD13" s="826"/>
      <c r="VFE13" s="826"/>
      <c r="VFF13" s="826"/>
      <c r="VFG13" s="826"/>
      <c r="VFH13" s="826"/>
      <c r="VFI13" s="826"/>
      <c r="VFJ13" s="826"/>
      <c r="VFK13" s="826"/>
      <c r="VFL13" s="826"/>
      <c r="VFM13" s="826"/>
      <c r="VFN13" s="826"/>
      <c r="VFO13" s="826"/>
      <c r="VFP13" s="826"/>
      <c r="VFQ13" s="826"/>
      <c r="VFR13" s="826"/>
      <c r="VFS13" s="826"/>
      <c r="VFT13" s="826"/>
      <c r="VFU13" s="826"/>
      <c r="VFV13" s="826"/>
      <c r="VFW13" s="826"/>
      <c r="VFX13" s="826"/>
      <c r="VFY13" s="826"/>
      <c r="VFZ13" s="826"/>
      <c r="VGA13" s="826"/>
      <c r="VGB13" s="826"/>
      <c r="VGC13" s="826"/>
      <c r="VGD13" s="826"/>
      <c r="VGE13" s="826"/>
      <c r="VGF13" s="826"/>
      <c r="VGG13" s="826"/>
      <c r="VGH13" s="826"/>
      <c r="VGI13" s="826"/>
      <c r="VGJ13" s="826"/>
      <c r="VGK13" s="826"/>
      <c r="VGL13" s="826"/>
      <c r="VGM13" s="826"/>
      <c r="VGN13" s="826"/>
      <c r="VGO13" s="826"/>
      <c r="VGP13" s="826"/>
      <c r="VGQ13" s="826"/>
      <c r="VGR13" s="826"/>
      <c r="VGS13" s="826"/>
      <c r="VGT13" s="826"/>
      <c r="VGU13" s="826"/>
      <c r="VGV13" s="826"/>
      <c r="VGW13" s="826"/>
      <c r="VGX13" s="826"/>
      <c r="VGY13" s="826"/>
      <c r="VGZ13" s="826"/>
      <c r="VHA13" s="826"/>
      <c r="VHB13" s="826"/>
      <c r="VHC13" s="826"/>
      <c r="VHD13" s="826"/>
      <c r="VHE13" s="826"/>
      <c r="VHF13" s="826"/>
      <c r="VHG13" s="826"/>
      <c r="VHH13" s="826"/>
      <c r="VHI13" s="826"/>
      <c r="VHJ13" s="826"/>
      <c r="VHK13" s="826"/>
      <c r="VHL13" s="826"/>
      <c r="VHM13" s="826"/>
      <c r="VHN13" s="826"/>
      <c r="VHO13" s="826"/>
      <c r="VHP13" s="826"/>
      <c r="VHQ13" s="826"/>
      <c r="VHR13" s="826"/>
      <c r="VHS13" s="826"/>
      <c r="VHT13" s="826"/>
      <c r="VHU13" s="826"/>
      <c r="VHV13" s="826"/>
      <c r="VHW13" s="826"/>
      <c r="VHX13" s="826"/>
      <c r="VHY13" s="826"/>
      <c r="VHZ13" s="826"/>
      <c r="VIA13" s="826"/>
      <c r="VIB13" s="826"/>
      <c r="VIC13" s="826"/>
      <c r="VID13" s="826"/>
      <c r="VIE13" s="826"/>
      <c r="VIF13" s="826"/>
      <c r="VIG13" s="826"/>
      <c r="VIH13" s="826"/>
      <c r="VII13" s="826"/>
      <c r="VIJ13" s="826"/>
      <c r="VIK13" s="826"/>
      <c r="VIL13" s="826"/>
      <c r="VIM13" s="826"/>
      <c r="VIN13" s="826"/>
      <c r="VIO13" s="826"/>
      <c r="VIP13" s="826"/>
      <c r="VIQ13" s="826"/>
      <c r="VIR13" s="826"/>
      <c r="VIS13" s="826"/>
      <c r="VIT13" s="826"/>
      <c r="VIU13" s="826"/>
      <c r="VIV13" s="826"/>
      <c r="VIW13" s="826"/>
      <c r="VIX13" s="826"/>
      <c r="VIY13" s="826"/>
      <c r="VIZ13" s="826"/>
      <c r="VJA13" s="826"/>
      <c r="VJB13" s="826"/>
      <c r="VJC13" s="826"/>
      <c r="VJD13" s="826"/>
      <c r="VJE13" s="826"/>
      <c r="VJF13" s="826"/>
      <c r="VJG13" s="826"/>
      <c r="VJH13" s="826"/>
      <c r="VJI13" s="826"/>
      <c r="VJJ13" s="826"/>
      <c r="VJK13" s="826"/>
      <c r="VJL13" s="826"/>
      <c r="VJM13" s="826"/>
      <c r="VJN13" s="826"/>
      <c r="VJO13" s="826"/>
      <c r="VJP13" s="826"/>
      <c r="VJQ13" s="826"/>
      <c r="VJR13" s="826"/>
      <c r="VJS13" s="826"/>
      <c r="VJT13" s="826"/>
      <c r="VJU13" s="826"/>
      <c r="VJV13" s="826"/>
      <c r="VJW13" s="826"/>
      <c r="VJX13" s="826"/>
      <c r="VJY13" s="826"/>
      <c r="VJZ13" s="826"/>
      <c r="VKA13" s="826"/>
      <c r="VKB13" s="826"/>
      <c r="VKC13" s="826"/>
      <c r="VKD13" s="826"/>
      <c r="VKE13" s="826"/>
      <c r="VKF13" s="826"/>
      <c r="VKG13" s="826"/>
      <c r="VKH13" s="826"/>
      <c r="VKI13" s="826"/>
      <c r="VKJ13" s="826"/>
      <c r="VKK13" s="826"/>
      <c r="VKL13" s="826"/>
      <c r="VKM13" s="826"/>
      <c r="VKN13" s="826"/>
      <c r="VKO13" s="826"/>
      <c r="VKP13" s="826"/>
      <c r="VKQ13" s="826"/>
      <c r="VKR13" s="826"/>
      <c r="VKS13" s="826"/>
      <c r="VKT13" s="826"/>
      <c r="VKU13" s="826"/>
      <c r="VKV13" s="826"/>
      <c r="VKW13" s="826"/>
      <c r="VKX13" s="826"/>
      <c r="VKY13" s="826"/>
      <c r="VKZ13" s="826"/>
      <c r="VLA13" s="826"/>
      <c r="VLB13" s="826"/>
      <c r="VLC13" s="826"/>
      <c r="VLD13" s="826"/>
      <c r="VLE13" s="826"/>
      <c r="VLF13" s="826"/>
      <c r="VLG13" s="826"/>
      <c r="VLH13" s="826"/>
      <c r="VLI13" s="826"/>
      <c r="VLJ13" s="826"/>
      <c r="VLK13" s="826"/>
      <c r="VLL13" s="826"/>
      <c r="VLM13" s="826"/>
      <c r="VLN13" s="826"/>
      <c r="VLO13" s="826"/>
      <c r="VLP13" s="826"/>
      <c r="VLQ13" s="826"/>
      <c r="VLR13" s="826"/>
      <c r="VLS13" s="826"/>
      <c r="VLT13" s="826"/>
      <c r="VLU13" s="826"/>
      <c r="VLV13" s="826"/>
      <c r="VLW13" s="826"/>
      <c r="VLX13" s="826"/>
      <c r="VLY13" s="826"/>
      <c r="VLZ13" s="826"/>
      <c r="VMA13" s="826"/>
      <c r="VMB13" s="826"/>
      <c r="VMC13" s="826"/>
      <c r="VMD13" s="826"/>
      <c r="VME13" s="826"/>
      <c r="VMF13" s="826"/>
      <c r="VMG13" s="826"/>
      <c r="VMH13" s="826"/>
      <c r="VMI13" s="826"/>
      <c r="VMJ13" s="826"/>
      <c r="VMK13" s="826"/>
      <c r="VML13" s="826"/>
      <c r="VMM13" s="826"/>
      <c r="VMN13" s="826"/>
      <c r="VMO13" s="826"/>
      <c r="VMP13" s="826"/>
      <c r="VMQ13" s="826"/>
      <c r="VMR13" s="826"/>
      <c r="VMS13" s="826"/>
      <c r="VMT13" s="826"/>
      <c r="VMU13" s="826"/>
      <c r="VMV13" s="826"/>
      <c r="VMW13" s="826"/>
      <c r="VMX13" s="826"/>
      <c r="VMY13" s="826"/>
      <c r="VMZ13" s="826"/>
      <c r="VNA13" s="826"/>
      <c r="VNB13" s="826"/>
      <c r="VNC13" s="826"/>
      <c r="VND13" s="826"/>
      <c r="VNE13" s="826"/>
      <c r="VNF13" s="826"/>
      <c r="VNG13" s="826"/>
      <c r="VNH13" s="826"/>
      <c r="VNI13" s="826"/>
      <c r="VNJ13" s="826"/>
      <c r="VNK13" s="826"/>
      <c r="VNL13" s="826"/>
      <c r="VNM13" s="826"/>
      <c r="VNN13" s="826"/>
      <c r="VNO13" s="826"/>
      <c r="VNP13" s="826"/>
      <c r="VNQ13" s="826"/>
      <c r="VNR13" s="826"/>
      <c r="VNS13" s="826"/>
      <c r="VNT13" s="826"/>
      <c r="VNU13" s="826"/>
      <c r="VNV13" s="826"/>
      <c r="VNW13" s="826"/>
      <c r="VNX13" s="826"/>
      <c r="VNY13" s="826"/>
      <c r="VNZ13" s="826"/>
      <c r="VOA13" s="826"/>
      <c r="VOB13" s="826"/>
      <c r="VOC13" s="826"/>
      <c r="VOD13" s="826"/>
      <c r="VOE13" s="826"/>
      <c r="VOF13" s="826"/>
      <c r="VOG13" s="826"/>
      <c r="VOH13" s="826"/>
      <c r="VOI13" s="826"/>
      <c r="VOJ13" s="826"/>
      <c r="VOK13" s="826"/>
      <c r="VOL13" s="826"/>
      <c r="VOM13" s="826"/>
      <c r="VON13" s="826"/>
      <c r="VOO13" s="826"/>
      <c r="VOP13" s="826"/>
      <c r="VOQ13" s="826"/>
      <c r="VOR13" s="826"/>
      <c r="VOS13" s="826"/>
      <c r="VOT13" s="826"/>
      <c r="VOU13" s="826"/>
      <c r="VOV13" s="826"/>
      <c r="VOW13" s="826"/>
      <c r="VOX13" s="826"/>
      <c r="VOY13" s="826"/>
      <c r="VOZ13" s="826"/>
      <c r="VPA13" s="826"/>
      <c r="VPB13" s="826"/>
      <c r="VPC13" s="826"/>
      <c r="VPD13" s="826"/>
      <c r="VPE13" s="826"/>
      <c r="VPF13" s="826"/>
      <c r="VPG13" s="826"/>
      <c r="VPH13" s="826"/>
      <c r="VPI13" s="826"/>
      <c r="VPJ13" s="826"/>
      <c r="VPK13" s="826"/>
      <c r="VPL13" s="826"/>
      <c r="VPM13" s="826"/>
      <c r="VPN13" s="826"/>
      <c r="VPO13" s="826"/>
      <c r="VPP13" s="826"/>
      <c r="VPQ13" s="826"/>
      <c r="VPR13" s="826"/>
      <c r="VPS13" s="826"/>
      <c r="VPT13" s="826"/>
      <c r="VPU13" s="826"/>
      <c r="VPV13" s="826"/>
      <c r="VPW13" s="826"/>
      <c r="VPX13" s="826"/>
      <c r="VPY13" s="826"/>
      <c r="VPZ13" s="826"/>
      <c r="VQA13" s="826"/>
      <c r="VQB13" s="826"/>
      <c r="VQC13" s="826"/>
      <c r="VQD13" s="826"/>
      <c r="VQE13" s="826"/>
      <c r="VQF13" s="826"/>
      <c r="VQG13" s="826"/>
      <c r="VQH13" s="826"/>
      <c r="VQI13" s="826"/>
      <c r="VQJ13" s="826"/>
      <c r="VQK13" s="826"/>
      <c r="VQL13" s="826"/>
      <c r="VQM13" s="826"/>
      <c r="VQN13" s="826"/>
      <c r="VQO13" s="826"/>
      <c r="VQP13" s="826"/>
      <c r="VQQ13" s="826"/>
      <c r="VQR13" s="826"/>
      <c r="VQS13" s="826"/>
      <c r="VQT13" s="826"/>
      <c r="VQU13" s="826"/>
      <c r="VQV13" s="826"/>
      <c r="VQW13" s="826"/>
      <c r="VQX13" s="826"/>
      <c r="VQY13" s="826"/>
      <c r="VQZ13" s="826"/>
      <c r="VRA13" s="826"/>
      <c r="VRB13" s="826"/>
      <c r="VRC13" s="826"/>
      <c r="VRD13" s="826"/>
      <c r="VRE13" s="826"/>
      <c r="VRF13" s="826"/>
      <c r="VRG13" s="826"/>
      <c r="VRH13" s="826"/>
      <c r="VRI13" s="826"/>
      <c r="VRJ13" s="826"/>
      <c r="VRK13" s="826"/>
      <c r="VRL13" s="826"/>
      <c r="VRM13" s="826"/>
      <c r="VRN13" s="826"/>
      <c r="VRO13" s="826"/>
      <c r="VRP13" s="826"/>
      <c r="VRQ13" s="826"/>
      <c r="VRR13" s="826"/>
      <c r="VRS13" s="826"/>
      <c r="VRT13" s="826"/>
      <c r="VRU13" s="826"/>
      <c r="VRV13" s="826"/>
      <c r="VRW13" s="826"/>
      <c r="VRX13" s="826"/>
      <c r="VRY13" s="826"/>
      <c r="VRZ13" s="826"/>
      <c r="VSA13" s="826"/>
      <c r="VSB13" s="826"/>
      <c r="VSC13" s="826"/>
      <c r="VSD13" s="826"/>
      <c r="VSE13" s="826"/>
      <c r="VSF13" s="826"/>
      <c r="VSG13" s="826"/>
      <c r="VSH13" s="826"/>
      <c r="VSI13" s="826"/>
      <c r="VSJ13" s="826"/>
      <c r="VSK13" s="826"/>
      <c r="VSL13" s="826"/>
      <c r="VSM13" s="826"/>
      <c r="VSN13" s="826"/>
      <c r="VSO13" s="826"/>
      <c r="VSP13" s="826"/>
      <c r="VSQ13" s="826"/>
      <c r="VSR13" s="826"/>
      <c r="VSS13" s="826"/>
      <c r="VST13" s="826"/>
      <c r="VSU13" s="826"/>
      <c r="VSV13" s="826"/>
      <c r="VSW13" s="826"/>
      <c r="VSX13" s="826"/>
      <c r="VSY13" s="826"/>
      <c r="VSZ13" s="826"/>
      <c r="VTA13" s="826"/>
      <c r="VTB13" s="826"/>
      <c r="VTC13" s="826"/>
      <c r="VTD13" s="826"/>
      <c r="VTE13" s="826"/>
      <c r="VTF13" s="826"/>
      <c r="VTG13" s="826"/>
      <c r="VTH13" s="826"/>
      <c r="VTI13" s="826"/>
      <c r="VTJ13" s="826"/>
      <c r="VTK13" s="826"/>
      <c r="VTL13" s="826"/>
      <c r="VTM13" s="826"/>
      <c r="VTN13" s="826"/>
      <c r="VTO13" s="826"/>
      <c r="VTP13" s="826"/>
      <c r="VTQ13" s="826"/>
      <c r="VTR13" s="826"/>
      <c r="VTS13" s="826"/>
      <c r="VTT13" s="826"/>
      <c r="VTU13" s="826"/>
      <c r="VTV13" s="826"/>
      <c r="VTW13" s="826"/>
      <c r="VTX13" s="826"/>
      <c r="VTY13" s="826"/>
      <c r="VTZ13" s="826"/>
      <c r="VUA13" s="826"/>
      <c r="VUB13" s="826"/>
      <c r="VUC13" s="826"/>
      <c r="VUD13" s="826"/>
      <c r="VUE13" s="826"/>
      <c r="VUF13" s="826"/>
      <c r="VUG13" s="826"/>
      <c r="VUH13" s="826"/>
      <c r="VUI13" s="826"/>
      <c r="VUJ13" s="826"/>
      <c r="VUK13" s="826"/>
      <c r="VUL13" s="826"/>
      <c r="VUM13" s="826"/>
      <c r="VUN13" s="826"/>
      <c r="VUO13" s="826"/>
      <c r="VUP13" s="826"/>
      <c r="VUQ13" s="826"/>
      <c r="VUR13" s="826"/>
      <c r="VUS13" s="826"/>
      <c r="VUT13" s="826"/>
      <c r="VUU13" s="826"/>
      <c r="VUV13" s="826"/>
      <c r="VUW13" s="826"/>
      <c r="VUX13" s="826"/>
      <c r="VUY13" s="826"/>
      <c r="VUZ13" s="826"/>
      <c r="VVA13" s="826"/>
      <c r="VVB13" s="826"/>
      <c r="VVC13" s="826"/>
      <c r="VVD13" s="826"/>
      <c r="VVE13" s="826"/>
      <c r="VVF13" s="826"/>
      <c r="VVG13" s="826"/>
      <c r="VVH13" s="826"/>
      <c r="VVI13" s="826"/>
      <c r="VVJ13" s="826"/>
      <c r="VVK13" s="826"/>
      <c r="VVL13" s="826"/>
      <c r="VVM13" s="826"/>
      <c r="VVN13" s="826"/>
      <c r="VVO13" s="826"/>
      <c r="VVP13" s="826"/>
      <c r="VVQ13" s="826"/>
      <c r="VVR13" s="826"/>
      <c r="VVS13" s="826"/>
      <c r="VVT13" s="826"/>
      <c r="VVU13" s="826"/>
      <c r="VVV13" s="826"/>
      <c r="VVW13" s="826"/>
      <c r="VVX13" s="826"/>
      <c r="VVY13" s="826"/>
      <c r="VVZ13" s="826"/>
      <c r="VWA13" s="826"/>
      <c r="VWB13" s="826"/>
      <c r="VWC13" s="826"/>
      <c r="VWD13" s="826"/>
      <c r="VWE13" s="826"/>
      <c r="VWF13" s="826"/>
      <c r="VWG13" s="826"/>
      <c r="VWH13" s="826"/>
      <c r="VWI13" s="826"/>
      <c r="VWJ13" s="826"/>
      <c r="VWK13" s="826"/>
      <c r="VWL13" s="826"/>
      <c r="VWM13" s="826"/>
      <c r="VWN13" s="826"/>
      <c r="VWO13" s="826"/>
      <c r="VWP13" s="826"/>
      <c r="VWQ13" s="826"/>
      <c r="VWR13" s="826"/>
      <c r="VWS13" s="826"/>
      <c r="VWT13" s="826"/>
      <c r="VWU13" s="826"/>
      <c r="VWV13" s="826"/>
      <c r="VWW13" s="826"/>
      <c r="VWX13" s="826"/>
      <c r="VWY13" s="826"/>
      <c r="VWZ13" s="826"/>
      <c r="VXA13" s="826"/>
      <c r="VXB13" s="826"/>
      <c r="VXC13" s="826"/>
      <c r="VXD13" s="826"/>
      <c r="VXE13" s="826"/>
      <c r="VXF13" s="826"/>
      <c r="VXG13" s="826"/>
      <c r="VXH13" s="826"/>
      <c r="VXI13" s="826"/>
      <c r="VXJ13" s="826"/>
      <c r="VXK13" s="826"/>
      <c r="VXL13" s="826"/>
      <c r="VXM13" s="826"/>
      <c r="VXN13" s="826"/>
      <c r="VXO13" s="826"/>
      <c r="VXP13" s="826"/>
      <c r="VXQ13" s="826"/>
      <c r="VXR13" s="826"/>
      <c r="VXS13" s="826"/>
      <c r="VXT13" s="826"/>
      <c r="VXU13" s="826"/>
      <c r="VXV13" s="826"/>
      <c r="VXW13" s="826"/>
      <c r="VXX13" s="826"/>
      <c r="VXY13" s="826"/>
      <c r="VXZ13" s="826"/>
      <c r="VYA13" s="826"/>
      <c r="VYB13" s="826"/>
      <c r="VYC13" s="826"/>
      <c r="VYD13" s="826"/>
      <c r="VYE13" s="826"/>
      <c r="VYF13" s="826"/>
      <c r="VYG13" s="826"/>
      <c r="VYH13" s="826"/>
      <c r="VYI13" s="826"/>
      <c r="VYJ13" s="826"/>
      <c r="VYK13" s="826"/>
      <c r="VYL13" s="826"/>
      <c r="VYM13" s="826"/>
      <c r="VYN13" s="826"/>
      <c r="VYO13" s="826"/>
      <c r="VYP13" s="826"/>
      <c r="VYQ13" s="826"/>
      <c r="VYR13" s="826"/>
      <c r="VYS13" s="826"/>
      <c r="VYT13" s="826"/>
      <c r="VYU13" s="826"/>
      <c r="VYV13" s="826"/>
      <c r="VYW13" s="826"/>
      <c r="VYX13" s="826"/>
      <c r="VYY13" s="826"/>
      <c r="VYZ13" s="826"/>
      <c r="VZA13" s="826"/>
      <c r="VZB13" s="826"/>
      <c r="VZC13" s="826"/>
      <c r="VZD13" s="826"/>
      <c r="VZE13" s="826"/>
      <c r="VZF13" s="826"/>
      <c r="VZG13" s="826"/>
      <c r="VZH13" s="826"/>
      <c r="VZI13" s="826"/>
      <c r="VZJ13" s="826"/>
      <c r="VZK13" s="826"/>
      <c r="VZL13" s="826"/>
      <c r="VZM13" s="826"/>
      <c r="VZN13" s="826"/>
      <c r="VZO13" s="826"/>
      <c r="VZP13" s="826"/>
      <c r="VZQ13" s="826"/>
      <c r="VZR13" s="826"/>
      <c r="VZS13" s="826"/>
      <c r="VZT13" s="826"/>
      <c r="VZU13" s="826"/>
      <c r="VZV13" s="826"/>
      <c r="VZW13" s="826"/>
      <c r="VZX13" s="826"/>
      <c r="VZY13" s="826"/>
      <c r="VZZ13" s="826"/>
      <c r="WAA13" s="826"/>
      <c r="WAB13" s="826"/>
      <c r="WAC13" s="826"/>
      <c r="WAD13" s="826"/>
      <c r="WAE13" s="826"/>
      <c r="WAF13" s="826"/>
      <c r="WAG13" s="826"/>
      <c r="WAH13" s="826"/>
      <c r="WAI13" s="826"/>
      <c r="WAJ13" s="826"/>
      <c r="WAK13" s="826"/>
      <c r="WAL13" s="826"/>
      <c r="WAM13" s="826"/>
      <c r="WAN13" s="826"/>
      <c r="WAO13" s="826"/>
      <c r="WAP13" s="826"/>
      <c r="WAQ13" s="826"/>
      <c r="WAR13" s="826"/>
      <c r="WAS13" s="826"/>
      <c r="WAT13" s="826"/>
      <c r="WAU13" s="826"/>
      <c r="WAV13" s="826"/>
      <c r="WAW13" s="826"/>
      <c r="WAX13" s="826"/>
      <c r="WAY13" s="826"/>
      <c r="WAZ13" s="826"/>
      <c r="WBA13" s="826"/>
      <c r="WBB13" s="826"/>
      <c r="WBC13" s="826"/>
      <c r="WBD13" s="826"/>
      <c r="WBE13" s="826"/>
      <c r="WBF13" s="826"/>
      <c r="WBG13" s="826"/>
      <c r="WBH13" s="826"/>
      <c r="WBI13" s="826"/>
      <c r="WBJ13" s="826"/>
      <c r="WBK13" s="826"/>
      <c r="WBL13" s="826"/>
      <c r="WBM13" s="826"/>
      <c r="WBN13" s="826"/>
      <c r="WBO13" s="826"/>
      <c r="WBP13" s="826"/>
      <c r="WBQ13" s="826"/>
      <c r="WBR13" s="826"/>
      <c r="WBS13" s="826"/>
      <c r="WBT13" s="826"/>
      <c r="WBU13" s="826"/>
      <c r="WBV13" s="826"/>
      <c r="WBW13" s="826"/>
      <c r="WBX13" s="826"/>
      <c r="WBY13" s="826"/>
      <c r="WBZ13" s="826"/>
      <c r="WCA13" s="826"/>
      <c r="WCB13" s="826"/>
      <c r="WCC13" s="826"/>
      <c r="WCD13" s="826"/>
      <c r="WCE13" s="826"/>
      <c r="WCF13" s="826"/>
      <c r="WCG13" s="826"/>
      <c r="WCH13" s="826"/>
      <c r="WCI13" s="826"/>
      <c r="WCJ13" s="826"/>
      <c r="WCK13" s="826"/>
      <c r="WCL13" s="826"/>
      <c r="WCM13" s="826"/>
      <c r="WCN13" s="826"/>
      <c r="WCO13" s="826"/>
      <c r="WCP13" s="826"/>
      <c r="WCQ13" s="826"/>
      <c r="WCR13" s="826"/>
      <c r="WCS13" s="826"/>
      <c r="WCT13" s="826"/>
      <c r="WCU13" s="826"/>
      <c r="WCV13" s="826"/>
      <c r="WCW13" s="826"/>
      <c r="WCX13" s="826"/>
      <c r="WCY13" s="826"/>
      <c r="WCZ13" s="826"/>
      <c r="WDA13" s="826"/>
      <c r="WDB13" s="826"/>
      <c r="WDC13" s="826"/>
      <c r="WDD13" s="826"/>
      <c r="WDE13" s="826"/>
      <c r="WDF13" s="826"/>
      <c r="WDG13" s="826"/>
      <c r="WDH13" s="826"/>
      <c r="WDI13" s="826"/>
      <c r="WDJ13" s="826"/>
      <c r="WDK13" s="826"/>
      <c r="WDL13" s="826"/>
      <c r="WDM13" s="826"/>
      <c r="WDN13" s="826"/>
      <c r="WDO13" s="826"/>
      <c r="WDP13" s="826"/>
      <c r="WDQ13" s="826"/>
      <c r="WDR13" s="826"/>
      <c r="WDS13" s="826"/>
      <c r="WDT13" s="826"/>
      <c r="WDU13" s="826"/>
      <c r="WDV13" s="826"/>
      <c r="WDW13" s="826"/>
      <c r="WDX13" s="826"/>
      <c r="WDY13" s="826"/>
      <c r="WDZ13" s="826"/>
      <c r="WEA13" s="826"/>
      <c r="WEB13" s="826"/>
      <c r="WEC13" s="826"/>
      <c r="WED13" s="826"/>
      <c r="WEE13" s="826"/>
      <c r="WEF13" s="826"/>
      <c r="WEG13" s="826"/>
      <c r="WEH13" s="826"/>
      <c r="WEI13" s="826"/>
      <c r="WEJ13" s="826"/>
      <c r="WEK13" s="826"/>
      <c r="WEL13" s="826"/>
      <c r="WEM13" s="826"/>
      <c r="WEN13" s="826"/>
      <c r="WEO13" s="826"/>
      <c r="WEP13" s="826"/>
      <c r="WEQ13" s="826"/>
      <c r="WER13" s="826"/>
      <c r="WES13" s="826"/>
      <c r="WET13" s="826"/>
      <c r="WEU13" s="826"/>
      <c r="WEV13" s="826"/>
      <c r="WEW13" s="826"/>
      <c r="WEX13" s="826"/>
      <c r="WEY13" s="826"/>
      <c r="WEZ13" s="826"/>
      <c r="WFA13" s="826"/>
      <c r="WFB13" s="826"/>
      <c r="WFC13" s="826"/>
      <c r="WFD13" s="826"/>
      <c r="WFE13" s="826"/>
      <c r="WFF13" s="826"/>
      <c r="WFG13" s="826"/>
      <c r="WFH13" s="826"/>
      <c r="WFI13" s="826"/>
      <c r="WFJ13" s="826"/>
      <c r="WFK13" s="826"/>
      <c r="WFL13" s="826"/>
      <c r="WFM13" s="826"/>
      <c r="WFN13" s="826"/>
      <c r="WFO13" s="826"/>
      <c r="WFP13" s="826"/>
      <c r="WFQ13" s="826"/>
      <c r="WFR13" s="826"/>
      <c r="WFS13" s="826"/>
      <c r="WFT13" s="826"/>
      <c r="WFU13" s="826"/>
      <c r="WFV13" s="826"/>
      <c r="WFW13" s="826"/>
      <c r="WFX13" s="826"/>
      <c r="WFY13" s="826"/>
      <c r="WFZ13" s="826"/>
      <c r="WGA13" s="826"/>
      <c r="WGB13" s="826"/>
      <c r="WGC13" s="826"/>
      <c r="WGD13" s="826"/>
      <c r="WGE13" s="826"/>
      <c r="WGF13" s="826"/>
      <c r="WGG13" s="826"/>
      <c r="WGH13" s="826"/>
      <c r="WGI13" s="826"/>
      <c r="WGJ13" s="826"/>
      <c r="WGK13" s="826"/>
      <c r="WGL13" s="826"/>
      <c r="WGM13" s="826"/>
      <c r="WGN13" s="826"/>
      <c r="WGO13" s="826"/>
      <c r="WGP13" s="826"/>
      <c r="WGQ13" s="826"/>
      <c r="WGR13" s="826"/>
      <c r="WGS13" s="826"/>
      <c r="WGT13" s="826"/>
      <c r="WGU13" s="826"/>
      <c r="WGV13" s="826"/>
      <c r="WGW13" s="826"/>
      <c r="WGX13" s="826"/>
      <c r="WGY13" s="826"/>
      <c r="WGZ13" s="826"/>
      <c r="WHA13" s="826"/>
      <c r="WHB13" s="826"/>
      <c r="WHC13" s="826"/>
      <c r="WHD13" s="826"/>
      <c r="WHE13" s="826"/>
      <c r="WHF13" s="826"/>
      <c r="WHG13" s="826"/>
      <c r="WHH13" s="826"/>
      <c r="WHI13" s="826"/>
      <c r="WHJ13" s="826"/>
      <c r="WHK13" s="826"/>
      <c r="WHL13" s="826"/>
      <c r="WHM13" s="826"/>
      <c r="WHN13" s="826"/>
      <c r="WHO13" s="826"/>
      <c r="WHP13" s="826"/>
      <c r="WHQ13" s="826"/>
      <c r="WHR13" s="826"/>
      <c r="WHS13" s="826"/>
      <c r="WHT13" s="826"/>
      <c r="WHU13" s="826"/>
      <c r="WHV13" s="826"/>
      <c r="WHW13" s="826"/>
      <c r="WHX13" s="826"/>
      <c r="WHY13" s="826"/>
      <c r="WHZ13" s="826"/>
      <c r="WIA13" s="826"/>
      <c r="WIB13" s="826"/>
      <c r="WIC13" s="826"/>
      <c r="WID13" s="826"/>
      <c r="WIE13" s="826"/>
      <c r="WIF13" s="826"/>
      <c r="WIG13" s="826"/>
      <c r="WIH13" s="826"/>
      <c r="WII13" s="826"/>
      <c r="WIJ13" s="826"/>
      <c r="WIK13" s="826"/>
      <c r="WIL13" s="826"/>
      <c r="WIM13" s="826"/>
      <c r="WIN13" s="826"/>
      <c r="WIO13" s="826"/>
      <c r="WIP13" s="826"/>
      <c r="WIQ13" s="826"/>
      <c r="WIR13" s="826"/>
      <c r="WIS13" s="826"/>
      <c r="WIT13" s="826"/>
      <c r="WIU13" s="826"/>
      <c r="WIV13" s="826"/>
      <c r="WIW13" s="826"/>
      <c r="WIX13" s="826"/>
      <c r="WIY13" s="826"/>
      <c r="WIZ13" s="826"/>
      <c r="WJA13" s="826"/>
      <c r="WJB13" s="826"/>
      <c r="WJC13" s="826"/>
      <c r="WJD13" s="826"/>
      <c r="WJE13" s="826"/>
      <c r="WJF13" s="826"/>
      <c r="WJG13" s="826"/>
      <c r="WJH13" s="826"/>
      <c r="WJI13" s="826"/>
      <c r="WJJ13" s="826"/>
      <c r="WJK13" s="826"/>
      <c r="WJL13" s="826"/>
      <c r="WJM13" s="826"/>
      <c r="WJN13" s="826"/>
      <c r="WJO13" s="826"/>
      <c r="WJP13" s="826"/>
      <c r="WJQ13" s="826"/>
      <c r="WJR13" s="826"/>
      <c r="WJS13" s="826"/>
      <c r="WJT13" s="826"/>
      <c r="WJU13" s="826"/>
      <c r="WJV13" s="826"/>
      <c r="WJW13" s="826"/>
      <c r="WJX13" s="826"/>
      <c r="WJY13" s="826"/>
      <c r="WJZ13" s="826"/>
      <c r="WKA13" s="826"/>
      <c r="WKB13" s="826"/>
      <c r="WKC13" s="826"/>
      <c r="WKD13" s="826"/>
      <c r="WKE13" s="826"/>
      <c r="WKF13" s="826"/>
      <c r="WKG13" s="826"/>
      <c r="WKH13" s="826"/>
      <c r="WKI13" s="826"/>
      <c r="WKJ13" s="826"/>
      <c r="WKK13" s="826"/>
      <c r="WKL13" s="826"/>
      <c r="WKM13" s="826"/>
      <c r="WKN13" s="826"/>
      <c r="WKO13" s="826"/>
      <c r="WKP13" s="826"/>
      <c r="WKQ13" s="826"/>
      <c r="WKR13" s="826"/>
      <c r="WKS13" s="826"/>
      <c r="WKT13" s="826"/>
      <c r="WKU13" s="826"/>
      <c r="WKV13" s="826"/>
      <c r="WKW13" s="826"/>
      <c r="WKX13" s="826"/>
      <c r="WKY13" s="826"/>
      <c r="WKZ13" s="826"/>
      <c r="WLA13" s="826"/>
      <c r="WLB13" s="826"/>
      <c r="WLC13" s="826"/>
      <c r="WLD13" s="826"/>
      <c r="WLE13" s="826"/>
      <c r="WLF13" s="826"/>
      <c r="WLG13" s="826"/>
      <c r="WLH13" s="826"/>
      <c r="WLI13" s="826"/>
      <c r="WLJ13" s="826"/>
      <c r="WLK13" s="826"/>
      <c r="WLL13" s="826"/>
      <c r="WLM13" s="826"/>
      <c r="WLN13" s="826"/>
      <c r="WLO13" s="826"/>
      <c r="WLP13" s="826"/>
      <c r="WLQ13" s="826"/>
      <c r="WLR13" s="826"/>
      <c r="WLS13" s="826"/>
      <c r="WLT13" s="826"/>
      <c r="WLU13" s="826"/>
      <c r="WLV13" s="826"/>
      <c r="WLW13" s="826"/>
      <c r="WLX13" s="826"/>
      <c r="WLY13" s="826"/>
      <c r="WLZ13" s="826"/>
      <c r="WMA13" s="826"/>
      <c r="WMB13" s="826"/>
      <c r="WMC13" s="826"/>
      <c r="WMD13" s="826"/>
      <c r="WME13" s="826"/>
      <c r="WMF13" s="826"/>
      <c r="WMG13" s="826"/>
      <c r="WMH13" s="826"/>
      <c r="WMI13" s="826"/>
      <c r="WMJ13" s="826"/>
      <c r="WMK13" s="826"/>
      <c r="WML13" s="826"/>
      <c r="WMM13" s="826"/>
      <c r="WMN13" s="826"/>
      <c r="WMO13" s="826"/>
      <c r="WMP13" s="826"/>
      <c r="WMQ13" s="826"/>
      <c r="WMR13" s="826"/>
      <c r="WMS13" s="826"/>
      <c r="WMT13" s="826"/>
      <c r="WMU13" s="826"/>
      <c r="WMV13" s="826"/>
      <c r="WMW13" s="826"/>
      <c r="WMX13" s="826"/>
      <c r="WMY13" s="826"/>
      <c r="WMZ13" s="826"/>
      <c r="WNA13" s="826"/>
      <c r="WNB13" s="826"/>
      <c r="WNC13" s="826"/>
      <c r="WND13" s="826"/>
      <c r="WNE13" s="826"/>
      <c r="WNF13" s="826"/>
      <c r="WNG13" s="826"/>
      <c r="WNH13" s="826"/>
      <c r="WNI13" s="826"/>
      <c r="WNJ13" s="826"/>
      <c r="WNK13" s="826"/>
      <c r="WNL13" s="826"/>
      <c r="WNM13" s="826"/>
      <c r="WNN13" s="826"/>
      <c r="WNO13" s="826"/>
      <c r="WNP13" s="826"/>
      <c r="WNQ13" s="826"/>
      <c r="WNR13" s="826"/>
      <c r="WNS13" s="826"/>
      <c r="WNT13" s="826"/>
      <c r="WNU13" s="826"/>
      <c r="WNV13" s="826"/>
      <c r="WNW13" s="826"/>
      <c r="WNX13" s="826"/>
      <c r="WNY13" s="826"/>
      <c r="WNZ13" s="826"/>
      <c r="WOA13" s="826"/>
      <c r="WOB13" s="826"/>
      <c r="WOC13" s="826"/>
      <c r="WOD13" s="826"/>
      <c r="WOE13" s="826"/>
      <c r="WOF13" s="826"/>
      <c r="WOG13" s="826"/>
      <c r="WOH13" s="826"/>
      <c r="WOI13" s="826"/>
      <c r="WOJ13" s="826"/>
      <c r="WOK13" s="826"/>
      <c r="WOL13" s="826"/>
      <c r="WOM13" s="826"/>
      <c r="WON13" s="826"/>
      <c r="WOO13" s="826"/>
      <c r="WOP13" s="826"/>
      <c r="WOQ13" s="826"/>
      <c r="WOR13" s="826"/>
      <c r="WOS13" s="826"/>
      <c r="WOT13" s="826"/>
      <c r="WOU13" s="826"/>
      <c r="WOV13" s="826"/>
      <c r="WOW13" s="826"/>
      <c r="WOX13" s="826"/>
      <c r="WOY13" s="826"/>
      <c r="WOZ13" s="826"/>
      <c r="WPA13" s="826"/>
      <c r="WPB13" s="826"/>
      <c r="WPC13" s="826"/>
      <c r="WPD13" s="826"/>
      <c r="WPE13" s="826"/>
      <c r="WPF13" s="826"/>
      <c r="WPG13" s="826"/>
      <c r="WPH13" s="826"/>
      <c r="WPI13" s="826"/>
      <c r="WPJ13" s="826"/>
      <c r="WPK13" s="826"/>
      <c r="WPL13" s="826"/>
      <c r="WPM13" s="826"/>
      <c r="WPN13" s="826"/>
      <c r="WPO13" s="826"/>
      <c r="WPP13" s="826"/>
      <c r="WPQ13" s="826"/>
      <c r="WPR13" s="826"/>
      <c r="WPS13" s="826"/>
      <c r="WPT13" s="826"/>
      <c r="WPU13" s="826"/>
      <c r="WPV13" s="826"/>
      <c r="WPW13" s="826"/>
      <c r="WPX13" s="826"/>
      <c r="WPY13" s="826"/>
      <c r="WPZ13" s="826"/>
      <c r="WQA13" s="826"/>
      <c r="WQB13" s="826"/>
      <c r="WQC13" s="826"/>
      <c r="WQD13" s="826"/>
      <c r="WQE13" s="826"/>
      <c r="WQF13" s="826"/>
      <c r="WQG13" s="826"/>
      <c r="WQH13" s="826"/>
      <c r="WQI13" s="826"/>
      <c r="WQJ13" s="826"/>
      <c r="WQK13" s="826"/>
      <c r="WQL13" s="826"/>
      <c r="WQM13" s="826"/>
      <c r="WQN13" s="826"/>
      <c r="WQO13" s="826"/>
      <c r="WQP13" s="826"/>
      <c r="WQQ13" s="826"/>
      <c r="WQR13" s="826"/>
      <c r="WQS13" s="826"/>
      <c r="WQT13" s="826"/>
      <c r="WQU13" s="826"/>
      <c r="WQV13" s="826"/>
      <c r="WQW13" s="826"/>
      <c r="WQX13" s="826"/>
      <c r="WQY13" s="826"/>
      <c r="WQZ13" s="826"/>
      <c r="WRA13" s="826"/>
      <c r="WRB13" s="826"/>
      <c r="WRC13" s="826"/>
      <c r="WRD13" s="826"/>
      <c r="WRE13" s="826"/>
      <c r="WRF13" s="826"/>
      <c r="WRG13" s="826"/>
      <c r="WRH13" s="826"/>
      <c r="WRI13" s="826"/>
      <c r="WRJ13" s="826"/>
      <c r="WRK13" s="826"/>
      <c r="WRL13" s="826"/>
      <c r="WRM13" s="826"/>
      <c r="WRN13" s="826"/>
      <c r="WRO13" s="826"/>
      <c r="WRP13" s="826"/>
      <c r="WRQ13" s="826"/>
      <c r="WRR13" s="826"/>
      <c r="WRS13" s="826"/>
      <c r="WRT13" s="826"/>
      <c r="WRU13" s="826"/>
      <c r="WRV13" s="826"/>
      <c r="WRW13" s="826"/>
      <c r="WRX13" s="826"/>
      <c r="WRY13" s="826"/>
      <c r="WRZ13" s="826"/>
      <c r="WSA13" s="826"/>
      <c r="WSB13" s="826"/>
      <c r="WSC13" s="826"/>
      <c r="WSD13" s="826"/>
      <c r="WSE13" s="826"/>
      <c r="WSF13" s="826"/>
      <c r="WSG13" s="826"/>
      <c r="WSH13" s="826"/>
      <c r="WSI13" s="826"/>
      <c r="WSJ13" s="826"/>
      <c r="WSK13" s="826"/>
      <c r="WSL13" s="826"/>
      <c r="WSM13" s="826"/>
      <c r="WSN13" s="826"/>
      <c r="WSO13" s="826"/>
      <c r="WSP13" s="826"/>
      <c r="WSQ13" s="826"/>
      <c r="WSR13" s="826"/>
      <c r="WSS13" s="826"/>
      <c r="WST13" s="826"/>
      <c r="WSU13" s="826"/>
      <c r="WSV13" s="826"/>
      <c r="WSW13" s="826"/>
      <c r="WSX13" s="826"/>
      <c r="WSY13" s="826"/>
      <c r="WSZ13" s="826"/>
      <c r="WTA13" s="826"/>
      <c r="WTB13" s="826"/>
      <c r="WTC13" s="826"/>
      <c r="WTD13" s="826"/>
      <c r="WTE13" s="826"/>
      <c r="WTF13" s="826"/>
      <c r="WTG13" s="826"/>
      <c r="WTH13" s="826"/>
      <c r="WTI13" s="826"/>
      <c r="WTJ13" s="826"/>
      <c r="WTK13" s="826"/>
      <c r="WTL13" s="826"/>
      <c r="WTM13" s="826"/>
      <c r="WTN13" s="826"/>
      <c r="WTO13" s="826"/>
      <c r="WTP13" s="826"/>
      <c r="WTQ13" s="826"/>
      <c r="WTR13" s="826"/>
      <c r="WTS13" s="826"/>
      <c r="WTT13" s="826"/>
      <c r="WTU13" s="826"/>
      <c r="WTV13" s="826"/>
      <c r="WTW13" s="826"/>
      <c r="WTX13" s="826"/>
      <c r="WTY13" s="826"/>
      <c r="WTZ13" s="826"/>
      <c r="WUA13" s="826"/>
      <c r="WUB13" s="826"/>
      <c r="WUC13" s="826"/>
      <c r="WUD13" s="826"/>
      <c r="WUE13" s="826"/>
      <c r="WUF13" s="826"/>
      <c r="WUG13" s="826"/>
      <c r="WUH13" s="826"/>
      <c r="WUI13" s="826"/>
      <c r="WUJ13" s="826"/>
      <c r="WUK13" s="826"/>
      <c r="WUL13" s="826"/>
      <c r="WUM13" s="826"/>
      <c r="WUN13" s="826"/>
      <c r="WUO13" s="826"/>
      <c r="WUP13" s="826"/>
      <c r="WUQ13" s="826"/>
      <c r="WUR13" s="826"/>
      <c r="WUS13" s="826"/>
      <c r="WUT13" s="826"/>
      <c r="WUU13" s="826"/>
      <c r="WUV13" s="826"/>
      <c r="WUW13" s="826"/>
      <c r="WUX13" s="826"/>
      <c r="WUY13" s="826"/>
      <c r="WUZ13" s="826"/>
      <c r="WVA13" s="826"/>
      <c r="WVB13" s="826"/>
      <c r="WVC13" s="826"/>
      <c r="WVD13" s="826"/>
      <c r="WVE13" s="826"/>
      <c r="WVF13" s="826"/>
      <c r="WVG13" s="826"/>
      <c r="WVH13" s="826"/>
      <c r="WVI13" s="826"/>
      <c r="WVJ13" s="826"/>
      <c r="WVK13" s="826"/>
      <c r="WVL13" s="826"/>
      <c r="WVM13" s="826"/>
      <c r="WVN13" s="826"/>
      <c r="WVO13" s="826"/>
      <c r="WVP13" s="826"/>
      <c r="WVQ13" s="826"/>
      <c r="WVR13" s="826"/>
      <c r="WVS13" s="826"/>
      <c r="WVT13" s="826"/>
      <c r="WVU13" s="826"/>
      <c r="WVV13" s="826"/>
      <c r="WVW13" s="826"/>
      <c r="WVX13" s="826"/>
      <c r="WVY13" s="826"/>
      <c r="WVZ13" s="826"/>
      <c r="WWA13" s="826"/>
      <c r="WWB13" s="826"/>
      <c r="WWC13" s="826"/>
      <c r="WWD13" s="826"/>
      <c r="WWE13" s="826"/>
      <c r="WWF13" s="826"/>
      <c r="WWG13" s="826"/>
      <c r="WWH13" s="826"/>
      <c r="WWI13" s="826"/>
      <c r="WWJ13" s="826"/>
      <c r="WWK13" s="826"/>
      <c r="WWL13" s="826"/>
      <c r="WWM13" s="826"/>
      <c r="WWN13" s="826"/>
      <c r="WWO13" s="826"/>
      <c r="WWP13" s="826"/>
      <c r="WWQ13" s="826"/>
      <c r="WWR13" s="826"/>
      <c r="WWS13" s="826"/>
      <c r="WWT13" s="826"/>
      <c r="WWU13" s="826"/>
      <c r="WWV13" s="826"/>
      <c r="WWW13" s="826"/>
      <c r="WWX13" s="826"/>
      <c r="WWY13" s="826"/>
      <c r="WWZ13" s="826"/>
      <c r="WXA13" s="826"/>
      <c r="WXB13" s="826"/>
      <c r="WXC13" s="826"/>
      <c r="WXD13" s="826"/>
      <c r="WXE13" s="826"/>
      <c r="WXF13" s="826"/>
      <c r="WXG13" s="826"/>
      <c r="WXH13" s="826"/>
      <c r="WXI13" s="826"/>
      <c r="WXJ13" s="826"/>
      <c r="WXK13" s="826"/>
      <c r="WXL13" s="826"/>
      <c r="WXM13" s="826"/>
      <c r="WXN13" s="826"/>
      <c r="WXO13" s="826"/>
      <c r="WXP13" s="826"/>
      <c r="WXQ13" s="826"/>
      <c r="WXR13" s="826"/>
      <c r="WXS13" s="826"/>
      <c r="WXT13" s="826"/>
      <c r="WXU13" s="826"/>
      <c r="WXV13" s="826"/>
      <c r="WXW13" s="826"/>
      <c r="WXX13" s="826"/>
      <c r="WXY13" s="826"/>
      <c r="WXZ13" s="826"/>
      <c r="WYA13" s="826"/>
      <c r="WYB13" s="826"/>
      <c r="WYC13" s="826"/>
      <c r="WYD13" s="826"/>
      <c r="WYE13" s="826"/>
      <c r="WYF13" s="826"/>
      <c r="WYG13" s="826"/>
      <c r="WYH13" s="826"/>
      <c r="WYI13" s="826"/>
      <c r="WYJ13" s="826"/>
      <c r="WYK13" s="826"/>
      <c r="WYL13" s="826"/>
      <c r="WYM13" s="826"/>
      <c r="WYN13" s="826"/>
      <c r="WYO13" s="826"/>
      <c r="WYP13" s="826"/>
      <c r="WYQ13" s="826"/>
      <c r="WYR13" s="826"/>
      <c r="WYS13" s="826"/>
      <c r="WYT13" s="826"/>
      <c r="WYU13" s="826"/>
      <c r="WYV13" s="826"/>
      <c r="WYW13" s="826"/>
      <c r="WYX13" s="826"/>
      <c r="WYY13" s="826"/>
      <c r="WYZ13" s="826"/>
      <c r="WZA13" s="826"/>
      <c r="WZB13" s="826"/>
      <c r="WZC13" s="826"/>
      <c r="WZD13" s="826"/>
      <c r="WZE13" s="826"/>
      <c r="WZF13" s="826"/>
      <c r="WZG13" s="826"/>
      <c r="WZH13" s="826"/>
      <c r="WZI13" s="826"/>
      <c r="WZJ13" s="826"/>
      <c r="WZK13" s="826"/>
      <c r="WZL13" s="826"/>
      <c r="WZM13" s="826"/>
      <c r="WZN13" s="826"/>
      <c r="WZO13" s="826"/>
      <c r="WZP13" s="826"/>
      <c r="WZQ13" s="826"/>
      <c r="WZR13" s="826"/>
      <c r="WZS13" s="826"/>
      <c r="WZT13" s="826"/>
      <c r="WZU13" s="826"/>
      <c r="WZV13" s="826"/>
      <c r="WZW13" s="826"/>
      <c r="WZX13" s="826"/>
      <c r="WZY13" s="826"/>
      <c r="WZZ13" s="826"/>
      <c r="XAA13" s="826"/>
      <c r="XAB13" s="826"/>
      <c r="XAC13" s="826"/>
      <c r="XAD13" s="826"/>
      <c r="XAE13" s="826"/>
      <c r="XAF13" s="826"/>
      <c r="XAG13" s="826"/>
      <c r="XAH13" s="826"/>
      <c r="XAI13" s="826"/>
      <c r="XAJ13" s="826"/>
      <c r="XAK13" s="826"/>
      <c r="XAL13" s="826"/>
      <c r="XAM13" s="826"/>
      <c r="XAN13" s="826"/>
      <c r="XAO13" s="826"/>
      <c r="XAP13" s="826"/>
      <c r="XAQ13" s="826"/>
      <c r="XAR13" s="826"/>
      <c r="XAS13" s="826"/>
      <c r="XAT13" s="826"/>
      <c r="XAU13" s="826"/>
      <c r="XAV13" s="826"/>
      <c r="XAW13" s="826"/>
      <c r="XAX13" s="826"/>
      <c r="XAY13" s="826"/>
      <c r="XAZ13" s="826"/>
      <c r="XBA13" s="826"/>
      <c r="XBB13" s="826"/>
      <c r="XBC13" s="826"/>
      <c r="XBD13" s="826"/>
      <c r="XBE13" s="826"/>
      <c r="XBF13" s="826"/>
      <c r="XBG13" s="826"/>
      <c r="XBH13" s="826"/>
      <c r="XBI13" s="826"/>
      <c r="XBJ13" s="826"/>
      <c r="XBK13" s="826"/>
      <c r="XBL13" s="826"/>
      <c r="XBM13" s="826"/>
      <c r="XBN13" s="826"/>
      <c r="XBO13" s="826"/>
      <c r="XBP13" s="826"/>
      <c r="XBQ13" s="826"/>
      <c r="XBR13" s="826"/>
      <c r="XBS13" s="826"/>
      <c r="XBT13" s="826"/>
      <c r="XBU13" s="826"/>
      <c r="XBV13" s="826"/>
      <c r="XBW13" s="826"/>
      <c r="XBX13" s="826"/>
      <c r="XBY13" s="826"/>
      <c r="XBZ13" s="826"/>
      <c r="XCA13" s="826"/>
      <c r="XCB13" s="826"/>
      <c r="XCC13" s="826"/>
      <c r="XCD13" s="826"/>
      <c r="XCE13" s="826"/>
      <c r="XCF13" s="826"/>
      <c r="XCG13" s="826"/>
      <c r="XCH13" s="826"/>
      <c r="XCI13" s="826"/>
      <c r="XCJ13" s="826"/>
      <c r="XCK13" s="826"/>
      <c r="XCL13" s="826"/>
      <c r="XCM13" s="826"/>
      <c r="XCN13" s="826"/>
      <c r="XCO13" s="826"/>
      <c r="XCP13" s="826"/>
      <c r="XCQ13" s="826"/>
      <c r="XCR13" s="826"/>
      <c r="XCS13" s="826"/>
      <c r="XCT13" s="826"/>
      <c r="XCU13" s="826"/>
      <c r="XCV13" s="826"/>
      <c r="XCW13" s="826"/>
      <c r="XCX13" s="826"/>
      <c r="XCY13" s="826"/>
      <c r="XCZ13" s="826"/>
      <c r="XDA13" s="826"/>
      <c r="XDB13" s="826"/>
      <c r="XDC13" s="826"/>
      <c r="XDD13" s="826"/>
      <c r="XDE13" s="826"/>
      <c r="XDF13" s="826"/>
      <c r="XDG13" s="826"/>
      <c r="XDH13" s="826"/>
      <c r="XDI13" s="826"/>
      <c r="XDJ13" s="826"/>
      <c r="XDK13" s="826"/>
      <c r="XDL13" s="826"/>
      <c r="XDM13" s="826"/>
      <c r="XDN13" s="826"/>
      <c r="XDO13" s="826"/>
      <c r="XDP13" s="826"/>
      <c r="XDQ13" s="826"/>
      <c r="XDR13" s="826"/>
      <c r="XDS13" s="826"/>
      <c r="XDT13" s="826"/>
      <c r="XDU13" s="826"/>
      <c r="XDV13" s="826"/>
      <c r="XDW13" s="826"/>
      <c r="XDX13" s="826"/>
      <c r="XDY13" s="826"/>
      <c r="XDZ13" s="826"/>
      <c r="XEA13" s="826"/>
      <c r="XEB13" s="826"/>
      <c r="XEC13" s="826"/>
      <c r="XED13" s="826"/>
      <c r="XEE13" s="826"/>
      <c r="XEF13" s="826"/>
      <c r="XEG13" s="826"/>
      <c r="XEH13" s="826"/>
      <c r="XEI13" s="826"/>
      <c r="XEJ13" s="826"/>
      <c r="XEK13" s="826"/>
      <c r="XEL13" s="826"/>
      <c r="XEM13" s="826"/>
      <c r="XEN13" s="826"/>
      <c r="XEO13" s="826"/>
      <c r="XEP13" s="826"/>
      <c r="XEQ13" s="826"/>
      <c r="XER13" s="826"/>
      <c r="XES13" s="826"/>
      <c r="XET13" s="826"/>
      <c r="XEU13" s="826"/>
      <c r="XEV13" s="826"/>
      <c r="XEW13" s="826"/>
      <c r="XEX13" s="826"/>
      <c r="XEY13" s="826"/>
      <c r="XEZ13" s="826"/>
      <c r="XFA13" s="826"/>
      <c r="XFB13" s="826"/>
    </row>
    <row r="14" spans="1:16382" x14ac:dyDescent="0.3">
      <c r="A14" s="428" t="s">
        <v>214</v>
      </c>
      <c r="B14" s="427"/>
      <c r="C14" s="427"/>
      <c r="D14" s="427"/>
      <c r="E14" s="826"/>
      <c r="F14" s="826"/>
      <c r="G14" s="826"/>
      <c r="H14" s="826"/>
      <c r="I14" s="826"/>
      <c r="J14" s="826"/>
      <c r="K14" s="826"/>
      <c r="L14" s="826"/>
      <c r="M14" s="826"/>
      <c r="N14" s="826"/>
      <c r="O14" s="826"/>
      <c r="P14" s="826"/>
      <c r="Q14" s="826"/>
      <c r="R14" s="826"/>
      <c r="S14" s="826"/>
      <c r="T14" s="826"/>
      <c r="U14" s="826"/>
      <c r="V14" s="826"/>
      <c r="W14" s="826"/>
      <c r="X14" s="826"/>
      <c r="Y14" s="826"/>
      <c r="Z14" s="826"/>
      <c r="AA14" s="826"/>
      <c r="AB14" s="826"/>
      <c r="AC14" s="826"/>
      <c r="AD14" s="826"/>
      <c r="AE14" s="826"/>
      <c r="AF14" s="826"/>
      <c r="AG14" s="826"/>
      <c r="AH14" s="826"/>
      <c r="AI14" s="826"/>
      <c r="AJ14" s="826"/>
      <c r="AK14" s="826"/>
      <c r="AL14" s="826"/>
      <c r="AM14" s="826"/>
      <c r="AN14" s="826"/>
      <c r="AO14" s="826"/>
      <c r="AP14" s="826"/>
      <c r="AQ14" s="826"/>
      <c r="AR14" s="826"/>
      <c r="AS14" s="826"/>
      <c r="AT14" s="826"/>
      <c r="AU14" s="826"/>
      <c r="AV14" s="826"/>
      <c r="AW14" s="826"/>
      <c r="AX14" s="826"/>
      <c r="AY14" s="826"/>
      <c r="AZ14" s="826"/>
      <c r="BA14" s="826"/>
      <c r="BB14" s="826"/>
      <c r="BC14" s="826"/>
      <c r="BD14" s="826"/>
      <c r="BE14" s="826"/>
      <c r="BF14" s="826"/>
      <c r="BG14" s="826"/>
      <c r="BH14" s="826"/>
      <c r="BI14" s="826"/>
      <c r="BJ14" s="826"/>
      <c r="BK14" s="826"/>
      <c r="BL14" s="826"/>
      <c r="BM14" s="826"/>
      <c r="BN14" s="826"/>
      <c r="BO14" s="826"/>
      <c r="BP14" s="826"/>
      <c r="BQ14" s="826"/>
      <c r="BR14" s="826"/>
      <c r="BS14" s="826"/>
      <c r="BT14" s="826"/>
      <c r="BU14" s="826"/>
      <c r="BV14" s="826"/>
      <c r="BW14" s="826"/>
      <c r="BX14" s="826"/>
      <c r="BY14" s="826"/>
      <c r="BZ14" s="826"/>
      <c r="CA14" s="826"/>
      <c r="CB14" s="826"/>
      <c r="CC14" s="826"/>
      <c r="CD14" s="826"/>
      <c r="CE14" s="826"/>
      <c r="CF14" s="826"/>
      <c r="CG14" s="826"/>
      <c r="CH14" s="826"/>
      <c r="CI14" s="826"/>
      <c r="CJ14" s="826"/>
      <c r="CK14" s="826"/>
      <c r="CL14" s="826"/>
      <c r="CM14" s="826"/>
      <c r="CN14" s="826"/>
      <c r="CO14" s="826"/>
      <c r="CP14" s="826"/>
      <c r="CQ14" s="826"/>
      <c r="CR14" s="826"/>
      <c r="CS14" s="826"/>
      <c r="CT14" s="826"/>
      <c r="CU14" s="826"/>
      <c r="CV14" s="826"/>
      <c r="CW14" s="826"/>
      <c r="CX14" s="826"/>
      <c r="CY14" s="826"/>
      <c r="CZ14" s="826"/>
      <c r="DA14" s="826"/>
      <c r="DB14" s="826"/>
      <c r="DC14" s="826"/>
      <c r="DD14" s="826"/>
      <c r="DE14" s="826"/>
      <c r="DF14" s="826"/>
      <c r="DG14" s="826"/>
      <c r="DH14" s="826"/>
      <c r="DI14" s="826"/>
      <c r="DJ14" s="826"/>
      <c r="DK14" s="826"/>
      <c r="DL14" s="826"/>
      <c r="DM14" s="826"/>
      <c r="DN14" s="826"/>
      <c r="DO14" s="826"/>
      <c r="DP14" s="826"/>
      <c r="DQ14" s="826"/>
      <c r="DR14" s="826"/>
      <c r="DS14" s="826"/>
      <c r="DT14" s="826"/>
      <c r="DU14" s="826"/>
      <c r="DV14" s="826"/>
      <c r="DW14" s="826"/>
      <c r="DX14" s="826"/>
      <c r="DY14" s="826"/>
      <c r="DZ14" s="826"/>
      <c r="EA14" s="826"/>
      <c r="EB14" s="826"/>
      <c r="EC14" s="826"/>
      <c r="ED14" s="826"/>
      <c r="EE14" s="826"/>
      <c r="EF14" s="826"/>
      <c r="EG14" s="826"/>
      <c r="EH14" s="826"/>
      <c r="EI14" s="826"/>
      <c r="EJ14" s="826"/>
      <c r="EK14" s="826"/>
      <c r="EL14" s="826"/>
      <c r="EM14" s="826"/>
      <c r="EN14" s="826"/>
      <c r="EO14" s="826"/>
      <c r="EP14" s="826"/>
      <c r="EQ14" s="826"/>
      <c r="ER14" s="826"/>
      <c r="ES14" s="826"/>
      <c r="ET14" s="826"/>
      <c r="EU14" s="826"/>
      <c r="EV14" s="826"/>
      <c r="EW14" s="826"/>
      <c r="EX14" s="826"/>
      <c r="EY14" s="826"/>
      <c r="EZ14" s="826"/>
      <c r="FA14" s="826"/>
      <c r="FB14" s="826"/>
      <c r="FC14" s="826"/>
      <c r="FD14" s="826"/>
      <c r="FE14" s="826"/>
      <c r="FF14" s="826"/>
      <c r="FG14" s="826"/>
      <c r="FH14" s="826"/>
      <c r="FI14" s="826"/>
      <c r="FJ14" s="826"/>
      <c r="FK14" s="826"/>
      <c r="FL14" s="826"/>
      <c r="FM14" s="826"/>
      <c r="FN14" s="826"/>
      <c r="FO14" s="826"/>
      <c r="FP14" s="826"/>
      <c r="FQ14" s="826"/>
      <c r="FR14" s="826"/>
      <c r="FS14" s="826"/>
      <c r="FT14" s="826"/>
      <c r="FU14" s="826"/>
      <c r="FV14" s="826"/>
      <c r="FW14" s="826"/>
      <c r="FX14" s="826"/>
      <c r="FY14" s="826"/>
      <c r="FZ14" s="826"/>
      <c r="GA14" s="826"/>
      <c r="GB14" s="826"/>
      <c r="GC14" s="826"/>
      <c r="GD14" s="826"/>
      <c r="GE14" s="826"/>
      <c r="GF14" s="826"/>
      <c r="GG14" s="826"/>
      <c r="GH14" s="826"/>
      <c r="GI14" s="826"/>
      <c r="GJ14" s="826"/>
      <c r="GK14" s="826"/>
      <c r="GL14" s="826"/>
      <c r="GM14" s="826"/>
      <c r="GN14" s="826"/>
      <c r="GO14" s="826"/>
      <c r="GP14" s="826"/>
      <c r="GQ14" s="826"/>
      <c r="GR14" s="826"/>
      <c r="GS14" s="826"/>
      <c r="GT14" s="826"/>
      <c r="GU14" s="826"/>
      <c r="GV14" s="826"/>
      <c r="GW14" s="826"/>
      <c r="GX14" s="826"/>
      <c r="GY14" s="826"/>
      <c r="GZ14" s="826"/>
      <c r="HA14" s="826"/>
      <c r="HB14" s="826"/>
      <c r="HC14" s="826"/>
      <c r="HD14" s="826"/>
      <c r="HE14" s="826"/>
      <c r="HF14" s="826"/>
      <c r="HG14" s="826"/>
      <c r="HH14" s="826"/>
      <c r="HI14" s="826"/>
      <c r="HJ14" s="826"/>
      <c r="HK14" s="826"/>
      <c r="HL14" s="826"/>
      <c r="HM14" s="826"/>
      <c r="HN14" s="826"/>
      <c r="HO14" s="826"/>
      <c r="HP14" s="826"/>
      <c r="HQ14" s="826"/>
      <c r="HR14" s="826"/>
      <c r="HS14" s="826"/>
      <c r="HT14" s="826"/>
      <c r="HU14" s="826"/>
      <c r="HV14" s="826"/>
      <c r="HW14" s="826"/>
      <c r="HX14" s="826"/>
      <c r="HY14" s="826"/>
      <c r="HZ14" s="826"/>
      <c r="IA14" s="826"/>
      <c r="IB14" s="826"/>
      <c r="IC14" s="826"/>
      <c r="ID14" s="826"/>
      <c r="IE14" s="826"/>
      <c r="IF14" s="826"/>
      <c r="IG14" s="826"/>
      <c r="IH14" s="826"/>
      <c r="II14" s="826"/>
      <c r="IJ14" s="826"/>
      <c r="IK14" s="826"/>
      <c r="IL14" s="826"/>
      <c r="IM14" s="826"/>
      <c r="IN14" s="826"/>
      <c r="IO14" s="826"/>
      <c r="IP14" s="826"/>
      <c r="IQ14" s="826"/>
      <c r="IR14" s="826"/>
      <c r="IS14" s="826"/>
      <c r="IT14" s="826"/>
      <c r="IU14" s="826"/>
      <c r="IV14" s="826"/>
      <c r="IW14" s="826"/>
      <c r="IX14" s="826"/>
      <c r="IY14" s="826"/>
      <c r="IZ14" s="826"/>
      <c r="JA14" s="826"/>
      <c r="JB14" s="826"/>
      <c r="JC14" s="826"/>
      <c r="JD14" s="826"/>
      <c r="JE14" s="826"/>
      <c r="JF14" s="826"/>
      <c r="JG14" s="826"/>
      <c r="JH14" s="826"/>
      <c r="JI14" s="826"/>
      <c r="JJ14" s="826"/>
      <c r="JK14" s="826"/>
      <c r="JL14" s="826"/>
      <c r="JM14" s="826"/>
      <c r="JN14" s="826"/>
      <c r="JO14" s="826"/>
      <c r="JP14" s="826"/>
      <c r="JQ14" s="826"/>
      <c r="JR14" s="826"/>
      <c r="JS14" s="826"/>
      <c r="JT14" s="826"/>
      <c r="JU14" s="826"/>
      <c r="JV14" s="826"/>
      <c r="JW14" s="826"/>
      <c r="JX14" s="826"/>
      <c r="JY14" s="826"/>
      <c r="JZ14" s="826"/>
      <c r="KA14" s="826"/>
      <c r="KB14" s="826"/>
      <c r="KC14" s="826"/>
      <c r="KD14" s="826"/>
      <c r="KE14" s="826"/>
      <c r="KF14" s="826"/>
      <c r="KG14" s="826"/>
      <c r="KH14" s="826"/>
      <c r="KI14" s="826"/>
      <c r="KJ14" s="826"/>
      <c r="KK14" s="826"/>
      <c r="KL14" s="826"/>
      <c r="KM14" s="826"/>
      <c r="KN14" s="826"/>
      <c r="KO14" s="826"/>
      <c r="KP14" s="826"/>
      <c r="KQ14" s="826"/>
      <c r="KR14" s="826"/>
      <c r="KS14" s="826"/>
      <c r="KT14" s="826"/>
      <c r="KU14" s="826"/>
      <c r="KV14" s="826"/>
      <c r="KW14" s="826"/>
      <c r="KX14" s="826"/>
      <c r="KY14" s="826"/>
      <c r="KZ14" s="826"/>
      <c r="LA14" s="826"/>
      <c r="LB14" s="826"/>
      <c r="LC14" s="826"/>
      <c r="LD14" s="826"/>
      <c r="LE14" s="826"/>
      <c r="LF14" s="826"/>
      <c r="LG14" s="826"/>
      <c r="LH14" s="826"/>
      <c r="LI14" s="826"/>
      <c r="LJ14" s="826"/>
      <c r="LK14" s="826"/>
      <c r="LL14" s="826"/>
      <c r="LM14" s="826"/>
      <c r="LN14" s="826"/>
      <c r="LO14" s="826"/>
      <c r="LP14" s="826"/>
      <c r="LQ14" s="826"/>
      <c r="LR14" s="826"/>
      <c r="LS14" s="826"/>
      <c r="LT14" s="826"/>
      <c r="LU14" s="826"/>
      <c r="LV14" s="826"/>
      <c r="LW14" s="826"/>
      <c r="LX14" s="826"/>
      <c r="LY14" s="826"/>
      <c r="LZ14" s="826"/>
      <c r="MA14" s="826"/>
      <c r="MB14" s="826"/>
      <c r="MC14" s="826"/>
      <c r="MD14" s="826"/>
      <c r="ME14" s="826"/>
      <c r="MF14" s="826"/>
      <c r="MG14" s="826"/>
      <c r="MH14" s="826"/>
      <c r="MI14" s="826"/>
      <c r="MJ14" s="826"/>
      <c r="MK14" s="826"/>
      <c r="ML14" s="826"/>
      <c r="MM14" s="826"/>
      <c r="MN14" s="826"/>
      <c r="MO14" s="826"/>
      <c r="MP14" s="826"/>
      <c r="MQ14" s="826"/>
      <c r="MR14" s="826"/>
      <c r="MS14" s="826"/>
      <c r="MT14" s="826"/>
      <c r="MU14" s="826"/>
      <c r="MV14" s="826"/>
      <c r="MW14" s="826"/>
      <c r="MX14" s="826"/>
      <c r="MY14" s="826"/>
      <c r="MZ14" s="826"/>
      <c r="NA14" s="826"/>
      <c r="NB14" s="826"/>
      <c r="NC14" s="826"/>
      <c r="ND14" s="826"/>
      <c r="NE14" s="826"/>
      <c r="NF14" s="826"/>
      <c r="NG14" s="826"/>
      <c r="NH14" s="826"/>
      <c r="NI14" s="826"/>
      <c r="NJ14" s="826"/>
      <c r="NK14" s="826"/>
      <c r="NL14" s="826"/>
      <c r="NM14" s="826"/>
      <c r="NN14" s="826"/>
      <c r="NO14" s="826"/>
      <c r="NP14" s="826"/>
      <c r="NQ14" s="826"/>
      <c r="NR14" s="826"/>
      <c r="NS14" s="826"/>
      <c r="NT14" s="826"/>
      <c r="NU14" s="826"/>
      <c r="NV14" s="826"/>
      <c r="NW14" s="826"/>
      <c r="NX14" s="826"/>
      <c r="NY14" s="826"/>
      <c r="NZ14" s="826"/>
      <c r="OA14" s="826"/>
      <c r="OB14" s="826"/>
      <c r="OC14" s="826"/>
      <c r="OD14" s="826"/>
      <c r="OE14" s="826"/>
      <c r="OF14" s="826"/>
      <c r="OG14" s="826"/>
      <c r="OH14" s="826"/>
      <c r="OI14" s="826"/>
      <c r="OJ14" s="826"/>
      <c r="OK14" s="826"/>
      <c r="OL14" s="826"/>
      <c r="OM14" s="826"/>
      <c r="ON14" s="826"/>
      <c r="OO14" s="826"/>
      <c r="OP14" s="826"/>
      <c r="OQ14" s="826"/>
      <c r="OR14" s="826"/>
      <c r="OS14" s="826"/>
      <c r="OT14" s="826"/>
      <c r="OU14" s="826"/>
      <c r="OV14" s="826"/>
      <c r="OW14" s="826"/>
      <c r="OX14" s="826"/>
      <c r="OY14" s="826"/>
      <c r="OZ14" s="826"/>
      <c r="PA14" s="826"/>
      <c r="PB14" s="826"/>
      <c r="PC14" s="826"/>
      <c r="PD14" s="826"/>
      <c r="PE14" s="826"/>
      <c r="PF14" s="826"/>
      <c r="PG14" s="826"/>
      <c r="PH14" s="826"/>
      <c r="PI14" s="826"/>
      <c r="PJ14" s="826"/>
      <c r="PK14" s="826"/>
      <c r="PL14" s="826"/>
      <c r="PM14" s="826"/>
      <c r="PN14" s="826"/>
      <c r="PO14" s="826"/>
      <c r="PP14" s="826"/>
      <c r="PQ14" s="826"/>
      <c r="PR14" s="826"/>
      <c r="PS14" s="826"/>
      <c r="PT14" s="826"/>
      <c r="PU14" s="826"/>
      <c r="PV14" s="826"/>
      <c r="PW14" s="826"/>
      <c r="PX14" s="826"/>
      <c r="PY14" s="826"/>
      <c r="PZ14" s="826"/>
      <c r="QA14" s="826"/>
      <c r="QB14" s="826"/>
      <c r="QC14" s="826"/>
      <c r="QD14" s="826"/>
      <c r="QE14" s="826"/>
      <c r="QF14" s="826"/>
      <c r="QG14" s="826"/>
      <c r="QH14" s="826"/>
      <c r="QI14" s="826"/>
      <c r="QJ14" s="826"/>
      <c r="QK14" s="826"/>
      <c r="QL14" s="826"/>
      <c r="QM14" s="826"/>
      <c r="QN14" s="826"/>
      <c r="QO14" s="826"/>
      <c r="QP14" s="826"/>
      <c r="QQ14" s="826"/>
      <c r="QR14" s="826"/>
      <c r="QS14" s="826"/>
      <c r="QT14" s="826"/>
      <c r="QU14" s="826"/>
      <c r="QV14" s="826"/>
      <c r="QW14" s="826"/>
      <c r="QX14" s="826"/>
      <c r="QY14" s="826"/>
      <c r="QZ14" s="826"/>
      <c r="RA14" s="826"/>
      <c r="RB14" s="826"/>
      <c r="RC14" s="826"/>
      <c r="RD14" s="826"/>
      <c r="RE14" s="826"/>
      <c r="RF14" s="826"/>
      <c r="RG14" s="826"/>
      <c r="RH14" s="826"/>
      <c r="RI14" s="826"/>
      <c r="RJ14" s="826"/>
      <c r="RK14" s="826"/>
      <c r="RL14" s="826"/>
      <c r="RM14" s="826"/>
      <c r="RN14" s="826"/>
      <c r="RO14" s="826"/>
      <c r="RP14" s="826"/>
      <c r="RQ14" s="826"/>
      <c r="RR14" s="826"/>
      <c r="RS14" s="826"/>
      <c r="RT14" s="826"/>
      <c r="RU14" s="826"/>
      <c r="RV14" s="826"/>
      <c r="RW14" s="826"/>
      <c r="RX14" s="826"/>
      <c r="RY14" s="826"/>
      <c r="RZ14" s="826"/>
      <c r="SA14" s="826"/>
      <c r="SB14" s="826"/>
      <c r="SC14" s="826"/>
      <c r="SD14" s="826"/>
      <c r="SE14" s="826"/>
      <c r="SF14" s="826"/>
      <c r="SG14" s="826"/>
      <c r="SH14" s="826"/>
      <c r="SI14" s="826"/>
      <c r="SJ14" s="826"/>
      <c r="SK14" s="826"/>
      <c r="SL14" s="826"/>
      <c r="SM14" s="826"/>
      <c r="SN14" s="826"/>
      <c r="SO14" s="826"/>
      <c r="SP14" s="826"/>
      <c r="SQ14" s="826"/>
      <c r="SR14" s="826"/>
      <c r="SS14" s="826"/>
      <c r="ST14" s="826"/>
      <c r="SU14" s="826"/>
      <c r="SV14" s="826"/>
      <c r="SW14" s="826"/>
      <c r="SX14" s="826"/>
      <c r="SY14" s="826"/>
      <c r="SZ14" s="826"/>
      <c r="TA14" s="826"/>
      <c r="TB14" s="826"/>
      <c r="TC14" s="826"/>
      <c r="TD14" s="826"/>
      <c r="TE14" s="826"/>
      <c r="TF14" s="826"/>
      <c r="TG14" s="826"/>
      <c r="TH14" s="826"/>
      <c r="TI14" s="826"/>
      <c r="TJ14" s="826"/>
      <c r="TK14" s="826"/>
      <c r="TL14" s="826"/>
      <c r="TM14" s="826"/>
      <c r="TN14" s="826"/>
      <c r="TO14" s="826"/>
      <c r="TP14" s="826"/>
      <c r="TQ14" s="826"/>
      <c r="TR14" s="826"/>
      <c r="TS14" s="826"/>
      <c r="TT14" s="826"/>
      <c r="TU14" s="826"/>
      <c r="TV14" s="826"/>
      <c r="TW14" s="826"/>
      <c r="TX14" s="826"/>
      <c r="TY14" s="826"/>
      <c r="TZ14" s="826"/>
      <c r="UA14" s="826"/>
      <c r="UB14" s="826"/>
      <c r="UC14" s="826"/>
      <c r="UD14" s="826"/>
      <c r="UE14" s="826"/>
      <c r="UF14" s="826"/>
      <c r="UG14" s="826"/>
      <c r="UH14" s="826"/>
      <c r="UI14" s="826"/>
      <c r="UJ14" s="826"/>
      <c r="UK14" s="826"/>
      <c r="UL14" s="826"/>
      <c r="UM14" s="826"/>
      <c r="UN14" s="826"/>
      <c r="UO14" s="826"/>
      <c r="UP14" s="826"/>
      <c r="UQ14" s="826"/>
      <c r="UR14" s="826"/>
      <c r="US14" s="826"/>
      <c r="UT14" s="826"/>
      <c r="UU14" s="826"/>
      <c r="UV14" s="826"/>
      <c r="UW14" s="826"/>
      <c r="UX14" s="826"/>
      <c r="UY14" s="826"/>
      <c r="UZ14" s="826"/>
      <c r="VA14" s="826"/>
      <c r="VB14" s="826"/>
      <c r="VC14" s="826"/>
      <c r="VD14" s="826"/>
      <c r="VE14" s="826"/>
      <c r="VF14" s="826"/>
      <c r="VG14" s="826"/>
      <c r="VH14" s="826"/>
      <c r="VI14" s="826"/>
      <c r="VJ14" s="826"/>
      <c r="VK14" s="826"/>
      <c r="VL14" s="826"/>
      <c r="VM14" s="826"/>
      <c r="VN14" s="826"/>
      <c r="VO14" s="826"/>
      <c r="VP14" s="826"/>
      <c r="VQ14" s="826"/>
      <c r="VR14" s="826"/>
      <c r="VS14" s="826"/>
      <c r="VT14" s="826"/>
      <c r="VU14" s="826"/>
      <c r="VV14" s="826"/>
      <c r="VW14" s="826"/>
      <c r="VX14" s="826"/>
      <c r="VY14" s="826"/>
      <c r="VZ14" s="826"/>
      <c r="WA14" s="826"/>
      <c r="WB14" s="826"/>
      <c r="WC14" s="826"/>
      <c r="WD14" s="826"/>
      <c r="WE14" s="826"/>
      <c r="WF14" s="826"/>
      <c r="WG14" s="826"/>
      <c r="WH14" s="826"/>
      <c r="WI14" s="826"/>
      <c r="WJ14" s="826"/>
      <c r="WK14" s="826"/>
      <c r="WL14" s="826"/>
      <c r="WM14" s="826"/>
      <c r="WN14" s="826"/>
      <c r="WO14" s="826"/>
      <c r="WP14" s="826"/>
      <c r="WQ14" s="826"/>
      <c r="WR14" s="826"/>
      <c r="WS14" s="826"/>
      <c r="WT14" s="826"/>
      <c r="WU14" s="826"/>
      <c r="WV14" s="826"/>
      <c r="WW14" s="826"/>
      <c r="WX14" s="826"/>
      <c r="WY14" s="826"/>
      <c r="WZ14" s="826"/>
      <c r="XA14" s="826"/>
      <c r="XB14" s="826"/>
      <c r="XC14" s="826"/>
      <c r="XD14" s="826"/>
      <c r="XE14" s="826"/>
      <c r="XF14" s="826"/>
      <c r="XG14" s="826"/>
      <c r="XH14" s="826"/>
      <c r="XI14" s="826"/>
      <c r="XJ14" s="826"/>
      <c r="XK14" s="826"/>
      <c r="XL14" s="826"/>
      <c r="XM14" s="826"/>
      <c r="XN14" s="826"/>
      <c r="XO14" s="826"/>
      <c r="XP14" s="826"/>
      <c r="XQ14" s="826"/>
      <c r="XR14" s="826"/>
      <c r="XS14" s="826"/>
      <c r="XT14" s="826"/>
      <c r="XU14" s="826"/>
      <c r="XV14" s="826"/>
      <c r="XW14" s="826"/>
      <c r="XX14" s="826"/>
      <c r="XY14" s="826"/>
      <c r="XZ14" s="826"/>
      <c r="YA14" s="826"/>
      <c r="YB14" s="826"/>
      <c r="YC14" s="826"/>
      <c r="YD14" s="826"/>
      <c r="YE14" s="826"/>
      <c r="YF14" s="826"/>
      <c r="YG14" s="826"/>
      <c r="YH14" s="826"/>
      <c r="YI14" s="826"/>
      <c r="YJ14" s="826"/>
      <c r="YK14" s="826"/>
      <c r="YL14" s="826"/>
      <c r="YM14" s="826"/>
      <c r="YN14" s="826"/>
      <c r="YO14" s="826"/>
      <c r="YP14" s="826"/>
      <c r="YQ14" s="826"/>
      <c r="YR14" s="826"/>
      <c r="YS14" s="826"/>
      <c r="YT14" s="826"/>
      <c r="YU14" s="826"/>
      <c r="YV14" s="826"/>
      <c r="YW14" s="826"/>
      <c r="YX14" s="826"/>
      <c r="YY14" s="826"/>
      <c r="YZ14" s="826"/>
      <c r="ZA14" s="826"/>
      <c r="ZB14" s="826"/>
      <c r="ZC14" s="826"/>
      <c r="ZD14" s="826"/>
      <c r="ZE14" s="826"/>
      <c r="ZF14" s="826"/>
      <c r="ZG14" s="826"/>
      <c r="ZH14" s="826"/>
      <c r="ZI14" s="826"/>
      <c r="ZJ14" s="826"/>
      <c r="ZK14" s="826"/>
      <c r="ZL14" s="826"/>
      <c r="ZM14" s="826"/>
      <c r="ZN14" s="826"/>
      <c r="ZO14" s="826"/>
      <c r="ZP14" s="826"/>
      <c r="ZQ14" s="826"/>
      <c r="ZR14" s="826"/>
      <c r="ZS14" s="826"/>
      <c r="ZT14" s="826"/>
      <c r="ZU14" s="826"/>
      <c r="ZV14" s="826"/>
      <c r="ZW14" s="826"/>
      <c r="ZX14" s="826"/>
      <c r="ZY14" s="826"/>
      <c r="ZZ14" s="826"/>
      <c r="AAA14" s="826"/>
      <c r="AAB14" s="826"/>
      <c r="AAC14" s="826"/>
      <c r="AAD14" s="826"/>
      <c r="AAE14" s="826"/>
      <c r="AAF14" s="826"/>
      <c r="AAG14" s="826"/>
      <c r="AAH14" s="826"/>
      <c r="AAI14" s="826"/>
      <c r="AAJ14" s="826"/>
      <c r="AAK14" s="826"/>
      <c r="AAL14" s="826"/>
      <c r="AAM14" s="826"/>
      <c r="AAN14" s="826"/>
      <c r="AAO14" s="826"/>
      <c r="AAP14" s="826"/>
      <c r="AAQ14" s="826"/>
      <c r="AAR14" s="826"/>
      <c r="AAS14" s="826"/>
      <c r="AAT14" s="826"/>
      <c r="AAU14" s="826"/>
      <c r="AAV14" s="826"/>
      <c r="AAW14" s="826"/>
      <c r="AAX14" s="826"/>
      <c r="AAY14" s="826"/>
      <c r="AAZ14" s="826"/>
      <c r="ABA14" s="826"/>
      <c r="ABB14" s="826"/>
      <c r="ABC14" s="826"/>
      <c r="ABD14" s="826"/>
      <c r="ABE14" s="826"/>
      <c r="ABF14" s="826"/>
      <c r="ABG14" s="826"/>
      <c r="ABH14" s="826"/>
      <c r="ABI14" s="826"/>
      <c r="ABJ14" s="826"/>
      <c r="ABK14" s="826"/>
      <c r="ABL14" s="826"/>
      <c r="ABM14" s="826"/>
      <c r="ABN14" s="826"/>
      <c r="ABO14" s="826"/>
      <c r="ABP14" s="826"/>
      <c r="ABQ14" s="826"/>
      <c r="ABR14" s="826"/>
      <c r="ABS14" s="826"/>
      <c r="ABT14" s="826"/>
      <c r="ABU14" s="826"/>
      <c r="ABV14" s="826"/>
      <c r="ABW14" s="826"/>
      <c r="ABX14" s="826"/>
      <c r="ABY14" s="826"/>
      <c r="ABZ14" s="826"/>
      <c r="ACA14" s="826"/>
      <c r="ACB14" s="826"/>
      <c r="ACC14" s="826"/>
      <c r="ACD14" s="826"/>
      <c r="ACE14" s="826"/>
      <c r="ACF14" s="826"/>
      <c r="ACG14" s="826"/>
      <c r="ACH14" s="826"/>
      <c r="ACI14" s="826"/>
      <c r="ACJ14" s="826"/>
      <c r="ACK14" s="826"/>
      <c r="ACL14" s="826"/>
      <c r="ACM14" s="826"/>
      <c r="ACN14" s="826"/>
      <c r="ACO14" s="826"/>
      <c r="ACP14" s="826"/>
      <c r="ACQ14" s="826"/>
      <c r="ACR14" s="826"/>
      <c r="ACS14" s="826"/>
      <c r="ACT14" s="826"/>
      <c r="ACU14" s="826"/>
      <c r="ACV14" s="826"/>
      <c r="ACW14" s="826"/>
      <c r="ACX14" s="826"/>
      <c r="ACY14" s="826"/>
      <c r="ACZ14" s="826"/>
      <c r="ADA14" s="826"/>
      <c r="ADB14" s="826"/>
      <c r="ADC14" s="826"/>
      <c r="ADD14" s="826"/>
      <c r="ADE14" s="826"/>
      <c r="ADF14" s="826"/>
      <c r="ADG14" s="826"/>
      <c r="ADH14" s="826"/>
      <c r="ADI14" s="826"/>
      <c r="ADJ14" s="826"/>
      <c r="ADK14" s="826"/>
      <c r="ADL14" s="826"/>
      <c r="ADM14" s="826"/>
      <c r="ADN14" s="826"/>
      <c r="ADO14" s="826"/>
      <c r="ADP14" s="826"/>
      <c r="ADQ14" s="826"/>
      <c r="ADR14" s="826"/>
      <c r="ADS14" s="826"/>
      <c r="ADT14" s="826"/>
      <c r="ADU14" s="826"/>
      <c r="ADV14" s="826"/>
      <c r="ADW14" s="826"/>
      <c r="ADX14" s="826"/>
      <c r="ADY14" s="826"/>
      <c r="ADZ14" s="826"/>
      <c r="AEA14" s="826"/>
      <c r="AEB14" s="826"/>
      <c r="AEC14" s="826"/>
      <c r="AED14" s="826"/>
      <c r="AEE14" s="826"/>
      <c r="AEF14" s="826"/>
      <c r="AEG14" s="826"/>
      <c r="AEH14" s="826"/>
      <c r="AEI14" s="826"/>
      <c r="AEJ14" s="826"/>
      <c r="AEK14" s="826"/>
      <c r="AEL14" s="826"/>
      <c r="AEM14" s="826"/>
      <c r="AEN14" s="826"/>
      <c r="AEO14" s="826"/>
      <c r="AEP14" s="826"/>
      <c r="AEQ14" s="826"/>
      <c r="AER14" s="826"/>
      <c r="AES14" s="826"/>
      <c r="AET14" s="826"/>
      <c r="AEU14" s="826"/>
      <c r="AEV14" s="826"/>
      <c r="AEW14" s="826"/>
      <c r="AEX14" s="826"/>
      <c r="AEY14" s="826"/>
      <c r="AEZ14" s="826"/>
      <c r="AFA14" s="826"/>
      <c r="AFB14" s="826"/>
      <c r="AFC14" s="826"/>
      <c r="AFD14" s="826"/>
      <c r="AFE14" s="826"/>
      <c r="AFF14" s="826"/>
      <c r="AFG14" s="826"/>
      <c r="AFH14" s="826"/>
      <c r="AFI14" s="826"/>
      <c r="AFJ14" s="826"/>
      <c r="AFK14" s="826"/>
      <c r="AFL14" s="826"/>
      <c r="AFM14" s="826"/>
      <c r="AFN14" s="826"/>
      <c r="AFO14" s="826"/>
      <c r="AFP14" s="826"/>
      <c r="AFQ14" s="826"/>
      <c r="AFR14" s="826"/>
      <c r="AFS14" s="826"/>
      <c r="AFT14" s="826"/>
      <c r="AFU14" s="826"/>
      <c r="AFV14" s="826"/>
      <c r="AFW14" s="826"/>
      <c r="AFX14" s="826"/>
      <c r="AFY14" s="826"/>
      <c r="AFZ14" s="826"/>
      <c r="AGA14" s="826"/>
      <c r="AGB14" s="826"/>
      <c r="AGC14" s="826"/>
      <c r="AGD14" s="826"/>
      <c r="AGE14" s="826"/>
      <c r="AGF14" s="826"/>
      <c r="AGG14" s="826"/>
      <c r="AGH14" s="826"/>
      <c r="AGI14" s="826"/>
      <c r="AGJ14" s="826"/>
      <c r="AGK14" s="826"/>
      <c r="AGL14" s="826"/>
      <c r="AGM14" s="826"/>
      <c r="AGN14" s="826"/>
      <c r="AGO14" s="826"/>
      <c r="AGP14" s="826"/>
      <c r="AGQ14" s="826"/>
      <c r="AGR14" s="826"/>
      <c r="AGS14" s="826"/>
      <c r="AGT14" s="826"/>
      <c r="AGU14" s="826"/>
      <c r="AGV14" s="826"/>
      <c r="AGW14" s="826"/>
      <c r="AGX14" s="826"/>
      <c r="AGY14" s="826"/>
      <c r="AGZ14" s="826"/>
      <c r="AHA14" s="826"/>
      <c r="AHB14" s="826"/>
      <c r="AHC14" s="826"/>
      <c r="AHD14" s="826"/>
      <c r="AHE14" s="826"/>
      <c r="AHF14" s="826"/>
      <c r="AHG14" s="826"/>
      <c r="AHH14" s="826"/>
      <c r="AHI14" s="826"/>
      <c r="AHJ14" s="826"/>
      <c r="AHK14" s="826"/>
      <c r="AHL14" s="826"/>
      <c r="AHM14" s="826"/>
      <c r="AHN14" s="826"/>
      <c r="AHO14" s="826"/>
      <c r="AHP14" s="826"/>
      <c r="AHQ14" s="826"/>
      <c r="AHR14" s="826"/>
      <c r="AHS14" s="826"/>
      <c r="AHT14" s="826"/>
      <c r="AHU14" s="826"/>
      <c r="AHV14" s="826"/>
      <c r="AHW14" s="826"/>
      <c r="AHX14" s="826"/>
      <c r="AHY14" s="826"/>
      <c r="AHZ14" s="826"/>
      <c r="AIA14" s="826"/>
      <c r="AIB14" s="826"/>
      <c r="AIC14" s="826"/>
      <c r="AID14" s="826"/>
      <c r="AIE14" s="826"/>
      <c r="AIF14" s="826"/>
      <c r="AIG14" s="826"/>
      <c r="AIH14" s="826"/>
      <c r="AII14" s="826"/>
      <c r="AIJ14" s="826"/>
      <c r="AIK14" s="826"/>
      <c r="AIL14" s="826"/>
      <c r="AIM14" s="826"/>
      <c r="AIN14" s="826"/>
      <c r="AIO14" s="826"/>
      <c r="AIP14" s="826"/>
      <c r="AIQ14" s="826"/>
      <c r="AIR14" s="826"/>
      <c r="AIS14" s="826"/>
      <c r="AIT14" s="826"/>
      <c r="AIU14" s="826"/>
      <c r="AIV14" s="826"/>
      <c r="AIW14" s="826"/>
      <c r="AIX14" s="826"/>
      <c r="AIY14" s="826"/>
      <c r="AIZ14" s="826"/>
      <c r="AJA14" s="826"/>
      <c r="AJB14" s="826"/>
      <c r="AJC14" s="826"/>
      <c r="AJD14" s="826"/>
      <c r="AJE14" s="826"/>
      <c r="AJF14" s="826"/>
      <c r="AJG14" s="826"/>
      <c r="AJH14" s="826"/>
      <c r="AJI14" s="826"/>
      <c r="AJJ14" s="826"/>
      <c r="AJK14" s="826"/>
      <c r="AJL14" s="826"/>
      <c r="AJM14" s="826"/>
      <c r="AJN14" s="826"/>
      <c r="AJO14" s="826"/>
      <c r="AJP14" s="826"/>
      <c r="AJQ14" s="826"/>
      <c r="AJR14" s="826"/>
      <c r="AJS14" s="826"/>
      <c r="AJT14" s="826"/>
      <c r="AJU14" s="826"/>
      <c r="AJV14" s="826"/>
      <c r="AJW14" s="826"/>
      <c r="AJX14" s="826"/>
      <c r="AJY14" s="826"/>
      <c r="AJZ14" s="826"/>
      <c r="AKA14" s="826"/>
      <c r="AKB14" s="826"/>
      <c r="AKC14" s="826"/>
      <c r="AKD14" s="826"/>
      <c r="AKE14" s="826"/>
      <c r="AKF14" s="826"/>
      <c r="AKG14" s="826"/>
      <c r="AKH14" s="826"/>
      <c r="AKI14" s="826"/>
      <c r="AKJ14" s="826"/>
      <c r="AKK14" s="826"/>
      <c r="AKL14" s="826"/>
      <c r="AKM14" s="826"/>
      <c r="AKN14" s="826"/>
      <c r="AKO14" s="826"/>
      <c r="AKP14" s="826"/>
      <c r="AKQ14" s="826"/>
      <c r="AKR14" s="826"/>
      <c r="AKS14" s="826"/>
      <c r="AKT14" s="826"/>
      <c r="AKU14" s="826"/>
      <c r="AKV14" s="826"/>
      <c r="AKW14" s="826"/>
      <c r="AKX14" s="826"/>
      <c r="AKY14" s="826"/>
      <c r="AKZ14" s="826"/>
      <c r="ALA14" s="826"/>
      <c r="ALB14" s="826"/>
      <c r="ALC14" s="826"/>
      <c r="ALD14" s="826"/>
      <c r="ALE14" s="826"/>
      <c r="ALF14" s="826"/>
      <c r="ALG14" s="826"/>
      <c r="ALH14" s="826"/>
      <c r="ALI14" s="826"/>
      <c r="ALJ14" s="826"/>
      <c r="ALK14" s="826"/>
      <c r="ALL14" s="826"/>
      <c r="ALM14" s="826"/>
      <c r="ALN14" s="826"/>
      <c r="ALO14" s="826"/>
      <c r="ALP14" s="826"/>
      <c r="ALQ14" s="826"/>
      <c r="ALR14" s="826"/>
      <c r="ALS14" s="826"/>
      <c r="ALT14" s="826"/>
      <c r="ALU14" s="826"/>
      <c r="ALV14" s="826"/>
      <c r="ALW14" s="826"/>
      <c r="ALX14" s="826"/>
      <c r="ALY14" s="826"/>
      <c r="ALZ14" s="826"/>
      <c r="AMA14" s="826"/>
      <c r="AMB14" s="826"/>
      <c r="AMC14" s="826"/>
      <c r="AMD14" s="826"/>
      <c r="AME14" s="826"/>
      <c r="AMF14" s="826"/>
      <c r="AMG14" s="826"/>
      <c r="AMH14" s="826"/>
      <c r="AMI14" s="826"/>
      <c r="AMJ14" s="826"/>
      <c r="AMK14" s="826"/>
      <c r="AML14" s="826"/>
      <c r="AMM14" s="826"/>
      <c r="AMN14" s="826"/>
      <c r="AMO14" s="826"/>
      <c r="AMP14" s="826"/>
      <c r="AMQ14" s="826"/>
      <c r="AMR14" s="826"/>
      <c r="AMS14" s="826"/>
      <c r="AMT14" s="826"/>
      <c r="AMU14" s="826"/>
      <c r="AMV14" s="826"/>
      <c r="AMW14" s="826"/>
      <c r="AMX14" s="826"/>
      <c r="AMY14" s="826"/>
      <c r="AMZ14" s="826"/>
      <c r="ANA14" s="826"/>
      <c r="ANB14" s="826"/>
      <c r="ANC14" s="826"/>
      <c r="AND14" s="826"/>
      <c r="ANE14" s="826"/>
      <c r="ANF14" s="826"/>
      <c r="ANG14" s="826"/>
      <c r="ANH14" s="826"/>
      <c r="ANI14" s="826"/>
      <c r="ANJ14" s="826"/>
      <c r="ANK14" s="826"/>
      <c r="ANL14" s="826"/>
      <c r="ANM14" s="826"/>
      <c r="ANN14" s="826"/>
      <c r="ANO14" s="826"/>
      <c r="ANP14" s="826"/>
      <c r="ANQ14" s="826"/>
      <c r="ANR14" s="826"/>
      <c r="ANS14" s="826"/>
      <c r="ANT14" s="826"/>
      <c r="ANU14" s="826"/>
      <c r="ANV14" s="826"/>
      <c r="ANW14" s="826"/>
      <c r="ANX14" s="826"/>
      <c r="ANY14" s="826"/>
      <c r="ANZ14" s="826"/>
      <c r="AOA14" s="826"/>
      <c r="AOB14" s="826"/>
      <c r="AOC14" s="826"/>
      <c r="AOD14" s="826"/>
      <c r="AOE14" s="826"/>
      <c r="AOF14" s="826"/>
      <c r="AOG14" s="826"/>
      <c r="AOH14" s="826"/>
      <c r="AOI14" s="826"/>
      <c r="AOJ14" s="826"/>
      <c r="AOK14" s="826"/>
      <c r="AOL14" s="826"/>
      <c r="AOM14" s="826"/>
      <c r="AON14" s="826"/>
      <c r="AOO14" s="826"/>
      <c r="AOP14" s="826"/>
      <c r="AOQ14" s="826"/>
      <c r="AOR14" s="826"/>
      <c r="AOS14" s="826"/>
      <c r="AOT14" s="826"/>
      <c r="AOU14" s="826"/>
      <c r="AOV14" s="826"/>
      <c r="AOW14" s="826"/>
      <c r="AOX14" s="826"/>
      <c r="AOY14" s="826"/>
      <c r="AOZ14" s="826"/>
      <c r="APA14" s="826"/>
      <c r="APB14" s="826"/>
      <c r="APC14" s="826"/>
      <c r="APD14" s="826"/>
      <c r="APE14" s="826"/>
      <c r="APF14" s="826"/>
      <c r="APG14" s="826"/>
      <c r="APH14" s="826"/>
      <c r="API14" s="826"/>
      <c r="APJ14" s="826"/>
      <c r="APK14" s="826"/>
      <c r="APL14" s="826"/>
      <c r="APM14" s="826"/>
      <c r="APN14" s="826"/>
      <c r="APO14" s="826"/>
      <c r="APP14" s="826"/>
      <c r="APQ14" s="826"/>
      <c r="APR14" s="826"/>
      <c r="APS14" s="826"/>
      <c r="APT14" s="826"/>
      <c r="APU14" s="826"/>
      <c r="APV14" s="826"/>
      <c r="APW14" s="826"/>
      <c r="APX14" s="826"/>
      <c r="APY14" s="826"/>
      <c r="APZ14" s="826"/>
      <c r="AQA14" s="826"/>
      <c r="AQB14" s="826"/>
      <c r="AQC14" s="826"/>
      <c r="AQD14" s="826"/>
      <c r="AQE14" s="826"/>
      <c r="AQF14" s="826"/>
      <c r="AQG14" s="826"/>
      <c r="AQH14" s="826"/>
      <c r="AQI14" s="826"/>
      <c r="AQJ14" s="826"/>
      <c r="AQK14" s="826"/>
      <c r="AQL14" s="826"/>
      <c r="AQM14" s="826"/>
      <c r="AQN14" s="826"/>
      <c r="AQO14" s="826"/>
      <c r="AQP14" s="826"/>
      <c r="AQQ14" s="826"/>
      <c r="AQR14" s="826"/>
      <c r="AQS14" s="826"/>
      <c r="AQT14" s="826"/>
      <c r="AQU14" s="826"/>
      <c r="AQV14" s="826"/>
      <c r="AQW14" s="826"/>
      <c r="AQX14" s="826"/>
      <c r="AQY14" s="826"/>
      <c r="AQZ14" s="826"/>
      <c r="ARA14" s="826"/>
      <c r="ARB14" s="826"/>
      <c r="ARC14" s="826"/>
      <c r="ARD14" s="826"/>
      <c r="ARE14" s="826"/>
      <c r="ARF14" s="826"/>
      <c r="ARG14" s="826"/>
      <c r="ARH14" s="826"/>
      <c r="ARI14" s="826"/>
      <c r="ARJ14" s="826"/>
      <c r="ARK14" s="826"/>
      <c r="ARL14" s="826"/>
      <c r="ARM14" s="826"/>
      <c r="ARN14" s="826"/>
      <c r="ARO14" s="826"/>
      <c r="ARP14" s="826"/>
      <c r="ARQ14" s="826"/>
      <c r="ARR14" s="826"/>
      <c r="ARS14" s="826"/>
      <c r="ART14" s="826"/>
      <c r="ARU14" s="826"/>
      <c r="ARV14" s="826"/>
      <c r="ARW14" s="826"/>
      <c r="ARX14" s="826"/>
      <c r="ARY14" s="826"/>
      <c r="ARZ14" s="826"/>
      <c r="ASA14" s="826"/>
      <c r="ASB14" s="826"/>
      <c r="ASC14" s="826"/>
      <c r="ASD14" s="826"/>
      <c r="ASE14" s="826"/>
      <c r="ASF14" s="826"/>
      <c r="ASG14" s="826"/>
      <c r="ASH14" s="826"/>
      <c r="ASI14" s="826"/>
      <c r="ASJ14" s="826"/>
      <c r="ASK14" s="826"/>
      <c r="ASL14" s="826"/>
      <c r="ASM14" s="826"/>
      <c r="ASN14" s="826"/>
      <c r="ASO14" s="826"/>
      <c r="ASP14" s="826"/>
      <c r="ASQ14" s="826"/>
      <c r="ASR14" s="826"/>
      <c r="ASS14" s="826"/>
      <c r="AST14" s="826"/>
      <c r="ASU14" s="826"/>
      <c r="ASV14" s="826"/>
      <c r="ASW14" s="826"/>
      <c r="ASX14" s="826"/>
      <c r="ASY14" s="826"/>
      <c r="ASZ14" s="826"/>
      <c r="ATA14" s="826"/>
      <c r="ATB14" s="826"/>
      <c r="ATC14" s="826"/>
      <c r="ATD14" s="826"/>
      <c r="ATE14" s="826"/>
      <c r="ATF14" s="826"/>
      <c r="ATG14" s="826"/>
      <c r="ATH14" s="826"/>
      <c r="ATI14" s="826"/>
      <c r="ATJ14" s="826"/>
      <c r="ATK14" s="826"/>
      <c r="ATL14" s="826"/>
      <c r="ATM14" s="826"/>
      <c r="ATN14" s="826"/>
      <c r="ATO14" s="826"/>
      <c r="ATP14" s="826"/>
      <c r="ATQ14" s="826"/>
      <c r="ATR14" s="826"/>
      <c r="ATS14" s="826"/>
      <c r="ATT14" s="826"/>
      <c r="ATU14" s="826"/>
      <c r="ATV14" s="826"/>
      <c r="ATW14" s="826"/>
      <c r="ATX14" s="826"/>
      <c r="ATY14" s="826"/>
      <c r="ATZ14" s="826"/>
      <c r="AUA14" s="826"/>
      <c r="AUB14" s="826"/>
      <c r="AUC14" s="826"/>
      <c r="AUD14" s="826"/>
      <c r="AUE14" s="826"/>
      <c r="AUF14" s="826"/>
      <c r="AUG14" s="826"/>
      <c r="AUH14" s="826"/>
      <c r="AUI14" s="826"/>
      <c r="AUJ14" s="826"/>
      <c r="AUK14" s="826"/>
      <c r="AUL14" s="826"/>
      <c r="AUM14" s="826"/>
      <c r="AUN14" s="826"/>
      <c r="AUO14" s="826"/>
      <c r="AUP14" s="826"/>
      <c r="AUQ14" s="826"/>
      <c r="AUR14" s="826"/>
      <c r="AUS14" s="826"/>
      <c r="AUT14" s="826"/>
      <c r="AUU14" s="826"/>
      <c r="AUV14" s="826"/>
      <c r="AUW14" s="826"/>
      <c r="AUX14" s="826"/>
      <c r="AUY14" s="826"/>
      <c r="AUZ14" s="826"/>
      <c r="AVA14" s="826"/>
      <c r="AVB14" s="826"/>
      <c r="AVC14" s="826"/>
      <c r="AVD14" s="826"/>
      <c r="AVE14" s="826"/>
      <c r="AVF14" s="826"/>
      <c r="AVG14" s="826"/>
      <c r="AVH14" s="826"/>
      <c r="AVI14" s="826"/>
      <c r="AVJ14" s="826"/>
      <c r="AVK14" s="826"/>
      <c r="AVL14" s="826"/>
      <c r="AVM14" s="826"/>
      <c r="AVN14" s="826"/>
      <c r="AVO14" s="826"/>
      <c r="AVP14" s="826"/>
      <c r="AVQ14" s="826"/>
      <c r="AVR14" s="826"/>
      <c r="AVS14" s="826"/>
      <c r="AVT14" s="826"/>
      <c r="AVU14" s="826"/>
      <c r="AVV14" s="826"/>
      <c r="AVW14" s="826"/>
      <c r="AVX14" s="826"/>
      <c r="AVY14" s="826"/>
      <c r="AVZ14" s="826"/>
      <c r="AWA14" s="826"/>
      <c r="AWB14" s="826"/>
      <c r="AWC14" s="826"/>
      <c r="AWD14" s="826"/>
      <c r="AWE14" s="826"/>
      <c r="AWF14" s="826"/>
      <c r="AWG14" s="826"/>
      <c r="AWH14" s="826"/>
      <c r="AWI14" s="826"/>
      <c r="AWJ14" s="826"/>
      <c r="AWK14" s="826"/>
      <c r="AWL14" s="826"/>
      <c r="AWM14" s="826"/>
      <c r="AWN14" s="826"/>
      <c r="AWO14" s="826"/>
      <c r="AWP14" s="826"/>
      <c r="AWQ14" s="826"/>
      <c r="AWR14" s="826"/>
      <c r="AWS14" s="826"/>
      <c r="AWT14" s="826"/>
      <c r="AWU14" s="826"/>
      <c r="AWV14" s="826"/>
      <c r="AWW14" s="826"/>
      <c r="AWX14" s="826"/>
      <c r="AWY14" s="826"/>
      <c r="AWZ14" s="826"/>
      <c r="AXA14" s="826"/>
      <c r="AXB14" s="826"/>
      <c r="AXC14" s="826"/>
      <c r="AXD14" s="826"/>
      <c r="AXE14" s="826"/>
      <c r="AXF14" s="826"/>
      <c r="AXG14" s="826"/>
      <c r="AXH14" s="826"/>
      <c r="AXI14" s="826"/>
      <c r="AXJ14" s="826"/>
      <c r="AXK14" s="826"/>
      <c r="AXL14" s="826"/>
      <c r="AXM14" s="826"/>
      <c r="AXN14" s="826"/>
      <c r="AXO14" s="826"/>
      <c r="AXP14" s="826"/>
      <c r="AXQ14" s="826"/>
      <c r="AXR14" s="826"/>
      <c r="AXS14" s="826"/>
      <c r="AXT14" s="826"/>
      <c r="AXU14" s="826"/>
      <c r="AXV14" s="826"/>
      <c r="AXW14" s="826"/>
      <c r="AXX14" s="826"/>
      <c r="AXY14" s="826"/>
      <c r="AXZ14" s="826"/>
      <c r="AYA14" s="826"/>
      <c r="AYB14" s="826"/>
      <c r="AYC14" s="826"/>
      <c r="AYD14" s="826"/>
      <c r="AYE14" s="826"/>
      <c r="AYF14" s="826"/>
      <c r="AYG14" s="826"/>
      <c r="AYH14" s="826"/>
      <c r="AYI14" s="826"/>
      <c r="AYJ14" s="826"/>
      <c r="AYK14" s="826"/>
      <c r="AYL14" s="826"/>
      <c r="AYM14" s="826"/>
      <c r="AYN14" s="826"/>
      <c r="AYO14" s="826"/>
      <c r="AYP14" s="826"/>
      <c r="AYQ14" s="826"/>
      <c r="AYR14" s="826"/>
      <c r="AYS14" s="826"/>
      <c r="AYT14" s="826"/>
      <c r="AYU14" s="826"/>
      <c r="AYV14" s="826"/>
      <c r="AYW14" s="826"/>
      <c r="AYX14" s="826"/>
      <c r="AYY14" s="826"/>
      <c r="AYZ14" s="826"/>
      <c r="AZA14" s="826"/>
      <c r="AZB14" s="826"/>
      <c r="AZC14" s="826"/>
      <c r="AZD14" s="826"/>
      <c r="AZE14" s="826"/>
      <c r="AZF14" s="826"/>
      <c r="AZG14" s="826"/>
      <c r="AZH14" s="826"/>
      <c r="AZI14" s="826"/>
      <c r="AZJ14" s="826"/>
      <c r="AZK14" s="826"/>
      <c r="AZL14" s="826"/>
      <c r="AZM14" s="826"/>
      <c r="AZN14" s="826"/>
      <c r="AZO14" s="826"/>
      <c r="AZP14" s="826"/>
      <c r="AZQ14" s="826"/>
      <c r="AZR14" s="826"/>
      <c r="AZS14" s="826"/>
      <c r="AZT14" s="826"/>
      <c r="AZU14" s="826"/>
      <c r="AZV14" s="826"/>
      <c r="AZW14" s="826"/>
      <c r="AZX14" s="826"/>
      <c r="AZY14" s="826"/>
      <c r="AZZ14" s="826"/>
      <c r="BAA14" s="826"/>
      <c r="BAB14" s="826"/>
      <c r="BAC14" s="826"/>
      <c r="BAD14" s="826"/>
      <c r="BAE14" s="826"/>
      <c r="BAF14" s="826"/>
      <c r="BAG14" s="826"/>
      <c r="BAH14" s="826"/>
      <c r="BAI14" s="826"/>
      <c r="BAJ14" s="826"/>
      <c r="BAK14" s="826"/>
      <c r="BAL14" s="826"/>
      <c r="BAM14" s="826"/>
      <c r="BAN14" s="826"/>
      <c r="BAO14" s="826"/>
      <c r="BAP14" s="826"/>
      <c r="BAQ14" s="826"/>
      <c r="BAR14" s="826"/>
      <c r="BAS14" s="826"/>
      <c r="BAT14" s="826"/>
      <c r="BAU14" s="826"/>
      <c r="BAV14" s="826"/>
      <c r="BAW14" s="826"/>
      <c r="BAX14" s="826"/>
      <c r="BAY14" s="826"/>
      <c r="BAZ14" s="826"/>
      <c r="BBA14" s="826"/>
      <c r="BBB14" s="826"/>
      <c r="BBC14" s="826"/>
      <c r="BBD14" s="826"/>
      <c r="BBE14" s="826"/>
      <c r="BBF14" s="826"/>
      <c r="BBG14" s="826"/>
      <c r="BBH14" s="826"/>
      <c r="BBI14" s="826"/>
      <c r="BBJ14" s="826"/>
      <c r="BBK14" s="826"/>
      <c r="BBL14" s="826"/>
      <c r="BBM14" s="826"/>
      <c r="BBN14" s="826"/>
      <c r="BBO14" s="826"/>
      <c r="BBP14" s="826"/>
      <c r="BBQ14" s="826"/>
      <c r="BBR14" s="826"/>
      <c r="BBS14" s="826"/>
      <c r="BBT14" s="826"/>
      <c r="BBU14" s="826"/>
      <c r="BBV14" s="826"/>
      <c r="BBW14" s="826"/>
      <c r="BBX14" s="826"/>
      <c r="BBY14" s="826"/>
      <c r="BBZ14" s="826"/>
      <c r="BCA14" s="826"/>
      <c r="BCB14" s="826"/>
      <c r="BCC14" s="826"/>
      <c r="BCD14" s="826"/>
      <c r="BCE14" s="826"/>
      <c r="BCF14" s="826"/>
      <c r="BCG14" s="826"/>
      <c r="BCH14" s="826"/>
      <c r="BCI14" s="826"/>
      <c r="BCJ14" s="826"/>
      <c r="BCK14" s="826"/>
      <c r="BCL14" s="826"/>
      <c r="BCM14" s="826"/>
      <c r="BCN14" s="826"/>
      <c r="BCO14" s="826"/>
      <c r="BCP14" s="826"/>
      <c r="BCQ14" s="826"/>
      <c r="BCR14" s="826"/>
      <c r="BCS14" s="826"/>
      <c r="BCT14" s="826"/>
      <c r="BCU14" s="826"/>
      <c r="BCV14" s="826"/>
      <c r="BCW14" s="826"/>
      <c r="BCX14" s="826"/>
      <c r="BCY14" s="826"/>
      <c r="BCZ14" s="826"/>
      <c r="BDA14" s="826"/>
      <c r="BDB14" s="826"/>
      <c r="BDC14" s="826"/>
      <c r="BDD14" s="826"/>
      <c r="BDE14" s="826"/>
      <c r="BDF14" s="826"/>
      <c r="BDG14" s="826"/>
      <c r="BDH14" s="826"/>
      <c r="BDI14" s="826"/>
      <c r="BDJ14" s="826"/>
      <c r="BDK14" s="826"/>
      <c r="BDL14" s="826"/>
      <c r="BDM14" s="826"/>
      <c r="BDN14" s="826"/>
      <c r="BDO14" s="826"/>
      <c r="BDP14" s="826"/>
      <c r="BDQ14" s="826"/>
      <c r="BDR14" s="826"/>
      <c r="BDS14" s="826"/>
      <c r="BDT14" s="826"/>
      <c r="BDU14" s="826"/>
      <c r="BDV14" s="826"/>
      <c r="BDW14" s="826"/>
      <c r="BDX14" s="826"/>
      <c r="BDY14" s="826"/>
      <c r="BDZ14" s="826"/>
      <c r="BEA14" s="826"/>
      <c r="BEB14" s="826"/>
      <c r="BEC14" s="826"/>
      <c r="BED14" s="826"/>
      <c r="BEE14" s="826"/>
      <c r="BEF14" s="826"/>
      <c r="BEG14" s="826"/>
      <c r="BEH14" s="826"/>
      <c r="BEI14" s="826"/>
      <c r="BEJ14" s="826"/>
      <c r="BEK14" s="826"/>
      <c r="BEL14" s="826"/>
      <c r="BEM14" s="826"/>
      <c r="BEN14" s="826"/>
      <c r="BEO14" s="826"/>
      <c r="BEP14" s="826"/>
      <c r="BEQ14" s="826"/>
      <c r="BER14" s="826"/>
      <c r="BES14" s="826"/>
      <c r="BET14" s="826"/>
      <c r="BEU14" s="826"/>
      <c r="BEV14" s="826"/>
      <c r="BEW14" s="826"/>
      <c r="BEX14" s="826"/>
      <c r="BEY14" s="826"/>
      <c r="BEZ14" s="826"/>
      <c r="BFA14" s="826"/>
      <c r="BFB14" s="826"/>
      <c r="BFC14" s="826"/>
      <c r="BFD14" s="826"/>
      <c r="BFE14" s="826"/>
      <c r="BFF14" s="826"/>
      <c r="BFG14" s="826"/>
      <c r="BFH14" s="826"/>
      <c r="BFI14" s="826"/>
      <c r="BFJ14" s="826"/>
      <c r="BFK14" s="826"/>
      <c r="BFL14" s="826"/>
      <c r="BFM14" s="826"/>
      <c r="BFN14" s="826"/>
      <c r="BFO14" s="826"/>
      <c r="BFP14" s="826"/>
      <c r="BFQ14" s="826"/>
      <c r="BFR14" s="826"/>
      <c r="BFS14" s="826"/>
      <c r="BFT14" s="826"/>
      <c r="BFU14" s="826"/>
      <c r="BFV14" s="826"/>
      <c r="BFW14" s="826"/>
      <c r="BFX14" s="826"/>
      <c r="BFY14" s="826"/>
      <c r="BFZ14" s="826"/>
      <c r="BGA14" s="826"/>
      <c r="BGB14" s="826"/>
      <c r="BGC14" s="826"/>
      <c r="BGD14" s="826"/>
      <c r="BGE14" s="826"/>
      <c r="BGF14" s="826"/>
      <c r="BGG14" s="826"/>
      <c r="BGH14" s="826"/>
      <c r="BGI14" s="826"/>
      <c r="BGJ14" s="826"/>
      <c r="BGK14" s="826"/>
      <c r="BGL14" s="826"/>
      <c r="BGM14" s="826"/>
      <c r="BGN14" s="826"/>
      <c r="BGO14" s="826"/>
      <c r="BGP14" s="826"/>
      <c r="BGQ14" s="826"/>
      <c r="BGR14" s="826"/>
      <c r="BGS14" s="826"/>
      <c r="BGT14" s="826"/>
      <c r="BGU14" s="826"/>
      <c r="BGV14" s="826"/>
      <c r="BGW14" s="826"/>
      <c r="BGX14" s="826"/>
      <c r="BGY14" s="826"/>
      <c r="BGZ14" s="826"/>
      <c r="BHA14" s="826"/>
      <c r="BHB14" s="826"/>
      <c r="BHC14" s="826"/>
      <c r="BHD14" s="826"/>
      <c r="BHE14" s="826"/>
      <c r="BHF14" s="826"/>
      <c r="BHG14" s="826"/>
      <c r="BHH14" s="826"/>
      <c r="BHI14" s="826"/>
      <c r="BHJ14" s="826"/>
      <c r="BHK14" s="826"/>
      <c r="BHL14" s="826"/>
      <c r="BHM14" s="826"/>
      <c r="BHN14" s="826"/>
      <c r="BHO14" s="826"/>
      <c r="BHP14" s="826"/>
      <c r="BHQ14" s="826"/>
      <c r="BHR14" s="826"/>
      <c r="BHS14" s="826"/>
      <c r="BHT14" s="826"/>
      <c r="BHU14" s="826"/>
      <c r="BHV14" s="826"/>
      <c r="BHW14" s="826"/>
      <c r="BHX14" s="826"/>
      <c r="BHY14" s="826"/>
      <c r="BHZ14" s="826"/>
      <c r="BIA14" s="826"/>
      <c r="BIB14" s="826"/>
      <c r="BIC14" s="826"/>
      <c r="BID14" s="826"/>
      <c r="BIE14" s="826"/>
      <c r="BIF14" s="826"/>
      <c r="BIG14" s="826"/>
      <c r="BIH14" s="826"/>
      <c r="BII14" s="826"/>
      <c r="BIJ14" s="826"/>
      <c r="BIK14" s="826"/>
      <c r="BIL14" s="826"/>
      <c r="BIM14" s="826"/>
      <c r="BIN14" s="826"/>
      <c r="BIO14" s="826"/>
      <c r="BIP14" s="826"/>
      <c r="BIQ14" s="826"/>
      <c r="BIR14" s="826"/>
      <c r="BIS14" s="826"/>
      <c r="BIT14" s="826"/>
      <c r="BIU14" s="826"/>
      <c r="BIV14" s="826"/>
      <c r="BIW14" s="826"/>
      <c r="BIX14" s="826"/>
      <c r="BIY14" s="826"/>
      <c r="BIZ14" s="826"/>
      <c r="BJA14" s="826"/>
      <c r="BJB14" s="826"/>
      <c r="BJC14" s="826"/>
      <c r="BJD14" s="826"/>
      <c r="BJE14" s="826"/>
      <c r="BJF14" s="826"/>
      <c r="BJG14" s="826"/>
      <c r="BJH14" s="826"/>
      <c r="BJI14" s="826"/>
      <c r="BJJ14" s="826"/>
      <c r="BJK14" s="826"/>
      <c r="BJL14" s="826"/>
      <c r="BJM14" s="826"/>
      <c r="BJN14" s="826"/>
      <c r="BJO14" s="826"/>
      <c r="BJP14" s="826"/>
      <c r="BJQ14" s="826"/>
      <c r="BJR14" s="826"/>
      <c r="BJS14" s="826"/>
      <c r="BJT14" s="826"/>
      <c r="BJU14" s="826"/>
      <c r="BJV14" s="826"/>
      <c r="BJW14" s="826"/>
      <c r="BJX14" s="826"/>
      <c r="BJY14" s="826"/>
      <c r="BJZ14" s="826"/>
      <c r="BKA14" s="826"/>
      <c r="BKB14" s="826"/>
      <c r="BKC14" s="826"/>
      <c r="BKD14" s="826"/>
      <c r="BKE14" s="826"/>
      <c r="BKF14" s="826"/>
      <c r="BKG14" s="826"/>
      <c r="BKH14" s="826"/>
      <c r="BKI14" s="826"/>
      <c r="BKJ14" s="826"/>
      <c r="BKK14" s="826"/>
      <c r="BKL14" s="826"/>
      <c r="BKM14" s="826"/>
      <c r="BKN14" s="826"/>
      <c r="BKO14" s="826"/>
      <c r="BKP14" s="826"/>
      <c r="BKQ14" s="826"/>
      <c r="BKR14" s="826"/>
      <c r="BKS14" s="826"/>
      <c r="BKT14" s="826"/>
      <c r="BKU14" s="826"/>
      <c r="BKV14" s="826"/>
      <c r="BKW14" s="826"/>
      <c r="BKX14" s="826"/>
      <c r="BKY14" s="826"/>
      <c r="BKZ14" s="826"/>
      <c r="BLA14" s="826"/>
      <c r="BLB14" s="826"/>
      <c r="BLC14" s="826"/>
      <c r="BLD14" s="826"/>
      <c r="BLE14" s="826"/>
      <c r="BLF14" s="826"/>
      <c r="BLG14" s="826"/>
      <c r="BLH14" s="826"/>
      <c r="BLI14" s="826"/>
      <c r="BLJ14" s="826"/>
      <c r="BLK14" s="826"/>
      <c r="BLL14" s="826"/>
      <c r="BLM14" s="826"/>
      <c r="BLN14" s="826"/>
      <c r="BLO14" s="826"/>
      <c r="BLP14" s="826"/>
      <c r="BLQ14" s="826"/>
      <c r="BLR14" s="826"/>
      <c r="BLS14" s="826"/>
      <c r="BLT14" s="826"/>
      <c r="BLU14" s="826"/>
      <c r="BLV14" s="826"/>
      <c r="BLW14" s="826"/>
      <c r="BLX14" s="826"/>
      <c r="BLY14" s="826"/>
      <c r="BLZ14" s="826"/>
      <c r="BMA14" s="826"/>
      <c r="BMB14" s="826"/>
      <c r="BMC14" s="826"/>
      <c r="BMD14" s="826"/>
      <c r="BME14" s="826"/>
      <c r="BMF14" s="826"/>
      <c r="BMG14" s="826"/>
      <c r="BMH14" s="826"/>
      <c r="BMI14" s="826"/>
      <c r="BMJ14" s="826"/>
      <c r="BMK14" s="826"/>
      <c r="BML14" s="826"/>
      <c r="BMM14" s="826"/>
      <c r="BMN14" s="826"/>
      <c r="BMO14" s="826"/>
      <c r="BMP14" s="826"/>
      <c r="BMQ14" s="826"/>
      <c r="BMR14" s="826"/>
      <c r="BMS14" s="826"/>
      <c r="BMT14" s="826"/>
      <c r="BMU14" s="826"/>
      <c r="BMV14" s="826"/>
      <c r="BMW14" s="826"/>
      <c r="BMX14" s="826"/>
      <c r="BMY14" s="826"/>
      <c r="BMZ14" s="826"/>
      <c r="BNA14" s="826"/>
      <c r="BNB14" s="826"/>
      <c r="BNC14" s="826"/>
      <c r="BND14" s="826"/>
      <c r="BNE14" s="826"/>
      <c r="BNF14" s="826"/>
      <c r="BNG14" s="826"/>
      <c r="BNH14" s="826"/>
      <c r="BNI14" s="826"/>
      <c r="BNJ14" s="826"/>
      <c r="BNK14" s="826"/>
      <c r="BNL14" s="826"/>
      <c r="BNM14" s="826"/>
      <c r="BNN14" s="826"/>
      <c r="BNO14" s="826"/>
      <c r="BNP14" s="826"/>
      <c r="BNQ14" s="826"/>
      <c r="BNR14" s="826"/>
      <c r="BNS14" s="826"/>
      <c r="BNT14" s="826"/>
      <c r="BNU14" s="826"/>
      <c r="BNV14" s="826"/>
      <c r="BNW14" s="826"/>
      <c r="BNX14" s="826"/>
      <c r="BNY14" s="826"/>
      <c r="BNZ14" s="826"/>
      <c r="BOA14" s="826"/>
      <c r="BOB14" s="826"/>
      <c r="BOC14" s="826"/>
      <c r="BOD14" s="826"/>
      <c r="BOE14" s="826"/>
      <c r="BOF14" s="826"/>
      <c r="BOG14" s="826"/>
      <c r="BOH14" s="826"/>
      <c r="BOI14" s="826"/>
      <c r="BOJ14" s="826"/>
      <c r="BOK14" s="826"/>
      <c r="BOL14" s="826"/>
      <c r="BOM14" s="826"/>
      <c r="BON14" s="826"/>
      <c r="BOO14" s="826"/>
      <c r="BOP14" s="826"/>
      <c r="BOQ14" s="826"/>
      <c r="BOR14" s="826"/>
      <c r="BOS14" s="826"/>
      <c r="BOT14" s="826"/>
      <c r="BOU14" s="826"/>
      <c r="BOV14" s="826"/>
      <c r="BOW14" s="826"/>
      <c r="BOX14" s="826"/>
      <c r="BOY14" s="826"/>
      <c r="BOZ14" s="826"/>
      <c r="BPA14" s="826"/>
      <c r="BPB14" s="826"/>
      <c r="BPC14" s="826"/>
      <c r="BPD14" s="826"/>
      <c r="BPE14" s="826"/>
      <c r="BPF14" s="826"/>
      <c r="BPG14" s="826"/>
      <c r="BPH14" s="826"/>
      <c r="BPI14" s="826"/>
      <c r="BPJ14" s="826"/>
      <c r="BPK14" s="826"/>
      <c r="BPL14" s="826"/>
      <c r="BPM14" s="826"/>
      <c r="BPN14" s="826"/>
      <c r="BPO14" s="826"/>
      <c r="BPP14" s="826"/>
      <c r="BPQ14" s="826"/>
      <c r="BPR14" s="826"/>
      <c r="BPS14" s="826"/>
      <c r="BPT14" s="826"/>
      <c r="BPU14" s="826"/>
      <c r="BPV14" s="826"/>
      <c r="BPW14" s="826"/>
      <c r="BPX14" s="826"/>
      <c r="BPY14" s="826"/>
      <c r="BPZ14" s="826"/>
      <c r="BQA14" s="826"/>
      <c r="BQB14" s="826"/>
      <c r="BQC14" s="826"/>
      <c r="BQD14" s="826"/>
      <c r="BQE14" s="826"/>
      <c r="BQF14" s="826"/>
      <c r="BQG14" s="826"/>
      <c r="BQH14" s="826"/>
      <c r="BQI14" s="826"/>
      <c r="BQJ14" s="826"/>
      <c r="BQK14" s="826"/>
      <c r="BQL14" s="826"/>
      <c r="BQM14" s="826"/>
      <c r="BQN14" s="826"/>
      <c r="BQO14" s="826"/>
      <c r="BQP14" s="826"/>
      <c r="BQQ14" s="826"/>
      <c r="BQR14" s="826"/>
      <c r="BQS14" s="826"/>
      <c r="BQT14" s="826"/>
      <c r="BQU14" s="826"/>
      <c r="BQV14" s="826"/>
      <c r="BQW14" s="826"/>
      <c r="BQX14" s="826"/>
      <c r="BQY14" s="826"/>
      <c r="BQZ14" s="826"/>
      <c r="BRA14" s="826"/>
      <c r="BRB14" s="826"/>
      <c r="BRC14" s="826"/>
      <c r="BRD14" s="826"/>
      <c r="BRE14" s="826"/>
      <c r="BRF14" s="826"/>
      <c r="BRG14" s="826"/>
      <c r="BRH14" s="826"/>
      <c r="BRI14" s="826"/>
      <c r="BRJ14" s="826"/>
      <c r="BRK14" s="826"/>
      <c r="BRL14" s="826"/>
      <c r="BRM14" s="826"/>
      <c r="BRN14" s="826"/>
      <c r="BRO14" s="826"/>
      <c r="BRP14" s="826"/>
      <c r="BRQ14" s="826"/>
      <c r="BRR14" s="826"/>
      <c r="BRS14" s="826"/>
      <c r="BRT14" s="826"/>
      <c r="BRU14" s="826"/>
      <c r="BRV14" s="826"/>
      <c r="BRW14" s="826"/>
      <c r="BRX14" s="826"/>
      <c r="BRY14" s="826"/>
      <c r="BRZ14" s="826"/>
      <c r="BSA14" s="826"/>
      <c r="BSB14" s="826"/>
      <c r="BSC14" s="826"/>
      <c r="BSD14" s="826"/>
      <c r="BSE14" s="826"/>
      <c r="BSF14" s="826"/>
      <c r="BSG14" s="826"/>
      <c r="BSH14" s="826"/>
      <c r="BSI14" s="826"/>
      <c r="BSJ14" s="826"/>
      <c r="BSK14" s="826"/>
      <c r="BSL14" s="826"/>
      <c r="BSM14" s="826"/>
      <c r="BSN14" s="826"/>
      <c r="BSO14" s="826"/>
      <c r="BSP14" s="826"/>
      <c r="BSQ14" s="826"/>
      <c r="BSR14" s="826"/>
      <c r="BSS14" s="826"/>
      <c r="BST14" s="826"/>
      <c r="BSU14" s="826"/>
      <c r="BSV14" s="826"/>
      <c r="BSW14" s="826"/>
      <c r="BSX14" s="826"/>
      <c r="BSY14" s="826"/>
      <c r="BSZ14" s="826"/>
      <c r="BTA14" s="826"/>
      <c r="BTB14" s="826"/>
      <c r="BTC14" s="826"/>
      <c r="BTD14" s="826"/>
      <c r="BTE14" s="826"/>
      <c r="BTF14" s="826"/>
      <c r="BTG14" s="826"/>
      <c r="BTH14" s="826"/>
      <c r="BTI14" s="826"/>
      <c r="BTJ14" s="826"/>
      <c r="BTK14" s="826"/>
      <c r="BTL14" s="826"/>
      <c r="BTM14" s="826"/>
      <c r="BTN14" s="826"/>
      <c r="BTO14" s="826"/>
      <c r="BTP14" s="826"/>
      <c r="BTQ14" s="826"/>
      <c r="BTR14" s="826"/>
      <c r="BTS14" s="826"/>
      <c r="BTT14" s="826"/>
      <c r="BTU14" s="826"/>
      <c r="BTV14" s="826"/>
      <c r="BTW14" s="826"/>
      <c r="BTX14" s="826"/>
      <c r="BTY14" s="826"/>
      <c r="BTZ14" s="826"/>
      <c r="BUA14" s="826"/>
      <c r="BUB14" s="826"/>
      <c r="BUC14" s="826"/>
      <c r="BUD14" s="826"/>
      <c r="BUE14" s="826"/>
      <c r="BUF14" s="826"/>
      <c r="BUG14" s="826"/>
      <c r="BUH14" s="826"/>
      <c r="BUI14" s="826"/>
      <c r="BUJ14" s="826"/>
      <c r="BUK14" s="826"/>
      <c r="BUL14" s="826"/>
      <c r="BUM14" s="826"/>
      <c r="BUN14" s="826"/>
      <c r="BUO14" s="826"/>
      <c r="BUP14" s="826"/>
      <c r="BUQ14" s="826"/>
      <c r="BUR14" s="826"/>
      <c r="BUS14" s="826"/>
      <c r="BUT14" s="826"/>
      <c r="BUU14" s="826"/>
      <c r="BUV14" s="826"/>
      <c r="BUW14" s="826"/>
      <c r="BUX14" s="826"/>
      <c r="BUY14" s="826"/>
      <c r="BUZ14" s="826"/>
      <c r="BVA14" s="826"/>
      <c r="BVB14" s="826"/>
      <c r="BVC14" s="826"/>
      <c r="BVD14" s="826"/>
      <c r="BVE14" s="826"/>
      <c r="BVF14" s="826"/>
      <c r="BVG14" s="826"/>
      <c r="BVH14" s="826"/>
      <c r="BVI14" s="826"/>
      <c r="BVJ14" s="826"/>
      <c r="BVK14" s="826"/>
      <c r="BVL14" s="826"/>
      <c r="BVM14" s="826"/>
      <c r="BVN14" s="826"/>
      <c r="BVO14" s="826"/>
      <c r="BVP14" s="826"/>
      <c r="BVQ14" s="826"/>
      <c r="BVR14" s="826"/>
      <c r="BVS14" s="826"/>
      <c r="BVT14" s="826"/>
      <c r="BVU14" s="826"/>
      <c r="BVV14" s="826"/>
      <c r="BVW14" s="826"/>
      <c r="BVX14" s="826"/>
      <c r="BVY14" s="826"/>
      <c r="BVZ14" s="826"/>
      <c r="BWA14" s="826"/>
      <c r="BWB14" s="826"/>
      <c r="BWC14" s="826"/>
      <c r="BWD14" s="826"/>
      <c r="BWE14" s="826"/>
      <c r="BWF14" s="826"/>
      <c r="BWG14" s="826"/>
      <c r="BWH14" s="826"/>
      <c r="BWI14" s="826"/>
      <c r="BWJ14" s="826"/>
      <c r="BWK14" s="826"/>
      <c r="BWL14" s="826"/>
      <c r="BWM14" s="826"/>
      <c r="BWN14" s="826"/>
      <c r="BWO14" s="826"/>
      <c r="BWP14" s="826"/>
      <c r="BWQ14" s="826"/>
      <c r="BWR14" s="826"/>
      <c r="BWS14" s="826"/>
      <c r="BWT14" s="826"/>
      <c r="BWU14" s="826"/>
      <c r="BWV14" s="826"/>
      <c r="BWW14" s="826"/>
      <c r="BWX14" s="826"/>
      <c r="BWY14" s="826"/>
      <c r="BWZ14" s="826"/>
      <c r="BXA14" s="826"/>
      <c r="BXB14" s="826"/>
      <c r="BXC14" s="826"/>
      <c r="BXD14" s="826"/>
      <c r="BXE14" s="826"/>
      <c r="BXF14" s="826"/>
      <c r="BXG14" s="826"/>
      <c r="BXH14" s="826"/>
      <c r="BXI14" s="826"/>
      <c r="BXJ14" s="826"/>
      <c r="BXK14" s="826"/>
      <c r="BXL14" s="826"/>
      <c r="BXM14" s="826"/>
      <c r="BXN14" s="826"/>
      <c r="BXO14" s="826"/>
      <c r="BXP14" s="826"/>
      <c r="BXQ14" s="826"/>
      <c r="BXR14" s="826"/>
      <c r="BXS14" s="826"/>
      <c r="BXT14" s="826"/>
      <c r="BXU14" s="826"/>
      <c r="BXV14" s="826"/>
      <c r="BXW14" s="826"/>
      <c r="BXX14" s="826"/>
      <c r="BXY14" s="826"/>
      <c r="BXZ14" s="826"/>
      <c r="BYA14" s="826"/>
      <c r="BYB14" s="826"/>
      <c r="BYC14" s="826"/>
      <c r="BYD14" s="826"/>
      <c r="BYE14" s="826"/>
      <c r="BYF14" s="826"/>
      <c r="BYG14" s="826"/>
      <c r="BYH14" s="826"/>
      <c r="BYI14" s="826"/>
      <c r="BYJ14" s="826"/>
      <c r="BYK14" s="826"/>
      <c r="BYL14" s="826"/>
      <c r="BYM14" s="826"/>
      <c r="BYN14" s="826"/>
      <c r="BYO14" s="826"/>
      <c r="BYP14" s="826"/>
      <c r="BYQ14" s="826"/>
      <c r="BYR14" s="826"/>
      <c r="BYS14" s="826"/>
      <c r="BYT14" s="826"/>
      <c r="BYU14" s="826"/>
      <c r="BYV14" s="826"/>
      <c r="BYW14" s="826"/>
      <c r="BYX14" s="826"/>
      <c r="BYY14" s="826"/>
      <c r="BYZ14" s="826"/>
      <c r="BZA14" s="826"/>
      <c r="BZB14" s="826"/>
      <c r="BZC14" s="826"/>
      <c r="BZD14" s="826"/>
      <c r="BZE14" s="826"/>
      <c r="BZF14" s="826"/>
      <c r="BZG14" s="826"/>
      <c r="BZH14" s="826"/>
      <c r="BZI14" s="826"/>
      <c r="BZJ14" s="826"/>
      <c r="BZK14" s="826"/>
      <c r="BZL14" s="826"/>
      <c r="BZM14" s="826"/>
      <c r="BZN14" s="826"/>
      <c r="BZO14" s="826"/>
      <c r="BZP14" s="826"/>
      <c r="BZQ14" s="826"/>
      <c r="BZR14" s="826"/>
      <c r="BZS14" s="826"/>
      <c r="BZT14" s="826"/>
      <c r="BZU14" s="826"/>
      <c r="BZV14" s="826"/>
      <c r="BZW14" s="826"/>
      <c r="BZX14" s="826"/>
      <c r="BZY14" s="826"/>
      <c r="BZZ14" s="826"/>
      <c r="CAA14" s="826"/>
      <c r="CAB14" s="826"/>
      <c r="CAC14" s="826"/>
      <c r="CAD14" s="826"/>
      <c r="CAE14" s="826"/>
      <c r="CAF14" s="826"/>
      <c r="CAG14" s="826"/>
      <c r="CAH14" s="826"/>
      <c r="CAI14" s="826"/>
      <c r="CAJ14" s="826"/>
      <c r="CAK14" s="826"/>
      <c r="CAL14" s="826"/>
      <c r="CAM14" s="826"/>
      <c r="CAN14" s="826"/>
      <c r="CAO14" s="826"/>
      <c r="CAP14" s="826"/>
      <c r="CAQ14" s="826"/>
      <c r="CAR14" s="826"/>
      <c r="CAS14" s="826"/>
      <c r="CAT14" s="826"/>
      <c r="CAU14" s="826"/>
      <c r="CAV14" s="826"/>
      <c r="CAW14" s="826"/>
      <c r="CAX14" s="826"/>
      <c r="CAY14" s="826"/>
      <c r="CAZ14" s="826"/>
      <c r="CBA14" s="826"/>
      <c r="CBB14" s="826"/>
      <c r="CBC14" s="826"/>
      <c r="CBD14" s="826"/>
      <c r="CBE14" s="826"/>
      <c r="CBF14" s="826"/>
      <c r="CBG14" s="826"/>
      <c r="CBH14" s="826"/>
      <c r="CBI14" s="826"/>
      <c r="CBJ14" s="826"/>
      <c r="CBK14" s="826"/>
      <c r="CBL14" s="826"/>
      <c r="CBM14" s="826"/>
      <c r="CBN14" s="826"/>
      <c r="CBO14" s="826"/>
      <c r="CBP14" s="826"/>
      <c r="CBQ14" s="826"/>
      <c r="CBR14" s="826"/>
      <c r="CBS14" s="826"/>
      <c r="CBT14" s="826"/>
      <c r="CBU14" s="826"/>
      <c r="CBV14" s="826"/>
      <c r="CBW14" s="826"/>
      <c r="CBX14" s="826"/>
      <c r="CBY14" s="826"/>
      <c r="CBZ14" s="826"/>
      <c r="CCA14" s="826"/>
      <c r="CCB14" s="826"/>
      <c r="CCC14" s="826"/>
      <c r="CCD14" s="826"/>
      <c r="CCE14" s="826"/>
      <c r="CCF14" s="826"/>
      <c r="CCG14" s="826"/>
      <c r="CCH14" s="826"/>
      <c r="CCI14" s="826"/>
      <c r="CCJ14" s="826"/>
      <c r="CCK14" s="826"/>
      <c r="CCL14" s="826"/>
      <c r="CCM14" s="826"/>
      <c r="CCN14" s="826"/>
      <c r="CCO14" s="826"/>
      <c r="CCP14" s="826"/>
      <c r="CCQ14" s="826"/>
      <c r="CCR14" s="826"/>
      <c r="CCS14" s="826"/>
      <c r="CCT14" s="826"/>
      <c r="CCU14" s="826"/>
      <c r="CCV14" s="826"/>
      <c r="CCW14" s="826"/>
      <c r="CCX14" s="826"/>
      <c r="CCY14" s="826"/>
      <c r="CCZ14" s="826"/>
      <c r="CDA14" s="826"/>
      <c r="CDB14" s="826"/>
      <c r="CDC14" s="826"/>
      <c r="CDD14" s="826"/>
      <c r="CDE14" s="826"/>
      <c r="CDF14" s="826"/>
      <c r="CDG14" s="826"/>
      <c r="CDH14" s="826"/>
      <c r="CDI14" s="826"/>
      <c r="CDJ14" s="826"/>
      <c r="CDK14" s="826"/>
      <c r="CDL14" s="826"/>
      <c r="CDM14" s="826"/>
      <c r="CDN14" s="826"/>
      <c r="CDO14" s="826"/>
      <c r="CDP14" s="826"/>
      <c r="CDQ14" s="826"/>
      <c r="CDR14" s="826"/>
      <c r="CDS14" s="826"/>
      <c r="CDT14" s="826"/>
      <c r="CDU14" s="826"/>
      <c r="CDV14" s="826"/>
      <c r="CDW14" s="826"/>
      <c r="CDX14" s="826"/>
      <c r="CDY14" s="826"/>
      <c r="CDZ14" s="826"/>
      <c r="CEA14" s="826"/>
      <c r="CEB14" s="826"/>
      <c r="CEC14" s="826"/>
      <c r="CED14" s="826"/>
      <c r="CEE14" s="826"/>
      <c r="CEF14" s="826"/>
      <c r="CEG14" s="826"/>
      <c r="CEH14" s="826"/>
      <c r="CEI14" s="826"/>
      <c r="CEJ14" s="826"/>
      <c r="CEK14" s="826"/>
      <c r="CEL14" s="826"/>
      <c r="CEM14" s="826"/>
      <c r="CEN14" s="826"/>
      <c r="CEO14" s="826"/>
      <c r="CEP14" s="826"/>
      <c r="CEQ14" s="826"/>
      <c r="CER14" s="826"/>
      <c r="CES14" s="826"/>
      <c r="CET14" s="826"/>
      <c r="CEU14" s="826"/>
      <c r="CEV14" s="826"/>
      <c r="CEW14" s="826"/>
      <c r="CEX14" s="826"/>
      <c r="CEY14" s="826"/>
      <c r="CEZ14" s="826"/>
      <c r="CFA14" s="826"/>
      <c r="CFB14" s="826"/>
      <c r="CFC14" s="826"/>
      <c r="CFD14" s="826"/>
      <c r="CFE14" s="826"/>
      <c r="CFF14" s="826"/>
      <c r="CFG14" s="826"/>
      <c r="CFH14" s="826"/>
      <c r="CFI14" s="826"/>
      <c r="CFJ14" s="826"/>
      <c r="CFK14" s="826"/>
      <c r="CFL14" s="826"/>
      <c r="CFM14" s="826"/>
      <c r="CFN14" s="826"/>
      <c r="CFO14" s="826"/>
      <c r="CFP14" s="826"/>
      <c r="CFQ14" s="826"/>
      <c r="CFR14" s="826"/>
      <c r="CFS14" s="826"/>
      <c r="CFT14" s="826"/>
      <c r="CFU14" s="826"/>
      <c r="CFV14" s="826"/>
      <c r="CFW14" s="826"/>
      <c r="CFX14" s="826"/>
      <c r="CFY14" s="826"/>
      <c r="CFZ14" s="826"/>
      <c r="CGA14" s="826"/>
      <c r="CGB14" s="826"/>
      <c r="CGC14" s="826"/>
      <c r="CGD14" s="826"/>
      <c r="CGE14" s="826"/>
      <c r="CGF14" s="826"/>
      <c r="CGG14" s="826"/>
      <c r="CGH14" s="826"/>
      <c r="CGI14" s="826"/>
      <c r="CGJ14" s="826"/>
      <c r="CGK14" s="826"/>
      <c r="CGL14" s="826"/>
      <c r="CGM14" s="826"/>
      <c r="CGN14" s="826"/>
      <c r="CGO14" s="826"/>
      <c r="CGP14" s="826"/>
      <c r="CGQ14" s="826"/>
      <c r="CGR14" s="826"/>
      <c r="CGS14" s="826"/>
      <c r="CGT14" s="826"/>
      <c r="CGU14" s="826"/>
      <c r="CGV14" s="826"/>
      <c r="CGW14" s="826"/>
      <c r="CGX14" s="826"/>
      <c r="CGY14" s="826"/>
      <c r="CGZ14" s="826"/>
      <c r="CHA14" s="826"/>
      <c r="CHB14" s="826"/>
      <c r="CHC14" s="826"/>
      <c r="CHD14" s="826"/>
      <c r="CHE14" s="826"/>
      <c r="CHF14" s="826"/>
      <c r="CHG14" s="826"/>
      <c r="CHH14" s="826"/>
      <c r="CHI14" s="826"/>
      <c r="CHJ14" s="826"/>
      <c r="CHK14" s="826"/>
      <c r="CHL14" s="826"/>
      <c r="CHM14" s="826"/>
      <c r="CHN14" s="826"/>
      <c r="CHO14" s="826"/>
      <c r="CHP14" s="826"/>
      <c r="CHQ14" s="826"/>
      <c r="CHR14" s="826"/>
      <c r="CHS14" s="826"/>
      <c r="CHT14" s="826"/>
      <c r="CHU14" s="826"/>
      <c r="CHV14" s="826"/>
      <c r="CHW14" s="826"/>
      <c r="CHX14" s="826"/>
      <c r="CHY14" s="826"/>
      <c r="CHZ14" s="826"/>
      <c r="CIA14" s="826"/>
      <c r="CIB14" s="826"/>
      <c r="CIC14" s="826"/>
      <c r="CID14" s="826"/>
      <c r="CIE14" s="826"/>
      <c r="CIF14" s="826"/>
      <c r="CIG14" s="826"/>
      <c r="CIH14" s="826"/>
      <c r="CII14" s="826"/>
      <c r="CIJ14" s="826"/>
      <c r="CIK14" s="826"/>
      <c r="CIL14" s="826"/>
      <c r="CIM14" s="826"/>
      <c r="CIN14" s="826"/>
      <c r="CIO14" s="826"/>
      <c r="CIP14" s="826"/>
      <c r="CIQ14" s="826"/>
      <c r="CIR14" s="826"/>
      <c r="CIS14" s="826"/>
      <c r="CIT14" s="826"/>
      <c r="CIU14" s="826"/>
      <c r="CIV14" s="826"/>
      <c r="CIW14" s="826"/>
      <c r="CIX14" s="826"/>
      <c r="CIY14" s="826"/>
      <c r="CIZ14" s="826"/>
      <c r="CJA14" s="826"/>
      <c r="CJB14" s="826"/>
      <c r="CJC14" s="826"/>
      <c r="CJD14" s="826"/>
      <c r="CJE14" s="826"/>
      <c r="CJF14" s="826"/>
      <c r="CJG14" s="826"/>
      <c r="CJH14" s="826"/>
      <c r="CJI14" s="826"/>
      <c r="CJJ14" s="826"/>
      <c r="CJK14" s="826"/>
      <c r="CJL14" s="826"/>
      <c r="CJM14" s="826"/>
      <c r="CJN14" s="826"/>
      <c r="CJO14" s="826"/>
      <c r="CJP14" s="826"/>
      <c r="CJQ14" s="826"/>
      <c r="CJR14" s="826"/>
      <c r="CJS14" s="826"/>
      <c r="CJT14" s="826"/>
      <c r="CJU14" s="826"/>
      <c r="CJV14" s="826"/>
      <c r="CJW14" s="826"/>
      <c r="CJX14" s="826"/>
      <c r="CJY14" s="826"/>
      <c r="CJZ14" s="826"/>
      <c r="CKA14" s="826"/>
      <c r="CKB14" s="826"/>
      <c r="CKC14" s="826"/>
      <c r="CKD14" s="826"/>
      <c r="CKE14" s="826"/>
      <c r="CKF14" s="826"/>
      <c r="CKG14" s="826"/>
      <c r="CKH14" s="826"/>
      <c r="CKI14" s="826"/>
      <c r="CKJ14" s="826"/>
      <c r="CKK14" s="826"/>
      <c r="CKL14" s="826"/>
      <c r="CKM14" s="826"/>
      <c r="CKN14" s="826"/>
      <c r="CKO14" s="826"/>
      <c r="CKP14" s="826"/>
      <c r="CKQ14" s="826"/>
      <c r="CKR14" s="826"/>
      <c r="CKS14" s="826"/>
      <c r="CKT14" s="826"/>
      <c r="CKU14" s="826"/>
      <c r="CKV14" s="826"/>
      <c r="CKW14" s="826"/>
      <c r="CKX14" s="826"/>
      <c r="CKY14" s="826"/>
      <c r="CKZ14" s="826"/>
      <c r="CLA14" s="826"/>
      <c r="CLB14" s="826"/>
      <c r="CLC14" s="826"/>
      <c r="CLD14" s="826"/>
      <c r="CLE14" s="826"/>
      <c r="CLF14" s="826"/>
      <c r="CLG14" s="826"/>
      <c r="CLH14" s="826"/>
      <c r="CLI14" s="826"/>
      <c r="CLJ14" s="826"/>
      <c r="CLK14" s="826"/>
      <c r="CLL14" s="826"/>
      <c r="CLM14" s="826"/>
      <c r="CLN14" s="826"/>
      <c r="CLO14" s="826"/>
      <c r="CLP14" s="826"/>
      <c r="CLQ14" s="826"/>
      <c r="CLR14" s="826"/>
      <c r="CLS14" s="826"/>
      <c r="CLT14" s="826"/>
      <c r="CLU14" s="826"/>
      <c r="CLV14" s="826"/>
      <c r="CLW14" s="826"/>
      <c r="CLX14" s="826"/>
      <c r="CLY14" s="826"/>
      <c r="CLZ14" s="826"/>
      <c r="CMA14" s="826"/>
      <c r="CMB14" s="826"/>
      <c r="CMC14" s="826"/>
      <c r="CMD14" s="826"/>
      <c r="CME14" s="826"/>
      <c r="CMF14" s="826"/>
      <c r="CMG14" s="826"/>
      <c r="CMH14" s="826"/>
      <c r="CMI14" s="826"/>
      <c r="CMJ14" s="826"/>
      <c r="CMK14" s="826"/>
      <c r="CML14" s="826"/>
      <c r="CMM14" s="826"/>
      <c r="CMN14" s="826"/>
      <c r="CMO14" s="826"/>
      <c r="CMP14" s="826"/>
      <c r="CMQ14" s="826"/>
      <c r="CMR14" s="826"/>
      <c r="CMS14" s="826"/>
      <c r="CMT14" s="826"/>
      <c r="CMU14" s="826"/>
      <c r="CMV14" s="826"/>
      <c r="CMW14" s="826"/>
      <c r="CMX14" s="826"/>
      <c r="CMY14" s="826"/>
      <c r="CMZ14" s="826"/>
      <c r="CNA14" s="826"/>
      <c r="CNB14" s="826"/>
      <c r="CNC14" s="826"/>
      <c r="CND14" s="826"/>
      <c r="CNE14" s="826"/>
      <c r="CNF14" s="826"/>
      <c r="CNG14" s="826"/>
      <c r="CNH14" s="826"/>
      <c r="CNI14" s="826"/>
      <c r="CNJ14" s="826"/>
      <c r="CNK14" s="826"/>
      <c r="CNL14" s="826"/>
      <c r="CNM14" s="826"/>
      <c r="CNN14" s="826"/>
      <c r="CNO14" s="826"/>
      <c r="CNP14" s="826"/>
      <c r="CNQ14" s="826"/>
      <c r="CNR14" s="826"/>
      <c r="CNS14" s="826"/>
      <c r="CNT14" s="826"/>
      <c r="CNU14" s="826"/>
      <c r="CNV14" s="826"/>
      <c r="CNW14" s="826"/>
      <c r="CNX14" s="826"/>
      <c r="CNY14" s="826"/>
      <c r="CNZ14" s="826"/>
      <c r="COA14" s="826"/>
      <c r="COB14" s="826"/>
      <c r="COC14" s="826"/>
      <c r="COD14" s="826"/>
      <c r="COE14" s="826"/>
      <c r="COF14" s="826"/>
      <c r="COG14" s="826"/>
      <c r="COH14" s="826"/>
      <c r="COI14" s="826"/>
      <c r="COJ14" s="826"/>
      <c r="COK14" s="826"/>
      <c r="COL14" s="826"/>
      <c r="COM14" s="826"/>
      <c r="CON14" s="826"/>
      <c r="COO14" s="826"/>
      <c r="COP14" s="826"/>
      <c r="COQ14" s="826"/>
      <c r="COR14" s="826"/>
      <c r="COS14" s="826"/>
      <c r="COT14" s="826"/>
      <c r="COU14" s="826"/>
      <c r="COV14" s="826"/>
      <c r="COW14" s="826"/>
      <c r="COX14" s="826"/>
      <c r="COY14" s="826"/>
      <c r="COZ14" s="826"/>
      <c r="CPA14" s="826"/>
      <c r="CPB14" s="826"/>
      <c r="CPC14" s="826"/>
      <c r="CPD14" s="826"/>
      <c r="CPE14" s="826"/>
      <c r="CPF14" s="826"/>
      <c r="CPG14" s="826"/>
      <c r="CPH14" s="826"/>
      <c r="CPI14" s="826"/>
      <c r="CPJ14" s="826"/>
      <c r="CPK14" s="826"/>
      <c r="CPL14" s="826"/>
      <c r="CPM14" s="826"/>
      <c r="CPN14" s="826"/>
      <c r="CPO14" s="826"/>
      <c r="CPP14" s="826"/>
      <c r="CPQ14" s="826"/>
      <c r="CPR14" s="826"/>
      <c r="CPS14" s="826"/>
      <c r="CPT14" s="826"/>
      <c r="CPU14" s="826"/>
      <c r="CPV14" s="826"/>
      <c r="CPW14" s="826"/>
      <c r="CPX14" s="826"/>
      <c r="CPY14" s="826"/>
      <c r="CPZ14" s="826"/>
      <c r="CQA14" s="826"/>
      <c r="CQB14" s="826"/>
      <c r="CQC14" s="826"/>
      <c r="CQD14" s="826"/>
      <c r="CQE14" s="826"/>
      <c r="CQF14" s="826"/>
      <c r="CQG14" s="826"/>
      <c r="CQH14" s="826"/>
      <c r="CQI14" s="826"/>
      <c r="CQJ14" s="826"/>
      <c r="CQK14" s="826"/>
      <c r="CQL14" s="826"/>
      <c r="CQM14" s="826"/>
      <c r="CQN14" s="826"/>
      <c r="CQO14" s="826"/>
      <c r="CQP14" s="826"/>
      <c r="CQQ14" s="826"/>
      <c r="CQR14" s="826"/>
      <c r="CQS14" s="826"/>
      <c r="CQT14" s="826"/>
      <c r="CQU14" s="826"/>
      <c r="CQV14" s="826"/>
      <c r="CQW14" s="826"/>
      <c r="CQX14" s="826"/>
      <c r="CQY14" s="826"/>
      <c r="CQZ14" s="826"/>
      <c r="CRA14" s="826"/>
      <c r="CRB14" s="826"/>
      <c r="CRC14" s="826"/>
      <c r="CRD14" s="826"/>
      <c r="CRE14" s="826"/>
      <c r="CRF14" s="826"/>
      <c r="CRG14" s="826"/>
      <c r="CRH14" s="826"/>
      <c r="CRI14" s="826"/>
      <c r="CRJ14" s="826"/>
      <c r="CRK14" s="826"/>
      <c r="CRL14" s="826"/>
      <c r="CRM14" s="826"/>
      <c r="CRN14" s="826"/>
      <c r="CRO14" s="826"/>
      <c r="CRP14" s="826"/>
      <c r="CRQ14" s="826"/>
      <c r="CRR14" s="826"/>
      <c r="CRS14" s="826"/>
      <c r="CRT14" s="826"/>
      <c r="CRU14" s="826"/>
      <c r="CRV14" s="826"/>
      <c r="CRW14" s="826"/>
      <c r="CRX14" s="826"/>
      <c r="CRY14" s="826"/>
      <c r="CRZ14" s="826"/>
      <c r="CSA14" s="826"/>
      <c r="CSB14" s="826"/>
      <c r="CSC14" s="826"/>
      <c r="CSD14" s="826"/>
      <c r="CSE14" s="826"/>
      <c r="CSF14" s="826"/>
      <c r="CSG14" s="826"/>
      <c r="CSH14" s="826"/>
      <c r="CSI14" s="826"/>
      <c r="CSJ14" s="826"/>
      <c r="CSK14" s="826"/>
      <c r="CSL14" s="826"/>
      <c r="CSM14" s="826"/>
      <c r="CSN14" s="826"/>
      <c r="CSO14" s="826"/>
      <c r="CSP14" s="826"/>
      <c r="CSQ14" s="826"/>
      <c r="CSR14" s="826"/>
      <c r="CSS14" s="826"/>
      <c r="CST14" s="826"/>
      <c r="CSU14" s="826"/>
      <c r="CSV14" s="826"/>
      <c r="CSW14" s="826"/>
      <c r="CSX14" s="826"/>
      <c r="CSY14" s="826"/>
      <c r="CSZ14" s="826"/>
      <c r="CTA14" s="826"/>
      <c r="CTB14" s="826"/>
      <c r="CTC14" s="826"/>
      <c r="CTD14" s="826"/>
      <c r="CTE14" s="826"/>
      <c r="CTF14" s="826"/>
      <c r="CTG14" s="826"/>
      <c r="CTH14" s="826"/>
      <c r="CTI14" s="826"/>
      <c r="CTJ14" s="826"/>
      <c r="CTK14" s="826"/>
      <c r="CTL14" s="826"/>
      <c r="CTM14" s="826"/>
      <c r="CTN14" s="826"/>
      <c r="CTO14" s="826"/>
      <c r="CTP14" s="826"/>
      <c r="CTQ14" s="826"/>
      <c r="CTR14" s="826"/>
      <c r="CTS14" s="826"/>
      <c r="CTT14" s="826"/>
      <c r="CTU14" s="826"/>
      <c r="CTV14" s="826"/>
      <c r="CTW14" s="826"/>
      <c r="CTX14" s="826"/>
      <c r="CTY14" s="826"/>
      <c r="CTZ14" s="826"/>
      <c r="CUA14" s="826"/>
      <c r="CUB14" s="826"/>
      <c r="CUC14" s="826"/>
      <c r="CUD14" s="826"/>
      <c r="CUE14" s="826"/>
      <c r="CUF14" s="826"/>
      <c r="CUG14" s="826"/>
      <c r="CUH14" s="826"/>
      <c r="CUI14" s="826"/>
      <c r="CUJ14" s="826"/>
      <c r="CUK14" s="826"/>
      <c r="CUL14" s="826"/>
      <c r="CUM14" s="826"/>
      <c r="CUN14" s="826"/>
      <c r="CUO14" s="826"/>
      <c r="CUP14" s="826"/>
      <c r="CUQ14" s="826"/>
      <c r="CUR14" s="826"/>
      <c r="CUS14" s="826"/>
      <c r="CUT14" s="826"/>
      <c r="CUU14" s="826"/>
      <c r="CUV14" s="826"/>
      <c r="CUW14" s="826"/>
      <c r="CUX14" s="826"/>
      <c r="CUY14" s="826"/>
      <c r="CUZ14" s="826"/>
      <c r="CVA14" s="826"/>
      <c r="CVB14" s="826"/>
      <c r="CVC14" s="826"/>
      <c r="CVD14" s="826"/>
      <c r="CVE14" s="826"/>
      <c r="CVF14" s="826"/>
      <c r="CVG14" s="826"/>
      <c r="CVH14" s="826"/>
      <c r="CVI14" s="826"/>
      <c r="CVJ14" s="826"/>
      <c r="CVK14" s="826"/>
      <c r="CVL14" s="826"/>
      <c r="CVM14" s="826"/>
      <c r="CVN14" s="826"/>
      <c r="CVO14" s="826"/>
      <c r="CVP14" s="826"/>
      <c r="CVQ14" s="826"/>
      <c r="CVR14" s="826"/>
      <c r="CVS14" s="826"/>
      <c r="CVT14" s="826"/>
      <c r="CVU14" s="826"/>
      <c r="CVV14" s="826"/>
      <c r="CVW14" s="826"/>
      <c r="CVX14" s="826"/>
      <c r="CVY14" s="826"/>
      <c r="CVZ14" s="826"/>
      <c r="CWA14" s="826"/>
      <c r="CWB14" s="826"/>
      <c r="CWC14" s="826"/>
      <c r="CWD14" s="826"/>
      <c r="CWE14" s="826"/>
      <c r="CWF14" s="826"/>
      <c r="CWG14" s="826"/>
      <c r="CWH14" s="826"/>
      <c r="CWI14" s="826"/>
      <c r="CWJ14" s="826"/>
      <c r="CWK14" s="826"/>
      <c r="CWL14" s="826"/>
      <c r="CWM14" s="826"/>
      <c r="CWN14" s="826"/>
      <c r="CWO14" s="826"/>
      <c r="CWP14" s="826"/>
      <c r="CWQ14" s="826"/>
      <c r="CWR14" s="826"/>
      <c r="CWS14" s="826"/>
      <c r="CWT14" s="826"/>
      <c r="CWU14" s="826"/>
      <c r="CWV14" s="826"/>
      <c r="CWW14" s="826"/>
      <c r="CWX14" s="826"/>
      <c r="CWY14" s="826"/>
      <c r="CWZ14" s="826"/>
      <c r="CXA14" s="826"/>
      <c r="CXB14" s="826"/>
      <c r="CXC14" s="826"/>
      <c r="CXD14" s="826"/>
      <c r="CXE14" s="826"/>
      <c r="CXF14" s="826"/>
      <c r="CXG14" s="826"/>
      <c r="CXH14" s="826"/>
      <c r="CXI14" s="826"/>
      <c r="CXJ14" s="826"/>
      <c r="CXK14" s="826"/>
      <c r="CXL14" s="826"/>
      <c r="CXM14" s="826"/>
      <c r="CXN14" s="826"/>
      <c r="CXO14" s="826"/>
      <c r="CXP14" s="826"/>
      <c r="CXQ14" s="826"/>
      <c r="CXR14" s="826"/>
      <c r="CXS14" s="826"/>
      <c r="CXT14" s="826"/>
      <c r="CXU14" s="826"/>
      <c r="CXV14" s="826"/>
      <c r="CXW14" s="826"/>
      <c r="CXX14" s="826"/>
      <c r="CXY14" s="826"/>
      <c r="CXZ14" s="826"/>
      <c r="CYA14" s="826"/>
      <c r="CYB14" s="826"/>
      <c r="CYC14" s="826"/>
      <c r="CYD14" s="826"/>
      <c r="CYE14" s="826"/>
      <c r="CYF14" s="826"/>
      <c r="CYG14" s="826"/>
      <c r="CYH14" s="826"/>
      <c r="CYI14" s="826"/>
      <c r="CYJ14" s="826"/>
      <c r="CYK14" s="826"/>
      <c r="CYL14" s="826"/>
      <c r="CYM14" s="826"/>
      <c r="CYN14" s="826"/>
      <c r="CYO14" s="826"/>
      <c r="CYP14" s="826"/>
      <c r="CYQ14" s="826"/>
      <c r="CYR14" s="826"/>
      <c r="CYS14" s="826"/>
      <c r="CYT14" s="826"/>
      <c r="CYU14" s="826"/>
      <c r="CYV14" s="826"/>
      <c r="CYW14" s="826"/>
      <c r="CYX14" s="826"/>
      <c r="CYY14" s="826"/>
      <c r="CYZ14" s="826"/>
      <c r="CZA14" s="826"/>
      <c r="CZB14" s="826"/>
      <c r="CZC14" s="826"/>
      <c r="CZD14" s="826"/>
      <c r="CZE14" s="826"/>
      <c r="CZF14" s="826"/>
      <c r="CZG14" s="826"/>
      <c r="CZH14" s="826"/>
      <c r="CZI14" s="826"/>
      <c r="CZJ14" s="826"/>
      <c r="CZK14" s="826"/>
      <c r="CZL14" s="826"/>
      <c r="CZM14" s="826"/>
      <c r="CZN14" s="826"/>
      <c r="CZO14" s="826"/>
      <c r="CZP14" s="826"/>
      <c r="CZQ14" s="826"/>
      <c r="CZR14" s="826"/>
      <c r="CZS14" s="826"/>
      <c r="CZT14" s="826"/>
      <c r="CZU14" s="826"/>
      <c r="CZV14" s="826"/>
      <c r="CZW14" s="826"/>
      <c r="CZX14" s="826"/>
      <c r="CZY14" s="826"/>
      <c r="CZZ14" s="826"/>
      <c r="DAA14" s="826"/>
      <c r="DAB14" s="826"/>
      <c r="DAC14" s="826"/>
      <c r="DAD14" s="826"/>
      <c r="DAE14" s="826"/>
      <c r="DAF14" s="826"/>
      <c r="DAG14" s="826"/>
      <c r="DAH14" s="826"/>
      <c r="DAI14" s="826"/>
      <c r="DAJ14" s="826"/>
      <c r="DAK14" s="826"/>
      <c r="DAL14" s="826"/>
      <c r="DAM14" s="826"/>
      <c r="DAN14" s="826"/>
      <c r="DAO14" s="826"/>
      <c r="DAP14" s="826"/>
      <c r="DAQ14" s="826"/>
      <c r="DAR14" s="826"/>
      <c r="DAS14" s="826"/>
      <c r="DAT14" s="826"/>
      <c r="DAU14" s="826"/>
      <c r="DAV14" s="826"/>
      <c r="DAW14" s="826"/>
      <c r="DAX14" s="826"/>
      <c r="DAY14" s="826"/>
      <c r="DAZ14" s="826"/>
      <c r="DBA14" s="826"/>
      <c r="DBB14" s="826"/>
      <c r="DBC14" s="826"/>
      <c r="DBD14" s="826"/>
      <c r="DBE14" s="826"/>
      <c r="DBF14" s="826"/>
      <c r="DBG14" s="826"/>
      <c r="DBH14" s="826"/>
      <c r="DBI14" s="826"/>
      <c r="DBJ14" s="826"/>
      <c r="DBK14" s="826"/>
      <c r="DBL14" s="826"/>
      <c r="DBM14" s="826"/>
      <c r="DBN14" s="826"/>
      <c r="DBO14" s="826"/>
      <c r="DBP14" s="826"/>
      <c r="DBQ14" s="826"/>
      <c r="DBR14" s="826"/>
      <c r="DBS14" s="826"/>
      <c r="DBT14" s="826"/>
      <c r="DBU14" s="826"/>
      <c r="DBV14" s="826"/>
      <c r="DBW14" s="826"/>
      <c r="DBX14" s="826"/>
      <c r="DBY14" s="826"/>
      <c r="DBZ14" s="826"/>
      <c r="DCA14" s="826"/>
      <c r="DCB14" s="826"/>
      <c r="DCC14" s="826"/>
      <c r="DCD14" s="826"/>
      <c r="DCE14" s="826"/>
      <c r="DCF14" s="826"/>
      <c r="DCG14" s="826"/>
      <c r="DCH14" s="826"/>
      <c r="DCI14" s="826"/>
      <c r="DCJ14" s="826"/>
      <c r="DCK14" s="826"/>
      <c r="DCL14" s="826"/>
      <c r="DCM14" s="826"/>
      <c r="DCN14" s="826"/>
      <c r="DCO14" s="826"/>
      <c r="DCP14" s="826"/>
      <c r="DCQ14" s="826"/>
      <c r="DCR14" s="826"/>
      <c r="DCS14" s="826"/>
      <c r="DCT14" s="826"/>
      <c r="DCU14" s="826"/>
      <c r="DCV14" s="826"/>
      <c r="DCW14" s="826"/>
      <c r="DCX14" s="826"/>
      <c r="DCY14" s="826"/>
      <c r="DCZ14" s="826"/>
      <c r="DDA14" s="826"/>
      <c r="DDB14" s="826"/>
      <c r="DDC14" s="826"/>
      <c r="DDD14" s="826"/>
      <c r="DDE14" s="826"/>
      <c r="DDF14" s="826"/>
      <c r="DDG14" s="826"/>
      <c r="DDH14" s="826"/>
      <c r="DDI14" s="826"/>
      <c r="DDJ14" s="826"/>
      <c r="DDK14" s="826"/>
      <c r="DDL14" s="826"/>
      <c r="DDM14" s="826"/>
      <c r="DDN14" s="826"/>
      <c r="DDO14" s="826"/>
      <c r="DDP14" s="826"/>
      <c r="DDQ14" s="826"/>
      <c r="DDR14" s="826"/>
      <c r="DDS14" s="826"/>
      <c r="DDT14" s="826"/>
      <c r="DDU14" s="826"/>
      <c r="DDV14" s="826"/>
      <c r="DDW14" s="826"/>
      <c r="DDX14" s="826"/>
      <c r="DDY14" s="826"/>
      <c r="DDZ14" s="826"/>
      <c r="DEA14" s="826"/>
      <c r="DEB14" s="826"/>
      <c r="DEC14" s="826"/>
      <c r="DED14" s="826"/>
      <c r="DEE14" s="826"/>
      <c r="DEF14" s="826"/>
      <c r="DEG14" s="826"/>
      <c r="DEH14" s="826"/>
      <c r="DEI14" s="826"/>
      <c r="DEJ14" s="826"/>
      <c r="DEK14" s="826"/>
      <c r="DEL14" s="826"/>
      <c r="DEM14" s="826"/>
      <c r="DEN14" s="826"/>
      <c r="DEO14" s="826"/>
      <c r="DEP14" s="826"/>
      <c r="DEQ14" s="826"/>
      <c r="DER14" s="826"/>
      <c r="DES14" s="826"/>
      <c r="DET14" s="826"/>
      <c r="DEU14" s="826"/>
      <c r="DEV14" s="826"/>
      <c r="DEW14" s="826"/>
      <c r="DEX14" s="826"/>
      <c r="DEY14" s="826"/>
      <c r="DEZ14" s="826"/>
      <c r="DFA14" s="826"/>
      <c r="DFB14" s="826"/>
      <c r="DFC14" s="826"/>
      <c r="DFD14" s="826"/>
      <c r="DFE14" s="826"/>
      <c r="DFF14" s="826"/>
      <c r="DFG14" s="826"/>
      <c r="DFH14" s="826"/>
      <c r="DFI14" s="826"/>
      <c r="DFJ14" s="826"/>
      <c r="DFK14" s="826"/>
      <c r="DFL14" s="826"/>
      <c r="DFM14" s="826"/>
      <c r="DFN14" s="826"/>
      <c r="DFO14" s="826"/>
      <c r="DFP14" s="826"/>
      <c r="DFQ14" s="826"/>
      <c r="DFR14" s="826"/>
      <c r="DFS14" s="826"/>
      <c r="DFT14" s="826"/>
      <c r="DFU14" s="826"/>
      <c r="DFV14" s="826"/>
      <c r="DFW14" s="826"/>
      <c r="DFX14" s="826"/>
      <c r="DFY14" s="826"/>
      <c r="DFZ14" s="826"/>
      <c r="DGA14" s="826"/>
      <c r="DGB14" s="826"/>
      <c r="DGC14" s="826"/>
      <c r="DGD14" s="826"/>
      <c r="DGE14" s="826"/>
      <c r="DGF14" s="826"/>
      <c r="DGG14" s="826"/>
      <c r="DGH14" s="826"/>
      <c r="DGI14" s="826"/>
      <c r="DGJ14" s="826"/>
      <c r="DGK14" s="826"/>
      <c r="DGL14" s="826"/>
      <c r="DGM14" s="826"/>
      <c r="DGN14" s="826"/>
      <c r="DGO14" s="826"/>
      <c r="DGP14" s="826"/>
      <c r="DGQ14" s="826"/>
      <c r="DGR14" s="826"/>
      <c r="DGS14" s="826"/>
      <c r="DGT14" s="826"/>
      <c r="DGU14" s="826"/>
      <c r="DGV14" s="826"/>
      <c r="DGW14" s="826"/>
      <c r="DGX14" s="826"/>
      <c r="DGY14" s="826"/>
      <c r="DGZ14" s="826"/>
      <c r="DHA14" s="826"/>
      <c r="DHB14" s="826"/>
      <c r="DHC14" s="826"/>
      <c r="DHD14" s="826"/>
      <c r="DHE14" s="826"/>
      <c r="DHF14" s="826"/>
      <c r="DHG14" s="826"/>
      <c r="DHH14" s="826"/>
      <c r="DHI14" s="826"/>
      <c r="DHJ14" s="826"/>
      <c r="DHK14" s="826"/>
      <c r="DHL14" s="826"/>
      <c r="DHM14" s="826"/>
      <c r="DHN14" s="826"/>
      <c r="DHO14" s="826"/>
      <c r="DHP14" s="826"/>
      <c r="DHQ14" s="826"/>
      <c r="DHR14" s="826"/>
      <c r="DHS14" s="826"/>
      <c r="DHT14" s="826"/>
      <c r="DHU14" s="826"/>
      <c r="DHV14" s="826"/>
      <c r="DHW14" s="826"/>
      <c r="DHX14" s="826"/>
      <c r="DHY14" s="826"/>
      <c r="DHZ14" s="826"/>
      <c r="DIA14" s="826"/>
      <c r="DIB14" s="826"/>
      <c r="DIC14" s="826"/>
      <c r="DID14" s="826"/>
      <c r="DIE14" s="826"/>
      <c r="DIF14" s="826"/>
      <c r="DIG14" s="826"/>
      <c r="DIH14" s="826"/>
      <c r="DII14" s="826"/>
      <c r="DIJ14" s="826"/>
      <c r="DIK14" s="826"/>
      <c r="DIL14" s="826"/>
      <c r="DIM14" s="826"/>
      <c r="DIN14" s="826"/>
      <c r="DIO14" s="826"/>
      <c r="DIP14" s="826"/>
      <c r="DIQ14" s="826"/>
      <c r="DIR14" s="826"/>
      <c r="DIS14" s="826"/>
      <c r="DIT14" s="826"/>
      <c r="DIU14" s="826"/>
      <c r="DIV14" s="826"/>
      <c r="DIW14" s="826"/>
      <c r="DIX14" s="826"/>
      <c r="DIY14" s="826"/>
      <c r="DIZ14" s="826"/>
      <c r="DJA14" s="826"/>
      <c r="DJB14" s="826"/>
      <c r="DJC14" s="826"/>
      <c r="DJD14" s="826"/>
      <c r="DJE14" s="826"/>
      <c r="DJF14" s="826"/>
      <c r="DJG14" s="826"/>
      <c r="DJH14" s="826"/>
      <c r="DJI14" s="826"/>
      <c r="DJJ14" s="826"/>
      <c r="DJK14" s="826"/>
      <c r="DJL14" s="826"/>
      <c r="DJM14" s="826"/>
      <c r="DJN14" s="826"/>
      <c r="DJO14" s="826"/>
      <c r="DJP14" s="826"/>
      <c r="DJQ14" s="826"/>
      <c r="DJR14" s="826"/>
      <c r="DJS14" s="826"/>
      <c r="DJT14" s="826"/>
      <c r="DJU14" s="826"/>
      <c r="DJV14" s="826"/>
      <c r="DJW14" s="826"/>
      <c r="DJX14" s="826"/>
      <c r="DJY14" s="826"/>
      <c r="DJZ14" s="826"/>
      <c r="DKA14" s="826"/>
      <c r="DKB14" s="826"/>
      <c r="DKC14" s="826"/>
      <c r="DKD14" s="826"/>
      <c r="DKE14" s="826"/>
      <c r="DKF14" s="826"/>
      <c r="DKG14" s="826"/>
      <c r="DKH14" s="826"/>
      <c r="DKI14" s="826"/>
      <c r="DKJ14" s="826"/>
      <c r="DKK14" s="826"/>
      <c r="DKL14" s="826"/>
      <c r="DKM14" s="826"/>
      <c r="DKN14" s="826"/>
      <c r="DKO14" s="826"/>
      <c r="DKP14" s="826"/>
      <c r="DKQ14" s="826"/>
      <c r="DKR14" s="826"/>
      <c r="DKS14" s="826"/>
      <c r="DKT14" s="826"/>
      <c r="DKU14" s="826"/>
      <c r="DKV14" s="826"/>
      <c r="DKW14" s="826"/>
      <c r="DKX14" s="826"/>
      <c r="DKY14" s="826"/>
      <c r="DKZ14" s="826"/>
      <c r="DLA14" s="826"/>
      <c r="DLB14" s="826"/>
      <c r="DLC14" s="826"/>
      <c r="DLD14" s="826"/>
      <c r="DLE14" s="826"/>
      <c r="DLF14" s="826"/>
      <c r="DLG14" s="826"/>
      <c r="DLH14" s="826"/>
      <c r="DLI14" s="826"/>
      <c r="DLJ14" s="826"/>
      <c r="DLK14" s="826"/>
      <c r="DLL14" s="826"/>
      <c r="DLM14" s="826"/>
      <c r="DLN14" s="826"/>
      <c r="DLO14" s="826"/>
      <c r="DLP14" s="826"/>
      <c r="DLQ14" s="826"/>
      <c r="DLR14" s="826"/>
      <c r="DLS14" s="826"/>
      <c r="DLT14" s="826"/>
      <c r="DLU14" s="826"/>
      <c r="DLV14" s="826"/>
      <c r="DLW14" s="826"/>
      <c r="DLX14" s="826"/>
      <c r="DLY14" s="826"/>
      <c r="DLZ14" s="826"/>
      <c r="DMA14" s="826"/>
      <c r="DMB14" s="826"/>
      <c r="DMC14" s="826"/>
      <c r="DMD14" s="826"/>
      <c r="DME14" s="826"/>
      <c r="DMF14" s="826"/>
      <c r="DMG14" s="826"/>
      <c r="DMH14" s="826"/>
      <c r="DMI14" s="826"/>
      <c r="DMJ14" s="826"/>
      <c r="DMK14" s="826"/>
      <c r="DML14" s="826"/>
      <c r="DMM14" s="826"/>
      <c r="DMN14" s="826"/>
      <c r="DMO14" s="826"/>
      <c r="DMP14" s="826"/>
      <c r="DMQ14" s="826"/>
      <c r="DMR14" s="826"/>
      <c r="DMS14" s="826"/>
      <c r="DMT14" s="826"/>
      <c r="DMU14" s="826"/>
      <c r="DMV14" s="826"/>
      <c r="DMW14" s="826"/>
      <c r="DMX14" s="826"/>
      <c r="DMY14" s="826"/>
      <c r="DMZ14" s="826"/>
      <c r="DNA14" s="826"/>
      <c r="DNB14" s="826"/>
      <c r="DNC14" s="826"/>
      <c r="DND14" s="826"/>
      <c r="DNE14" s="826"/>
      <c r="DNF14" s="826"/>
      <c r="DNG14" s="826"/>
      <c r="DNH14" s="826"/>
      <c r="DNI14" s="826"/>
      <c r="DNJ14" s="826"/>
      <c r="DNK14" s="826"/>
      <c r="DNL14" s="826"/>
      <c r="DNM14" s="826"/>
      <c r="DNN14" s="826"/>
      <c r="DNO14" s="826"/>
      <c r="DNP14" s="826"/>
      <c r="DNQ14" s="826"/>
      <c r="DNR14" s="826"/>
      <c r="DNS14" s="826"/>
      <c r="DNT14" s="826"/>
      <c r="DNU14" s="826"/>
      <c r="DNV14" s="826"/>
      <c r="DNW14" s="826"/>
      <c r="DNX14" s="826"/>
      <c r="DNY14" s="826"/>
      <c r="DNZ14" s="826"/>
      <c r="DOA14" s="826"/>
      <c r="DOB14" s="826"/>
      <c r="DOC14" s="826"/>
      <c r="DOD14" s="826"/>
      <c r="DOE14" s="826"/>
      <c r="DOF14" s="826"/>
      <c r="DOG14" s="826"/>
      <c r="DOH14" s="826"/>
      <c r="DOI14" s="826"/>
      <c r="DOJ14" s="826"/>
      <c r="DOK14" s="826"/>
      <c r="DOL14" s="826"/>
      <c r="DOM14" s="826"/>
      <c r="DON14" s="826"/>
      <c r="DOO14" s="826"/>
      <c r="DOP14" s="826"/>
      <c r="DOQ14" s="826"/>
      <c r="DOR14" s="826"/>
      <c r="DOS14" s="826"/>
      <c r="DOT14" s="826"/>
      <c r="DOU14" s="826"/>
      <c r="DOV14" s="826"/>
      <c r="DOW14" s="826"/>
      <c r="DOX14" s="826"/>
      <c r="DOY14" s="826"/>
      <c r="DOZ14" s="826"/>
      <c r="DPA14" s="826"/>
      <c r="DPB14" s="826"/>
      <c r="DPC14" s="826"/>
      <c r="DPD14" s="826"/>
      <c r="DPE14" s="826"/>
      <c r="DPF14" s="826"/>
      <c r="DPG14" s="826"/>
      <c r="DPH14" s="826"/>
      <c r="DPI14" s="826"/>
      <c r="DPJ14" s="826"/>
      <c r="DPK14" s="826"/>
      <c r="DPL14" s="826"/>
      <c r="DPM14" s="826"/>
      <c r="DPN14" s="826"/>
      <c r="DPO14" s="826"/>
      <c r="DPP14" s="826"/>
      <c r="DPQ14" s="826"/>
      <c r="DPR14" s="826"/>
      <c r="DPS14" s="826"/>
      <c r="DPT14" s="826"/>
      <c r="DPU14" s="826"/>
      <c r="DPV14" s="826"/>
      <c r="DPW14" s="826"/>
      <c r="DPX14" s="826"/>
      <c r="DPY14" s="826"/>
      <c r="DPZ14" s="826"/>
      <c r="DQA14" s="826"/>
      <c r="DQB14" s="826"/>
      <c r="DQC14" s="826"/>
      <c r="DQD14" s="826"/>
      <c r="DQE14" s="826"/>
      <c r="DQF14" s="826"/>
      <c r="DQG14" s="826"/>
      <c r="DQH14" s="826"/>
      <c r="DQI14" s="826"/>
      <c r="DQJ14" s="826"/>
      <c r="DQK14" s="826"/>
      <c r="DQL14" s="826"/>
      <c r="DQM14" s="826"/>
      <c r="DQN14" s="826"/>
      <c r="DQO14" s="826"/>
      <c r="DQP14" s="826"/>
      <c r="DQQ14" s="826"/>
      <c r="DQR14" s="826"/>
      <c r="DQS14" s="826"/>
      <c r="DQT14" s="826"/>
      <c r="DQU14" s="826"/>
      <c r="DQV14" s="826"/>
      <c r="DQW14" s="826"/>
      <c r="DQX14" s="826"/>
      <c r="DQY14" s="826"/>
      <c r="DQZ14" s="826"/>
      <c r="DRA14" s="826"/>
      <c r="DRB14" s="826"/>
      <c r="DRC14" s="826"/>
      <c r="DRD14" s="826"/>
      <c r="DRE14" s="826"/>
      <c r="DRF14" s="826"/>
      <c r="DRG14" s="826"/>
      <c r="DRH14" s="826"/>
      <c r="DRI14" s="826"/>
      <c r="DRJ14" s="826"/>
      <c r="DRK14" s="826"/>
      <c r="DRL14" s="826"/>
      <c r="DRM14" s="826"/>
      <c r="DRN14" s="826"/>
      <c r="DRO14" s="826"/>
      <c r="DRP14" s="826"/>
      <c r="DRQ14" s="826"/>
      <c r="DRR14" s="826"/>
      <c r="DRS14" s="826"/>
      <c r="DRT14" s="826"/>
      <c r="DRU14" s="826"/>
      <c r="DRV14" s="826"/>
      <c r="DRW14" s="826"/>
      <c r="DRX14" s="826"/>
      <c r="DRY14" s="826"/>
      <c r="DRZ14" s="826"/>
      <c r="DSA14" s="826"/>
      <c r="DSB14" s="826"/>
      <c r="DSC14" s="826"/>
      <c r="DSD14" s="826"/>
      <c r="DSE14" s="826"/>
      <c r="DSF14" s="826"/>
      <c r="DSG14" s="826"/>
      <c r="DSH14" s="826"/>
      <c r="DSI14" s="826"/>
      <c r="DSJ14" s="826"/>
      <c r="DSK14" s="826"/>
      <c r="DSL14" s="826"/>
      <c r="DSM14" s="826"/>
      <c r="DSN14" s="826"/>
      <c r="DSO14" s="826"/>
      <c r="DSP14" s="826"/>
      <c r="DSQ14" s="826"/>
      <c r="DSR14" s="826"/>
      <c r="DSS14" s="826"/>
      <c r="DST14" s="826"/>
      <c r="DSU14" s="826"/>
      <c r="DSV14" s="826"/>
      <c r="DSW14" s="826"/>
      <c r="DSX14" s="826"/>
      <c r="DSY14" s="826"/>
      <c r="DSZ14" s="826"/>
      <c r="DTA14" s="826"/>
      <c r="DTB14" s="826"/>
      <c r="DTC14" s="826"/>
      <c r="DTD14" s="826"/>
      <c r="DTE14" s="826"/>
      <c r="DTF14" s="826"/>
      <c r="DTG14" s="826"/>
      <c r="DTH14" s="826"/>
      <c r="DTI14" s="826"/>
      <c r="DTJ14" s="826"/>
      <c r="DTK14" s="826"/>
      <c r="DTL14" s="826"/>
      <c r="DTM14" s="826"/>
      <c r="DTN14" s="826"/>
      <c r="DTO14" s="826"/>
      <c r="DTP14" s="826"/>
      <c r="DTQ14" s="826"/>
      <c r="DTR14" s="826"/>
      <c r="DTS14" s="826"/>
      <c r="DTT14" s="826"/>
      <c r="DTU14" s="826"/>
      <c r="DTV14" s="826"/>
      <c r="DTW14" s="826"/>
      <c r="DTX14" s="826"/>
      <c r="DTY14" s="826"/>
      <c r="DTZ14" s="826"/>
      <c r="DUA14" s="826"/>
      <c r="DUB14" s="826"/>
      <c r="DUC14" s="826"/>
      <c r="DUD14" s="826"/>
      <c r="DUE14" s="826"/>
      <c r="DUF14" s="826"/>
      <c r="DUG14" s="826"/>
      <c r="DUH14" s="826"/>
      <c r="DUI14" s="826"/>
      <c r="DUJ14" s="826"/>
      <c r="DUK14" s="826"/>
      <c r="DUL14" s="826"/>
      <c r="DUM14" s="826"/>
      <c r="DUN14" s="826"/>
      <c r="DUO14" s="826"/>
      <c r="DUP14" s="826"/>
      <c r="DUQ14" s="826"/>
      <c r="DUR14" s="826"/>
      <c r="DUS14" s="826"/>
      <c r="DUT14" s="826"/>
      <c r="DUU14" s="826"/>
      <c r="DUV14" s="826"/>
      <c r="DUW14" s="826"/>
      <c r="DUX14" s="826"/>
      <c r="DUY14" s="826"/>
      <c r="DUZ14" s="826"/>
      <c r="DVA14" s="826"/>
      <c r="DVB14" s="826"/>
      <c r="DVC14" s="826"/>
      <c r="DVD14" s="826"/>
      <c r="DVE14" s="826"/>
      <c r="DVF14" s="826"/>
      <c r="DVG14" s="826"/>
      <c r="DVH14" s="826"/>
      <c r="DVI14" s="826"/>
      <c r="DVJ14" s="826"/>
      <c r="DVK14" s="826"/>
      <c r="DVL14" s="826"/>
      <c r="DVM14" s="826"/>
      <c r="DVN14" s="826"/>
      <c r="DVO14" s="826"/>
      <c r="DVP14" s="826"/>
      <c r="DVQ14" s="826"/>
      <c r="DVR14" s="826"/>
      <c r="DVS14" s="826"/>
      <c r="DVT14" s="826"/>
      <c r="DVU14" s="826"/>
      <c r="DVV14" s="826"/>
      <c r="DVW14" s="826"/>
      <c r="DVX14" s="826"/>
      <c r="DVY14" s="826"/>
      <c r="DVZ14" s="826"/>
      <c r="DWA14" s="826"/>
      <c r="DWB14" s="826"/>
      <c r="DWC14" s="826"/>
      <c r="DWD14" s="826"/>
      <c r="DWE14" s="826"/>
      <c r="DWF14" s="826"/>
      <c r="DWG14" s="826"/>
      <c r="DWH14" s="826"/>
      <c r="DWI14" s="826"/>
      <c r="DWJ14" s="826"/>
      <c r="DWK14" s="826"/>
      <c r="DWL14" s="826"/>
      <c r="DWM14" s="826"/>
      <c r="DWN14" s="826"/>
      <c r="DWO14" s="826"/>
      <c r="DWP14" s="826"/>
      <c r="DWQ14" s="826"/>
      <c r="DWR14" s="826"/>
      <c r="DWS14" s="826"/>
      <c r="DWT14" s="826"/>
      <c r="DWU14" s="826"/>
      <c r="DWV14" s="826"/>
      <c r="DWW14" s="826"/>
      <c r="DWX14" s="826"/>
      <c r="DWY14" s="826"/>
      <c r="DWZ14" s="826"/>
      <c r="DXA14" s="826"/>
      <c r="DXB14" s="826"/>
      <c r="DXC14" s="826"/>
      <c r="DXD14" s="826"/>
      <c r="DXE14" s="826"/>
      <c r="DXF14" s="826"/>
      <c r="DXG14" s="826"/>
      <c r="DXH14" s="826"/>
      <c r="DXI14" s="826"/>
      <c r="DXJ14" s="826"/>
      <c r="DXK14" s="826"/>
      <c r="DXL14" s="826"/>
      <c r="DXM14" s="826"/>
      <c r="DXN14" s="826"/>
      <c r="DXO14" s="826"/>
      <c r="DXP14" s="826"/>
      <c r="DXQ14" s="826"/>
      <c r="DXR14" s="826"/>
      <c r="DXS14" s="826"/>
      <c r="DXT14" s="826"/>
      <c r="DXU14" s="826"/>
      <c r="DXV14" s="826"/>
      <c r="DXW14" s="826"/>
      <c r="DXX14" s="826"/>
      <c r="DXY14" s="826"/>
      <c r="DXZ14" s="826"/>
      <c r="DYA14" s="826"/>
      <c r="DYB14" s="826"/>
      <c r="DYC14" s="826"/>
      <c r="DYD14" s="826"/>
      <c r="DYE14" s="826"/>
      <c r="DYF14" s="826"/>
      <c r="DYG14" s="826"/>
      <c r="DYH14" s="826"/>
      <c r="DYI14" s="826"/>
      <c r="DYJ14" s="826"/>
      <c r="DYK14" s="826"/>
      <c r="DYL14" s="826"/>
      <c r="DYM14" s="826"/>
      <c r="DYN14" s="826"/>
      <c r="DYO14" s="826"/>
      <c r="DYP14" s="826"/>
      <c r="DYQ14" s="826"/>
      <c r="DYR14" s="826"/>
      <c r="DYS14" s="826"/>
      <c r="DYT14" s="826"/>
      <c r="DYU14" s="826"/>
      <c r="DYV14" s="826"/>
      <c r="DYW14" s="826"/>
      <c r="DYX14" s="826"/>
      <c r="DYY14" s="826"/>
      <c r="DYZ14" s="826"/>
      <c r="DZA14" s="826"/>
      <c r="DZB14" s="826"/>
      <c r="DZC14" s="826"/>
      <c r="DZD14" s="826"/>
      <c r="DZE14" s="826"/>
      <c r="DZF14" s="826"/>
      <c r="DZG14" s="826"/>
      <c r="DZH14" s="826"/>
      <c r="DZI14" s="826"/>
      <c r="DZJ14" s="826"/>
      <c r="DZK14" s="826"/>
      <c r="DZL14" s="826"/>
      <c r="DZM14" s="826"/>
      <c r="DZN14" s="826"/>
      <c r="DZO14" s="826"/>
      <c r="DZP14" s="826"/>
      <c r="DZQ14" s="826"/>
      <c r="DZR14" s="826"/>
      <c r="DZS14" s="826"/>
      <c r="DZT14" s="826"/>
      <c r="DZU14" s="826"/>
      <c r="DZV14" s="826"/>
      <c r="DZW14" s="826"/>
      <c r="DZX14" s="826"/>
      <c r="DZY14" s="826"/>
      <c r="DZZ14" s="826"/>
      <c r="EAA14" s="826"/>
      <c r="EAB14" s="826"/>
      <c r="EAC14" s="826"/>
      <c r="EAD14" s="826"/>
      <c r="EAE14" s="826"/>
      <c r="EAF14" s="826"/>
      <c r="EAG14" s="826"/>
      <c r="EAH14" s="826"/>
      <c r="EAI14" s="826"/>
      <c r="EAJ14" s="826"/>
      <c r="EAK14" s="826"/>
      <c r="EAL14" s="826"/>
      <c r="EAM14" s="826"/>
      <c r="EAN14" s="826"/>
      <c r="EAO14" s="826"/>
      <c r="EAP14" s="826"/>
      <c r="EAQ14" s="826"/>
      <c r="EAR14" s="826"/>
      <c r="EAS14" s="826"/>
      <c r="EAT14" s="826"/>
      <c r="EAU14" s="826"/>
      <c r="EAV14" s="826"/>
      <c r="EAW14" s="826"/>
      <c r="EAX14" s="826"/>
      <c r="EAY14" s="826"/>
      <c r="EAZ14" s="826"/>
      <c r="EBA14" s="826"/>
      <c r="EBB14" s="826"/>
      <c r="EBC14" s="826"/>
      <c r="EBD14" s="826"/>
      <c r="EBE14" s="826"/>
      <c r="EBF14" s="826"/>
      <c r="EBG14" s="826"/>
      <c r="EBH14" s="826"/>
      <c r="EBI14" s="826"/>
      <c r="EBJ14" s="826"/>
      <c r="EBK14" s="826"/>
      <c r="EBL14" s="826"/>
      <c r="EBM14" s="826"/>
      <c r="EBN14" s="826"/>
      <c r="EBO14" s="826"/>
      <c r="EBP14" s="826"/>
      <c r="EBQ14" s="826"/>
      <c r="EBR14" s="826"/>
      <c r="EBS14" s="826"/>
      <c r="EBT14" s="826"/>
      <c r="EBU14" s="826"/>
      <c r="EBV14" s="826"/>
      <c r="EBW14" s="826"/>
      <c r="EBX14" s="826"/>
      <c r="EBY14" s="826"/>
      <c r="EBZ14" s="826"/>
      <c r="ECA14" s="826"/>
      <c r="ECB14" s="826"/>
      <c r="ECC14" s="826"/>
      <c r="ECD14" s="826"/>
      <c r="ECE14" s="826"/>
      <c r="ECF14" s="826"/>
      <c r="ECG14" s="826"/>
      <c r="ECH14" s="826"/>
      <c r="ECI14" s="826"/>
      <c r="ECJ14" s="826"/>
      <c r="ECK14" s="826"/>
      <c r="ECL14" s="826"/>
      <c r="ECM14" s="826"/>
      <c r="ECN14" s="826"/>
      <c r="ECO14" s="826"/>
      <c r="ECP14" s="826"/>
      <c r="ECQ14" s="826"/>
      <c r="ECR14" s="826"/>
      <c r="ECS14" s="826"/>
      <c r="ECT14" s="826"/>
      <c r="ECU14" s="826"/>
      <c r="ECV14" s="826"/>
      <c r="ECW14" s="826"/>
      <c r="ECX14" s="826"/>
      <c r="ECY14" s="826"/>
      <c r="ECZ14" s="826"/>
      <c r="EDA14" s="826"/>
      <c r="EDB14" s="826"/>
      <c r="EDC14" s="826"/>
      <c r="EDD14" s="826"/>
      <c r="EDE14" s="826"/>
      <c r="EDF14" s="826"/>
      <c r="EDG14" s="826"/>
      <c r="EDH14" s="826"/>
      <c r="EDI14" s="826"/>
      <c r="EDJ14" s="826"/>
      <c r="EDK14" s="826"/>
      <c r="EDL14" s="826"/>
      <c r="EDM14" s="826"/>
      <c r="EDN14" s="826"/>
      <c r="EDO14" s="826"/>
      <c r="EDP14" s="826"/>
      <c r="EDQ14" s="826"/>
      <c r="EDR14" s="826"/>
      <c r="EDS14" s="826"/>
      <c r="EDT14" s="826"/>
      <c r="EDU14" s="826"/>
      <c r="EDV14" s="826"/>
      <c r="EDW14" s="826"/>
      <c r="EDX14" s="826"/>
      <c r="EDY14" s="826"/>
      <c r="EDZ14" s="826"/>
      <c r="EEA14" s="826"/>
      <c r="EEB14" s="826"/>
      <c r="EEC14" s="826"/>
      <c r="EED14" s="826"/>
      <c r="EEE14" s="826"/>
      <c r="EEF14" s="826"/>
      <c r="EEG14" s="826"/>
      <c r="EEH14" s="826"/>
      <c r="EEI14" s="826"/>
      <c r="EEJ14" s="826"/>
      <c r="EEK14" s="826"/>
      <c r="EEL14" s="826"/>
      <c r="EEM14" s="826"/>
      <c r="EEN14" s="826"/>
      <c r="EEO14" s="826"/>
      <c r="EEP14" s="826"/>
      <c r="EEQ14" s="826"/>
      <c r="EER14" s="826"/>
      <c r="EES14" s="826"/>
      <c r="EET14" s="826"/>
      <c r="EEU14" s="826"/>
      <c r="EEV14" s="826"/>
      <c r="EEW14" s="826"/>
      <c r="EEX14" s="826"/>
      <c r="EEY14" s="826"/>
      <c r="EEZ14" s="826"/>
      <c r="EFA14" s="826"/>
      <c r="EFB14" s="826"/>
      <c r="EFC14" s="826"/>
      <c r="EFD14" s="826"/>
      <c r="EFE14" s="826"/>
      <c r="EFF14" s="826"/>
      <c r="EFG14" s="826"/>
      <c r="EFH14" s="826"/>
      <c r="EFI14" s="826"/>
      <c r="EFJ14" s="826"/>
      <c r="EFK14" s="826"/>
      <c r="EFL14" s="826"/>
      <c r="EFM14" s="826"/>
      <c r="EFN14" s="826"/>
      <c r="EFO14" s="826"/>
      <c r="EFP14" s="826"/>
      <c r="EFQ14" s="826"/>
      <c r="EFR14" s="826"/>
      <c r="EFS14" s="826"/>
      <c r="EFT14" s="826"/>
      <c r="EFU14" s="826"/>
      <c r="EFV14" s="826"/>
      <c r="EFW14" s="826"/>
      <c r="EFX14" s="826"/>
      <c r="EFY14" s="826"/>
      <c r="EFZ14" s="826"/>
      <c r="EGA14" s="826"/>
      <c r="EGB14" s="826"/>
      <c r="EGC14" s="826"/>
      <c r="EGD14" s="826"/>
      <c r="EGE14" s="826"/>
      <c r="EGF14" s="826"/>
      <c r="EGG14" s="826"/>
      <c r="EGH14" s="826"/>
      <c r="EGI14" s="826"/>
      <c r="EGJ14" s="826"/>
      <c r="EGK14" s="826"/>
      <c r="EGL14" s="826"/>
      <c r="EGM14" s="826"/>
      <c r="EGN14" s="826"/>
      <c r="EGO14" s="826"/>
      <c r="EGP14" s="826"/>
      <c r="EGQ14" s="826"/>
      <c r="EGR14" s="826"/>
      <c r="EGS14" s="826"/>
      <c r="EGT14" s="826"/>
      <c r="EGU14" s="826"/>
      <c r="EGV14" s="826"/>
      <c r="EGW14" s="826"/>
      <c r="EGX14" s="826"/>
      <c r="EGY14" s="826"/>
      <c r="EGZ14" s="826"/>
      <c r="EHA14" s="826"/>
      <c r="EHB14" s="826"/>
      <c r="EHC14" s="826"/>
      <c r="EHD14" s="826"/>
      <c r="EHE14" s="826"/>
      <c r="EHF14" s="826"/>
      <c r="EHG14" s="826"/>
      <c r="EHH14" s="826"/>
      <c r="EHI14" s="826"/>
      <c r="EHJ14" s="826"/>
      <c r="EHK14" s="826"/>
      <c r="EHL14" s="826"/>
      <c r="EHM14" s="826"/>
      <c r="EHN14" s="826"/>
      <c r="EHO14" s="826"/>
      <c r="EHP14" s="826"/>
      <c r="EHQ14" s="826"/>
      <c r="EHR14" s="826"/>
      <c r="EHS14" s="826"/>
      <c r="EHT14" s="826"/>
      <c r="EHU14" s="826"/>
      <c r="EHV14" s="826"/>
      <c r="EHW14" s="826"/>
      <c r="EHX14" s="826"/>
      <c r="EHY14" s="826"/>
      <c r="EHZ14" s="826"/>
      <c r="EIA14" s="826"/>
      <c r="EIB14" s="826"/>
      <c r="EIC14" s="826"/>
      <c r="EID14" s="826"/>
      <c r="EIE14" s="826"/>
      <c r="EIF14" s="826"/>
      <c r="EIG14" s="826"/>
      <c r="EIH14" s="826"/>
      <c r="EII14" s="826"/>
      <c r="EIJ14" s="826"/>
      <c r="EIK14" s="826"/>
      <c r="EIL14" s="826"/>
      <c r="EIM14" s="826"/>
      <c r="EIN14" s="826"/>
      <c r="EIO14" s="826"/>
      <c r="EIP14" s="826"/>
      <c r="EIQ14" s="826"/>
      <c r="EIR14" s="826"/>
      <c r="EIS14" s="826"/>
      <c r="EIT14" s="826"/>
      <c r="EIU14" s="826"/>
      <c r="EIV14" s="826"/>
      <c r="EIW14" s="826"/>
      <c r="EIX14" s="826"/>
      <c r="EIY14" s="826"/>
      <c r="EIZ14" s="826"/>
      <c r="EJA14" s="826"/>
      <c r="EJB14" s="826"/>
      <c r="EJC14" s="826"/>
      <c r="EJD14" s="826"/>
      <c r="EJE14" s="826"/>
      <c r="EJF14" s="826"/>
      <c r="EJG14" s="826"/>
      <c r="EJH14" s="826"/>
      <c r="EJI14" s="826"/>
      <c r="EJJ14" s="826"/>
      <c r="EJK14" s="826"/>
      <c r="EJL14" s="826"/>
      <c r="EJM14" s="826"/>
      <c r="EJN14" s="826"/>
      <c r="EJO14" s="826"/>
      <c r="EJP14" s="826"/>
      <c r="EJQ14" s="826"/>
      <c r="EJR14" s="826"/>
      <c r="EJS14" s="826"/>
      <c r="EJT14" s="826"/>
      <c r="EJU14" s="826"/>
      <c r="EJV14" s="826"/>
      <c r="EJW14" s="826"/>
      <c r="EJX14" s="826"/>
      <c r="EJY14" s="826"/>
      <c r="EJZ14" s="826"/>
      <c r="EKA14" s="826"/>
      <c r="EKB14" s="826"/>
      <c r="EKC14" s="826"/>
      <c r="EKD14" s="826"/>
      <c r="EKE14" s="826"/>
      <c r="EKF14" s="826"/>
      <c r="EKG14" s="826"/>
      <c r="EKH14" s="826"/>
      <c r="EKI14" s="826"/>
      <c r="EKJ14" s="826"/>
      <c r="EKK14" s="826"/>
      <c r="EKL14" s="826"/>
      <c r="EKM14" s="826"/>
      <c r="EKN14" s="826"/>
      <c r="EKO14" s="826"/>
      <c r="EKP14" s="826"/>
      <c r="EKQ14" s="826"/>
      <c r="EKR14" s="826"/>
      <c r="EKS14" s="826"/>
      <c r="EKT14" s="826"/>
      <c r="EKU14" s="826"/>
      <c r="EKV14" s="826"/>
      <c r="EKW14" s="826"/>
      <c r="EKX14" s="826"/>
      <c r="EKY14" s="826"/>
      <c r="EKZ14" s="826"/>
      <c r="ELA14" s="826"/>
      <c r="ELB14" s="826"/>
      <c r="ELC14" s="826"/>
      <c r="ELD14" s="826"/>
      <c r="ELE14" s="826"/>
      <c r="ELF14" s="826"/>
      <c r="ELG14" s="826"/>
      <c r="ELH14" s="826"/>
      <c r="ELI14" s="826"/>
      <c r="ELJ14" s="826"/>
      <c r="ELK14" s="826"/>
      <c r="ELL14" s="826"/>
      <c r="ELM14" s="826"/>
      <c r="ELN14" s="826"/>
      <c r="ELO14" s="826"/>
      <c r="ELP14" s="826"/>
      <c r="ELQ14" s="826"/>
      <c r="ELR14" s="826"/>
      <c r="ELS14" s="826"/>
      <c r="ELT14" s="826"/>
      <c r="ELU14" s="826"/>
      <c r="ELV14" s="826"/>
      <c r="ELW14" s="826"/>
      <c r="ELX14" s="826"/>
      <c r="ELY14" s="826"/>
      <c r="ELZ14" s="826"/>
      <c r="EMA14" s="826"/>
      <c r="EMB14" s="826"/>
      <c r="EMC14" s="826"/>
      <c r="EMD14" s="826"/>
      <c r="EME14" s="826"/>
      <c r="EMF14" s="826"/>
      <c r="EMG14" s="826"/>
      <c r="EMH14" s="826"/>
      <c r="EMI14" s="826"/>
      <c r="EMJ14" s="826"/>
      <c r="EMK14" s="826"/>
      <c r="EML14" s="826"/>
      <c r="EMM14" s="826"/>
      <c r="EMN14" s="826"/>
      <c r="EMO14" s="826"/>
      <c r="EMP14" s="826"/>
      <c r="EMQ14" s="826"/>
      <c r="EMR14" s="826"/>
      <c r="EMS14" s="826"/>
      <c r="EMT14" s="826"/>
      <c r="EMU14" s="826"/>
      <c r="EMV14" s="826"/>
      <c r="EMW14" s="826"/>
      <c r="EMX14" s="826"/>
      <c r="EMY14" s="826"/>
      <c r="EMZ14" s="826"/>
      <c r="ENA14" s="826"/>
      <c r="ENB14" s="826"/>
      <c r="ENC14" s="826"/>
      <c r="END14" s="826"/>
      <c r="ENE14" s="826"/>
      <c r="ENF14" s="826"/>
      <c r="ENG14" s="826"/>
      <c r="ENH14" s="826"/>
      <c r="ENI14" s="826"/>
      <c r="ENJ14" s="826"/>
      <c r="ENK14" s="826"/>
      <c r="ENL14" s="826"/>
      <c r="ENM14" s="826"/>
      <c r="ENN14" s="826"/>
      <c r="ENO14" s="826"/>
      <c r="ENP14" s="826"/>
      <c r="ENQ14" s="826"/>
      <c r="ENR14" s="826"/>
      <c r="ENS14" s="826"/>
      <c r="ENT14" s="826"/>
      <c r="ENU14" s="826"/>
      <c r="ENV14" s="826"/>
      <c r="ENW14" s="826"/>
      <c r="ENX14" s="826"/>
      <c r="ENY14" s="826"/>
      <c r="ENZ14" s="826"/>
      <c r="EOA14" s="826"/>
      <c r="EOB14" s="826"/>
      <c r="EOC14" s="826"/>
      <c r="EOD14" s="826"/>
      <c r="EOE14" s="826"/>
      <c r="EOF14" s="826"/>
      <c r="EOG14" s="826"/>
      <c r="EOH14" s="826"/>
      <c r="EOI14" s="826"/>
      <c r="EOJ14" s="826"/>
      <c r="EOK14" s="826"/>
      <c r="EOL14" s="826"/>
      <c r="EOM14" s="826"/>
      <c r="EON14" s="826"/>
      <c r="EOO14" s="826"/>
      <c r="EOP14" s="826"/>
      <c r="EOQ14" s="826"/>
      <c r="EOR14" s="826"/>
      <c r="EOS14" s="826"/>
      <c r="EOT14" s="826"/>
      <c r="EOU14" s="826"/>
      <c r="EOV14" s="826"/>
      <c r="EOW14" s="826"/>
      <c r="EOX14" s="826"/>
      <c r="EOY14" s="826"/>
      <c r="EOZ14" s="826"/>
      <c r="EPA14" s="826"/>
      <c r="EPB14" s="826"/>
      <c r="EPC14" s="826"/>
      <c r="EPD14" s="826"/>
      <c r="EPE14" s="826"/>
      <c r="EPF14" s="826"/>
      <c r="EPG14" s="826"/>
      <c r="EPH14" s="826"/>
      <c r="EPI14" s="826"/>
      <c r="EPJ14" s="826"/>
      <c r="EPK14" s="826"/>
      <c r="EPL14" s="826"/>
      <c r="EPM14" s="826"/>
      <c r="EPN14" s="826"/>
      <c r="EPO14" s="826"/>
      <c r="EPP14" s="826"/>
      <c r="EPQ14" s="826"/>
      <c r="EPR14" s="826"/>
      <c r="EPS14" s="826"/>
      <c r="EPT14" s="826"/>
      <c r="EPU14" s="826"/>
      <c r="EPV14" s="826"/>
      <c r="EPW14" s="826"/>
      <c r="EPX14" s="826"/>
      <c r="EPY14" s="826"/>
      <c r="EPZ14" s="826"/>
      <c r="EQA14" s="826"/>
      <c r="EQB14" s="826"/>
      <c r="EQC14" s="826"/>
      <c r="EQD14" s="826"/>
      <c r="EQE14" s="826"/>
      <c r="EQF14" s="826"/>
      <c r="EQG14" s="826"/>
      <c r="EQH14" s="826"/>
      <c r="EQI14" s="826"/>
      <c r="EQJ14" s="826"/>
      <c r="EQK14" s="826"/>
      <c r="EQL14" s="826"/>
      <c r="EQM14" s="826"/>
      <c r="EQN14" s="826"/>
      <c r="EQO14" s="826"/>
      <c r="EQP14" s="826"/>
      <c r="EQQ14" s="826"/>
      <c r="EQR14" s="826"/>
      <c r="EQS14" s="826"/>
      <c r="EQT14" s="826"/>
      <c r="EQU14" s="826"/>
      <c r="EQV14" s="826"/>
      <c r="EQW14" s="826"/>
      <c r="EQX14" s="826"/>
      <c r="EQY14" s="826"/>
      <c r="EQZ14" s="826"/>
      <c r="ERA14" s="826"/>
      <c r="ERB14" s="826"/>
      <c r="ERC14" s="826"/>
      <c r="ERD14" s="826"/>
      <c r="ERE14" s="826"/>
      <c r="ERF14" s="826"/>
      <c r="ERG14" s="826"/>
      <c r="ERH14" s="826"/>
      <c r="ERI14" s="826"/>
      <c r="ERJ14" s="826"/>
      <c r="ERK14" s="826"/>
      <c r="ERL14" s="826"/>
      <c r="ERM14" s="826"/>
      <c r="ERN14" s="826"/>
      <c r="ERO14" s="826"/>
      <c r="ERP14" s="826"/>
      <c r="ERQ14" s="826"/>
      <c r="ERR14" s="826"/>
      <c r="ERS14" s="826"/>
      <c r="ERT14" s="826"/>
      <c r="ERU14" s="826"/>
      <c r="ERV14" s="826"/>
      <c r="ERW14" s="826"/>
      <c r="ERX14" s="826"/>
      <c r="ERY14" s="826"/>
      <c r="ERZ14" s="826"/>
      <c r="ESA14" s="826"/>
      <c r="ESB14" s="826"/>
      <c r="ESC14" s="826"/>
      <c r="ESD14" s="826"/>
      <c r="ESE14" s="826"/>
      <c r="ESF14" s="826"/>
      <c r="ESG14" s="826"/>
      <c r="ESH14" s="826"/>
      <c r="ESI14" s="826"/>
      <c r="ESJ14" s="826"/>
      <c r="ESK14" s="826"/>
      <c r="ESL14" s="826"/>
      <c r="ESM14" s="826"/>
      <c r="ESN14" s="826"/>
      <c r="ESO14" s="826"/>
      <c r="ESP14" s="826"/>
      <c r="ESQ14" s="826"/>
      <c r="ESR14" s="826"/>
      <c r="ESS14" s="826"/>
      <c r="EST14" s="826"/>
      <c r="ESU14" s="826"/>
      <c r="ESV14" s="826"/>
      <c r="ESW14" s="826"/>
      <c r="ESX14" s="826"/>
      <c r="ESY14" s="826"/>
      <c r="ESZ14" s="826"/>
      <c r="ETA14" s="826"/>
      <c r="ETB14" s="826"/>
      <c r="ETC14" s="826"/>
      <c r="ETD14" s="826"/>
      <c r="ETE14" s="826"/>
      <c r="ETF14" s="826"/>
      <c r="ETG14" s="826"/>
      <c r="ETH14" s="826"/>
      <c r="ETI14" s="826"/>
      <c r="ETJ14" s="826"/>
      <c r="ETK14" s="826"/>
      <c r="ETL14" s="826"/>
      <c r="ETM14" s="826"/>
      <c r="ETN14" s="826"/>
      <c r="ETO14" s="826"/>
      <c r="ETP14" s="826"/>
      <c r="ETQ14" s="826"/>
      <c r="ETR14" s="826"/>
      <c r="ETS14" s="826"/>
      <c r="ETT14" s="826"/>
      <c r="ETU14" s="826"/>
      <c r="ETV14" s="826"/>
      <c r="ETW14" s="826"/>
      <c r="ETX14" s="826"/>
      <c r="ETY14" s="826"/>
      <c r="ETZ14" s="826"/>
      <c r="EUA14" s="826"/>
      <c r="EUB14" s="826"/>
      <c r="EUC14" s="826"/>
      <c r="EUD14" s="826"/>
      <c r="EUE14" s="826"/>
      <c r="EUF14" s="826"/>
      <c r="EUG14" s="826"/>
      <c r="EUH14" s="826"/>
      <c r="EUI14" s="826"/>
      <c r="EUJ14" s="826"/>
      <c r="EUK14" s="826"/>
      <c r="EUL14" s="826"/>
      <c r="EUM14" s="826"/>
      <c r="EUN14" s="826"/>
      <c r="EUO14" s="826"/>
      <c r="EUP14" s="826"/>
      <c r="EUQ14" s="826"/>
      <c r="EUR14" s="826"/>
      <c r="EUS14" s="826"/>
      <c r="EUT14" s="826"/>
      <c r="EUU14" s="826"/>
      <c r="EUV14" s="826"/>
      <c r="EUW14" s="826"/>
      <c r="EUX14" s="826"/>
      <c r="EUY14" s="826"/>
      <c r="EUZ14" s="826"/>
      <c r="EVA14" s="826"/>
      <c r="EVB14" s="826"/>
      <c r="EVC14" s="826"/>
      <c r="EVD14" s="826"/>
      <c r="EVE14" s="826"/>
      <c r="EVF14" s="826"/>
      <c r="EVG14" s="826"/>
      <c r="EVH14" s="826"/>
      <c r="EVI14" s="826"/>
      <c r="EVJ14" s="826"/>
      <c r="EVK14" s="826"/>
      <c r="EVL14" s="826"/>
      <c r="EVM14" s="826"/>
      <c r="EVN14" s="826"/>
      <c r="EVO14" s="826"/>
      <c r="EVP14" s="826"/>
      <c r="EVQ14" s="826"/>
      <c r="EVR14" s="826"/>
      <c r="EVS14" s="826"/>
      <c r="EVT14" s="826"/>
      <c r="EVU14" s="826"/>
      <c r="EVV14" s="826"/>
      <c r="EVW14" s="826"/>
      <c r="EVX14" s="826"/>
      <c r="EVY14" s="826"/>
      <c r="EVZ14" s="826"/>
      <c r="EWA14" s="826"/>
      <c r="EWB14" s="826"/>
      <c r="EWC14" s="826"/>
      <c r="EWD14" s="826"/>
      <c r="EWE14" s="826"/>
      <c r="EWF14" s="826"/>
      <c r="EWG14" s="826"/>
      <c r="EWH14" s="826"/>
      <c r="EWI14" s="826"/>
      <c r="EWJ14" s="826"/>
      <c r="EWK14" s="826"/>
      <c r="EWL14" s="826"/>
      <c r="EWM14" s="826"/>
      <c r="EWN14" s="826"/>
      <c r="EWO14" s="826"/>
      <c r="EWP14" s="826"/>
      <c r="EWQ14" s="826"/>
      <c r="EWR14" s="826"/>
      <c r="EWS14" s="826"/>
      <c r="EWT14" s="826"/>
      <c r="EWU14" s="826"/>
      <c r="EWV14" s="826"/>
      <c r="EWW14" s="826"/>
      <c r="EWX14" s="826"/>
      <c r="EWY14" s="826"/>
      <c r="EWZ14" s="826"/>
      <c r="EXA14" s="826"/>
      <c r="EXB14" s="826"/>
      <c r="EXC14" s="826"/>
      <c r="EXD14" s="826"/>
      <c r="EXE14" s="826"/>
      <c r="EXF14" s="826"/>
      <c r="EXG14" s="826"/>
      <c r="EXH14" s="826"/>
      <c r="EXI14" s="826"/>
      <c r="EXJ14" s="826"/>
      <c r="EXK14" s="826"/>
      <c r="EXL14" s="826"/>
      <c r="EXM14" s="826"/>
      <c r="EXN14" s="826"/>
      <c r="EXO14" s="826"/>
      <c r="EXP14" s="826"/>
      <c r="EXQ14" s="826"/>
      <c r="EXR14" s="826"/>
      <c r="EXS14" s="826"/>
      <c r="EXT14" s="826"/>
      <c r="EXU14" s="826"/>
      <c r="EXV14" s="826"/>
      <c r="EXW14" s="826"/>
      <c r="EXX14" s="826"/>
      <c r="EXY14" s="826"/>
      <c r="EXZ14" s="826"/>
      <c r="EYA14" s="826"/>
      <c r="EYB14" s="826"/>
      <c r="EYC14" s="826"/>
      <c r="EYD14" s="826"/>
      <c r="EYE14" s="826"/>
      <c r="EYF14" s="826"/>
      <c r="EYG14" s="826"/>
      <c r="EYH14" s="826"/>
      <c r="EYI14" s="826"/>
      <c r="EYJ14" s="826"/>
      <c r="EYK14" s="826"/>
      <c r="EYL14" s="826"/>
      <c r="EYM14" s="826"/>
      <c r="EYN14" s="826"/>
      <c r="EYO14" s="826"/>
      <c r="EYP14" s="826"/>
      <c r="EYQ14" s="826"/>
      <c r="EYR14" s="826"/>
      <c r="EYS14" s="826"/>
      <c r="EYT14" s="826"/>
      <c r="EYU14" s="826"/>
      <c r="EYV14" s="826"/>
      <c r="EYW14" s="826"/>
      <c r="EYX14" s="826"/>
      <c r="EYY14" s="826"/>
      <c r="EYZ14" s="826"/>
      <c r="EZA14" s="826"/>
      <c r="EZB14" s="826"/>
      <c r="EZC14" s="826"/>
      <c r="EZD14" s="826"/>
      <c r="EZE14" s="826"/>
      <c r="EZF14" s="826"/>
      <c r="EZG14" s="826"/>
      <c r="EZH14" s="826"/>
      <c r="EZI14" s="826"/>
      <c r="EZJ14" s="826"/>
      <c r="EZK14" s="826"/>
      <c r="EZL14" s="826"/>
      <c r="EZM14" s="826"/>
      <c r="EZN14" s="826"/>
      <c r="EZO14" s="826"/>
      <c r="EZP14" s="826"/>
      <c r="EZQ14" s="826"/>
      <c r="EZR14" s="826"/>
      <c r="EZS14" s="826"/>
      <c r="EZT14" s="826"/>
      <c r="EZU14" s="826"/>
      <c r="EZV14" s="826"/>
      <c r="EZW14" s="826"/>
      <c r="EZX14" s="826"/>
      <c r="EZY14" s="826"/>
      <c r="EZZ14" s="826"/>
      <c r="FAA14" s="826"/>
      <c r="FAB14" s="826"/>
      <c r="FAC14" s="826"/>
      <c r="FAD14" s="826"/>
      <c r="FAE14" s="826"/>
      <c r="FAF14" s="826"/>
      <c r="FAG14" s="826"/>
      <c r="FAH14" s="826"/>
      <c r="FAI14" s="826"/>
      <c r="FAJ14" s="826"/>
      <c r="FAK14" s="826"/>
      <c r="FAL14" s="826"/>
      <c r="FAM14" s="826"/>
      <c r="FAN14" s="826"/>
      <c r="FAO14" s="826"/>
      <c r="FAP14" s="826"/>
      <c r="FAQ14" s="826"/>
      <c r="FAR14" s="826"/>
      <c r="FAS14" s="826"/>
      <c r="FAT14" s="826"/>
      <c r="FAU14" s="826"/>
      <c r="FAV14" s="826"/>
      <c r="FAW14" s="826"/>
      <c r="FAX14" s="826"/>
      <c r="FAY14" s="826"/>
      <c r="FAZ14" s="826"/>
      <c r="FBA14" s="826"/>
      <c r="FBB14" s="826"/>
      <c r="FBC14" s="826"/>
      <c r="FBD14" s="826"/>
      <c r="FBE14" s="826"/>
      <c r="FBF14" s="826"/>
      <c r="FBG14" s="826"/>
      <c r="FBH14" s="826"/>
      <c r="FBI14" s="826"/>
      <c r="FBJ14" s="826"/>
      <c r="FBK14" s="826"/>
      <c r="FBL14" s="826"/>
      <c r="FBM14" s="826"/>
      <c r="FBN14" s="826"/>
      <c r="FBO14" s="826"/>
      <c r="FBP14" s="826"/>
      <c r="FBQ14" s="826"/>
      <c r="FBR14" s="826"/>
      <c r="FBS14" s="826"/>
      <c r="FBT14" s="826"/>
      <c r="FBU14" s="826"/>
      <c r="FBV14" s="826"/>
      <c r="FBW14" s="826"/>
      <c r="FBX14" s="826"/>
      <c r="FBY14" s="826"/>
      <c r="FBZ14" s="826"/>
      <c r="FCA14" s="826"/>
      <c r="FCB14" s="826"/>
      <c r="FCC14" s="826"/>
      <c r="FCD14" s="826"/>
      <c r="FCE14" s="826"/>
      <c r="FCF14" s="826"/>
      <c r="FCG14" s="826"/>
      <c r="FCH14" s="826"/>
      <c r="FCI14" s="826"/>
      <c r="FCJ14" s="826"/>
      <c r="FCK14" s="826"/>
      <c r="FCL14" s="826"/>
      <c r="FCM14" s="826"/>
      <c r="FCN14" s="826"/>
      <c r="FCO14" s="826"/>
      <c r="FCP14" s="826"/>
      <c r="FCQ14" s="826"/>
      <c r="FCR14" s="826"/>
      <c r="FCS14" s="826"/>
      <c r="FCT14" s="826"/>
      <c r="FCU14" s="826"/>
      <c r="FCV14" s="826"/>
      <c r="FCW14" s="826"/>
      <c r="FCX14" s="826"/>
      <c r="FCY14" s="826"/>
      <c r="FCZ14" s="826"/>
      <c r="FDA14" s="826"/>
      <c r="FDB14" s="826"/>
      <c r="FDC14" s="826"/>
      <c r="FDD14" s="826"/>
      <c r="FDE14" s="826"/>
      <c r="FDF14" s="826"/>
      <c r="FDG14" s="826"/>
      <c r="FDH14" s="826"/>
      <c r="FDI14" s="826"/>
      <c r="FDJ14" s="826"/>
      <c r="FDK14" s="826"/>
      <c r="FDL14" s="826"/>
      <c r="FDM14" s="826"/>
      <c r="FDN14" s="826"/>
      <c r="FDO14" s="826"/>
      <c r="FDP14" s="826"/>
      <c r="FDQ14" s="826"/>
      <c r="FDR14" s="826"/>
      <c r="FDS14" s="826"/>
      <c r="FDT14" s="826"/>
      <c r="FDU14" s="826"/>
      <c r="FDV14" s="826"/>
      <c r="FDW14" s="826"/>
      <c r="FDX14" s="826"/>
      <c r="FDY14" s="826"/>
      <c r="FDZ14" s="826"/>
      <c r="FEA14" s="826"/>
      <c r="FEB14" s="826"/>
      <c r="FEC14" s="826"/>
      <c r="FED14" s="826"/>
      <c r="FEE14" s="826"/>
      <c r="FEF14" s="826"/>
      <c r="FEG14" s="826"/>
      <c r="FEH14" s="826"/>
      <c r="FEI14" s="826"/>
      <c r="FEJ14" s="826"/>
      <c r="FEK14" s="826"/>
      <c r="FEL14" s="826"/>
      <c r="FEM14" s="826"/>
      <c r="FEN14" s="826"/>
      <c r="FEO14" s="826"/>
      <c r="FEP14" s="826"/>
      <c r="FEQ14" s="826"/>
      <c r="FER14" s="826"/>
      <c r="FES14" s="826"/>
      <c r="FET14" s="826"/>
      <c r="FEU14" s="826"/>
      <c r="FEV14" s="826"/>
      <c r="FEW14" s="826"/>
      <c r="FEX14" s="826"/>
      <c r="FEY14" s="826"/>
      <c r="FEZ14" s="826"/>
      <c r="FFA14" s="826"/>
      <c r="FFB14" s="826"/>
      <c r="FFC14" s="826"/>
      <c r="FFD14" s="826"/>
      <c r="FFE14" s="826"/>
      <c r="FFF14" s="826"/>
      <c r="FFG14" s="826"/>
      <c r="FFH14" s="826"/>
      <c r="FFI14" s="826"/>
      <c r="FFJ14" s="826"/>
      <c r="FFK14" s="826"/>
      <c r="FFL14" s="826"/>
      <c r="FFM14" s="826"/>
      <c r="FFN14" s="826"/>
      <c r="FFO14" s="826"/>
      <c r="FFP14" s="826"/>
      <c r="FFQ14" s="826"/>
      <c r="FFR14" s="826"/>
      <c r="FFS14" s="826"/>
      <c r="FFT14" s="826"/>
      <c r="FFU14" s="826"/>
      <c r="FFV14" s="826"/>
      <c r="FFW14" s="826"/>
      <c r="FFX14" s="826"/>
      <c r="FFY14" s="826"/>
      <c r="FFZ14" s="826"/>
      <c r="FGA14" s="826"/>
      <c r="FGB14" s="826"/>
      <c r="FGC14" s="826"/>
      <c r="FGD14" s="826"/>
      <c r="FGE14" s="826"/>
      <c r="FGF14" s="826"/>
      <c r="FGG14" s="826"/>
      <c r="FGH14" s="826"/>
      <c r="FGI14" s="826"/>
      <c r="FGJ14" s="826"/>
      <c r="FGK14" s="826"/>
      <c r="FGL14" s="826"/>
      <c r="FGM14" s="826"/>
      <c r="FGN14" s="826"/>
      <c r="FGO14" s="826"/>
      <c r="FGP14" s="826"/>
      <c r="FGQ14" s="826"/>
      <c r="FGR14" s="826"/>
      <c r="FGS14" s="826"/>
      <c r="FGT14" s="826"/>
      <c r="FGU14" s="826"/>
      <c r="FGV14" s="826"/>
      <c r="FGW14" s="826"/>
      <c r="FGX14" s="826"/>
      <c r="FGY14" s="826"/>
      <c r="FGZ14" s="826"/>
      <c r="FHA14" s="826"/>
      <c r="FHB14" s="826"/>
      <c r="FHC14" s="826"/>
      <c r="FHD14" s="826"/>
      <c r="FHE14" s="826"/>
      <c r="FHF14" s="826"/>
      <c r="FHG14" s="826"/>
      <c r="FHH14" s="826"/>
      <c r="FHI14" s="826"/>
      <c r="FHJ14" s="826"/>
      <c r="FHK14" s="826"/>
      <c r="FHL14" s="826"/>
      <c r="FHM14" s="826"/>
      <c r="FHN14" s="826"/>
      <c r="FHO14" s="826"/>
      <c r="FHP14" s="826"/>
      <c r="FHQ14" s="826"/>
      <c r="FHR14" s="826"/>
      <c r="FHS14" s="826"/>
      <c r="FHT14" s="826"/>
      <c r="FHU14" s="826"/>
      <c r="FHV14" s="826"/>
      <c r="FHW14" s="826"/>
      <c r="FHX14" s="826"/>
      <c r="FHY14" s="826"/>
      <c r="FHZ14" s="826"/>
      <c r="FIA14" s="826"/>
      <c r="FIB14" s="826"/>
      <c r="FIC14" s="826"/>
      <c r="FID14" s="826"/>
      <c r="FIE14" s="826"/>
      <c r="FIF14" s="826"/>
      <c r="FIG14" s="826"/>
      <c r="FIH14" s="826"/>
      <c r="FII14" s="826"/>
      <c r="FIJ14" s="826"/>
      <c r="FIK14" s="826"/>
      <c r="FIL14" s="826"/>
      <c r="FIM14" s="826"/>
      <c r="FIN14" s="826"/>
      <c r="FIO14" s="826"/>
      <c r="FIP14" s="826"/>
      <c r="FIQ14" s="826"/>
      <c r="FIR14" s="826"/>
      <c r="FIS14" s="826"/>
      <c r="FIT14" s="826"/>
      <c r="FIU14" s="826"/>
      <c r="FIV14" s="826"/>
      <c r="FIW14" s="826"/>
      <c r="FIX14" s="826"/>
      <c r="FIY14" s="826"/>
      <c r="FIZ14" s="826"/>
      <c r="FJA14" s="826"/>
      <c r="FJB14" s="826"/>
      <c r="FJC14" s="826"/>
      <c r="FJD14" s="826"/>
      <c r="FJE14" s="826"/>
      <c r="FJF14" s="826"/>
      <c r="FJG14" s="826"/>
      <c r="FJH14" s="826"/>
      <c r="FJI14" s="826"/>
      <c r="FJJ14" s="826"/>
      <c r="FJK14" s="826"/>
      <c r="FJL14" s="826"/>
      <c r="FJM14" s="826"/>
      <c r="FJN14" s="826"/>
      <c r="FJO14" s="826"/>
      <c r="FJP14" s="826"/>
      <c r="FJQ14" s="826"/>
      <c r="FJR14" s="826"/>
      <c r="FJS14" s="826"/>
      <c r="FJT14" s="826"/>
      <c r="FJU14" s="826"/>
      <c r="FJV14" s="826"/>
      <c r="FJW14" s="826"/>
      <c r="FJX14" s="826"/>
      <c r="FJY14" s="826"/>
      <c r="FJZ14" s="826"/>
      <c r="FKA14" s="826"/>
      <c r="FKB14" s="826"/>
      <c r="FKC14" s="826"/>
      <c r="FKD14" s="826"/>
      <c r="FKE14" s="826"/>
      <c r="FKF14" s="826"/>
      <c r="FKG14" s="826"/>
      <c r="FKH14" s="826"/>
      <c r="FKI14" s="826"/>
      <c r="FKJ14" s="826"/>
      <c r="FKK14" s="826"/>
      <c r="FKL14" s="826"/>
      <c r="FKM14" s="826"/>
      <c r="FKN14" s="826"/>
      <c r="FKO14" s="826"/>
      <c r="FKP14" s="826"/>
      <c r="FKQ14" s="826"/>
      <c r="FKR14" s="826"/>
      <c r="FKS14" s="826"/>
      <c r="FKT14" s="826"/>
      <c r="FKU14" s="826"/>
      <c r="FKV14" s="826"/>
      <c r="FKW14" s="826"/>
      <c r="FKX14" s="826"/>
      <c r="FKY14" s="826"/>
      <c r="FKZ14" s="826"/>
      <c r="FLA14" s="826"/>
      <c r="FLB14" s="826"/>
      <c r="FLC14" s="826"/>
      <c r="FLD14" s="826"/>
      <c r="FLE14" s="826"/>
      <c r="FLF14" s="826"/>
      <c r="FLG14" s="826"/>
      <c r="FLH14" s="826"/>
      <c r="FLI14" s="826"/>
      <c r="FLJ14" s="826"/>
      <c r="FLK14" s="826"/>
      <c r="FLL14" s="826"/>
      <c r="FLM14" s="826"/>
      <c r="FLN14" s="826"/>
      <c r="FLO14" s="826"/>
      <c r="FLP14" s="826"/>
      <c r="FLQ14" s="826"/>
      <c r="FLR14" s="826"/>
      <c r="FLS14" s="826"/>
      <c r="FLT14" s="826"/>
      <c r="FLU14" s="826"/>
      <c r="FLV14" s="826"/>
      <c r="FLW14" s="826"/>
      <c r="FLX14" s="826"/>
      <c r="FLY14" s="826"/>
      <c r="FLZ14" s="826"/>
      <c r="FMA14" s="826"/>
      <c r="FMB14" s="826"/>
      <c r="FMC14" s="826"/>
      <c r="FMD14" s="826"/>
      <c r="FME14" s="826"/>
      <c r="FMF14" s="826"/>
      <c r="FMG14" s="826"/>
      <c r="FMH14" s="826"/>
      <c r="FMI14" s="826"/>
      <c r="FMJ14" s="826"/>
      <c r="FMK14" s="826"/>
      <c r="FML14" s="826"/>
      <c r="FMM14" s="826"/>
      <c r="FMN14" s="826"/>
      <c r="FMO14" s="826"/>
      <c r="FMP14" s="826"/>
      <c r="FMQ14" s="826"/>
      <c r="FMR14" s="826"/>
      <c r="FMS14" s="826"/>
      <c r="FMT14" s="826"/>
      <c r="FMU14" s="826"/>
      <c r="FMV14" s="826"/>
      <c r="FMW14" s="826"/>
      <c r="FMX14" s="826"/>
      <c r="FMY14" s="826"/>
      <c r="FMZ14" s="826"/>
      <c r="FNA14" s="826"/>
      <c r="FNB14" s="826"/>
      <c r="FNC14" s="826"/>
      <c r="FND14" s="826"/>
      <c r="FNE14" s="826"/>
      <c r="FNF14" s="826"/>
      <c r="FNG14" s="826"/>
      <c r="FNH14" s="826"/>
      <c r="FNI14" s="826"/>
      <c r="FNJ14" s="826"/>
      <c r="FNK14" s="826"/>
      <c r="FNL14" s="826"/>
      <c r="FNM14" s="826"/>
      <c r="FNN14" s="826"/>
      <c r="FNO14" s="826"/>
      <c r="FNP14" s="826"/>
      <c r="FNQ14" s="826"/>
      <c r="FNR14" s="826"/>
      <c r="FNS14" s="826"/>
      <c r="FNT14" s="826"/>
      <c r="FNU14" s="826"/>
      <c r="FNV14" s="826"/>
      <c r="FNW14" s="826"/>
      <c r="FNX14" s="826"/>
      <c r="FNY14" s="826"/>
      <c r="FNZ14" s="826"/>
      <c r="FOA14" s="826"/>
      <c r="FOB14" s="826"/>
      <c r="FOC14" s="826"/>
      <c r="FOD14" s="826"/>
      <c r="FOE14" s="826"/>
      <c r="FOF14" s="826"/>
      <c r="FOG14" s="826"/>
      <c r="FOH14" s="826"/>
      <c r="FOI14" s="826"/>
      <c r="FOJ14" s="826"/>
      <c r="FOK14" s="826"/>
      <c r="FOL14" s="826"/>
      <c r="FOM14" s="826"/>
      <c r="FON14" s="826"/>
      <c r="FOO14" s="826"/>
      <c r="FOP14" s="826"/>
      <c r="FOQ14" s="826"/>
      <c r="FOR14" s="826"/>
      <c r="FOS14" s="826"/>
      <c r="FOT14" s="826"/>
      <c r="FOU14" s="826"/>
      <c r="FOV14" s="826"/>
      <c r="FOW14" s="826"/>
      <c r="FOX14" s="826"/>
      <c r="FOY14" s="826"/>
      <c r="FOZ14" s="826"/>
      <c r="FPA14" s="826"/>
      <c r="FPB14" s="826"/>
      <c r="FPC14" s="826"/>
      <c r="FPD14" s="826"/>
      <c r="FPE14" s="826"/>
      <c r="FPF14" s="826"/>
      <c r="FPG14" s="826"/>
      <c r="FPH14" s="826"/>
      <c r="FPI14" s="826"/>
      <c r="FPJ14" s="826"/>
      <c r="FPK14" s="826"/>
      <c r="FPL14" s="826"/>
      <c r="FPM14" s="826"/>
      <c r="FPN14" s="826"/>
      <c r="FPO14" s="826"/>
      <c r="FPP14" s="826"/>
      <c r="FPQ14" s="826"/>
      <c r="FPR14" s="826"/>
      <c r="FPS14" s="826"/>
      <c r="FPT14" s="826"/>
      <c r="FPU14" s="826"/>
      <c r="FPV14" s="826"/>
      <c r="FPW14" s="826"/>
      <c r="FPX14" s="826"/>
      <c r="FPY14" s="826"/>
      <c r="FPZ14" s="826"/>
      <c r="FQA14" s="826"/>
      <c r="FQB14" s="826"/>
      <c r="FQC14" s="826"/>
      <c r="FQD14" s="826"/>
      <c r="FQE14" s="826"/>
      <c r="FQF14" s="826"/>
      <c r="FQG14" s="826"/>
      <c r="FQH14" s="826"/>
      <c r="FQI14" s="826"/>
      <c r="FQJ14" s="826"/>
      <c r="FQK14" s="826"/>
      <c r="FQL14" s="826"/>
      <c r="FQM14" s="826"/>
      <c r="FQN14" s="826"/>
      <c r="FQO14" s="826"/>
      <c r="FQP14" s="826"/>
      <c r="FQQ14" s="826"/>
      <c r="FQR14" s="826"/>
      <c r="FQS14" s="826"/>
      <c r="FQT14" s="826"/>
      <c r="FQU14" s="826"/>
      <c r="FQV14" s="826"/>
      <c r="FQW14" s="826"/>
      <c r="FQX14" s="826"/>
      <c r="FQY14" s="826"/>
      <c r="FQZ14" s="826"/>
      <c r="FRA14" s="826"/>
      <c r="FRB14" s="826"/>
      <c r="FRC14" s="826"/>
      <c r="FRD14" s="826"/>
      <c r="FRE14" s="826"/>
      <c r="FRF14" s="826"/>
      <c r="FRG14" s="826"/>
      <c r="FRH14" s="826"/>
      <c r="FRI14" s="826"/>
      <c r="FRJ14" s="826"/>
      <c r="FRK14" s="826"/>
      <c r="FRL14" s="826"/>
      <c r="FRM14" s="826"/>
      <c r="FRN14" s="826"/>
      <c r="FRO14" s="826"/>
      <c r="FRP14" s="826"/>
      <c r="FRQ14" s="826"/>
      <c r="FRR14" s="826"/>
      <c r="FRS14" s="826"/>
      <c r="FRT14" s="826"/>
      <c r="FRU14" s="826"/>
      <c r="FRV14" s="826"/>
      <c r="FRW14" s="826"/>
      <c r="FRX14" s="826"/>
      <c r="FRY14" s="826"/>
      <c r="FRZ14" s="826"/>
      <c r="FSA14" s="826"/>
      <c r="FSB14" s="826"/>
      <c r="FSC14" s="826"/>
      <c r="FSD14" s="826"/>
      <c r="FSE14" s="826"/>
      <c r="FSF14" s="826"/>
      <c r="FSG14" s="826"/>
      <c r="FSH14" s="826"/>
      <c r="FSI14" s="826"/>
      <c r="FSJ14" s="826"/>
      <c r="FSK14" s="826"/>
      <c r="FSL14" s="826"/>
      <c r="FSM14" s="826"/>
      <c r="FSN14" s="826"/>
      <c r="FSO14" s="826"/>
      <c r="FSP14" s="826"/>
      <c r="FSQ14" s="826"/>
      <c r="FSR14" s="826"/>
      <c r="FSS14" s="826"/>
      <c r="FST14" s="826"/>
      <c r="FSU14" s="826"/>
      <c r="FSV14" s="826"/>
      <c r="FSW14" s="826"/>
      <c r="FSX14" s="826"/>
      <c r="FSY14" s="826"/>
      <c r="FSZ14" s="826"/>
      <c r="FTA14" s="826"/>
      <c r="FTB14" s="826"/>
      <c r="FTC14" s="826"/>
      <c r="FTD14" s="826"/>
      <c r="FTE14" s="826"/>
      <c r="FTF14" s="826"/>
      <c r="FTG14" s="826"/>
      <c r="FTH14" s="826"/>
      <c r="FTI14" s="826"/>
      <c r="FTJ14" s="826"/>
      <c r="FTK14" s="826"/>
      <c r="FTL14" s="826"/>
      <c r="FTM14" s="826"/>
      <c r="FTN14" s="826"/>
      <c r="FTO14" s="826"/>
      <c r="FTP14" s="826"/>
      <c r="FTQ14" s="826"/>
      <c r="FTR14" s="826"/>
      <c r="FTS14" s="826"/>
      <c r="FTT14" s="826"/>
      <c r="FTU14" s="826"/>
      <c r="FTV14" s="826"/>
      <c r="FTW14" s="826"/>
      <c r="FTX14" s="826"/>
      <c r="FTY14" s="826"/>
      <c r="FTZ14" s="826"/>
      <c r="FUA14" s="826"/>
      <c r="FUB14" s="826"/>
      <c r="FUC14" s="826"/>
      <c r="FUD14" s="826"/>
      <c r="FUE14" s="826"/>
      <c r="FUF14" s="826"/>
      <c r="FUG14" s="826"/>
      <c r="FUH14" s="826"/>
      <c r="FUI14" s="826"/>
      <c r="FUJ14" s="826"/>
      <c r="FUK14" s="826"/>
      <c r="FUL14" s="826"/>
      <c r="FUM14" s="826"/>
      <c r="FUN14" s="826"/>
      <c r="FUO14" s="826"/>
      <c r="FUP14" s="826"/>
      <c r="FUQ14" s="826"/>
      <c r="FUR14" s="826"/>
      <c r="FUS14" s="826"/>
      <c r="FUT14" s="826"/>
      <c r="FUU14" s="826"/>
      <c r="FUV14" s="826"/>
      <c r="FUW14" s="826"/>
      <c r="FUX14" s="826"/>
      <c r="FUY14" s="826"/>
      <c r="FUZ14" s="826"/>
      <c r="FVA14" s="826"/>
      <c r="FVB14" s="826"/>
      <c r="FVC14" s="826"/>
      <c r="FVD14" s="826"/>
      <c r="FVE14" s="826"/>
      <c r="FVF14" s="826"/>
      <c r="FVG14" s="826"/>
      <c r="FVH14" s="826"/>
      <c r="FVI14" s="826"/>
      <c r="FVJ14" s="826"/>
      <c r="FVK14" s="826"/>
      <c r="FVL14" s="826"/>
      <c r="FVM14" s="826"/>
      <c r="FVN14" s="826"/>
      <c r="FVO14" s="826"/>
      <c r="FVP14" s="826"/>
      <c r="FVQ14" s="826"/>
      <c r="FVR14" s="826"/>
      <c r="FVS14" s="826"/>
      <c r="FVT14" s="826"/>
      <c r="FVU14" s="826"/>
      <c r="FVV14" s="826"/>
      <c r="FVW14" s="826"/>
      <c r="FVX14" s="826"/>
      <c r="FVY14" s="826"/>
      <c r="FVZ14" s="826"/>
      <c r="FWA14" s="826"/>
      <c r="FWB14" s="826"/>
      <c r="FWC14" s="826"/>
      <c r="FWD14" s="826"/>
      <c r="FWE14" s="826"/>
      <c r="FWF14" s="826"/>
      <c r="FWG14" s="826"/>
      <c r="FWH14" s="826"/>
      <c r="FWI14" s="826"/>
      <c r="FWJ14" s="826"/>
      <c r="FWK14" s="826"/>
      <c r="FWL14" s="826"/>
      <c r="FWM14" s="826"/>
      <c r="FWN14" s="826"/>
      <c r="FWO14" s="826"/>
      <c r="FWP14" s="826"/>
      <c r="FWQ14" s="826"/>
      <c r="FWR14" s="826"/>
      <c r="FWS14" s="826"/>
      <c r="FWT14" s="826"/>
      <c r="FWU14" s="826"/>
      <c r="FWV14" s="826"/>
      <c r="FWW14" s="826"/>
      <c r="FWX14" s="826"/>
      <c r="FWY14" s="826"/>
      <c r="FWZ14" s="826"/>
      <c r="FXA14" s="826"/>
      <c r="FXB14" s="826"/>
      <c r="FXC14" s="826"/>
      <c r="FXD14" s="826"/>
      <c r="FXE14" s="826"/>
      <c r="FXF14" s="826"/>
      <c r="FXG14" s="826"/>
      <c r="FXH14" s="826"/>
      <c r="FXI14" s="826"/>
      <c r="FXJ14" s="826"/>
      <c r="FXK14" s="826"/>
      <c r="FXL14" s="826"/>
      <c r="FXM14" s="826"/>
      <c r="FXN14" s="826"/>
      <c r="FXO14" s="826"/>
      <c r="FXP14" s="826"/>
      <c r="FXQ14" s="826"/>
      <c r="FXR14" s="826"/>
      <c r="FXS14" s="826"/>
      <c r="FXT14" s="826"/>
      <c r="FXU14" s="826"/>
      <c r="FXV14" s="826"/>
      <c r="FXW14" s="826"/>
      <c r="FXX14" s="826"/>
      <c r="FXY14" s="826"/>
      <c r="FXZ14" s="826"/>
      <c r="FYA14" s="826"/>
      <c r="FYB14" s="826"/>
      <c r="FYC14" s="826"/>
      <c r="FYD14" s="826"/>
      <c r="FYE14" s="826"/>
      <c r="FYF14" s="826"/>
      <c r="FYG14" s="826"/>
      <c r="FYH14" s="826"/>
      <c r="FYI14" s="826"/>
      <c r="FYJ14" s="826"/>
      <c r="FYK14" s="826"/>
      <c r="FYL14" s="826"/>
      <c r="FYM14" s="826"/>
      <c r="FYN14" s="826"/>
      <c r="FYO14" s="826"/>
      <c r="FYP14" s="826"/>
      <c r="FYQ14" s="826"/>
      <c r="FYR14" s="826"/>
      <c r="FYS14" s="826"/>
      <c r="FYT14" s="826"/>
      <c r="FYU14" s="826"/>
      <c r="FYV14" s="826"/>
      <c r="FYW14" s="826"/>
      <c r="FYX14" s="826"/>
      <c r="FYY14" s="826"/>
      <c r="FYZ14" s="826"/>
      <c r="FZA14" s="826"/>
      <c r="FZB14" s="826"/>
      <c r="FZC14" s="826"/>
      <c r="FZD14" s="826"/>
      <c r="FZE14" s="826"/>
      <c r="FZF14" s="826"/>
      <c r="FZG14" s="826"/>
      <c r="FZH14" s="826"/>
      <c r="FZI14" s="826"/>
      <c r="FZJ14" s="826"/>
      <c r="FZK14" s="826"/>
      <c r="FZL14" s="826"/>
      <c r="FZM14" s="826"/>
      <c r="FZN14" s="826"/>
      <c r="FZO14" s="826"/>
      <c r="FZP14" s="826"/>
      <c r="FZQ14" s="826"/>
      <c r="FZR14" s="826"/>
      <c r="FZS14" s="826"/>
      <c r="FZT14" s="826"/>
      <c r="FZU14" s="826"/>
      <c r="FZV14" s="826"/>
      <c r="FZW14" s="826"/>
      <c r="FZX14" s="826"/>
      <c r="FZY14" s="826"/>
      <c r="FZZ14" s="826"/>
      <c r="GAA14" s="826"/>
      <c r="GAB14" s="826"/>
      <c r="GAC14" s="826"/>
      <c r="GAD14" s="826"/>
      <c r="GAE14" s="826"/>
      <c r="GAF14" s="826"/>
      <c r="GAG14" s="826"/>
      <c r="GAH14" s="826"/>
      <c r="GAI14" s="826"/>
      <c r="GAJ14" s="826"/>
      <c r="GAK14" s="826"/>
      <c r="GAL14" s="826"/>
      <c r="GAM14" s="826"/>
      <c r="GAN14" s="826"/>
      <c r="GAO14" s="826"/>
      <c r="GAP14" s="826"/>
      <c r="GAQ14" s="826"/>
      <c r="GAR14" s="826"/>
      <c r="GAS14" s="826"/>
      <c r="GAT14" s="826"/>
      <c r="GAU14" s="826"/>
      <c r="GAV14" s="826"/>
      <c r="GAW14" s="826"/>
      <c r="GAX14" s="826"/>
      <c r="GAY14" s="826"/>
      <c r="GAZ14" s="826"/>
      <c r="GBA14" s="826"/>
      <c r="GBB14" s="826"/>
      <c r="GBC14" s="826"/>
      <c r="GBD14" s="826"/>
      <c r="GBE14" s="826"/>
      <c r="GBF14" s="826"/>
      <c r="GBG14" s="826"/>
      <c r="GBH14" s="826"/>
      <c r="GBI14" s="826"/>
      <c r="GBJ14" s="826"/>
      <c r="GBK14" s="826"/>
      <c r="GBL14" s="826"/>
      <c r="GBM14" s="826"/>
      <c r="GBN14" s="826"/>
      <c r="GBO14" s="826"/>
      <c r="GBP14" s="826"/>
      <c r="GBQ14" s="826"/>
      <c r="GBR14" s="826"/>
      <c r="GBS14" s="826"/>
      <c r="GBT14" s="826"/>
      <c r="GBU14" s="826"/>
      <c r="GBV14" s="826"/>
      <c r="GBW14" s="826"/>
      <c r="GBX14" s="826"/>
      <c r="GBY14" s="826"/>
      <c r="GBZ14" s="826"/>
      <c r="GCA14" s="826"/>
      <c r="GCB14" s="826"/>
      <c r="GCC14" s="826"/>
      <c r="GCD14" s="826"/>
      <c r="GCE14" s="826"/>
      <c r="GCF14" s="826"/>
      <c r="GCG14" s="826"/>
      <c r="GCH14" s="826"/>
      <c r="GCI14" s="826"/>
      <c r="GCJ14" s="826"/>
      <c r="GCK14" s="826"/>
      <c r="GCL14" s="826"/>
      <c r="GCM14" s="826"/>
      <c r="GCN14" s="826"/>
      <c r="GCO14" s="826"/>
      <c r="GCP14" s="826"/>
      <c r="GCQ14" s="826"/>
      <c r="GCR14" s="826"/>
      <c r="GCS14" s="826"/>
      <c r="GCT14" s="826"/>
      <c r="GCU14" s="826"/>
      <c r="GCV14" s="826"/>
      <c r="GCW14" s="826"/>
      <c r="GCX14" s="826"/>
      <c r="GCY14" s="826"/>
      <c r="GCZ14" s="826"/>
      <c r="GDA14" s="826"/>
      <c r="GDB14" s="826"/>
      <c r="GDC14" s="826"/>
      <c r="GDD14" s="826"/>
      <c r="GDE14" s="826"/>
      <c r="GDF14" s="826"/>
      <c r="GDG14" s="826"/>
      <c r="GDH14" s="826"/>
      <c r="GDI14" s="826"/>
      <c r="GDJ14" s="826"/>
      <c r="GDK14" s="826"/>
      <c r="GDL14" s="826"/>
      <c r="GDM14" s="826"/>
      <c r="GDN14" s="826"/>
      <c r="GDO14" s="826"/>
      <c r="GDP14" s="826"/>
      <c r="GDQ14" s="826"/>
      <c r="GDR14" s="826"/>
      <c r="GDS14" s="826"/>
      <c r="GDT14" s="826"/>
      <c r="GDU14" s="826"/>
      <c r="GDV14" s="826"/>
      <c r="GDW14" s="826"/>
      <c r="GDX14" s="826"/>
      <c r="GDY14" s="826"/>
      <c r="GDZ14" s="826"/>
      <c r="GEA14" s="826"/>
      <c r="GEB14" s="826"/>
      <c r="GEC14" s="826"/>
      <c r="GED14" s="826"/>
      <c r="GEE14" s="826"/>
      <c r="GEF14" s="826"/>
      <c r="GEG14" s="826"/>
      <c r="GEH14" s="826"/>
      <c r="GEI14" s="826"/>
      <c r="GEJ14" s="826"/>
      <c r="GEK14" s="826"/>
      <c r="GEL14" s="826"/>
      <c r="GEM14" s="826"/>
      <c r="GEN14" s="826"/>
      <c r="GEO14" s="826"/>
      <c r="GEP14" s="826"/>
      <c r="GEQ14" s="826"/>
      <c r="GER14" s="826"/>
      <c r="GES14" s="826"/>
      <c r="GET14" s="826"/>
      <c r="GEU14" s="826"/>
      <c r="GEV14" s="826"/>
      <c r="GEW14" s="826"/>
      <c r="GEX14" s="826"/>
      <c r="GEY14" s="826"/>
      <c r="GEZ14" s="826"/>
      <c r="GFA14" s="826"/>
      <c r="GFB14" s="826"/>
      <c r="GFC14" s="826"/>
      <c r="GFD14" s="826"/>
      <c r="GFE14" s="826"/>
      <c r="GFF14" s="826"/>
      <c r="GFG14" s="826"/>
      <c r="GFH14" s="826"/>
      <c r="GFI14" s="826"/>
      <c r="GFJ14" s="826"/>
      <c r="GFK14" s="826"/>
      <c r="GFL14" s="826"/>
      <c r="GFM14" s="826"/>
      <c r="GFN14" s="826"/>
      <c r="GFO14" s="826"/>
      <c r="GFP14" s="826"/>
      <c r="GFQ14" s="826"/>
      <c r="GFR14" s="826"/>
      <c r="GFS14" s="826"/>
      <c r="GFT14" s="826"/>
      <c r="GFU14" s="826"/>
      <c r="GFV14" s="826"/>
      <c r="GFW14" s="826"/>
      <c r="GFX14" s="826"/>
      <c r="GFY14" s="826"/>
      <c r="GFZ14" s="826"/>
      <c r="GGA14" s="826"/>
      <c r="GGB14" s="826"/>
      <c r="GGC14" s="826"/>
      <c r="GGD14" s="826"/>
      <c r="GGE14" s="826"/>
      <c r="GGF14" s="826"/>
      <c r="GGG14" s="826"/>
      <c r="GGH14" s="826"/>
      <c r="GGI14" s="826"/>
      <c r="GGJ14" s="826"/>
      <c r="GGK14" s="826"/>
      <c r="GGL14" s="826"/>
      <c r="GGM14" s="826"/>
      <c r="GGN14" s="826"/>
      <c r="GGO14" s="826"/>
      <c r="GGP14" s="826"/>
      <c r="GGQ14" s="826"/>
      <c r="GGR14" s="826"/>
      <c r="GGS14" s="826"/>
      <c r="GGT14" s="826"/>
      <c r="GGU14" s="826"/>
      <c r="GGV14" s="826"/>
      <c r="GGW14" s="826"/>
      <c r="GGX14" s="826"/>
      <c r="GGY14" s="826"/>
      <c r="GGZ14" s="826"/>
      <c r="GHA14" s="826"/>
      <c r="GHB14" s="826"/>
      <c r="GHC14" s="826"/>
      <c r="GHD14" s="826"/>
      <c r="GHE14" s="826"/>
      <c r="GHF14" s="826"/>
      <c r="GHG14" s="826"/>
      <c r="GHH14" s="826"/>
      <c r="GHI14" s="826"/>
      <c r="GHJ14" s="826"/>
      <c r="GHK14" s="826"/>
      <c r="GHL14" s="826"/>
      <c r="GHM14" s="826"/>
      <c r="GHN14" s="826"/>
      <c r="GHO14" s="826"/>
      <c r="GHP14" s="826"/>
      <c r="GHQ14" s="826"/>
      <c r="GHR14" s="826"/>
      <c r="GHS14" s="826"/>
      <c r="GHT14" s="826"/>
      <c r="GHU14" s="826"/>
      <c r="GHV14" s="826"/>
      <c r="GHW14" s="826"/>
      <c r="GHX14" s="826"/>
      <c r="GHY14" s="826"/>
      <c r="GHZ14" s="826"/>
      <c r="GIA14" s="826"/>
      <c r="GIB14" s="826"/>
      <c r="GIC14" s="826"/>
      <c r="GID14" s="826"/>
      <c r="GIE14" s="826"/>
      <c r="GIF14" s="826"/>
      <c r="GIG14" s="826"/>
      <c r="GIH14" s="826"/>
      <c r="GII14" s="826"/>
      <c r="GIJ14" s="826"/>
      <c r="GIK14" s="826"/>
      <c r="GIL14" s="826"/>
      <c r="GIM14" s="826"/>
      <c r="GIN14" s="826"/>
      <c r="GIO14" s="826"/>
      <c r="GIP14" s="826"/>
      <c r="GIQ14" s="826"/>
      <c r="GIR14" s="826"/>
      <c r="GIS14" s="826"/>
      <c r="GIT14" s="826"/>
      <c r="GIU14" s="826"/>
      <c r="GIV14" s="826"/>
      <c r="GIW14" s="826"/>
      <c r="GIX14" s="826"/>
      <c r="GIY14" s="826"/>
      <c r="GIZ14" s="826"/>
      <c r="GJA14" s="826"/>
      <c r="GJB14" s="826"/>
      <c r="GJC14" s="826"/>
      <c r="GJD14" s="826"/>
      <c r="GJE14" s="826"/>
      <c r="GJF14" s="826"/>
      <c r="GJG14" s="826"/>
      <c r="GJH14" s="826"/>
      <c r="GJI14" s="826"/>
      <c r="GJJ14" s="826"/>
      <c r="GJK14" s="826"/>
      <c r="GJL14" s="826"/>
      <c r="GJM14" s="826"/>
      <c r="GJN14" s="826"/>
      <c r="GJO14" s="826"/>
      <c r="GJP14" s="826"/>
      <c r="GJQ14" s="826"/>
      <c r="GJR14" s="826"/>
      <c r="GJS14" s="826"/>
      <c r="GJT14" s="826"/>
      <c r="GJU14" s="826"/>
      <c r="GJV14" s="826"/>
      <c r="GJW14" s="826"/>
      <c r="GJX14" s="826"/>
      <c r="GJY14" s="826"/>
      <c r="GJZ14" s="826"/>
      <c r="GKA14" s="826"/>
      <c r="GKB14" s="826"/>
      <c r="GKC14" s="826"/>
      <c r="GKD14" s="826"/>
      <c r="GKE14" s="826"/>
      <c r="GKF14" s="826"/>
      <c r="GKG14" s="826"/>
      <c r="GKH14" s="826"/>
      <c r="GKI14" s="826"/>
      <c r="GKJ14" s="826"/>
      <c r="GKK14" s="826"/>
      <c r="GKL14" s="826"/>
      <c r="GKM14" s="826"/>
      <c r="GKN14" s="826"/>
      <c r="GKO14" s="826"/>
      <c r="GKP14" s="826"/>
      <c r="GKQ14" s="826"/>
      <c r="GKR14" s="826"/>
      <c r="GKS14" s="826"/>
      <c r="GKT14" s="826"/>
      <c r="GKU14" s="826"/>
      <c r="GKV14" s="826"/>
      <c r="GKW14" s="826"/>
      <c r="GKX14" s="826"/>
      <c r="GKY14" s="826"/>
      <c r="GKZ14" s="826"/>
      <c r="GLA14" s="826"/>
      <c r="GLB14" s="826"/>
      <c r="GLC14" s="826"/>
      <c r="GLD14" s="826"/>
      <c r="GLE14" s="826"/>
      <c r="GLF14" s="826"/>
      <c r="GLG14" s="826"/>
      <c r="GLH14" s="826"/>
      <c r="GLI14" s="826"/>
      <c r="GLJ14" s="826"/>
      <c r="GLK14" s="826"/>
      <c r="GLL14" s="826"/>
      <c r="GLM14" s="826"/>
      <c r="GLN14" s="826"/>
      <c r="GLO14" s="826"/>
      <c r="GLP14" s="826"/>
      <c r="GLQ14" s="826"/>
      <c r="GLR14" s="826"/>
      <c r="GLS14" s="826"/>
      <c r="GLT14" s="826"/>
      <c r="GLU14" s="826"/>
      <c r="GLV14" s="826"/>
      <c r="GLW14" s="826"/>
      <c r="GLX14" s="826"/>
      <c r="GLY14" s="826"/>
      <c r="GLZ14" s="826"/>
      <c r="GMA14" s="826"/>
      <c r="GMB14" s="826"/>
      <c r="GMC14" s="826"/>
      <c r="GMD14" s="826"/>
      <c r="GME14" s="826"/>
      <c r="GMF14" s="826"/>
      <c r="GMG14" s="826"/>
      <c r="GMH14" s="826"/>
      <c r="GMI14" s="826"/>
      <c r="GMJ14" s="826"/>
      <c r="GMK14" s="826"/>
      <c r="GML14" s="826"/>
      <c r="GMM14" s="826"/>
      <c r="GMN14" s="826"/>
      <c r="GMO14" s="826"/>
      <c r="GMP14" s="826"/>
      <c r="GMQ14" s="826"/>
      <c r="GMR14" s="826"/>
      <c r="GMS14" s="826"/>
      <c r="GMT14" s="826"/>
      <c r="GMU14" s="826"/>
      <c r="GMV14" s="826"/>
      <c r="GMW14" s="826"/>
      <c r="GMX14" s="826"/>
      <c r="GMY14" s="826"/>
      <c r="GMZ14" s="826"/>
      <c r="GNA14" s="826"/>
      <c r="GNB14" s="826"/>
      <c r="GNC14" s="826"/>
      <c r="GND14" s="826"/>
      <c r="GNE14" s="826"/>
      <c r="GNF14" s="826"/>
      <c r="GNG14" s="826"/>
      <c r="GNH14" s="826"/>
      <c r="GNI14" s="826"/>
      <c r="GNJ14" s="826"/>
      <c r="GNK14" s="826"/>
      <c r="GNL14" s="826"/>
      <c r="GNM14" s="826"/>
      <c r="GNN14" s="826"/>
      <c r="GNO14" s="826"/>
      <c r="GNP14" s="826"/>
      <c r="GNQ14" s="826"/>
      <c r="GNR14" s="826"/>
      <c r="GNS14" s="826"/>
      <c r="GNT14" s="826"/>
      <c r="GNU14" s="826"/>
      <c r="GNV14" s="826"/>
      <c r="GNW14" s="826"/>
      <c r="GNX14" s="826"/>
      <c r="GNY14" s="826"/>
      <c r="GNZ14" s="826"/>
      <c r="GOA14" s="826"/>
      <c r="GOB14" s="826"/>
      <c r="GOC14" s="826"/>
      <c r="GOD14" s="826"/>
      <c r="GOE14" s="826"/>
      <c r="GOF14" s="826"/>
      <c r="GOG14" s="826"/>
      <c r="GOH14" s="826"/>
      <c r="GOI14" s="826"/>
      <c r="GOJ14" s="826"/>
      <c r="GOK14" s="826"/>
      <c r="GOL14" s="826"/>
      <c r="GOM14" s="826"/>
      <c r="GON14" s="826"/>
      <c r="GOO14" s="826"/>
      <c r="GOP14" s="826"/>
      <c r="GOQ14" s="826"/>
      <c r="GOR14" s="826"/>
      <c r="GOS14" s="826"/>
      <c r="GOT14" s="826"/>
      <c r="GOU14" s="826"/>
      <c r="GOV14" s="826"/>
      <c r="GOW14" s="826"/>
      <c r="GOX14" s="826"/>
      <c r="GOY14" s="826"/>
      <c r="GOZ14" s="826"/>
      <c r="GPA14" s="826"/>
      <c r="GPB14" s="826"/>
      <c r="GPC14" s="826"/>
      <c r="GPD14" s="826"/>
      <c r="GPE14" s="826"/>
      <c r="GPF14" s="826"/>
      <c r="GPG14" s="826"/>
      <c r="GPH14" s="826"/>
      <c r="GPI14" s="826"/>
      <c r="GPJ14" s="826"/>
      <c r="GPK14" s="826"/>
      <c r="GPL14" s="826"/>
      <c r="GPM14" s="826"/>
      <c r="GPN14" s="826"/>
      <c r="GPO14" s="826"/>
      <c r="GPP14" s="826"/>
      <c r="GPQ14" s="826"/>
      <c r="GPR14" s="826"/>
      <c r="GPS14" s="826"/>
      <c r="GPT14" s="826"/>
      <c r="GPU14" s="826"/>
      <c r="GPV14" s="826"/>
      <c r="GPW14" s="826"/>
      <c r="GPX14" s="826"/>
      <c r="GPY14" s="826"/>
      <c r="GPZ14" s="826"/>
      <c r="GQA14" s="826"/>
      <c r="GQB14" s="826"/>
      <c r="GQC14" s="826"/>
      <c r="GQD14" s="826"/>
      <c r="GQE14" s="826"/>
      <c r="GQF14" s="826"/>
      <c r="GQG14" s="826"/>
      <c r="GQH14" s="826"/>
      <c r="GQI14" s="826"/>
      <c r="GQJ14" s="826"/>
      <c r="GQK14" s="826"/>
      <c r="GQL14" s="826"/>
      <c r="GQM14" s="826"/>
      <c r="GQN14" s="826"/>
      <c r="GQO14" s="826"/>
      <c r="GQP14" s="826"/>
      <c r="GQQ14" s="826"/>
      <c r="GQR14" s="826"/>
      <c r="GQS14" s="826"/>
      <c r="GQT14" s="826"/>
      <c r="GQU14" s="826"/>
      <c r="GQV14" s="826"/>
      <c r="GQW14" s="826"/>
      <c r="GQX14" s="826"/>
      <c r="GQY14" s="826"/>
      <c r="GQZ14" s="826"/>
      <c r="GRA14" s="826"/>
      <c r="GRB14" s="826"/>
      <c r="GRC14" s="826"/>
      <c r="GRD14" s="826"/>
      <c r="GRE14" s="826"/>
      <c r="GRF14" s="826"/>
      <c r="GRG14" s="826"/>
      <c r="GRH14" s="826"/>
      <c r="GRI14" s="826"/>
      <c r="GRJ14" s="826"/>
      <c r="GRK14" s="826"/>
      <c r="GRL14" s="826"/>
      <c r="GRM14" s="826"/>
      <c r="GRN14" s="826"/>
      <c r="GRO14" s="826"/>
      <c r="GRP14" s="826"/>
      <c r="GRQ14" s="826"/>
      <c r="GRR14" s="826"/>
      <c r="GRS14" s="826"/>
      <c r="GRT14" s="826"/>
      <c r="GRU14" s="826"/>
      <c r="GRV14" s="826"/>
      <c r="GRW14" s="826"/>
      <c r="GRX14" s="826"/>
      <c r="GRY14" s="826"/>
      <c r="GRZ14" s="826"/>
      <c r="GSA14" s="826"/>
      <c r="GSB14" s="826"/>
      <c r="GSC14" s="826"/>
      <c r="GSD14" s="826"/>
      <c r="GSE14" s="826"/>
      <c r="GSF14" s="826"/>
      <c r="GSG14" s="826"/>
      <c r="GSH14" s="826"/>
      <c r="GSI14" s="826"/>
      <c r="GSJ14" s="826"/>
      <c r="GSK14" s="826"/>
      <c r="GSL14" s="826"/>
      <c r="GSM14" s="826"/>
      <c r="GSN14" s="826"/>
      <c r="GSO14" s="826"/>
      <c r="GSP14" s="826"/>
      <c r="GSQ14" s="826"/>
      <c r="GSR14" s="826"/>
      <c r="GSS14" s="826"/>
      <c r="GST14" s="826"/>
      <c r="GSU14" s="826"/>
      <c r="GSV14" s="826"/>
      <c r="GSW14" s="826"/>
      <c r="GSX14" s="826"/>
      <c r="GSY14" s="826"/>
      <c r="GSZ14" s="826"/>
      <c r="GTA14" s="826"/>
      <c r="GTB14" s="826"/>
      <c r="GTC14" s="826"/>
      <c r="GTD14" s="826"/>
      <c r="GTE14" s="826"/>
      <c r="GTF14" s="826"/>
      <c r="GTG14" s="826"/>
      <c r="GTH14" s="826"/>
      <c r="GTI14" s="826"/>
      <c r="GTJ14" s="826"/>
      <c r="GTK14" s="826"/>
      <c r="GTL14" s="826"/>
      <c r="GTM14" s="826"/>
      <c r="GTN14" s="826"/>
      <c r="GTO14" s="826"/>
      <c r="GTP14" s="826"/>
      <c r="GTQ14" s="826"/>
      <c r="GTR14" s="826"/>
      <c r="GTS14" s="826"/>
      <c r="GTT14" s="826"/>
      <c r="GTU14" s="826"/>
      <c r="GTV14" s="826"/>
      <c r="GTW14" s="826"/>
      <c r="GTX14" s="826"/>
      <c r="GTY14" s="826"/>
      <c r="GTZ14" s="826"/>
      <c r="GUA14" s="826"/>
      <c r="GUB14" s="826"/>
      <c r="GUC14" s="826"/>
      <c r="GUD14" s="826"/>
      <c r="GUE14" s="826"/>
      <c r="GUF14" s="826"/>
      <c r="GUG14" s="826"/>
      <c r="GUH14" s="826"/>
      <c r="GUI14" s="826"/>
      <c r="GUJ14" s="826"/>
      <c r="GUK14" s="826"/>
      <c r="GUL14" s="826"/>
      <c r="GUM14" s="826"/>
      <c r="GUN14" s="826"/>
      <c r="GUO14" s="826"/>
      <c r="GUP14" s="826"/>
      <c r="GUQ14" s="826"/>
      <c r="GUR14" s="826"/>
      <c r="GUS14" s="826"/>
      <c r="GUT14" s="826"/>
      <c r="GUU14" s="826"/>
      <c r="GUV14" s="826"/>
      <c r="GUW14" s="826"/>
      <c r="GUX14" s="826"/>
      <c r="GUY14" s="826"/>
      <c r="GUZ14" s="826"/>
      <c r="GVA14" s="826"/>
      <c r="GVB14" s="826"/>
      <c r="GVC14" s="826"/>
      <c r="GVD14" s="826"/>
      <c r="GVE14" s="826"/>
      <c r="GVF14" s="826"/>
      <c r="GVG14" s="826"/>
      <c r="GVH14" s="826"/>
      <c r="GVI14" s="826"/>
      <c r="GVJ14" s="826"/>
      <c r="GVK14" s="826"/>
      <c r="GVL14" s="826"/>
      <c r="GVM14" s="826"/>
      <c r="GVN14" s="826"/>
      <c r="GVO14" s="826"/>
      <c r="GVP14" s="826"/>
      <c r="GVQ14" s="826"/>
      <c r="GVR14" s="826"/>
      <c r="GVS14" s="826"/>
      <c r="GVT14" s="826"/>
      <c r="GVU14" s="826"/>
      <c r="GVV14" s="826"/>
      <c r="GVW14" s="826"/>
      <c r="GVX14" s="826"/>
      <c r="GVY14" s="826"/>
      <c r="GVZ14" s="826"/>
      <c r="GWA14" s="826"/>
      <c r="GWB14" s="826"/>
      <c r="GWC14" s="826"/>
      <c r="GWD14" s="826"/>
      <c r="GWE14" s="826"/>
      <c r="GWF14" s="826"/>
      <c r="GWG14" s="826"/>
      <c r="GWH14" s="826"/>
      <c r="GWI14" s="826"/>
      <c r="GWJ14" s="826"/>
      <c r="GWK14" s="826"/>
      <c r="GWL14" s="826"/>
      <c r="GWM14" s="826"/>
      <c r="GWN14" s="826"/>
      <c r="GWO14" s="826"/>
      <c r="GWP14" s="826"/>
      <c r="GWQ14" s="826"/>
      <c r="GWR14" s="826"/>
      <c r="GWS14" s="826"/>
      <c r="GWT14" s="826"/>
      <c r="GWU14" s="826"/>
      <c r="GWV14" s="826"/>
      <c r="GWW14" s="826"/>
      <c r="GWX14" s="826"/>
      <c r="GWY14" s="826"/>
      <c r="GWZ14" s="826"/>
      <c r="GXA14" s="826"/>
      <c r="GXB14" s="826"/>
      <c r="GXC14" s="826"/>
      <c r="GXD14" s="826"/>
      <c r="GXE14" s="826"/>
      <c r="GXF14" s="826"/>
      <c r="GXG14" s="826"/>
      <c r="GXH14" s="826"/>
      <c r="GXI14" s="826"/>
      <c r="GXJ14" s="826"/>
      <c r="GXK14" s="826"/>
      <c r="GXL14" s="826"/>
      <c r="GXM14" s="826"/>
      <c r="GXN14" s="826"/>
      <c r="GXO14" s="826"/>
      <c r="GXP14" s="826"/>
      <c r="GXQ14" s="826"/>
      <c r="GXR14" s="826"/>
      <c r="GXS14" s="826"/>
      <c r="GXT14" s="826"/>
      <c r="GXU14" s="826"/>
      <c r="GXV14" s="826"/>
      <c r="GXW14" s="826"/>
      <c r="GXX14" s="826"/>
      <c r="GXY14" s="826"/>
      <c r="GXZ14" s="826"/>
      <c r="GYA14" s="826"/>
      <c r="GYB14" s="826"/>
      <c r="GYC14" s="826"/>
      <c r="GYD14" s="826"/>
      <c r="GYE14" s="826"/>
      <c r="GYF14" s="826"/>
      <c r="GYG14" s="826"/>
      <c r="GYH14" s="826"/>
      <c r="GYI14" s="826"/>
      <c r="GYJ14" s="826"/>
      <c r="GYK14" s="826"/>
      <c r="GYL14" s="826"/>
      <c r="GYM14" s="826"/>
      <c r="GYN14" s="826"/>
      <c r="GYO14" s="826"/>
      <c r="GYP14" s="826"/>
      <c r="GYQ14" s="826"/>
      <c r="GYR14" s="826"/>
      <c r="GYS14" s="826"/>
      <c r="GYT14" s="826"/>
      <c r="GYU14" s="826"/>
      <c r="GYV14" s="826"/>
      <c r="GYW14" s="826"/>
      <c r="GYX14" s="826"/>
      <c r="GYY14" s="826"/>
      <c r="GYZ14" s="826"/>
      <c r="GZA14" s="826"/>
      <c r="GZB14" s="826"/>
      <c r="GZC14" s="826"/>
      <c r="GZD14" s="826"/>
      <c r="GZE14" s="826"/>
      <c r="GZF14" s="826"/>
      <c r="GZG14" s="826"/>
      <c r="GZH14" s="826"/>
      <c r="GZI14" s="826"/>
      <c r="GZJ14" s="826"/>
      <c r="GZK14" s="826"/>
      <c r="GZL14" s="826"/>
      <c r="GZM14" s="826"/>
      <c r="GZN14" s="826"/>
      <c r="GZO14" s="826"/>
      <c r="GZP14" s="826"/>
      <c r="GZQ14" s="826"/>
      <c r="GZR14" s="826"/>
      <c r="GZS14" s="826"/>
      <c r="GZT14" s="826"/>
      <c r="GZU14" s="826"/>
      <c r="GZV14" s="826"/>
      <c r="GZW14" s="826"/>
      <c r="GZX14" s="826"/>
      <c r="GZY14" s="826"/>
      <c r="GZZ14" s="826"/>
      <c r="HAA14" s="826"/>
      <c r="HAB14" s="826"/>
      <c r="HAC14" s="826"/>
      <c r="HAD14" s="826"/>
      <c r="HAE14" s="826"/>
      <c r="HAF14" s="826"/>
      <c r="HAG14" s="826"/>
      <c r="HAH14" s="826"/>
      <c r="HAI14" s="826"/>
      <c r="HAJ14" s="826"/>
      <c r="HAK14" s="826"/>
      <c r="HAL14" s="826"/>
      <c r="HAM14" s="826"/>
      <c r="HAN14" s="826"/>
      <c r="HAO14" s="826"/>
      <c r="HAP14" s="826"/>
      <c r="HAQ14" s="826"/>
      <c r="HAR14" s="826"/>
      <c r="HAS14" s="826"/>
      <c r="HAT14" s="826"/>
      <c r="HAU14" s="826"/>
      <c r="HAV14" s="826"/>
      <c r="HAW14" s="826"/>
      <c r="HAX14" s="826"/>
      <c r="HAY14" s="826"/>
      <c r="HAZ14" s="826"/>
      <c r="HBA14" s="826"/>
      <c r="HBB14" s="826"/>
      <c r="HBC14" s="826"/>
      <c r="HBD14" s="826"/>
      <c r="HBE14" s="826"/>
      <c r="HBF14" s="826"/>
      <c r="HBG14" s="826"/>
      <c r="HBH14" s="826"/>
      <c r="HBI14" s="826"/>
      <c r="HBJ14" s="826"/>
      <c r="HBK14" s="826"/>
      <c r="HBL14" s="826"/>
      <c r="HBM14" s="826"/>
      <c r="HBN14" s="826"/>
      <c r="HBO14" s="826"/>
      <c r="HBP14" s="826"/>
      <c r="HBQ14" s="826"/>
      <c r="HBR14" s="826"/>
      <c r="HBS14" s="826"/>
      <c r="HBT14" s="826"/>
      <c r="HBU14" s="826"/>
      <c r="HBV14" s="826"/>
      <c r="HBW14" s="826"/>
      <c r="HBX14" s="826"/>
      <c r="HBY14" s="826"/>
      <c r="HBZ14" s="826"/>
      <c r="HCA14" s="826"/>
      <c r="HCB14" s="826"/>
      <c r="HCC14" s="826"/>
      <c r="HCD14" s="826"/>
      <c r="HCE14" s="826"/>
      <c r="HCF14" s="826"/>
      <c r="HCG14" s="826"/>
      <c r="HCH14" s="826"/>
      <c r="HCI14" s="826"/>
      <c r="HCJ14" s="826"/>
      <c r="HCK14" s="826"/>
      <c r="HCL14" s="826"/>
      <c r="HCM14" s="826"/>
      <c r="HCN14" s="826"/>
      <c r="HCO14" s="826"/>
      <c r="HCP14" s="826"/>
      <c r="HCQ14" s="826"/>
      <c r="HCR14" s="826"/>
      <c r="HCS14" s="826"/>
      <c r="HCT14" s="826"/>
      <c r="HCU14" s="826"/>
      <c r="HCV14" s="826"/>
      <c r="HCW14" s="826"/>
      <c r="HCX14" s="826"/>
      <c r="HCY14" s="826"/>
      <c r="HCZ14" s="826"/>
      <c r="HDA14" s="826"/>
      <c r="HDB14" s="826"/>
      <c r="HDC14" s="826"/>
      <c r="HDD14" s="826"/>
      <c r="HDE14" s="826"/>
      <c r="HDF14" s="826"/>
      <c r="HDG14" s="826"/>
      <c r="HDH14" s="826"/>
      <c r="HDI14" s="826"/>
      <c r="HDJ14" s="826"/>
      <c r="HDK14" s="826"/>
      <c r="HDL14" s="826"/>
      <c r="HDM14" s="826"/>
      <c r="HDN14" s="826"/>
      <c r="HDO14" s="826"/>
      <c r="HDP14" s="826"/>
      <c r="HDQ14" s="826"/>
      <c r="HDR14" s="826"/>
      <c r="HDS14" s="826"/>
      <c r="HDT14" s="826"/>
      <c r="HDU14" s="826"/>
      <c r="HDV14" s="826"/>
      <c r="HDW14" s="826"/>
      <c r="HDX14" s="826"/>
      <c r="HDY14" s="826"/>
      <c r="HDZ14" s="826"/>
      <c r="HEA14" s="826"/>
      <c r="HEB14" s="826"/>
      <c r="HEC14" s="826"/>
      <c r="HED14" s="826"/>
      <c r="HEE14" s="826"/>
      <c r="HEF14" s="826"/>
      <c r="HEG14" s="826"/>
      <c r="HEH14" s="826"/>
      <c r="HEI14" s="826"/>
      <c r="HEJ14" s="826"/>
      <c r="HEK14" s="826"/>
      <c r="HEL14" s="826"/>
      <c r="HEM14" s="826"/>
      <c r="HEN14" s="826"/>
      <c r="HEO14" s="826"/>
      <c r="HEP14" s="826"/>
      <c r="HEQ14" s="826"/>
      <c r="HER14" s="826"/>
      <c r="HES14" s="826"/>
      <c r="HET14" s="826"/>
      <c r="HEU14" s="826"/>
      <c r="HEV14" s="826"/>
      <c r="HEW14" s="826"/>
      <c r="HEX14" s="826"/>
      <c r="HEY14" s="826"/>
      <c r="HEZ14" s="826"/>
      <c r="HFA14" s="826"/>
      <c r="HFB14" s="826"/>
      <c r="HFC14" s="826"/>
      <c r="HFD14" s="826"/>
      <c r="HFE14" s="826"/>
      <c r="HFF14" s="826"/>
      <c r="HFG14" s="826"/>
      <c r="HFH14" s="826"/>
      <c r="HFI14" s="826"/>
      <c r="HFJ14" s="826"/>
      <c r="HFK14" s="826"/>
      <c r="HFL14" s="826"/>
      <c r="HFM14" s="826"/>
      <c r="HFN14" s="826"/>
      <c r="HFO14" s="826"/>
      <c r="HFP14" s="826"/>
      <c r="HFQ14" s="826"/>
      <c r="HFR14" s="826"/>
      <c r="HFS14" s="826"/>
      <c r="HFT14" s="826"/>
      <c r="HFU14" s="826"/>
      <c r="HFV14" s="826"/>
      <c r="HFW14" s="826"/>
      <c r="HFX14" s="826"/>
      <c r="HFY14" s="826"/>
      <c r="HFZ14" s="826"/>
      <c r="HGA14" s="826"/>
      <c r="HGB14" s="826"/>
      <c r="HGC14" s="826"/>
      <c r="HGD14" s="826"/>
      <c r="HGE14" s="826"/>
      <c r="HGF14" s="826"/>
      <c r="HGG14" s="826"/>
      <c r="HGH14" s="826"/>
      <c r="HGI14" s="826"/>
      <c r="HGJ14" s="826"/>
      <c r="HGK14" s="826"/>
      <c r="HGL14" s="826"/>
      <c r="HGM14" s="826"/>
      <c r="HGN14" s="826"/>
      <c r="HGO14" s="826"/>
      <c r="HGP14" s="826"/>
      <c r="HGQ14" s="826"/>
      <c r="HGR14" s="826"/>
      <c r="HGS14" s="826"/>
      <c r="HGT14" s="826"/>
      <c r="HGU14" s="826"/>
      <c r="HGV14" s="826"/>
      <c r="HGW14" s="826"/>
      <c r="HGX14" s="826"/>
      <c r="HGY14" s="826"/>
      <c r="HGZ14" s="826"/>
      <c r="HHA14" s="826"/>
      <c r="HHB14" s="826"/>
      <c r="HHC14" s="826"/>
      <c r="HHD14" s="826"/>
      <c r="HHE14" s="826"/>
      <c r="HHF14" s="826"/>
      <c r="HHG14" s="826"/>
      <c r="HHH14" s="826"/>
      <c r="HHI14" s="826"/>
      <c r="HHJ14" s="826"/>
      <c r="HHK14" s="826"/>
      <c r="HHL14" s="826"/>
      <c r="HHM14" s="826"/>
      <c r="HHN14" s="826"/>
      <c r="HHO14" s="826"/>
      <c r="HHP14" s="826"/>
      <c r="HHQ14" s="826"/>
      <c r="HHR14" s="826"/>
      <c r="HHS14" s="826"/>
      <c r="HHT14" s="826"/>
      <c r="HHU14" s="826"/>
      <c r="HHV14" s="826"/>
      <c r="HHW14" s="826"/>
      <c r="HHX14" s="826"/>
      <c r="HHY14" s="826"/>
      <c r="HHZ14" s="826"/>
      <c r="HIA14" s="826"/>
      <c r="HIB14" s="826"/>
      <c r="HIC14" s="826"/>
      <c r="HID14" s="826"/>
      <c r="HIE14" s="826"/>
      <c r="HIF14" s="826"/>
      <c r="HIG14" s="826"/>
      <c r="HIH14" s="826"/>
      <c r="HII14" s="826"/>
      <c r="HIJ14" s="826"/>
      <c r="HIK14" s="826"/>
      <c r="HIL14" s="826"/>
      <c r="HIM14" s="826"/>
      <c r="HIN14" s="826"/>
      <c r="HIO14" s="826"/>
      <c r="HIP14" s="826"/>
      <c r="HIQ14" s="826"/>
      <c r="HIR14" s="826"/>
      <c r="HIS14" s="826"/>
      <c r="HIT14" s="826"/>
      <c r="HIU14" s="826"/>
      <c r="HIV14" s="826"/>
      <c r="HIW14" s="826"/>
      <c r="HIX14" s="826"/>
      <c r="HIY14" s="826"/>
      <c r="HIZ14" s="826"/>
      <c r="HJA14" s="826"/>
      <c r="HJB14" s="826"/>
      <c r="HJC14" s="826"/>
      <c r="HJD14" s="826"/>
      <c r="HJE14" s="826"/>
      <c r="HJF14" s="826"/>
      <c r="HJG14" s="826"/>
      <c r="HJH14" s="826"/>
      <c r="HJI14" s="826"/>
      <c r="HJJ14" s="826"/>
      <c r="HJK14" s="826"/>
      <c r="HJL14" s="826"/>
      <c r="HJM14" s="826"/>
      <c r="HJN14" s="826"/>
      <c r="HJO14" s="826"/>
      <c r="HJP14" s="826"/>
      <c r="HJQ14" s="826"/>
      <c r="HJR14" s="826"/>
      <c r="HJS14" s="826"/>
      <c r="HJT14" s="826"/>
      <c r="HJU14" s="826"/>
      <c r="HJV14" s="826"/>
      <c r="HJW14" s="826"/>
      <c r="HJX14" s="826"/>
      <c r="HJY14" s="826"/>
      <c r="HJZ14" s="826"/>
      <c r="HKA14" s="826"/>
      <c r="HKB14" s="826"/>
      <c r="HKC14" s="826"/>
      <c r="HKD14" s="826"/>
      <c r="HKE14" s="826"/>
      <c r="HKF14" s="826"/>
      <c r="HKG14" s="826"/>
      <c r="HKH14" s="826"/>
      <c r="HKI14" s="826"/>
      <c r="HKJ14" s="826"/>
      <c r="HKK14" s="826"/>
      <c r="HKL14" s="826"/>
      <c r="HKM14" s="826"/>
      <c r="HKN14" s="826"/>
      <c r="HKO14" s="826"/>
      <c r="HKP14" s="826"/>
      <c r="HKQ14" s="826"/>
      <c r="HKR14" s="826"/>
      <c r="HKS14" s="826"/>
      <c r="HKT14" s="826"/>
      <c r="HKU14" s="826"/>
      <c r="HKV14" s="826"/>
      <c r="HKW14" s="826"/>
      <c r="HKX14" s="826"/>
      <c r="HKY14" s="826"/>
      <c r="HKZ14" s="826"/>
      <c r="HLA14" s="826"/>
      <c r="HLB14" s="826"/>
      <c r="HLC14" s="826"/>
      <c r="HLD14" s="826"/>
      <c r="HLE14" s="826"/>
      <c r="HLF14" s="826"/>
      <c r="HLG14" s="826"/>
      <c r="HLH14" s="826"/>
      <c r="HLI14" s="826"/>
      <c r="HLJ14" s="826"/>
      <c r="HLK14" s="826"/>
      <c r="HLL14" s="826"/>
      <c r="HLM14" s="826"/>
      <c r="HLN14" s="826"/>
      <c r="HLO14" s="826"/>
      <c r="HLP14" s="826"/>
      <c r="HLQ14" s="826"/>
      <c r="HLR14" s="826"/>
      <c r="HLS14" s="826"/>
      <c r="HLT14" s="826"/>
      <c r="HLU14" s="826"/>
      <c r="HLV14" s="826"/>
      <c r="HLW14" s="826"/>
      <c r="HLX14" s="826"/>
      <c r="HLY14" s="826"/>
      <c r="HLZ14" s="826"/>
      <c r="HMA14" s="826"/>
      <c r="HMB14" s="826"/>
      <c r="HMC14" s="826"/>
      <c r="HMD14" s="826"/>
      <c r="HME14" s="826"/>
      <c r="HMF14" s="826"/>
      <c r="HMG14" s="826"/>
      <c r="HMH14" s="826"/>
      <c r="HMI14" s="826"/>
      <c r="HMJ14" s="826"/>
      <c r="HMK14" s="826"/>
      <c r="HML14" s="826"/>
      <c r="HMM14" s="826"/>
      <c r="HMN14" s="826"/>
      <c r="HMO14" s="826"/>
      <c r="HMP14" s="826"/>
      <c r="HMQ14" s="826"/>
      <c r="HMR14" s="826"/>
      <c r="HMS14" s="826"/>
      <c r="HMT14" s="826"/>
      <c r="HMU14" s="826"/>
      <c r="HMV14" s="826"/>
      <c r="HMW14" s="826"/>
      <c r="HMX14" s="826"/>
      <c r="HMY14" s="826"/>
      <c r="HMZ14" s="826"/>
      <c r="HNA14" s="826"/>
      <c r="HNB14" s="826"/>
      <c r="HNC14" s="826"/>
      <c r="HND14" s="826"/>
      <c r="HNE14" s="826"/>
      <c r="HNF14" s="826"/>
      <c r="HNG14" s="826"/>
      <c r="HNH14" s="826"/>
      <c r="HNI14" s="826"/>
      <c r="HNJ14" s="826"/>
      <c r="HNK14" s="826"/>
      <c r="HNL14" s="826"/>
      <c r="HNM14" s="826"/>
      <c r="HNN14" s="826"/>
      <c r="HNO14" s="826"/>
      <c r="HNP14" s="826"/>
      <c r="HNQ14" s="826"/>
      <c r="HNR14" s="826"/>
      <c r="HNS14" s="826"/>
      <c r="HNT14" s="826"/>
      <c r="HNU14" s="826"/>
      <c r="HNV14" s="826"/>
      <c r="HNW14" s="826"/>
      <c r="HNX14" s="826"/>
      <c r="HNY14" s="826"/>
      <c r="HNZ14" s="826"/>
      <c r="HOA14" s="826"/>
      <c r="HOB14" s="826"/>
      <c r="HOC14" s="826"/>
      <c r="HOD14" s="826"/>
      <c r="HOE14" s="826"/>
      <c r="HOF14" s="826"/>
      <c r="HOG14" s="826"/>
      <c r="HOH14" s="826"/>
      <c r="HOI14" s="826"/>
      <c r="HOJ14" s="826"/>
      <c r="HOK14" s="826"/>
      <c r="HOL14" s="826"/>
      <c r="HOM14" s="826"/>
      <c r="HON14" s="826"/>
      <c r="HOO14" s="826"/>
      <c r="HOP14" s="826"/>
      <c r="HOQ14" s="826"/>
      <c r="HOR14" s="826"/>
      <c r="HOS14" s="826"/>
      <c r="HOT14" s="826"/>
      <c r="HOU14" s="826"/>
      <c r="HOV14" s="826"/>
      <c r="HOW14" s="826"/>
      <c r="HOX14" s="826"/>
      <c r="HOY14" s="826"/>
      <c r="HOZ14" s="826"/>
      <c r="HPA14" s="826"/>
      <c r="HPB14" s="826"/>
      <c r="HPC14" s="826"/>
      <c r="HPD14" s="826"/>
      <c r="HPE14" s="826"/>
      <c r="HPF14" s="826"/>
      <c r="HPG14" s="826"/>
      <c r="HPH14" s="826"/>
      <c r="HPI14" s="826"/>
      <c r="HPJ14" s="826"/>
      <c r="HPK14" s="826"/>
      <c r="HPL14" s="826"/>
      <c r="HPM14" s="826"/>
      <c r="HPN14" s="826"/>
      <c r="HPO14" s="826"/>
      <c r="HPP14" s="826"/>
      <c r="HPQ14" s="826"/>
      <c r="HPR14" s="826"/>
      <c r="HPS14" s="826"/>
      <c r="HPT14" s="826"/>
      <c r="HPU14" s="826"/>
      <c r="HPV14" s="826"/>
      <c r="HPW14" s="826"/>
      <c r="HPX14" s="826"/>
      <c r="HPY14" s="826"/>
      <c r="HPZ14" s="826"/>
      <c r="HQA14" s="826"/>
      <c r="HQB14" s="826"/>
      <c r="HQC14" s="826"/>
      <c r="HQD14" s="826"/>
      <c r="HQE14" s="826"/>
      <c r="HQF14" s="826"/>
      <c r="HQG14" s="826"/>
      <c r="HQH14" s="826"/>
      <c r="HQI14" s="826"/>
      <c r="HQJ14" s="826"/>
      <c r="HQK14" s="826"/>
      <c r="HQL14" s="826"/>
      <c r="HQM14" s="826"/>
      <c r="HQN14" s="826"/>
      <c r="HQO14" s="826"/>
      <c r="HQP14" s="826"/>
      <c r="HQQ14" s="826"/>
      <c r="HQR14" s="826"/>
      <c r="HQS14" s="826"/>
      <c r="HQT14" s="826"/>
      <c r="HQU14" s="826"/>
      <c r="HQV14" s="826"/>
      <c r="HQW14" s="826"/>
      <c r="HQX14" s="826"/>
      <c r="HQY14" s="826"/>
      <c r="HQZ14" s="826"/>
      <c r="HRA14" s="826"/>
      <c r="HRB14" s="826"/>
      <c r="HRC14" s="826"/>
      <c r="HRD14" s="826"/>
      <c r="HRE14" s="826"/>
      <c r="HRF14" s="826"/>
      <c r="HRG14" s="826"/>
      <c r="HRH14" s="826"/>
      <c r="HRI14" s="826"/>
      <c r="HRJ14" s="826"/>
      <c r="HRK14" s="826"/>
      <c r="HRL14" s="826"/>
      <c r="HRM14" s="826"/>
      <c r="HRN14" s="826"/>
      <c r="HRO14" s="826"/>
      <c r="HRP14" s="826"/>
      <c r="HRQ14" s="826"/>
      <c r="HRR14" s="826"/>
      <c r="HRS14" s="826"/>
      <c r="HRT14" s="826"/>
      <c r="HRU14" s="826"/>
      <c r="HRV14" s="826"/>
      <c r="HRW14" s="826"/>
      <c r="HRX14" s="826"/>
      <c r="HRY14" s="826"/>
      <c r="HRZ14" s="826"/>
      <c r="HSA14" s="826"/>
      <c r="HSB14" s="826"/>
      <c r="HSC14" s="826"/>
      <c r="HSD14" s="826"/>
      <c r="HSE14" s="826"/>
      <c r="HSF14" s="826"/>
      <c r="HSG14" s="826"/>
      <c r="HSH14" s="826"/>
      <c r="HSI14" s="826"/>
      <c r="HSJ14" s="826"/>
      <c r="HSK14" s="826"/>
      <c r="HSL14" s="826"/>
      <c r="HSM14" s="826"/>
      <c r="HSN14" s="826"/>
      <c r="HSO14" s="826"/>
      <c r="HSP14" s="826"/>
      <c r="HSQ14" s="826"/>
      <c r="HSR14" s="826"/>
      <c r="HSS14" s="826"/>
      <c r="HST14" s="826"/>
      <c r="HSU14" s="826"/>
      <c r="HSV14" s="826"/>
      <c r="HSW14" s="826"/>
      <c r="HSX14" s="826"/>
      <c r="HSY14" s="826"/>
      <c r="HSZ14" s="826"/>
      <c r="HTA14" s="826"/>
      <c r="HTB14" s="826"/>
      <c r="HTC14" s="826"/>
      <c r="HTD14" s="826"/>
      <c r="HTE14" s="826"/>
      <c r="HTF14" s="826"/>
      <c r="HTG14" s="826"/>
      <c r="HTH14" s="826"/>
      <c r="HTI14" s="826"/>
      <c r="HTJ14" s="826"/>
      <c r="HTK14" s="826"/>
      <c r="HTL14" s="826"/>
      <c r="HTM14" s="826"/>
      <c r="HTN14" s="826"/>
      <c r="HTO14" s="826"/>
      <c r="HTP14" s="826"/>
      <c r="HTQ14" s="826"/>
      <c r="HTR14" s="826"/>
      <c r="HTS14" s="826"/>
      <c r="HTT14" s="826"/>
      <c r="HTU14" s="826"/>
      <c r="HTV14" s="826"/>
      <c r="HTW14" s="826"/>
      <c r="HTX14" s="826"/>
      <c r="HTY14" s="826"/>
      <c r="HTZ14" s="826"/>
      <c r="HUA14" s="826"/>
      <c r="HUB14" s="826"/>
      <c r="HUC14" s="826"/>
      <c r="HUD14" s="826"/>
      <c r="HUE14" s="826"/>
      <c r="HUF14" s="826"/>
      <c r="HUG14" s="826"/>
      <c r="HUH14" s="826"/>
      <c r="HUI14" s="826"/>
      <c r="HUJ14" s="826"/>
      <c r="HUK14" s="826"/>
      <c r="HUL14" s="826"/>
      <c r="HUM14" s="826"/>
      <c r="HUN14" s="826"/>
      <c r="HUO14" s="826"/>
      <c r="HUP14" s="826"/>
      <c r="HUQ14" s="826"/>
      <c r="HUR14" s="826"/>
      <c r="HUS14" s="826"/>
      <c r="HUT14" s="826"/>
      <c r="HUU14" s="826"/>
      <c r="HUV14" s="826"/>
      <c r="HUW14" s="826"/>
      <c r="HUX14" s="826"/>
      <c r="HUY14" s="826"/>
      <c r="HUZ14" s="826"/>
      <c r="HVA14" s="826"/>
      <c r="HVB14" s="826"/>
      <c r="HVC14" s="826"/>
      <c r="HVD14" s="826"/>
      <c r="HVE14" s="826"/>
      <c r="HVF14" s="826"/>
      <c r="HVG14" s="826"/>
      <c r="HVH14" s="826"/>
      <c r="HVI14" s="826"/>
      <c r="HVJ14" s="826"/>
      <c r="HVK14" s="826"/>
      <c r="HVL14" s="826"/>
      <c r="HVM14" s="826"/>
      <c r="HVN14" s="826"/>
      <c r="HVO14" s="826"/>
      <c r="HVP14" s="826"/>
      <c r="HVQ14" s="826"/>
      <c r="HVR14" s="826"/>
      <c r="HVS14" s="826"/>
      <c r="HVT14" s="826"/>
      <c r="HVU14" s="826"/>
      <c r="HVV14" s="826"/>
      <c r="HVW14" s="826"/>
      <c r="HVX14" s="826"/>
      <c r="HVY14" s="826"/>
      <c r="HVZ14" s="826"/>
      <c r="HWA14" s="826"/>
      <c r="HWB14" s="826"/>
      <c r="HWC14" s="826"/>
      <c r="HWD14" s="826"/>
      <c r="HWE14" s="826"/>
      <c r="HWF14" s="826"/>
      <c r="HWG14" s="826"/>
      <c r="HWH14" s="826"/>
      <c r="HWI14" s="826"/>
      <c r="HWJ14" s="826"/>
      <c r="HWK14" s="826"/>
      <c r="HWL14" s="826"/>
      <c r="HWM14" s="826"/>
      <c r="HWN14" s="826"/>
      <c r="HWO14" s="826"/>
      <c r="HWP14" s="826"/>
      <c r="HWQ14" s="826"/>
      <c r="HWR14" s="826"/>
      <c r="HWS14" s="826"/>
      <c r="HWT14" s="826"/>
      <c r="HWU14" s="826"/>
      <c r="HWV14" s="826"/>
      <c r="HWW14" s="826"/>
      <c r="HWX14" s="826"/>
      <c r="HWY14" s="826"/>
      <c r="HWZ14" s="826"/>
      <c r="HXA14" s="826"/>
      <c r="HXB14" s="826"/>
      <c r="HXC14" s="826"/>
      <c r="HXD14" s="826"/>
      <c r="HXE14" s="826"/>
      <c r="HXF14" s="826"/>
      <c r="HXG14" s="826"/>
      <c r="HXH14" s="826"/>
      <c r="HXI14" s="826"/>
      <c r="HXJ14" s="826"/>
      <c r="HXK14" s="826"/>
      <c r="HXL14" s="826"/>
      <c r="HXM14" s="826"/>
      <c r="HXN14" s="826"/>
      <c r="HXO14" s="826"/>
      <c r="HXP14" s="826"/>
      <c r="HXQ14" s="826"/>
      <c r="HXR14" s="826"/>
      <c r="HXS14" s="826"/>
      <c r="HXT14" s="826"/>
      <c r="HXU14" s="826"/>
      <c r="HXV14" s="826"/>
      <c r="HXW14" s="826"/>
      <c r="HXX14" s="826"/>
      <c r="HXY14" s="826"/>
      <c r="HXZ14" s="826"/>
      <c r="HYA14" s="826"/>
      <c r="HYB14" s="826"/>
      <c r="HYC14" s="826"/>
      <c r="HYD14" s="826"/>
      <c r="HYE14" s="826"/>
      <c r="HYF14" s="826"/>
      <c r="HYG14" s="826"/>
      <c r="HYH14" s="826"/>
      <c r="HYI14" s="826"/>
      <c r="HYJ14" s="826"/>
      <c r="HYK14" s="826"/>
      <c r="HYL14" s="826"/>
      <c r="HYM14" s="826"/>
      <c r="HYN14" s="826"/>
      <c r="HYO14" s="826"/>
      <c r="HYP14" s="826"/>
      <c r="HYQ14" s="826"/>
      <c r="HYR14" s="826"/>
      <c r="HYS14" s="826"/>
      <c r="HYT14" s="826"/>
      <c r="HYU14" s="826"/>
      <c r="HYV14" s="826"/>
      <c r="HYW14" s="826"/>
      <c r="HYX14" s="826"/>
      <c r="HYY14" s="826"/>
      <c r="HYZ14" s="826"/>
      <c r="HZA14" s="826"/>
      <c r="HZB14" s="826"/>
      <c r="HZC14" s="826"/>
      <c r="HZD14" s="826"/>
      <c r="HZE14" s="826"/>
      <c r="HZF14" s="826"/>
      <c r="HZG14" s="826"/>
      <c r="HZH14" s="826"/>
      <c r="HZI14" s="826"/>
      <c r="HZJ14" s="826"/>
      <c r="HZK14" s="826"/>
      <c r="HZL14" s="826"/>
      <c r="HZM14" s="826"/>
      <c r="HZN14" s="826"/>
      <c r="HZO14" s="826"/>
      <c r="HZP14" s="826"/>
      <c r="HZQ14" s="826"/>
      <c r="HZR14" s="826"/>
      <c r="HZS14" s="826"/>
      <c r="HZT14" s="826"/>
      <c r="HZU14" s="826"/>
      <c r="HZV14" s="826"/>
      <c r="HZW14" s="826"/>
      <c r="HZX14" s="826"/>
      <c r="HZY14" s="826"/>
      <c r="HZZ14" s="826"/>
      <c r="IAA14" s="826"/>
      <c r="IAB14" s="826"/>
      <c r="IAC14" s="826"/>
      <c r="IAD14" s="826"/>
      <c r="IAE14" s="826"/>
      <c r="IAF14" s="826"/>
      <c r="IAG14" s="826"/>
      <c r="IAH14" s="826"/>
      <c r="IAI14" s="826"/>
      <c r="IAJ14" s="826"/>
      <c r="IAK14" s="826"/>
      <c r="IAL14" s="826"/>
      <c r="IAM14" s="826"/>
      <c r="IAN14" s="826"/>
      <c r="IAO14" s="826"/>
      <c r="IAP14" s="826"/>
      <c r="IAQ14" s="826"/>
      <c r="IAR14" s="826"/>
      <c r="IAS14" s="826"/>
      <c r="IAT14" s="826"/>
      <c r="IAU14" s="826"/>
      <c r="IAV14" s="826"/>
      <c r="IAW14" s="826"/>
      <c r="IAX14" s="826"/>
      <c r="IAY14" s="826"/>
      <c r="IAZ14" s="826"/>
      <c r="IBA14" s="826"/>
      <c r="IBB14" s="826"/>
      <c r="IBC14" s="826"/>
      <c r="IBD14" s="826"/>
      <c r="IBE14" s="826"/>
      <c r="IBF14" s="826"/>
      <c r="IBG14" s="826"/>
      <c r="IBH14" s="826"/>
      <c r="IBI14" s="826"/>
      <c r="IBJ14" s="826"/>
      <c r="IBK14" s="826"/>
      <c r="IBL14" s="826"/>
      <c r="IBM14" s="826"/>
      <c r="IBN14" s="826"/>
      <c r="IBO14" s="826"/>
      <c r="IBP14" s="826"/>
      <c r="IBQ14" s="826"/>
      <c r="IBR14" s="826"/>
      <c r="IBS14" s="826"/>
      <c r="IBT14" s="826"/>
      <c r="IBU14" s="826"/>
      <c r="IBV14" s="826"/>
      <c r="IBW14" s="826"/>
      <c r="IBX14" s="826"/>
      <c r="IBY14" s="826"/>
      <c r="IBZ14" s="826"/>
      <c r="ICA14" s="826"/>
      <c r="ICB14" s="826"/>
      <c r="ICC14" s="826"/>
      <c r="ICD14" s="826"/>
      <c r="ICE14" s="826"/>
      <c r="ICF14" s="826"/>
      <c r="ICG14" s="826"/>
      <c r="ICH14" s="826"/>
      <c r="ICI14" s="826"/>
      <c r="ICJ14" s="826"/>
      <c r="ICK14" s="826"/>
      <c r="ICL14" s="826"/>
      <c r="ICM14" s="826"/>
      <c r="ICN14" s="826"/>
      <c r="ICO14" s="826"/>
      <c r="ICP14" s="826"/>
      <c r="ICQ14" s="826"/>
      <c r="ICR14" s="826"/>
      <c r="ICS14" s="826"/>
      <c r="ICT14" s="826"/>
      <c r="ICU14" s="826"/>
      <c r="ICV14" s="826"/>
      <c r="ICW14" s="826"/>
      <c r="ICX14" s="826"/>
      <c r="ICY14" s="826"/>
      <c r="ICZ14" s="826"/>
      <c r="IDA14" s="826"/>
      <c r="IDB14" s="826"/>
      <c r="IDC14" s="826"/>
      <c r="IDD14" s="826"/>
      <c r="IDE14" s="826"/>
      <c r="IDF14" s="826"/>
      <c r="IDG14" s="826"/>
      <c r="IDH14" s="826"/>
      <c r="IDI14" s="826"/>
      <c r="IDJ14" s="826"/>
      <c r="IDK14" s="826"/>
      <c r="IDL14" s="826"/>
      <c r="IDM14" s="826"/>
      <c r="IDN14" s="826"/>
      <c r="IDO14" s="826"/>
      <c r="IDP14" s="826"/>
      <c r="IDQ14" s="826"/>
      <c r="IDR14" s="826"/>
      <c r="IDS14" s="826"/>
      <c r="IDT14" s="826"/>
      <c r="IDU14" s="826"/>
      <c r="IDV14" s="826"/>
      <c r="IDW14" s="826"/>
      <c r="IDX14" s="826"/>
      <c r="IDY14" s="826"/>
      <c r="IDZ14" s="826"/>
      <c r="IEA14" s="826"/>
      <c r="IEB14" s="826"/>
      <c r="IEC14" s="826"/>
      <c r="IED14" s="826"/>
      <c r="IEE14" s="826"/>
      <c r="IEF14" s="826"/>
      <c r="IEG14" s="826"/>
      <c r="IEH14" s="826"/>
      <c r="IEI14" s="826"/>
      <c r="IEJ14" s="826"/>
      <c r="IEK14" s="826"/>
      <c r="IEL14" s="826"/>
      <c r="IEM14" s="826"/>
      <c r="IEN14" s="826"/>
      <c r="IEO14" s="826"/>
      <c r="IEP14" s="826"/>
      <c r="IEQ14" s="826"/>
      <c r="IER14" s="826"/>
      <c r="IES14" s="826"/>
      <c r="IET14" s="826"/>
      <c r="IEU14" s="826"/>
      <c r="IEV14" s="826"/>
      <c r="IEW14" s="826"/>
      <c r="IEX14" s="826"/>
      <c r="IEY14" s="826"/>
      <c r="IEZ14" s="826"/>
      <c r="IFA14" s="826"/>
      <c r="IFB14" s="826"/>
      <c r="IFC14" s="826"/>
      <c r="IFD14" s="826"/>
      <c r="IFE14" s="826"/>
      <c r="IFF14" s="826"/>
      <c r="IFG14" s="826"/>
      <c r="IFH14" s="826"/>
      <c r="IFI14" s="826"/>
      <c r="IFJ14" s="826"/>
      <c r="IFK14" s="826"/>
      <c r="IFL14" s="826"/>
      <c r="IFM14" s="826"/>
      <c r="IFN14" s="826"/>
      <c r="IFO14" s="826"/>
      <c r="IFP14" s="826"/>
      <c r="IFQ14" s="826"/>
      <c r="IFR14" s="826"/>
      <c r="IFS14" s="826"/>
      <c r="IFT14" s="826"/>
      <c r="IFU14" s="826"/>
      <c r="IFV14" s="826"/>
      <c r="IFW14" s="826"/>
      <c r="IFX14" s="826"/>
      <c r="IFY14" s="826"/>
      <c r="IFZ14" s="826"/>
      <c r="IGA14" s="826"/>
      <c r="IGB14" s="826"/>
      <c r="IGC14" s="826"/>
      <c r="IGD14" s="826"/>
      <c r="IGE14" s="826"/>
      <c r="IGF14" s="826"/>
      <c r="IGG14" s="826"/>
      <c r="IGH14" s="826"/>
      <c r="IGI14" s="826"/>
      <c r="IGJ14" s="826"/>
      <c r="IGK14" s="826"/>
      <c r="IGL14" s="826"/>
      <c r="IGM14" s="826"/>
      <c r="IGN14" s="826"/>
      <c r="IGO14" s="826"/>
      <c r="IGP14" s="826"/>
      <c r="IGQ14" s="826"/>
      <c r="IGR14" s="826"/>
      <c r="IGS14" s="826"/>
      <c r="IGT14" s="826"/>
      <c r="IGU14" s="826"/>
      <c r="IGV14" s="826"/>
      <c r="IGW14" s="826"/>
      <c r="IGX14" s="826"/>
      <c r="IGY14" s="826"/>
      <c r="IGZ14" s="826"/>
      <c r="IHA14" s="826"/>
      <c r="IHB14" s="826"/>
      <c r="IHC14" s="826"/>
      <c r="IHD14" s="826"/>
      <c r="IHE14" s="826"/>
      <c r="IHF14" s="826"/>
      <c r="IHG14" s="826"/>
      <c r="IHH14" s="826"/>
      <c r="IHI14" s="826"/>
      <c r="IHJ14" s="826"/>
      <c r="IHK14" s="826"/>
      <c r="IHL14" s="826"/>
      <c r="IHM14" s="826"/>
      <c r="IHN14" s="826"/>
      <c r="IHO14" s="826"/>
      <c r="IHP14" s="826"/>
      <c r="IHQ14" s="826"/>
      <c r="IHR14" s="826"/>
      <c r="IHS14" s="826"/>
      <c r="IHT14" s="826"/>
      <c r="IHU14" s="826"/>
      <c r="IHV14" s="826"/>
      <c r="IHW14" s="826"/>
      <c r="IHX14" s="826"/>
      <c r="IHY14" s="826"/>
      <c r="IHZ14" s="826"/>
      <c r="IIA14" s="826"/>
      <c r="IIB14" s="826"/>
      <c r="IIC14" s="826"/>
      <c r="IID14" s="826"/>
      <c r="IIE14" s="826"/>
      <c r="IIF14" s="826"/>
      <c r="IIG14" s="826"/>
      <c r="IIH14" s="826"/>
      <c r="III14" s="826"/>
      <c r="IIJ14" s="826"/>
      <c r="IIK14" s="826"/>
      <c r="IIL14" s="826"/>
      <c r="IIM14" s="826"/>
      <c r="IIN14" s="826"/>
      <c r="IIO14" s="826"/>
      <c r="IIP14" s="826"/>
      <c r="IIQ14" s="826"/>
      <c r="IIR14" s="826"/>
      <c r="IIS14" s="826"/>
      <c r="IIT14" s="826"/>
      <c r="IIU14" s="826"/>
      <c r="IIV14" s="826"/>
      <c r="IIW14" s="826"/>
      <c r="IIX14" s="826"/>
      <c r="IIY14" s="826"/>
      <c r="IIZ14" s="826"/>
      <c r="IJA14" s="826"/>
      <c r="IJB14" s="826"/>
      <c r="IJC14" s="826"/>
      <c r="IJD14" s="826"/>
      <c r="IJE14" s="826"/>
      <c r="IJF14" s="826"/>
      <c r="IJG14" s="826"/>
      <c r="IJH14" s="826"/>
      <c r="IJI14" s="826"/>
      <c r="IJJ14" s="826"/>
      <c r="IJK14" s="826"/>
      <c r="IJL14" s="826"/>
      <c r="IJM14" s="826"/>
      <c r="IJN14" s="826"/>
      <c r="IJO14" s="826"/>
      <c r="IJP14" s="826"/>
      <c r="IJQ14" s="826"/>
      <c r="IJR14" s="826"/>
      <c r="IJS14" s="826"/>
      <c r="IJT14" s="826"/>
      <c r="IJU14" s="826"/>
      <c r="IJV14" s="826"/>
      <c r="IJW14" s="826"/>
      <c r="IJX14" s="826"/>
      <c r="IJY14" s="826"/>
      <c r="IJZ14" s="826"/>
      <c r="IKA14" s="826"/>
      <c r="IKB14" s="826"/>
      <c r="IKC14" s="826"/>
      <c r="IKD14" s="826"/>
      <c r="IKE14" s="826"/>
      <c r="IKF14" s="826"/>
      <c r="IKG14" s="826"/>
      <c r="IKH14" s="826"/>
      <c r="IKI14" s="826"/>
      <c r="IKJ14" s="826"/>
      <c r="IKK14" s="826"/>
      <c r="IKL14" s="826"/>
      <c r="IKM14" s="826"/>
      <c r="IKN14" s="826"/>
      <c r="IKO14" s="826"/>
      <c r="IKP14" s="826"/>
      <c r="IKQ14" s="826"/>
      <c r="IKR14" s="826"/>
      <c r="IKS14" s="826"/>
      <c r="IKT14" s="826"/>
      <c r="IKU14" s="826"/>
      <c r="IKV14" s="826"/>
      <c r="IKW14" s="826"/>
      <c r="IKX14" s="826"/>
      <c r="IKY14" s="826"/>
      <c r="IKZ14" s="826"/>
      <c r="ILA14" s="826"/>
      <c r="ILB14" s="826"/>
      <c r="ILC14" s="826"/>
      <c r="ILD14" s="826"/>
      <c r="ILE14" s="826"/>
      <c r="ILF14" s="826"/>
      <c r="ILG14" s="826"/>
      <c r="ILH14" s="826"/>
      <c r="ILI14" s="826"/>
      <c r="ILJ14" s="826"/>
      <c r="ILK14" s="826"/>
      <c r="ILL14" s="826"/>
      <c r="ILM14" s="826"/>
      <c r="ILN14" s="826"/>
      <c r="ILO14" s="826"/>
      <c r="ILP14" s="826"/>
      <c r="ILQ14" s="826"/>
      <c r="ILR14" s="826"/>
      <c r="ILS14" s="826"/>
      <c r="ILT14" s="826"/>
      <c r="ILU14" s="826"/>
      <c r="ILV14" s="826"/>
      <c r="ILW14" s="826"/>
      <c r="ILX14" s="826"/>
      <c r="ILY14" s="826"/>
      <c r="ILZ14" s="826"/>
      <c r="IMA14" s="826"/>
      <c r="IMB14" s="826"/>
      <c r="IMC14" s="826"/>
      <c r="IMD14" s="826"/>
      <c r="IME14" s="826"/>
      <c r="IMF14" s="826"/>
      <c r="IMG14" s="826"/>
      <c r="IMH14" s="826"/>
      <c r="IMI14" s="826"/>
      <c r="IMJ14" s="826"/>
      <c r="IMK14" s="826"/>
      <c r="IML14" s="826"/>
      <c r="IMM14" s="826"/>
      <c r="IMN14" s="826"/>
      <c r="IMO14" s="826"/>
      <c r="IMP14" s="826"/>
      <c r="IMQ14" s="826"/>
      <c r="IMR14" s="826"/>
      <c r="IMS14" s="826"/>
      <c r="IMT14" s="826"/>
      <c r="IMU14" s="826"/>
      <c r="IMV14" s="826"/>
      <c r="IMW14" s="826"/>
      <c r="IMX14" s="826"/>
      <c r="IMY14" s="826"/>
      <c r="IMZ14" s="826"/>
      <c r="INA14" s="826"/>
      <c r="INB14" s="826"/>
      <c r="INC14" s="826"/>
      <c r="IND14" s="826"/>
      <c r="INE14" s="826"/>
      <c r="INF14" s="826"/>
      <c r="ING14" s="826"/>
      <c r="INH14" s="826"/>
      <c r="INI14" s="826"/>
      <c r="INJ14" s="826"/>
      <c r="INK14" s="826"/>
      <c r="INL14" s="826"/>
      <c r="INM14" s="826"/>
      <c r="INN14" s="826"/>
      <c r="INO14" s="826"/>
      <c r="INP14" s="826"/>
      <c r="INQ14" s="826"/>
      <c r="INR14" s="826"/>
      <c r="INS14" s="826"/>
      <c r="INT14" s="826"/>
      <c r="INU14" s="826"/>
      <c r="INV14" s="826"/>
      <c r="INW14" s="826"/>
      <c r="INX14" s="826"/>
      <c r="INY14" s="826"/>
      <c r="INZ14" s="826"/>
      <c r="IOA14" s="826"/>
      <c r="IOB14" s="826"/>
      <c r="IOC14" s="826"/>
      <c r="IOD14" s="826"/>
      <c r="IOE14" s="826"/>
      <c r="IOF14" s="826"/>
      <c r="IOG14" s="826"/>
      <c r="IOH14" s="826"/>
      <c r="IOI14" s="826"/>
      <c r="IOJ14" s="826"/>
      <c r="IOK14" s="826"/>
      <c r="IOL14" s="826"/>
      <c r="IOM14" s="826"/>
      <c r="ION14" s="826"/>
      <c r="IOO14" s="826"/>
      <c r="IOP14" s="826"/>
      <c r="IOQ14" s="826"/>
      <c r="IOR14" s="826"/>
      <c r="IOS14" s="826"/>
      <c r="IOT14" s="826"/>
      <c r="IOU14" s="826"/>
      <c r="IOV14" s="826"/>
      <c r="IOW14" s="826"/>
      <c r="IOX14" s="826"/>
      <c r="IOY14" s="826"/>
      <c r="IOZ14" s="826"/>
      <c r="IPA14" s="826"/>
      <c r="IPB14" s="826"/>
      <c r="IPC14" s="826"/>
      <c r="IPD14" s="826"/>
      <c r="IPE14" s="826"/>
      <c r="IPF14" s="826"/>
      <c r="IPG14" s="826"/>
      <c r="IPH14" s="826"/>
      <c r="IPI14" s="826"/>
      <c r="IPJ14" s="826"/>
      <c r="IPK14" s="826"/>
      <c r="IPL14" s="826"/>
      <c r="IPM14" s="826"/>
      <c r="IPN14" s="826"/>
      <c r="IPO14" s="826"/>
      <c r="IPP14" s="826"/>
      <c r="IPQ14" s="826"/>
      <c r="IPR14" s="826"/>
      <c r="IPS14" s="826"/>
      <c r="IPT14" s="826"/>
      <c r="IPU14" s="826"/>
      <c r="IPV14" s="826"/>
      <c r="IPW14" s="826"/>
      <c r="IPX14" s="826"/>
      <c r="IPY14" s="826"/>
      <c r="IPZ14" s="826"/>
      <c r="IQA14" s="826"/>
      <c r="IQB14" s="826"/>
      <c r="IQC14" s="826"/>
      <c r="IQD14" s="826"/>
      <c r="IQE14" s="826"/>
      <c r="IQF14" s="826"/>
      <c r="IQG14" s="826"/>
      <c r="IQH14" s="826"/>
      <c r="IQI14" s="826"/>
      <c r="IQJ14" s="826"/>
      <c r="IQK14" s="826"/>
      <c r="IQL14" s="826"/>
      <c r="IQM14" s="826"/>
      <c r="IQN14" s="826"/>
      <c r="IQO14" s="826"/>
      <c r="IQP14" s="826"/>
      <c r="IQQ14" s="826"/>
      <c r="IQR14" s="826"/>
      <c r="IQS14" s="826"/>
      <c r="IQT14" s="826"/>
      <c r="IQU14" s="826"/>
      <c r="IQV14" s="826"/>
      <c r="IQW14" s="826"/>
      <c r="IQX14" s="826"/>
      <c r="IQY14" s="826"/>
      <c r="IQZ14" s="826"/>
      <c r="IRA14" s="826"/>
      <c r="IRB14" s="826"/>
      <c r="IRC14" s="826"/>
      <c r="IRD14" s="826"/>
      <c r="IRE14" s="826"/>
      <c r="IRF14" s="826"/>
      <c r="IRG14" s="826"/>
      <c r="IRH14" s="826"/>
      <c r="IRI14" s="826"/>
      <c r="IRJ14" s="826"/>
      <c r="IRK14" s="826"/>
      <c r="IRL14" s="826"/>
      <c r="IRM14" s="826"/>
      <c r="IRN14" s="826"/>
      <c r="IRO14" s="826"/>
      <c r="IRP14" s="826"/>
      <c r="IRQ14" s="826"/>
      <c r="IRR14" s="826"/>
      <c r="IRS14" s="826"/>
      <c r="IRT14" s="826"/>
      <c r="IRU14" s="826"/>
      <c r="IRV14" s="826"/>
      <c r="IRW14" s="826"/>
      <c r="IRX14" s="826"/>
      <c r="IRY14" s="826"/>
      <c r="IRZ14" s="826"/>
      <c r="ISA14" s="826"/>
      <c r="ISB14" s="826"/>
      <c r="ISC14" s="826"/>
      <c r="ISD14" s="826"/>
      <c r="ISE14" s="826"/>
      <c r="ISF14" s="826"/>
      <c r="ISG14" s="826"/>
      <c r="ISH14" s="826"/>
      <c r="ISI14" s="826"/>
      <c r="ISJ14" s="826"/>
      <c r="ISK14" s="826"/>
      <c r="ISL14" s="826"/>
      <c r="ISM14" s="826"/>
      <c r="ISN14" s="826"/>
      <c r="ISO14" s="826"/>
      <c r="ISP14" s="826"/>
      <c r="ISQ14" s="826"/>
      <c r="ISR14" s="826"/>
      <c r="ISS14" s="826"/>
      <c r="IST14" s="826"/>
      <c r="ISU14" s="826"/>
      <c r="ISV14" s="826"/>
      <c r="ISW14" s="826"/>
      <c r="ISX14" s="826"/>
      <c r="ISY14" s="826"/>
      <c r="ISZ14" s="826"/>
      <c r="ITA14" s="826"/>
      <c r="ITB14" s="826"/>
      <c r="ITC14" s="826"/>
      <c r="ITD14" s="826"/>
      <c r="ITE14" s="826"/>
      <c r="ITF14" s="826"/>
      <c r="ITG14" s="826"/>
      <c r="ITH14" s="826"/>
      <c r="ITI14" s="826"/>
      <c r="ITJ14" s="826"/>
      <c r="ITK14" s="826"/>
      <c r="ITL14" s="826"/>
      <c r="ITM14" s="826"/>
      <c r="ITN14" s="826"/>
      <c r="ITO14" s="826"/>
      <c r="ITP14" s="826"/>
      <c r="ITQ14" s="826"/>
      <c r="ITR14" s="826"/>
      <c r="ITS14" s="826"/>
      <c r="ITT14" s="826"/>
      <c r="ITU14" s="826"/>
      <c r="ITV14" s="826"/>
      <c r="ITW14" s="826"/>
      <c r="ITX14" s="826"/>
      <c r="ITY14" s="826"/>
      <c r="ITZ14" s="826"/>
      <c r="IUA14" s="826"/>
      <c r="IUB14" s="826"/>
      <c r="IUC14" s="826"/>
      <c r="IUD14" s="826"/>
      <c r="IUE14" s="826"/>
      <c r="IUF14" s="826"/>
      <c r="IUG14" s="826"/>
      <c r="IUH14" s="826"/>
      <c r="IUI14" s="826"/>
      <c r="IUJ14" s="826"/>
      <c r="IUK14" s="826"/>
      <c r="IUL14" s="826"/>
      <c r="IUM14" s="826"/>
      <c r="IUN14" s="826"/>
      <c r="IUO14" s="826"/>
      <c r="IUP14" s="826"/>
      <c r="IUQ14" s="826"/>
      <c r="IUR14" s="826"/>
      <c r="IUS14" s="826"/>
      <c r="IUT14" s="826"/>
      <c r="IUU14" s="826"/>
      <c r="IUV14" s="826"/>
      <c r="IUW14" s="826"/>
      <c r="IUX14" s="826"/>
      <c r="IUY14" s="826"/>
      <c r="IUZ14" s="826"/>
      <c r="IVA14" s="826"/>
      <c r="IVB14" s="826"/>
      <c r="IVC14" s="826"/>
      <c r="IVD14" s="826"/>
      <c r="IVE14" s="826"/>
      <c r="IVF14" s="826"/>
      <c r="IVG14" s="826"/>
      <c r="IVH14" s="826"/>
      <c r="IVI14" s="826"/>
      <c r="IVJ14" s="826"/>
      <c r="IVK14" s="826"/>
      <c r="IVL14" s="826"/>
      <c r="IVM14" s="826"/>
      <c r="IVN14" s="826"/>
      <c r="IVO14" s="826"/>
      <c r="IVP14" s="826"/>
      <c r="IVQ14" s="826"/>
      <c r="IVR14" s="826"/>
      <c r="IVS14" s="826"/>
      <c r="IVT14" s="826"/>
      <c r="IVU14" s="826"/>
      <c r="IVV14" s="826"/>
      <c r="IVW14" s="826"/>
      <c r="IVX14" s="826"/>
      <c r="IVY14" s="826"/>
      <c r="IVZ14" s="826"/>
      <c r="IWA14" s="826"/>
      <c r="IWB14" s="826"/>
      <c r="IWC14" s="826"/>
      <c r="IWD14" s="826"/>
      <c r="IWE14" s="826"/>
      <c r="IWF14" s="826"/>
      <c r="IWG14" s="826"/>
      <c r="IWH14" s="826"/>
      <c r="IWI14" s="826"/>
      <c r="IWJ14" s="826"/>
      <c r="IWK14" s="826"/>
      <c r="IWL14" s="826"/>
      <c r="IWM14" s="826"/>
      <c r="IWN14" s="826"/>
      <c r="IWO14" s="826"/>
      <c r="IWP14" s="826"/>
      <c r="IWQ14" s="826"/>
      <c r="IWR14" s="826"/>
      <c r="IWS14" s="826"/>
      <c r="IWT14" s="826"/>
      <c r="IWU14" s="826"/>
      <c r="IWV14" s="826"/>
      <c r="IWW14" s="826"/>
      <c r="IWX14" s="826"/>
      <c r="IWY14" s="826"/>
      <c r="IWZ14" s="826"/>
      <c r="IXA14" s="826"/>
      <c r="IXB14" s="826"/>
      <c r="IXC14" s="826"/>
      <c r="IXD14" s="826"/>
      <c r="IXE14" s="826"/>
      <c r="IXF14" s="826"/>
      <c r="IXG14" s="826"/>
      <c r="IXH14" s="826"/>
      <c r="IXI14" s="826"/>
      <c r="IXJ14" s="826"/>
      <c r="IXK14" s="826"/>
      <c r="IXL14" s="826"/>
      <c r="IXM14" s="826"/>
      <c r="IXN14" s="826"/>
      <c r="IXO14" s="826"/>
      <c r="IXP14" s="826"/>
      <c r="IXQ14" s="826"/>
      <c r="IXR14" s="826"/>
      <c r="IXS14" s="826"/>
      <c r="IXT14" s="826"/>
      <c r="IXU14" s="826"/>
      <c r="IXV14" s="826"/>
      <c r="IXW14" s="826"/>
      <c r="IXX14" s="826"/>
      <c r="IXY14" s="826"/>
      <c r="IXZ14" s="826"/>
      <c r="IYA14" s="826"/>
      <c r="IYB14" s="826"/>
      <c r="IYC14" s="826"/>
      <c r="IYD14" s="826"/>
      <c r="IYE14" s="826"/>
      <c r="IYF14" s="826"/>
      <c r="IYG14" s="826"/>
      <c r="IYH14" s="826"/>
      <c r="IYI14" s="826"/>
      <c r="IYJ14" s="826"/>
      <c r="IYK14" s="826"/>
      <c r="IYL14" s="826"/>
      <c r="IYM14" s="826"/>
      <c r="IYN14" s="826"/>
      <c r="IYO14" s="826"/>
      <c r="IYP14" s="826"/>
      <c r="IYQ14" s="826"/>
      <c r="IYR14" s="826"/>
      <c r="IYS14" s="826"/>
      <c r="IYT14" s="826"/>
      <c r="IYU14" s="826"/>
      <c r="IYV14" s="826"/>
      <c r="IYW14" s="826"/>
      <c r="IYX14" s="826"/>
      <c r="IYY14" s="826"/>
      <c r="IYZ14" s="826"/>
      <c r="IZA14" s="826"/>
      <c r="IZB14" s="826"/>
      <c r="IZC14" s="826"/>
      <c r="IZD14" s="826"/>
      <c r="IZE14" s="826"/>
      <c r="IZF14" s="826"/>
      <c r="IZG14" s="826"/>
      <c r="IZH14" s="826"/>
      <c r="IZI14" s="826"/>
      <c r="IZJ14" s="826"/>
      <c r="IZK14" s="826"/>
      <c r="IZL14" s="826"/>
      <c r="IZM14" s="826"/>
      <c r="IZN14" s="826"/>
      <c r="IZO14" s="826"/>
      <c r="IZP14" s="826"/>
      <c r="IZQ14" s="826"/>
      <c r="IZR14" s="826"/>
      <c r="IZS14" s="826"/>
      <c r="IZT14" s="826"/>
      <c r="IZU14" s="826"/>
      <c r="IZV14" s="826"/>
      <c r="IZW14" s="826"/>
      <c r="IZX14" s="826"/>
      <c r="IZY14" s="826"/>
      <c r="IZZ14" s="826"/>
      <c r="JAA14" s="826"/>
      <c r="JAB14" s="826"/>
      <c r="JAC14" s="826"/>
      <c r="JAD14" s="826"/>
      <c r="JAE14" s="826"/>
      <c r="JAF14" s="826"/>
      <c r="JAG14" s="826"/>
      <c r="JAH14" s="826"/>
      <c r="JAI14" s="826"/>
      <c r="JAJ14" s="826"/>
      <c r="JAK14" s="826"/>
      <c r="JAL14" s="826"/>
      <c r="JAM14" s="826"/>
      <c r="JAN14" s="826"/>
      <c r="JAO14" s="826"/>
      <c r="JAP14" s="826"/>
      <c r="JAQ14" s="826"/>
      <c r="JAR14" s="826"/>
      <c r="JAS14" s="826"/>
      <c r="JAT14" s="826"/>
      <c r="JAU14" s="826"/>
      <c r="JAV14" s="826"/>
      <c r="JAW14" s="826"/>
      <c r="JAX14" s="826"/>
      <c r="JAY14" s="826"/>
      <c r="JAZ14" s="826"/>
      <c r="JBA14" s="826"/>
      <c r="JBB14" s="826"/>
      <c r="JBC14" s="826"/>
      <c r="JBD14" s="826"/>
      <c r="JBE14" s="826"/>
      <c r="JBF14" s="826"/>
      <c r="JBG14" s="826"/>
      <c r="JBH14" s="826"/>
      <c r="JBI14" s="826"/>
      <c r="JBJ14" s="826"/>
      <c r="JBK14" s="826"/>
      <c r="JBL14" s="826"/>
      <c r="JBM14" s="826"/>
      <c r="JBN14" s="826"/>
      <c r="JBO14" s="826"/>
      <c r="JBP14" s="826"/>
      <c r="JBQ14" s="826"/>
      <c r="JBR14" s="826"/>
      <c r="JBS14" s="826"/>
      <c r="JBT14" s="826"/>
      <c r="JBU14" s="826"/>
      <c r="JBV14" s="826"/>
      <c r="JBW14" s="826"/>
      <c r="JBX14" s="826"/>
      <c r="JBY14" s="826"/>
      <c r="JBZ14" s="826"/>
      <c r="JCA14" s="826"/>
      <c r="JCB14" s="826"/>
      <c r="JCC14" s="826"/>
      <c r="JCD14" s="826"/>
      <c r="JCE14" s="826"/>
      <c r="JCF14" s="826"/>
      <c r="JCG14" s="826"/>
      <c r="JCH14" s="826"/>
      <c r="JCI14" s="826"/>
      <c r="JCJ14" s="826"/>
      <c r="JCK14" s="826"/>
      <c r="JCL14" s="826"/>
      <c r="JCM14" s="826"/>
      <c r="JCN14" s="826"/>
      <c r="JCO14" s="826"/>
      <c r="JCP14" s="826"/>
      <c r="JCQ14" s="826"/>
      <c r="JCR14" s="826"/>
      <c r="JCS14" s="826"/>
      <c r="JCT14" s="826"/>
      <c r="JCU14" s="826"/>
      <c r="JCV14" s="826"/>
      <c r="JCW14" s="826"/>
      <c r="JCX14" s="826"/>
      <c r="JCY14" s="826"/>
      <c r="JCZ14" s="826"/>
      <c r="JDA14" s="826"/>
      <c r="JDB14" s="826"/>
      <c r="JDC14" s="826"/>
      <c r="JDD14" s="826"/>
      <c r="JDE14" s="826"/>
      <c r="JDF14" s="826"/>
      <c r="JDG14" s="826"/>
      <c r="JDH14" s="826"/>
      <c r="JDI14" s="826"/>
      <c r="JDJ14" s="826"/>
      <c r="JDK14" s="826"/>
      <c r="JDL14" s="826"/>
      <c r="JDM14" s="826"/>
      <c r="JDN14" s="826"/>
      <c r="JDO14" s="826"/>
      <c r="JDP14" s="826"/>
      <c r="JDQ14" s="826"/>
      <c r="JDR14" s="826"/>
      <c r="JDS14" s="826"/>
      <c r="JDT14" s="826"/>
      <c r="JDU14" s="826"/>
      <c r="JDV14" s="826"/>
      <c r="JDW14" s="826"/>
      <c r="JDX14" s="826"/>
      <c r="JDY14" s="826"/>
      <c r="JDZ14" s="826"/>
      <c r="JEA14" s="826"/>
      <c r="JEB14" s="826"/>
      <c r="JEC14" s="826"/>
      <c r="JED14" s="826"/>
      <c r="JEE14" s="826"/>
      <c r="JEF14" s="826"/>
      <c r="JEG14" s="826"/>
      <c r="JEH14" s="826"/>
      <c r="JEI14" s="826"/>
      <c r="JEJ14" s="826"/>
      <c r="JEK14" s="826"/>
      <c r="JEL14" s="826"/>
      <c r="JEM14" s="826"/>
      <c r="JEN14" s="826"/>
      <c r="JEO14" s="826"/>
      <c r="JEP14" s="826"/>
      <c r="JEQ14" s="826"/>
      <c r="JER14" s="826"/>
      <c r="JES14" s="826"/>
      <c r="JET14" s="826"/>
      <c r="JEU14" s="826"/>
      <c r="JEV14" s="826"/>
      <c r="JEW14" s="826"/>
      <c r="JEX14" s="826"/>
      <c r="JEY14" s="826"/>
      <c r="JEZ14" s="826"/>
      <c r="JFA14" s="826"/>
      <c r="JFB14" s="826"/>
      <c r="JFC14" s="826"/>
      <c r="JFD14" s="826"/>
      <c r="JFE14" s="826"/>
      <c r="JFF14" s="826"/>
      <c r="JFG14" s="826"/>
      <c r="JFH14" s="826"/>
      <c r="JFI14" s="826"/>
      <c r="JFJ14" s="826"/>
      <c r="JFK14" s="826"/>
      <c r="JFL14" s="826"/>
      <c r="JFM14" s="826"/>
      <c r="JFN14" s="826"/>
      <c r="JFO14" s="826"/>
      <c r="JFP14" s="826"/>
      <c r="JFQ14" s="826"/>
      <c r="JFR14" s="826"/>
      <c r="JFS14" s="826"/>
      <c r="JFT14" s="826"/>
      <c r="JFU14" s="826"/>
      <c r="JFV14" s="826"/>
      <c r="JFW14" s="826"/>
      <c r="JFX14" s="826"/>
      <c r="JFY14" s="826"/>
      <c r="JFZ14" s="826"/>
      <c r="JGA14" s="826"/>
      <c r="JGB14" s="826"/>
      <c r="JGC14" s="826"/>
      <c r="JGD14" s="826"/>
      <c r="JGE14" s="826"/>
      <c r="JGF14" s="826"/>
      <c r="JGG14" s="826"/>
      <c r="JGH14" s="826"/>
      <c r="JGI14" s="826"/>
      <c r="JGJ14" s="826"/>
      <c r="JGK14" s="826"/>
      <c r="JGL14" s="826"/>
      <c r="JGM14" s="826"/>
      <c r="JGN14" s="826"/>
      <c r="JGO14" s="826"/>
      <c r="JGP14" s="826"/>
      <c r="JGQ14" s="826"/>
      <c r="JGR14" s="826"/>
      <c r="JGS14" s="826"/>
      <c r="JGT14" s="826"/>
      <c r="JGU14" s="826"/>
      <c r="JGV14" s="826"/>
      <c r="JGW14" s="826"/>
      <c r="JGX14" s="826"/>
      <c r="JGY14" s="826"/>
      <c r="JGZ14" s="826"/>
      <c r="JHA14" s="826"/>
      <c r="JHB14" s="826"/>
      <c r="JHC14" s="826"/>
      <c r="JHD14" s="826"/>
      <c r="JHE14" s="826"/>
      <c r="JHF14" s="826"/>
      <c r="JHG14" s="826"/>
      <c r="JHH14" s="826"/>
      <c r="JHI14" s="826"/>
      <c r="JHJ14" s="826"/>
      <c r="JHK14" s="826"/>
      <c r="JHL14" s="826"/>
      <c r="JHM14" s="826"/>
      <c r="JHN14" s="826"/>
      <c r="JHO14" s="826"/>
      <c r="JHP14" s="826"/>
      <c r="JHQ14" s="826"/>
      <c r="JHR14" s="826"/>
      <c r="JHS14" s="826"/>
      <c r="JHT14" s="826"/>
      <c r="JHU14" s="826"/>
      <c r="JHV14" s="826"/>
      <c r="JHW14" s="826"/>
      <c r="JHX14" s="826"/>
      <c r="JHY14" s="826"/>
      <c r="JHZ14" s="826"/>
      <c r="JIA14" s="826"/>
      <c r="JIB14" s="826"/>
      <c r="JIC14" s="826"/>
      <c r="JID14" s="826"/>
      <c r="JIE14" s="826"/>
      <c r="JIF14" s="826"/>
      <c r="JIG14" s="826"/>
      <c r="JIH14" s="826"/>
      <c r="JII14" s="826"/>
      <c r="JIJ14" s="826"/>
      <c r="JIK14" s="826"/>
      <c r="JIL14" s="826"/>
      <c r="JIM14" s="826"/>
      <c r="JIN14" s="826"/>
      <c r="JIO14" s="826"/>
      <c r="JIP14" s="826"/>
      <c r="JIQ14" s="826"/>
      <c r="JIR14" s="826"/>
      <c r="JIS14" s="826"/>
      <c r="JIT14" s="826"/>
      <c r="JIU14" s="826"/>
      <c r="JIV14" s="826"/>
      <c r="JIW14" s="826"/>
      <c r="JIX14" s="826"/>
      <c r="JIY14" s="826"/>
      <c r="JIZ14" s="826"/>
      <c r="JJA14" s="826"/>
      <c r="JJB14" s="826"/>
      <c r="JJC14" s="826"/>
      <c r="JJD14" s="826"/>
      <c r="JJE14" s="826"/>
      <c r="JJF14" s="826"/>
      <c r="JJG14" s="826"/>
      <c r="JJH14" s="826"/>
      <c r="JJI14" s="826"/>
      <c r="JJJ14" s="826"/>
      <c r="JJK14" s="826"/>
      <c r="JJL14" s="826"/>
      <c r="JJM14" s="826"/>
      <c r="JJN14" s="826"/>
      <c r="JJO14" s="826"/>
      <c r="JJP14" s="826"/>
      <c r="JJQ14" s="826"/>
      <c r="JJR14" s="826"/>
      <c r="JJS14" s="826"/>
      <c r="JJT14" s="826"/>
      <c r="JJU14" s="826"/>
      <c r="JJV14" s="826"/>
      <c r="JJW14" s="826"/>
      <c r="JJX14" s="826"/>
      <c r="JJY14" s="826"/>
      <c r="JJZ14" s="826"/>
      <c r="JKA14" s="826"/>
      <c r="JKB14" s="826"/>
      <c r="JKC14" s="826"/>
      <c r="JKD14" s="826"/>
      <c r="JKE14" s="826"/>
      <c r="JKF14" s="826"/>
      <c r="JKG14" s="826"/>
      <c r="JKH14" s="826"/>
      <c r="JKI14" s="826"/>
      <c r="JKJ14" s="826"/>
      <c r="JKK14" s="826"/>
      <c r="JKL14" s="826"/>
      <c r="JKM14" s="826"/>
      <c r="JKN14" s="826"/>
      <c r="JKO14" s="826"/>
      <c r="JKP14" s="826"/>
      <c r="JKQ14" s="826"/>
      <c r="JKR14" s="826"/>
      <c r="JKS14" s="826"/>
      <c r="JKT14" s="826"/>
      <c r="JKU14" s="826"/>
      <c r="JKV14" s="826"/>
      <c r="JKW14" s="826"/>
      <c r="JKX14" s="826"/>
      <c r="JKY14" s="826"/>
      <c r="JKZ14" s="826"/>
      <c r="JLA14" s="826"/>
      <c r="JLB14" s="826"/>
      <c r="JLC14" s="826"/>
      <c r="JLD14" s="826"/>
      <c r="JLE14" s="826"/>
      <c r="JLF14" s="826"/>
      <c r="JLG14" s="826"/>
      <c r="JLH14" s="826"/>
      <c r="JLI14" s="826"/>
      <c r="JLJ14" s="826"/>
      <c r="JLK14" s="826"/>
      <c r="JLL14" s="826"/>
      <c r="JLM14" s="826"/>
      <c r="JLN14" s="826"/>
      <c r="JLO14" s="826"/>
      <c r="JLP14" s="826"/>
      <c r="JLQ14" s="826"/>
      <c r="JLR14" s="826"/>
      <c r="JLS14" s="826"/>
      <c r="JLT14" s="826"/>
      <c r="JLU14" s="826"/>
      <c r="JLV14" s="826"/>
      <c r="JLW14" s="826"/>
      <c r="JLX14" s="826"/>
      <c r="JLY14" s="826"/>
      <c r="JLZ14" s="826"/>
      <c r="JMA14" s="826"/>
      <c r="JMB14" s="826"/>
      <c r="JMC14" s="826"/>
      <c r="JMD14" s="826"/>
      <c r="JME14" s="826"/>
      <c r="JMF14" s="826"/>
      <c r="JMG14" s="826"/>
      <c r="JMH14" s="826"/>
      <c r="JMI14" s="826"/>
      <c r="JMJ14" s="826"/>
      <c r="JMK14" s="826"/>
      <c r="JML14" s="826"/>
      <c r="JMM14" s="826"/>
      <c r="JMN14" s="826"/>
      <c r="JMO14" s="826"/>
      <c r="JMP14" s="826"/>
      <c r="JMQ14" s="826"/>
      <c r="JMR14" s="826"/>
      <c r="JMS14" s="826"/>
      <c r="JMT14" s="826"/>
      <c r="JMU14" s="826"/>
      <c r="JMV14" s="826"/>
      <c r="JMW14" s="826"/>
      <c r="JMX14" s="826"/>
      <c r="JMY14" s="826"/>
      <c r="JMZ14" s="826"/>
      <c r="JNA14" s="826"/>
      <c r="JNB14" s="826"/>
      <c r="JNC14" s="826"/>
      <c r="JND14" s="826"/>
      <c r="JNE14" s="826"/>
      <c r="JNF14" s="826"/>
      <c r="JNG14" s="826"/>
      <c r="JNH14" s="826"/>
      <c r="JNI14" s="826"/>
      <c r="JNJ14" s="826"/>
      <c r="JNK14" s="826"/>
      <c r="JNL14" s="826"/>
      <c r="JNM14" s="826"/>
      <c r="JNN14" s="826"/>
      <c r="JNO14" s="826"/>
      <c r="JNP14" s="826"/>
      <c r="JNQ14" s="826"/>
      <c r="JNR14" s="826"/>
      <c r="JNS14" s="826"/>
      <c r="JNT14" s="826"/>
      <c r="JNU14" s="826"/>
      <c r="JNV14" s="826"/>
      <c r="JNW14" s="826"/>
      <c r="JNX14" s="826"/>
      <c r="JNY14" s="826"/>
      <c r="JNZ14" s="826"/>
      <c r="JOA14" s="826"/>
      <c r="JOB14" s="826"/>
      <c r="JOC14" s="826"/>
      <c r="JOD14" s="826"/>
      <c r="JOE14" s="826"/>
      <c r="JOF14" s="826"/>
      <c r="JOG14" s="826"/>
      <c r="JOH14" s="826"/>
      <c r="JOI14" s="826"/>
      <c r="JOJ14" s="826"/>
      <c r="JOK14" s="826"/>
      <c r="JOL14" s="826"/>
      <c r="JOM14" s="826"/>
      <c r="JON14" s="826"/>
      <c r="JOO14" s="826"/>
      <c r="JOP14" s="826"/>
      <c r="JOQ14" s="826"/>
      <c r="JOR14" s="826"/>
      <c r="JOS14" s="826"/>
      <c r="JOT14" s="826"/>
      <c r="JOU14" s="826"/>
      <c r="JOV14" s="826"/>
      <c r="JOW14" s="826"/>
      <c r="JOX14" s="826"/>
      <c r="JOY14" s="826"/>
      <c r="JOZ14" s="826"/>
      <c r="JPA14" s="826"/>
      <c r="JPB14" s="826"/>
      <c r="JPC14" s="826"/>
      <c r="JPD14" s="826"/>
      <c r="JPE14" s="826"/>
      <c r="JPF14" s="826"/>
      <c r="JPG14" s="826"/>
      <c r="JPH14" s="826"/>
      <c r="JPI14" s="826"/>
      <c r="JPJ14" s="826"/>
      <c r="JPK14" s="826"/>
      <c r="JPL14" s="826"/>
      <c r="JPM14" s="826"/>
      <c r="JPN14" s="826"/>
      <c r="JPO14" s="826"/>
      <c r="JPP14" s="826"/>
      <c r="JPQ14" s="826"/>
      <c r="JPR14" s="826"/>
      <c r="JPS14" s="826"/>
      <c r="JPT14" s="826"/>
      <c r="JPU14" s="826"/>
      <c r="JPV14" s="826"/>
      <c r="JPW14" s="826"/>
      <c r="JPX14" s="826"/>
      <c r="JPY14" s="826"/>
      <c r="JPZ14" s="826"/>
      <c r="JQA14" s="826"/>
      <c r="JQB14" s="826"/>
      <c r="JQC14" s="826"/>
      <c r="JQD14" s="826"/>
      <c r="JQE14" s="826"/>
      <c r="JQF14" s="826"/>
      <c r="JQG14" s="826"/>
      <c r="JQH14" s="826"/>
      <c r="JQI14" s="826"/>
      <c r="JQJ14" s="826"/>
      <c r="JQK14" s="826"/>
      <c r="JQL14" s="826"/>
      <c r="JQM14" s="826"/>
      <c r="JQN14" s="826"/>
      <c r="JQO14" s="826"/>
      <c r="JQP14" s="826"/>
      <c r="JQQ14" s="826"/>
      <c r="JQR14" s="826"/>
      <c r="JQS14" s="826"/>
      <c r="JQT14" s="826"/>
      <c r="JQU14" s="826"/>
      <c r="JQV14" s="826"/>
      <c r="JQW14" s="826"/>
      <c r="JQX14" s="826"/>
      <c r="JQY14" s="826"/>
      <c r="JQZ14" s="826"/>
      <c r="JRA14" s="826"/>
      <c r="JRB14" s="826"/>
      <c r="JRC14" s="826"/>
      <c r="JRD14" s="826"/>
      <c r="JRE14" s="826"/>
      <c r="JRF14" s="826"/>
      <c r="JRG14" s="826"/>
      <c r="JRH14" s="826"/>
      <c r="JRI14" s="826"/>
      <c r="JRJ14" s="826"/>
      <c r="JRK14" s="826"/>
      <c r="JRL14" s="826"/>
      <c r="JRM14" s="826"/>
      <c r="JRN14" s="826"/>
      <c r="JRO14" s="826"/>
      <c r="JRP14" s="826"/>
      <c r="JRQ14" s="826"/>
      <c r="JRR14" s="826"/>
      <c r="JRS14" s="826"/>
      <c r="JRT14" s="826"/>
      <c r="JRU14" s="826"/>
      <c r="JRV14" s="826"/>
      <c r="JRW14" s="826"/>
      <c r="JRX14" s="826"/>
      <c r="JRY14" s="826"/>
      <c r="JRZ14" s="826"/>
      <c r="JSA14" s="826"/>
      <c r="JSB14" s="826"/>
      <c r="JSC14" s="826"/>
      <c r="JSD14" s="826"/>
      <c r="JSE14" s="826"/>
      <c r="JSF14" s="826"/>
      <c r="JSG14" s="826"/>
      <c r="JSH14" s="826"/>
      <c r="JSI14" s="826"/>
      <c r="JSJ14" s="826"/>
      <c r="JSK14" s="826"/>
      <c r="JSL14" s="826"/>
      <c r="JSM14" s="826"/>
      <c r="JSN14" s="826"/>
      <c r="JSO14" s="826"/>
      <c r="JSP14" s="826"/>
      <c r="JSQ14" s="826"/>
      <c r="JSR14" s="826"/>
      <c r="JSS14" s="826"/>
      <c r="JST14" s="826"/>
      <c r="JSU14" s="826"/>
      <c r="JSV14" s="826"/>
      <c r="JSW14" s="826"/>
      <c r="JSX14" s="826"/>
      <c r="JSY14" s="826"/>
      <c r="JSZ14" s="826"/>
      <c r="JTA14" s="826"/>
      <c r="JTB14" s="826"/>
      <c r="JTC14" s="826"/>
      <c r="JTD14" s="826"/>
      <c r="JTE14" s="826"/>
      <c r="JTF14" s="826"/>
      <c r="JTG14" s="826"/>
      <c r="JTH14" s="826"/>
      <c r="JTI14" s="826"/>
      <c r="JTJ14" s="826"/>
      <c r="JTK14" s="826"/>
      <c r="JTL14" s="826"/>
      <c r="JTM14" s="826"/>
      <c r="JTN14" s="826"/>
      <c r="JTO14" s="826"/>
      <c r="JTP14" s="826"/>
      <c r="JTQ14" s="826"/>
      <c r="JTR14" s="826"/>
      <c r="JTS14" s="826"/>
      <c r="JTT14" s="826"/>
      <c r="JTU14" s="826"/>
      <c r="JTV14" s="826"/>
      <c r="JTW14" s="826"/>
      <c r="JTX14" s="826"/>
      <c r="JTY14" s="826"/>
      <c r="JTZ14" s="826"/>
      <c r="JUA14" s="826"/>
      <c r="JUB14" s="826"/>
      <c r="JUC14" s="826"/>
      <c r="JUD14" s="826"/>
      <c r="JUE14" s="826"/>
      <c r="JUF14" s="826"/>
      <c r="JUG14" s="826"/>
      <c r="JUH14" s="826"/>
      <c r="JUI14" s="826"/>
      <c r="JUJ14" s="826"/>
      <c r="JUK14" s="826"/>
      <c r="JUL14" s="826"/>
      <c r="JUM14" s="826"/>
      <c r="JUN14" s="826"/>
      <c r="JUO14" s="826"/>
      <c r="JUP14" s="826"/>
      <c r="JUQ14" s="826"/>
      <c r="JUR14" s="826"/>
      <c r="JUS14" s="826"/>
      <c r="JUT14" s="826"/>
      <c r="JUU14" s="826"/>
      <c r="JUV14" s="826"/>
      <c r="JUW14" s="826"/>
      <c r="JUX14" s="826"/>
      <c r="JUY14" s="826"/>
      <c r="JUZ14" s="826"/>
      <c r="JVA14" s="826"/>
      <c r="JVB14" s="826"/>
      <c r="JVC14" s="826"/>
      <c r="JVD14" s="826"/>
      <c r="JVE14" s="826"/>
      <c r="JVF14" s="826"/>
      <c r="JVG14" s="826"/>
      <c r="JVH14" s="826"/>
      <c r="JVI14" s="826"/>
      <c r="JVJ14" s="826"/>
      <c r="JVK14" s="826"/>
      <c r="JVL14" s="826"/>
      <c r="JVM14" s="826"/>
      <c r="JVN14" s="826"/>
      <c r="JVO14" s="826"/>
      <c r="JVP14" s="826"/>
      <c r="JVQ14" s="826"/>
      <c r="JVR14" s="826"/>
      <c r="JVS14" s="826"/>
      <c r="JVT14" s="826"/>
      <c r="JVU14" s="826"/>
      <c r="JVV14" s="826"/>
      <c r="JVW14" s="826"/>
      <c r="JVX14" s="826"/>
      <c r="JVY14" s="826"/>
      <c r="JVZ14" s="826"/>
      <c r="JWA14" s="826"/>
      <c r="JWB14" s="826"/>
      <c r="JWC14" s="826"/>
      <c r="JWD14" s="826"/>
      <c r="JWE14" s="826"/>
      <c r="JWF14" s="826"/>
      <c r="JWG14" s="826"/>
      <c r="JWH14" s="826"/>
      <c r="JWI14" s="826"/>
      <c r="JWJ14" s="826"/>
      <c r="JWK14" s="826"/>
      <c r="JWL14" s="826"/>
      <c r="JWM14" s="826"/>
      <c r="JWN14" s="826"/>
      <c r="JWO14" s="826"/>
      <c r="JWP14" s="826"/>
      <c r="JWQ14" s="826"/>
      <c r="JWR14" s="826"/>
      <c r="JWS14" s="826"/>
      <c r="JWT14" s="826"/>
      <c r="JWU14" s="826"/>
      <c r="JWV14" s="826"/>
      <c r="JWW14" s="826"/>
      <c r="JWX14" s="826"/>
      <c r="JWY14" s="826"/>
      <c r="JWZ14" s="826"/>
      <c r="JXA14" s="826"/>
      <c r="JXB14" s="826"/>
      <c r="JXC14" s="826"/>
      <c r="JXD14" s="826"/>
      <c r="JXE14" s="826"/>
      <c r="JXF14" s="826"/>
      <c r="JXG14" s="826"/>
      <c r="JXH14" s="826"/>
      <c r="JXI14" s="826"/>
      <c r="JXJ14" s="826"/>
      <c r="JXK14" s="826"/>
      <c r="JXL14" s="826"/>
      <c r="JXM14" s="826"/>
      <c r="JXN14" s="826"/>
      <c r="JXO14" s="826"/>
      <c r="JXP14" s="826"/>
      <c r="JXQ14" s="826"/>
      <c r="JXR14" s="826"/>
      <c r="JXS14" s="826"/>
      <c r="JXT14" s="826"/>
      <c r="JXU14" s="826"/>
      <c r="JXV14" s="826"/>
      <c r="JXW14" s="826"/>
      <c r="JXX14" s="826"/>
      <c r="JXY14" s="826"/>
      <c r="JXZ14" s="826"/>
      <c r="JYA14" s="826"/>
      <c r="JYB14" s="826"/>
      <c r="JYC14" s="826"/>
      <c r="JYD14" s="826"/>
      <c r="JYE14" s="826"/>
      <c r="JYF14" s="826"/>
      <c r="JYG14" s="826"/>
      <c r="JYH14" s="826"/>
      <c r="JYI14" s="826"/>
      <c r="JYJ14" s="826"/>
      <c r="JYK14" s="826"/>
      <c r="JYL14" s="826"/>
      <c r="JYM14" s="826"/>
      <c r="JYN14" s="826"/>
      <c r="JYO14" s="826"/>
      <c r="JYP14" s="826"/>
      <c r="JYQ14" s="826"/>
      <c r="JYR14" s="826"/>
      <c r="JYS14" s="826"/>
      <c r="JYT14" s="826"/>
      <c r="JYU14" s="826"/>
      <c r="JYV14" s="826"/>
      <c r="JYW14" s="826"/>
      <c r="JYX14" s="826"/>
      <c r="JYY14" s="826"/>
      <c r="JYZ14" s="826"/>
      <c r="JZA14" s="826"/>
      <c r="JZB14" s="826"/>
      <c r="JZC14" s="826"/>
      <c r="JZD14" s="826"/>
      <c r="JZE14" s="826"/>
      <c r="JZF14" s="826"/>
      <c r="JZG14" s="826"/>
      <c r="JZH14" s="826"/>
      <c r="JZI14" s="826"/>
      <c r="JZJ14" s="826"/>
      <c r="JZK14" s="826"/>
      <c r="JZL14" s="826"/>
      <c r="JZM14" s="826"/>
      <c r="JZN14" s="826"/>
      <c r="JZO14" s="826"/>
      <c r="JZP14" s="826"/>
      <c r="JZQ14" s="826"/>
      <c r="JZR14" s="826"/>
      <c r="JZS14" s="826"/>
      <c r="JZT14" s="826"/>
      <c r="JZU14" s="826"/>
      <c r="JZV14" s="826"/>
      <c r="JZW14" s="826"/>
      <c r="JZX14" s="826"/>
      <c r="JZY14" s="826"/>
      <c r="JZZ14" s="826"/>
      <c r="KAA14" s="826"/>
      <c r="KAB14" s="826"/>
      <c r="KAC14" s="826"/>
      <c r="KAD14" s="826"/>
      <c r="KAE14" s="826"/>
      <c r="KAF14" s="826"/>
      <c r="KAG14" s="826"/>
      <c r="KAH14" s="826"/>
      <c r="KAI14" s="826"/>
      <c r="KAJ14" s="826"/>
      <c r="KAK14" s="826"/>
      <c r="KAL14" s="826"/>
      <c r="KAM14" s="826"/>
      <c r="KAN14" s="826"/>
      <c r="KAO14" s="826"/>
      <c r="KAP14" s="826"/>
      <c r="KAQ14" s="826"/>
      <c r="KAR14" s="826"/>
      <c r="KAS14" s="826"/>
      <c r="KAT14" s="826"/>
      <c r="KAU14" s="826"/>
      <c r="KAV14" s="826"/>
      <c r="KAW14" s="826"/>
      <c r="KAX14" s="826"/>
      <c r="KAY14" s="826"/>
      <c r="KAZ14" s="826"/>
      <c r="KBA14" s="826"/>
      <c r="KBB14" s="826"/>
      <c r="KBC14" s="826"/>
      <c r="KBD14" s="826"/>
      <c r="KBE14" s="826"/>
      <c r="KBF14" s="826"/>
      <c r="KBG14" s="826"/>
      <c r="KBH14" s="826"/>
      <c r="KBI14" s="826"/>
      <c r="KBJ14" s="826"/>
      <c r="KBK14" s="826"/>
      <c r="KBL14" s="826"/>
      <c r="KBM14" s="826"/>
      <c r="KBN14" s="826"/>
      <c r="KBO14" s="826"/>
      <c r="KBP14" s="826"/>
      <c r="KBQ14" s="826"/>
      <c r="KBR14" s="826"/>
      <c r="KBS14" s="826"/>
      <c r="KBT14" s="826"/>
      <c r="KBU14" s="826"/>
      <c r="KBV14" s="826"/>
      <c r="KBW14" s="826"/>
      <c r="KBX14" s="826"/>
      <c r="KBY14" s="826"/>
      <c r="KBZ14" s="826"/>
      <c r="KCA14" s="826"/>
      <c r="KCB14" s="826"/>
      <c r="KCC14" s="826"/>
      <c r="KCD14" s="826"/>
      <c r="KCE14" s="826"/>
      <c r="KCF14" s="826"/>
      <c r="KCG14" s="826"/>
      <c r="KCH14" s="826"/>
      <c r="KCI14" s="826"/>
      <c r="KCJ14" s="826"/>
      <c r="KCK14" s="826"/>
      <c r="KCL14" s="826"/>
      <c r="KCM14" s="826"/>
      <c r="KCN14" s="826"/>
      <c r="KCO14" s="826"/>
      <c r="KCP14" s="826"/>
      <c r="KCQ14" s="826"/>
      <c r="KCR14" s="826"/>
      <c r="KCS14" s="826"/>
      <c r="KCT14" s="826"/>
      <c r="KCU14" s="826"/>
      <c r="KCV14" s="826"/>
      <c r="KCW14" s="826"/>
      <c r="KCX14" s="826"/>
      <c r="KCY14" s="826"/>
      <c r="KCZ14" s="826"/>
      <c r="KDA14" s="826"/>
      <c r="KDB14" s="826"/>
      <c r="KDC14" s="826"/>
      <c r="KDD14" s="826"/>
      <c r="KDE14" s="826"/>
      <c r="KDF14" s="826"/>
      <c r="KDG14" s="826"/>
      <c r="KDH14" s="826"/>
      <c r="KDI14" s="826"/>
      <c r="KDJ14" s="826"/>
      <c r="KDK14" s="826"/>
      <c r="KDL14" s="826"/>
      <c r="KDM14" s="826"/>
      <c r="KDN14" s="826"/>
      <c r="KDO14" s="826"/>
      <c r="KDP14" s="826"/>
      <c r="KDQ14" s="826"/>
      <c r="KDR14" s="826"/>
      <c r="KDS14" s="826"/>
      <c r="KDT14" s="826"/>
      <c r="KDU14" s="826"/>
      <c r="KDV14" s="826"/>
      <c r="KDW14" s="826"/>
      <c r="KDX14" s="826"/>
      <c r="KDY14" s="826"/>
      <c r="KDZ14" s="826"/>
      <c r="KEA14" s="826"/>
      <c r="KEB14" s="826"/>
      <c r="KEC14" s="826"/>
      <c r="KED14" s="826"/>
      <c r="KEE14" s="826"/>
      <c r="KEF14" s="826"/>
      <c r="KEG14" s="826"/>
      <c r="KEH14" s="826"/>
      <c r="KEI14" s="826"/>
      <c r="KEJ14" s="826"/>
      <c r="KEK14" s="826"/>
      <c r="KEL14" s="826"/>
      <c r="KEM14" s="826"/>
      <c r="KEN14" s="826"/>
      <c r="KEO14" s="826"/>
      <c r="KEP14" s="826"/>
      <c r="KEQ14" s="826"/>
      <c r="KER14" s="826"/>
      <c r="KES14" s="826"/>
      <c r="KET14" s="826"/>
      <c r="KEU14" s="826"/>
      <c r="KEV14" s="826"/>
      <c r="KEW14" s="826"/>
      <c r="KEX14" s="826"/>
      <c r="KEY14" s="826"/>
      <c r="KEZ14" s="826"/>
      <c r="KFA14" s="826"/>
      <c r="KFB14" s="826"/>
      <c r="KFC14" s="826"/>
      <c r="KFD14" s="826"/>
      <c r="KFE14" s="826"/>
      <c r="KFF14" s="826"/>
      <c r="KFG14" s="826"/>
      <c r="KFH14" s="826"/>
      <c r="KFI14" s="826"/>
      <c r="KFJ14" s="826"/>
      <c r="KFK14" s="826"/>
      <c r="KFL14" s="826"/>
      <c r="KFM14" s="826"/>
      <c r="KFN14" s="826"/>
      <c r="KFO14" s="826"/>
      <c r="KFP14" s="826"/>
      <c r="KFQ14" s="826"/>
      <c r="KFR14" s="826"/>
      <c r="KFS14" s="826"/>
      <c r="KFT14" s="826"/>
      <c r="KFU14" s="826"/>
      <c r="KFV14" s="826"/>
      <c r="KFW14" s="826"/>
      <c r="KFX14" s="826"/>
      <c r="KFY14" s="826"/>
      <c r="KFZ14" s="826"/>
      <c r="KGA14" s="826"/>
      <c r="KGB14" s="826"/>
      <c r="KGC14" s="826"/>
      <c r="KGD14" s="826"/>
      <c r="KGE14" s="826"/>
      <c r="KGF14" s="826"/>
      <c r="KGG14" s="826"/>
      <c r="KGH14" s="826"/>
      <c r="KGI14" s="826"/>
      <c r="KGJ14" s="826"/>
      <c r="KGK14" s="826"/>
      <c r="KGL14" s="826"/>
      <c r="KGM14" s="826"/>
      <c r="KGN14" s="826"/>
      <c r="KGO14" s="826"/>
      <c r="KGP14" s="826"/>
      <c r="KGQ14" s="826"/>
      <c r="KGR14" s="826"/>
      <c r="KGS14" s="826"/>
      <c r="KGT14" s="826"/>
      <c r="KGU14" s="826"/>
      <c r="KGV14" s="826"/>
      <c r="KGW14" s="826"/>
      <c r="KGX14" s="826"/>
      <c r="KGY14" s="826"/>
      <c r="KGZ14" s="826"/>
      <c r="KHA14" s="826"/>
      <c r="KHB14" s="826"/>
      <c r="KHC14" s="826"/>
      <c r="KHD14" s="826"/>
      <c r="KHE14" s="826"/>
      <c r="KHF14" s="826"/>
      <c r="KHG14" s="826"/>
      <c r="KHH14" s="826"/>
      <c r="KHI14" s="826"/>
      <c r="KHJ14" s="826"/>
      <c r="KHK14" s="826"/>
      <c r="KHL14" s="826"/>
      <c r="KHM14" s="826"/>
      <c r="KHN14" s="826"/>
      <c r="KHO14" s="826"/>
      <c r="KHP14" s="826"/>
      <c r="KHQ14" s="826"/>
      <c r="KHR14" s="826"/>
      <c r="KHS14" s="826"/>
      <c r="KHT14" s="826"/>
      <c r="KHU14" s="826"/>
      <c r="KHV14" s="826"/>
      <c r="KHW14" s="826"/>
      <c r="KHX14" s="826"/>
      <c r="KHY14" s="826"/>
      <c r="KHZ14" s="826"/>
      <c r="KIA14" s="826"/>
      <c r="KIB14" s="826"/>
      <c r="KIC14" s="826"/>
      <c r="KID14" s="826"/>
      <c r="KIE14" s="826"/>
      <c r="KIF14" s="826"/>
      <c r="KIG14" s="826"/>
      <c r="KIH14" s="826"/>
      <c r="KII14" s="826"/>
      <c r="KIJ14" s="826"/>
      <c r="KIK14" s="826"/>
      <c r="KIL14" s="826"/>
      <c r="KIM14" s="826"/>
      <c r="KIN14" s="826"/>
      <c r="KIO14" s="826"/>
      <c r="KIP14" s="826"/>
      <c r="KIQ14" s="826"/>
      <c r="KIR14" s="826"/>
      <c r="KIS14" s="826"/>
      <c r="KIT14" s="826"/>
      <c r="KIU14" s="826"/>
      <c r="KIV14" s="826"/>
      <c r="KIW14" s="826"/>
      <c r="KIX14" s="826"/>
      <c r="KIY14" s="826"/>
      <c r="KIZ14" s="826"/>
      <c r="KJA14" s="826"/>
      <c r="KJB14" s="826"/>
      <c r="KJC14" s="826"/>
      <c r="KJD14" s="826"/>
      <c r="KJE14" s="826"/>
      <c r="KJF14" s="826"/>
      <c r="KJG14" s="826"/>
      <c r="KJH14" s="826"/>
      <c r="KJI14" s="826"/>
      <c r="KJJ14" s="826"/>
      <c r="KJK14" s="826"/>
      <c r="KJL14" s="826"/>
      <c r="KJM14" s="826"/>
      <c r="KJN14" s="826"/>
      <c r="KJO14" s="826"/>
      <c r="KJP14" s="826"/>
      <c r="KJQ14" s="826"/>
      <c r="KJR14" s="826"/>
      <c r="KJS14" s="826"/>
      <c r="KJT14" s="826"/>
      <c r="KJU14" s="826"/>
      <c r="KJV14" s="826"/>
      <c r="KJW14" s="826"/>
      <c r="KJX14" s="826"/>
      <c r="KJY14" s="826"/>
      <c r="KJZ14" s="826"/>
      <c r="KKA14" s="826"/>
      <c r="KKB14" s="826"/>
      <c r="KKC14" s="826"/>
      <c r="KKD14" s="826"/>
      <c r="KKE14" s="826"/>
      <c r="KKF14" s="826"/>
      <c r="KKG14" s="826"/>
      <c r="KKH14" s="826"/>
      <c r="KKI14" s="826"/>
      <c r="KKJ14" s="826"/>
      <c r="KKK14" s="826"/>
      <c r="KKL14" s="826"/>
      <c r="KKM14" s="826"/>
      <c r="KKN14" s="826"/>
      <c r="KKO14" s="826"/>
      <c r="KKP14" s="826"/>
      <c r="KKQ14" s="826"/>
      <c r="KKR14" s="826"/>
      <c r="KKS14" s="826"/>
      <c r="KKT14" s="826"/>
      <c r="KKU14" s="826"/>
      <c r="KKV14" s="826"/>
      <c r="KKW14" s="826"/>
      <c r="KKX14" s="826"/>
      <c r="KKY14" s="826"/>
      <c r="KKZ14" s="826"/>
      <c r="KLA14" s="826"/>
      <c r="KLB14" s="826"/>
      <c r="KLC14" s="826"/>
      <c r="KLD14" s="826"/>
      <c r="KLE14" s="826"/>
      <c r="KLF14" s="826"/>
      <c r="KLG14" s="826"/>
      <c r="KLH14" s="826"/>
      <c r="KLI14" s="826"/>
      <c r="KLJ14" s="826"/>
      <c r="KLK14" s="826"/>
      <c r="KLL14" s="826"/>
      <c r="KLM14" s="826"/>
      <c r="KLN14" s="826"/>
      <c r="KLO14" s="826"/>
      <c r="KLP14" s="826"/>
      <c r="KLQ14" s="826"/>
      <c r="KLR14" s="826"/>
      <c r="KLS14" s="826"/>
      <c r="KLT14" s="826"/>
      <c r="KLU14" s="826"/>
      <c r="KLV14" s="826"/>
      <c r="KLW14" s="826"/>
      <c r="KLX14" s="826"/>
      <c r="KLY14" s="826"/>
      <c r="KLZ14" s="826"/>
      <c r="KMA14" s="826"/>
      <c r="KMB14" s="826"/>
      <c r="KMC14" s="826"/>
      <c r="KMD14" s="826"/>
      <c r="KME14" s="826"/>
      <c r="KMF14" s="826"/>
      <c r="KMG14" s="826"/>
      <c r="KMH14" s="826"/>
      <c r="KMI14" s="826"/>
      <c r="KMJ14" s="826"/>
      <c r="KMK14" s="826"/>
      <c r="KML14" s="826"/>
      <c r="KMM14" s="826"/>
      <c r="KMN14" s="826"/>
      <c r="KMO14" s="826"/>
      <c r="KMP14" s="826"/>
      <c r="KMQ14" s="826"/>
      <c r="KMR14" s="826"/>
      <c r="KMS14" s="826"/>
      <c r="KMT14" s="826"/>
      <c r="KMU14" s="826"/>
      <c r="KMV14" s="826"/>
      <c r="KMW14" s="826"/>
      <c r="KMX14" s="826"/>
      <c r="KMY14" s="826"/>
      <c r="KMZ14" s="826"/>
      <c r="KNA14" s="826"/>
      <c r="KNB14" s="826"/>
      <c r="KNC14" s="826"/>
      <c r="KND14" s="826"/>
      <c r="KNE14" s="826"/>
      <c r="KNF14" s="826"/>
      <c r="KNG14" s="826"/>
      <c r="KNH14" s="826"/>
      <c r="KNI14" s="826"/>
      <c r="KNJ14" s="826"/>
      <c r="KNK14" s="826"/>
      <c r="KNL14" s="826"/>
      <c r="KNM14" s="826"/>
      <c r="KNN14" s="826"/>
      <c r="KNO14" s="826"/>
      <c r="KNP14" s="826"/>
      <c r="KNQ14" s="826"/>
      <c r="KNR14" s="826"/>
      <c r="KNS14" s="826"/>
      <c r="KNT14" s="826"/>
      <c r="KNU14" s="826"/>
      <c r="KNV14" s="826"/>
      <c r="KNW14" s="826"/>
      <c r="KNX14" s="826"/>
      <c r="KNY14" s="826"/>
      <c r="KNZ14" s="826"/>
      <c r="KOA14" s="826"/>
      <c r="KOB14" s="826"/>
      <c r="KOC14" s="826"/>
      <c r="KOD14" s="826"/>
      <c r="KOE14" s="826"/>
      <c r="KOF14" s="826"/>
      <c r="KOG14" s="826"/>
      <c r="KOH14" s="826"/>
      <c r="KOI14" s="826"/>
      <c r="KOJ14" s="826"/>
      <c r="KOK14" s="826"/>
      <c r="KOL14" s="826"/>
      <c r="KOM14" s="826"/>
      <c r="KON14" s="826"/>
      <c r="KOO14" s="826"/>
      <c r="KOP14" s="826"/>
      <c r="KOQ14" s="826"/>
      <c r="KOR14" s="826"/>
      <c r="KOS14" s="826"/>
      <c r="KOT14" s="826"/>
      <c r="KOU14" s="826"/>
      <c r="KOV14" s="826"/>
      <c r="KOW14" s="826"/>
      <c r="KOX14" s="826"/>
      <c r="KOY14" s="826"/>
      <c r="KOZ14" s="826"/>
      <c r="KPA14" s="826"/>
      <c r="KPB14" s="826"/>
      <c r="KPC14" s="826"/>
      <c r="KPD14" s="826"/>
      <c r="KPE14" s="826"/>
      <c r="KPF14" s="826"/>
      <c r="KPG14" s="826"/>
      <c r="KPH14" s="826"/>
      <c r="KPI14" s="826"/>
      <c r="KPJ14" s="826"/>
      <c r="KPK14" s="826"/>
      <c r="KPL14" s="826"/>
      <c r="KPM14" s="826"/>
      <c r="KPN14" s="826"/>
      <c r="KPO14" s="826"/>
      <c r="KPP14" s="826"/>
      <c r="KPQ14" s="826"/>
      <c r="KPR14" s="826"/>
      <c r="KPS14" s="826"/>
      <c r="KPT14" s="826"/>
      <c r="KPU14" s="826"/>
      <c r="KPV14" s="826"/>
      <c r="KPW14" s="826"/>
      <c r="KPX14" s="826"/>
      <c r="KPY14" s="826"/>
      <c r="KPZ14" s="826"/>
      <c r="KQA14" s="826"/>
      <c r="KQB14" s="826"/>
      <c r="KQC14" s="826"/>
      <c r="KQD14" s="826"/>
      <c r="KQE14" s="826"/>
      <c r="KQF14" s="826"/>
      <c r="KQG14" s="826"/>
      <c r="KQH14" s="826"/>
      <c r="KQI14" s="826"/>
      <c r="KQJ14" s="826"/>
      <c r="KQK14" s="826"/>
      <c r="KQL14" s="826"/>
      <c r="KQM14" s="826"/>
      <c r="KQN14" s="826"/>
      <c r="KQO14" s="826"/>
      <c r="KQP14" s="826"/>
      <c r="KQQ14" s="826"/>
      <c r="KQR14" s="826"/>
      <c r="KQS14" s="826"/>
      <c r="KQT14" s="826"/>
      <c r="KQU14" s="826"/>
      <c r="KQV14" s="826"/>
      <c r="KQW14" s="826"/>
      <c r="KQX14" s="826"/>
      <c r="KQY14" s="826"/>
      <c r="KQZ14" s="826"/>
      <c r="KRA14" s="826"/>
      <c r="KRB14" s="826"/>
      <c r="KRC14" s="826"/>
      <c r="KRD14" s="826"/>
      <c r="KRE14" s="826"/>
      <c r="KRF14" s="826"/>
      <c r="KRG14" s="826"/>
      <c r="KRH14" s="826"/>
      <c r="KRI14" s="826"/>
      <c r="KRJ14" s="826"/>
      <c r="KRK14" s="826"/>
      <c r="KRL14" s="826"/>
      <c r="KRM14" s="826"/>
      <c r="KRN14" s="826"/>
      <c r="KRO14" s="826"/>
      <c r="KRP14" s="826"/>
      <c r="KRQ14" s="826"/>
      <c r="KRR14" s="826"/>
      <c r="KRS14" s="826"/>
      <c r="KRT14" s="826"/>
      <c r="KRU14" s="826"/>
      <c r="KRV14" s="826"/>
      <c r="KRW14" s="826"/>
      <c r="KRX14" s="826"/>
      <c r="KRY14" s="826"/>
      <c r="KRZ14" s="826"/>
      <c r="KSA14" s="826"/>
      <c r="KSB14" s="826"/>
      <c r="KSC14" s="826"/>
      <c r="KSD14" s="826"/>
      <c r="KSE14" s="826"/>
      <c r="KSF14" s="826"/>
      <c r="KSG14" s="826"/>
      <c r="KSH14" s="826"/>
      <c r="KSI14" s="826"/>
      <c r="KSJ14" s="826"/>
      <c r="KSK14" s="826"/>
      <c r="KSL14" s="826"/>
      <c r="KSM14" s="826"/>
      <c r="KSN14" s="826"/>
      <c r="KSO14" s="826"/>
      <c r="KSP14" s="826"/>
      <c r="KSQ14" s="826"/>
      <c r="KSR14" s="826"/>
      <c r="KSS14" s="826"/>
      <c r="KST14" s="826"/>
      <c r="KSU14" s="826"/>
      <c r="KSV14" s="826"/>
      <c r="KSW14" s="826"/>
      <c r="KSX14" s="826"/>
      <c r="KSY14" s="826"/>
      <c r="KSZ14" s="826"/>
      <c r="KTA14" s="826"/>
      <c r="KTB14" s="826"/>
      <c r="KTC14" s="826"/>
      <c r="KTD14" s="826"/>
      <c r="KTE14" s="826"/>
      <c r="KTF14" s="826"/>
      <c r="KTG14" s="826"/>
      <c r="KTH14" s="826"/>
      <c r="KTI14" s="826"/>
      <c r="KTJ14" s="826"/>
      <c r="KTK14" s="826"/>
      <c r="KTL14" s="826"/>
      <c r="KTM14" s="826"/>
      <c r="KTN14" s="826"/>
      <c r="KTO14" s="826"/>
      <c r="KTP14" s="826"/>
      <c r="KTQ14" s="826"/>
      <c r="KTR14" s="826"/>
      <c r="KTS14" s="826"/>
      <c r="KTT14" s="826"/>
      <c r="KTU14" s="826"/>
      <c r="KTV14" s="826"/>
      <c r="KTW14" s="826"/>
      <c r="KTX14" s="826"/>
      <c r="KTY14" s="826"/>
      <c r="KTZ14" s="826"/>
      <c r="KUA14" s="826"/>
      <c r="KUB14" s="826"/>
      <c r="KUC14" s="826"/>
      <c r="KUD14" s="826"/>
      <c r="KUE14" s="826"/>
      <c r="KUF14" s="826"/>
      <c r="KUG14" s="826"/>
      <c r="KUH14" s="826"/>
      <c r="KUI14" s="826"/>
      <c r="KUJ14" s="826"/>
      <c r="KUK14" s="826"/>
      <c r="KUL14" s="826"/>
      <c r="KUM14" s="826"/>
      <c r="KUN14" s="826"/>
      <c r="KUO14" s="826"/>
      <c r="KUP14" s="826"/>
      <c r="KUQ14" s="826"/>
      <c r="KUR14" s="826"/>
      <c r="KUS14" s="826"/>
      <c r="KUT14" s="826"/>
      <c r="KUU14" s="826"/>
      <c r="KUV14" s="826"/>
      <c r="KUW14" s="826"/>
      <c r="KUX14" s="826"/>
      <c r="KUY14" s="826"/>
      <c r="KUZ14" s="826"/>
      <c r="KVA14" s="826"/>
      <c r="KVB14" s="826"/>
      <c r="KVC14" s="826"/>
      <c r="KVD14" s="826"/>
      <c r="KVE14" s="826"/>
      <c r="KVF14" s="826"/>
      <c r="KVG14" s="826"/>
      <c r="KVH14" s="826"/>
      <c r="KVI14" s="826"/>
      <c r="KVJ14" s="826"/>
      <c r="KVK14" s="826"/>
      <c r="KVL14" s="826"/>
      <c r="KVM14" s="826"/>
      <c r="KVN14" s="826"/>
      <c r="KVO14" s="826"/>
      <c r="KVP14" s="826"/>
      <c r="KVQ14" s="826"/>
      <c r="KVR14" s="826"/>
      <c r="KVS14" s="826"/>
      <c r="KVT14" s="826"/>
      <c r="KVU14" s="826"/>
      <c r="KVV14" s="826"/>
      <c r="KVW14" s="826"/>
      <c r="KVX14" s="826"/>
      <c r="KVY14" s="826"/>
      <c r="KVZ14" s="826"/>
      <c r="KWA14" s="826"/>
      <c r="KWB14" s="826"/>
      <c r="KWC14" s="826"/>
      <c r="KWD14" s="826"/>
      <c r="KWE14" s="826"/>
      <c r="KWF14" s="826"/>
      <c r="KWG14" s="826"/>
      <c r="KWH14" s="826"/>
      <c r="KWI14" s="826"/>
      <c r="KWJ14" s="826"/>
      <c r="KWK14" s="826"/>
      <c r="KWL14" s="826"/>
      <c r="KWM14" s="826"/>
      <c r="KWN14" s="826"/>
      <c r="KWO14" s="826"/>
      <c r="KWP14" s="826"/>
      <c r="KWQ14" s="826"/>
      <c r="KWR14" s="826"/>
      <c r="KWS14" s="826"/>
      <c r="KWT14" s="826"/>
      <c r="KWU14" s="826"/>
      <c r="KWV14" s="826"/>
      <c r="KWW14" s="826"/>
      <c r="KWX14" s="826"/>
      <c r="KWY14" s="826"/>
      <c r="KWZ14" s="826"/>
      <c r="KXA14" s="826"/>
      <c r="KXB14" s="826"/>
      <c r="KXC14" s="826"/>
      <c r="KXD14" s="826"/>
      <c r="KXE14" s="826"/>
      <c r="KXF14" s="826"/>
      <c r="KXG14" s="826"/>
      <c r="KXH14" s="826"/>
      <c r="KXI14" s="826"/>
      <c r="KXJ14" s="826"/>
      <c r="KXK14" s="826"/>
      <c r="KXL14" s="826"/>
      <c r="KXM14" s="826"/>
      <c r="KXN14" s="826"/>
      <c r="KXO14" s="826"/>
      <c r="KXP14" s="826"/>
      <c r="KXQ14" s="826"/>
      <c r="KXR14" s="826"/>
      <c r="KXS14" s="826"/>
      <c r="KXT14" s="826"/>
      <c r="KXU14" s="826"/>
      <c r="KXV14" s="826"/>
      <c r="KXW14" s="826"/>
      <c r="KXX14" s="826"/>
      <c r="KXY14" s="826"/>
      <c r="KXZ14" s="826"/>
      <c r="KYA14" s="826"/>
      <c r="KYB14" s="826"/>
      <c r="KYC14" s="826"/>
      <c r="KYD14" s="826"/>
      <c r="KYE14" s="826"/>
      <c r="KYF14" s="826"/>
      <c r="KYG14" s="826"/>
      <c r="KYH14" s="826"/>
      <c r="KYI14" s="826"/>
      <c r="KYJ14" s="826"/>
      <c r="KYK14" s="826"/>
      <c r="KYL14" s="826"/>
      <c r="KYM14" s="826"/>
      <c r="KYN14" s="826"/>
      <c r="KYO14" s="826"/>
      <c r="KYP14" s="826"/>
      <c r="KYQ14" s="826"/>
      <c r="KYR14" s="826"/>
      <c r="KYS14" s="826"/>
      <c r="KYT14" s="826"/>
      <c r="KYU14" s="826"/>
      <c r="KYV14" s="826"/>
      <c r="KYW14" s="826"/>
      <c r="KYX14" s="826"/>
      <c r="KYY14" s="826"/>
      <c r="KYZ14" s="826"/>
      <c r="KZA14" s="826"/>
      <c r="KZB14" s="826"/>
      <c r="KZC14" s="826"/>
      <c r="KZD14" s="826"/>
      <c r="KZE14" s="826"/>
      <c r="KZF14" s="826"/>
      <c r="KZG14" s="826"/>
      <c r="KZH14" s="826"/>
      <c r="KZI14" s="826"/>
      <c r="KZJ14" s="826"/>
      <c r="KZK14" s="826"/>
      <c r="KZL14" s="826"/>
      <c r="KZM14" s="826"/>
      <c r="KZN14" s="826"/>
      <c r="KZO14" s="826"/>
      <c r="KZP14" s="826"/>
      <c r="KZQ14" s="826"/>
      <c r="KZR14" s="826"/>
      <c r="KZS14" s="826"/>
      <c r="KZT14" s="826"/>
      <c r="KZU14" s="826"/>
      <c r="KZV14" s="826"/>
      <c r="KZW14" s="826"/>
      <c r="KZX14" s="826"/>
      <c r="KZY14" s="826"/>
      <c r="KZZ14" s="826"/>
      <c r="LAA14" s="826"/>
      <c r="LAB14" s="826"/>
      <c r="LAC14" s="826"/>
      <c r="LAD14" s="826"/>
      <c r="LAE14" s="826"/>
      <c r="LAF14" s="826"/>
      <c r="LAG14" s="826"/>
      <c r="LAH14" s="826"/>
      <c r="LAI14" s="826"/>
      <c r="LAJ14" s="826"/>
      <c r="LAK14" s="826"/>
      <c r="LAL14" s="826"/>
      <c r="LAM14" s="826"/>
      <c r="LAN14" s="826"/>
      <c r="LAO14" s="826"/>
      <c r="LAP14" s="826"/>
      <c r="LAQ14" s="826"/>
      <c r="LAR14" s="826"/>
      <c r="LAS14" s="826"/>
      <c r="LAT14" s="826"/>
      <c r="LAU14" s="826"/>
      <c r="LAV14" s="826"/>
      <c r="LAW14" s="826"/>
      <c r="LAX14" s="826"/>
      <c r="LAY14" s="826"/>
      <c r="LAZ14" s="826"/>
      <c r="LBA14" s="826"/>
      <c r="LBB14" s="826"/>
      <c r="LBC14" s="826"/>
      <c r="LBD14" s="826"/>
      <c r="LBE14" s="826"/>
      <c r="LBF14" s="826"/>
      <c r="LBG14" s="826"/>
      <c r="LBH14" s="826"/>
      <c r="LBI14" s="826"/>
      <c r="LBJ14" s="826"/>
      <c r="LBK14" s="826"/>
      <c r="LBL14" s="826"/>
      <c r="LBM14" s="826"/>
      <c r="LBN14" s="826"/>
      <c r="LBO14" s="826"/>
      <c r="LBP14" s="826"/>
      <c r="LBQ14" s="826"/>
      <c r="LBR14" s="826"/>
      <c r="LBS14" s="826"/>
      <c r="LBT14" s="826"/>
      <c r="LBU14" s="826"/>
      <c r="LBV14" s="826"/>
      <c r="LBW14" s="826"/>
      <c r="LBX14" s="826"/>
      <c r="LBY14" s="826"/>
      <c r="LBZ14" s="826"/>
      <c r="LCA14" s="826"/>
      <c r="LCB14" s="826"/>
      <c r="LCC14" s="826"/>
      <c r="LCD14" s="826"/>
      <c r="LCE14" s="826"/>
      <c r="LCF14" s="826"/>
      <c r="LCG14" s="826"/>
      <c r="LCH14" s="826"/>
      <c r="LCI14" s="826"/>
      <c r="LCJ14" s="826"/>
      <c r="LCK14" s="826"/>
      <c r="LCL14" s="826"/>
      <c r="LCM14" s="826"/>
      <c r="LCN14" s="826"/>
      <c r="LCO14" s="826"/>
      <c r="LCP14" s="826"/>
      <c r="LCQ14" s="826"/>
      <c r="LCR14" s="826"/>
      <c r="LCS14" s="826"/>
      <c r="LCT14" s="826"/>
      <c r="LCU14" s="826"/>
      <c r="LCV14" s="826"/>
      <c r="LCW14" s="826"/>
      <c r="LCX14" s="826"/>
      <c r="LCY14" s="826"/>
      <c r="LCZ14" s="826"/>
      <c r="LDA14" s="826"/>
      <c r="LDB14" s="826"/>
      <c r="LDC14" s="826"/>
      <c r="LDD14" s="826"/>
      <c r="LDE14" s="826"/>
      <c r="LDF14" s="826"/>
      <c r="LDG14" s="826"/>
      <c r="LDH14" s="826"/>
      <c r="LDI14" s="826"/>
      <c r="LDJ14" s="826"/>
      <c r="LDK14" s="826"/>
      <c r="LDL14" s="826"/>
      <c r="LDM14" s="826"/>
      <c r="LDN14" s="826"/>
      <c r="LDO14" s="826"/>
      <c r="LDP14" s="826"/>
      <c r="LDQ14" s="826"/>
      <c r="LDR14" s="826"/>
      <c r="LDS14" s="826"/>
      <c r="LDT14" s="826"/>
      <c r="LDU14" s="826"/>
      <c r="LDV14" s="826"/>
      <c r="LDW14" s="826"/>
      <c r="LDX14" s="826"/>
      <c r="LDY14" s="826"/>
      <c r="LDZ14" s="826"/>
      <c r="LEA14" s="826"/>
      <c r="LEB14" s="826"/>
      <c r="LEC14" s="826"/>
      <c r="LED14" s="826"/>
      <c r="LEE14" s="826"/>
      <c r="LEF14" s="826"/>
      <c r="LEG14" s="826"/>
      <c r="LEH14" s="826"/>
      <c r="LEI14" s="826"/>
      <c r="LEJ14" s="826"/>
      <c r="LEK14" s="826"/>
      <c r="LEL14" s="826"/>
      <c r="LEM14" s="826"/>
      <c r="LEN14" s="826"/>
      <c r="LEO14" s="826"/>
      <c r="LEP14" s="826"/>
      <c r="LEQ14" s="826"/>
      <c r="LER14" s="826"/>
      <c r="LES14" s="826"/>
      <c r="LET14" s="826"/>
      <c r="LEU14" s="826"/>
      <c r="LEV14" s="826"/>
      <c r="LEW14" s="826"/>
      <c r="LEX14" s="826"/>
      <c r="LEY14" s="826"/>
      <c r="LEZ14" s="826"/>
      <c r="LFA14" s="826"/>
      <c r="LFB14" s="826"/>
      <c r="LFC14" s="826"/>
      <c r="LFD14" s="826"/>
      <c r="LFE14" s="826"/>
      <c r="LFF14" s="826"/>
      <c r="LFG14" s="826"/>
      <c r="LFH14" s="826"/>
      <c r="LFI14" s="826"/>
      <c r="LFJ14" s="826"/>
      <c r="LFK14" s="826"/>
      <c r="LFL14" s="826"/>
      <c r="LFM14" s="826"/>
      <c r="LFN14" s="826"/>
      <c r="LFO14" s="826"/>
      <c r="LFP14" s="826"/>
      <c r="LFQ14" s="826"/>
      <c r="LFR14" s="826"/>
      <c r="LFS14" s="826"/>
      <c r="LFT14" s="826"/>
      <c r="LFU14" s="826"/>
      <c r="LFV14" s="826"/>
      <c r="LFW14" s="826"/>
      <c r="LFX14" s="826"/>
      <c r="LFY14" s="826"/>
      <c r="LFZ14" s="826"/>
      <c r="LGA14" s="826"/>
      <c r="LGB14" s="826"/>
      <c r="LGC14" s="826"/>
      <c r="LGD14" s="826"/>
      <c r="LGE14" s="826"/>
      <c r="LGF14" s="826"/>
      <c r="LGG14" s="826"/>
      <c r="LGH14" s="826"/>
      <c r="LGI14" s="826"/>
      <c r="LGJ14" s="826"/>
      <c r="LGK14" s="826"/>
      <c r="LGL14" s="826"/>
      <c r="LGM14" s="826"/>
      <c r="LGN14" s="826"/>
      <c r="LGO14" s="826"/>
      <c r="LGP14" s="826"/>
      <c r="LGQ14" s="826"/>
      <c r="LGR14" s="826"/>
      <c r="LGS14" s="826"/>
      <c r="LGT14" s="826"/>
      <c r="LGU14" s="826"/>
      <c r="LGV14" s="826"/>
      <c r="LGW14" s="826"/>
      <c r="LGX14" s="826"/>
      <c r="LGY14" s="826"/>
      <c r="LGZ14" s="826"/>
      <c r="LHA14" s="826"/>
      <c r="LHB14" s="826"/>
      <c r="LHC14" s="826"/>
      <c r="LHD14" s="826"/>
      <c r="LHE14" s="826"/>
      <c r="LHF14" s="826"/>
      <c r="LHG14" s="826"/>
      <c r="LHH14" s="826"/>
      <c r="LHI14" s="826"/>
      <c r="LHJ14" s="826"/>
      <c r="LHK14" s="826"/>
      <c r="LHL14" s="826"/>
      <c r="LHM14" s="826"/>
      <c r="LHN14" s="826"/>
      <c r="LHO14" s="826"/>
      <c r="LHP14" s="826"/>
      <c r="LHQ14" s="826"/>
      <c r="LHR14" s="826"/>
      <c r="LHS14" s="826"/>
      <c r="LHT14" s="826"/>
      <c r="LHU14" s="826"/>
      <c r="LHV14" s="826"/>
      <c r="LHW14" s="826"/>
      <c r="LHX14" s="826"/>
      <c r="LHY14" s="826"/>
      <c r="LHZ14" s="826"/>
      <c r="LIA14" s="826"/>
      <c r="LIB14" s="826"/>
      <c r="LIC14" s="826"/>
      <c r="LID14" s="826"/>
      <c r="LIE14" s="826"/>
      <c r="LIF14" s="826"/>
      <c r="LIG14" s="826"/>
      <c r="LIH14" s="826"/>
      <c r="LII14" s="826"/>
      <c r="LIJ14" s="826"/>
      <c r="LIK14" s="826"/>
      <c r="LIL14" s="826"/>
      <c r="LIM14" s="826"/>
      <c r="LIN14" s="826"/>
      <c r="LIO14" s="826"/>
      <c r="LIP14" s="826"/>
      <c r="LIQ14" s="826"/>
      <c r="LIR14" s="826"/>
      <c r="LIS14" s="826"/>
      <c r="LIT14" s="826"/>
      <c r="LIU14" s="826"/>
      <c r="LIV14" s="826"/>
      <c r="LIW14" s="826"/>
      <c r="LIX14" s="826"/>
      <c r="LIY14" s="826"/>
      <c r="LIZ14" s="826"/>
      <c r="LJA14" s="826"/>
      <c r="LJB14" s="826"/>
      <c r="LJC14" s="826"/>
      <c r="LJD14" s="826"/>
      <c r="LJE14" s="826"/>
      <c r="LJF14" s="826"/>
      <c r="LJG14" s="826"/>
      <c r="LJH14" s="826"/>
      <c r="LJI14" s="826"/>
      <c r="LJJ14" s="826"/>
      <c r="LJK14" s="826"/>
      <c r="LJL14" s="826"/>
      <c r="LJM14" s="826"/>
      <c r="LJN14" s="826"/>
      <c r="LJO14" s="826"/>
      <c r="LJP14" s="826"/>
      <c r="LJQ14" s="826"/>
      <c r="LJR14" s="826"/>
      <c r="LJS14" s="826"/>
      <c r="LJT14" s="826"/>
      <c r="LJU14" s="826"/>
      <c r="LJV14" s="826"/>
      <c r="LJW14" s="826"/>
      <c r="LJX14" s="826"/>
      <c r="LJY14" s="826"/>
      <c r="LJZ14" s="826"/>
      <c r="LKA14" s="826"/>
      <c r="LKB14" s="826"/>
      <c r="LKC14" s="826"/>
      <c r="LKD14" s="826"/>
      <c r="LKE14" s="826"/>
      <c r="LKF14" s="826"/>
      <c r="LKG14" s="826"/>
      <c r="LKH14" s="826"/>
      <c r="LKI14" s="826"/>
      <c r="LKJ14" s="826"/>
      <c r="LKK14" s="826"/>
      <c r="LKL14" s="826"/>
      <c r="LKM14" s="826"/>
      <c r="LKN14" s="826"/>
      <c r="LKO14" s="826"/>
      <c r="LKP14" s="826"/>
      <c r="LKQ14" s="826"/>
      <c r="LKR14" s="826"/>
      <c r="LKS14" s="826"/>
      <c r="LKT14" s="826"/>
      <c r="LKU14" s="826"/>
      <c r="LKV14" s="826"/>
      <c r="LKW14" s="826"/>
      <c r="LKX14" s="826"/>
      <c r="LKY14" s="826"/>
      <c r="LKZ14" s="826"/>
      <c r="LLA14" s="826"/>
      <c r="LLB14" s="826"/>
      <c r="LLC14" s="826"/>
      <c r="LLD14" s="826"/>
      <c r="LLE14" s="826"/>
      <c r="LLF14" s="826"/>
      <c r="LLG14" s="826"/>
      <c r="LLH14" s="826"/>
      <c r="LLI14" s="826"/>
      <c r="LLJ14" s="826"/>
      <c r="LLK14" s="826"/>
      <c r="LLL14" s="826"/>
      <c r="LLM14" s="826"/>
      <c r="LLN14" s="826"/>
      <c r="LLO14" s="826"/>
      <c r="LLP14" s="826"/>
      <c r="LLQ14" s="826"/>
      <c r="LLR14" s="826"/>
      <c r="LLS14" s="826"/>
      <c r="LLT14" s="826"/>
      <c r="LLU14" s="826"/>
      <c r="LLV14" s="826"/>
      <c r="LLW14" s="826"/>
      <c r="LLX14" s="826"/>
      <c r="LLY14" s="826"/>
      <c r="LLZ14" s="826"/>
      <c r="LMA14" s="826"/>
      <c r="LMB14" s="826"/>
      <c r="LMC14" s="826"/>
      <c r="LMD14" s="826"/>
      <c r="LME14" s="826"/>
      <c r="LMF14" s="826"/>
      <c r="LMG14" s="826"/>
      <c r="LMH14" s="826"/>
      <c r="LMI14" s="826"/>
      <c r="LMJ14" s="826"/>
      <c r="LMK14" s="826"/>
      <c r="LML14" s="826"/>
      <c r="LMM14" s="826"/>
      <c r="LMN14" s="826"/>
      <c r="LMO14" s="826"/>
      <c r="LMP14" s="826"/>
      <c r="LMQ14" s="826"/>
      <c r="LMR14" s="826"/>
      <c r="LMS14" s="826"/>
      <c r="LMT14" s="826"/>
      <c r="LMU14" s="826"/>
      <c r="LMV14" s="826"/>
      <c r="LMW14" s="826"/>
      <c r="LMX14" s="826"/>
      <c r="LMY14" s="826"/>
      <c r="LMZ14" s="826"/>
      <c r="LNA14" s="826"/>
      <c r="LNB14" s="826"/>
      <c r="LNC14" s="826"/>
      <c r="LND14" s="826"/>
      <c r="LNE14" s="826"/>
      <c r="LNF14" s="826"/>
      <c r="LNG14" s="826"/>
      <c r="LNH14" s="826"/>
      <c r="LNI14" s="826"/>
      <c r="LNJ14" s="826"/>
      <c r="LNK14" s="826"/>
      <c r="LNL14" s="826"/>
      <c r="LNM14" s="826"/>
      <c r="LNN14" s="826"/>
      <c r="LNO14" s="826"/>
      <c r="LNP14" s="826"/>
      <c r="LNQ14" s="826"/>
      <c r="LNR14" s="826"/>
      <c r="LNS14" s="826"/>
      <c r="LNT14" s="826"/>
      <c r="LNU14" s="826"/>
      <c r="LNV14" s="826"/>
      <c r="LNW14" s="826"/>
      <c r="LNX14" s="826"/>
      <c r="LNY14" s="826"/>
      <c r="LNZ14" s="826"/>
      <c r="LOA14" s="826"/>
      <c r="LOB14" s="826"/>
      <c r="LOC14" s="826"/>
      <c r="LOD14" s="826"/>
      <c r="LOE14" s="826"/>
      <c r="LOF14" s="826"/>
      <c r="LOG14" s="826"/>
      <c r="LOH14" s="826"/>
      <c r="LOI14" s="826"/>
      <c r="LOJ14" s="826"/>
      <c r="LOK14" s="826"/>
      <c r="LOL14" s="826"/>
      <c r="LOM14" s="826"/>
      <c r="LON14" s="826"/>
      <c r="LOO14" s="826"/>
      <c r="LOP14" s="826"/>
      <c r="LOQ14" s="826"/>
      <c r="LOR14" s="826"/>
      <c r="LOS14" s="826"/>
      <c r="LOT14" s="826"/>
      <c r="LOU14" s="826"/>
      <c r="LOV14" s="826"/>
      <c r="LOW14" s="826"/>
      <c r="LOX14" s="826"/>
      <c r="LOY14" s="826"/>
      <c r="LOZ14" s="826"/>
      <c r="LPA14" s="826"/>
      <c r="LPB14" s="826"/>
      <c r="LPC14" s="826"/>
      <c r="LPD14" s="826"/>
      <c r="LPE14" s="826"/>
      <c r="LPF14" s="826"/>
      <c r="LPG14" s="826"/>
      <c r="LPH14" s="826"/>
      <c r="LPI14" s="826"/>
      <c r="LPJ14" s="826"/>
      <c r="LPK14" s="826"/>
      <c r="LPL14" s="826"/>
      <c r="LPM14" s="826"/>
      <c r="LPN14" s="826"/>
      <c r="LPO14" s="826"/>
      <c r="LPP14" s="826"/>
      <c r="LPQ14" s="826"/>
      <c r="LPR14" s="826"/>
      <c r="LPS14" s="826"/>
      <c r="LPT14" s="826"/>
      <c r="LPU14" s="826"/>
      <c r="LPV14" s="826"/>
      <c r="LPW14" s="826"/>
      <c r="LPX14" s="826"/>
      <c r="LPY14" s="826"/>
      <c r="LPZ14" s="826"/>
      <c r="LQA14" s="826"/>
      <c r="LQB14" s="826"/>
      <c r="LQC14" s="826"/>
      <c r="LQD14" s="826"/>
      <c r="LQE14" s="826"/>
      <c r="LQF14" s="826"/>
      <c r="LQG14" s="826"/>
      <c r="LQH14" s="826"/>
      <c r="LQI14" s="826"/>
      <c r="LQJ14" s="826"/>
      <c r="LQK14" s="826"/>
      <c r="LQL14" s="826"/>
      <c r="LQM14" s="826"/>
      <c r="LQN14" s="826"/>
      <c r="LQO14" s="826"/>
      <c r="LQP14" s="826"/>
      <c r="LQQ14" s="826"/>
      <c r="LQR14" s="826"/>
      <c r="LQS14" s="826"/>
      <c r="LQT14" s="826"/>
      <c r="LQU14" s="826"/>
      <c r="LQV14" s="826"/>
      <c r="LQW14" s="826"/>
      <c r="LQX14" s="826"/>
      <c r="LQY14" s="826"/>
      <c r="LQZ14" s="826"/>
      <c r="LRA14" s="826"/>
      <c r="LRB14" s="826"/>
      <c r="LRC14" s="826"/>
      <c r="LRD14" s="826"/>
      <c r="LRE14" s="826"/>
      <c r="LRF14" s="826"/>
      <c r="LRG14" s="826"/>
      <c r="LRH14" s="826"/>
      <c r="LRI14" s="826"/>
      <c r="LRJ14" s="826"/>
      <c r="LRK14" s="826"/>
      <c r="LRL14" s="826"/>
      <c r="LRM14" s="826"/>
      <c r="LRN14" s="826"/>
      <c r="LRO14" s="826"/>
      <c r="LRP14" s="826"/>
      <c r="LRQ14" s="826"/>
      <c r="LRR14" s="826"/>
      <c r="LRS14" s="826"/>
      <c r="LRT14" s="826"/>
      <c r="LRU14" s="826"/>
      <c r="LRV14" s="826"/>
      <c r="LRW14" s="826"/>
      <c r="LRX14" s="826"/>
      <c r="LRY14" s="826"/>
      <c r="LRZ14" s="826"/>
      <c r="LSA14" s="826"/>
      <c r="LSB14" s="826"/>
      <c r="LSC14" s="826"/>
      <c r="LSD14" s="826"/>
      <c r="LSE14" s="826"/>
      <c r="LSF14" s="826"/>
      <c r="LSG14" s="826"/>
      <c r="LSH14" s="826"/>
      <c r="LSI14" s="826"/>
      <c r="LSJ14" s="826"/>
      <c r="LSK14" s="826"/>
      <c r="LSL14" s="826"/>
      <c r="LSM14" s="826"/>
      <c r="LSN14" s="826"/>
      <c r="LSO14" s="826"/>
      <c r="LSP14" s="826"/>
      <c r="LSQ14" s="826"/>
      <c r="LSR14" s="826"/>
      <c r="LSS14" s="826"/>
      <c r="LST14" s="826"/>
      <c r="LSU14" s="826"/>
      <c r="LSV14" s="826"/>
      <c r="LSW14" s="826"/>
      <c r="LSX14" s="826"/>
      <c r="LSY14" s="826"/>
      <c r="LSZ14" s="826"/>
      <c r="LTA14" s="826"/>
      <c r="LTB14" s="826"/>
      <c r="LTC14" s="826"/>
      <c r="LTD14" s="826"/>
      <c r="LTE14" s="826"/>
      <c r="LTF14" s="826"/>
      <c r="LTG14" s="826"/>
      <c r="LTH14" s="826"/>
      <c r="LTI14" s="826"/>
      <c r="LTJ14" s="826"/>
      <c r="LTK14" s="826"/>
      <c r="LTL14" s="826"/>
      <c r="LTM14" s="826"/>
      <c r="LTN14" s="826"/>
      <c r="LTO14" s="826"/>
      <c r="LTP14" s="826"/>
      <c r="LTQ14" s="826"/>
      <c r="LTR14" s="826"/>
      <c r="LTS14" s="826"/>
      <c r="LTT14" s="826"/>
      <c r="LTU14" s="826"/>
      <c r="LTV14" s="826"/>
      <c r="LTW14" s="826"/>
      <c r="LTX14" s="826"/>
      <c r="LTY14" s="826"/>
      <c r="LTZ14" s="826"/>
      <c r="LUA14" s="826"/>
      <c r="LUB14" s="826"/>
      <c r="LUC14" s="826"/>
      <c r="LUD14" s="826"/>
      <c r="LUE14" s="826"/>
      <c r="LUF14" s="826"/>
      <c r="LUG14" s="826"/>
      <c r="LUH14" s="826"/>
      <c r="LUI14" s="826"/>
      <c r="LUJ14" s="826"/>
      <c r="LUK14" s="826"/>
      <c r="LUL14" s="826"/>
      <c r="LUM14" s="826"/>
      <c r="LUN14" s="826"/>
      <c r="LUO14" s="826"/>
      <c r="LUP14" s="826"/>
      <c r="LUQ14" s="826"/>
      <c r="LUR14" s="826"/>
      <c r="LUS14" s="826"/>
      <c r="LUT14" s="826"/>
      <c r="LUU14" s="826"/>
      <c r="LUV14" s="826"/>
      <c r="LUW14" s="826"/>
      <c r="LUX14" s="826"/>
      <c r="LUY14" s="826"/>
      <c r="LUZ14" s="826"/>
      <c r="LVA14" s="826"/>
      <c r="LVB14" s="826"/>
      <c r="LVC14" s="826"/>
      <c r="LVD14" s="826"/>
      <c r="LVE14" s="826"/>
      <c r="LVF14" s="826"/>
      <c r="LVG14" s="826"/>
      <c r="LVH14" s="826"/>
      <c r="LVI14" s="826"/>
      <c r="LVJ14" s="826"/>
      <c r="LVK14" s="826"/>
      <c r="LVL14" s="826"/>
      <c r="LVM14" s="826"/>
      <c r="LVN14" s="826"/>
      <c r="LVO14" s="826"/>
      <c r="LVP14" s="826"/>
      <c r="LVQ14" s="826"/>
      <c r="LVR14" s="826"/>
      <c r="LVS14" s="826"/>
      <c r="LVT14" s="826"/>
      <c r="LVU14" s="826"/>
      <c r="LVV14" s="826"/>
      <c r="LVW14" s="826"/>
      <c r="LVX14" s="826"/>
      <c r="LVY14" s="826"/>
      <c r="LVZ14" s="826"/>
      <c r="LWA14" s="826"/>
      <c r="LWB14" s="826"/>
      <c r="LWC14" s="826"/>
      <c r="LWD14" s="826"/>
      <c r="LWE14" s="826"/>
      <c r="LWF14" s="826"/>
      <c r="LWG14" s="826"/>
      <c r="LWH14" s="826"/>
      <c r="LWI14" s="826"/>
      <c r="LWJ14" s="826"/>
      <c r="LWK14" s="826"/>
      <c r="LWL14" s="826"/>
      <c r="LWM14" s="826"/>
      <c r="LWN14" s="826"/>
      <c r="LWO14" s="826"/>
      <c r="LWP14" s="826"/>
      <c r="LWQ14" s="826"/>
      <c r="LWR14" s="826"/>
      <c r="LWS14" s="826"/>
      <c r="LWT14" s="826"/>
      <c r="LWU14" s="826"/>
      <c r="LWV14" s="826"/>
      <c r="LWW14" s="826"/>
      <c r="LWX14" s="826"/>
      <c r="LWY14" s="826"/>
      <c r="LWZ14" s="826"/>
      <c r="LXA14" s="826"/>
      <c r="LXB14" s="826"/>
      <c r="LXC14" s="826"/>
      <c r="LXD14" s="826"/>
      <c r="LXE14" s="826"/>
      <c r="LXF14" s="826"/>
      <c r="LXG14" s="826"/>
      <c r="LXH14" s="826"/>
      <c r="LXI14" s="826"/>
      <c r="LXJ14" s="826"/>
      <c r="LXK14" s="826"/>
      <c r="LXL14" s="826"/>
      <c r="LXM14" s="826"/>
      <c r="LXN14" s="826"/>
      <c r="LXO14" s="826"/>
      <c r="LXP14" s="826"/>
      <c r="LXQ14" s="826"/>
      <c r="LXR14" s="826"/>
      <c r="LXS14" s="826"/>
      <c r="LXT14" s="826"/>
      <c r="LXU14" s="826"/>
      <c r="LXV14" s="826"/>
      <c r="LXW14" s="826"/>
      <c r="LXX14" s="826"/>
      <c r="LXY14" s="826"/>
      <c r="LXZ14" s="826"/>
      <c r="LYA14" s="826"/>
      <c r="LYB14" s="826"/>
      <c r="LYC14" s="826"/>
      <c r="LYD14" s="826"/>
      <c r="LYE14" s="826"/>
      <c r="LYF14" s="826"/>
      <c r="LYG14" s="826"/>
      <c r="LYH14" s="826"/>
      <c r="LYI14" s="826"/>
      <c r="LYJ14" s="826"/>
      <c r="LYK14" s="826"/>
      <c r="LYL14" s="826"/>
      <c r="LYM14" s="826"/>
      <c r="LYN14" s="826"/>
      <c r="LYO14" s="826"/>
      <c r="LYP14" s="826"/>
      <c r="LYQ14" s="826"/>
      <c r="LYR14" s="826"/>
      <c r="LYS14" s="826"/>
      <c r="LYT14" s="826"/>
      <c r="LYU14" s="826"/>
      <c r="LYV14" s="826"/>
      <c r="LYW14" s="826"/>
      <c r="LYX14" s="826"/>
      <c r="LYY14" s="826"/>
      <c r="LYZ14" s="826"/>
      <c r="LZA14" s="826"/>
      <c r="LZB14" s="826"/>
      <c r="LZC14" s="826"/>
      <c r="LZD14" s="826"/>
      <c r="LZE14" s="826"/>
      <c r="LZF14" s="826"/>
      <c r="LZG14" s="826"/>
      <c r="LZH14" s="826"/>
      <c r="LZI14" s="826"/>
      <c r="LZJ14" s="826"/>
      <c r="LZK14" s="826"/>
      <c r="LZL14" s="826"/>
      <c r="LZM14" s="826"/>
      <c r="LZN14" s="826"/>
      <c r="LZO14" s="826"/>
      <c r="LZP14" s="826"/>
      <c r="LZQ14" s="826"/>
      <c r="LZR14" s="826"/>
      <c r="LZS14" s="826"/>
      <c r="LZT14" s="826"/>
      <c r="LZU14" s="826"/>
      <c r="LZV14" s="826"/>
      <c r="LZW14" s="826"/>
      <c r="LZX14" s="826"/>
      <c r="LZY14" s="826"/>
      <c r="LZZ14" s="826"/>
      <c r="MAA14" s="826"/>
      <c r="MAB14" s="826"/>
      <c r="MAC14" s="826"/>
      <c r="MAD14" s="826"/>
      <c r="MAE14" s="826"/>
      <c r="MAF14" s="826"/>
      <c r="MAG14" s="826"/>
      <c r="MAH14" s="826"/>
      <c r="MAI14" s="826"/>
      <c r="MAJ14" s="826"/>
      <c r="MAK14" s="826"/>
      <c r="MAL14" s="826"/>
      <c r="MAM14" s="826"/>
      <c r="MAN14" s="826"/>
      <c r="MAO14" s="826"/>
      <c r="MAP14" s="826"/>
      <c r="MAQ14" s="826"/>
      <c r="MAR14" s="826"/>
      <c r="MAS14" s="826"/>
      <c r="MAT14" s="826"/>
      <c r="MAU14" s="826"/>
      <c r="MAV14" s="826"/>
      <c r="MAW14" s="826"/>
      <c r="MAX14" s="826"/>
      <c r="MAY14" s="826"/>
      <c r="MAZ14" s="826"/>
      <c r="MBA14" s="826"/>
      <c r="MBB14" s="826"/>
      <c r="MBC14" s="826"/>
      <c r="MBD14" s="826"/>
      <c r="MBE14" s="826"/>
      <c r="MBF14" s="826"/>
      <c r="MBG14" s="826"/>
      <c r="MBH14" s="826"/>
      <c r="MBI14" s="826"/>
      <c r="MBJ14" s="826"/>
      <c r="MBK14" s="826"/>
      <c r="MBL14" s="826"/>
      <c r="MBM14" s="826"/>
      <c r="MBN14" s="826"/>
      <c r="MBO14" s="826"/>
      <c r="MBP14" s="826"/>
      <c r="MBQ14" s="826"/>
      <c r="MBR14" s="826"/>
      <c r="MBS14" s="826"/>
      <c r="MBT14" s="826"/>
      <c r="MBU14" s="826"/>
      <c r="MBV14" s="826"/>
      <c r="MBW14" s="826"/>
      <c r="MBX14" s="826"/>
      <c r="MBY14" s="826"/>
      <c r="MBZ14" s="826"/>
      <c r="MCA14" s="826"/>
      <c r="MCB14" s="826"/>
      <c r="MCC14" s="826"/>
      <c r="MCD14" s="826"/>
      <c r="MCE14" s="826"/>
      <c r="MCF14" s="826"/>
      <c r="MCG14" s="826"/>
      <c r="MCH14" s="826"/>
      <c r="MCI14" s="826"/>
      <c r="MCJ14" s="826"/>
      <c r="MCK14" s="826"/>
      <c r="MCL14" s="826"/>
      <c r="MCM14" s="826"/>
      <c r="MCN14" s="826"/>
      <c r="MCO14" s="826"/>
      <c r="MCP14" s="826"/>
      <c r="MCQ14" s="826"/>
      <c r="MCR14" s="826"/>
      <c r="MCS14" s="826"/>
      <c r="MCT14" s="826"/>
      <c r="MCU14" s="826"/>
      <c r="MCV14" s="826"/>
      <c r="MCW14" s="826"/>
      <c r="MCX14" s="826"/>
      <c r="MCY14" s="826"/>
      <c r="MCZ14" s="826"/>
      <c r="MDA14" s="826"/>
      <c r="MDB14" s="826"/>
      <c r="MDC14" s="826"/>
      <c r="MDD14" s="826"/>
      <c r="MDE14" s="826"/>
      <c r="MDF14" s="826"/>
      <c r="MDG14" s="826"/>
      <c r="MDH14" s="826"/>
      <c r="MDI14" s="826"/>
      <c r="MDJ14" s="826"/>
      <c r="MDK14" s="826"/>
      <c r="MDL14" s="826"/>
      <c r="MDM14" s="826"/>
      <c r="MDN14" s="826"/>
      <c r="MDO14" s="826"/>
      <c r="MDP14" s="826"/>
      <c r="MDQ14" s="826"/>
      <c r="MDR14" s="826"/>
      <c r="MDS14" s="826"/>
      <c r="MDT14" s="826"/>
      <c r="MDU14" s="826"/>
      <c r="MDV14" s="826"/>
      <c r="MDW14" s="826"/>
      <c r="MDX14" s="826"/>
      <c r="MDY14" s="826"/>
      <c r="MDZ14" s="826"/>
      <c r="MEA14" s="826"/>
      <c r="MEB14" s="826"/>
      <c r="MEC14" s="826"/>
      <c r="MED14" s="826"/>
      <c r="MEE14" s="826"/>
      <c r="MEF14" s="826"/>
      <c r="MEG14" s="826"/>
      <c r="MEH14" s="826"/>
      <c r="MEI14" s="826"/>
      <c r="MEJ14" s="826"/>
      <c r="MEK14" s="826"/>
      <c r="MEL14" s="826"/>
      <c r="MEM14" s="826"/>
      <c r="MEN14" s="826"/>
      <c r="MEO14" s="826"/>
      <c r="MEP14" s="826"/>
      <c r="MEQ14" s="826"/>
      <c r="MER14" s="826"/>
      <c r="MES14" s="826"/>
      <c r="MET14" s="826"/>
      <c r="MEU14" s="826"/>
      <c r="MEV14" s="826"/>
      <c r="MEW14" s="826"/>
      <c r="MEX14" s="826"/>
      <c r="MEY14" s="826"/>
      <c r="MEZ14" s="826"/>
      <c r="MFA14" s="826"/>
      <c r="MFB14" s="826"/>
      <c r="MFC14" s="826"/>
      <c r="MFD14" s="826"/>
      <c r="MFE14" s="826"/>
      <c r="MFF14" s="826"/>
      <c r="MFG14" s="826"/>
      <c r="MFH14" s="826"/>
      <c r="MFI14" s="826"/>
      <c r="MFJ14" s="826"/>
      <c r="MFK14" s="826"/>
      <c r="MFL14" s="826"/>
      <c r="MFM14" s="826"/>
      <c r="MFN14" s="826"/>
      <c r="MFO14" s="826"/>
      <c r="MFP14" s="826"/>
      <c r="MFQ14" s="826"/>
      <c r="MFR14" s="826"/>
      <c r="MFS14" s="826"/>
      <c r="MFT14" s="826"/>
      <c r="MFU14" s="826"/>
      <c r="MFV14" s="826"/>
      <c r="MFW14" s="826"/>
      <c r="MFX14" s="826"/>
      <c r="MFY14" s="826"/>
      <c r="MFZ14" s="826"/>
      <c r="MGA14" s="826"/>
      <c r="MGB14" s="826"/>
      <c r="MGC14" s="826"/>
      <c r="MGD14" s="826"/>
      <c r="MGE14" s="826"/>
      <c r="MGF14" s="826"/>
      <c r="MGG14" s="826"/>
      <c r="MGH14" s="826"/>
      <c r="MGI14" s="826"/>
      <c r="MGJ14" s="826"/>
      <c r="MGK14" s="826"/>
      <c r="MGL14" s="826"/>
      <c r="MGM14" s="826"/>
      <c r="MGN14" s="826"/>
      <c r="MGO14" s="826"/>
      <c r="MGP14" s="826"/>
      <c r="MGQ14" s="826"/>
      <c r="MGR14" s="826"/>
      <c r="MGS14" s="826"/>
      <c r="MGT14" s="826"/>
      <c r="MGU14" s="826"/>
      <c r="MGV14" s="826"/>
      <c r="MGW14" s="826"/>
      <c r="MGX14" s="826"/>
      <c r="MGY14" s="826"/>
      <c r="MGZ14" s="826"/>
      <c r="MHA14" s="826"/>
      <c r="MHB14" s="826"/>
      <c r="MHC14" s="826"/>
      <c r="MHD14" s="826"/>
      <c r="MHE14" s="826"/>
      <c r="MHF14" s="826"/>
      <c r="MHG14" s="826"/>
      <c r="MHH14" s="826"/>
      <c r="MHI14" s="826"/>
      <c r="MHJ14" s="826"/>
      <c r="MHK14" s="826"/>
      <c r="MHL14" s="826"/>
      <c r="MHM14" s="826"/>
      <c r="MHN14" s="826"/>
      <c r="MHO14" s="826"/>
      <c r="MHP14" s="826"/>
      <c r="MHQ14" s="826"/>
      <c r="MHR14" s="826"/>
      <c r="MHS14" s="826"/>
      <c r="MHT14" s="826"/>
      <c r="MHU14" s="826"/>
      <c r="MHV14" s="826"/>
      <c r="MHW14" s="826"/>
      <c r="MHX14" s="826"/>
      <c r="MHY14" s="826"/>
      <c r="MHZ14" s="826"/>
      <c r="MIA14" s="826"/>
      <c r="MIB14" s="826"/>
      <c r="MIC14" s="826"/>
      <c r="MID14" s="826"/>
      <c r="MIE14" s="826"/>
      <c r="MIF14" s="826"/>
      <c r="MIG14" s="826"/>
      <c r="MIH14" s="826"/>
      <c r="MII14" s="826"/>
      <c r="MIJ14" s="826"/>
      <c r="MIK14" s="826"/>
      <c r="MIL14" s="826"/>
      <c r="MIM14" s="826"/>
      <c r="MIN14" s="826"/>
      <c r="MIO14" s="826"/>
      <c r="MIP14" s="826"/>
      <c r="MIQ14" s="826"/>
      <c r="MIR14" s="826"/>
      <c r="MIS14" s="826"/>
      <c r="MIT14" s="826"/>
      <c r="MIU14" s="826"/>
      <c r="MIV14" s="826"/>
      <c r="MIW14" s="826"/>
      <c r="MIX14" s="826"/>
      <c r="MIY14" s="826"/>
      <c r="MIZ14" s="826"/>
      <c r="MJA14" s="826"/>
      <c r="MJB14" s="826"/>
      <c r="MJC14" s="826"/>
      <c r="MJD14" s="826"/>
      <c r="MJE14" s="826"/>
      <c r="MJF14" s="826"/>
      <c r="MJG14" s="826"/>
      <c r="MJH14" s="826"/>
      <c r="MJI14" s="826"/>
      <c r="MJJ14" s="826"/>
      <c r="MJK14" s="826"/>
      <c r="MJL14" s="826"/>
      <c r="MJM14" s="826"/>
      <c r="MJN14" s="826"/>
      <c r="MJO14" s="826"/>
      <c r="MJP14" s="826"/>
      <c r="MJQ14" s="826"/>
      <c r="MJR14" s="826"/>
      <c r="MJS14" s="826"/>
      <c r="MJT14" s="826"/>
      <c r="MJU14" s="826"/>
      <c r="MJV14" s="826"/>
      <c r="MJW14" s="826"/>
      <c r="MJX14" s="826"/>
      <c r="MJY14" s="826"/>
      <c r="MJZ14" s="826"/>
      <c r="MKA14" s="826"/>
      <c r="MKB14" s="826"/>
      <c r="MKC14" s="826"/>
      <c r="MKD14" s="826"/>
      <c r="MKE14" s="826"/>
      <c r="MKF14" s="826"/>
      <c r="MKG14" s="826"/>
      <c r="MKH14" s="826"/>
      <c r="MKI14" s="826"/>
      <c r="MKJ14" s="826"/>
      <c r="MKK14" s="826"/>
      <c r="MKL14" s="826"/>
      <c r="MKM14" s="826"/>
      <c r="MKN14" s="826"/>
      <c r="MKO14" s="826"/>
      <c r="MKP14" s="826"/>
      <c r="MKQ14" s="826"/>
      <c r="MKR14" s="826"/>
      <c r="MKS14" s="826"/>
      <c r="MKT14" s="826"/>
      <c r="MKU14" s="826"/>
      <c r="MKV14" s="826"/>
      <c r="MKW14" s="826"/>
      <c r="MKX14" s="826"/>
      <c r="MKY14" s="826"/>
      <c r="MKZ14" s="826"/>
      <c r="MLA14" s="826"/>
      <c r="MLB14" s="826"/>
      <c r="MLC14" s="826"/>
      <c r="MLD14" s="826"/>
      <c r="MLE14" s="826"/>
      <c r="MLF14" s="826"/>
      <c r="MLG14" s="826"/>
      <c r="MLH14" s="826"/>
      <c r="MLI14" s="826"/>
      <c r="MLJ14" s="826"/>
      <c r="MLK14" s="826"/>
      <c r="MLL14" s="826"/>
      <c r="MLM14" s="826"/>
      <c r="MLN14" s="826"/>
      <c r="MLO14" s="826"/>
      <c r="MLP14" s="826"/>
      <c r="MLQ14" s="826"/>
      <c r="MLR14" s="826"/>
      <c r="MLS14" s="826"/>
      <c r="MLT14" s="826"/>
      <c r="MLU14" s="826"/>
      <c r="MLV14" s="826"/>
      <c r="MLW14" s="826"/>
      <c r="MLX14" s="826"/>
      <c r="MLY14" s="826"/>
      <c r="MLZ14" s="826"/>
      <c r="MMA14" s="826"/>
      <c r="MMB14" s="826"/>
      <c r="MMC14" s="826"/>
      <c r="MMD14" s="826"/>
      <c r="MME14" s="826"/>
      <c r="MMF14" s="826"/>
      <c r="MMG14" s="826"/>
      <c r="MMH14" s="826"/>
      <c r="MMI14" s="826"/>
      <c r="MMJ14" s="826"/>
      <c r="MMK14" s="826"/>
      <c r="MML14" s="826"/>
      <c r="MMM14" s="826"/>
      <c r="MMN14" s="826"/>
      <c r="MMO14" s="826"/>
      <c r="MMP14" s="826"/>
      <c r="MMQ14" s="826"/>
      <c r="MMR14" s="826"/>
      <c r="MMS14" s="826"/>
      <c r="MMT14" s="826"/>
      <c r="MMU14" s="826"/>
      <c r="MMV14" s="826"/>
      <c r="MMW14" s="826"/>
      <c r="MMX14" s="826"/>
      <c r="MMY14" s="826"/>
      <c r="MMZ14" s="826"/>
      <c r="MNA14" s="826"/>
      <c r="MNB14" s="826"/>
      <c r="MNC14" s="826"/>
      <c r="MND14" s="826"/>
      <c r="MNE14" s="826"/>
      <c r="MNF14" s="826"/>
      <c r="MNG14" s="826"/>
      <c r="MNH14" s="826"/>
      <c r="MNI14" s="826"/>
      <c r="MNJ14" s="826"/>
      <c r="MNK14" s="826"/>
      <c r="MNL14" s="826"/>
      <c r="MNM14" s="826"/>
      <c r="MNN14" s="826"/>
      <c r="MNO14" s="826"/>
      <c r="MNP14" s="826"/>
      <c r="MNQ14" s="826"/>
      <c r="MNR14" s="826"/>
      <c r="MNS14" s="826"/>
      <c r="MNT14" s="826"/>
      <c r="MNU14" s="826"/>
      <c r="MNV14" s="826"/>
      <c r="MNW14" s="826"/>
      <c r="MNX14" s="826"/>
      <c r="MNY14" s="826"/>
      <c r="MNZ14" s="826"/>
      <c r="MOA14" s="826"/>
      <c r="MOB14" s="826"/>
      <c r="MOC14" s="826"/>
      <c r="MOD14" s="826"/>
      <c r="MOE14" s="826"/>
      <c r="MOF14" s="826"/>
      <c r="MOG14" s="826"/>
      <c r="MOH14" s="826"/>
      <c r="MOI14" s="826"/>
      <c r="MOJ14" s="826"/>
      <c r="MOK14" s="826"/>
      <c r="MOL14" s="826"/>
      <c r="MOM14" s="826"/>
      <c r="MON14" s="826"/>
      <c r="MOO14" s="826"/>
      <c r="MOP14" s="826"/>
      <c r="MOQ14" s="826"/>
      <c r="MOR14" s="826"/>
      <c r="MOS14" s="826"/>
      <c r="MOT14" s="826"/>
      <c r="MOU14" s="826"/>
      <c r="MOV14" s="826"/>
      <c r="MOW14" s="826"/>
      <c r="MOX14" s="826"/>
      <c r="MOY14" s="826"/>
      <c r="MOZ14" s="826"/>
      <c r="MPA14" s="826"/>
      <c r="MPB14" s="826"/>
      <c r="MPC14" s="826"/>
      <c r="MPD14" s="826"/>
      <c r="MPE14" s="826"/>
      <c r="MPF14" s="826"/>
      <c r="MPG14" s="826"/>
      <c r="MPH14" s="826"/>
      <c r="MPI14" s="826"/>
      <c r="MPJ14" s="826"/>
      <c r="MPK14" s="826"/>
      <c r="MPL14" s="826"/>
      <c r="MPM14" s="826"/>
      <c r="MPN14" s="826"/>
      <c r="MPO14" s="826"/>
      <c r="MPP14" s="826"/>
      <c r="MPQ14" s="826"/>
      <c r="MPR14" s="826"/>
      <c r="MPS14" s="826"/>
      <c r="MPT14" s="826"/>
      <c r="MPU14" s="826"/>
      <c r="MPV14" s="826"/>
      <c r="MPW14" s="826"/>
      <c r="MPX14" s="826"/>
      <c r="MPY14" s="826"/>
      <c r="MPZ14" s="826"/>
      <c r="MQA14" s="826"/>
      <c r="MQB14" s="826"/>
      <c r="MQC14" s="826"/>
      <c r="MQD14" s="826"/>
      <c r="MQE14" s="826"/>
      <c r="MQF14" s="826"/>
      <c r="MQG14" s="826"/>
      <c r="MQH14" s="826"/>
      <c r="MQI14" s="826"/>
      <c r="MQJ14" s="826"/>
      <c r="MQK14" s="826"/>
      <c r="MQL14" s="826"/>
      <c r="MQM14" s="826"/>
      <c r="MQN14" s="826"/>
      <c r="MQO14" s="826"/>
      <c r="MQP14" s="826"/>
      <c r="MQQ14" s="826"/>
      <c r="MQR14" s="826"/>
      <c r="MQS14" s="826"/>
      <c r="MQT14" s="826"/>
      <c r="MQU14" s="826"/>
      <c r="MQV14" s="826"/>
      <c r="MQW14" s="826"/>
      <c r="MQX14" s="826"/>
      <c r="MQY14" s="826"/>
      <c r="MQZ14" s="826"/>
      <c r="MRA14" s="826"/>
      <c r="MRB14" s="826"/>
      <c r="MRC14" s="826"/>
      <c r="MRD14" s="826"/>
      <c r="MRE14" s="826"/>
      <c r="MRF14" s="826"/>
      <c r="MRG14" s="826"/>
      <c r="MRH14" s="826"/>
      <c r="MRI14" s="826"/>
      <c r="MRJ14" s="826"/>
      <c r="MRK14" s="826"/>
      <c r="MRL14" s="826"/>
      <c r="MRM14" s="826"/>
      <c r="MRN14" s="826"/>
      <c r="MRO14" s="826"/>
      <c r="MRP14" s="826"/>
      <c r="MRQ14" s="826"/>
      <c r="MRR14" s="826"/>
      <c r="MRS14" s="826"/>
      <c r="MRT14" s="826"/>
      <c r="MRU14" s="826"/>
      <c r="MRV14" s="826"/>
      <c r="MRW14" s="826"/>
      <c r="MRX14" s="826"/>
      <c r="MRY14" s="826"/>
      <c r="MRZ14" s="826"/>
      <c r="MSA14" s="826"/>
      <c r="MSB14" s="826"/>
      <c r="MSC14" s="826"/>
      <c r="MSD14" s="826"/>
      <c r="MSE14" s="826"/>
      <c r="MSF14" s="826"/>
      <c r="MSG14" s="826"/>
      <c r="MSH14" s="826"/>
      <c r="MSI14" s="826"/>
      <c r="MSJ14" s="826"/>
      <c r="MSK14" s="826"/>
      <c r="MSL14" s="826"/>
      <c r="MSM14" s="826"/>
      <c r="MSN14" s="826"/>
      <c r="MSO14" s="826"/>
      <c r="MSP14" s="826"/>
      <c r="MSQ14" s="826"/>
      <c r="MSR14" s="826"/>
      <c r="MSS14" s="826"/>
      <c r="MST14" s="826"/>
      <c r="MSU14" s="826"/>
      <c r="MSV14" s="826"/>
      <c r="MSW14" s="826"/>
      <c r="MSX14" s="826"/>
      <c r="MSY14" s="826"/>
      <c r="MSZ14" s="826"/>
      <c r="MTA14" s="826"/>
      <c r="MTB14" s="826"/>
      <c r="MTC14" s="826"/>
      <c r="MTD14" s="826"/>
      <c r="MTE14" s="826"/>
      <c r="MTF14" s="826"/>
      <c r="MTG14" s="826"/>
      <c r="MTH14" s="826"/>
      <c r="MTI14" s="826"/>
      <c r="MTJ14" s="826"/>
      <c r="MTK14" s="826"/>
      <c r="MTL14" s="826"/>
      <c r="MTM14" s="826"/>
      <c r="MTN14" s="826"/>
      <c r="MTO14" s="826"/>
      <c r="MTP14" s="826"/>
      <c r="MTQ14" s="826"/>
      <c r="MTR14" s="826"/>
      <c r="MTS14" s="826"/>
      <c r="MTT14" s="826"/>
      <c r="MTU14" s="826"/>
      <c r="MTV14" s="826"/>
      <c r="MTW14" s="826"/>
      <c r="MTX14" s="826"/>
      <c r="MTY14" s="826"/>
      <c r="MTZ14" s="826"/>
      <c r="MUA14" s="826"/>
      <c r="MUB14" s="826"/>
      <c r="MUC14" s="826"/>
      <c r="MUD14" s="826"/>
      <c r="MUE14" s="826"/>
      <c r="MUF14" s="826"/>
      <c r="MUG14" s="826"/>
      <c r="MUH14" s="826"/>
      <c r="MUI14" s="826"/>
      <c r="MUJ14" s="826"/>
      <c r="MUK14" s="826"/>
      <c r="MUL14" s="826"/>
      <c r="MUM14" s="826"/>
      <c r="MUN14" s="826"/>
      <c r="MUO14" s="826"/>
      <c r="MUP14" s="826"/>
      <c r="MUQ14" s="826"/>
      <c r="MUR14" s="826"/>
      <c r="MUS14" s="826"/>
      <c r="MUT14" s="826"/>
      <c r="MUU14" s="826"/>
      <c r="MUV14" s="826"/>
      <c r="MUW14" s="826"/>
      <c r="MUX14" s="826"/>
      <c r="MUY14" s="826"/>
      <c r="MUZ14" s="826"/>
      <c r="MVA14" s="826"/>
      <c r="MVB14" s="826"/>
      <c r="MVC14" s="826"/>
      <c r="MVD14" s="826"/>
      <c r="MVE14" s="826"/>
      <c r="MVF14" s="826"/>
      <c r="MVG14" s="826"/>
      <c r="MVH14" s="826"/>
      <c r="MVI14" s="826"/>
      <c r="MVJ14" s="826"/>
      <c r="MVK14" s="826"/>
      <c r="MVL14" s="826"/>
      <c r="MVM14" s="826"/>
      <c r="MVN14" s="826"/>
      <c r="MVO14" s="826"/>
      <c r="MVP14" s="826"/>
      <c r="MVQ14" s="826"/>
      <c r="MVR14" s="826"/>
      <c r="MVS14" s="826"/>
      <c r="MVT14" s="826"/>
      <c r="MVU14" s="826"/>
      <c r="MVV14" s="826"/>
      <c r="MVW14" s="826"/>
      <c r="MVX14" s="826"/>
      <c r="MVY14" s="826"/>
      <c r="MVZ14" s="826"/>
      <c r="MWA14" s="826"/>
      <c r="MWB14" s="826"/>
      <c r="MWC14" s="826"/>
      <c r="MWD14" s="826"/>
      <c r="MWE14" s="826"/>
      <c r="MWF14" s="826"/>
      <c r="MWG14" s="826"/>
      <c r="MWH14" s="826"/>
      <c r="MWI14" s="826"/>
      <c r="MWJ14" s="826"/>
      <c r="MWK14" s="826"/>
      <c r="MWL14" s="826"/>
      <c r="MWM14" s="826"/>
      <c r="MWN14" s="826"/>
      <c r="MWO14" s="826"/>
      <c r="MWP14" s="826"/>
      <c r="MWQ14" s="826"/>
      <c r="MWR14" s="826"/>
      <c r="MWS14" s="826"/>
      <c r="MWT14" s="826"/>
      <c r="MWU14" s="826"/>
      <c r="MWV14" s="826"/>
      <c r="MWW14" s="826"/>
      <c r="MWX14" s="826"/>
      <c r="MWY14" s="826"/>
      <c r="MWZ14" s="826"/>
      <c r="MXA14" s="826"/>
      <c r="MXB14" s="826"/>
      <c r="MXC14" s="826"/>
      <c r="MXD14" s="826"/>
      <c r="MXE14" s="826"/>
      <c r="MXF14" s="826"/>
      <c r="MXG14" s="826"/>
      <c r="MXH14" s="826"/>
      <c r="MXI14" s="826"/>
      <c r="MXJ14" s="826"/>
      <c r="MXK14" s="826"/>
      <c r="MXL14" s="826"/>
      <c r="MXM14" s="826"/>
      <c r="MXN14" s="826"/>
      <c r="MXO14" s="826"/>
      <c r="MXP14" s="826"/>
      <c r="MXQ14" s="826"/>
      <c r="MXR14" s="826"/>
      <c r="MXS14" s="826"/>
      <c r="MXT14" s="826"/>
      <c r="MXU14" s="826"/>
      <c r="MXV14" s="826"/>
      <c r="MXW14" s="826"/>
      <c r="MXX14" s="826"/>
      <c r="MXY14" s="826"/>
      <c r="MXZ14" s="826"/>
      <c r="MYA14" s="826"/>
      <c r="MYB14" s="826"/>
      <c r="MYC14" s="826"/>
      <c r="MYD14" s="826"/>
      <c r="MYE14" s="826"/>
      <c r="MYF14" s="826"/>
      <c r="MYG14" s="826"/>
      <c r="MYH14" s="826"/>
      <c r="MYI14" s="826"/>
      <c r="MYJ14" s="826"/>
      <c r="MYK14" s="826"/>
      <c r="MYL14" s="826"/>
      <c r="MYM14" s="826"/>
      <c r="MYN14" s="826"/>
      <c r="MYO14" s="826"/>
      <c r="MYP14" s="826"/>
      <c r="MYQ14" s="826"/>
      <c r="MYR14" s="826"/>
      <c r="MYS14" s="826"/>
      <c r="MYT14" s="826"/>
      <c r="MYU14" s="826"/>
      <c r="MYV14" s="826"/>
      <c r="MYW14" s="826"/>
      <c r="MYX14" s="826"/>
      <c r="MYY14" s="826"/>
      <c r="MYZ14" s="826"/>
      <c r="MZA14" s="826"/>
      <c r="MZB14" s="826"/>
      <c r="MZC14" s="826"/>
      <c r="MZD14" s="826"/>
      <c r="MZE14" s="826"/>
      <c r="MZF14" s="826"/>
      <c r="MZG14" s="826"/>
      <c r="MZH14" s="826"/>
      <c r="MZI14" s="826"/>
      <c r="MZJ14" s="826"/>
      <c r="MZK14" s="826"/>
      <c r="MZL14" s="826"/>
      <c r="MZM14" s="826"/>
      <c r="MZN14" s="826"/>
      <c r="MZO14" s="826"/>
      <c r="MZP14" s="826"/>
      <c r="MZQ14" s="826"/>
      <c r="MZR14" s="826"/>
      <c r="MZS14" s="826"/>
      <c r="MZT14" s="826"/>
      <c r="MZU14" s="826"/>
      <c r="MZV14" s="826"/>
      <c r="MZW14" s="826"/>
      <c r="MZX14" s="826"/>
      <c r="MZY14" s="826"/>
      <c r="MZZ14" s="826"/>
      <c r="NAA14" s="826"/>
      <c r="NAB14" s="826"/>
      <c r="NAC14" s="826"/>
      <c r="NAD14" s="826"/>
      <c r="NAE14" s="826"/>
      <c r="NAF14" s="826"/>
      <c r="NAG14" s="826"/>
      <c r="NAH14" s="826"/>
      <c r="NAI14" s="826"/>
      <c r="NAJ14" s="826"/>
      <c r="NAK14" s="826"/>
      <c r="NAL14" s="826"/>
      <c r="NAM14" s="826"/>
      <c r="NAN14" s="826"/>
      <c r="NAO14" s="826"/>
      <c r="NAP14" s="826"/>
      <c r="NAQ14" s="826"/>
      <c r="NAR14" s="826"/>
      <c r="NAS14" s="826"/>
      <c r="NAT14" s="826"/>
      <c r="NAU14" s="826"/>
      <c r="NAV14" s="826"/>
      <c r="NAW14" s="826"/>
      <c r="NAX14" s="826"/>
      <c r="NAY14" s="826"/>
      <c r="NAZ14" s="826"/>
      <c r="NBA14" s="826"/>
      <c r="NBB14" s="826"/>
      <c r="NBC14" s="826"/>
      <c r="NBD14" s="826"/>
      <c r="NBE14" s="826"/>
      <c r="NBF14" s="826"/>
      <c r="NBG14" s="826"/>
      <c r="NBH14" s="826"/>
      <c r="NBI14" s="826"/>
      <c r="NBJ14" s="826"/>
      <c r="NBK14" s="826"/>
      <c r="NBL14" s="826"/>
      <c r="NBM14" s="826"/>
      <c r="NBN14" s="826"/>
      <c r="NBO14" s="826"/>
      <c r="NBP14" s="826"/>
      <c r="NBQ14" s="826"/>
      <c r="NBR14" s="826"/>
      <c r="NBS14" s="826"/>
      <c r="NBT14" s="826"/>
      <c r="NBU14" s="826"/>
      <c r="NBV14" s="826"/>
      <c r="NBW14" s="826"/>
      <c r="NBX14" s="826"/>
      <c r="NBY14" s="826"/>
      <c r="NBZ14" s="826"/>
      <c r="NCA14" s="826"/>
      <c r="NCB14" s="826"/>
      <c r="NCC14" s="826"/>
      <c r="NCD14" s="826"/>
      <c r="NCE14" s="826"/>
      <c r="NCF14" s="826"/>
      <c r="NCG14" s="826"/>
      <c r="NCH14" s="826"/>
      <c r="NCI14" s="826"/>
      <c r="NCJ14" s="826"/>
      <c r="NCK14" s="826"/>
      <c r="NCL14" s="826"/>
      <c r="NCM14" s="826"/>
      <c r="NCN14" s="826"/>
      <c r="NCO14" s="826"/>
      <c r="NCP14" s="826"/>
      <c r="NCQ14" s="826"/>
      <c r="NCR14" s="826"/>
      <c r="NCS14" s="826"/>
      <c r="NCT14" s="826"/>
      <c r="NCU14" s="826"/>
      <c r="NCV14" s="826"/>
      <c r="NCW14" s="826"/>
      <c r="NCX14" s="826"/>
      <c r="NCY14" s="826"/>
      <c r="NCZ14" s="826"/>
      <c r="NDA14" s="826"/>
      <c r="NDB14" s="826"/>
      <c r="NDC14" s="826"/>
      <c r="NDD14" s="826"/>
      <c r="NDE14" s="826"/>
      <c r="NDF14" s="826"/>
      <c r="NDG14" s="826"/>
      <c r="NDH14" s="826"/>
      <c r="NDI14" s="826"/>
      <c r="NDJ14" s="826"/>
      <c r="NDK14" s="826"/>
      <c r="NDL14" s="826"/>
      <c r="NDM14" s="826"/>
      <c r="NDN14" s="826"/>
      <c r="NDO14" s="826"/>
      <c r="NDP14" s="826"/>
      <c r="NDQ14" s="826"/>
      <c r="NDR14" s="826"/>
      <c r="NDS14" s="826"/>
      <c r="NDT14" s="826"/>
      <c r="NDU14" s="826"/>
      <c r="NDV14" s="826"/>
      <c r="NDW14" s="826"/>
      <c r="NDX14" s="826"/>
      <c r="NDY14" s="826"/>
      <c r="NDZ14" s="826"/>
      <c r="NEA14" s="826"/>
      <c r="NEB14" s="826"/>
      <c r="NEC14" s="826"/>
      <c r="NED14" s="826"/>
      <c r="NEE14" s="826"/>
      <c r="NEF14" s="826"/>
      <c r="NEG14" s="826"/>
      <c r="NEH14" s="826"/>
      <c r="NEI14" s="826"/>
      <c r="NEJ14" s="826"/>
      <c r="NEK14" s="826"/>
      <c r="NEL14" s="826"/>
      <c r="NEM14" s="826"/>
      <c r="NEN14" s="826"/>
      <c r="NEO14" s="826"/>
      <c r="NEP14" s="826"/>
      <c r="NEQ14" s="826"/>
      <c r="NER14" s="826"/>
      <c r="NES14" s="826"/>
      <c r="NET14" s="826"/>
      <c r="NEU14" s="826"/>
      <c r="NEV14" s="826"/>
      <c r="NEW14" s="826"/>
      <c r="NEX14" s="826"/>
      <c r="NEY14" s="826"/>
      <c r="NEZ14" s="826"/>
      <c r="NFA14" s="826"/>
      <c r="NFB14" s="826"/>
      <c r="NFC14" s="826"/>
      <c r="NFD14" s="826"/>
      <c r="NFE14" s="826"/>
      <c r="NFF14" s="826"/>
      <c r="NFG14" s="826"/>
      <c r="NFH14" s="826"/>
      <c r="NFI14" s="826"/>
      <c r="NFJ14" s="826"/>
      <c r="NFK14" s="826"/>
      <c r="NFL14" s="826"/>
      <c r="NFM14" s="826"/>
      <c r="NFN14" s="826"/>
      <c r="NFO14" s="826"/>
      <c r="NFP14" s="826"/>
      <c r="NFQ14" s="826"/>
      <c r="NFR14" s="826"/>
      <c r="NFS14" s="826"/>
      <c r="NFT14" s="826"/>
      <c r="NFU14" s="826"/>
      <c r="NFV14" s="826"/>
      <c r="NFW14" s="826"/>
      <c r="NFX14" s="826"/>
      <c r="NFY14" s="826"/>
      <c r="NFZ14" s="826"/>
      <c r="NGA14" s="826"/>
      <c r="NGB14" s="826"/>
      <c r="NGC14" s="826"/>
      <c r="NGD14" s="826"/>
      <c r="NGE14" s="826"/>
      <c r="NGF14" s="826"/>
      <c r="NGG14" s="826"/>
      <c r="NGH14" s="826"/>
      <c r="NGI14" s="826"/>
      <c r="NGJ14" s="826"/>
      <c r="NGK14" s="826"/>
      <c r="NGL14" s="826"/>
      <c r="NGM14" s="826"/>
      <c r="NGN14" s="826"/>
      <c r="NGO14" s="826"/>
      <c r="NGP14" s="826"/>
      <c r="NGQ14" s="826"/>
      <c r="NGR14" s="826"/>
      <c r="NGS14" s="826"/>
      <c r="NGT14" s="826"/>
      <c r="NGU14" s="826"/>
      <c r="NGV14" s="826"/>
      <c r="NGW14" s="826"/>
      <c r="NGX14" s="826"/>
      <c r="NGY14" s="826"/>
      <c r="NGZ14" s="826"/>
      <c r="NHA14" s="826"/>
      <c r="NHB14" s="826"/>
      <c r="NHC14" s="826"/>
      <c r="NHD14" s="826"/>
      <c r="NHE14" s="826"/>
      <c r="NHF14" s="826"/>
      <c r="NHG14" s="826"/>
      <c r="NHH14" s="826"/>
      <c r="NHI14" s="826"/>
      <c r="NHJ14" s="826"/>
      <c r="NHK14" s="826"/>
      <c r="NHL14" s="826"/>
      <c r="NHM14" s="826"/>
      <c r="NHN14" s="826"/>
      <c r="NHO14" s="826"/>
      <c r="NHP14" s="826"/>
      <c r="NHQ14" s="826"/>
      <c r="NHR14" s="826"/>
      <c r="NHS14" s="826"/>
      <c r="NHT14" s="826"/>
      <c r="NHU14" s="826"/>
      <c r="NHV14" s="826"/>
      <c r="NHW14" s="826"/>
      <c r="NHX14" s="826"/>
      <c r="NHY14" s="826"/>
      <c r="NHZ14" s="826"/>
      <c r="NIA14" s="826"/>
      <c r="NIB14" s="826"/>
      <c r="NIC14" s="826"/>
      <c r="NID14" s="826"/>
      <c r="NIE14" s="826"/>
      <c r="NIF14" s="826"/>
      <c r="NIG14" s="826"/>
      <c r="NIH14" s="826"/>
      <c r="NII14" s="826"/>
      <c r="NIJ14" s="826"/>
      <c r="NIK14" s="826"/>
      <c r="NIL14" s="826"/>
      <c r="NIM14" s="826"/>
      <c r="NIN14" s="826"/>
      <c r="NIO14" s="826"/>
      <c r="NIP14" s="826"/>
      <c r="NIQ14" s="826"/>
      <c r="NIR14" s="826"/>
      <c r="NIS14" s="826"/>
      <c r="NIT14" s="826"/>
      <c r="NIU14" s="826"/>
      <c r="NIV14" s="826"/>
      <c r="NIW14" s="826"/>
      <c r="NIX14" s="826"/>
      <c r="NIY14" s="826"/>
      <c r="NIZ14" s="826"/>
      <c r="NJA14" s="826"/>
      <c r="NJB14" s="826"/>
      <c r="NJC14" s="826"/>
      <c r="NJD14" s="826"/>
      <c r="NJE14" s="826"/>
      <c r="NJF14" s="826"/>
      <c r="NJG14" s="826"/>
      <c r="NJH14" s="826"/>
      <c r="NJI14" s="826"/>
      <c r="NJJ14" s="826"/>
      <c r="NJK14" s="826"/>
      <c r="NJL14" s="826"/>
      <c r="NJM14" s="826"/>
      <c r="NJN14" s="826"/>
      <c r="NJO14" s="826"/>
      <c r="NJP14" s="826"/>
      <c r="NJQ14" s="826"/>
      <c r="NJR14" s="826"/>
      <c r="NJS14" s="826"/>
      <c r="NJT14" s="826"/>
      <c r="NJU14" s="826"/>
      <c r="NJV14" s="826"/>
      <c r="NJW14" s="826"/>
      <c r="NJX14" s="826"/>
      <c r="NJY14" s="826"/>
      <c r="NJZ14" s="826"/>
      <c r="NKA14" s="826"/>
      <c r="NKB14" s="826"/>
      <c r="NKC14" s="826"/>
      <c r="NKD14" s="826"/>
      <c r="NKE14" s="826"/>
      <c r="NKF14" s="826"/>
      <c r="NKG14" s="826"/>
      <c r="NKH14" s="826"/>
      <c r="NKI14" s="826"/>
      <c r="NKJ14" s="826"/>
      <c r="NKK14" s="826"/>
      <c r="NKL14" s="826"/>
      <c r="NKM14" s="826"/>
      <c r="NKN14" s="826"/>
      <c r="NKO14" s="826"/>
      <c r="NKP14" s="826"/>
      <c r="NKQ14" s="826"/>
      <c r="NKR14" s="826"/>
      <c r="NKS14" s="826"/>
      <c r="NKT14" s="826"/>
      <c r="NKU14" s="826"/>
      <c r="NKV14" s="826"/>
      <c r="NKW14" s="826"/>
      <c r="NKX14" s="826"/>
      <c r="NKY14" s="826"/>
      <c r="NKZ14" s="826"/>
      <c r="NLA14" s="826"/>
      <c r="NLB14" s="826"/>
      <c r="NLC14" s="826"/>
      <c r="NLD14" s="826"/>
      <c r="NLE14" s="826"/>
      <c r="NLF14" s="826"/>
      <c r="NLG14" s="826"/>
      <c r="NLH14" s="826"/>
      <c r="NLI14" s="826"/>
      <c r="NLJ14" s="826"/>
      <c r="NLK14" s="826"/>
      <c r="NLL14" s="826"/>
      <c r="NLM14" s="826"/>
      <c r="NLN14" s="826"/>
      <c r="NLO14" s="826"/>
      <c r="NLP14" s="826"/>
      <c r="NLQ14" s="826"/>
      <c r="NLR14" s="826"/>
      <c r="NLS14" s="826"/>
      <c r="NLT14" s="826"/>
      <c r="NLU14" s="826"/>
      <c r="NLV14" s="826"/>
      <c r="NLW14" s="826"/>
      <c r="NLX14" s="826"/>
      <c r="NLY14" s="826"/>
      <c r="NLZ14" s="826"/>
      <c r="NMA14" s="826"/>
      <c r="NMB14" s="826"/>
      <c r="NMC14" s="826"/>
      <c r="NMD14" s="826"/>
      <c r="NME14" s="826"/>
      <c r="NMF14" s="826"/>
      <c r="NMG14" s="826"/>
      <c r="NMH14" s="826"/>
      <c r="NMI14" s="826"/>
      <c r="NMJ14" s="826"/>
      <c r="NMK14" s="826"/>
      <c r="NML14" s="826"/>
      <c r="NMM14" s="826"/>
      <c r="NMN14" s="826"/>
      <c r="NMO14" s="826"/>
      <c r="NMP14" s="826"/>
      <c r="NMQ14" s="826"/>
      <c r="NMR14" s="826"/>
      <c r="NMS14" s="826"/>
      <c r="NMT14" s="826"/>
      <c r="NMU14" s="826"/>
      <c r="NMV14" s="826"/>
      <c r="NMW14" s="826"/>
      <c r="NMX14" s="826"/>
      <c r="NMY14" s="826"/>
      <c r="NMZ14" s="826"/>
      <c r="NNA14" s="826"/>
      <c r="NNB14" s="826"/>
      <c r="NNC14" s="826"/>
      <c r="NND14" s="826"/>
      <c r="NNE14" s="826"/>
      <c r="NNF14" s="826"/>
      <c r="NNG14" s="826"/>
      <c r="NNH14" s="826"/>
      <c r="NNI14" s="826"/>
      <c r="NNJ14" s="826"/>
      <c r="NNK14" s="826"/>
      <c r="NNL14" s="826"/>
      <c r="NNM14" s="826"/>
      <c r="NNN14" s="826"/>
      <c r="NNO14" s="826"/>
      <c r="NNP14" s="826"/>
      <c r="NNQ14" s="826"/>
      <c r="NNR14" s="826"/>
      <c r="NNS14" s="826"/>
      <c r="NNT14" s="826"/>
      <c r="NNU14" s="826"/>
      <c r="NNV14" s="826"/>
      <c r="NNW14" s="826"/>
      <c r="NNX14" s="826"/>
      <c r="NNY14" s="826"/>
      <c r="NNZ14" s="826"/>
      <c r="NOA14" s="826"/>
      <c r="NOB14" s="826"/>
      <c r="NOC14" s="826"/>
      <c r="NOD14" s="826"/>
      <c r="NOE14" s="826"/>
      <c r="NOF14" s="826"/>
      <c r="NOG14" s="826"/>
      <c r="NOH14" s="826"/>
      <c r="NOI14" s="826"/>
      <c r="NOJ14" s="826"/>
      <c r="NOK14" s="826"/>
      <c r="NOL14" s="826"/>
      <c r="NOM14" s="826"/>
      <c r="NON14" s="826"/>
      <c r="NOO14" s="826"/>
      <c r="NOP14" s="826"/>
      <c r="NOQ14" s="826"/>
      <c r="NOR14" s="826"/>
      <c r="NOS14" s="826"/>
      <c r="NOT14" s="826"/>
      <c r="NOU14" s="826"/>
      <c r="NOV14" s="826"/>
      <c r="NOW14" s="826"/>
      <c r="NOX14" s="826"/>
      <c r="NOY14" s="826"/>
      <c r="NOZ14" s="826"/>
      <c r="NPA14" s="826"/>
      <c r="NPB14" s="826"/>
      <c r="NPC14" s="826"/>
      <c r="NPD14" s="826"/>
      <c r="NPE14" s="826"/>
      <c r="NPF14" s="826"/>
      <c r="NPG14" s="826"/>
      <c r="NPH14" s="826"/>
      <c r="NPI14" s="826"/>
      <c r="NPJ14" s="826"/>
      <c r="NPK14" s="826"/>
      <c r="NPL14" s="826"/>
      <c r="NPM14" s="826"/>
      <c r="NPN14" s="826"/>
      <c r="NPO14" s="826"/>
      <c r="NPP14" s="826"/>
      <c r="NPQ14" s="826"/>
      <c r="NPR14" s="826"/>
      <c r="NPS14" s="826"/>
      <c r="NPT14" s="826"/>
      <c r="NPU14" s="826"/>
      <c r="NPV14" s="826"/>
      <c r="NPW14" s="826"/>
      <c r="NPX14" s="826"/>
      <c r="NPY14" s="826"/>
      <c r="NPZ14" s="826"/>
      <c r="NQA14" s="826"/>
      <c r="NQB14" s="826"/>
      <c r="NQC14" s="826"/>
      <c r="NQD14" s="826"/>
      <c r="NQE14" s="826"/>
      <c r="NQF14" s="826"/>
      <c r="NQG14" s="826"/>
      <c r="NQH14" s="826"/>
      <c r="NQI14" s="826"/>
      <c r="NQJ14" s="826"/>
      <c r="NQK14" s="826"/>
      <c r="NQL14" s="826"/>
      <c r="NQM14" s="826"/>
      <c r="NQN14" s="826"/>
      <c r="NQO14" s="826"/>
      <c r="NQP14" s="826"/>
      <c r="NQQ14" s="826"/>
      <c r="NQR14" s="826"/>
      <c r="NQS14" s="826"/>
      <c r="NQT14" s="826"/>
      <c r="NQU14" s="826"/>
      <c r="NQV14" s="826"/>
      <c r="NQW14" s="826"/>
      <c r="NQX14" s="826"/>
      <c r="NQY14" s="826"/>
      <c r="NQZ14" s="826"/>
      <c r="NRA14" s="826"/>
      <c r="NRB14" s="826"/>
      <c r="NRC14" s="826"/>
      <c r="NRD14" s="826"/>
      <c r="NRE14" s="826"/>
      <c r="NRF14" s="826"/>
      <c r="NRG14" s="826"/>
      <c r="NRH14" s="826"/>
      <c r="NRI14" s="826"/>
      <c r="NRJ14" s="826"/>
      <c r="NRK14" s="826"/>
      <c r="NRL14" s="826"/>
      <c r="NRM14" s="826"/>
      <c r="NRN14" s="826"/>
      <c r="NRO14" s="826"/>
      <c r="NRP14" s="826"/>
      <c r="NRQ14" s="826"/>
      <c r="NRR14" s="826"/>
      <c r="NRS14" s="826"/>
      <c r="NRT14" s="826"/>
      <c r="NRU14" s="826"/>
      <c r="NRV14" s="826"/>
      <c r="NRW14" s="826"/>
      <c r="NRX14" s="826"/>
      <c r="NRY14" s="826"/>
      <c r="NRZ14" s="826"/>
      <c r="NSA14" s="826"/>
      <c r="NSB14" s="826"/>
      <c r="NSC14" s="826"/>
      <c r="NSD14" s="826"/>
      <c r="NSE14" s="826"/>
      <c r="NSF14" s="826"/>
      <c r="NSG14" s="826"/>
      <c r="NSH14" s="826"/>
      <c r="NSI14" s="826"/>
      <c r="NSJ14" s="826"/>
      <c r="NSK14" s="826"/>
      <c r="NSL14" s="826"/>
      <c r="NSM14" s="826"/>
      <c r="NSN14" s="826"/>
      <c r="NSO14" s="826"/>
      <c r="NSP14" s="826"/>
      <c r="NSQ14" s="826"/>
      <c r="NSR14" s="826"/>
      <c r="NSS14" s="826"/>
      <c r="NST14" s="826"/>
      <c r="NSU14" s="826"/>
      <c r="NSV14" s="826"/>
      <c r="NSW14" s="826"/>
      <c r="NSX14" s="826"/>
      <c r="NSY14" s="826"/>
      <c r="NSZ14" s="826"/>
      <c r="NTA14" s="826"/>
      <c r="NTB14" s="826"/>
      <c r="NTC14" s="826"/>
      <c r="NTD14" s="826"/>
      <c r="NTE14" s="826"/>
      <c r="NTF14" s="826"/>
      <c r="NTG14" s="826"/>
      <c r="NTH14" s="826"/>
      <c r="NTI14" s="826"/>
      <c r="NTJ14" s="826"/>
      <c r="NTK14" s="826"/>
      <c r="NTL14" s="826"/>
      <c r="NTM14" s="826"/>
      <c r="NTN14" s="826"/>
      <c r="NTO14" s="826"/>
      <c r="NTP14" s="826"/>
      <c r="NTQ14" s="826"/>
      <c r="NTR14" s="826"/>
      <c r="NTS14" s="826"/>
      <c r="NTT14" s="826"/>
      <c r="NTU14" s="826"/>
      <c r="NTV14" s="826"/>
      <c r="NTW14" s="826"/>
      <c r="NTX14" s="826"/>
      <c r="NTY14" s="826"/>
      <c r="NTZ14" s="826"/>
      <c r="NUA14" s="826"/>
      <c r="NUB14" s="826"/>
      <c r="NUC14" s="826"/>
      <c r="NUD14" s="826"/>
      <c r="NUE14" s="826"/>
      <c r="NUF14" s="826"/>
      <c r="NUG14" s="826"/>
      <c r="NUH14" s="826"/>
      <c r="NUI14" s="826"/>
      <c r="NUJ14" s="826"/>
      <c r="NUK14" s="826"/>
      <c r="NUL14" s="826"/>
      <c r="NUM14" s="826"/>
      <c r="NUN14" s="826"/>
      <c r="NUO14" s="826"/>
      <c r="NUP14" s="826"/>
      <c r="NUQ14" s="826"/>
      <c r="NUR14" s="826"/>
      <c r="NUS14" s="826"/>
      <c r="NUT14" s="826"/>
      <c r="NUU14" s="826"/>
      <c r="NUV14" s="826"/>
      <c r="NUW14" s="826"/>
      <c r="NUX14" s="826"/>
      <c r="NUY14" s="826"/>
      <c r="NUZ14" s="826"/>
      <c r="NVA14" s="826"/>
      <c r="NVB14" s="826"/>
      <c r="NVC14" s="826"/>
      <c r="NVD14" s="826"/>
      <c r="NVE14" s="826"/>
      <c r="NVF14" s="826"/>
      <c r="NVG14" s="826"/>
      <c r="NVH14" s="826"/>
      <c r="NVI14" s="826"/>
      <c r="NVJ14" s="826"/>
      <c r="NVK14" s="826"/>
      <c r="NVL14" s="826"/>
      <c r="NVM14" s="826"/>
      <c r="NVN14" s="826"/>
      <c r="NVO14" s="826"/>
      <c r="NVP14" s="826"/>
      <c r="NVQ14" s="826"/>
      <c r="NVR14" s="826"/>
      <c r="NVS14" s="826"/>
      <c r="NVT14" s="826"/>
      <c r="NVU14" s="826"/>
      <c r="NVV14" s="826"/>
      <c r="NVW14" s="826"/>
      <c r="NVX14" s="826"/>
      <c r="NVY14" s="826"/>
      <c r="NVZ14" s="826"/>
      <c r="NWA14" s="826"/>
      <c r="NWB14" s="826"/>
      <c r="NWC14" s="826"/>
      <c r="NWD14" s="826"/>
      <c r="NWE14" s="826"/>
      <c r="NWF14" s="826"/>
      <c r="NWG14" s="826"/>
      <c r="NWH14" s="826"/>
      <c r="NWI14" s="826"/>
      <c r="NWJ14" s="826"/>
      <c r="NWK14" s="826"/>
      <c r="NWL14" s="826"/>
      <c r="NWM14" s="826"/>
      <c r="NWN14" s="826"/>
      <c r="NWO14" s="826"/>
      <c r="NWP14" s="826"/>
      <c r="NWQ14" s="826"/>
      <c r="NWR14" s="826"/>
      <c r="NWS14" s="826"/>
      <c r="NWT14" s="826"/>
      <c r="NWU14" s="826"/>
      <c r="NWV14" s="826"/>
      <c r="NWW14" s="826"/>
      <c r="NWX14" s="826"/>
      <c r="NWY14" s="826"/>
      <c r="NWZ14" s="826"/>
      <c r="NXA14" s="826"/>
      <c r="NXB14" s="826"/>
      <c r="NXC14" s="826"/>
      <c r="NXD14" s="826"/>
      <c r="NXE14" s="826"/>
      <c r="NXF14" s="826"/>
      <c r="NXG14" s="826"/>
      <c r="NXH14" s="826"/>
      <c r="NXI14" s="826"/>
      <c r="NXJ14" s="826"/>
      <c r="NXK14" s="826"/>
      <c r="NXL14" s="826"/>
      <c r="NXM14" s="826"/>
      <c r="NXN14" s="826"/>
      <c r="NXO14" s="826"/>
      <c r="NXP14" s="826"/>
      <c r="NXQ14" s="826"/>
      <c r="NXR14" s="826"/>
      <c r="NXS14" s="826"/>
      <c r="NXT14" s="826"/>
      <c r="NXU14" s="826"/>
      <c r="NXV14" s="826"/>
      <c r="NXW14" s="826"/>
      <c r="NXX14" s="826"/>
      <c r="NXY14" s="826"/>
      <c r="NXZ14" s="826"/>
      <c r="NYA14" s="826"/>
      <c r="NYB14" s="826"/>
      <c r="NYC14" s="826"/>
      <c r="NYD14" s="826"/>
      <c r="NYE14" s="826"/>
      <c r="NYF14" s="826"/>
      <c r="NYG14" s="826"/>
      <c r="NYH14" s="826"/>
      <c r="NYI14" s="826"/>
      <c r="NYJ14" s="826"/>
      <c r="NYK14" s="826"/>
      <c r="NYL14" s="826"/>
      <c r="NYM14" s="826"/>
      <c r="NYN14" s="826"/>
      <c r="NYO14" s="826"/>
      <c r="NYP14" s="826"/>
      <c r="NYQ14" s="826"/>
      <c r="NYR14" s="826"/>
      <c r="NYS14" s="826"/>
      <c r="NYT14" s="826"/>
      <c r="NYU14" s="826"/>
      <c r="NYV14" s="826"/>
      <c r="NYW14" s="826"/>
      <c r="NYX14" s="826"/>
      <c r="NYY14" s="826"/>
      <c r="NYZ14" s="826"/>
      <c r="NZA14" s="826"/>
      <c r="NZB14" s="826"/>
      <c r="NZC14" s="826"/>
      <c r="NZD14" s="826"/>
      <c r="NZE14" s="826"/>
      <c r="NZF14" s="826"/>
      <c r="NZG14" s="826"/>
      <c r="NZH14" s="826"/>
      <c r="NZI14" s="826"/>
      <c r="NZJ14" s="826"/>
      <c r="NZK14" s="826"/>
      <c r="NZL14" s="826"/>
      <c r="NZM14" s="826"/>
      <c r="NZN14" s="826"/>
      <c r="NZO14" s="826"/>
      <c r="NZP14" s="826"/>
      <c r="NZQ14" s="826"/>
      <c r="NZR14" s="826"/>
      <c r="NZS14" s="826"/>
      <c r="NZT14" s="826"/>
      <c r="NZU14" s="826"/>
      <c r="NZV14" s="826"/>
      <c r="NZW14" s="826"/>
      <c r="NZX14" s="826"/>
      <c r="NZY14" s="826"/>
      <c r="NZZ14" s="826"/>
      <c r="OAA14" s="826"/>
      <c r="OAB14" s="826"/>
      <c r="OAC14" s="826"/>
      <c r="OAD14" s="826"/>
      <c r="OAE14" s="826"/>
      <c r="OAF14" s="826"/>
      <c r="OAG14" s="826"/>
      <c r="OAH14" s="826"/>
      <c r="OAI14" s="826"/>
      <c r="OAJ14" s="826"/>
      <c r="OAK14" s="826"/>
      <c r="OAL14" s="826"/>
      <c r="OAM14" s="826"/>
      <c r="OAN14" s="826"/>
      <c r="OAO14" s="826"/>
      <c r="OAP14" s="826"/>
      <c r="OAQ14" s="826"/>
      <c r="OAR14" s="826"/>
      <c r="OAS14" s="826"/>
      <c r="OAT14" s="826"/>
      <c r="OAU14" s="826"/>
      <c r="OAV14" s="826"/>
      <c r="OAW14" s="826"/>
      <c r="OAX14" s="826"/>
      <c r="OAY14" s="826"/>
      <c r="OAZ14" s="826"/>
      <c r="OBA14" s="826"/>
      <c r="OBB14" s="826"/>
      <c r="OBC14" s="826"/>
      <c r="OBD14" s="826"/>
      <c r="OBE14" s="826"/>
      <c r="OBF14" s="826"/>
      <c r="OBG14" s="826"/>
      <c r="OBH14" s="826"/>
      <c r="OBI14" s="826"/>
      <c r="OBJ14" s="826"/>
      <c r="OBK14" s="826"/>
      <c r="OBL14" s="826"/>
      <c r="OBM14" s="826"/>
      <c r="OBN14" s="826"/>
      <c r="OBO14" s="826"/>
      <c r="OBP14" s="826"/>
      <c r="OBQ14" s="826"/>
      <c r="OBR14" s="826"/>
      <c r="OBS14" s="826"/>
      <c r="OBT14" s="826"/>
      <c r="OBU14" s="826"/>
      <c r="OBV14" s="826"/>
      <c r="OBW14" s="826"/>
      <c r="OBX14" s="826"/>
      <c r="OBY14" s="826"/>
      <c r="OBZ14" s="826"/>
      <c r="OCA14" s="826"/>
      <c r="OCB14" s="826"/>
      <c r="OCC14" s="826"/>
      <c r="OCD14" s="826"/>
      <c r="OCE14" s="826"/>
      <c r="OCF14" s="826"/>
      <c r="OCG14" s="826"/>
      <c r="OCH14" s="826"/>
      <c r="OCI14" s="826"/>
      <c r="OCJ14" s="826"/>
      <c r="OCK14" s="826"/>
      <c r="OCL14" s="826"/>
      <c r="OCM14" s="826"/>
      <c r="OCN14" s="826"/>
      <c r="OCO14" s="826"/>
      <c r="OCP14" s="826"/>
      <c r="OCQ14" s="826"/>
      <c r="OCR14" s="826"/>
      <c r="OCS14" s="826"/>
      <c r="OCT14" s="826"/>
      <c r="OCU14" s="826"/>
      <c r="OCV14" s="826"/>
      <c r="OCW14" s="826"/>
      <c r="OCX14" s="826"/>
      <c r="OCY14" s="826"/>
      <c r="OCZ14" s="826"/>
      <c r="ODA14" s="826"/>
      <c r="ODB14" s="826"/>
      <c r="ODC14" s="826"/>
      <c r="ODD14" s="826"/>
      <c r="ODE14" s="826"/>
      <c r="ODF14" s="826"/>
      <c r="ODG14" s="826"/>
      <c r="ODH14" s="826"/>
      <c r="ODI14" s="826"/>
      <c r="ODJ14" s="826"/>
      <c r="ODK14" s="826"/>
      <c r="ODL14" s="826"/>
      <c r="ODM14" s="826"/>
      <c r="ODN14" s="826"/>
      <c r="ODO14" s="826"/>
      <c r="ODP14" s="826"/>
      <c r="ODQ14" s="826"/>
      <c r="ODR14" s="826"/>
      <c r="ODS14" s="826"/>
      <c r="ODT14" s="826"/>
      <c r="ODU14" s="826"/>
      <c r="ODV14" s="826"/>
      <c r="ODW14" s="826"/>
      <c r="ODX14" s="826"/>
      <c r="ODY14" s="826"/>
      <c r="ODZ14" s="826"/>
      <c r="OEA14" s="826"/>
      <c r="OEB14" s="826"/>
      <c r="OEC14" s="826"/>
      <c r="OED14" s="826"/>
      <c r="OEE14" s="826"/>
      <c r="OEF14" s="826"/>
      <c r="OEG14" s="826"/>
      <c r="OEH14" s="826"/>
      <c r="OEI14" s="826"/>
      <c r="OEJ14" s="826"/>
      <c r="OEK14" s="826"/>
      <c r="OEL14" s="826"/>
      <c r="OEM14" s="826"/>
      <c r="OEN14" s="826"/>
      <c r="OEO14" s="826"/>
      <c r="OEP14" s="826"/>
      <c r="OEQ14" s="826"/>
      <c r="OER14" s="826"/>
      <c r="OES14" s="826"/>
      <c r="OET14" s="826"/>
      <c r="OEU14" s="826"/>
      <c r="OEV14" s="826"/>
      <c r="OEW14" s="826"/>
      <c r="OEX14" s="826"/>
      <c r="OEY14" s="826"/>
      <c r="OEZ14" s="826"/>
      <c r="OFA14" s="826"/>
      <c r="OFB14" s="826"/>
      <c r="OFC14" s="826"/>
      <c r="OFD14" s="826"/>
      <c r="OFE14" s="826"/>
      <c r="OFF14" s="826"/>
      <c r="OFG14" s="826"/>
      <c r="OFH14" s="826"/>
      <c r="OFI14" s="826"/>
      <c r="OFJ14" s="826"/>
      <c r="OFK14" s="826"/>
      <c r="OFL14" s="826"/>
      <c r="OFM14" s="826"/>
      <c r="OFN14" s="826"/>
      <c r="OFO14" s="826"/>
      <c r="OFP14" s="826"/>
      <c r="OFQ14" s="826"/>
      <c r="OFR14" s="826"/>
      <c r="OFS14" s="826"/>
      <c r="OFT14" s="826"/>
      <c r="OFU14" s="826"/>
      <c r="OFV14" s="826"/>
      <c r="OFW14" s="826"/>
      <c r="OFX14" s="826"/>
      <c r="OFY14" s="826"/>
      <c r="OFZ14" s="826"/>
      <c r="OGA14" s="826"/>
      <c r="OGB14" s="826"/>
      <c r="OGC14" s="826"/>
      <c r="OGD14" s="826"/>
      <c r="OGE14" s="826"/>
      <c r="OGF14" s="826"/>
      <c r="OGG14" s="826"/>
      <c r="OGH14" s="826"/>
      <c r="OGI14" s="826"/>
      <c r="OGJ14" s="826"/>
      <c r="OGK14" s="826"/>
      <c r="OGL14" s="826"/>
      <c r="OGM14" s="826"/>
      <c r="OGN14" s="826"/>
      <c r="OGO14" s="826"/>
      <c r="OGP14" s="826"/>
      <c r="OGQ14" s="826"/>
      <c r="OGR14" s="826"/>
      <c r="OGS14" s="826"/>
      <c r="OGT14" s="826"/>
      <c r="OGU14" s="826"/>
      <c r="OGV14" s="826"/>
      <c r="OGW14" s="826"/>
      <c r="OGX14" s="826"/>
      <c r="OGY14" s="826"/>
      <c r="OGZ14" s="826"/>
      <c r="OHA14" s="826"/>
      <c r="OHB14" s="826"/>
      <c r="OHC14" s="826"/>
      <c r="OHD14" s="826"/>
      <c r="OHE14" s="826"/>
      <c r="OHF14" s="826"/>
      <c r="OHG14" s="826"/>
      <c r="OHH14" s="826"/>
      <c r="OHI14" s="826"/>
      <c r="OHJ14" s="826"/>
      <c r="OHK14" s="826"/>
      <c r="OHL14" s="826"/>
      <c r="OHM14" s="826"/>
      <c r="OHN14" s="826"/>
      <c r="OHO14" s="826"/>
      <c r="OHP14" s="826"/>
      <c r="OHQ14" s="826"/>
      <c r="OHR14" s="826"/>
      <c r="OHS14" s="826"/>
      <c r="OHT14" s="826"/>
      <c r="OHU14" s="826"/>
      <c r="OHV14" s="826"/>
      <c r="OHW14" s="826"/>
      <c r="OHX14" s="826"/>
      <c r="OHY14" s="826"/>
      <c r="OHZ14" s="826"/>
      <c r="OIA14" s="826"/>
      <c r="OIB14" s="826"/>
      <c r="OIC14" s="826"/>
      <c r="OID14" s="826"/>
      <c r="OIE14" s="826"/>
      <c r="OIF14" s="826"/>
      <c r="OIG14" s="826"/>
      <c r="OIH14" s="826"/>
      <c r="OII14" s="826"/>
      <c r="OIJ14" s="826"/>
      <c r="OIK14" s="826"/>
      <c r="OIL14" s="826"/>
      <c r="OIM14" s="826"/>
      <c r="OIN14" s="826"/>
      <c r="OIO14" s="826"/>
      <c r="OIP14" s="826"/>
      <c r="OIQ14" s="826"/>
      <c r="OIR14" s="826"/>
      <c r="OIS14" s="826"/>
      <c r="OIT14" s="826"/>
      <c r="OIU14" s="826"/>
      <c r="OIV14" s="826"/>
      <c r="OIW14" s="826"/>
      <c r="OIX14" s="826"/>
      <c r="OIY14" s="826"/>
      <c r="OIZ14" s="826"/>
      <c r="OJA14" s="826"/>
      <c r="OJB14" s="826"/>
      <c r="OJC14" s="826"/>
      <c r="OJD14" s="826"/>
      <c r="OJE14" s="826"/>
      <c r="OJF14" s="826"/>
      <c r="OJG14" s="826"/>
      <c r="OJH14" s="826"/>
      <c r="OJI14" s="826"/>
      <c r="OJJ14" s="826"/>
      <c r="OJK14" s="826"/>
      <c r="OJL14" s="826"/>
      <c r="OJM14" s="826"/>
      <c r="OJN14" s="826"/>
      <c r="OJO14" s="826"/>
      <c r="OJP14" s="826"/>
      <c r="OJQ14" s="826"/>
      <c r="OJR14" s="826"/>
      <c r="OJS14" s="826"/>
      <c r="OJT14" s="826"/>
      <c r="OJU14" s="826"/>
      <c r="OJV14" s="826"/>
      <c r="OJW14" s="826"/>
      <c r="OJX14" s="826"/>
      <c r="OJY14" s="826"/>
      <c r="OJZ14" s="826"/>
      <c r="OKA14" s="826"/>
      <c r="OKB14" s="826"/>
      <c r="OKC14" s="826"/>
      <c r="OKD14" s="826"/>
      <c r="OKE14" s="826"/>
      <c r="OKF14" s="826"/>
      <c r="OKG14" s="826"/>
      <c r="OKH14" s="826"/>
      <c r="OKI14" s="826"/>
      <c r="OKJ14" s="826"/>
      <c r="OKK14" s="826"/>
      <c r="OKL14" s="826"/>
      <c r="OKM14" s="826"/>
      <c r="OKN14" s="826"/>
      <c r="OKO14" s="826"/>
      <c r="OKP14" s="826"/>
      <c r="OKQ14" s="826"/>
      <c r="OKR14" s="826"/>
      <c r="OKS14" s="826"/>
      <c r="OKT14" s="826"/>
      <c r="OKU14" s="826"/>
      <c r="OKV14" s="826"/>
      <c r="OKW14" s="826"/>
      <c r="OKX14" s="826"/>
      <c r="OKY14" s="826"/>
      <c r="OKZ14" s="826"/>
      <c r="OLA14" s="826"/>
      <c r="OLB14" s="826"/>
      <c r="OLC14" s="826"/>
      <c r="OLD14" s="826"/>
      <c r="OLE14" s="826"/>
      <c r="OLF14" s="826"/>
      <c r="OLG14" s="826"/>
      <c r="OLH14" s="826"/>
      <c r="OLI14" s="826"/>
      <c r="OLJ14" s="826"/>
      <c r="OLK14" s="826"/>
      <c r="OLL14" s="826"/>
      <c r="OLM14" s="826"/>
      <c r="OLN14" s="826"/>
      <c r="OLO14" s="826"/>
      <c r="OLP14" s="826"/>
      <c r="OLQ14" s="826"/>
      <c r="OLR14" s="826"/>
      <c r="OLS14" s="826"/>
      <c r="OLT14" s="826"/>
      <c r="OLU14" s="826"/>
      <c r="OLV14" s="826"/>
      <c r="OLW14" s="826"/>
      <c r="OLX14" s="826"/>
      <c r="OLY14" s="826"/>
      <c r="OLZ14" s="826"/>
      <c r="OMA14" s="826"/>
      <c r="OMB14" s="826"/>
      <c r="OMC14" s="826"/>
      <c r="OMD14" s="826"/>
      <c r="OME14" s="826"/>
      <c r="OMF14" s="826"/>
      <c r="OMG14" s="826"/>
      <c r="OMH14" s="826"/>
      <c r="OMI14" s="826"/>
      <c r="OMJ14" s="826"/>
      <c r="OMK14" s="826"/>
      <c r="OML14" s="826"/>
      <c r="OMM14" s="826"/>
      <c r="OMN14" s="826"/>
      <c r="OMO14" s="826"/>
      <c r="OMP14" s="826"/>
      <c r="OMQ14" s="826"/>
      <c r="OMR14" s="826"/>
      <c r="OMS14" s="826"/>
      <c r="OMT14" s="826"/>
      <c r="OMU14" s="826"/>
      <c r="OMV14" s="826"/>
      <c r="OMW14" s="826"/>
      <c r="OMX14" s="826"/>
      <c r="OMY14" s="826"/>
      <c r="OMZ14" s="826"/>
      <c r="ONA14" s="826"/>
      <c r="ONB14" s="826"/>
      <c r="ONC14" s="826"/>
      <c r="OND14" s="826"/>
      <c r="ONE14" s="826"/>
      <c r="ONF14" s="826"/>
      <c r="ONG14" s="826"/>
      <c r="ONH14" s="826"/>
      <c r="ONI14" s="826"/>
      <c r="ONJ14" s="826"/>
      <c r="ONK14" s="826"/>
      <c r="ONL14" s="826"/>
      <c r="ONM14" s="826"/>
      <c r="ONN14" s="826"/>
      <c r="ONO14" s="826"/>
      <c r="ONP14" s="826"/>
      <c r="ONQ14" s="826"/>
      <c r="ONR14" s="826"/>
      <c r="ONS14" s="826"/>
      <c r="ONT14" s="826"/>
      <c r="ONU14" s="826"/>
      <c r="ONV14" s="826"/>
      <c r="ONW14" s="826"/>
      <c r="ONX14" s="826"/>
      <c r="ONY14" s="826"/>
      <c r="ONZ14" s="826"/>
      <c r="OOA14" s="826"/>
      <c r="OOB14" s="826"/>
      <c r="OOC14" s="826"/>
      <c r="OOD14" s="826"/>
      <c r="OOE14" s="826"/>
      <c r="OOF14" s="826"/>
      <c r="OOG14" s="826"/>
      <c r="OOH14" s="826"/>
      <c r="OOI14" s="826"/>
      <c r="OOJ14" s="826"/>
      <c r="OOK14" s="826"/>
      <c r="OOL14" s="826"/>
      <c r="OOM14" s="826"/>
      <c r="OON14" s="826"/>
      <c r="OOO14" s="826"/>
      <c r="OOP14" s="826"/>
      <c r="OOQ14" s="826"/>
      <c r="OOR14" s="826"/>
      <c r="OOS14" s="826"/>
      <c r="OOT14" s="826"/>
      <c r="OOU14" s="826"/>
      <c r="OOV14" s="826"/>
      <c r="OOW14" s="826"/>
      <c r="OOX14" s="826"/>
      <c r="OOY14" s="826"/>
      <c r="OOZ14" s="826"/>
      <c r="OPA14" s="826"/>
      <c r="OPB14" s="826"/>
      <c r="OPC14" s="826"/>
      <c r="OPD14" s="826"/>
      <c r="OPE14" s="826"/>
      <c r="OPF14" s="826"/>
      <c r="OPG14" s="826"/>
      <c r="OPH14" s="826"/>
      <c r="OPI14" s="826"/>
      <c r="OPJ14" s="826"/>
      <c r="OPK14" s="826"/>
      <c r="OPL14" s="826"/>
      <c r="OPM14" s="826"/>
      <c r="OPN14" s="826"/>
      <c r="OPO14" s="826"/>
      <c r="OPP14" s="826"/>
      <c r="OPQ14" s="826"/>
      <c r="OPR14" s="826"/>
      <c r="OPS14" s="826"/>
      <c r="OPT14" s="826"/>
      <c r="OPU14" s="826"/>
      <c r="OPV14" s="826"/>
      <c r="OPW14" s="826"/>
      <c r="OPX14" s="826"/>
      <c r="OPY14" s="826"/>
      <c r="OPZ14" s="826"/>
      <c r="OQA14" s="826"/>
      <c r="OQB14" s="826"/>
      <c r="OQC14" s="826"/>
      <c r="OQD14" s="826"/>
      <c r="OQE14" s="826"/>
      <c r="OQF14" s="826"/>
      <c r="OQG14" s="826"/>
      <c r="OQH14" s="826"/>
      <c r="OQI14" s="826"/>
      <c r="OQJ14" s="826"/>
      <c r="OQK14" s="826"/>
      <c r="OQL14" s="826"/>
      <c r="OQM14" s="826"/>
      <c r="OQN14" s="826"/>
      <c r="OQO14" s="826"/>
      <c r="OQP14" s="826"/>
      <c r="OQQ14" s="826"/>
      <c r="OQR14" s="826"/>
      <c r="OQS14" s="826"/>
      <c r="OQT14" s="826"/>
      <c r="OQU14" s="826"/>
      <c r="OQV14" s="826"/>
      <c r="OQW14" s="826"/>
      <c r="OQX14" s="826"/>
      <c r="OQY14" s="826"/>
      <c r="OQZ14" s="826"/>
      <c r="ORA14" s="826"/>
      <c r="ORB14" s="826"/>
      <c r="ORC14" s="826"/>
      <c r="ORD14" s="826"/>
      <c r="ORE14" s="826"/>
      <c r="ORF14" s="826"/>
      <c r="ORG14" s="826"/>
      <c r="ORH14" s="826"/>
      <c r="ORI14" s="826"/>
      <c r="ORJ14" s="826"/>
      <c r="ORK14" s="826"/>
      <c r="ORL14" s="826"/>
      <c r="ORM14" s="826"/>
      <c r="ORN14" s="826"/>
      <c r="ORO14" s="826"/>
      <c r="ORP14" s="826"/>
      <c r="ORQ14" s="826"/>
      <c r="ORR14" s="826"/>
      <c r="ORS14" s="826"/>
      <c r="ORT14" s="826"/>
      <c r="ORU14" s="826"/>
      <c r="ORV14" s="826"/>
      <c r="ORW14" s="826"/>
      <c r="ORX14" s="826"/>
      <c r="ORY14" s="826"/>
      <c r="ORZ14" s="826"/>
      <c r="OSA14" s="826"/>
      <c r="OSB14" s="826"/>
      <c r="OSC14" s="826"/>
      <c r="OSD14" s="826"/>
      <c r="OSE14" s="826"/>
      <c r="OSF14" s="826"/>
      <c r="OSG14" s="826"/>
      <c r="OSH14" s="826"/>
      <c r="OSI14" s="826"/>
      <c r="OSJ14" s="826"/>
      <c r="OSK14" s="826"/>
      <c r="OSL14" s="826"/>
      <c r="OSM14" s="826"/>
      <c r="OSN14" s="826"/>
      <c r="OSO14" s="826"/>
      <c r="OSP14" s="826"/>
      <c r="OSQ14" s="826"/>
      <c r="OSR14" s="826"/>
      <c r="OSS14" s="826"/>
      <c r="OST14" s="826"/>
      <c r="OSU14" s="826"/>
      <c r="OSV14" s="826"/>
      <c r="OSW14" s="826"/>
      <c r="OSX14" s="826"/>
      <c r="OSY14" s="826"/>
      <c r="OSZ14" s="826"/>
      <c r="OTA14" s="826"/>
      <c r="OTB14" s="826"/>
      <c r="OTC14" s="826"/>
      <c r="OTD14" s="826"/>
      <c r="OTE14" s="826"/>
      <c r="OTF14" s="826"/>
      <c r="OTG14" s="826"/>
      <c r="OTH14" s="826"/>
      <c r="OTI14" s="826"/>
      <c r="OTJ14" s="826"/>
      <c r="OTK14" s="826"/>
      <c r="OTL14" s="826"/>
      <c r="OTM14" s="826"/>
      <c r="OTN14" s="826"/>
      <c r="OTO14" s="826"/>
      <c r="OTP14" s="826"/>
      <c r="OTQ14" s="826"/>
      <c r="OTR14" s="826"/>
      <c r="OTS14" s="826"/>
      <c r="OTT14" s="826"/>
      <c r="OTU14" s="826"/>
      <c r="OTV14" s="826"/>
      <c r="OTW14" s="826"/>
      <c r="OTX14" s="826"/>
      <c r="OTY14" s="826"/>
      <c r="OTZ14" s="826"/>
      <c r="OUA14" s="826"/>
      <c r="OUB14" s="826"/>
      <c r="OUC14" s="826"/>
      <c r="OUD14" s="826"/>
      <c r="OUE14" s="826"/>
      <c r="OUF14" s="826"/>
      <c r="OUG14" s="826"/>
      <c r="OUH14" s="826"/>
      <c r="OUI14" s="826"/>
      <c r="OUJ14" s="826"/>
      <c r="OUK14" s="826"/>
      <c r="OUL14" s="826"/>
      <c r="OUM14" s="826"/>
      <c r="OUN14" s="826"/>
      <c r="OUO14" s="826"/>
      <c r="OUP14" s="826"/>
      <c r="OUQ14" s="826"/>
      <c r="OUR14" s="826"/>
      <c r="OUS14" s="826"/>
      <c r="OUT14" s="826"/>
      <c r="OUU14" s="826"/>
      <c r="OUV14" s="826"/>
      <c r="OUW14" s="826"/>
      <c r="OUX14" s="826"/>
      <c r="OUY14" s="826"/>
      <c r="OUZ14" s="826"/>
      <c r="OVA14" s="826"/>
      <c r="OVB14" s="826"/>
      <c r="OVC14" s="826"/>
      <c r="OVD14" s="826"/>
      <c r="OVE14" s="826"/>
      <c r="OVF14" s="826"/>
      <c r="OVG14" s="826"/>
      <c r="OVH14" s="826"/>
      <c r="OVI14" s="826"/>
      <c r="OVJ14" s="826"/>
      <c r="OVK14" s="826"/>
      <c r="OVL14" s="826"/>
      <c r="OVM14" s="826"/>
      <c r="OVN14" s="826"/>
      <c r="OVO14" s="826"/>
      <c r="OVP14" s="826"/>
      <c r="OVQ14" s="826"/>
      <c r="OVR14" s="826"/>
      <c r="OVS14" s="826"/>
      <c r="OVT14" s="826"/>
      <c r="OVU14" s="826"/>
      <c r="OVV14" s="826"/>
      <c r="OVW14" s="826"/>
      <c r="OVX14" s="826"/>
      <c r="OVY14" s="826"/>
      <c r="OVZ14" s="826"/>
      <c r="OWA14" s="826"/>
      <c r="OWB14" s="826"/>
      <c r="OWC14" s="826"/>
      <c r="OWD14" s="826"/>
      <c r="OWE14" s="826"/>
      <c r="OWF14" s="826"/>
      <c r="OWG14" s="826"/>
      <c r="OWH14" s="826"/>
      <c r="OWI14" s="826"/>
      <c r="OWJ14" s="826"/>
      <c r="OWK14" s="826"/>
      <c r="OWL14" s="826"/>
      <c r="OWM14" s="826"/>
      <c r="OWN14" s="826"/>
      <c r="OWO14" s="826"/>
      <c r="OWP14" s="826"/>
      <c r="OWQ14" s="826"/>
      <c r="OWR14" s="826"/>
      <c r="OWS14" s="826"/>
      <c r="OWT14" s="826"/>
      <c r="OWU14" s="826"/>
      <c r="OWV14" s="826"/>
      <c r="OWW14" s="826"/>
      <c r="OWX14" s="826"/>
      <c r="OWY14" s="826"/>
      <c r="OWZ14" s="826"/>
      <c r="OXA14" s="826"/>
      <c r="OXB14" s="826"/>
      <c r="OXC14" s="826"/>
      <c r="OXD14" s="826"/>
      <c r="OXE14" s="826"/>
      <c r="OXF14" s="826"/>
      <c r="OXG14" s="826"/>
      <c r="OXH14" s="826"/>
      <c r="OXI14" s="826"/>
      <c r="OXJ14" s="826"/>
      <c r="OXK14" s="826"/>
      <c r="OXL14" s="826"/>
      <c r="OXM14" s="826"/>
      <c r="OXN14" s="826"/>
      <c r="OXO14" s="826"/>
      <c r="OXP14" s="826"/>
      <c r="OXQ14" s="826"/>
      <c r="OXR14" s="826"/>
      <c r="OXS14" s="826"/>
      <c r="OXT14" s="826"/>
      <c r="OXU14" s="826"/>
      <c r="OXV14" s="826"/>
      <c r="OXW14" s="826"/>
      <c r="OXX14" s="826"/>
      <c r="OXY14" s="826"/>
      <c r="OXZ14" s="826"/>
      <c r="OYA14" s="826"/>
      <c r="OYB14" s="826"/>
      <c r="OYC14" s="826"/>
      <c r="OYD14" s="826"/>
      <c r="OYE14" s="826"/>
      <c r="OYF14" s="826"/>
      <c r="OYG14" s="826"/>
      <c r="OYH14" s="826"/>
      <c r="OYI14" s="826"/>
      <c r="OYJ14" s="826"/>
      <c r="OYK14" s="826"/>
      <c r="OYL14" s="826"/>
      <c r="OYM14" s="826"/>
      <c r="OYN14" s="826"/>
      <c r="OYO14" s="826"/>
      <c r="OYP14" s="826"/>
      <c r="OYQ14" s="826"/>
      <c r="OYR14" s="826"/>
      <c r="OYS14" s="826"/>
      <c r="OYT14" s="826"/>
      <c r="OYU14" s="826"/>
      <c r="OYV14" s="826"/>
      <c r="OYW14" s="826"/>
      <c r="OYX14" s="826"/>
      <c r="OYY14" s="826"/>
      <c r="OYZ14" s="826"/>
      <c r="OZA14" s="826"/>
      <c r="OZB14" s="826"/>
      <c r="OZC14" s="826"/>
      <c r="OZD14" s="826"/>
      <c r="OZE14" s="826"/>
      <c r="OZF14" s="826"/>
      <c r="OZG14" s="826"/>
      <c r="OZH14" s="826"/>
      <c r="OZI14" s="826"/>
      <c r="OZJ14" s="826"/>
      <c r="OZK14" s="826"/>
      <c r="OZL14" s="826"/>
      <c r="OZM14" s="826"/>
      <c r="OZN14" s="826"/>
      <c r="OZO14" s="826"/>
      <c r="OZP14" s="826"/>
      <c r="OZQ14" s="826"/>
      <c r="OZR14" s="826"/>
      <c r="OZS14" s="826"/>
      <c r="OZT14" s="826"/>
      <c r="OZU14" s="826"/>
      <c r="OZV14" s="826"/>
      <c r="OZW14" s="826"/>
      <c r="OZX14" s="826"/>
      <c r="OZY14" s="826"/>
      <c r="OZZ14" s="826"/>
      <c r="PAA14" s="826"/>
      <c r="PAB14" s="826"/>
      <c r="PAC14" s="826"/>
      <c r="PAD14" s="826"/>
      <c r="PAE14" s="826"/>
      <c r="PAF14" s="826"/>
      <c r="PAG14" s="826"/>
      <c r="PAH14" s="826"/>
      <c r="PAI14" s="826"/>
      <c r="PAJ14" s="826"/>
      <c r="PAK14" s="826"/>
      <c r="PAL14" s="826"/>
      <c r="PAM14" s="826"/>
      <c r="PAN14" s="826"/>
      <c r="PAO14" s="826"/>
      <c r="PAP14" s="826"/>
      <c r="PAQ14" s="826"/>
      <c r="PAR14" s="826"/>
      <c r="PAS14" s="826"/>
      <c r="PAT14" s="826"/>
      <c r="PAU14" s="826"/>
      <c r="PAV14" s="826"/>
      <c r="PAW14" s="826"/>
      <c r="PAX14" s="826"/>
      <c r="PAY14" s="826"/>
      <c r="PAZ14" s="826"/>
      <c r="PBA14" s="826"/>
      <c r="PBB14" s="826"/>
      <c r="PBC14" s="826"/>
      <c r="PBD14" s="826"/>
      <c r="PBE14" s="826"/>
      <c r="PBF14" s="826"/>
      <c r="PBG14" s="826"/>
      <c r="PBH14" s="826"/>
      <c r="PBI14" s="826"/>
      <c r="PBJ14" s="826"/>
      <c r="PBK14" s="826"/>
      <c r="PBL14" s="826"/>
      <c r="PBM14" s="826"/>
      <c r="PBN14" s="826"/>
      <c r="PBO14" s="826"/>
      <c r="PBP14" s="826"/>
      <c r="PBQ14" s="826"/>
      <c r="PBR14" s="826"/>
      <c r="PBS14" s="826"/>
      <c r="PBT14" s="826"/>
      <c r="PBU14" s="826"/>
      <c r="PBV14" s="826"/>
      <c r="PBW14" s="826"/>
      <c r="PBX14" s="826"/>
      <c r="PBY14" s="826"/>
      <c r="PBZ14" s="826"/>
      <c r="PCA14" s="826"/>
      <c r="PCB14" s="826"/>
      <c r="PCC14" s="826"/>
      <c r="PCD14" s="826"/>
      <c r="PCE14" s="826"/>
      <c r="PCF14" s="826"/>
      <c r="PCG14" s="826"/>
      <c r="PCH14" s="826"/>
      <c r="PCI14" s="826"/>
      <c r="PCJ14" s="826"/>
      <c r="PCK14" s="826"/>
      <c r="PCL14" s="826"/>
      <c r="PCM14" s="826"/>
      <c r="PCN14" s="826"/>
      <c r="PCO14" s="826"/>
      <c r="PCP14" s="826"/>
      <c r="PCQ14" s="826"/>
      <c r="PCR14" s="826"/>
      <c r="PCS14" s="826"/>
      <c r="PCT14" s="826"/>
      <c r="PCU14" s="826"/>
      <c r="PCV14" s="826"/>
      <c r="PCW14" s="826"/>
      <c r="PCX14" s="826"/>
      <c r="PCY14" s="826"/>
      <c r="PCZ14" s="826"/>
      <c r="PDA14" s="826"/>
      <c r="PDB14" s="826"/>
      <c r="PDC14" s="826"/>
      <c r="PDD14" s="826"/>
      <c r="PDE14" s="826"/>
      <c r="PDF14" s="826"/>
      <c r="PDG14" s="826"/>
      <c r="PDH14" s="826"/>
      <c r="PDI14" s="826"/>
      <c r="PDJ14" s="826"/>
      <c r="PDK14" s="826"/>
      <c r="PDL14" s="826"/>
      <c r="PDM14" s="826"/>
      <c r="PDN14" s="826"/>
      <c r="PDO14" s="826"/>
      <c r="PDP14" s="826"/>
      <c r="PDQ14" s="826"/>
      <c r="PDR14" s="826"/>
      <c r="PDS14" s="826"/>
      <c r="PDT14" s="826"/>
      <c r="PDU14" s="826"/>
      <c r="PDV14" s="826"/>
      <c r="PDW14" s="826"/>
      <c r="PDX14" s="826"/>
      <c r="PDY14" s="826"/>
      <c r="PDZ14" s="826"/>
      <c r="PEA14" s="826"/>
      <c r="PEB14" s="826"/>
      <c r="PEC14" s="826"/>
      <c r="PED14" s="826"/>
      <c r="PEE14" s="826"/>
      <c r="PEF14" s="826"/>
      <c r="PEG14" s="826"/>
      <c r="PEH14" s="826"/>
      <c r="PEI14" s="826"/>
      <c r="PEJ14" s="826"/>
      <c r="PEK14" s="826"/>
      <c r="PEL14" s="826"/>
      <c r="PEM14" s="826"/>
      <c r="PEN14" s="826"/>
      <c r="PEO14" s="826"/>
      <c r="PEP14" s="826"/>
      <c r="PEQ14" s="826"/>
      <c r="PER14" s="826"/>
      <c r="PES14" s="826"/>
      <c r="PET14" s="826"/>
      <c r="PEU14" s="826"/>
      <c r="PEV14" s="826"/>
      <c r="PEW14" s="826"/>
      <c r="PEX14" s="826"/>
      <c r="PEY14" s="826"/>
      <c r="PEZ14" s="826"/>
      <c r="PFA14" s="826"/>
      <c r="PFB14" s="826"/>
      <c r="PFC14" s="826"/>
      <c r="PFD14" s="826"/>
      <c r="PFE14" s="826"/>
      <c r="PFF14" s="826"/>
      <c r="PFG14" s="826"/>
      <c r="PFH14" s="826"/>
      <c r="PFI14" s="826"/>
      <c r="PFJ14" s="826"/>
      <c r="PFK14" s="826"/>
      <c r="PFL14" s="826"/>
      <c r="PFM14" s="826"/>
      <c r="PFN14" s="826"/>
      <c r="PFO14" s="826"/>
      <c r="PFP14" s="826"/>
      <c r="PFQ14" s="826"/>
      <c r="PFR14" s="826"/>
      <c r="PFS14" s="826"/>
      <c r="PFT14" s="826"/>
      <c r="PFU14" s="826"/>
      <c r="PFV14" s="826"/>
      <c r="PFW14" s="826"/>
      <c r="PFX14" s="826"/>
      <c r="PFY14" s="826"/>
      <c r="PFZ14" s="826"/>
      <c r="PGA14" s="826"/>
      <c r="PGB14" s="826"/>
      <c r="PGC14" s="826"/>
      <c r="PGD14" s="826"/>
      <c r="PGE14" s="826"/>
      <c r="PGF14" s="826"/>
      <c r="PGG14" s="826"/>
      <c r="PGH14" s="826"/>
      <c r="PGI14" s="826"/>
      <c r="PGJ14" s="826"/>
      <c r="PGK14" s="826"/>
      <c r="PGL14" s="826"/>
      <c r="PGM14" s="826"/>
      <c r="PGN14" s="826"/>
      <c r="PGO14" s="826"/>
      <c r="PGP14" s="826"/>
      <c r="PGQ14" s="826"/>
      <c r="PGR14" s="826"/>
      <c r="PGS14" s="826"/>
      <c r="PGT14" s="826"/>
      <c r="PGU14" s="826"/>
      <c r="PGV14" s="826"/>
      <c r="PGW14" s="826"/>
      <c r="PGX14" s="826"/>
      <c r="PGY14" s="826"/>
      <c r="PGZ14" s="826"/>
      <c r="PHA14" s="826"/>
      <c r="PHB14" s="826"/>
      <c r="PHC14" s="826"/>
      <c r="PHD14" s="826"/>
      <c r="PHE14" s="826"/>
      <c r="PHF14" s="826"/>
      <c r="PHG14" s="826"/>
      <c r="PHH14" s="826"/>
      <c r="PHI14" s="826"/>
      <c r="PHJ14" s="826"/>
      <c r="PHK14" s="826"/>
      <c r="PHL14" s="826"/>
      <c r="PHM14" s="826"/>
      <c r="PHN14" s="826"/>
      <c r="PHO14" s="826"/>
      <c r="PHP14" s="826"/>
      <c r="PHQ14" s="826"/>
      <c r="PHR14" s="826"/>
      <c r="PHS14" s="826"/>
      <c r="PHT14" s="826"/>
      <c r="PHU14" s="826"/>
      <c r="PHV14" s="826"/>
      <c r="PHW14" s="826"/>
      <c r="PHX14" s="826"/>
      <c r="PHY14" s="826"/>
      <c r="PHZ14" s="826"/>
      <c r="PIA14" s="826"/>
      <c r="PIB14" s="826"/>
      <c r="PIC14" s="826"/>
      <c r="PID14" s="826"/>
      <c r="PIE14" s="826"/>
      <c r="PIF14" s="826"/>
      <c r="PIG14" s="826"/>
      <c r="PIH14" s="826"/>
      <c r="PII14" s="826"/>
      <c r="PIJ14" s="826"/>
      <c r="PIK14" s="826"/>
      <c r="PIL14" s="826"/>
      <c r="PIM14" s="826"/>
      <c r="PIN14" s="826"/>
      <c r="PIO14" s="826"/>
      <c r="PIP14" s="826"/>
      <c r="PIQ14" s="826"/>
      <c r="PIR14" s="826"/>
      <c r="PIS14" s="826"/>
      <c r="PIT14" s="826"/>
      <c r="PIU14" s="826"/>
      <c r="PIV14" s="826"/>
      <c r="PIW14" s="826"/>
      <c r="PIX14" s="826"/>
      <c r="PIY14" s="826"/>
      <c r="PIZ14" s="826"/>
      <c r="PJA14" s="826"/>
      <c r="PJB14" s="826"/>
      <c r="PJC14" s="826"/>
      <c r="PJD14" s="826"/>
      <c r="PJE14" s="826"/>
      <c r="PJF14" s="826"/>
      <c r="PJG14" s="826"/>
      <c r="PJH14" s="826"/>
      <c r="PJI14" s="826"/>
      <c r="PJJ14" s="826"/>
      <c r="PJK14" s="826"/>
      <c r="PJL14" s="826"/>
      <c r="PJM14" s="826"/>
      <c r="PJN14" s="826"/>
      <c r="PJO14" s="826"/>
      <c r="PJP14" s="826"/>
      <c r="PJQ14" s="826"/>
      <c r="PJR14" s="826"/>
      <c r="PJS14" s="826"/>
      <c r="PJT14" s="826"/>
      <c r="PJU14" s="826"/>
      <c r="PJV14" s="826"/>
      <c r="PJW14" s="826"/>
      <c r="PJX14" s="826"/>
      <c r="PJY14" s="826"/>
      <c r="PJZ14" s="826"/>
      <c r="PKA14" s="826"/>
      <c r="PKB14" s="826"/>
      <c r="PKC14" s="826"/>
      <c r="PKD14" s="826"/>
      <c r="PKE14" s="826"/>
      <c r="PKF14" s="826"/>
      <c r="PKG14" s="826"/>
      <c r="PKH14" s="826"/>
      <c r="PKI14" s="826"/>
      <c r="PKJ14" s="826"/>
      <c r="PKK14" s="826"/>
      <c r="PKL14" s="826"/>
      <c r="PKM14" s="826"/>
      <c r="PKN14" s="826"/>
      <c r="PKO14" s="826"/>
      <c r="PKP14" s="826"/>
      <c r="PKQ14" s="826"/>
      <c r="PKR14" s="826"/>
      <c r="PKS14" s="826"/>
      <c r="PKT14" s="826"/>
      <c r="PKU14" s="826"/>
      <c r="PKV14" s="826"/>
      <c r="PKW14" s="826"/>
      <c r="PKX14" s="826"/>
      <c r="PKY14" s="826"/>
      <c r="PKZ14" s="826"/>
      <c r="PLA14" s="826"/>
      <c r="PLB14" s="826"/>
      <c r="PLC14" s="826"/>
      <c r="PLD14" s="826"/>
      <c r="PLE14" s="826"/>
      <c r="PLF14" s="826"/>
      <c r="PLG14" s="826"/>
      <c r="PLH14" s="826"/>
      <c r="PLI14" s="826"/>
      <c r="PLJ14" s="826"/>
      <c r="PLK14" s="826"/>
      <c r="PLL14" s="826"/>
      <c r="PLM14" s="826"/>
      <c r="PLN14" s="826"/>
      <c r="PLO14" s="826"/>
      <c r="PLP14" s="826"/>
      <c r="PLQ14" s="826"/>
      <c r="PLR14" s="826"/>
      <c r="PLS14" s="826"/>
      <c r="PLT14" s="826"/>
      <c r="PLU14" s="826"/>
      <c r="PLV14" s="826"/>
      <c r="PLW14" s="826"/>
      <c r="PLX14" s="826"/>
      <c r="PLY14" s="826"/>
      <c r="PLZ14" s="826"/>
      <c r="PMA14" s="826"/>
      <c r="PMB14" s="826"/>
      <c r="PMC14" s="826"/>
      <c r="PMD14" s="826"/>
      <c r="PME14" s="826"/>
      <c r="PMF14" s="826"/>
      <c r="PMG14" s="826"/>
      <c r="PMH14" s="826"/>
      <c r="PMI14" s="826"/>
      <c r="PMJ14" s="826"/>
      <c r="PMK14" s="826"/>
      <c r="PML14" s="826"/>
      <c r="PMM14" s="826"/>
      <c r="PMN14" s="826"/>
      <c r="PMO14" s="826"/>
      <c r="PMP14" s="826"/>
      <c r="PMQ14" s="826"/>
      <c r="PMR14" s="826"/>
      <c r="PMS14" s="826"/>
      <c r="PMT14" s="826"/>
      <c r="PMU14" s="826"/>
      <c r="PMV14" s="826"/>
      <c r="PMW14" s="826"/>
      <c r="PMX14" s="826"/>
      <c r="PMY14" s="826"/>
      <c r="PMZ14" s="826"/>
      <c r="PNA14" s="826"/>
      <c r="PNB14" s="826"/>
      <c r="PNC14" s="826"/>
      <c r="PND14" s="826"/>
      <c r="PNE14" s="826"/>
      <c r="PNF14" s="826"/>
      <c r="PNG14" s="826"/>
      <c r="PNH14" s="826"/>
      <c r="PNI14" s="826"/>
      <c r="PNJ14" s="826"/>
      <c r="PNK14" s="826"/>
      <c r="PNL14" s="826"/>
      <c r="PNM14" s="826"/>
      <c r="PNN14" s="826"/>
      <c r="PNO14" s="826"/>
      <c r="PNP14" s="826"/>
      <c r="PNQ14" s="826"/>
      <c r="PNR14" s="826"/>
      <c r="PNS14" s="826"/>
      <c r="PNT14" s="826"/>
      <c r="PNU14" s="826"/>
      <c r="PNV14" s="826"/>
      <c r="PNW14" s="826"/>
      <c r="PNX14" s="826"/>
      <c r="PNY14" s="826"/>
      <c r="PNZ14" s="826"/>
      <c r="POA14" s="826"/>
      <c r="POB14" s="826"/>
      <c r="POC14" s="826"/>
      <c r="POD14" s="826"/>
      <c r="POE14" s="826"/>
      <c r="POF14" s="826"/>
      <c r="POG14" s="826"/>
      <c r="POH14" s="826"/>
      <c r="POI14" s="826"/>
      <c r="POJ14" s="826"/>
      <c r="POK14" s="826"/>
      <c r="POL14" s="826"/>
      <c r="POM14" s="826"/>
      <c r="PON14" s="826"/>
      <c r="POO14" s="826"/>
      <c r="POP14" s="826"/>
      <c r="POQ14" s="826"/>
      <c r="POR14" s="826"/>
      <c r="POS14" s="826"/>
      <c r="POT14" s="826"/>
      <c r="POU14" s="826"/>
      <c r="POV14" s="826"/>
      <c r="POW14" s="826"/>
      <c r="POX14" s="826"/>
      <c r="POY14" s="826"/>
      <c r="POZ14" s="826"/>
      <c r="PPA14" s="826"/>
      <c r="PPB14" s="826"/>
      <c r="PPC14" s="826"/>
      <c r="PPD14" s="826"/>
      <c r="PPE14" s="826"/>
      <c r="PPF14" s="826"/>
      <c r="PPG14" s="826"/>
      <c r="PPH14" s="826"/>
      <c r="PPI14" s="826"/>
      <c r="PPJ14" s="826"/>
      <c r="PPK14" s="826"/>
      <c r="PPL14" s="826"/>
      <c r="PPM14" s="826"/>
      <c r="PPN14" s="826"/>
      <c r="PPO14" s="826"/>
      <c r="PPP14" s="826"/>
      <c r="PPQ14" s="826"/>
      <c r="PPR14" s="826"/>
      <c r="PPS14" s="826"/>
      <c r="PPT14" s="826"/>
      <c r="PPU14" s="826"/>
      <c r="PPV14" s="826"/>
      <c r="PPW14" s="826"/>
      <c r="PPX14" s="826"/>
      <c r="PPY14" s="826"/>
      <c r="PPZ14" s="826"/>
      <c r="PQA14" s="826"/>
      <c r="PQB14" s="826"/>
      <c r="PQC14" s="826"/>
      <c r="PQD14" s="826"/>
      <c r="PQE14" s="826"/>
      <c r="PQF14" s="826"/>
      <c r="PQG14" s="826"/>
      <c r="PQH14" s="826"/>
      <c r="PQI14" s="826"/>
      <c r="PQJ14" s="826"/>
      <c r="PQK14" s="826"/>
      <c r="PQL14" s="826"/>
      <c r="PQM14" s="826"/>
      <c r="PQN14" s="826"/>
      <c r="PQO14" s="826"/>
      <c r="PQP14" s="826"/>
      <c r="PQQ14" s="826"/>
      <c r="PQR14" s="826"/>
      <c r="PQS14" s="826"/>
      <c r="PQT14" s="826"/>
      <c r="PQU14" s="826"/>
      <c r="PQV14" s="826"/>
      <c r="PQW14" s="826"/>
      <c r="PQX14" s="826"/>
      <c r="PQY14" s="826"/>
      <c r="PQZ14" s="826"/>
      <c r="PRA14" s="826"/>
      <c r="PRB14" s="826"/>
      <c r="PRC14" s="826"/>
      <c r="PRD14" s="826"/>
      <c r="PRE14" s="826"/>
      <c r="PRF14" s="826"/>
      <c r="PRG14" s="826"/>
      <c r="PRH14" s="826"/>
      <c r="PRI14" s="826"/>
      <c r="PRJ14" s="826"/>
      <c r="PRK14" s="826"/>
      <c r="PRL14" s="826"/>
      <c r="PRM14" s="826"/>
      <c r="PRN14" s="826"/>
      <c r="PRO14" s="826"/>
      <c r="PRP14" s="826"/>
      <c r="PRQ14" s="826"/>
      <c r="PRR14" s="826"/>
      <c r="PRS14" s="826"/>
      <c r="PRT14" s="826"/>
      <c r="PRU14" s="826"/>
      <c r="PRV14" s="826"/>
      <c r="PRW14" s="826"/>
      <c r="PRX14" s="826"/>
      <c r="PRY14" s="826"/>
      <c r="PRZ14" s="826"/>
      <c r="PSA14" s="826"/>
      <c r="PSB14" s="826"/>
      <c r="PSC14" s="826"/>
      <c r="PSD14" s="826"/>
      <c r="PSE14" s="826"/>
      <c r="PSF14" s="826"/>
      <c r="PSG14" s="826"/>
      <c r="PSH14" s="826"/>
      <c r="PSI14" s="826"/>
      <c r="PSJ14" s="826"/>
      <c r="PSK14" s="826"/>
      <c r="PSL14" s="826"/>
      <c r="PSM14" s="826"/>
      <c r="PSN14" s="826"/>
      <c r="PSO14" s="826"/>
      <c r="PSP14" s="826"/>
      <c r="PSQ14" s="826"/>
      <c r="PSR14" s="826"/>
      <c r="PSS14" s="826"/>
      <c r="PST14" s="826"/>
      <c r="PSU14" s="826"/>
      <c r="PSV14" s="826"/>
      <c r="PSW14" s="826"/>
      <c r="PSX14" s="826"/>
      <c r="PSY14" s="826"/>
      <c r="PSZ14" s="826"/>
      <c r="PTA14" s="826"/>
      <c r="PTB14" s="826"/>
      <c r="PTC14" s="826"/>
      <c r="PTD14" s="826"/>
      <c r="PTE14" s="826"/>
      <c r="PTF14" s="826"/>
      <c r="PTG14" s="826"/>
      <c r="PTH14" s="826"/>
      <c r="PTI14" s="826"/>
      <c r="PTJ14" s="826"/>
      <c r="PTK14" s="826"/>
      <c r="PTL14" s="826"/>
      <c r="PTM14" s="826"/>
      <c r="PTN14" s="826"/>
      <c r="PTO14" s="826"/>
      <c r="PTP14" s="826"/>
      <c r="PTQ14" s="826"/>
      <c r="PTR14" s="826"/>
      <c r="PTS14" s="826"/>
      <c r="PTT14" s="826"/>
      <c r="PTU14" s="826"/>
      <c r="PTV14" s="826"/>
      <c r="PTW14" s="826"/>
      <c r="PTX14" s="826"/>
      <c r="PTY14" s="826"/>
      <c r="PTZ14" s="826"/>
      <c r="PUA14" s="826"/>
      <c r="PUB14" s="826"/>
      <c r="PUC14" s="826"/>
      <c r="PUD14" s="826"/>
      <c r="PUE14" s="826"/>
      <c r="PUF14" s="826"/>
      <c r="PUG14" s="826"/>
      <c r="PUH14" s="826"/>
      <c r="PUI14" s="826"/>
      <c r="PUJ14" s="826"/>
      <c r="PUK14" s="826"/>
      <c r="PUL14" s="826"/>
      <c r="PUM14" s="826"/>
      <c r="PUN14" s="826"/>
      <c r="PUO14" s="826"/>
      <c r="PUP14" s="826"/>
      <c r="PUQ14" s="826"/>
      <c r="PUR14" s="826"/>
      <c r="PUS14" s="826"/>
      <c r="PUT14" s="826"/>
      <c r="PUU14" s="826"/>
      <c r="PUV14" s="826"/>
      <c r="PUW14" s="826"/>
      <c r="PUX14" s="826"/>
      <c r="PUY14" s="826"/>
      <c r="PUZ14" s="826"/>
      <c r="PVA14" s="826"/>
      <c r="PVB14" s="826"/>
      <c r="PVC14" s="826"/>
      <c r="PVD14" s="826"/>
      <c r="PVE14" s="826"/>
      <c r="PVF14" s="826"/>
      <c r="PVG14" s="826"/>
      <c r="PVH14" s="826"/>
      <c r="PVI14" s="826"/>
      <c r="PVJ14" s="826"/>
      <c r="PVK14" s="826"/>
      <c r="PVL14" s="826"/>
      <c r="PVM14" s="826"/>
      <c r="PVN14" s="826"/>
      <c r="PVO14" s="826"/>
      <c r="PVP14" s="826"/>
      <c r="PVQ14" s="826"/>
      <c r="PVR14" s="826"/>
      <c r="PVS14" s="826"/>
      <c r="PVT14" s="826"/>
      <c r="PVU14" s="826"/>
      <c r="PVV14" s="826"/>
      <c r="PVW14" s="826"/>
      <c r="PVX14" s="826"/>
      <c r="PVY14" s="826"/>
      <c r="PVZ14" s="826"/>
      <c r="PWA14" s="826"/>
      <c r="PWB14" s="826"/>
      <c r="PWC14" s="826"/>
      <c r="PWD14" s="826"/>
      <c r="PWE14" s="826"/>
      <c r="PWF14" s="826"/>
      <c r="PWG14" s="826"/>
      <c r="PWH14" s="826"/>
      <c r="PWI14" s="826"/>
      <c r="PWJ14" s="826"/>
      <c r="PWK14" s="826"/>
      <c r="PWL14" s="826"/>
      <c r="PWM14" s="826"/>
      <c r="PWN14" s="826"/>
      <c r="PWO14" s="826"/>
      <c r="PWP14" s="826"/>
      <c r="PWQ14" s="826"/>
      <c r="PWR14" s="826"/>
      <c r="PWS14" s="826"/>
      <c r="PWT14" s="826"/>
      <c r="PWU14" s="826"/>
      <c r="PWV14" s="826"/>
      <c r="PWW14" s="826"/>
      <c r="PWX14" s="826"/>
      <c r="PWY14" s="826"/>
      <c r="PWZ14" s="826"/>
      <c r="PXA14" s="826"/>
      <c r="PXB14" s="826"/>
      <c r="PXC14" s="826"/>
      <c r="PXD14" s="826"/>
      <c r="PXE14" s="826"/>
      <c r="PXF14" s="826"/>
      <c r="PXG14" s="826"/>
      <c r="PXH14" s="826"/>
      <c r="PXI14" s="826"/>
      <c r="PXJ14" s="826"/>
      <c r="PXK14" s="826"/>
      <c r="PXL14" s="826"/>
      <c r="PXM14" s="826"/>
      <c r="PXN14" s="826"/>
      <c r="PXO14" s="826"/>
      <c r="PXP14" s="826"/>
      <c r="PXQ14" s="826"/>
      <c r="PXR14" s="826"/>
      <c r="PXS14" s="826"/>
      <c r="PXT14" s="826"/>
      <c r="PXU14" s="826"/>
      <c r="PXV14" s="826"/>
      <c r="PXW14" s="826"/>
      <c r="PXX14" s="826"/>
      <c r="PXY14" s="826"/>
      <c r="PXZ14" s="826"/>
      <c r="PYA14" s="826"/>
      <c r="PYB14" s="826"/>
      <c r="PYC14" s="826"/>
      <c r="PYD14" s="826"/>
      <c r="PYE14" s="826"/>
      <c r="PYF14" s="826"/>
      <c r="PYG14" s="826"/>
      <c r="PYH14" s="826"/>
      <c r="PYI14" s="826"/>
      <c r="PYJ14" s="826"/>
      <c r="PYK14" s="826"/>
      <c r="PYL14" s="826"/>
      <c r="PYM14" s="826"/>
      <c r="PYN14" s="826"/>
      <c r="PYO14" s="826"/>
      <c r="PYP14" s="826"/>
      <c r="PYQ14" s="826"/>
      <c r="PYR14" s="826"/>
      <c r="PYS14" s="826"/>
      <c r="PYT14" s="826"/>
      <c r="PYU14" s="826"/>
      <c r="PYV14" s="826"/>
      <c r="PYW14" s="826"/>
      <c r="PYX14" s="826"/>
      <c r="PYY14" s="826"/>
      <c r="PYZ14" s="826"/>
      <c r="PZA14" s="826"/>
      <c r="PZB14" s="826"/>
      <c r="PZC14" s="826"/>
      <c r="PZD14" s="826"/>
      <c r="PZE14" s="826"/>
      <c r="PZF14" s="826"/>
      <c r="PZG14" s="826"/>
      <c r="PZH14" s="826"/>
      <c r="PZI14" s="826"/>
      <c r="PZJ14" s="826"/>
      <c r="PZK14" s="826"/>
      <c r="PZL14" s="826"/>
      <c r="PZM14" s="826"/>
      <c r="PZN14" s="826"/>
      <c r="PZO14" s="826"/>
      <c r="PZP14" s="826"/>
      <c r="PZQ14" s="826"/>
      <c r="PZR14" s="826"/>
      <c r="PZS14" s="826"/>
      <c r="PZT14" s="826"/>
      <c r="PZU14" s="826"/>
      <c r="PZV14" s="826"/>
      <c r="PZW14" s="826"/>
      <c r="PZX14" s="826"/>
      <c r="PZY14" s="826"/>
      <c r="PZZ14" s="826"/>
      <c r="QAA14" s="826"/>
      <c r="QAB14" s="826"/>
      <c r="QAC14" s="826"/>
      <c r="QAD14" s="826"/>
      <c r="QAE14" s="826"/>
      <c r="QAF14" s="826"/>
      <c r="QAG14" s="826"/>
      <c r="QAH14" s="826"/>
      <c r="QAI14" s="826"/>
      <c r="QAJ14" s="826"/>
      <c r="QAK14" s="826"/>
      <c r="QAL14" s="826"/>
      <c r="QAM14" s="826"/>
      <c r="QAN14" s="826"/>
      <c r="QAO14" s="826"/>
      <c r="QAP14" s="826"/>
      <c r="QAQ14" s="826"/>
      <c r="QAR14" s="826"/>
      <c r="QAS14" s="826"/>
      <c r="QAT14" s="826"/>
      <c r="QAU14" s="826"/>
      <c r="QAV14" s="826"/>
      <c r="QAW14" s="826"/>
      <c r="QAX14" s="826"/>
      <c r="QAY14" s="826"/>
      <c r="QAZ14" s="826"/>
      <c r="QBA14" s="826"/>
      <c r="QBB14" s="826"/>
      <c r="QBC14" s="826"/>
      <c r="QBD14" s="826"/>
      <c r="QBE14" s="826"/>
      <c r="QBF14" s="826"/>
      <c r="QBG14" s="826"/>
      <c r="QBH14" s="826"/>
      <c r="QBI14" s="826"/>
      <c r="QBJ14" s="826"/>
      <c r="QBK14" s="826"/>
      <c r="QBL14" s="826"/>
      <c r="QBM14" s="826"/>
      <c r="QBN14" s="826"/>
      <c r="QBO14" s="826"/>
      <c r="QBP14" s="826"/>
      <c r="QBQ14" s="826"/>
      <c r="QBR14" s="826"/>
      <c r="QBS14" s="826"/>
      <c r="QBT14" s="826"/>
      <c r="QBU14" s="826"/>
      <c r="QBV14" s="826"/>
      <c r="QBW14" s="826"/>
      <c r="QBX14" s="826"/>
      <c r="QBY14" s="826"/>
      <c r="QBZ14" s="826"/>
      <c r="QCA14" s="826"/>
      <c r="QCB14" s="826"/>
      <c r="QCC14" s="826"/>
      <c r="QCD14" s="826"/>
      <c r="QCE14" s="826"/>
      <c r="QCF14" s="826"/>
      <c r="QCG14" s="826"/>
      <c r="QCH14" s="826"/>
      <c r="QCI14" s="826"/>
      <c r="QCJ14" s="826"/>
      <c r="QCK14" s="826"/>
      <c r="QCL14" s="826"/>
      <c r="QCM14" s="826"/>
      <c r="QCN14" s="826"/>
      <c r="QCO14" s="826"/>
      <c r="QCP14" s="826"/>
      <c r="QCQ14" s="826"/>
      <c r="QCR14" s="826"/>
      <c r="QCS14" s="826"/>
      <c r="QCT14" s="826"/>
      <c r="QCU14" s="826"/>
      <c r="QCV14" s="826"/>
      <c r="QCW14" s="826"/>
      <c r="QCX14" s="826"/>
      <c r="QCY14" s="826"/>
      <c r="QCZ14" s="826"/>
      <c r="QDA14" s="826"/>
      <c r="QDB14" s="826"/>
      <c r="QDC14" s="826"/>
      <c r="QDD14" s="826"/>
      <c r="QDE14" s="826"/>
      <c r="QDF14" s="826"/>
      <c r="QDG14" s="826"/>
      <c r="QDH14" s="826"/>
      <c r="QDI14" s="826"/>
      <c r="QDJ14" s="826"/>
      <c r="QDK14" s="826"/>
      <c r="QDL14" s="826"/>
      <c r="QDM14" s="826"/>
      <c r="QDN14" s="826"/>
      <c r="QDO14" s="826"/>
      <c r="QDP14" s="826"/>
      <c r="QDQ14" s="826"/>
      <c r="QDR14" s="826"/>
      <c r="QDS14" s="826"/>
      <c r="QDT14" s="826"/>
      <c r="QDU14" s="826"/>
      <c r="QDV14" s="826"/>
      <c r="QDW14" s="826"/>
      <c r="QDX14" s="826"/>
      <c r="QDY14" s="826"/>
      <c r="QDZ14" s="826"/>
      <c r="QEA14" s="826"/>
      <c r="QEB14" s="826"/>
      <c r="QEC14" s="826"/>
      <c r="QED14" s="826"/>
      <c r="QEE14" s="826"/>
      <c r="QEF14" s="826"/>
      <c r="QEG14" s="826"/>
      <c r="QEH14" s="826"/>
      <c r="QEI14" s="826"/>
      <c r="QEJ14" s="826"/>
      <c r="QEK14" s="826"/>
      <c r="QEL14" s="826"/>
      <c r="QEM14" s="826"/>
      <c r="QEN14" s="826"/>
      <c r="QEO14" s="826"/>
      <c r="QEP14" s="826"/>
      <c r="QEQ14" s="826"/>
      <c r="QER14" s="826"/>
      <c r="QES14" s="826"/>
      <c r="QET14" s="826"/>
      <c r="QEU14" s="826"/>
      <c r="QEV14" s="826"/>
      <c r="QEW14" s="826"/>
      <c r="QEX14" s="826"/>
      <c r="QEY14" s="826"/>
      <c r="QEZ14" s="826"/>
      <c r="QFA14" s="826"/>
      <c r="QFB14" s="826"/>
      <c r="QFC14" s="826"/>
      <c r="QFD14" s="826"/>
      <c r="QFE14" s="826"/>
      <c r="QFF14" s="826"/>
      <c r="QFG14" s="826"/>
      <c r="QFH14" s="826"/>
      <c r="QFI14" s="826"/>
      <c r="QFJ14" s="826"/>
      <c r="QFK14" s="826"/>
      <c r="QFL14" s="826"/>
      <c r="QFM14" s="826"/>
      <c r="QFN14" s="826"/>
      <c r="QFO14" s="826"/>
      <c r="QFP14" s="826"/>
      <c r="QFQ14" s="826"/>
      <c r="QFR14" s="826"/>
      <c r="QFS14" s="826"/>
      <c r="QFT14" s="826"/>
      <c r="QFU14" s="826"/>
      <c r="QFV14" s="826"/>
      <c r="QFW14" s="826"/>
      <c r="QFX14" s="826"/>
      <c r="QFY14" s="826"/>
      <c r="QFZ14" s="826"/>
      <c r="QGA14" s="826"/>
      <c r="QGB14" s="826"/>
      <c r="QGC14" s="826"/>
      <c r="QGD14" s="826"/>
      <c r="QGE14" s="826"/>
      <c r="QGF14" s="826"/>
      <c r="QGG14" s="826"/>
      <c r="QGH14" s="826"/>
      <c r="QGI14" s="826"/>
      <c r="QGJ14" s="826"/>
      <c r="QGK14" s="826"/>
      <c r="QGL14" s="826"/>
      <c r="QGM14" s="826"/>
      <c r="QGN14" s="826"/>
      <c r="QGO14" s="826"/>
      <c r="QGP14" s="826"/>
      <c r="QGQ14" s="826"/>
      <c r="QGR14" s="826"/>
      <c r="QGS14" s="826"/>
      <c r="QGT14" s="826"/>
      <c r="QGU14" s="826"/>
      <c r="QGV14" s="826"/>
      <c r="QGW14" s="826"/>
      <c r="QGX14" s="826"/>
      <c r="QGY14" s="826"/>
      <c r="QGZ14" s="826"/>
      <c r="QHA14" s="826"/>
      <c r="QHB14" s="826"/>
      <c r="QHC14" s="826"/>
      <c r="QHD14" s="826"/>
      <c r="QHE14" s="826"/>
      <c r="QHF14" s="826"/>
      <c r="QHG14" s="826"/>
      <c r="QHH14" s="826"/>
      <c r="QHI14" s="826"/>
      <c r="QHJ14" s="826"/>
      <c r="QHK14" s="826"/>
      <c r="QHL14" s="826"/>
      <c r="QHM14" s="826"/>
      <c r="QHN14" s="826"/>
      <c r="QHO14" s="826"/>
      <c r="QHP14" s="826"/>
      <c r="QHQ14" s="826"/>
      <c r="QHR14" s="826"/>
      <c r="QHS14" s="826"/>
      <c r="QHT14" s="826"/>
      <c r="QHU14" s="826"/>
      <c r="QHV14" s="826"/>
      <c r="QHW14" s="826"/>
      <c r="QHX14" s="826"/>
      <c r="QHY14" s="826"/>
      <c r="QHZ14" s="826"/>
      <c r="QIA14" s="826"/>
      <c r="QIB14" s="826"/>
      <c r="QIC14" s="826"/>
      <c r="QID14" s="826"/>
      <c r="QIE14" s="826"/>
      <c r="QIF14" s="826"/>
      <c r="QIG14" s="826"/>
      <c r="QIH14" s="826"/>
      <c r="QII14" s="826"/>
      <c r="QIJ14" s="826"/>
      <c r="QIK14" s="826"/>
      <c r="QIL14" s="826"/>
      <c r="QIM14" s="826"/>
      <c r="QIN14" s="826"/>
      <c r="QIO14" s="826"/>
      <c r="QIP14" s="826"/>
      <c r="QIQ14" s="826"/>
      <c r="QIR14" s="826"/>
      <c r="QIS14" s="826"/>
      <c r="QIT14" s="826"/>
      <c r="QIU14" s="826"/>
      <c r="QIV14" s="826"/>
      <c r="QIW14" s="826"/>
      <c r="QIX14" s="826"/>
      <c r="QIY14" s="826"/>
      <c r="QIZ14" s="826"/>
      <c r="QJA14" s="826"/>
      <c r="QJB14" s="826"/>
      <c r="QJC14" s="826"/>
      <c r="QJD14" s="826"/>
      <c r="QJE14" s="826"/>
      <c r="QJF14" s="826"/>
      <c r="QJG14" s="826"/>
      <c r="QJH14" s="826"/>
      <c r="QJI14" s="826"/>
      <c r="QJJ14" s="826"/>
      <c r="QJK14" s="826"/>
      <c r="QJL14" s="826"/>
      <c r="QJM14" s="826"/>
      <c r="QJN14" s="826"/>
      <c r="QJO14" s="826"/>
      <c r="QJP14" s="826"/>
      <c r="QJQ14" s="826"/>
      <c r="QJR14" s="826"/>
      <c r="QJS14" s="826"/>
      <c r="QJT14" s="826"/>
      <c r="QJU14" s="826"/>
      <c r="QJV14" s="826"/>
      <c r="QJW14" s="826"/>
      <c r="QJX14" s="826"/>
      <c r="QJY14" s="826"/>
      <c r="QJZ14" s="826"/>
      <c r="QKA14" s="826"/>
      <c r="QKB14" s="826"/>
      <c r="QKC14" s="826"/>
      <c r="QKD14" s="826"/>
      <c r="QKE14" s="826"/>
      <c r="QKF14" s="826"/>
      <c r="QKG14" s="826"/>
      <c r="QKH14" s="826"/>
      <c r="QKI14" s="826"/>
      <c r="QKJ14" s="826"/>
      <c r="QKK14" s="826"/>
      <c r="QKL14" s="826"/>
      <c r="QKM14" s="826"/>
      <c r="QKN14" s="826"/>
      <c r="QKO14" s="826"/>
      <c r="QKP14" s="826"/>
      <c r="QKQ14" s="826"/>
      <c r="QKR14" s="826"/>
      <c r="QKS14" s="826"/>
      <c r="QKT14" s="826"/>
      <c r="QKU14" s="826"/>
      <c r="QKV14" s="826"/>
      <c r="QKW14" s="826"/>
      <c r="QKX14" s="826"/>
      <c r="QKY14" s="826"/>
      <c r="QKZ14" s="826"/>
      <c r="QLA14" s="826"/>
      <c r="QLB14" s="826"/>
      <c r="QLC14" s="826"/>
      <c r="QLD14" s="826"/>
      <c r="QLE14" s="826"/>
      <c r="QLF14" s="826"/>
      <c r="QLG14" s="826"/>
      <c r="QLH14" s="826"/>
      <c r="QLI14" s="826"/>
      <c r="QLJ14" s="826"/>
      <c r="QLK14" s="826"/>
      <c r="QLL14" s="826"/>
      <c r="QLM14" s="826"/>
      <c r="QLN14" s="826"/>
      <c r="QLO14" s="826"/>
      <c r="QLP14" s="826"/>
      <c r="QLQ14" s="826"/>
      <c r="QLR14" s="826"/>
      <c r="QLS14" s="826"/>
      <c r="QLT14" s="826"/>
      <c r="QLU14" s="826"/>
      <c r="QLV14" s="826"/>
      <c r="QLW14" s="826"/>
      <c r="QLX14" s="826"/>
      <c r="QLY14" s="826"/>
      <c r="QLZ14" s="826"/>
      <c r="QMA14" s="826"/>
      <c r="QMB14" s="826"/>
      <c r="QMC14" s="826"/>
      <c r="QMD14" s="826"/>
      <c r="QME14" s="826"/>
      <c r="QMF14" s="826"/>
      <c r="QMG14" s="826"/>
      <c r="QMH14" s="826"/>
      <c r="QMI14" s="826"/>
      <c r="QMJ14" s="826"/>
      <c r="QMK14" s="826"/>
      <c r="QML14" s="826"/>
      <c r="QMM14" s="826"/>
      <c r="QMN14" s="826"/>
      <c r="QMO14" s="826"/>
      <c r="QMP14" s="826"/>
      <c r="QMQ14" s="826"/>
      <c r="QMR14" s="826"/>
      <c r="QMS14" s="826"/>
      <c r="QMT14" s="826"/>
      <c r="QMU14" s="826"/>
      <c r="QMV14" s="826"/>
      <c r="QMW14" s="826"/>
      <c r="QMX14" s="826"/>
      <c r="QMY14" s="826"/>
      <c r="QMZ14" s="826"/>
      <c r="QNA14" s="826"/>
      <c r="QNB14" s="826"/>
      <c r="QNC14" s="826"/>
      <c r="QND14" s="826"/>
      <c r="QNE14" s="826"/>
      <c r="QNF14" s="826"/>
      <c r="QNG14" s="826"/>
      <c r="QNH14" s="826"/>
      <c r="QNI14" s="826"/>
      <c r="QNJ14" s="826"/>
      <c r="QNK14" s="826"/>
      <c r="QNL14" s="826"/>
      <c r="QNM14" s="826"/>
      <c r="QNN14" s="826"/>
      <c r="QNO14" s="826"/>
      <c r="QNP14" s="826"/>
      <c r="QNQ14" s="826"/>
      <c r="QNR14" s="826"/>
      <c r="QNS14" s="826"/>
      <c r="QNT14" s="826"/>
      <c r="QNU14" s="826"/>
      <c r="QNV14" s="826"/>
      <c r="QNW14" s="826"/>
      <c r="QNX14" s="826"/>
      <c r="QNY14" s="826"/>
      <c r="QNZ14" s="826"/>
      <c r="QOA14" s="826"/>
      <c r="QOB14" s="826"/>
      <c r="QOC14" s="826"/>
      <c r="QOD14" s="826"/>
      <c r="QOE14" s="826"/>
      <c r="QOF14" s="826"/>
      <c r="QOG14" s="826"/>
      <c r="QOH14" s="826"/>
      <c r="QOI14" s="826"/>
      <c r="QOJ14" s="826"/>
      <c r="QOK14" s="826"/>
      <c r="QOL14" s="826"/>
      <c r="QOM14" s="826"/>
      <c r="QON14" s="826"/>
      <c r="QOO14" s="826"/>
      <c r="QOP14" s="826"/>
      <c r="QOQ14" s="826"/>
      <c r="QOR14" s="826"/>
      <c r="QOS14" s="826"/>
      <c r="QOT14" s="826"/>
      <c r="QOU14" s="826"/>
      <c r="QOV14" s="826"/>
      <c r="QOW14" s="826"/>
      <c r="QOX14" s="826"/>
      <c r="QOY14" s="826"/>
      <c r="QOZ14" s="826"/>
      <c r="QPA14" s="826"/>
      <c r="QPB14" s="826"/>
      <c r="QPC14" s="826"/>
      <c r="QPD14" s="826"/>
      <c r="QPE14" s="826"/>
      <c r="QPF14" s="826"/>
      <c r="QPG14" s="826"/>
      <c r="QPH14" s="826"/>
      <c r="QPI14" s="826"/>
      <c r="QPJ14" s="826"/>
      <c r="QPK14" s="826"/>
      <c r="QPL14" s="826"/>
      <c r="QPM14" s="826"/>
      <c r="QPN14" s="826"/>
      <c r="QPO14" s="826"/>
      <c r="QPP14" s="826"/>
      <c r="QPQ14" s="826"/>
      <c r="QPR14" s="826"/>
      <c r="QPS14" s="826"/>
      <c r="QPT14" s="826"/>
      <c r="QPU14" s="826"/>
      <c r="QPV14" s="826"/>
      <c r="QPW14" s="826"/>
      <c r="QPX14" s="826"/>
      <c r="QPY14" s="826"/>
      <c r="QPZ14" s="826"/>
      <c r="QQA14" s="826"/>
      <c r="QQB14" s="826"/>
      <c r="QQC14" s="826"/>
      <c r="QQD14" s="826"/>
      <c r="QQE14" s="826"/>
      <c r="QQF14" s="826"/>
      <c r="QQG14" s="826"/>
      <c r="QQH14" s="826"/>
      <c r="QQI14" s="826"/>
      <c r="QQJ14" s="826"/>
      <c r="QQK14" s="826"/>
      <c r="QQL14" s="826"/>
      <c r="QQM14" s="826"/>
      <c r="QQN14" s="826"/>
      <c r="QQO14" s="826"/>
      <c r="QQP14" s="826"/>
      <c r="QQQ14" s="826"/>
      <c r="QQR14" s="826"/>
      <c r="QQS14" s="826"/>
      <c r="QQT14" s="826"/>
      <c r="QQU14" s="826"/>
      <c r="QQV14" s="826"/>
      <c r="QQW14" s="826"/>
      <c r="QQX14" s="826"/>
      <c r="QQY14" s="826"/>
      <c r="QQZ14" s="826"/>
      <c r="QRA14" s="826"/>
      <c r="QRB14" s="826"/>
      <c r="QRC14" s="826"/>
      <c r="QRD14" s="826"/>
      <c r="QRE14" s="826"/>
      <c r="QRF14" s="826"/>
      <c r="QRG14" s="826"/>
      <c r="QRH14" s="826"/>
      <c r="QRI14" s="826"/>
      <c r="QRJ14" s="826"/>
      <c r="QRK14" s="826"/>
      <c r="QRL14" s="826"/>
      <c r="QRM14" s="826"/>
      <c r="QRN14" s="826"/>
      <c r="QRO14" s="826"/>
      <c r="QRP14" s="826"/>
      <c r="QRQ14" s="826"/>
      <c r="QRR14" s="826"/>
      <c r="QRS14" s="826"/>
      <c r="QRT14" s="826"/>
      <c r="QRU14" s="826"/>
      <c r="QRV14" s="826"/>
      <c r="QRW14" s="826"/>
      <c r="QRX14" s="826"/>
      <c r="QRY14" s="826"/>
      <c r="QRZ14" s="826"/>
      <c r="QSA14" s="826"/>
      <c r="QSB14" s="826"/>
      <c r="QSC14" s="826"/>
      <c r="QSD14" s="826"/>
      <c r="QSE14" s="826"/>
      <c r="QSF14" s="826"/>
      <c r="QSG14" s="826"/>
      <c r="QSH14" s="826"/>
      <c r="QSI14" s="826"/>
      <c r="QSJ14" s="826"/>
      <c r="QSK14" s="826"/>
      <c r="QSL14" s="826"/>
      <c r="QSM14" s="826"/>
      <c r="QSN14" s="826"/>
      <c r="QSO14" s="826"/>
      <c r="QSP14" s="826"/>
      <c r="QSQ14" s="826"/>
      <c r="QSR14" s="826"/>
      <c r="QSS14" s="826"/>
      <c r="QST14" s="826"/>
      <c r="QSU14" s="826"/>
      <c r="QSV14" s="826"/>
      <c r="QSW14" s="826"/>
      <c r="QSX14" s="826"/>
      <c r="QSY14" s="826"/>
      <c r="QSZ14" s="826"/>
      <c r="QTA14" s="826"/>
      <c r="QTB14" s="826"/>
      <c r="QTC14" s="826"/>
      <c r="QTD14" s="826"/>
      <c r="QTE14" s="826"/>
      <c r="QTF14" s="826"/>
      <c r="QTG14" s="826"/>
      <c r="QTH14" s="826"/>
      <c r="QTI14" s="826"/>
      <c r="QTJ14" s="826"/>
      <c r="QTK14" s="826"/>
      <c r="QTL14" s="826"/>
      <c r="QTM14" s="826"/>
      <c r="QTN14" s="826"/>
      <c r="QTO14" s="826"/>
      <c r="QTP14" s="826"/>
      <c r="QTQ14" s="826"/>
      <c r="QTR14" s="826"/>
      <c r="QTS14" s="826"/>
      <c r="QTT14" s="826"/>
      <c r="QTU14" s="826"/>
      <c r="QTV14" s="826"/>
      <c r="QTW14" s="826"/>
      <c r="QTX14" s="826"/>
      <c r="QTY14" s="826"/>
      <c r="QTZ14" s="826"/>
      <c r="QUA14" s="826"/>
      <c r="QUB14" s="826"/>
      <c r="QUC14" s="826"/>
      <c r="QUD14" s="826"/>
      <c r="QUE14" s="826"/>
      <c r="QUF14" s="826"/>
      <c r="QUG14" s="826"/>
      <c r="QUH14" s="826"/>
      <c r="QUI14" s="826"/>
      <c r="QUJ14" s="826"/>
      <c r="QUK14" s="826"/>
      <c r="QUL14" s="826"/>
      <c r="QUM14" s="826"/>
      <c r="QUN14" s="826"/>
      <c r="QUO14" s="826"/>
      <c r="QUP14" s="826"/>
      <c r="QUQ14" s="826"/>
      <c r="QUR14" s="826"/>
      <c r="QUS14" s="826"/>
      <c r="QUT14" s="826"/>
      <c r="QUU14" s="826"/>
      <c r="QUV14" s="826"/>
      <c r="QUW14" s="826"/>
      <c r="QUX14" s="826"/>
      <c r="QUY14" s="826"/>
      <c r="QUZ14" s="826"/>
      <c r="QVA14" s="826"/>
      <c r="QVB14" s="826"/>
      <c r="QVC14" s="826"/>
      <c r="QVD14" s="826"/>
      <c r="QVE14" s="826"/>
      <c r="QVF14" s="826"/>
      <c r="QVG14" s="826"/>
      <c r="QVH14" s="826"/>
      <c r="QVI14" s="826"/>
      <c r="QVJ14" s="826"/>
      <c r="QVK14" s="826"/>
      <c r="QVL14" s="826"/>
      <c r="QVM14" s="826"/>
      <c r="QVN14" s="826"/>
      <c r="QVO14" s="826"/>
      <c r="QVP14" s="826"/>
      <c r="QVQ14" s="826"/>
      <c r="QVR14" s="826"/>
      <c r="QVS14" s="826"/>
      <c r="QVT14" s="826"/>
      <c r="QVU14" s="826"/>
      <c r="QVV14" s="826"/>
      <c r="QVW14" s="826"/>
      <c r="QVX14" s="826"/>
      <c r="QVY14" s="826"/>
      <c r="QVZ14" s="826"/>
      <c r="QWA14" s="826"/>
      <c r="QWB14" s="826"/>
      <c r="QWC14" s="826"/>
      <c r="QWD14" s="826"/>
      <c r="QWE14" s="826"/>
      <c r="QWF14" s="826"/>
      <c r="QWG14" s="826"/>
      <c r="QWH14" s="826"/>
      <c r="QWI14" s="826"/>
      <c r="QWJ14" s="826"/>
      <c r="QWK14" s="826"/>
      <c r="QWL14" s="826"/>
      <c r="QWM14" s="826"/>
      <c r="QWN14" s="826"/>
      <c r="QWO14" s="826"/>
      <c r="QWP14" s="826"/>
      <c r="QWQ14" s="826"/>
      <c r="QWR14" s="826"/>
      <c r="QWS14" s="826"/>
      <c r="QWT14" s="826"/>
      <c r="QWU14" s="826"/>
      <c r="QWV14" s="826"/>
      <c r="QWW14" s="826"/>
      <c r="QWX14" s="826"/>
      <c r="QWY14" s="826"/>
      <c r="QWZ14" s="826"/>
      <c r="QXA14" s="826"/>
      <c r="QXB14" s="826"/>
      <c r="QXC14" s="826"/>
      <c r="QXD14" s="826"/>
      <c r="QXE14" s="826"/>
      <c r="QXF14" s="826"/>
      <c r="QXG14" s="826"/>
      <c r="QXH14" s="826"/>
      <c r="QXI14" s="826"/>
      <c r="QXJ14" s="826"/>
      <c r="QXK14" s="826"/>
      <c r="QXL14" s="826"/>
      <c r="QXM14" s="826"/>
      <c r="QXN14" s="826"/>
      <c r="QXO14" s="826"/>
      <c r="QXP14" s="826"/>
      <c r="QXQ14" s="826"/>
      <c r="QXR14" s="826"/>
      <c r="QXS14" s="826"/>
      <c r="QXT14" s="826"/>
      <c r="QXU14" s="826"/>
      <c r="QXV14" s="826"/>
      <c r="QXW14" s="826"/>
      <c r="QXX14" s="826"/>
      <c r="QXY14" s="826"/>
      <c r="QXZ14" s="826"/>
      <c r="QYA14" s="826"/>
      <c r="QYB14" s="826"/>
      <c r="QYC14" s="826"/>
      <c r="QYD14" s="826"/>
      <c r="QYE14" s="826"/>
      <c r="QYF14" s="826"/>
      <c r="QYG14" s="826"/>
      <c r="QYH14" s="826"/>
      <c r="QYI14" s="826"/>
      <c r="QYJ14" s="826"/>
      <c r="QYK14" s="826"/>
      <c r="QYL14" s="826"/>
      <c r="QYM14" s="826"/>
      <c r="QYN14" s="826"/>
      <c r="QYO14" s="826"/>
      <c r="QYP14" s="826"/>
      <c r="QYQ14" s="826"/>
      <c r="QYR14" s="826"/>
      <c r="QYS14" s="826"/>
      <c r="QYT14" s="826"/>
      <c r="QYU14" s="826"/>
      <c r="QYV14" s="826"/>
      <c r="QYW14" s="826"/>
      <c r="QYX14" s="826"/>
      <c r="QYY14" s="826"/>
      <c r="QYZ14" s="826"/>
      <c r="QZA14" s="826"/>
      <c r="QZB14" s="826"/>
      <c r="QZC14" s="826"/>
      <c r="QZD14" s="826"/>
      <c r="QZE14" s="826"/>
      <c r="QZF14" s="826"/>
      <c r="QZG14" s="826"/>
      <c r="QZH14" s="826"/>
      <c r="QZI14" s="826"/>
      <c r="QZJ14" s="826"/>
      <c r="QZK14" s="826"/>
      <c r="QZL14" s="826"/>
      <c r="QZM14" s="826"/>
      <c r="QZN14" s="826"/>
      <c r="QZO14" s="826"/>
      <c r="QZP14" s="826"/>
      <c r="QZQ14" s="826"/>
      <c r="QZR14" s="826"/>
      <c r="QZS14" s="826"/>
      <c r="QZT14" s="826"/>
      <c r="QZU14" s="826"/>
      <c r="QZV14" s="826"/>
      <c r="QZW14" s="826"/>
      <c r="QZX14" s="826"/>
      <c r="QZY14" s="826"/>
      <c r="QZZ14" s="826"/>
      <c r="RAA14" s="826"/>
      <c r="RAB14" s="826"/>
      <c r="RAC14" s="826"/>
      <c r="RAD14" s="826"/>
      <c r="RAE14" s="826"/>
      <c r="RAF14" s="826"/>
      <c r="RAG14" s="826"/>
      <c r="RAH14" s="826"/>
      <c r="RAI14" s="826"/>
      <c r="RAJ14" s="826"/>
      <c r="RAK14" s="826"/>
      <c r="RAL14" s="826"/>
      <c r="RAM14" s="826"/>
      <c r="RAN14" s="826"/>
      <c r="RAO14" s="826"/>
      <c r="RAP14" s="826"/>
      <c r="RAQ14" s="826"/>
      <c r="RAR14" s="826"/>
      <c r="RAS14" s="826"/>
      <c r="RAT14" s="826"/>
      <c r="RAU14" s="826"/>
      <c r="RAV14" s="826"/>
      <c r="RAW14" s="826"/>
      <c r="RAX14" s="826"/>
      <c r="RAY14" s="826"/>
      <c r="RAZ14" s="826"/>
      <c r="RBA14" s="826"/>
      <c r="RBB14" s="826"/>
      <c r="RBC14" s="826"/>
      <c r="RBD14" s="826"/>
      <c r="RBE14" s="826"/>
      <c r="RBF14" s="826"/>
      <c r="RBG14" s="826"/>
      <c r="RBH14" s="826"/>
      <c r="RBI14" s="826"/>
      <c r="RBJ14" s="826"/>
      <c r="RBK14" s="826"/>
      <c r="RBL14" s="826"/>
      <c r="RBM14" s="826"/>
      <c r="RBN14" s="826"/>
      <c r="RBO14" s="826"/>
      <c r="RBP14" s="826"/>
      <c r="RBQ14" s="826"/>
      <c r="RBR14" s="826"/>
      <c r="RBS14" s="826"/>
      <c r="RBT14" s="826"/>
      <c r="RBU14" s="826"/>
      <c r="RBV14" s="826"/>
      <c r="RBW14" s="826"/>
      <c r="RBX14" s="826"/>
      <c r="RBY14" s="826"/>
      <c r="RBZ14" s="826"/>
      <c r="RCA14" s="826"/>
      <c r="RCB14" s="826"/>
      <c r="RCC14" s="826"/>
      <c r="RCD14" s="826"/>
      <c r="RCE14" s="826"/>
      <c r="RCF14" s="826"/>
      <c r="RCG14" s="826"/>
      <c r="RCH14" s="826"/>
      <c r="RCI14" s="826"/>
      <c r="RCJ14" s="826"/>
      <c r="RCK14" s="826"/>
      <c r="RCL14" s="826"/>
      <c r="RCM14" s="826"/>
      <c r="RCN14" s="826"/>
      <c r="RCO14" s="826"/>
      <c r="RCP14" s="826"/>
      <c r="RCQ14" s="826"/>
      <c r="RCR14" s="826"/>
      <c r="RCS14" s="826"/>
      <c r="RCT14" s="826"/>
      <c r="RCU14" s="826"/>
      <c r="RCV14" s="826"/>
      <c r="RCW14" s="826"/>
      <c r="RCX14" s="826"/>
      <c r="RCY14" s="826"/>
      <c r="RCZ14" s="826"/>
      <c r="RDA14" s="826"/>
      <c r="RDB14" s="826"/>
      <c r="RDC14" s="826"/>
      <c r="RDD14" s="826"/>
      <c r="RDE14" s="826"/>
      <c r="RDF14" s="826"/>
      <c r="RDG14" s="826"/>
      <c r="RDH14" s="826"/>
      <c r="RDI14" s="826"/>
      <c r="RDJ14" s="826"/>
      <c r="RDK14" s="826"/>
      <c r="RDL14" s="826"/>
      <c r="RDM14" s="826"/>
      <c r="RDN14" s="826"/>
      <c r="RDO14" s="826"/>
      <c r="RDP14" s="826"/>
      <c r="RDQ14" s="826"/>
      <c r="RDR14" s="826"/>
      <c r="RDS14" s="826"/>
      <c r="RDT14" s="826"/>
      <c r="RDU14" s="826"/>
      <c r="RDV14" s="826"/>
      <c r="RDW14" s="826"/>
      <c r="RDX14" s="826"/>
      <c r="RDY14" s="826"/>
      <c r="RDZ14" s="826"/>
      <c r="REA14" s="826"/>
      <c r="REB14" s="826"/>
      <c r="REC14" s="826"/>
      <c r="RED14" s="826"/>
      <c r="REE14" s="826"/>
      <c r="REF14" s="826"/>
      <c r="REG14" s="826"/>
      <c r="REH14" s="826"/>
      <c r="REI14" s="826"/>
      <c r="REJ14" s="826"/>
      <c r="REK14" s="826"/>
      <c r="REL14" s="826"/>
      <c r="REM14" s="826"/>
      <c r="REN14" s="826"/>
      <c r="REO14" s="826"/>
      <c r="REP14" s="826"/>
      <c r="REQ14" s="826"/>
      <c r="RER14" s="826"/>
      <c r="RES14" s="826"/>
      <c r="RET14" s="826"/>
      <c r="REU14" s="826"/>
      <c r="REV14" s="826"/>
      <c r="REW14" s="826"/>
      <c r="REX14" s="826"/>
      <c r="REY14" s="826"/>
      <c r="REZ14" s="826"/>
      <c r="RFA14" s="826"/>
      <c r="RFB14" s="826"/>
      <c r="RFC14" s="826"/>
      <c r="RFD14" s="826"/>
      <c r="RFE14" s="826"/>
      <c r="RFF14" s="826"/>
      <c r="RFG14" s="826"/>
      <c r="RFH14" s="826"/>
      <c r="RFI14" s="826"/>
      <c r="RFJ14" s="826"/>
      <c r="RFK14" s="826"/>
      <c r="RFL14" s="826"/>
      <c r="RFM14" s="826"/>
      <c r="RFN14" s="826"/>
      <c r="RFO14" s="826"/>
      <c r="RFP14" s="826"/>
      <c r="RFQ14" s="826"/>
      <c r="RFR14" s="826"/>
      <c r="RFS14" s="826"/>
      <c r="RFT14" s="826"/>
      <c r="RFU14" s="826"/>
      <c r="RFV14" s="826"/>
      <c r="RFW14" s="826"/>
      <c r="RFX14" s="826"/>
      <c r="RFY14" s="826"/>
      <c r="RFZ14" s="826"/>
      <c r="RGA14" s="826"/>
      <c r="RGB14" s="826"/>
      <c r="RGC14" s="826"/>
      <c r="RGD14" s="826"/>
      <c r="RGE14" s="826"/>
      <c r="RGF14" s="826"/>
      <c r="RGG14" s="826"/>
      <c r="RGH14" s="826"/>
      <c r="RGI14" s="826"/>
      <c r="RGJ14" s="826"/>
      <c r="RGK14" s="826"/>
      <c r="RGL14" s="826"/>
      <c r="RGM14" s="826"/>
      <c r="RGN14" s="826"/>
      <c r="RGO14" s="826"/>
      <c r="RGP14" s="826"/>
      <c r="RGQ14" s="826"/>
      <c r="RGR14" s="826"/>
      <c r="RGS14" s="826"/>
      <c r="RGT14" s="826"/>
      <c r="RGU14" s="826"/>
      <c r="RGV14" s="826"/>
      <c r="RGW14" s="826"/>
      <c r="RGX14" s="826"/>
      <c r="RGY14" s="826"/>
      <c r="RGZ14" s="826"/>
      <c r="RHA14" s="826"/>
      <c r="RHB14" s="826"/>
      <c r="RHC14" s="826"/>
      <c r="RHD14" s="826"/>
      <c r="RHE14" s="826"/>
      <c r="RHF14" s="826"/>
      <c r="RHG14" s="826"/>
      <c r="RHH14" s="826"/>
      <c r="RHI14" s="826"/>
      <c r="RHJ14" s="826"/>
      <c r="RHK14" s="826"/>
      <c r="RHL14" s="826"/>
      <c r="RHM14" s="826"/>
      <c r="RHN14" s="826"/>
      <c r="RHO14" s="826"/>
      <c r="RHP14" s="826"/>
      <c r="RHQ14" s="826"/>
      <c r="RHR14" s="826"/>
      <c r="RHS14" s="826"/>
      <c r="RHT14" s="826"/>
      <c r="RHU14" s="826"/>
      <c r="RHV14" s="826"/>
      <c r="RHW14" s="826"/>
      <c r="RHX14" s="826"/>
      <c r="RHY14" s="826"/>
      <c r="RHZ14" s="826"/>
      <c r="RIA14" s="826"/>
      <c r="RIB14" s="826"/>
      <c r="RIC14" s="826"/>
      <c r="RID14" s="826"/>
      <c r="RIE14" s="826"/>
      <c r="RIF14" s="826"/>
      <c r="RIG14" s="826"/>
      <c r="RIH14" s="826"/>
      <c r="RII14" s="826"/>
      <c r="RIJ14" s="826"/>
      <c r="RIK14" s="826"/>
      <c r="RIL14" s="826"/>
      <c r="RIM14" s="826"/>
      <c r="RIN14" s="826"/>
      <c r="RIO14" s="826"/>
      <c r="RIP14" s="826"/>
      <c r="RIQ14" s="826"/>
      <c r="RIR14" s="826"/>
      <c r="RIS14" s="826"/>
      <c r="RIT14" s="826"/>
      <c r="RIU14" s="826"/>
      <c r="RIV14" s="826"/>
      <c r="RIW14" s="826"/>
      <c r="RIX14" s="826"/>
      <c r="RIY14" s="826"/>
      <c r="RIZ14" s="826"/>
      <c r="RJA14" s="826"/>
      <c r="RJB14" s="826"/>
      <c r="RJC14" s="826"/>
      <c r="RJD14" s="826"/>
      <c r="RJE14" s="826"/>
      <c r="RJF14" s="826"/>
      <c r="RJG14" s="826"/>
      <c r="RJH14" s="826"/>
      <c r="RJI14" s="826"/>
      <c r="RJJ14" s="826"/>
      <c r="RJK14" s="826"/>
      <c r="RJL14" s="826"/>
      <c r="RJM14" s="826"/>
      <c r="RJN14" s="826"/>
      <c r="RJO14" s="826"/>
      <c r="RJP14" s="826"/>
      <c r="RJQ14" s="826"/>
      <c r="RJR14" s="826"/>
      <c r="RJS14" s="826"/>
      <c r="RJT14" s="826"/>
      <c r="RJU14" s="826"/>
      <c r="RJV14" s="826"/>
      <c r="RJW14" s="826"/>
      <c r="RJX14" s="826"/>
      <c r="RJY14" s="826"/>
      <c r="RJZ14" s="826"/>
      <c r="RKA14" s="826"/>
      <c r="RKB14" s="826"/>
      <c r="RKC14" s="826"/>
      <c r="RKD14" s="826"/>
      <c r="RKE14" s="826"/>
      <c r="RKF14" s="826"/>
      <c r="RKG14" s="826"/>
      <c r="RKH14" s="826"/>
      <c r="RKI14" s="826"/>
      <c r="RKJ14" s="826"/>
      <c r="RKK14" s="826"/>
      <c r="RKL14" s="826"/>
      <c r="RKM14" s="826"/>
      <c r="RKN14" s="826"/>
      <c r="RKO14" s="826"/>
      <c r="RKP14" s="826"/>
      <c r="RKQ14" s="826"/>
      <c r="RKR14" s="826"/>
      <c r="RKS14" s="826"/>
      <c r="RKT14" s="826"/>
      <c r="RKU14" s="826"/>
      <c r="RKV14" s="826"/>
      <c r="RKW14" s="826"/>
      <c r="RKX14" s="826"/>
      <c r="RKY14" s="826"/>
      <c r="RKZ14" s="826"/>
      <c r="RLA14" s="826"/>
      <c r="RLB14" s="826"/>
      <c r="RLC14" s="826"/>
      <c r="RLD14" s="826"/>
      <c r="RLE14" s="826"/>
      <c r="RLF14" s="826"/>
      <c r="RLG14" s="826"/>
      <c r="RLH14" s="826"/>
      <c r="RLI14" s="826"/>
      <c r="RLJ14" s="826"/>
      <c r="RLK14" s="826"/>
      <c r="RLL14" s="826"/>
      <c r="RLM14" s="826"/>
      <c r="RLN14" s="826"/>
      <c r="RLO14" s="826"/>
      <c r="RLP14" s="826"/>
      <c r="RLQ14" s="826"/>
      <c r="RLR14" s="826"/>
      <c r="RLS14" s="826"/>
      <c r="RLT14" s="826"/>
      <c r="RLU14" s="826"/>
      <c r="RLV14" s="826"/>
      <c r="RLW14" s="826"/>
      <c r="RLX14" s="826"/>
      <c r="RLY14" s="826"/>
      <c r="RLZ14" s="826"/>
      <c r="RMA14" s="826"/>
      <c r="RMB14" s="826"/>
      <c r="RMC14" s="826"/>
      <c r="RMD14" s="826"/>
      <c r="RME14" s="826"/>
      <c r="RMF14" s="826"/>
      <c r="RMG14" s="826"/>
      <c r="RMH14" s="826"/>
      <c r="RMI14" s="826"/>
      <c r="RMJ14" s="826"/>
      <c r="RMK14" s="826"/>
      <c r="RML14" s="826"/>
      <c r="RMM14" s="826"/>
      <c r="RMN14" s="826"/>
      <c r="RMO14" s="826"/>
      <c r="RMP14" s="826"/>
      <c r="RMQ14" s="826"/>
      <c r="RMR14" s="826"/>
      <c r="RMS14" s="826"/>
      <c r="RMT14" s="826"/>
      <c r="RMU14" s="826"/>
      <c r="RMV14" s="826"/>
      <c r="RMW14" s="826"/>
      <c r="RMX14" s="826"/>
      <c r="RMY14" s="826"/>
      <c r="RMZ14" s="826"/>
      <c r="RNA14" s="826"/>
      <c r="RNB14" s="826"/>
      <c r="RNC14" s="826"/>
      <c r="RND14" s="826"/>
      <c r="RNE14" s="826"/>
      <c r="RNF14" s="826"/>
      <c r="RNG14" s="826"/>
      <c r="RNH14" s="826"/>
      <c r="RNI14" s="826"/>
      <c r="RNJ14" s="826"/>
      <c r="RNK14" s="826"/>
      <c r="RNL14" s="826"/>
      <c r="RNM14" s="826"/>
      <c r="RNN14" s="826"/>
      <c r="RNO14" s="826"/>
      <c r="RNP14" s="826"/>
      <c r="RNQ14" s="826"/>
      <c r="RNR14" s="826"/>
      <c r="RNS14" s="826"/>
      <c r="RNT14" s="826"/>
      <c r="RNU14" s="826"/>
      <c r="RNV14" s="826"/>
      <c r="RNW14" s="826"/>
      <c r="RNX14" s="826"/>
      <c r="RNY14" s="826"/>
      <c r="RNZ14" s="826"/>
      <c r="ROA14" s="826"/>
      <c r="ROB14" s="826"/>
      <c r="ROC14" s="826"/>
      <c r="ROD14" s="826"/>
      <c r="ROE14" s="826"/>
      <c r="ROF14" s="826"/>
      <c r="ROG14" s="826"/>
      <c r="ROH14" s="826"/>
      <c r="ROI14" s="826"/>
      <c r="ROJ14" s="826"/>
      <c r="ROK14" s="826"/>
      <c r="ROL14" s="826"/>
      <c r="ROM14" s="826"/>
      <c r="RON14" s="826"/>
      <c r="ROO14" s="826"/>
      <c r="ROP14" s="826"/>
      <c r="ROQ14" s="826"/>
      <c r="ROR14" s="826"/>
      <c r="ROS14" s="826"/>
      <c r="ROT14" s="826"/>
      <c r="ROU14" s="826"/>
      <c r="ROV14" s="826"/>
      <c r="ROW14" s="826"/>
      <c r="ROX14" s="826"/>
      <c r="ROY14" s="826"/>
      <c r="ROZ14" s="826"/>
      <c r="RPA14" s="826"/>
      <c r="RPB14" s="826"/>
      <c r="RPC14" s="826"/>
      <c r="RPD14" s="826"/>
      <c r="RPE14" s="826"/>
      <c r="RPF14" s="826"/>
      <c r="RPG14" s="826"/>
      <c r="RPH14" s="826"/>
      <c r="RPI14" s="826"/>
      <c r="RPJ14" s="826"/>
      <c r="RPK14" s="826"/>
      <c r="RPL14" s="826"/>
      <c r="RPM14" s="826"/>
      <c r="RPN14" s="826"/>
      <c r="RPO14" s="826"/>
      <c r="RPP14" s="826"/>
      <c r="RPQ14" s="826"/>
      <c r="RPR14" s="826"/>
      <c r="RPS14" s="826"/>
      <c r="RPT14" s="826"/>
      <c r="RPU14" s="826"/>
      <c r="RPV14" s="826"/>
      <c r="RPW14" s="826"/>
      <c r="RPX14" s="826"/>
      <c r="RPY14" s="826"/>
      <c r="RPZ14" s="826"/>
      <c r="RQA14" s="826"/>
      <c r="RQB14" s="826"/>
      <c r="RQC14" s="826"/>
      <c r="RQD14" s="826"/>
      <c r="RQE14" s="826"/>
      <c r="RQF14" s="826"/>
      <c r="RQG14" s="826"/>
      <c r="RQH14" s="826"/>
      <c r="RQI14" s="826"/>
      <c r="RQJ14" s="826"/>
      <c r="RQK14" s="826"/>
      <c r="RQL14" s="826"/>
      <c r="RQM14" s="826"/>
      <c r="RQN14" s="826"/>
      <c r="RQO14" s="826"/>
      <c r="RQP14" s="826"/>
      <c r="RQQ14" s="826"/>
      <c r="RQR14" s="826"/>
      <c r="RQS14" s="826"/>
      <c r="RQT14" s="826"/>
      <c r="RQU14" s="826"/>
      <c r="RQV14" s="826"/>
      <c r="RQW14" s="826"/>
      <c r="RQX14" s="826"/>
      <c r="RQY14" s="826"/>
      <c r="RQZ14" s="826"/>
      <c r="RRA14" s="826"/>
      <c r="RRB14" s="826"/>
      <c r="RRC14" s="826"/>
      <c r="RRD14" s="826"/>
      <c r="RRE14" s="826"/>
      <c r="RRF14" s="826"/>
      <c r="RRG14" s="826"/>
      <c r="RRH14" s="826"/>
      <c r="RRI14" s="826"/>
      <c r="RRJ14" s="826"/>
      <c r="RRK14" s="826"/>
      <c r="RRL14" s="826"/>
      <c r="RRM14" s="826"/>
      <c r="RRN14" s="826"/>
      <c r="RRO14" s="826"/>
      <c r="RRP14" s="826"/>
      <c r="RRQ14" s="826"/>
      <c r="RRR14" s="826"/>
      <c r="RRS14" s="826"/>
      <c r="RRT14" s="826"/>
      <c r="RRU14" s="826"/>
      <c r="RRV14" s="826"/>
      <c r="RRW14" s="826"/>
      <c r="RRX14" s="826"/>
      <c r="RRY14" s="826"/>
      <c r="RRZ14" s="826"/>
      <c r="RSA14" s="826"/>
      <c r="RSB14" s="826"/>
      <c r="RSC14" s="826"/>
      <c r="RSD14" s="826"/>
      <c r="RSE14" s="826"/>
      <c r="RSF14" s="826"/>
      <c r="RSG14" s="826"/>
      <c r="RSH14" s="826"/>
      <c r="RSI14" s="826"/>
      <c r="RSJ14" s="826"/>
      <c r="RSK14" s="826"/>
      <c r="RSL14" s="826"/>
      <c r="RSM14" s="826"/>
      <c r="RSN14" s="826"/>
      <c r="RSO14" s="826"/>
      <c r="RSP14" s="826"/>
      <c r="RSQ14" s="826"/>
      <c r="RSR14" s="826"/>
      <c r="RSS14" s="826"/>
      <c r="RST14" s="826"/>
      <c r="RSU14" s="826"/>
      <c r="RSV14" s="826"/>
      <c r="RSW14" s="826"/>
      <c r="RSX14" s="826"/>
      <c r="RSY14" s="826"/>
      <c r="RSZ14" s="826"/>
      <c r="RTA14" s="826"/>
      <c r="RTB14" s="826"/>
      <c r="RTC14" s="826"/>
      <c r="RTD14" s="826"/>
      <c r="RTE14" s="826"/>
      <c r="RTF14" s="826"/>
      <c r="RTG14" s="826"/>
      <c r="RTH14" s="826"/>
      <c r="RTI14" s="826"/>
      <c r="RTJ14" s="826"/>
      <c r="RTK14" s="826"/>
      <c r="RTL14" s="826"/>
      <c r="RTM14" s="826"/>
      <c r="RTN14" s="826"/>
      <c r="RTO14" s="826"/>
      <c r="RTP14" s="826"/>
      <c r="RTQ14" s="826"/>
      <c r="RTR14" s="826"/>
      <c r="RTS14" s="826"/>
      <c r="RTT14" s="826"/>
      <c r="RTU14" s="826"/>
      <c r="RTV14" s="826"/>
      <c r="RTW14" s="826"/>
      <c r="RTX14" s="826"/>
      <c r="RTY14" s="826"/>
      <c r="RTZ14" s="826"/>
      <c r="RUA14" s="826"/>
      <c r="RUB14" s="826"/>
      <c r="RUC14" s="826"/>
      <c r="RUD14" s="826"/>
      <c r="RUE14" s="826"/>
      <c r="RUF14" s="826"/>
      <c r="RUG14" s="826"/>
      <c r="RUH14" s="826"/>
      <c r="RUI14" s="826"/>
      <c r="RUJ14" s="826"/>
      <c r="RUK14" s="826"/>
      <c r="RUL14" s="826"/>
      <c r="RUM14" s="826"/>
      <c r="RUN14" s="826"/>
      <c r="RUO14" s="826"/>
      <c r="RUP14" s="826"/>
      <c r="RUQ14" s="826"/>
      <c r="RUR14" s="826"/>
      <c r="RUS14" s="826"/>
      <c r="RUT14" s="826"/>
      <c r="RUU14" s="826"/>
      <c r="RUV14" s="826"/>
      <c r="RUW14" s="826"/>
      <c r="RUX14" s="826"/>
      <c r="RUY14" s="826"/>
      <c r="RUZ14" s="826"/>
      <c r="RVA14" s="826"/>
      <c r="RVB14" s="826"/>
      <c r="RVC14" s="826"/>
      <c r="RVD14" s="826"/>
      <c r="RVE14" s="826"/>
      <c r="RVF14" s="826"/>
      <c r="RVG14" s="826"/>
      <c r="RVH14" s="826"/>
      <c r="RVI14" s="826"/>
      <c r="RVJ14" s="826"/>
      <c r="RVK14" s="826"/>
      <c r="RVL14" s="826"/>
      <c r="RVM14" s="826"/>
      <c r="RVN14" s="826"/>
      <c r="RVO14" s="826"/>
      <c r="RVP14" s="826"/>
      <c r="RVQ14" s="826"/>
      <c r="RVR14" s="826"/>
      <c r="RVS14" s="826"/>
      <c r="RVT14" s="826"/>
      <c r="RVU14" s="826"/>
      <c r="RVV14" s="826"/>
      <c r="RVW14" s="826"/>
      <c r="RVX14" s="826"/>
      <c r="RVY14" s="826"/>
      <c r="RVZ14" s="826"/>
      <c r="RWA14" s="826"/>
      <c r="RWB14" s="826"/>
      <c r="RWC14" s="826"/>
      <c r="RWD14" s="826"/>
      <c r="RWE14" s="826"/>
      <c r="RWF14" s="826"/>
      <c r="RWG14" s="826"/>
      <c r="RWH14" s="826"/>
      <c r="RWI14" s="826"/>
      <c r="RWJ14" s="826"/>
      <c r="RWK14" s="826"/>
      <c r="RWL14" s="826"/>
      <c r="RWM14" s="826"/>
      <c r="RWN14" s="826"/>
      <c r="RWO14" s="826"/>
      <c r="RWP14" s="826"/>
      <c r="RWQ14" s="826"/>
      <c r="RWR14" s="826"/>
      <c r="RWS14" s="826"/>
      <c r="RWT14" s="826"/>
      <c r="RWU14" s="826"/>
      <c r="RWV14" s="826"/>
      <c r="RWW14" s="826"/>
      <c r="RWX14" s="826"/>
      <c r="RWY14" s="826"/>
      <c r="RWZ14" s="826"/>
      <c r="RXA14" s="826"/>
      <c r="RXB14" s="826"/>
      <c r="RXC14" s="826"/>
      <c r="RXD14" s="826"/>
      <c r="RXE14" s="826"/>
      <c r="RXF14" s="826"/>
      <c r="RXG14" s="826"/>
      <c r="RXH14" s="826"/>
      <c r="RXI14" s="826"/>
      <c r="RXJ14" s="826"/>
      <c r="RXK14" s="826"/>
      <c r="RXL14" s="826"/>
      <c r="RXM14" s="826"/>
      <c r="RXN14" s="826"/>
      <c r="RXO14" s="826"/>
      <c r="RXP14" s="826"/>
      <c r="RXQ14" s="826"/>
      <c r="RXR14" s="826"/>
      <c r="RXS14" s="826"/>
      <c r="RXT14" s="826"/>
      <c r="RXU14" s="826"/>
      <c r="RXV14" s="826"/>
      <c r="RXW14" s="826"/>
      <c r="RXX14" s="826"/>
      <c r="RXY14" s="826"/>
      <c r="RXZ14" s="826"/>
      <c r="RYA14" s="826"/>
      <c r="RYB14" s="826"/>
      <c r="RYC14" s="826"/>
      <c r="RYD14" s="826"/>
      <c r="RYE14" s="826"/>
      <c r="RYF14" s="826"/>
      <c r="RYG14" s="826"/>
      <c r="RYH14" s="826"/>
      <c r="RYI14" s="826"/>
      <c r="RYJ14" s="826"/>
      <c r="RYK14" s="826"/>
      <c r="RYL14" s="826"/>
      <c r="RYM14" s="826"/>
      <c r="RYN14" s="826"/>
      <c r="RYO14" s="826"/>
      <c r="RYP14" s="826"/>
      <c r="RYQ14" s="826"/>
      <c r="RYR14" s="826"/>
      <c r="RYS14" s="826"/>
      <c r="RYT14" s="826"/>
      <c r="RYU14" s="826"/>
      <c r="RYV14" s="826"/>
      <c r="RYW14" s="826"/>
      <c r="RYX14" s="826"/>
      <c r="RYY14" s="826"/>
      <c r="RYZ14" s="826"/>
      <c r="RZA14" s="826"/>
      <c r="RZB14" s="826"/>
      <c r="RZC14" s="826"/>
      <c r="RZD14" s="826"/>
      <c r="RZE14" s="826"/>
      <c r="RZF14" s="826"/>
      <c r="RZG14" s="826"/>
      <c r="RZH14" s="826"/>
      <c r="RZI14" s="826"/>
      <c r="RZJ14" s="826"/>
      <c r="RZK14" s="826"/>
      <c r="RZL14" s="826"/>
      <c r="RZM14" s="826"/>
      <c r="RZN14" s="826"/>
      <c r="RZO14" s="826"/>
      <c r="RZP14" s="826"/>
      <c r="RZQ14" s="826"/>
      <c r="RZR14" s="826"/>
      <c r="RZS14" s="826"/>
      <c r="RZT14" s="826"/>
      <c r="RZU14" s="826"/>
      <c r="RZV14" s="826"/>
      <c r="RZW14" s="826"/>
      <c r="RZX14" s="826"/>
      <c r="RZY14" s="826"/>
      <c r="RZZ14" s="826"/>
      <c r="SAA14" s="826"/>
      <c r="SAB14" s="826"/>
      <c r="SAC14" s="826"/>
      <c r="SAD14" s="826"/>
      <c r="SAE14" s="826"/>
      <c r="SAF14" s="826"/>
      <c r="SAG14" s="826"/>
      <c r="SAH14" s="826"/>
      <c r="SAI14" s="826"/>
      <c r="SAJ14" s="826"/>
      <c r="SAK14" s="826"/>
      <c r="SAL14" s="826"/>
      <c r="SAM14" s="826"/>
      <c r="SAN14" s="826"/>
      <c r="SAO14" s="826"/>
      <c r="SAP14" s="826"/>
      <c r="SAQ14" s="826"/>
      <c r="SAR14" s="826"/>
      <c r="SAS14" s="826"/>
      <c r="SAT14" s="826"/>
      <c r="SAU14" s="826"/>
      <c r="SAV14" s="826"/>
      <c r="SAW14" s="826"/>
      <c r="SAX14" s="826"/>
      <c r="SAY14" s="826"/>
      <c r="SAZ14" s="826"/>
      <c r="SBA14" s="826"/>
      <c r="SBB14" s="826"/>
      <c r="SBC14" s="826"/>
      <c r="SBD14" s="826"/>
      <c r="SBE14" s="826"/>
      <c r="SBF14" s="826"/>
      <c r="SBG14" s="826"/>
      <c r="SBH14" s="826"/>
      <c r="SBI14" s="826"/>
      <c r="SBJ14" s="826"/>
      <c r="SBK14" s="826"/>
      <c r="SBL14" s="826"/>
      <c r="SBM14" s="826"/>
      <c r="SBN14" s="826"/>
      <c r="SBO14" s="826"/>
      <c r="SBP14" s="826"/>
      <c r="SBQ14" s="826"/>
      <c r="SBR14" s="826"/>
      <c r="SBS14" s="826"/>
      <c r="SBT14" s="826"/>
      <c r="SBU14" s="826"/>
      <c r="SBV14" s="826"/>
      <c r="SBW14" s="826"/>
      <c r="SBX14" s="826"/>
      <c r="SBY14" s="826"/>
      <c r="SBZ14" s="826"/>
      <c r="SCA14" s="826"/>
      <c r="SCB14" s="826"/>
      <c r="SCC14" s="826"/>
      <c r="SCD14" s="826"/>
      <c r="SCE14" s="826"/>
      <c r="SCF14" s="826"/>
      <c r="SCG14" s="826"/>
      <c r="SCH14" s="826"/>
      <c r="SCI14" s="826"/>
      <c r="SCJ14" s="826"/>
      <c r="SCK14" s="826"/>
      <c r="SCL14" s="826"/>
      <c r="SCM14" s="826"/>
      <c r="SCN14" s="826"/>
      <c r="SCO14" s="826"/>
      <c r="SCP14" s="826"/>
      <c r="SCQ14" s="826"/>
      <c r="SCR14" s="826"/>
      <c r="SCS14" s="826"/>
      <c r="SCT14" s="826"/>
      <c r="SCU14" s="826"/>
      <c r="SCV14" s="826"/>
      <c r="SCW14" s="826"/>
      <c r="SCX14" s="826"/>
      <c r="SCY14" s="826"/>
      <c r="SCZ14" s="826"/>
      <c r="SDA14" s="826"/>
      <c r="SDB14" s="826"/>
      <c r="SDC14" s="826"/>
      <c r="SDD14" s="826"/>
      <c r="SDE14" s="826"/>
      <c r="SDF14" s="826"/>
      <c r="SDG14" s="826"/>
      <c r="SDH14" s="826"/>
      <c r="SDI14" s="826"/>
      <c r="SDJ14" s="826"/>
      <c r="SDK14" s="826"/>
      <c r="SDL14" s="826"/>
      <c r="SDM14" s="826"/>
      <c r="SDN14" s="826"/>
      <c r="SDO14" s="826"/>
      <c r="SDP14" s="826"/>
      <c r="SDQ14" s="826"/>
      <c r="SDR14" s="826"/>
      <c r="SDS14" s="826"/>
      <c r="SDT14" s="826"/>
      <c r="SDU14" s="826"/>
      <c r="SDV14" s="826"/>
      <c r="SDW14" s="826"/>
      <c r="SDX14" s="826"/>
      <c r="SDY14" s="826"/>
      <c r="SDZ14" s="826"/>
      <c r="SEA14" s="826"/>
      <c r="SEB14" s="826"/>
      <c r="SEC14" s="826"/>
      <c r="SED14" s="826"/>
      <c r="SEE14" s="826"/>
      <c r="SEF14" s="826"/>
      <c r="SEG14" s="826"/>
      <c r="SEH14" s="826"/>
      <c r="SEI14" s="826"/>
      <c r="SEJ14" s="826"/>
      <c r="SEK14" s="826"/>
      <c r="SEL14" s="826"/>
      <c r="SEM14" s="826"/>
      <c r="SEN14" s="826"/>
      <c r="SEO14" s="826"/>
      <c r="SEP14" s="826"/>
      <c r="SEQ14" s="826"/>
      <c r="SER14" s="826"/>
      <c r="SES14" s="826"/>
      <c r="SET14" s="826"/>
      <c r="SEU14" s="826"/>
      <c r="SEV14" s="826"/>
      <c r="SEW14" s="826"/>
      <c r="SEX14" s="826"/>
      <c r="SEY14" s="826"/>
      <c r="SEZ14" s="826"/>
      <c r="SFA14" s="826"/>
      <c r="SFB14" s="826"/>
      <c r="SFC14" s="826"/>
      <c r="SFD14" s="826"/>
      <c r="SFE14" s="826"/>
      <c r="SFF14" s="826"/>
      <c r="SFG14" s="826"/>
      <c r="SFH14" s="826"/>
      <c r="SFI14" s="826"/>
      <c r="SFJ14" s="826"/>
      <c r="SFK14" s="826"/>
      <c r="SFL14" s="826"/>
      <c r="SFM14" s="826"/>
      <c r="SFN14" s="826"/>
      <c r="SFO14" s="826"/>
      <c r="SFP14" s="826"/>
      <c r="SFQ14" s="826"/>
      <c r="SFR14" s="826"/>
      <c r="SFS14" s="826"/>
      <c r="SFT14" s="826"/>
      <c r="SFU14" s="826"/>
      <c r="SFV14" s="826"/>
      <c r="SFW14" s="826"/>
      <c r="SFX14" s="826"/>
      <c r="SFY14" s="826"/>
      <c r="SFZ14" s="826"/>
      <c r="SGA14" s="826"/>
      <c r="SGB14" s="826"/>
      <c r="SGC14" s="826"/>
      <c r="SGD14" s="826"/>
      <c r="SGE14" s="826"/>
      <c r="SGF14" s="826"/>
      <c r="SGG14" s="826"/>
      <c r="SGH14" s="826"/>
      <c r="SGI14" s="826"/>
      <c r="SGJ14" s="826"/>
      <c r="SGK14" s="826"/>
      <c r="SGL14" s="826"/>
      <c r="SGM14" s="826"/>
      <c r="SGN14" s="826"/>
      <c r="SGO14" s="826"/>
      <c r="SGP14" s="826"/>
      <c r="SGQ14" s="826"/>
      <c r="SGR14" s="826"/>
      <c r="SGS14" s="826"/>
      <c r="SGT14" s="826"/>
      <c r="SGU14" s="826"/>
      <c r="SGV14" s="826"/>
      <c r="SGW14" s="826"/>
      <c r="SGX14" s="826"/>
      <c r="SGY14" s="826"/>
      <c r="SGZ14" s="826"/>
      <c r="SHA14" s="826"/>
      <c r="SHB14" s="826"/>
      <c r="SHC14" s="826"/>
      <c r="SHD14" s="826"/>
      <c r="SHE14" s="826"/>
      <c r="SHF14" s="826"/>
      <c r="SHG14" s="826"/>
      <c r="SHH14" s="826"/>
      <c r="SHI14" s="826"/>
      <c r="SHJ14" s="826"/>
      <c r="SHK14" s="826"/>
      <c r="SHL14" s="826"/>
      <c r="SHM14" s="826"/>
      <c r="SHN14" s="826"/>
      <c r="SHO14" s="826"/>
      <c r="SHP14" s="826"/>
      <c r="SHQ14" s="826"/>
      <c r="SHR14" s="826"/>
      <c r="SHS14" s="826"/>
      <c r="SHT14" s="826"/>
      <c r="SHU14" s="826"/>
      <c r="SHV14" s="826"/>
      <c r="SHW14" s="826"/>
      <c r="SHX14" s="826"/>
      <c r="SHY14" s="826"/>
      <c r="SHZ14" s="826"/>
      <c r="SIA14" s="826"/>
      <c r="SIB14" s="826"/>
      <c r="SIC14" s="826"/>
      <c r="SID14" s="826"/>
      <c r="SIE14" s="826"/>
      <c r="SIF14" s="826"/>
      <c r="SIG14" s="826"/>
      <c r="SIH14" s="826"/>
      <c r="SII14" s="826"/>
      <c r="SIJ14" s="826"/>
      <c r="SIK14" s="826"/>
      <c r="SIL14" s="826"/>
      <c r="SIM14" s="826"/>
      <c r="SIN14" s="826"/>
      <c r="SIO14" s="826"/>
      <c r="SIP14" s="826"/>
      <c r="SIQ14" s="826"/>
      <c r="SIR14" s="826"/>
      <c r="SIS14" s="826"/>
      <c r="SIT14" s="826"/>
      <c r="SIU14" s="826"/>
      <c r="SIV14" s="826"/>
      <c r="SIW14" s="826"/>
      <c r="SIX14" s="826"/>
      <c r="SIY14" s="826"/>
      <c r="SIZ14" s="826"/>
      <c r="SJA14" s="826"/>
      <c r="SJB14" s="826"/>
      <c r="SJC14" s="826"/>
      <c r="SJD14" s="826"/>
      <c r="SJE14" s="826"/>
      <c r="SJF14" s="826"/>
      <c r="SJG14" s="826"/>
      <c r="SJH14" s="826"/>
      <c r="SJI14" s="826"/>
      <c r="SJJ14" s="826"/>
      <c r="SJK14" s="826"/>
      <c r="SJL14" s="826"/>
      <c r="SJM14" s="826"/>
      <c r="SJN14" s="826"/>
      <c r="SJO14" s="826"/>
      <c r="SJP14" s="826"/>
      <c r="SJQ14" s="826"/>
      <c r="SJR14" s="826"/>
      <c r="SJS14" s="826"/>
      <c r="SJT14" s="826"/>
      <c r="SJU14" s="826"/>
      <c r="SJV14" s="826"/>
      <c r="SJW14" s="826"/>
      <c r="SJX14" s="826"/>
      <c r="SJY14" s="826"/>
      <c r="SJZ14" s="826"/>
      <c r="SKA14" s="826"/>
      <c r="SKB14" s="826"/>
      <c r="SKC14" s="826"/>
      <c r="SKD14" s="826"/>
      <c r="SKE14" s="826"/>
      <c r="SKF14" s="826"/>
      <c r="SKG14" s="826"/>
      <c r="SKH14" s="826"/>
      <c r="SKI14" s="826"/>
      <c r="SKJ14" s="826"/>
      <c r="SKK14" s="826"/>
      <c r="SKL14" s="826"/>
      <c r="SKM14" s="826"/>
      <c r="SKN14" s="826"/>
      <c r="SKO14" s="826"/>
      <c r="SKP14" s="826"/>
      <c r="SKQ14" s="826"/>
      <c r="SKR14" s="826"/>
      <c r="SKS14" s="826"/>
      <c r="SKT14" s="826"/>
      <c r="SKU14" s="826"/>
      <c r="SKV14" s="826"/>
      <c r="SKW14" s="826"/>
      <c r="SKX14" s="826"/>
      <c r="SKY14" s="826"/>
      <c r="SKZ14" s="826"/>
      <c r="SLA14" s="826"/>
      <c r="SLB14" s="826"/>
      <c r="SLC14" s="826"/>
      <c r="SLD14" s="826"/>
      <c r="SLE14" s="826"/>
      <c r="SLF14" s="826"/>
      <c r="SLG14" s="826"/>
      <c r="SLH14" s="826"/>
      <c r="SLI14" s="826"/>
      <c r="SLJ14" s="826"/>
      <c r="SLK14" s="826"/>
      <c r="SLL14" s="826"/>
      <c r="SLM14" s="826"/>
      <c r="SLN14" s="826"/>
      <c r="SLO14" s="826"/>
      <c r="SLP14" s="826"/>
      <c r="SLQ14" s="826"/>
      <c r="SLR14" s="826"/>
      <c r="SLS14" s="826"/>
      <c r="SLT14" s="826"/>
      <c r="SLU14" s="826"/>
      <c r="SLV14" s="826"/>
      <c r="SLW14" s="826"/>
      <c r="SLX14" s="826"/>
      <c r="SLY14" s="826"/>
      <c r="SLZ14" s="826"/>
      <c r="SMA14" s="826"/>
      <c r="SMB14" s="826"/>
      <c r="SMC14" s="826"/>
      <c r="SMD14" s="826"/>
      <c r="SME14" s="826"/>
      <c r="SMF14" s="826"/>
      <c r="SMG14" s="826"/>
      <c r="SMH14" s="826"/>
      <c r="SMI14" s="826"/>
      <c r="SMJ14" s="826"/>
      <c r="SMK14" s="826"/>
      <c r="SML14" s="826"/>
      <c r="SMM14" s="826"/>
      <c r="SMN14" s="826"/>
      <c r="SMO14" s="826"/>
      <c r="SMP14" s="826"/>
      <c r="SMQ14" s="826"/>
      <c r="SMR14" s="826"/>
      <c r="SMS14" s="826"/>
      <c r="SMT14" s="826"/>
      <c r="SMU14" s="826"/>
      <c r="SMV14" s="826"/>
      <c r="SMW14" s="826"/>
      <c r="SMX14" s="826"/>
      <c r="SMY14" s="826"/>
      <c r="SMZ14" s="826"/>
      <c r="SNA14" s="826"/>
      <c r="SNB14" s="826"/>
      <c r="SNC14" s="826"/>
      <c r="SND14" s="826"/>
      <c r="SNE14" s="826"/>
      <c r="SNF14" s="826"/>
      <c r="SNG14" s="826"/>
      <c r="SNH14" s="826"/>
      <c r="SNI14" s="826"/>
      <c r="SNJ14" s="826"/>
      <c r="SNK14" s="826"/>
      <c r="SNL14" s="826"/>
      <c r="SNM14" s="826"/>
      <c r="SNN14" s="826"/>
      <c r="SNO14" s="826"/>
      <c r="SNP14" s="826"/>
      <c r="SNQ14" s="826"/>
      <c r="SNR14" s="826"/>
      <c r="SNS14" s="826"/>
      <c r="SNT14" s="826"/>
      <c r="SNU14" s="826"/>
      <c r="SNV14" s="826"/>
      <c r="SNW14" s="826"/>
      <c r="SNX14" s="826"/>
      <c r="SNY14" s="826"/>
      <c r="SNZ14" s="826"/>
      <c r="SOA14" s="826"/>
      <c r="SOB14" s="826"/>
      <c r="SOC14" s="826"/>
      <c r="SOD14" s="826"/>
      <c r="SOE14" s="826"/>
      <c r="SOF14" s="826"/>
      <c r="SOG14" s="826"/>
      <c r="SOH14" s="826"/>
      <c r="SOI14" s="826"/>
      <c r="SOJ14" s="826"/>
      <c r="SOK14" s="826"/>
      <c r="SOL14" s="826"/>
      <c r="SOM14" s="826"/>
      <c r="SON14" s="826"/>
      <c r="SOO14" s="826"/>
      <c r="SOP14" s="826"/>
      <c r="SOQ14" s="826"/>
      <c r="SOR14" s="826"/>
      <c r="SOS14" s="826"/>
      <c r="SOT14" s="826"/>
      <c r="SOU14" s="826"/>
      <c r="SOV14" s="826"/>
      <c r="SOW14" s="826"/>
      <c r="SOX14" s="826"/>
      <c r="SOY14" s="826"/>
      <c r="SOZ14" s="826"/>
      <c r="SPA14" s="826"/>
      <c r="SPB14" s="826"/>
      <c r="SPC14" s="826"/>
      <c r="SPD14" s="826"/>
      <c r="SPE14" s="826"/>
      <c r="SPF14" s="826"/>
      <c r="SPG14" s="826"/>
      <c r="SPH14" s="826"/>
      <c r="SPI14" s="826"/>
      <c r="SPJ14" s="826"/>
      <c r="SPK14" s="826"/>
      <c r="SPL14" s="826"/>
      <c r="SPM14" s="826"/>
      <c r="SPN14" s="826"/>
      <c r="SPO14" s="826"/>
      <c r="SPP14" s="826"/>
      <c r="SPQ14" s="826"/>
      <c r="SPR14" s="826"/>
      <c r="SPS14" s="826"/>
      <c r="SPT14" s="826"/>
      <c r="SPU14" s="826"/>
      <c r="SPV14" s="826"/>
      <c r="SPW14" s="826"/>
      <c r="SPX14" s="826"/>
      <c r="SPY14" s="826"/>
      <c r="SPZ14" s="826"/>
      <c r="SQA14" s="826"/>
      <c r="SQB14" s="826"/>
      <c r="SQC14" s="826"/>
      <c r="SQD14" s="826"/>
      <c r="SQE14" s="826"/>
      <c r="SQF14" s="826"/>
      <c r="SQG14" s="826"/>
      <c r="SQH14" s="826"/>
      <c r="SQI14" s="826"/>
      <c r="SQJ14" s="826"/>
      <c r="SQK14" s="826"/>
      <c r="SQL14" s="826"/>
      <c r="SQM14" s="826"/>
      <c r="SQN14" s="826"/>
      <c r="SQO14" s="826"/>
      <c r="SQP14" s="826"/>
      <c r="SQQ14" s="826"/>
      <c r="SQR14" s="826"/>
      <c r="SQS14" s="826"/>
      <c r="SQT14" s="826"/>
      <c r="SQU14" s="826"/>
      <c r="SQV14" s="826"/>
      <c r="SQW14" s="826"/>
      <c r="SQX14" s="826"/>
      <c r="SQY14" s="826"/>
      <c r="SQZ14" s="826"/>
      <c r="SRA14" s="826"/>
      <c r="SRB14" s="826"/>
      <c r="SRC14" s="826"/>
      <c r="SRD14" s="826"/>
      <c r="SRE14" s="826"/>
      <c r="SRF14" s="826"/>
      <c r="SRG14" s="826"/>
      <c r="SRH14" s="826"/>
      <c r="SRI14" s="826"/>
      <c r="SRJ14" s="826"/>
      <c r="SRK14" s="826"/>
      <c r="SRL14" s="826"/>
      <c r="SRM14" s="826"/>
      <c r="SRN14" s="826"/>
      <c r="SRO14" s="826"/>
      <c r="SRP14" s="826"/>
      <c r="SRQ14" s="826"/>
      <c r="SRR14" s="826"/>
      <c r="SRS14" s="826"/>
      <c r="SRT14" s="826"/>
      <c r="SRU14" s="826"/>
      <c r="SRV14" s="826"/>
      <c r="SRW14" s="826"/>
      <c r="SRX14" s="826"/>
      <c r="SRY14" s="826"/>
      <c r="SRZ14" s="826"/>
      <c r="SSA14" s="826"/>
      <c r="SSB14" s="826"/>
      <c r="SSC14" s="826"/>
      <c r="SSD14" s="826"/>
      <c r="SSE14" s="826"/>
      <c r="SSF14" s="826"/>
      <c r="SSG14" s="826"/>
      <c r="SSH14" s="826"/>
      <c r="SSI14" s="826"/>
      <c r="SSJ14" s="826"/>
      <c r="SSK14" s="826"/>
      <c r="SSL14" s="826"/>
      <c r="SSM14" s="826"/>
      <c r="SSN14" s="826"/>
      <c r="SSO14" s="826"/>
      <c r="SSP14" s="826"/>
      <c r="SSQ14" s="826"/>
      <c r="SSR14" s="826"/>
      <c r="SSS14" s="826"/>
      <c r="SST14" s="826"/>
      <c r="SSU14" s="826"/>
      <c r="SSV14" s="826"/>
      <c r="SSW14" s="826"/>
      <c r="SSX14" s="826"/>
      <c r="SSY14" s="826"/>
      <c r="SSZ14" s="826"/>
      <c r="STA14" s="826"/>
      <c r="STB14" s="826"/>
      <c r="STC14" s="826"/>
      <c r="STD14" s="826"/>
      <c r="STE14" s="826"/>
      <c r="STF14" s="826"/>
      <c r="STG14" s="826"/>
      <c r="STH14" s="826"/>
      <c r="STI14" s="826"/>
      <c r="STJ14" s="826"/>
      <c r="STK14" s="826"/>
      <c r="STL14" s="826"/>
      <c r="STM14" s="826"/>
      <c r="STN14" s="826"/>
      <c r="STO14" s="826"/>
      <c r="STP14" s="826"/>
      <c r="STQ14" s="826"/>
      <c r="STR14" s="826"/>
      <c r="STS14" s="826"/>
      <c r="STT14" s="826"/>
      <c r="STU14" s="826"/>
      <c r="STV14" s="826"/>
      <c r="STW14" s="826"/>
      <c r="STX14" s="826"/>
      <c r="STY14" s="826"/>
      <c r="STZ14" s="826"/>
      <c r="SUA14" s="826"/>
      <c r="SUB14" s="826"/>
      <c r="SUC14" s="826"/>
      <c r="SUD14" s="826"/>
      <c r="SUE14" s="826"/>
      <c r="SUF14" s="826"/>
      <c r="SUG14" s="826"/>
      <c r="SUH14" s="826"/>
      <c r="SUI14" s="826"/>
      <c r="SUJ14" s="826"/>
      <c r="SUK14" s="826"/>
      <c r="SUL14" s="826"/>
      <c r="SUM14" s="826"/>
      <c r="SUN14" s="826"/>
      <c r="SUO14" s="826"/>
      <c r="SUP14" s="826"/>
      <c r="SUQ14" s="826"/>
      <c r="SUR14" s="826"/>
      <c r="SUS14" s="826"/>
      <c r="SUT14" s="826"/>
      <c r="SUU14" s="826"/>
      <c r="SUV14" s="826"/>
      <c r="SUW14" s="826"/>
      <c r="SUX14" s="826"/>
      <c r="SUY14" s="826"/>
      <c r="SUZ14" s="826"/>
      <c r="SVA14" s="826"/>
      <c r="SVB14" s="826"/>
      <c r="SVC14" s="826"/>
      <c r="SVD14" s="826"/>
      <c r="SVE14" s="826"/>
      <c r="SVF14" s="826"/>
      <c r="SVG14" s="826"/>
      <c r="SVH14" s="826"/>
      <c r="SVI14" s="826"/>
      <c r="SVJ14" s="826"/>
      <c r="SVK14" s="826"/>
      <c r="SVL14" s="826"/>
      <c r="SVM14" s="826"/>
      <c r="SVN14" s="826"/>
      <c r="SVO14" s="826"/>
      <c r="SVP14" s="826"/>
      <c r="SVQ14" s="826"/>
      <c r="SVR14" s="826"/>
      <c r="SVS14" s="826"/>
      <c r="SVT14" s="826"/>
      <c r="SVU14" s="826"/>
      <c r="SVV14" s="826"/>
      <c r="SVW14" s="826"/>
      <c r="SVX14" s="826"/>
      <c r="SVY14" s="826"/>
      <c r="SVZ14" s="826"/>
      <c r="SWA14" s="826"/>
      <c r="SWB14" s="826"/>
      <c r="SWC14" s="826"/>
      <c r="SWD14" s="826"/>
      <c r="SWE14" s="826"/>
      <c r="SWF14" s="826"/>
      <c r="SWG14" s="826"/>
      <c r="SWH14" s="826"/>
      <c r="SWI14" s="826"/>
      <c r="SWJ14" s="826"/>
      <c r="SWK14" s="826"/>
      <c r="SWL14" s="826"/>
      <c r="SWM14" s="826"/>
      <c r="SWN14" s="826"/>
      <c r="SWO14" s="826"/>
      <c r="SWP14" s="826"/>
      <c r="SWQ14" s="826"/>
      <c r="SWR14" s="826"/>
      <c r="SWS14" s="826"/>
      <c r="SWT14" s="826"/>
      <c r="SWU14" s="826"/>
      <c r="SWV14" s="826"/>
      <c r="SWW14" s="826"/>
      <c r="SWX14" s="826"/>
      <c r="SWY14" s="826"/>
      <c r="SWZ14" s="826"/>
      <c r="SXA14" s="826"/>
      <c r="SXB14" s="826"/>
      <c r="SXC14" s="826"/>
      <c r="SXD14" s="826"/>
      <c r="SXE14" s="826"/>
      <c r="SXF14" s="826"/>
      <c r="SXG14" s="826"/>
      <c r="SXH14" s="826"/>
      <c r="SXI14" s="826"/>
      <c r="SXJ14" s="826"/>
      <c r="SXK14" s="826"/>
      <c r="SXL14" s="826"/>
      <c r="SXM14" s="826"/>
      <c r="SXN14" s="826"/>
      <c r="SXO14" s="826"/>
      <c r="SXP14" s="826"/>
      <c r="SXQ14" s="826"/>
      <c r="SXR14" s="826"/>
      <c r="SXS14" s="826"/>
      <c r="SXT14" s="826"/>
      <c r="SXU14" s="826"/>
      <c r="SXV14" s="826"/>
      <c r="SXW14" s="826"/>
      <c r="SXX14" s="826"/>
      <c r="SXY14" s="826"/>
      <c r="SXZ14" s="826"/>
      <c r="SYA14" s="826"/>
      <c r="SYB14" s="826"/>
      <c r="SYC14" s="826"/>
      <c r="SYD14" s="826"/>
      <c r="SYE14" s="826"/>
      <c r="SYF14" s="826"/>
      <c r="SYG14" s="826"/>
      <c r="SYH14" s="826"/>
      <c r="SYI14" s="826"/>
      <c r="SYJ14" s="826"/>
      <c r="SYK14" s="826"/>
      <c r="SYL14" s="826"/>
      <c r="SYM14" s="826"/>
      <c r="SYN14" s="826"/>
      <c r="SYO14" s="826"/>
      <c r="SYP14" s="826"/>
      <c r="SYQ14" s="826"/>
      <c r="SYR14" s="826"/>
      <c r="SYS14" s="826"/>
      <c r="SYT14" s="826"/>
      <c r="SYU14" s="826"/>
      <c r="SYV14" s="826"/>
      <c r="SYW14" s="826"/>
      <c r="SYX14" s="826"/>
      <c r="SYY14" s="826"/>
      <c r="SYZ14" s="826"/>
      <c r="SZA14" s="826"/>
      <c r="SZB14" s="826"/>
      <c r="SZC14" s="826"/>
      <c r="SZD14" s="826"/>
      <c r="SZE14" s="826"/>
      <c r="SZF14" s="826"/>
      <c r="SZG14" s="826"/>
      <c r="SZH14" s="826"/>
      <c r="SZI14" s="826"/>
      <c r="SZJ14" s="826"/>
      <c r="SZK14" s="826"/>
      <c r="SZL14" s="826"/>
      <c r="SZM14" s="826"/>
      <c r="SZN14" s="826"/>
      <c r="SZO14" s="826"/>
      <c r="SZP14" s="826"/>
      <c r="SZQ14" s="826"/>
      <c r="SZR14" s="826"/>
      <c r="SZS14" s="826"/>
      <c r="SZT14" s="826"/>
      <c r="SZU14" s="826"/>
      <c r="SZV14" s="826"/>
      <c r="SZW14" s="826"/>
      <c r="SZX14" s="826"/>
      <c r="SZY14" s="826"/>
      <c r="SZZ14" s="826"/>
      <c r="TAA14" s="826"/>
      <c r="TAB14" s="826"/>
      <c r="TAC14" s="826"/>
      <c r="TAD14" s="826"/>
      <c r="TAE14" s="826"/>
      <c r="TAF14" s="826"/>
      <c r="TAG14" s="826"/>
      <c r="TAH14" s="826"/>
      <c r="TAI14" s="826"/>
      <c r="TAJ14" s="826"/>
      <c r="TAK14" s="826"/>
      <c r="TAL14" s="826"/>
      <c r="TAM14" s="826"/>
      <c r="TAN14" s="826"/>
      <c r="TAO14" s="826"/>
      <c r="TAP14" s="826"/>
      <c r="TAQ14" s="826"/>
      <c r="TAR14" s="826"/>
      <c r="TAS14" s="826"/>
      <c r="TAT14" s="826"/>
      <c r="TAU14" s="826"/>
      <c r="TAV14" s="826"/>
      <c r="TAW14" s="826"/>
      <c r="TAX14" s="826"/>
      <c r="TAY14" s="826"/>
      <c r="TAZ14" s="826"/>
      <c r="TBA14" s="826"/>
      <c r="TBB14" s="826"/>
      <c r="TBC14" s="826"/>
      <c r="TBD14" s="826"/>
      <c r="TBE14" s="826"/>
      <c r="TBF14" s="826"/>
      <c r="TBG14" s="826"/>
      <c r="TBH14" s="826"/>
      <c r="TBI14" s="826"/>
      <c r="TBJ14" s="826"/>
      <c r="TBK14" s="826"/>
      <c r="TBL14" s="826"/>
      <c r="TBM14" s="826"/>
      <c r="TBN14" s="826"/>
      <c r="TBO14" s="826"/>
      <c r="TBP14" s="826"/>
      <c r="TBQ14" s="826"/>
      <c r="TBR14" s="826"/>
      <c r="TBS14" s="826"/>
      <c r="TBT14" s="826"/>
      <c r="TBU14" s="826"/>
      <c r="TBV14" s="826"/>
      <c r="TBW14" s="826"/>
      <c r="TBX14" s="826"/>
      <c r="TBY14" s="826"/>
      <c r="TBZ14" s="826"/>
      <c r="TCA14" s="826"/>
      <c r="TCB14" s="826"/>
      <c r="TCC14" s="826"/>
      <c r="TCD14" s="826"/>
      <c r="TCE14" s="826"/>
      <c r="TCF14" s="826"/>
      <c r="TCG14" s="826"/>
      <c r="TCH14" s="826"/>
      <c r="TCI14" s="826"/>
      <c r="TCJ14" s="826"/>
      <c r="TCK14" s="826"/>
      <c r="TCL14" s="826"/>
      <c r="TCM14" s="826"/>
      <c r="TCN14" s="826"/>
      <c r="TCO14" s="826"/>
      <c r="TCP14" s="826"/>
      <c r="TCQ14" s="826"/>
      <c r="TCR14" s="826"/>
      <c r="TCS14" s="826"/>
      <c r="TCT14" s="826"/>
      <c r="TCU14" s="826"/>
      <c r="TCV14" s="826"/>
      <c r="TCW14" s="826"/>
      <c r="TCX14" s="826"/>
      <c r="TCY14" s="826"/>
      <c r="TCZ14" s="826"/>
      <c r="TDA14" s="826"/>
      <c r="TDB14" s="826"/>
      <c r="TDC14" s="826"/>
      <c r="TDD14" s="826"/>
      <c r="TDE14" s="826"/>
      <c r="TDF14" s="826"/>
      <c r="TDG14" s="826"/>
      <c r="TDH14" s="826"/>
      <c r="TDI14" s="826"/>
      <c r="TDJ14" s="826"/>
      <c r="TDK14" s="826"/>
      <c r="TDL14" s="826"/>
      <c r="TDM14" s="826"/>
      <c r="TDN14" s="826"/>
      <c r="TDO14" s="826"/>
      <c r="TDP14" s="826"/>
      <c r="TDQ14" s="826"/>
      <c r="TDR14" s="826"/>
      <c r="TDS14" s="826"/>
      <c r="TDT14" s="826"/>
      <c r="TDU14" s="826"/>
      <c r="TDV14" s="826"/>
      <c r="TDW14" s="826"/>
      <c r="TDX14" s="826"/>
      <c r="TDY14" s="826"/>
      <c r="TDZ14" s="826"/>
      <c r="TEA14" s="826"/>
      <c r="TEB14" s="826"/>
      <c r="TEC14" s="826"/>
      <c r="TED14" s="826"/>
      <c r="TEE14" s="826"/>
      <c r="TEF14" s="826"/>
      <c r="TEG14" s="826"/>
      <c r="TEH14" s="826"/>
      <c r="TEI14" s="826"/>
      <c r="TEJ14" s="826"/>
      <c r="TEK14" s="826"/>
      <c r="TEL14" s="826"/>
      <c r="TEM14" s="826"/>
      <c r="TEN14" s="826"/>
      <c r="TEO14" s="826"/>
      <c r="TEP14" s="826"/>
      <c r="TEQ14" s="826"/>
      <c r="TER14" s="826"/>
      <c r="TES14" s="826"/>
      <c r="TET14" s="826"/>
      <c r="TEU14" s="826"/>
      <c r="TEV14" s="826"/>
      <c r="TEW14" s="826"/>
      <c r="TEX14" s="826"/>
      <c r="TEY14" s="826"/>
      <c r="TEZ14" s="826"/>
      <c r="TFA14" s="826"/>
      <c r="TFB14" s="826"/>
      <c r="TFC14" s="826"/>
      <c r="TFD14" s="826"/>
      <c r="TFE14" s="826"/>
      <c r="TFF14" s="826"/>
      <c r="TFG14" s="826"/>
      <c r="TFH14" s="826"/>
      <c r="TFI14" s="826"/>
      <c r="TFJ14" s="826"/>
      <c r="TFK14" s="826"/>
      <c r="TFL14" s="826"/>
      <c r="TFM14" s="826"/>
      <c r="TFN14" s="826"/>
      <c r="TFO14" s="826"/>
      <c r="TFP14" s="826"/>
      <c r="TFQ14" s="826"/>
      <c r="TFR14" s="826"/>
      <c r="TFS14" s="826"/>
      <c r="TFT14" s="826"/>
      <c r="TFU14" s="826"/>
      <c r="TFV14" s="826"/>
      <c r="TFW14" s="826"/>
      <c r="TFX14" s="826"/>
      <c r="TFY14" s="826"/>
      <c r="TFZ14" s="826"/>
      <c r="TGA14" s="826"/>
      <c r="TGB14" s="826"/>
      <c r="TGC14" s="826"/>
      <c r="TGD14" s="826"/>
      <c r="TGE14" s="826"/>
      <c r="TGF14" s="826"/>
      <c r="TGG14" s="826"/>
      <c r="TGH14" s="826"/>
      <c r="TGI14" s="826"/>
      <c r="TGJ14" s="826"/>
      <c r="TGK14" s="826"/>
      <c r="TGL14" s="826"/>
      <c r="TGM14" s="826"/>
      <c r="TGN14" s="826"/>
      <c r="TGO14" s="826"/>
      <c r="TGP14" s="826"/>
      <c r="TGQ14" s="826"/>
      <c r="TGR14" s="826"/>
      <c r="TGS14" s="826"/>
      <c r="TGT14" s="826"/>
      <c r="TGU14" s="826"/>
      <c r="TGV14" s="826"/>
      <c r="TGW14" s="826"/>
      <c r="TGX14" s="826"/>
      <c r="TGY14" s="826"/>
      <c r="TGZ14" s="826"/>
      <c r="THA14" s="826"/>
      <c r="THB14" s="826"/>
      <c r="THC14" s="826"/>
      <c r="THD14" s="826"/>
      <c r="THE14" s="826"/>
      <c r="THF14" s="826"/>
      <c r="THG14" s="826"/>
      <c r="THH14" s="826"/>
      <c r="THI14" s="826"/>
      <c r="THJ14" s="826"/>
      <c r="THK14" s="826"/>
      <c r="THL14" s="826"/>
      <c r="THM14" s="826"/>
      <c r="THN14" s="826"/>
      <c r="THO14" s="826"/>
      <c r="THP14" s="826"/>
      <c r="THQ14" s="826"/>
      <c r="THR14" s="826"/>
      <c r="THS14" s="826"/>
      <c r="THT14" s="826"/>
      <c r="THU14" s="826"/>
      <c r="THV14" s="826"/>
      <c r="THW14" s="826"/>
      <c r="THX14" s="826"/>
      <c r="THY14" s="826"/>
      <c r="THZ14" s="826"/>
      <c r="TIA14" s="826"/>
      <c r="TIB14" s="826"/>
      <c r="TIC14" s="826"/>
      <c r="TID14" s="826"/>
      <c r="TIE14" s="826"/>
      <c r="TIF14" s="826"/>
      <c r="TIG14" s="826"/>
      <c r="TIH14" s="826"/>
      <c r="TII14" s="826"/>
      <c r="TIJ14" s="826"/>
      <c r="TIK14" s="826"/>
      <c r="TIL14" s="826"/>
      <c r="TIM14" s="826"/>
      <c r="TIN14" s="826"/>
      <c r="TIO14" s="826"/>
      <c r="TIP14" s="826"/>
      <c r="TIQ14" s="826"/>
      <c r="TIR14" s="826"/>
      <c r="TIS14" s="826"/>
      <c r="TIT14" s="826"/>
      <c r="TIU14" s="826"/>
      <c r="TIV14" s="826"/>
      <c r="TIW14" s="826"/>
      <c r="TIX14" s="826"/>
      <c r="TIY14" s="826"/>
      <c r="TIZ14" s="826"/>
      <c r="TJA14" s="826"/>
      <c r="TJB14" s="826"/>
      <c r="TJC14" s="826"/>
      <c r="TJD14" s="826"/>
      <c r="TJE14" s="826"/>
      <c r="TJF14" s="826"/>
      <c r="TJG14" s="826"/>
      <c r="TJH14" s="826"/>
      <c r="TJI14" s="826"/>
      <c r="TJJ14" s="826"/>
      <c r="TJK14" s="826"/>
      <c r="TJL14" s="826"/>
      <c r="TJM14" s="826"/>
      <c r="TJN14" s="826"/>
      <c r="TJO14" s="826"/>
      <c r="TJP14" s="826"/>
      <c r="TJQ14" s="826"/>
      <c r="TJR14" s="826"/>
      <c r="TJS14" s="826"/>
      <c r="TJT14" s="826"/>
      <c r="TJU14" s="826"/>
      <c r="TJV14" s="826"/>
      <c r="TJW14" s="826"/>
      <c r="TJX14" s="826"/>
      <c r="TJY14" s="826"/>
      <c r="TJZ14" s="826"/>
      <c r="TKA14" s="826"/>
      <c r="TKB14" s="826"/>
      <c r="TKC14" s="826"/>
      <c r="TKD14" s="826"/>
      <c r="TKE14" s="826"/>
      <c r="TKF14" s="826"/>
      <c r="TKG14" s="826"/>
      <c r="TKH14" s="826"/>
      <c r="TKI14" s="826"/>
      <c r="TKJ14" s="826"/>
      <c r="TKK14" s="826"/>
      <c r="TKL14" s="826"/>
      <c r="TKM14" s="826"/>
      <c r="TKN14" s="826"/>
      <c r="TKO14" s="826"/>
      <c r="TKP14" s="826"/>
      <c r="TKQ14" s="826"/>
      <c r="TKR14" s="826"/>
      <c r="TKS14" s="826"/>
      <c r="TKT14" s="826"/>
      <c r="TKU14" s="826"/>
      <c r="TKV14" s="826"/>
      <c r="TKW14" s="826"/>
      <c r="TKX14" s="826"/>
      <c r="TKY14" s="826"/>
      <c r="TKZ14" s="826"/>
      <c r="TLA14" s="826"/>
      <c r="TLB14" s="826"/>
      <c r="TLC14" s="826"/>
      <c r="TLD14" s="826"/>
      <c r="TLE14" s="826"/>
      <c r="TLF14" s="826"/>
      <c r="TLG14" s="826"/>
      <c r="TLH14" s="826"/>
      <c r="TLI14" s="826"/>
      <c r="TLJ14" s="826"/>
      <c r="TLK14" s="826"/>
      <c r="TLL14" s="826"/>
      <c r="TLM14" s="826"/>
      <c r="TLN14" s="826"/>
      <c r="TLO14" s="826"/>
      <c r="TLP14" s="826"/>
      <c r="TLQ14" s="826"/>
      <c r="TLR14" s="826"/>
      <c r="TLS14" s="826"/>
      <c r="TLT14" s="826"/>
      <c r="TLU14" s="826"/>
      <c r="TLV14" s="826"/>
      <c r="TLW14" s="826"/>
      <c r="TLX14" s="826"/>
      <c r="TLY14" s="826"/>
      <c r="TLZ14" s="826"/>
      <c r="TMA14" s="826"/>
      <c r="TMB14" s="826"/>
      <c r="TMC14" s="826"/>
      <c r="TMD14" s="826"/>
      <c r="TME14" s="826"/>
      <c r="TMF14" s="826"/>
      <c r="TMG14" s="826"/>
      <c r="TMH14" s="826"/>
      <c r="TMI14" s="826"/>
      <c r="TMJ14" s="826"/>
      <c r="TMK14" s="826"/>
      <c r="TML14" s="826"/>
      <c r="TMM14" s="826"/>
      <c r="TMN14" s="826"/>
      <c r="TMO14" s="826"/>
      <c r="TMP14" s="826"/>
      <c r="TMQ14" s="826"/>
      <c r="TMR14" s="826"/>
      <c r="TMS14" s="826"/>
      <c r="TMT14" s="826"/>
      <c r="TMU14" s="826"/>
      <c r="TMV14" s="826"/>
      <c r="TMW14" s="826"/>
      <c r="TMX14" s="826"/>
      <c r="TMY14" s="826"/>
      <c r="TMZ14" s="826"/>
      <c r="TNA14" s="826"/>
      <c r="TNB14" s="826"/>
      <c r="TNC14" s="826"/>
      <c r="TND14" s="826"/>
      <c r="TNE14" s="826"/>
      <c r="TNF14" s="826"/>
      <c r="TNG14" s="826"/>
      <c r="TNH14" s="826"/>
      <c r="TNI14" s="826"/>
      <c r="TNJ14" s="826"/>
      <c r="TNK14" s="826"/>
      <c r="TNL14" s="826"/>
      <c r="TNM14" s="826"/>
      <c r="TNN14" s="826"/>
      <c r="TNO14" s="826"/>
      <c r="TNP14" s="826"/>
      <c r="TNQ14" s="826"/>
      <c r="TNR14" s="826"/>
      <c r="TNS14" s="826"/>
      <c r="TNT14" s="826"/>
      <c r="TNU14" s="826"/>
      <c r="TNV14" s="826"/>
      <c r="TNW14" s="826"/>
      <c r="TNX14" s="826"/>
      <c r="TNY14" s="826"/>
      <c r="TNZ14" s="826"/>
      <c r="TOA14" s="826"/>
      <c r="TOB14" s="826"/>
      <c r="TOC14" s="826"/>
      <c r="TOD14" s="826"/>
      <c r="TOE14" s="826"/>
      <c r="TOF14" s="826"/>
      <c r="TOG14" s="826"/>
      <c r="TOH14" s="826"/>
      <c r="TOI14" s="826"/>
      <c r="TOJ14" s="826"/>
      <c r="TOK14" s="826"/>
      <c r="TOL14" s="826"/>
      <c r="TOM14" s="826"/>
      <c r="TON14" s="826"/>
      <c r="TOO14" s="826"/>
      <c r="TOP14" s="826"/>
      <c r="TOQ14" s="826"/>
      <c r="TOR14" s="826"/>
      <c r="TOS14" s="826"/>
      <c r="TOT14" s="826"/>
      <c r="TOU14" s="826"/>
      <c r="TOV14" s="826"/>
      <c r="TOW14" s="826"/>
      <c r="TOX14" s="826"/>
      <c r="TOY14" s="826"/>
      <c r="TOZ14" s="826"/>
      <c r="TPA14" s="826"/>
      <c r="TPB14" s="826"/>
      <c r="TPC14" s="826"/>
      <c r="TPD14" s="826"/>
      <c r="TPE14" s="826"/>
      <c r="TPF14" s="826"/>
      <c r="TPG14" s="826"/>
      <c r="TPH14" s="826"/>
      <c r="TPI14" s="826"/>
      <c r="TPJ14" s="826"/>
      <c r="TPK14" s="826"/>
      <c r="TPL14" s="826"/>
      <c r="TPM14" s="826"/>
      <c r="TPN14" s="826"/>
      <c r="TPO14" s="826"/>
      <c r="TPP14" s="826"/>
      <c r="TPQ14" s="826"/>
      <c r="TPR14" s="826"/>
      <c r="TPS14" s="826"/>
      <c r="TPT14" s="826"/>
      <c r="TPU14" s="826"/>
      <c r="TPV14" s="826"/>
      <c r="TPW14" s="826"/>
      <c r="TPX14" s="826"/>
      <c r="TPY14" s="826"/>
      <c r="TPZ14" s="826"/>
      <c r="TQA14" s="826"/>
      <c r="TQB14" s="826"/>
      <c r="TQC14" s="826"/>
      <c r="TQD14" s="826"/>
      <c r="TQE14" s="826"/>
      <c r="TQF14" s="826"/>
      <c r="TQG14" s="826"/>
      <c r="TQH14" s="826"/>
      <c r="TQI14" s="826"/>
      <c r="TQJ14" s="826"/>
      <c r="TQK14" s="826"/>
      <c r="TQL14" s="826"/>
      <c r="TQM14" s="826"/>
      <c r="TQN14" s="826"/>
      <c r="TQO14" s="826"/>
      <c r="TQP14" s="826"/>
      <c r="TQQ14" s="826"/>
      <c r="TQR14" s="826"/>
      <c r="TQS14" s="826"/>
      <c r="TQT14" s="826"/>
      <c r="TQU14" s="826"/>
      <c r="TQV14" s="826"/>
      <c r="TQW14" s="826"/>
      <c r="TQX14" s="826"/>
      <c r="TQY14" s="826"/>
      <c r="TQZ14" s="826"/>
      <c r="TRA14" s="826"/>
      <c r="TRB14" s="826"/>
      <c r="TRC14" s="826"/>
      <c r="TRD14" s="826"/>
      <c r="TRE14" s="826"/>
      <c r="TRF14" s="826"/>
      <c r="TRG14" s="826"/>
      <c r="TRH14" s="826"/>
      <c r="TRI14" s="826"/>
      <c r="TRJ14" s="826"/>
      <c r="TRK14" s="826"/>
      <c r="TRL14" s="826"/>
      <c r="TRM14" s="826"/>
      <c r="TRN14" s="826"/>
      <c r="TRO14" s="826"/>
      <c r="TRP14" s="826"/>
      <c r="TRQ14" s="826"/>
      <c r="TRR14" s="826"/>
      <c r="TRS14" s="826"/>
      <c r="TRT14" s="826"/>
      <c r="TRU14" s="826"/>
      <c r="TRV14" s="826"/>
      <c r="TRW14" s="826"/>
      <c r="TRX14" s="826"/>
      <c r="TRY14" s="826"/>
      <c r="TRZ14" s="826"/>
      <c r="TSA14" s="826"/>
      <c r="TSB14" s="826"/>
      <c r="TSC14" s="826"/>
      <c r="TSD14" s="826"/>
      <c r="TSE14" s="826"/>
      <c r="TSF14" s="826"/>
      <c r="TSG14" s="826"/>
      <c r="TSH14" s="826"/>
      <c r="TSI14" s="826"/>
      <c r="TSJ14" s="826"/>
      <c r="TSK14" s="826"/>
      <c r="TSL14" s="826"/>
      <c r="TSM14" s="826"/>
      <c r="TSN14" s="826"/>
      <c r="TSO14" s="826"/>
      <c r="TSP14" s="826"/>
      <c r="TSQ14" s="826"/>
      <c r="TSR14" s="826"/>
      <c r="TSS14" s="826"/>
      <c r="TST14" s="826"/>
      <c r="TSU14" s="826"/>
      <c r="TSV14" s="826"/>
      <c r="TSW14" s="826"/>
      <c r="TSX14" s="826"/>
      <c r="TSY14" s="826"/>
      <c r="TSZ14" s="826"/>
      <c r="TTA14" s="826"/>
      <c r="TTB14" s="826"/>
      <c r="TTC14" s="826"/>
      <c r="TTD14" s="826"/>
      <c r="TTE14" s="826"/>
      <c r="TTF14" s="826"/>
      <c r="TTG14" s="826"/>
      <c r="TTH14" s="826"/>
      <c r="TTI14" s="826"/>
      <c r="TTJ14" s="826"/>
      <c r="TTK14" s="826"/>
      <c r="TTL14" s="826"/>
      <c r="TTM14" s="826"/>
      <c r="TTN14" s="826"/>
      <c r="TTO14" s="826"/>
      <c r="TTP14" s="826"/>
      <c r="TTQ14" s="826"/>
      <c r="TTR14" s="826"/>
      <c r="TTS14" s="826"/>
      <c r="TTT14" s="826"/>
      <c r="TTU14" s="826"/>
      <c r="TTV14" s="826"/>
      <c r="TTW14" s="826"/>
      <c r="TTX14" s="826"/>
      <c r="TTY14" s="826"/>
      <c r="TTZ14" s="826"/>
      <c r="TUA14" s="826"/>
      <c r="TUB14" s="826"/>
      <c r="TUC14" s="826"/>
      <c r="TUD14" s="826"/>
      <c r="TUE14" s="826"/>
      <c r="TUF14" s="826"/>
      <c r="TUG14" s="826"/>
      <c r="TUH14" s="826"/>
      <c r="TUI14" s="826"/>
      <c r="TUJ14" s="826"/>
      <c r="TUK14" s="826"/>
      <c r="TUL14" s="826"/>
      <c r="TUM14" s="826"/>
      <c r="TUN14" s="826"/>
      <c r="TUO14" s="826"/>
      <c r="TUP14" s="826"/>
      <c r="TUQ14" s="826"/>
      <c r="TUR14" s="826"/>
      <c r="TUS14" s="826"/>
      <c r="TUT14" s="826"/>
      <c r="TUU14" s="826"/>
      <c r="TUV14" s="826"/>
      <c r="TUW14" s="826"/>
      <c r="TUX14" s="826"/>
      <c r="TUY14" s="826"/>
      <c r="TUZ14" s="826"/>
      <c r="TVA14" s="826"/>
      <c r="TVB14" s="826"/>
      <c r="TVC14" s="826"/>
      <c r="TVD14" s="826"/>
      <c r="TVE14" s="826"/>
      <c r="TVF14" s="826"/>
      <c r="TVG14" s="826"/>
      <c r="TVH14" s="826"/>
      <c r="TVI14" s="826"/>
      <c r="TVJ14" s="826"/>
      <c r="TVK14" s="826"/>
      <c r="TVL14" s="826"/>
      <c r="TVM14" s="826"/>
      <c r="TVN14" s="826"/>
      <c r="TVO14" s="826"/>
      <c r="TVP14" s="826"/>
      <c r="TVQ14" s="826"/>
      <c r="TVR14" s="826"/>
      <c r="TVS14" s="826"/>
      <c r="TVT14" s="826"/>
      <c r="TVU14" s="826"/>
      <c r="TVV14" s="826"/>
      <c r="TVW14" s="826"/>
      <c r="TVX14" s="826"/>
      <c r="TVY14" s="826"/>
      <c r="TVZ14" s="826"/>
      <c r="TWA14" s="826"/>
      <c r="TWB14" s="826"/>
      <c r="TWC14" s="826"/>
      <c r="TWD14" s="826"/>
      <c r="TWE14" s="826"/>
      <c r="TWF14" s="826"/>
      <c r="TWG14" s="826"/>
      <c r="TWH14" s="826"/>
      <c r="TWI14" s="826"/>
      <c r="TWJ14" s="826"/>
      <c r="TWK14" s="826"/>
      <c r="TWL14" s="826"/>
      <c r="TWM14" s="826"/>
      <c r="TWN14" s="826"/>
      <c r="TWO14" s="826"/>
      <c r="TWP14" s="826"/>
      <c r="TWQ14" s="826"/>
      <c r="TWR14" s="826"/>
      <c r="TWS14" s="826"/>
      <c r="TWT14" s="826"/>
      <c r="TWU14" s="826"/>
      <c r="TWV14" s="826"/>
      <c r="TWW14" s="826"/>
      <c r="TWX14" s="826"/>
      <c r="TWY14" s="826"/>
      <c r="TWZ14" s="826"/>
      <c r="TXA14" s="826"/>
      <c r="TXB14" s="826"/>
      <c r="TXC14" s="826"/>
      <c r="TXD14" s="826"/>
      <c r="TXE14" s="826"/>
      <c r="TXF14" s="826"/>
      <c r="TXG14" s="826"/>
      <c r="TXH14" s="826"/>
      <c r="TXI14" s="826"/>
      <c r="TXJ14" s="826"/>
      <c r="TXK14" s="826"/>
      <c r="TXL14" s="826"/>
      <c r="TXM14" s="826"/>
      <c r="TXN14" s="826"/>
      <c r="TXO14" s="826"/>
      <c r="TXP14" s="826"/>
      <c r="TXQ14" s="826"/>
      <c r="TXR14" s="826"/>
      <c r="TXS14" s="826"/>
      <c r="TXT14" s="826"/>
      <c r="TXU14" s="826"/>
      <c r="TXV14" s="826"/>
      <c r="TXW14" s="826"/>
      <c r="TXX14" s="826"/>
      <c r="TXY14" s="826"/>
      <c r="TXZ14" s="826"/>
      <c r="TYA14" s="826"/>
      <c r="TYB14" s="826"/>
      <c r="TYC14" s="826"/>
      <c r="TYD14" s="826"/>
      <c r="TYE14" s="826"/>
      <c r="TYF14" s="826"/>
      <c r="TYG14" s="826"/>
      <c r="TYH14" s="826"/>
      <c r="TYI14" s="826"/>
      <c r="TYJ14" s="826"/>
      <c r="TYK14" s="826"/>
      <c r="TYL14" s="826"/>
      <c r="TYM14" s="826"/>
      <c r="TYN14" s="826"/>
      <c r="TYO14" s="826"/>
      <c r="TYP14" s="826"/>
      <c r="TYQ14" s="826"/>
      <c r="TYR14" s="826"/>
      <c r="TYS14" s="826"/>
      <c r="TYT14" s="826"/>
      <c r="TYU14" s="826"/>
      <c r="TYV14" s="826"/>
      <c r="TYW14" s="826"/>
      <c r="TYX14" s="826"/>
      <c r="TYY14" s="826"/>
      <c r="TYZ14" s="826"/>
      <c r="TZA14" s="826"/>
      <c r="TZB14" s="826"/>
      <c r="TZC14" s="826"/>
      <c r="TZD14" s="826"/>
      <c r="TZE14" s="826"/>
      <c r="TZF14" s="826"/>
      <c r="TZG14" s="826"/>
      <c r="TZH14" s="826"/>
      <c r="TZI14" s="826"/>
      <c r="TZJ14" s="826"/>
      <c r="TZK14" s="826"/>
      <c r="TZL14" s="826"/>
      <c r="TZM14" s="826"/>
      <c r="TZN14" s="826"/>
      <c r="TZO14" s="826"/>
      <c r="TZP14" s="826"/>
      <c r="TZQ14" s="826"/>
      <c r="TZR14" s="826"/>
      <c r="TZS14" s="826"/>
      <c r="TZT14" s="826"/>
      <c r="TZU14" s="826"/>
      <c r="TZV14" s="826"/>
      <c r="TZW14" s="826"/>
      <c r="TZX14" s="826"/>
      <c r="TZY14" s="826"/>
      <c r="TZZ14" s="826"/>
      <c r="UAA14" s="826"/>
      <c r="UAB14" s="826"/>
      <c r="UAC14" s="826"/>
      <c r="UAD14" s="826"/>
      <c r="UAE14" s="826"/>
      <c r="UAF14" s="826"/>
      <c r="UAG14" s="826"/>
      <c r="UAH14" s="826"/>
      <c r="UAI14" s="826"/>
      <c r="UAJ14" s="826"/>
      <c r="UAK14" s="826"/>
      <c r="UAL14" s="826"/>
      <c r="UAM14" s="826"/>
      <c r="UAN14" s="826"/>
      <c r="UAO14" s="826"/>
      <c r="UAP14" s="826"/>
      <c r="UAQ14" s="826"/>
      <c r="UAR14" s="826"/>
      <c r="UAS14" s="826"/>
      <c r="UAT14" s="826"/>
      <c r="UAU14" s="826"/>
      <c r="UAV14" s="826"/>
      <c r="UAW14" s="826"/>
      <c r="UAX14" s="826"/>
      <c r="UAY14" s="826"/>
      <c r="UAZ14" s="826"/>
      <c r="UBA14" s="826"/>
      <c r="UBB14" s="826"/>
      <c r="UBC14" s="826"/>
      <c r="UBD14" s="826"/>
      <c r="UBE14" s="826"/>
      <c r="UBF14" s="826"/>
      <c r="UBG14" s="826"/>
      <c r="UBH14" s="826"/>
      <c r="UBI14" s="826"/>
      <c r="UBJ14" s="826"/>
      <c r="UBK14" s="826"/>
      <c r="UBL14" s="826"/>
      <c r="UBM14" s="826"/>
      <c r="UBN14" s="826"/>
      <c r="UBO14" s="826"/>
      <c r="UBP14" s="826"/>
      <c r="UBQ14" s="826"/>
      <c r="UBR14" s="826"/>
      <c r="UBS14" s="826"/>
      <c r="UBT14" s="826"/>
      <c r="UBU14" s="826"/>
      <c r="UBV14" s="826"/>
      <c r="UBW14" s="826"/>
      <c r="UBX14" s="826"/>
      <c r="UBY14" s="826"/>
      <c r="UBZ14" s="826"/>
      <c r="UCA14" s="826"/>
      <c r="UCB14" s="826"/>
      <c r="UCC14" s="826"/>
      <c r="UCD14" s="826"/>
      <c r="UCE14" s="826"/>
      <c r="UCF14" s="826"/>
      <c r="UCG14" s="826"/>
      <c r="UCH14" s="826"/>
      <c r="UCI14" s="826"/>
      <c r="UCJ14" s="826"/>
      <c r="UCK14" s="826"/>
      <c r="UCL14" s="826"/>
      <c r="UCM14" s="826"/>
      <c r="UCN14" s="826"/>
      <c r="UCO14" s="826"/>
      <c r="UCP14" s="826"/>
      <c r="UCQ14" s="826"/>
      <c r="UCR14" s="826"/>
      <c r="UCS14" s="826"/>
      <c r="UCT14" s="826"/>
      <c r="UCU14" s="826"/>
      <c r="UCV14" s="826"/>
      <c r="UCW14" s="826"/>
      <c r="UCX14" s="826"/>
      <c r="UCY14" s="826"/>
      <c r="UCZ14" s="826"/>
      <c r="UDA14" s="826"/>
      <c r="UDB14" s="826"/>
      <c r="UDC14" s="826"/>
      <c r="UDD14" s="826"/>
      <c r="UDE14" s="826"/>
      <c r="UDF14" s="826"/>
      <c r="UDG14" s="826"/>
      <c r="UDH14" s="826"/>
      <c r="UDI14" s="826"/>
      <c r="UDJ14" s="826"/>
      <c r="UDK14" s="826"/>
      <c r="UDL14" s="826"/>
      <c r="UDM14" s="826"/>
      <c r="UDN14" s="826"/>
      <c r="UDO14" s="826"/>
      <c r="UDP14" s="826"/>
      <c r="UDQ14" s="826"/>
      <c r="UDR14" s="826"/>
      <c r="UDS14" s="826"/>
      <c r="UDT14" s="826"/>
      <c r="UDU14" s="826"/>
      <c r="UDV14" s="826"/>
      <c r="UDW14" s="826"/>
      <c r="UDX14" s="826"/>
      <c r="UDY14" s="826"/>
      <c r="UDZ14" s="826"/>
      <c r="UEA14" s="826"/>
      <c r="UEB14" s="826"/>
      <c r="UEC14" s="826"/>
      <c r="UED14" s="826"/>
      <c r="UEE14" s="826"/>
      <c r="UEF14" s="826"/>
      <c r="UEG14" s="826"/>
      <c r="UEH14" s="826"/>
      <c r="UEI14" s="826"/>
      <c r="UEJ14" s="826"/>
      <c r="UEK14" s="826"/>
      <c r="UEL14" s="826"/>
      <c r="UEM14" s="826"/>
      <c r="UEN14" s="826"/>
      <c r="UEO14" s="826"/>
      <c r="UEP14" s="826"/>
      <c r="UEQ14" s="826"/>
      <c r="UER14" s="826"/>
      <c r="UES14" s="826"/>
      <c r="UET14" s="826"/>
      <c r="UEU14" s="826"/>
      <c r="UEV14" s="826"/>
      <c r="UEW14" s="826"/>
      <c r="UEX14" s="826"/>
      <c r="UEY14" s="826"/>
      <c r="UEZ14" s="826"/>
      <c r="UFA14" s="826"/>
      <c r="UFB14" s="826"/>
      <c r="UFC14" s="826"/>
      <c r="UFD14" s="826"/>
      <c r="UFE14" s="826"/>
      <c r="UFF14" s="826"/>
      <c r="UFG14" s="826"/>
      <c r="UFH14" s="826"/>
      <c r="UFI14" s="826"/>
      <c r="UFJ14" s="826"/>
      <c r="UFK14" s="826"/>
      <c r="UFL14" s="826"/>
      <c r="UFM14" s="826"/>
      <c r="UFN14" s="826"/>
      <c r="UFO14" s="826"/>
      <c r="UFP14" s="826"/>
      <c r="UFQ14" s="826"/>
      <c r="UFR14" s="826"/>
      <c r="UFS14" s="826"/>
      <c r="UFT14" s="826"/>
      <c r="UFU14" s="826"/>
      <c r="UFV14" s="826"/>
      <c r="UFW14" s="826"/>
      <c r="UFX14" s="826"/>
      <c r="UFY14" s="826"/>
      <c r="UFZ14" s="826"/>
      <c r="UGA14" s="826"/>
      <c r="UGB14" s="826"/>
      <c r="UGC14" s="826"/>
      <c r="UGD14" s="826"/>
      <c r="UGE14" s="826"/>
      <c r="UGF14" s="826"/>
      <c r="UGG14" s="826"/>
      <c r="UGH14" s="826"/>
      <c r="UGI14" s="826"/>
      <c r="UGJ14" s="826"/>
      <c r="UGK14" s="826"/>
      <c r="UGL14" s="826"/>
      <c r="UGM14" s="826"/>
      <c r="UGN14" s="826"/>
      <c r="UGO14" s="826"/>
      <c r="UGP14" s="826"/>
      <c r="UGQ14" s="826"/>
      <c r="UGR14" s="826"/>
      <c r="UGS14" s="826"/>
      <c r="UGT14" s="826"/>
      <c r="UGU14" s="826"/>
      <c r="UGV14" s="826"/>
      <c r="UGW14" s="826"/>
      <c r="UGX14" s="826"/>
      <c r="UGY14" s="826"/>
      <c r="UGZ14" s="826"/>
      <c r="UHA14" s="826"/>
      <c r="UHB14" s="826"/>
      <c r="UHC14" s="826"/>
      <c r="UHD14" s="826"/>
      <c r="UHE14" s="826"/>
      <c r="UHF14" s="826"/>
      <c r="UHG14" s="826"/>
      <c r="UHH14" s="826"/>
      <c r="UHI14" s="826"/>
      <c r="UHJ14" s="826"/>
      <c r="UHK14" s="826"/>
      <c r="UHL14" s="826"/>
      <c r="UHM14" s="826"/>
      <c r="UHN14" s="826"/>
      <c r="UHO14" s="826"/>
      <c r="UHP14" s="826"/>
      <c r="UHQ14" s="826"/>
      <c r="UHR14" s="826"/>
      <c r="UHS14" s="826"/>
      <c r="UHT14" s="826"/>
      <c r="UHU14" s="826"/>
      <c r="UHV14" s="826"/>
      <c r="UHW14" s="826"/>
      <c r="UHX14" s="826"/>
      <c r="UHY14" s="826"/>
      <c r="UHZ14" s="826"/>
      <c r="UIA14" s="826"/>
      <c r="UIB14" s="826"/>
      <c r="UIC14" s="826"/>
      <c r="UID14" s="826"/>
      <c r="UIE14" s="826"/>
      <c r="UIF14" s="826"/>
      <c r="UIG14" s="826"/>
      <c r="UIH14" s="826"/>
      <c r="UII14" s="826"/>
      <c r="UIJ14" s="826"/>
      <c r="UIK14" s="826"/>
      <c r="UIL14" s="826"/>
      <c r="UIM14" s="826"/>
      <c r="UIN14" s="826"/>
      <c r="UIO14" s="826"/>
      <c r="UIP14" s="826"/>
      <c r="UIQ14" s="826"/>
      <c r="UIR14" s="826"/>
      <c r="UIS14" s="826"/>
      <c r="UIT14" s="826"/>
      <c r="UIU14" s="826"/>
      <c r="UIV14" s="826"/>
      <c r="UIW14" s="826"/>
      <c r="UIX14" s="826"/>
      <c r="UIY14" s="826"/>
      <c r="UIZ14" s="826"/>
      <c r="UJA14" s="826"/>
      <c r="UJB14" s="826"/>
      <c r="UJC14" s="826"/>
      <c r="UJD14" s="826"/>
      <c r="UJE14" s="826"/>
      <c r="UJF14" s="826"/>
      <c r="UJG14" s="826"/>
      <c r="UJH14" s="826"/>
      <c r="UJI14" s="826"/>
      <c r="UJJ14" s="826"/>
      <c r="UJK14" s="826"/>
      <c r="UJL14" s="826"/>
      <c r="UJM14" s="826"/>
      <c r="UJN14" s="826"/>
      <c r="UJO14" s="826"/>
      <c r="UJP14" s="826"/>
      <c r="UJQ14" s="826"/>
      <c r="UJR14" s="826"/>
      <c r="UJS14" s="826"/>
      <c r="UJT14" s="826"/>
      <c r="UJU14" s="826"/>
      <c r="UJV14" s="826"/>
      <c r="UJW14" s="826"/>
      <c r="UJX14" s="826"/>
      <c r="UJY14" s="826"/>
      <c r="UJZ14" s="826"/>
      <c r="UKA14" s="826"/>
      <c r="UKB14" s="826"/>
      <c r="UKC14" s="826"/>
      <c r="UKD14" s="826"/>
      <c r="UKE14" s="826"/>
      <c r="UKF14" s="826"/>
      <c r="UKG14" s="826"/>
      <c r="UKH14" s="826"/>
      <c r="UKI14" s="826"/>
      <c r="UKJ14" s="826"/>
      <c r="UKK14" s="826"/>
      <c r="UKL14" s="826"/>
      <c r="UKM14" s="826"/>
      <c r="UKN14" s="826"/>
      <c r="UKO14" s="826"/>
      <c r="UKP14" s="826"/>
      <c r="UKQ14" s="826"/>
      <c r="UKR14" s="826"/>
      <c r="UKS14" s="826"/>
      <c r="UKT14" s="826"/>
      <c r="UKU14" s="826"/>
      <c r="UKV14" s="826"/>
      <c r="UKW14" s="826"/>
      <c r="UKX14" s="826"/>
      <c r="UKY14" s="826"/>
      <c r="UKZ14" s="826"/>
      <c r="ULA14" s="826"/>
      <c r="ULB14" s="826"/>
      <c r="ULC14" s="826"/>
      <c r="ULD14" s="826"/>
      <c r="ULE14" s="826"/>
      <c r="ULF14" s="826"/>
      <c r="ULG14" s="826"/>
      <c r="ULH14" s="826"/>
      <c r="ULI14" s="826"/>
      <c r="ULJ14" s="826"/>
      <c r="ULK14" s="826"/>
      <c r="ULL14" s="826"/>
      <c r="ULM14" s="826"/>
      <c r="ULN14" s="826"/>
      <c r="ULO14" s="826"/>
      <c r="ULP14" s="826"/>
      <c r="ULQ14" s="826"/>
      <c r="ULR14" s="826"/>
      <c r="ULS14" s="826"/>
      <c r="ULT14" s="826"/>
      <c r="ULU14" s="826"/>
      <c r="ULV14" s="826"/>
      <c r="ULW14" s="826"/>
      <c r="ULX14" s="826"/>
      <c r="ULY14" s="826"/>
      <c r="ULZ14" s="826"/>
      <c r="UMA14" s="826"/>
      <c r="UMB14" s="826"/>
      <c r="UMC14" s="826"/>
      <c r="UMD14" s="826"/>
      <c r="UME14" s="826"/>
      <c r="UMF14" s="826"/>
      <c r="UMG14" s="826"/>
      <c r="UMH14" s="826"/>
      <c r="UMI14" s="826"/>
      <c r="UMJ14" s="826"/>
      <c r="UMK14" s="826"/>
      <c r="UML14" s="826"/>
      <c r="UMM14" s="826"/>
      <c r="UMN14" s="826"/>
      <c r="UMO14" s="826"/>
      <c r="UMP14" s="826"/>
      <c r="UMQ14" s="826"/>
      <c r="UMR14" s="826"/>
      <c r="UMS14" s="826"/>
      <c r="UMT14" s="826"/>
      <c r="UMU14" s="826"/>
      <c r="UMV14" s="826"/>
      <c r="UMW14" s="826"/>
      <c r="UMX14" s="826"/>
      <c r="UMY14" s="826"/>
      <c r="UMZ14" s="826"/>
      <c r="UNA14" s="826"/>
      <c r="UNB14" s="826"/>
      <c r="UNC14" s="826"/>
      <c r="UND14" s="826"/>
      <c r="UNE14" s="826"/>
      <c r="UNF14" s="826"/>
      <c r="UNG14" s="826"/>
      <c r="UNH14" s="826"/>
      <c r="UNI14" s="826"/>
      <c r="UNJ14" s="826"/>
      <c r="UNK14" s="826"/>
      <c r="UNL14" s="826"/>
      <c r="UNM14" s="826"/>
      <c r="UNN14" s="826"/>
      <c r="UNO14" s="826"/>
      <c r="UNP14" s="826"/>
      <c r="UNQ14" s="826"/>
      <c r="UNR14" s="826"/>
      <c r="UNS14" s="826"/>
      <c r="UNT14" s="826"/>
      <c r="UNU14" s="826"/>
      <c r="UNV14" s="826"/>
      <c r="UNW14" s="826"/>
      <c r="UNX14" s="826"/>
      <c r="UNY14" s="826"/>
      <c r="UNZ14" s="826"/>
      <c r="UOA14" s="826"/>
      <c r="UOB14" s="826"/>
      <c r="UOC14" s="826"/>
      <c r="UOD14" s="826"/>
      <c r="UOE14" s="826"/>
      <c r="UOF14" s="826"/>
      <c r="UOG14" s="826"/>
      <c r="UOH14" s="826"/>
      <c r="UOI14" s="826"/>
      <c r="UOJ14" s="826"/>
      <c r="UOK14" s="826"/>
      <c r="UOL14" s="826"/>
      <c r="UOM14" s="826"/>
      <c r="UON14" s="826"/>
      <c r="UOO14" s="826"/>
      <c r="UOP14" s="826"/>
      <c r="UOQ14" s="826"/>
      <c r="UOR14" s="826"/>
      <c r="UOS14" s="826"/>
      <c r="UOT14" s="826"/>
      <c r="UOU14" s="826"/>
      <c r="UOV14" s="826"/>
      <c r="UOW14" s="826"/>
      <c r="UOX14" s="826"/>
      <c r="UOY14" s="826"/>
      <c r="UOZ14" s="826"/>
      <c r="UPA14" s="826"/>
      <c r="UPB14" s="826"/>
      <c r="UPC14" s="826"/>
      <c r="UPD14" s="826"/>
      <c r="UPE14" s="826"/>
      <c r="UPF14" s="826"/>
      <c r="UPG14" s="826"/>
      <c r="UPH14" s="826"/>
      <c r="UPI14" s="826"/>
      <c r="UPJ14" s="826"/>
      <c r="UPK14" s="826"/>
      <c r="UPL14" s="826"/>
      <c r="UPM14" s="826"/>
      <c r="UPN14" s="826"/>
      <c r="UPO14" s="826"/>
      <c r="UPP14" s="826"/>
      <c r="UPQ14" s="826"/>
      <c r="UPR14" s="826"/>
      <c r="UPS14" s="826"/>
      <c r="UPT14" s="826"/>
      <c r="UPU14" s="826"/>
      <c r="UPV14" s="826"/>
      <c r="UPW14" s="826"/>
      <c r="UPX14" s="826"/>
      <c r="UPY14" s="826"/>
      <c r="UPZ14" s="826"/>
      <c r="UQA14" s="826"/>
      <c r="UQB14" s="826"/>
      <c r="UQC14" s="826"/>
      <c r="UQD14" s="826"/>
      <c r="UQE14" s="826"/>
      <c r="UQF14" s="826"/>
      <c r="UQG14" s="826"/>
      <c r="UQH14" s="826"/>
      <c r="UQI14" s="826"/>
      <c r="UQJ14" s="826"/>
      <c r="UQK14" s="826"/>
      <c r="UQL14" s="826"/>
      <c r="UQM14" s="826"/>
      <c r="UQN14" s="826"/>
      <c r="UQO14" s="826"/>
      <c r="UQP14" s="826"/>
      <c r="UQQ14" s="826"/>
      <c r="UQR14" s="826"/>
      <c r="UQS14" s="826"/>
      <c r="UQT14" s="826"/>
      <c r="UQU14" s="826"/>
      <c r="UQV14" s="826"/>
      <c r="UQW14" s="826"/>
      <c r="UQX14" s="826"/>
      <c r="UQY14" s="826"/>
      <c r="UQZ14" s="826"/>
      <c r="URA14" s="826"/>
      <c r="URB14" s="826"/>
      <c r="URC14" s="826"/>
      <c r="URD14" s="826"/>
      <c r="URE14" s="826"/>
      <c r="URF14" s="826"/>
      <c r="URG14" s="826"/>
      <c r="URH14" s="826"/>
      <c r="URI14" s="826"/>
      <c r="URJ14" s="826"/>
      <c r="URK14" s="826"/>
      <c r="URL14" s="826"/>
      <c r="URM14" s="826"/>
      <c r="URN14" s="826"/>
      <c r="URO14" s="826"/>
      <c r="URP14" s="826"/>
      <c r="URQ14" s="826"/>
      <c r="URR14" s="826"/>
      <c r="URS14" s="826"/>
      <c r="URT14" s="826"/>
      <c r="URU14" s="826"/>
      <c r="URV14" s="826"/>
      <c r="URW14" s="826"/>
      <c r="URX14" s="826"/>
      <c r="URY14" s="826"/>
      <c r="URZ14" s="826"/>
      <c r="USA14" s="826"/>
      <c r="USB14" s="826"/>
      <c r="USC14" s="826"/>
      <c r="USD14" s="826"/>
      <c r="USE14" s="826"/>
      <c r="USF14" s="826"/>
      <c r="USG14" s="826"/>
      <c r="USH14" s="826"/>
      <c r="USI14" s="826"/>
      <c r="USJ14" s="826"/>
      <c r="USK14" s="826"/>
      <c r="USL14" s="826"/>
      <c r="USM14" s="826"/>
      <c r="USN14" s="826"/>
      <c r="USO14" s="826"/>
      <c r="USP14" s="826"/>
      <c r="USQ14" s="826"/>
      <c r="USR14" s="826"/>
      <c r="USS14" s="826"/>
      <c r="UST14" s="826"/>
      <c r="USU14" s="826"/>
      <c r="USV14" s="826"/>
      <c r="USW14" s="826"/>
      <c r="USX14" s="826"/>
      <c r="USY14" s="826"/>
      <c r="USZ14" s="826"/>
      <c r="UTA14" s="826"/>
      <c r="UTB14" s="826"/>
      <c r="UTC14" s="826"/>
      <c r="UTD14" s="826"/>
      <c r="UTE14" s="826"/>
      <c r="UTF14" s="826"/>
      <c r="UTG14" s="826"/>
      <c r="UTH14" s="826"/>
      <c r="UTI14" s="826"/>
      <c r="UTJ14" s="826"/>
      <c r="UTK14" s="826"/>
      <c r="UTL14" s="826"/>
      <c r="UTM14" s="826"/>
      <c r="UTN14" s="826"/>
      <c r="UTO14" s="826"/>
      <c r="UTP14" s="826"/>
      <c r="UTQ14" s="826"/>
      <c r="UTR14" s="826"/>
      <c r="UTS14" s="826"/>
      <c r="UTT14" s="826"/>
      <c r="UTU14" s="826"/>
      <c r="UTV14" s="826"/>
      <c r="UTW14" s="826"/>
      <c r="UTX14" s="826"/>
      <c r="UTY14" s="826"/>
      <c r="UTZ14" s="826"/>
      <c r="UUA14" s="826"/>
      <c r="UUB14" s="826"/>
      <c r="UUC14" s="826"/>
      <c r="UUD14" s="826"/>
      <c r="UUE14" s="826"/>
      <c r="UUF14" s="826"/>
      <c r="UUG14" s="826"/>
      <c r="UUH14" s="826"/>
      <c r="UUI14" s="826"/>
      <c r="UUJ14" s="826"/>
      <c r="UUK14" s="826"/>
      <c r="UUL14" s="826"/>
      <c r="UUM14" s="826"/>
      <c r="UUN14" s="826"/>
      <c r="UUO14" s="826"/>
      <c r="UUP14" s="826"/>
      <c r="UUQ14" s="826"/>
      <c r="UUR14" s="826"/>
      <c r="UUS14" s="826"/>
      <c r="UUT14" s="826"/>
      <c r="UUU14" s="826"/>
      <c r="UUV14" s="826"/>
      <c r="UUW14" s="826"/>
      <c r="UUX14" s="826"/>
      <c r="UUY14" s="826"/>
      <c r="UUZ14" s="826"/>
      <c r="UVA14" s="826"/>
      <c r="UVB14" s="826"/>
      <c r="UVC14" s="826"/>
      <c r="UVD14" s="826"/>
      <c r="UVE14" s="826"/>
      <c r="UVF14" s="826"/>
      <c r="UVG14" s="826"/>
      <c r="UVH14" s="826"/>
      <c r="UVI14" s="826"/>
      <c r="UVJ14" s="826"/>
      <c r="UVK14" s="826"/>
      <c r="UVL14" s="826"/>
      <c r="UVM14" s="826"/>
      <c r="UVN14" s="826"/>
      <c r="UVO14" s="826"/>
      <c r="UVP14" s="826"/>
      <c r="UVQ14" s="826"/>
      <c r="UVR14" s="826"/>
      <c r="UVS14" s="826"/>
      <c r="UVT14" s="826"/>
      <c r="UVU14" s="826"/>
      <c r="UVV14" s="826"/>
      <c r="UVW14" s="826"/>
      <c r="UVX14" s="826"/>
      <c r="UVY14" s="826"/>
      <c r="UVZ14" s="826"/>
      <c r="UWA14" s="826"/>
      <c r="UWB14" s="826"/>
      <c r="UWC14" s="826"/>
      <c r="UWD14" s="826"/>
      <c r="UWE14" s="826"/>
      <c r="UWF14" s="826"/>
      <c r="UWG14" s="826"/>
      <c r="UWH14" s="826"/>
      <c r="UWI14" s="826"/>
      <c r="UWJ14" s="826"/>
      <c r="UWK14" s="826"/>
      <c r="UWL14" s="826"/>
      <c r="UWM14" s="826"/>
      <c r="UWN14" s="826"/>
      <c r="UWO14" s="826"/>
      <c r="UWP14" s="826"/>
      <c r="UWQ14" s="826"/>
      <c r="UWR14" s="826"/>
      <c r="UWS14" s="826"/>
      <c r="UWT14" s="826"/>
      <c r="UWU14" s="826"/>
      <c r="UWV14" s="826"/>
      <c r="UWW14" s="826"/>
      <c r="UWX14" s="826"/>
      <c r="UWY14" s="826"/>
      <c r="UWZ14" s="826"/>
      <c r="UXA14" s="826"/>
      <c r="UXB14" s="826"/>
      <c r="UXC14" s="826"/>
      <c r="UXD14" s="826"/>
      <c r="UXE14" s="826"/>
      <c r="UXF14" s="826"/>
      <c r="UXG14" s="826"/>
      <c r="UXH14" s="826"/>
      <c r="UXI14" s="826"/>
      <c r="UXJ14" s="826"/>
      <c r="UXK14" s="826"/>
      <c r="UXL14" s="826"/>
      <c r="UXM14" s="826"/>
      <c r="UXN14" s="826"/>
      <c r="UXO14" s="826"/>
      <c r="UXP14" s="826"/>
      <c r="UXQ14" s="826"/>
      <c r="UXR14" s="826"/>
      <c r="UXS14" s="826"/>
      <c r="UXT14" s="826"/>
      <c r="UXU14" s="826"/>
      <c r="UXV14" s="826"/>
      <c r="UXW14" s="826"/>
      <c r="UXX14" s="826"/>
      <c r="UXY14" s="826"/>
      <c r="UXZ14" s="826"/>
      <c r="UYA14" s="826"/>
      <c r="UYB14" s="826"/>
      <c r="UYC14" s="826"/>
      <c r="UYD14" s="826"/>
      <c r="UYE14" s="826"/>
      <c r="UYF14" s="826"/>
      <c r="UYG14" s="826"/>
      <c r="UYH14" s="826"/>
      <c r="UYI14" s="826"/>
      <c r="UYJ14" s="826"/>
      <c r="UYK14" s="826"/>
      <c r="UYL14" s="826"/>
      <c r="UYM14" s="826"/>
      <c r="UYN14" s="826"/>
      <c r="UYO14" s="826"/>
      <c r="UYP14" s="826"/>
      <c r="UYQ14" s="826"/>
      <c r="UYR14" s="826"/>
      <c r="UYS14" s="826"/>
      <c r="UYT14" s="826"/>
      <c r="UYU14" s="826"/>
      <c r="UYV14" s="826"/>
      <c r="UYW14" s="826"/>
      <c r="UYX14" s="826"/>
      <c r="UYY14" s="826"/>
      <c r="UYZ14" s="826"/>
      <c r="UZA14" s="826"/>
      <c r="UZB14" s="826"/>
      <c r="UZC14" s="826"/>
      <c r="UZD14" s="826"/>
      <c r="UZE14" s="826"/>
      <c r="UZF14" s="826"/>
      <c r="UZG14" s="826"/>
      <c r="UZH14" s="826"/>
      <c r="UZI14" s="826"/>
      <c r="UZJ14" s="826"/>
      <c r="UZK14" s="826"/>
      <c r="UZL14" s="826"/>
      <c r="UZM14" s="826"/>
      <c r="UZN14" s="826"/>
      <c r="UZO14" s="826"/>
      <c r="UZP14" s="826"/>
      <c r="UZQ14" s="826"/>
      <c r="UZR14" s="826"/>
      <c r="UZS14" s="826"/>
      <c r="UZT14" s="826"/>
      <c r="UZU14" s="826"/>
      <c r="UZV14" s="826"/>
      <c r="UZW14" s="826"/>
      <c r="UZX14" s="826"/>
      <c r="UZY14" s="826"/>
      <c r="UZZ14" s="826"/>
      <c r="VAA14" s="826"/>
      <c r="VAB14" s="826"/>
      <c r="VAC14" s="826"/>
      <c r="VAD14" s="826"/>
      <c r="VAE14" s="826"/>
      <c r="VAF14" s="826"/>
      <c r="VAG14" s="826"/>
      <c r="VAH14" s="826"/>
      <c r="VAI14" s="826"/>
      <c r="VAJ14" s="826"/>
      <c r="VAK14" s="826"/>
      <c r="VAL14" s="826"/>
      <c r="VAM14" s="826"/>
      <c r="VAN14" s="826"/>
      <c r="VAO14" s="826"/>
      <c r="VAP14" s="826"/>
      <c r="VAQ14" s="826"/>
      <c r="VAR14" s="826"/>
      <c r="VAS14" s="826"/>
      <c r="VAT14" s="826"/>
      <c r="VAU14" s="826"/>
      <c r="VAV14" s="826"/>
      <c r="VAW14" s="826"/>
      <c r="VAX14" s="826"/>
      <c r="VAY14" s="826"/>
      <c r="VAZ14" s="826"/>
      <c r="VBA14" s="826"/>
      <c r="VBB14" s="826"/>
      <c r="VBC14" s="826"/>
      <c r="VBD14" s="826"/>
      <c r="VBE14" s="826"/>
      <c r="VBF14" s="826"/>
      <c r="VBG14" s="826"/>
      <c r="VBH14" s="826"/>
      <c r="VBI14" s="826"/>
      <c r="VBJ14" s="826"/>
      <c r="VBK14" s="826"/>
      <c r="VBL14" s="826"/>
      <c r="VBM14" s="826"/>
      <c r="VBN14" s="826"/>
      <c r="VBO14" s="826"/>
      <c r="VBP14" s="826"/>
      <c r="VBQ14" s="826"/>
      <c r="VBR14" s="826"/>
      <c r="VBS14" s="826"/>
      <c r="VBT14" s="826"/>
      <c r="VBU14" s="826"/>
      <c r="VBV14" s="826"/>
      <c r="VBW14" s="826"/>
      <c r="VBX14" s="826"/>
      <c r="VBY14" s="826"/>
      <c r="VBZ14" s="826"/>
      <c r="VCA14" s="826"/>
      <c r="VCB14" s="826"/>
      <c r="VCC14" s="826"/>
      <c r="VCD14" s="826"/>
      <c r="VCE14" s="826"/>
      <c r="VCF14" s="826"/>
      <c r="VCG14" s="826"/>
      <c r="VCH14" s="826"/>
      <c r="VCI14" s="826"/>
      <c r="VCJ14" s="826"/>
      <c r="VCK14" s="826"/>
      <c r="VCL14" s="826"/>
      <c r="VCM14" s="826"/>
      <c r="VCN14" s="826"/>
      <c r="VCO14" s="826"/>
      <c r="VCP14" s="826"/>
      <c r="VCQ14" s="826"/>
      <c r="VCR14" s="826"/>
      <c r="VCS14" s="826"/>
      <c r="VCT14" s="826"/>
      <c r="VCU14" s="826"/>
      <c r="VCV14" s="826"/>
      <c r="VCW14" s="826"/>
      <c r="VCX14" s="826"/>
      <c r="VCY14" s="826"/>
      <c r="VCZ14" s="826"/>
      <c r="VDA14" s="826"/>
      <c r="VDB14" s="826"/>
      <c r="VDC14" s="826"/>
      <c r="VDD14" s="826"/>
      <c r="VDE14" s="826"/>
      <c r="VDF14" s="826"/>
      <c r="VDG14" s="826"/>
      <c r="VDH14" s="826"/>
      <c r="VDI14" s="826"/>
      <c r="VDJ14" s="826"/>
      <c r="VDK14" s="826"/>
      <c r="VDL14" s="826"/>
      <c r="VDM14" s="826"/>
      <c r="VDN14" s="826"/>
      <c r="VDO14" s="826"/>
      <c r="VDP14" s="826"/>
      <c r="VDQ14" s="826"/>
      <c r="VDR14" s="826"/>
      <c r="VDS14" s="826"/>
      <c r="VDT14" s="826"/>
      <c r="VDU14" s="826"/>
      <c r="VDV14" s="826"/>
      <c r="VDW14" s="826"/>
      <c r="VDX14" s="826"/>
      <c r="VDY14" s="826"/>
      <c r="VDZ14" s="826"/>
      <c r="VEA14" s="826"/>
      <c r="VEB14" s="826"/>
      <c r="VEC14" s="826"/>
      <c r="VED14" s="826"/>
      <c r="VEE14" s="826"/>
      <c r="VEF14" s="826"/>
      <c r="VEG14" s="826"/>
      <c r="VEH14" s="826"/>
      <c r="VEI14" s="826"/>
      <c r="VEJ14" s="826"/>
      <c r="VEK14" s="826"/>
      <c r="VEL14" s="826"/>
      <c r="VEM14" s="826"/>
      <c r="VEN14" s="826"/>
      <c r="VEO14" s="826"/>
      <c r="VEP14" s="826"/>
      <c r="VEQ14" s="826"/>
      <c r="VER14" s="826"/>
      <c r="VES14" s="826"/>
      <c r="VET14" s="826"/>
      <c r="VEU14" s="826"/>
      <c r="VEV14" s="826"/>
      <c r="VEW14" s="826"/>
      <c r="VEX14" s="826"/>
      <c r="VEY14" s="826"/>
      <c r="VEZ14" s="826"/>
      <c r="VFA14" s="826"/>
      <c r="VFB14" s="826"/>
      <c r="VFC14" s="826"/>
      <c r="VFD14" s="826"/>
      <c r="VFE14" s="826"/>
      <c r="VFF14" s="826"/>
      <c r="VFG14" s="826"/>
      <c r="VFH14" s="826"/>
      <c r="VFI14" s="826"/>
      <c r="VFJ14" s="826"/>
      <c r="VFK14" s="826"/>
      <c r="VFL14" s="826"/>
      <c r="VFM14" s="826"/>
      <c r="VFN14" s="826"/>
      <c r="VFO14" s="826"/>
      <c r="VFP14" s="826"/>
      <c r="VFQ14" s="826"/>
      <c r="VFR14" s="826"/>
      <c r="VFS14" s="826"/>
      <c r="VFT14" s="826"/>
      <c r="VFU14" s="826"/>
      <c r="VFV14" s="826"/>
      <c r="VFW14" s="826"/>
      <c r="VFX14" s="826"/>
      <c r="VFY14" s="826"/>
      <c r="VFZ14" s="826"/>
      <c r="VGA14" s="826"/>
      <c r="VGB14" s="826"/>
      <c r="VGC14" s="826"/>
      <c r="VGD14" s="826"/>
      <c r="VGE14" s="826"/>
      <c r="VGF14" s="826"/>
      <c r="VGG14" s="826"/>
      <c r="VGH14" s="826"/>
      <c r="VGI14" s="826"/>
      <c r="VGJ14" s="826"/>
      <c r="VGK14" s="826"/>
      <c r="VGL14" s="826"/>
      <c r="VGM14" s="826"/>
      <c r="VGN14" s="826"/>
      <c r="VGO14" s="826"/>
      <c r="VGP14" s="826"/>
      <c r="VGQ14" s="826"/>
      <c r="VGR14" s="826"/>
      <c r="VGS14" s="826"/>
      <c r="VGT14" s="826"/>
      <c r="VGU14" s="826"/>
      <c r="VGV14" s="826"/>
      <c r="VGW14" s="826"/>
      <c r="VGX14" s="826"/>
      <c r="VGY14" s="826"/>
      <c r="VGZ14" s="826"/>
      <c r="VHA14" s="826"/>
      <c r="VHB14" s="826"/>
      <c r="VHC14" s="826"/>
      <c r="VHD14" s="826"/>
      <c r="VHE14" s="826"/>
      <c r="VHF14" s="826"/>
      <c r="VHG14" s="826"/>
      <c r="VHH14" s="826"/>
      <c r="VHI14" s="826"/>
      <c r="VHJ14" s="826"/>
      <c r="VHK14" s="826"/>
      <c r="VHL14" s="826"/>
      <c r="VHM14" s="826"/>
      <c r="VHN14" s="826"/>
      <c r="VHO14" s="826"/>
      <c r="VHP14" s="826"/>
      <c r="VHQ14" s="826"/>
      <c r="VHR14" s="826"/>
      <c r="VHS14" s="826"/>
      <c r="VHT14" s="826"/>
      <c r="VHU14" s="826"/>
      <c r="VHV14" s="826"/>
      <c r="VHW14" s="826"/>
      <c r="VHX14" s="826"/>
      <c r="VHY14" s="826"/>
      <c r="VHZ14" s="826"/>
      <c r="VIA14" s="826"/>
      <c r="VIB14" s="826"/>
      <c r="VIC14" s="826"/>
      <c r="VID14" s="826"/>
      <c r="VIE14" s="826"/>
      <c r="VIF14" s="826"/>
      <c r="VIG14" s="826"/>
      <c r="VIH14" s="826"/>
      <c r="VII14" s="826"/>
      <c r="VIJ14" s="826"/>
      <c r="VIK14" s="826"/>
      <c r="VIL14" s="826"/>
      <c r="VIM14" s="826"/>
      <c r="VIN14" s="826"/>
      <c r="VIO14" s="826"/>
      <c r="VIP14" s="826"/>
      <c r="VIQ14" s="826"/>
      <c r="VIR14" s="826"/>
      <c r="VIS14" s="826"/>
      <c r="VIT14" s="826"/>
      <c r="VIU14" s="826"/>
      <c r="VIV14" s="826"/>
      <c r="VIW14" s="826"/>
      <c r="VIX14" s="826"/>
      <c r="VIY14" s="826"/>
      <c r="VIZ14" s="826"/>
      <c r="VJA14" s="826"/>
      <c r="VJB14" s="826"/>
      <c r="VJC14" s="826"/>
      <c r="VJD14" s="826"/>
      <c r="VJE14" s="826"/>
      <c r="VJF14" s="826"/>
      <c r="VJG14" s="826"/>
      <c r="VJH14" s="826"/>
      <c r="VJI14" s="826"/>
      <c r="VJJ14" s="826"/>
      <c r="VJK14" s="826"/>
      <c r="VJL14" s="826"/>
      <c r="VJM14" s="826"/>
      <c r="VJN14" s="826"/>
      <c r="VJO14" s="826"/>
      <c r="VJP14" s="826"/>
      <c r="VJQ14" s="826"/>
      <c r="VJR14" s="826"/>
      <c r="VJS14" s="826"/>
      <c r="VJT14" s="826"/>
      <c r="VJU14" s="826"/>
      <c r="VJV14" s="826"/>
      <c r="VJW14" s="826"/>
      <c r="VJX14" s="826"/>
      <c r="VJY14" s="826"/>
      <c r="VJZ14" s="826"/>
      <c r="VKA14" s="826"/>
      <c r="VKB14" s="826"/>
      <c r="VKC14" s="826"/>
      <c r="VKD14" s="826"/>
      <c r="VKE14" s="826"/>
      <c r="VKF14" s="826"/>
      <c r="VKG14" s="826"/>
      <c r="VKH14" s="826"/>
      <c r="VKI14" s="826"/>
      <c r="VKJ14" s="826"/>
      <c r="VKK14" s="826"/>
      <c r="VKL14" s="826"/>
      <c r="VKM14" s="826"/>
      <c r="VKN14" s="826"/>
      <c r="VKO14" s="826"/>
      <c r="VKP14" s="826"/>
      <c r="VKQ14" s="826"/>
      <c r="VKR14" s="826"/>
      <c r="VKS14" s="826"/>
      <c r="VKT14" s="826"/>
      <c r="VKU14" s="826"/>
      <c r="VKV14" s="826"/>
      <c r="VKW14" s="826"/>
      <c r="VKX14" s="826"/>
      <c r="VKY14" s="826"/>
      <c r="VKZ14" s="826"/>
      <c r="VLA14" s="826"/>
      <c r="VLB14" s="826"/>
      <c r="VLC14" s="826"/>
      <c r="VLD14" s="826"/>
      <c r="VLE14" s="826"/>
      <c r="VLF14" s="826"/>
      <c r="VLG14" s="826"/>
      <c r="VLH14" s="826"/>
      <c r="VLI14" s="826"/>
      <c r="VLJ14" s="826"/>
      <c r="VLK14" s="826"/>
      <c r="VLL14" s="826"/>
      <c r="VLM14" s="826"/>
      <c r="VLN14" s="826"/>
      <c r="VLO14" s="826"/>
      <c r="VLP14" s="826"/>
      <c r="VLQ14" s="826"/>
      <c r="VLR14" s="826"/>
      <c r="VLS14" s="826"/>
      <c r="VLT14" s="826"/>
      <c r="VLU14" s="826"/>
      <c r="VLV14" s="826"/>
      <c r="VLW14" s="826"/>
      <c r="VLX14" s="826"/>
      <c r="VLY14" s="826"/>
      <c r="VLZ14" s="826"/>
      <c r="VMA14" s="826"/>
      <c r="VMB14" s="826"/>
      <c r="VMC14" s="826"/>
      <c r="VMD14" s="826"/>
      <c r="VME14" s="826"/>
      <c r="VMF14" s="826"/>
      <c r="VMG14" s="826"/>
      <c r="VMH14" s="826"/>
      <c r="VMI14" s="826"/>
      <c r="VMJ14" s="826"/>
      <c r="VMK14" s="826"/>
      <c r="VML14" s="826"/>
      <c r="VMM14" s="826"/>
      <c r="VMN14" s="826"/>
      <c r="VMO14" s="826"/>
      <c r="VMP14" s="826"/>
      <c r="VMQ14" s="826"/>
      <c r="VMR14" s="826"/>
      <c r="VMS14" s="826"/>
      <c r="VMT14" s="826"/>
      <c r="VMU14" s="826"/>
      <c r="VMV14" s="826"/>
      <c r="VMW14" s="826"/>
      <c r="VMX14" s="826"/>
      <c r="VMY14" s="826"/>
      <c r="VMZ14" s="826"/>
      <c r="VNA14" s="826"/>
      <c r="VNB14" s="826"/>
      <c r="VNC14" s="826"/>
      <c r="VND14" s="826"/>
      <c r="VNE14" s="826"/>
      <c r="VNF14" s="826"/>
      <c r="VNG14" s="826"/>
      <c r="VNH14" s="826"/>
      <c r="VNI14" s="826"/>
      <c r="VNJ14" s="826"/>
      <c r="VNK14" s="826"/>
      <c r="VNL14" s="826"/>
      <c r="VNM14" s="826"/>
      <c r="VNN14" s="826"/>
      <c r="VNO14" s="826"/>
      <c r="VNP14" s="826"/>
      <c r="VNQ14" s="826"/>
      <c r="VNR14" s="826"/>
      <c r="VNS14" s="826"/>
      <c r="VNT14" s="826"/>
      <c r="VNU14" s="826"/>
      <c r="VNV14" s="826"/>
      <c r="VNW14" s="826"/>
      <c r="VNX14" s="826"/>
      <c r="VNY14" s="826"/>
      <c r="VNZ14" s="826"/>
      <c r="VOA14" s="826"/>
      <c r="VOB14" s="826"/>
      <c r="VOC14" s="826"/>
      <c r="VOD14" s="826"/>
      <c r="VOE14" s="826"/>
      <c r="VOF14" s="826"/>
      <c r="VOG14" s="826"/>
      <c r="VOH14" s="826"/>
      <c r="VOI14" s="826"/>
      <c r="VOJ14" s="826"/>
      <c r="VOK14" s="826"/>
      <c r="VOL14" s="826"/>
      <c r="VOM14" s="826"/>
      <c r="VON14" s="826"/>
      <c r="VOO14" s="826"/>
      <c r="VOP14" s="826"/>
      <c r="VOQ14" s="826"/>
      <c r="VOR14" s="826"/>
      <c r="VOS14" s="826"/>
      <c r="VOT14" s="826"/>
      <c r="VOU14" s="826"/>
      <c r="VOV14" s="826"/>
      <c r="VOW14" s="826"/>
      <c r="VOX14" s="826"/>
      <c r="VOY14" s="826"/>
      <c r="VOZ14" s="826"/>
      <c r="VPA14" s="826"/>
      <c r="VPB14" s="826"/>
      <c r="VPC14" s="826"/>
      <c r="VPD14" s="826"/>
      <c r="VPE14" s="826"/>
      <c r="VPF14" s="826"/>
      <c r="VPG14" s="826"/>
      <c r="VPH14" s="826"/>
      <c r="VPI14" s="826"/>
      <c r="VPJ14" s="826"/>
      <c r="VPK14" s="826"/>
      <c r="VPL14" s="826"/>
      <c r="VPM14" s="826"/>
      <c r="VPN14" s="826"/>
      <c r="VPO14" s="826"/>
      <c r="VPP14" s="826"/>
      <c r="VPQ14" s="826"/>
      <c r="VPR14" s="826"/>
      <c r="VPS14" s="826"/>
      <c r="VPT14" s="826"/>
      <c r="VPU14" s="826"/>
      <c r="VPV14" s="826"/>
      <c r="VPW14" s="826"/>
      <c r="VPX14" s="826"/>
      <c r="VPY14" s="826"/>
      <c r="VPZ14" s="826"/>
      <c r="VQA14" s="826"/>
      <c r="VQB14" s="826"/>
      <c r="VQC14" s="826"/>
      <c r="VQD14" s="826"/>
      <c r="VQE14" s="826"/>
      <c r="VQF14" s="826"/>
      <c r="VQG14" s="826"/>
      <c r="VQH14" s="826"/>
      <c r="VQI14" s="826"/>
      <c r="VQJ14" s="826"/>
      <c r="VQK14" s="826"/>
      <c r="VQL14" s="826"/>
      <c r="VQM14" s="826"/>
      <c r="VQN14" s="826"/>
      <c r="VQO14" s="826"/>
      <c r="VQP14" s="826"/>
      <c r="VQQ14" s="826"/>
      <c r="VQR14" s="826"/>
      <c r="VQS14" s="826"/>
      <c r="VQT14" s="826"/>
      <c r="VQU14" s="826"/>
      <c r="VQV14" s="826"/>
      <c r="VQW14" s="826"/>
      <c r="VQX14" s="826"/>
      <c r="VQY14" s="826"/>
      <c r="VQZ14" s="826"/>
      <c r="VRA14" s="826"/>
      <c r="VRB14" s="826"/>
      <c r="VRC14" s="826"/>
      <c r="VRD14" s="826"/>
      <c r="VRE14" s="826"/>
      <c r="VRF14" s="826"/>
      <c r="VRG14" s="826"/>
      <c r="VRH14" s="826"/>
      <c r="VRI14" s="826"/>
      <c r="VRJ14" s="826"/>
      <c r="VRK14" s="826"/>
      <c r="VRL14" s="826"/>
      <c r="VRM14" s="826"/>
      <c r="VRN14" s="826"/>
      <c r="VRO14" s="826"/>
      <c r="VRP14" s="826"/>
      <c r="VRQ14" s="826"/>
      <c r="VRR14" s="826"/>
      <c r="VRS14" s="826"/>
      <c r="VRT14" s="826"/>
      <c r="VRU14" s="826"/>
      <c r="VRV14" s="826"/>
      <c r="VRW14" s="826"/>
      <c r="VRX14" s="826"/>
      <c r="VRY14" s="826"/>
      <c r="VRZ14" s="826"/>
      <c r="VSA14" s="826"/>
      <c r="VSB14" s="826"/>
      <c r="VSC14" s="826"/>
      <c r="VSD14" s="826"/>
      <c r="VSE14" s="826"/>
      <c r="VSF14" s="826"/>
      <c r="VSG14" s="826"/>
      <c r="VSH14" s="826"/>
      <c r="VSI14" s="826"/>
      <c r="VSJ14" s="826"/>
      <c r="VSK14" s="826"/>
      <c r="VSL14" s="826"/>
      <c r="VSM14" s="826"/>
      <c r="VSN14" s="826"/>
      <c r="VSO14" s="826"/>
      <c r="VSP14" s="826"/>
      <c r="VSQ14" s="826"/>
      <c r="VSR14" s="826"/>
      <c r="VSS14" s="826"/>
      <c r="VST14" s="826"/>
      <c r="VSU14" s="826"/>
      <c r="VSV14" s="826"/>
      <c r="VSW14" s="826"/>
      <c r="VSX14" s="826"/>
      <c r="VSY14" s="826"/>
      <c r="VSZ14" s="826"/>
      <c r="VTA14" s="826"/>
      <c r="VTB14" s="826"/>
      <c r="VTC14" s="826"/>
      <c r="VTD14" s="826"/>
      <c r="VTE14" s="826"/>
      <c r="VTF14" s="826"/>
      <c r="VTG14" s="826"/>
      <c r="VTH14" s="826"/>
      <c r="VTI14" s="826"/>
      <c r="VTJ14" s="826"/>
      <c r="VTK14" s="826"/>
      <c r="VTL14" s="826"/>
      <c r="VTM14" s="826"/>
      <c r="VTN14" s="826"/>
      <c r="VTO14" s="826"/>
      <c r="VTP14" s="826"/>
      <c r="VTQ14" s="826"/>
      <c r="VTR14" s="826"/>
      <c r="VTS14" s="826"/>
      <c r="VTT14" s="826"/>
      <c r="VTU14" s="826"/>
      <c r="VTV14" s="826"/>
      <c r="VTW14" s="826"/>
      <c r="VTX14" s="826"/>
      <c r="VTY14" s="826"/>
      <c r="VTZ14" s="826"/>
      <c r="VUA14" s="826"/>
      <c r="VUB14" s="826"/>
      <c r="VUC14" s="826"/>
      <c r="VUD14" s="826"/>
      <c r="VUE14" s="826"/>
      <c r="VUF14" s="826"/>
      <c r="VUG14" s="826"/>
      <c r="VUH14" s="826"/>
      <c r="VUI14" s="826"/>
      <c r="VUJ14" s="826"/>
      <c r="VUK14" s="826"/>
      <c r="VUL14" s="826"/>
      <c r="VUM14" s="826"/>
      <c r="VUN14" s="826"/>
      <c r="VUO14" s="826"/>
      <c r="VUP14" s="826"/>
      <c r="VUQ14" s="826"/>
      <c r="VUR14" s="826"/>
      <c r="VUS14" s="826"/>
      <c r="VUT14" s="826"/>
      <c r="VUU14" s="826"/>
      <c r="VUV14" s="826"/>
      <c r="VUW14" s="826"/>
      <c r="VUX14" s="826"/>
      <c r="VUY14" s="826"/>
      <c r="VUZ14" s="826"/>
      <c r="VVA14" s="826"/>
      <c r="VVB14" s="826"/>
      <c r="VVC14" s="826"/>
      <c r="VVD14" s="826"/>
      <c r="VVE14" s="826"/>
      <c r="VVF14" s="826"/>
      <c r="VVG14" s="826"/>
      <c r="VVH14" s="826"/>
      <c r="VVI14" s="826"/>
      <c r="VVJ14" s="826"/>
      <c r="VVK14" s="826"/>
      <c r="VVL14" s="826"/>
      <c r="VVM14" s="826"/>
      <c r="VVN14" s="826"/>
      <c r="VVO14" s="826"/>
      <c r="VVP14" s="826"/>
      <c r="VVQ14" s="826"/>
      <c r="VVR14" s="826"/>
      <c r="VVS14" s="826"/>
      <c r="VVT14" s="826"/>
      <c r="VVU14" s="826"/>
      <c r="VVV14" s="826"/>
      <c r="VVW14" s="826"/>
      <c r="VVX14" s="826"/>
      <c r="VVY14" s="826"/>
      <c r="VVZ14" s="826"/>
      <c r="VWA14" s="826"/>
      <c r="VWB14" s="826"/>
      <c r="VWC14" s="826"/>
      <c r="VWD14" s="826"/>
      <c r="VWE14" s="826"/>
      <c r="VWF14" s="826"/>
      <c r="VWG14" s="826"/>
      <c r="VWH14" s="826"/>
      <c r="VWI14" s="826"/>
      <c r="VWJ14" s="826"/>
      <c r="VWK14" s="826"/>
      <c r="VWL14" s="826"/>
      <c r="VWM14" s="826"/>
      <c r="VWN14" s="826"/>
      <c r="VWO14" s="826"/>
      <c r="VWP14" s="826"/>
      <c r="VWQ14" s="826"/>
      <c r="VWR14" s="826"/>
      <c r="VWS14" s="826"/>
      <c r="VWT14" s="826"/>
      <c r="VWU14" s="826"/>
      <c r="VWV14" s="826"/>
      <c r="VWW14" s="826"/>
      <c r="VWX14" s="826"/>
      <c r="VWY14" s="826"/>
      <c r="VWZ14" s="826"/>
      <c r="VXA14" s="826"/>
      <c r="VXB14" s="826"/>
      <c r="VXC14" s="826"/>
      <c r="VXD14" s="826"/>
      <c r="VXE14" s="826"/>
      <c r="VXF14" s="826"/>
      <c r="VXG14" s="826"/>
      <c r="VXH14" s="826"/>
      <c r="VXI14" s="826"/>
      <c r="VXJ14" s="826"/>
      <c r="VXK14" s="826"/>
      <c r="VXL14" s="826"/>
      <c r="VXM14" s="826"/>
      <c r="VXN14" s="826"/>
      <c r="VXO14" s="826"/>
      <c r="VXP14" s="826"/>
      <c r="VXQ14" s="826"/>
      <c r="VXR14" s="826"/>
      <c r="VXS14" s="826"/>
      <c r="VXT14" s="826"/>
      <c r="VXU14" s="826"/>
      <c r="VXV14" s="826"/>
      <c r="VXW14" s="826"/>
      <c r="VXX14" s="826"/>
      <c r="VXY14" s="826"/>
      <c r="VXZ14" s="826"/>
      <c r="VYA14" s="826"/>
      <c r="VYB14" s="826"/>
      <c r="VYC14" s="826"/>
      <c r="VYD14" s="826"/>
      <c r="VYE14" s="826"/>
      <c r="VYF14" s="826"/>
      <c r="VYG14" s="826"/>
      <c r="VYH14" s="826"/>
      <c r="VYI14" s="826"/>
      <c r="VYJ14" s="826"/>
      <c r="VYK14" s="826"/>
      <c r="VYL14" s="826"/>
      <c r="VYM14" s="826"/>
      <c r="VYN14" s="826"/>
      <c r="VYO14" s="826"/>
      <c r="VYP14" s="826"/>
      <c r="VYQ14" s="826"/>
      <c r="VYR14" s="826"/>
      <c r="VYS14" s="826"/>
      <c r="VYT14" s="826"/>
      <c r="VYU14" s="826"/>
      <c r="VYV14" s="826"/>
      <c r="VYW14" s="826"/>
      <c r="VYX14" s="826"/>
      <c r="VYY14" s="826"/>
      <c r="VYZ14" s="826"/>
      <c r="VZA14" s="826"/>
      <c r="VZB14" s="826"/>
      <c r="VZC14" s="826"/>
      <c r="VZD14" s="826"/>
      <c r="VZE14" s="826"/>
      <c r="VZF14" s="826"/>
      <c r="VZG14" s="826"/>
      <c r="VZH14" s="826"/>
      <c r="VZI14" s="826"/>
      <c r="VZJ14" s="826"/>
      <c r="VZK14" s="826"/>
      <c r="VZL14" s="826"/>
      <c r="VZM14" s="826"/>
      <c r="VZN14" s="826"/>
      <c r="VZO14" s="826"/>
      <c r="VZP14" s="826"/>
      <c r="VZQ14" s="826"/>
      <c r="VZR14" s="826"/>
      <c r="VZS14" s="826"/>
      <c r="VZT14" s="826"/>
      <c r="VZU14" s="826"/>
      <c r="VZV14" s="826"/>
      <c r="VZW14" s="826"/>
      <c r="VZX14" s="826"/>
      <c r="VZY14" s="826"/>
      <c r="VZZ14" s="826"/>
      <c r="WAA14" s="826"/>
      <c r="WAB14" s="826"/>
      <c r="WAC14" s="826"/>
      <c r="WAD14" s="826"/>
      <c r="WAE14" s="826"/>
      <c r="WAF14" s="826"/>
      <c r="WAG14" s="826"/>
      <c r="WAH14" s="826"/>
      <c r="WAI14" s="826"/>
      <c r="WAJ14" s="826"/>
      <c r="WAK14" s="826"/>
      <c r="WAL14" s="826"/>
      <c r="WAM14" s="826"/>
      <c r="WAN14" s="826"/>
      <c r="WAO14" s="826"/>
      <c r="WAP14" s="826"/>
      <c r="WAQ14" s="826"/>
      <c r="WAR14" s="826"/>
      <c r="WAS14" s="826"/>
      <c r="WAT14" s="826"/>
      <c r="WAU14" s="826"/>
      <c r="WAV14" s="826"/>
      <c r="WAW14" s="826"/>
      <c r="WAX14" s="826"/>
      <c r="WAY14" s="826"/>
      <c r="WAZ14" s="826"/>
      <c r="WBA14" s="826"/>
      <c r="WBB14" s="826"/>
      <c r="WBC14" s="826"/>
      <c r="WBD14" s="826"/>
      <c r="WBE14" s="826"/>
      <c r="WBF14" s="826"/>
      <c r="WBG14" s="826"/>
      <c r="WBH14" s="826"/>
      <c r="WBI14" s="826"/>
      <c r="WBJ14" s="826"/>
      <c r="WBK14" s="826"/>
      <c r="WBL14" s="826"/>
      <c r="WBM14" s="826"/>
      <c r="WBN14" s="826"/>
      <c r="WBO14" s="826"/>
      <c r="WBP14" s="826"/>
      <c r="WBQ14" s="826"/>
      <c r="WBR14" s="826"/>
      <c r="WBS14" s="826"/>
      <c r="WBT14" s="826"/>
      <c r="WBU14" s="826"/>
      <c r="WBV14" s="826"/>
      <c r="WBW14" s="826"/>
      <c r="WBX14" s="826"/>
      <c r="WBY14" s="826"/>
      <c r="WBZ14" s="826"/>
      <c r="WCA14" s="826"/>
      <c r="WCB14" s="826"/>
      <c r="WCC14" s="826"/>
      <c r="WCD14" s="826"/>
      <c r="WCE14" s="826"/>
      <c r="WCF14" s="826"/>
      <c r="WCG14" s="826"/>
      <c r="WCH14" s="826"/>
      <c r="WCI14" s="826"/>
      <c r="WCJ14" s="826"/>
      <c r="WCK14" s="826"/>
      <c r="WCL14" s="826"/>
      <c r="WCM14" s="826"/>
      <c r="WCN14" s="826"/>
      <c r="WCO14" s="826"/>
      <c r="WCP14" s="826"/>
      <c r="WCQ14" s="826"/>
      <c r="WCR14" s="826"/>
      <c r="WCS14" s="826"/>
      <c r="WCT14" s="826"/>
      <c r="WCU14" s="826"/>
      <c r="WCV14" s="826"/>
      <c r="WCW14" s="826"/>
      <c r="WCX14" s="826"/>
      <c r="WCY14" s="826"/>
      <c r="WCZ14" s="826"/>
      <c r="WDA14" s="826"/>
      <c r="WDB14" s="826"/>
      <c r="WDC14" s="826"/>
      <c r="WDD14" s="826"/>
      <c r="WDE14" s="826"/>
      <c r="WDF14" s="826"/>
      <c r="WDG14" s="826"/>
      <c r="WDH14" s="826"/>
      <c r="WDI14" s="826"/>
      <c r="WDJ14" s="826"/>
      <c r="WDK14" s="826"/>
      <c r="WDL14" s="826"/>
      <c r="WDM14" s="826"/>
      <c r="WDN14" s="826"/>
      <c r="WDO14" s="826"/>
      <c r="WDP14" s="826"/>
      <c r="WDQ14" s="826"/>
      <c r="WDR14" s="826"/>
      <c r="WDS14" s="826"/>
      <c r="WDT14" s="826"/>
      <c r="WDU14" s="826"/>
      <c r="WDV14" s="826"/>
      <c r="WDW14" s="826"/>
      <c r="WDX14" s="826"/>
      <c r="WDY14" s="826"/>
      <c r="WDZ14" s="826"/>
      <c r="WEA14" s="826"/>
      <c r="WEB14" s="826"/>
      <c r="WEC14" s="826"/>
      <c r="WED14" s="826"/>
      <c r="WEE14" s="826"/>
      <c r="WEF14" s="826"/>
      <c r="WEG14" s="826"/>
      <c r="WEH14" s="826"/>
      <c r="WEI14" s="826"/>
      <c r="WEJ14" s="826"/>
      <c r="WEK14" s="826"/>
      <c r="WEL14" s="826"/>
      <c r="WEM14" s="826"/>
      <c r="WEN14" s="826"/>
      <c r="WEO14" s="826"/>
      <c r="WEP14" s="826"/>
      <c r="WEQ14" s="826"/>
      <c r="WER14" s="826"/>
      <c r="WES14" s="826"/>
      <c r="WET14" s="826"/>
      <c r="WEU14" s="826"/>
      <c r="WEV14" s="826"/>
      <c r="WEW14" s="826"/>
      <c r="WEX14" s="826"/>
      <c r="WEY14" s="826"/>
      <c r="WEZ14" s="826"/>
      <c r="WFA14" s="826"/>
      <c r="WFB14" s="826"/>
      <c r="WFC14" s="826"/>
      <c r="WFD14" s="826"/>
      <c r="WFE14" s="826"/>
      <c r="WFF14" s="826"/>
      <c r="WFG14" s="826"/>
      <c r="WFH14" s="826"/>
      <c r="WFI14" s="826"/>
      <c r="WFJ14" s="826"/>
      <c r="WFK14" s="826"/>
      <c r="WFL14" s="826"/>
      <c r="WFM14" s="826"/>
      <c r="WFN14" s="826"/>
      <c r="WFO14" s="826"/>
      <c r="WFP14" s="826"/>
      <c r="WFQ14" s="826"/>
      <c r="WFR14" s="826"/>
      <c r="WFS14" s="826"/>
      <c r="WFT14" s="826"/>
      <c r="WFU14" s="826"/>
      <c r="WFV14" s="826"/>
      <c r="WFW14" s="826"/>
      <c r="WFX14" s="826"/>
      <c r="WFY14" s="826"/>
      <c r="WFZ14" s="826"/>
      <c r="WGA14" s="826"/>
      <c r="WGB14" s="826"/>
      <c r="WGC14" s="826"/>
      <c r="WGD14" s="826"/>
      <c r="WGE14" s="826"/>
      <c r="WGF14" s="826"/>
      <c r="WGG14" s="826"/>
      <c r="WGH14" s="826"/>
      <c r="WGI14" s="826"/>
      <c r="WGJ14" s="826"/>
      <c r="WGK14" s="826"/>
      <c r="WGL14" s="826"/>
      <c r="WGM14" s="826"/>
      <c r="WGN14" s="826"/>
      <c r="WGO14" s="826"/>
      <c r="WGP14" s="826"/>
      <c r="WGQ14" s="826"/>
      <c r="WGR14" s="826"/>
      <c r="WGS14" s="826"/>
      <c r="WGT14" s="826"/>
      <c r="WGU14" s="826"/>
      <c r="WGV14" s="826"/>
      <c r="WGW14" s="826"/>
      <c r="WGX14" s="826"/>
      <c r="WGY14" s="826"/>
      <c r="WGZ14" s="826"/>
      <c r="WHA14" s="826"/>
      <c r="WHB14" s="826"/>
      <c r="WHC14" s="826"/>
      <c r="WHD14" s="826"/>
      <c r="WHE14" s="826"/>
      <c r="WHF14" s="826"/>
      <c r="WHG14" s="826"/>
      <c r="WHH14" s="826"/>
      <c r="WHI14" s="826"/>
      <c r="WHJ14" s="826"/>
      <c r="WHK14" s="826"/>
      <c r="WHL14" s="826"/>
      <c r="WHM14" s="826"/>
      <c r="WHN14" s="826"/>
      <c r="WHO14" s="826"/>
      <c r="WHP14" s="826"/>
      <c r="WHQ14" s="826"/>
      <c r="WHR14" s="826"/>
      <c r="WHS14" s="826"/>
      <c r="WHT14" s="826"/>
      <c r="WHU14" s="826"/>
      <c r="WHV14" s="826"/>
      <c r="WHW14" s="826"/>
      <c r="WHX14" s="826"/>
      <c r="WHY14" s="826"/>
      <c r="WHZ14" s="826"/>
      <c r="WIA14" s="826"/>
      <c r="WIB14" s="826"/>
      <c r="WIC14" s="826"/>
      <c r="WID14" s="826"/>
      <c r="WIE14" s="826"/>
      <c r="WIF14" s="826"/>
      <c r="WIG14" s="826"/>
      <c r="WIH14" s="826"/>
      <c r="WII14" s="826"/>
      <c r="WIJ14" s="826"/>
      <c r="WIK14" s="826"/>
      <c r="WIL14" s="826"/>
      <c r="WIM14" s="826"/>
      <c r="WIN14" s="826"/>
      <c r="WIO14" s="826"/>
      <c r="WIP14" s="826"/>
      <c r="WIQ14" s="826"/>
      <c r="WIR14" s="826"/>
      <c r="WIS14" s="826"/>
      <c r="WIT14" s="826"/>
      <c r="WIU14" s="826"/>
      <c r="WIV14" s="826"/>
      <c r="WIW14" s="826"/>
      <c r="WIX14" s="826"/>
      <c r="WIY14" s="826"/>
      <c r="WIZ14" s="826"/>
      <c r="WJA14" s="826"/>
      <c r="WJB14" s="826"/>
      <c r="WJC14" s="826"/>
      <c r="WJD14" s="826"/>
      <c r="WJE14" s="826"/>
      <c r="WJF14" s="826"/>
      <c r="WJG14" s="826"/>
      <c r="WJH14" s="826"/>
      <c r="WJI14" s="826"/>
      <c r="WJJ14" s="826"/>
      <c r="WJK14" s="826"/>
      <c r="WJL14" s="826"/>
      <c r="WJM14" s="826"/>
      <c r="WJN14" s="826"/>
      <c r="WJO14" s="826"/>
      <c r="WJP14" s="826"/>
      <c r="WJQ14" s="826"/>
      <c r="WJR14" s="826"/>
      <c r="WJS14" s="826"/>
      <c r="WJT14" s="826"/>
      <c r="WJU14" s="826"/>
      <c r="WJV14" s="826"/>
      <c r="WJW14" s="826"/>
      <c r="WJX14" s="826"/>
      <c r="WJY14" s="826"/>
      <c r="WJZ14" s="826"/>
      <c r="WKA14" s="826"/>
      <c r="WKB14" s="826"/>
      <c r="WKC14" s="826"/>
      <c r="WKD14" s="826"/>
      <c r="WKE14" s="826"/>
      <c r="WKF14" s="826"/>
      <c r="WKG14" s="826"/>
      <c r="WKH14" s="826"/>
      <c r="WKI14" s="826"/>
      <c r="WKJ14" s="826"/>
      <c r="WKK14" s="826"/>
      <c r="WKL14" s="826"/>
      <c r="WKM14" s="826"/>
      <c r="WKN14" s="826"/>
      <c r="WKO14" s="826"/>
      <c r="WKP14" s="826"/>
      <c r="WKQ14" s="826"/>
      <c r="WKR14" s="826"/>
      <c r="WKS14" s="826"/>
      <c r="WKT14" s="826"/>
      <c r="WKU14" s="826"/>
      <c r="WKV14" s="826"/>
      <c r="WKW14" s="826"/>
      <c r="WKX14" s="826"/>
      <c r="WKY14" s="826"/>
      <c r="WKZ14" s="826"/>
      <c r="WLA14" s="826"/>
      <c r="WLB14" s="826"/>
      <c r="WLC14" s="826"/>
      <c r="WLD14" s="826"/>
      <c r="WLE14" s="826"/>
      <c r="WLF14" s="826"/>
      <c r="WLG14" s="826"/>
      <c r="WLH14" s="826"/>
      <c r="WLI14" s="826"/>
      <c r="WLJ14" s="826"/>
      <c r="WLK14" s="826"/>
      <c r="WLL14" s="826"/>
      <c r="WLM14" s="826"/>
      <c r="WLN14" s="826"/>
      <c r="WLO14" s="826"/>
      <c r="WLP14" s="826"/>
      <c r="WLQ14" s="826"/>
      <c r="WLR14" s="826"/>
      <c r="WLS14" s="826"/>
      <c r="WLT14" s="826"/>
      <c r="WLU14" s="826"/>
      <c r="WLV14" s="826"/>
      <c r="WLW14" s="826"/>
      <c r="WLX14" s="826"/>
      <c r="WLY14" s="826"/>
      <c r="WLZ14" s="826"/>
      <c r="WMA14" s="826"/>
      <c r="WMB14" s="826"/>
      <c r="WMC14" s="826"/>
      <c r="WMD14" s="826"/>
      <c r="WME14" s="826"/>
      <c r="WMF14" s="826"/>
      <c r="WMG14" s="826"/>
      <c r="WMH14" s="826"/>
      <c r="WMI14" s="826"/>
      <c r="WMJ14" s="826"/>
      <c r="WMK14" s="826"/>
      <c r="WML14" s="826"/>
      <c r="WMM14" s="826"/>
      <c r="WMN14" s="826"/>
      <c r="WMO14" s="826"/>
      <c r="WMP14" s="826"/>
      <c r="WMQ14" s="826"/>
      <c r="WMR14" s="826"/>
      <c r="WMS14" s="826"/>
      <c r="WMT14" s="826"/>
      <c r="WMU14" s="826"/>
      <c r="WMV14" s="826"/>
      <c r="WMW14" s="826"/>
      <c r="WMX14" s="826"/>
      <c r="WMY14" s="826"/>
      <c r="WMZ14" s="826"/>
      <c r="WNA14" s="826"/>
      <c r="WNB14" s="826"/>
      <c r="WNC14" s="826"/>
      <c r="WND14" s="826"/>
      <c r="WNE14" s="826"/>
      <c r="WNF14" s="826"/>
      <c r="WNG14" s="826"/>
      <c r="WNH14" s="826"/>
      <c r="WNI14" s="826"/>
      <c r="WNJ14" s="826"/>
      <c r="WNK14" s="826"/>
      <c r="WNL14" s="826"/>
      <c r="WNM14" s="826"/>
      <c r="WNN14" s="826"/>
      <c r="WNO14" s="826"/>
      <c r="WNP14" s="826"/>
      <c r="WNQ14" s="826"/>
      <c r="WNR14" s="826"/>
      <c r="WNS14" s="826"/>
      <c r="WNT14" s="826"/>
      <c r="WNU14" s="826"/>
      <c r="WNV14" s="826"/>
      <c r="WNW14" s="826"/>
      <c r="WNX14" s="826"/>
      <c r="WNY14" s="826"/>
      <c r="WNZ14" s="826"/>
      <c r="WOA14" s="826"/>
      <c r="WOB14" s="826"/>
      <c r="WOC14" s="826"/>
      <c r="WOD14" s="826"/>
      <c r="WOE14" s="826"/>
      <c r="WOF14" s="826"/>
      <c r="WOG14" s="826"/>
      <c r="WOH14" s="826"/>
      <c r="WOI14" s="826"/>
      <c r="WOJ14" s="826"/>
      <c r="WOK14" s="826"/>
      <c r="WOL14" s="826"/>
      <c r="WOM14" s="826"/>
      <c r="WON14" s="826"/>
      <c r="WOO14" s="826"/>
      <c r="WOP14" s="826"/>
      <c r="WOQ14" s="826"/>
      <c r="WOR14" s="826"/>
      <c r="WOS14" s="826"/>
      <c r="WOT14" s="826"/>
      <c r="WOU14" s="826"/>
      <c r="WOV14" s="826"/>
      <c r="WOW14" s="826"/>
      <c r="WOX14" s="826"/>
      <c r="WOY14" s="826"/>
      <c r="WOZ14" s="826"/>
      <c r="WPA14" s="826"/>
      <c r="WPB14" s="826"/>
      <c r="WPC14" s="826"/>
      <c r="WPD14" s="826"/>
      <c r="WPE14" s="826"/>
      <c r="WPF14" s="826"/>
      <c r="WPG14" s="826"/>
      <c r="WPH14" s="826"/>
      <c r="WPI14" s="826"/>
      <c r="WPJ14" s="826"/>
      <c r="WPK14" s="826"/>
      <c r="WPL14" s="826"/>
      <c r="WPM14" s="826"/>
      <c r="WPN14" s="826"/>
      <c r="WPO14" s="826"/>
      <c r="WPP14" s="826"/>
      <c r="WPQ14" s="826"/>
      <c r="WPR14" s="826"/>
      <c r="WPS14" s="826"/>
      <c r="WPT14" s="826"/>
      <c r="WPU14" s="826"/>
      <c r="WPV14" s="826"/>
      <c r="WPW14" s="826"/>
      <c r="WPX14" s="826"/>
      <c r="WPY14" s="826"/>
      <c r="WPZ14" s="826"/>
      <c r="WQA14" s="826"/>
      <c r="WQB14" s="826"/>
      <c r="WQC14" s="826"/>
      <c r="WQD14" s="826"/>
      <c r="WQE14" s="826"/>
      <c r="WQF14" s="826"/>
      <c r="WQG14" s="826"/>
      <c r="WQH14" s="826"/>
      <c r="WQI14" s="826"/>
      <c r="WQJ14" s="826"/>
      <c r="WQK14" s="826"/>
      <c r="WQL14" s="826"/>
      <c r="WQM14" s="826"/>
      <c r="WQN14" s="826"/>
      <c r="WQO14" s="826"/>
      <c r="WQP14" s="826"/>
      <c r="WQQ14" s="826"/>
      <c r="WQR14" s="826"/>
      <c r="WQS14" s="826"/>
      <c r="WQT14" s="826"/>
      <c r="WQU14" s="826"/>
      <c r="WQV14" s="826"/>
      <c r="WQW14" s="826"/>
      <c r="WQX14" s="826"/>
      <c r="WQY14" s="826"/>
      <c r="WQZ14" s="826"/>
      <c r="WRA14" s="826"/>
      <c r="WRB14" s="826"/>
      <c r="WRC14" s="826"/>
      <c r="WRD14" s="826"/>
      <c r="WRE14" s="826"/>
      <c r="WRF14" s="826"/>
      <c r="WRG14" s="826"/>
      <c r="WRH14" s="826"/>
      <c r="WRI14" s="826"/>
      <c r="WRJ14" s="826"/>
      <c r="WRK14" s="826"/>
      <c r="WRL14" s="826"/>
      <c r="WRM14" s="826"/>
      <c r="WRN14" s="826"/>
      <c r="WRO14" s="826"/>
      <c r="WRP14" s="826"/>
      <c r="WRQ14" s="826"/>
      <c r="WRR14" s="826"/>
      <c r="WRS14" s="826"/>
      <c r="WRT14" s="826"/>
      <c r="WRU14" s="826"/>
      <c r="WRV14" s="826"/>
      <c r="WRW14" s="826"/>
      <c r="WRX14" s="826"/>
      <c r="WRY14" s="826"/>
      <c r="WRZ14" s="826"/>
      <c r="WSA14" s="826"/>
      <c r="WSB14" s="826"/>
      <c r="WSC14" s="826"/>
      <c r="WSD14" s="826"/>
      <c r="WSE14" s="826"/>
      <c r="WSF14" s="826"/>
      <c r="WSG14" s="826"/>
      <c r="WSH14" s="826"/>
      <c r="WSI14" s="826"/>
      <c r="WSJ14" s="826"/>
      <c r="WSK14" s="826"/>
      <c r="WSL14" s="826"/>
      <c r="WSM14" s="826"/>
      <c r="WSN14" s="826"/>
      <c r="WSO14" s="826"/>
      <c r="WSP14" s="826"/>
      <c r="WSQ14" s="826"/>
      <c r="WSR14" s="826"/>
      <c r="WSS14" s="826"/>
      <c r="WST14" s="826"/>
      <c r="WSU14" s="826"/>
      <c r="WSV14" s="826"/>
      <c r="WSW14" s="826"/>
      <c r="WSX14" s="826"/>
      <c r="WSY14" s="826"/>
      <c r="WSZ14" s="826"/>
      <c r="WTA14" s="826"/>
      <c r="WTB14" s="826"/>
      <c r="WTC14" s="826"/>
      <c r="WTD14" s="826"/>
      <c r="WTE14" s="826"/>
      <c r="WTF14" s="826"/>
      <c r="WTG14" s="826"/>
      <c r="WTH14" s="826"/>
      <c r="WTI14" s="826"/>
      <c r="WTJ14" s="826"/>
      <c r="WTK14" s="826"/>
      <c r="WTL14" s="826"/>
      <c r="WTM14" s="826"/>
      <c r="WTN14" s="826"/>
      <c r="WTO14" s="826"/>
      <c r="WTP14" s="826"/>
      <c r="WTQ14" s="826"/>
      <c r="WTR14" s="826"/>
      <c r="WTS14" s="826"/>
      <c r="WTT14" s="826"/>
      <c r="WTU14" s="826"/>
      <c r="WTV14" s="826"/>
      <c r="WTW14" s="826"/>
      <c r="WTX14" s="826"/>
      <c r="WTY14" s="826"/>
      <c r="WTZ14" s="826"/>
      <c r="WUA14" s="826"/>
      <c r="WUB14" s="826"/>
      <c r="WUC14" s="826"/>
      <c r="WUD14" s="826"/>
      <c r="WUE14" s="826"/>
      <c r="WUF14" s="826"/>
      <c r="WUG14" s="826"/>
      <c r="WUH14" s="826"/>
      <c r="WUI14" s="826"/>
      <c r="WUJ14" s="826"/>
      <c r="WUK14" s="826"/>
      <c r="WUL14" s="826"/>
      <c r="WUM14" s="826"/>
      <c r="WUN14" s="826"/>
      <c r="WUO14" s="826"/>
      <c r="WUP14" s="826"/>
      <c r="WUQ14" s="826"/>
      <c r="WUR14" s="826"/>
      <c r="WUS14" s="826"/>
      <c r="WUT14" s="826"/>
      <c r="WUU14" s="826"/>
      <c r="WUV14" s="826"/>
      <c r="WUW14" s="826"/>
      <c r="WUX14" s="826"/>
      <c r="WUY14" s="826"/>
      <c r="WUZ14" s="826"/>
      <c r="WVA14" s="826"/>
      <c r="WVB14" s="826"/>
      <c r="WVC14" s="826"/>
      <c r="WVD14" s="826"/>
      <c r="WVE14" s="826"/>
      <c r="WVF14" s="826"/>
      <c r="WVG14" s="826"/>
      <c r="WVH14" s="826"/>
      <c r="WVI14" s="826"/>
      <c r="WVJ14" s="826"/>
      <c r="WVK14" s="826"/>
      <c r="WVL14" s="826"/>
      <c r="WVM14" s="826"/>
      <c r="WVN14" s="826"/>
      <c r="WVO14" s="826"/>
      <c r="WVP14" s="826"/>
      <c r="WVQ14" s="826"/>
      <c r="WVR14" s="826"/>
      <c r="WVS14" s="826"/>
      <c r="WVT14" s="826"/>
      <c r="WVU14" s="826"/>
      <c r="WVV14" s="826"/>
      <c r="WVW14" s="826"/>
      <c r="WVX14" s="826"/>
      <c r="WVY14" s="826"/>
      <c r="WVZ14" s="826"/>
      <c r="WWA14" s="826"/>
      <c r="WWB14" s="826"/>
      <c r="WWC14" s="826"/>
      <c r="WWD14" s="826"/>
      <c r="WWE14" s="826"/>
      <c r="WWF14" s="826"/>
      <c r="WWG14" s="826"/>
      <c r="WWH14" s="826"/>
      <c r="WWI14" s="826"/>
      <c r="WWJ14" s="826"/>
      <c r="WWK14" s="826"/>
      <c r="WWL14" s="826"/>
      <c r="WWM14" s="826"/>
      <c r="WWN14" s="826"/>
      <c r="WWO14" s="826"/>
      <c r="WWP14" s="826"/>
      <c r="WWQ14" s="826"/>
      <c r="WWR14" s="826"/>
      <c r="WWS14" s="826"/>
      <c r="WWT14" s="826"/>
      <c r="WWU14" s="826"/>
      <c r="WWV14" s="826"/>
      <c r="WWW14" s="826"/>
      <c r="WWX14" s="826"/>
      <c r="WWY14" s="826"/>
      <c r="WWZ14" s="826"/>
      <c r="WXA14" s="826"/>
      <c r="WXB14" s="826"/>
      <c r="WXC14" s="826"/>
      <c r="WXD14" s="826"/>
      <c r="WXE14" s="826"/>
      <c r="WXF14" s="826"/>
      <c r="WXG14" s="826"/>
      <c r="WXH14" s="826"/>
      <c r="WXI14" s="826"/>
      <c r="WXJ14" s="826"/>
      <c r="WXK14" s="826"/>
      <c r="WXL14" s="826"/>
      <c r="WXM14" s="826"/>
      <c r="WXN14" s="826"/>
      <c r="WXO14" s="826"/>
      <c r="WXP14" s="826"/>
      <c r="WXQ14" s="826"/>
      <c r="WXR14" s="826"/>
      <c r="WXS14" s="826"/>
      <c r="WXT14" s="826"/>
      <c r="WXU14" s="826"/>
      <c r="WXV14" s="826"/>
      <c r="WXW14" s="826"/>
      <c r="WXX14" s="826"/>
      <c r="WXY14" s="826"/>
      <c r="WXZ14" s="826"/>
      <c r="WYA14" s="826"/>
      <c r="WYB14" s="826"/>
      <c r="WYC14" s="826"/>
      <c r="WYD14" s="826"/>
      <c r="WYE14" s="826"/>
      <c r="WYF14" s="826"/>
      <c r="WYG14" s="826"/>
      <c r="WYH14" s="826"/>
      <c r="WYI14" s="826"/>
      <c r="WYJ14" s="826"/>
      <c r="WYK14" s="826"/>
      <c r="WYL14" s="826"/>
      <c r="WYM14" s="826"/>
      <c r="WYN14" s="826"/>
      <c r="WYO14" s="826"/>
      <c r="WYP14" s="826"/>
      <c r="WYQ14" s="826"/>
      <c r="WYR14" s="826"/>
      <c r="WYS14" s="826"/>
      <c r="WYT14" s="826"/>
      <c r="WYU14" s="826"/>
      <c r="WYV14" s="826"/>
      <c r="WYW14" s="826"/>
      <c r="WYX14" s="826"/>
      <c r="WYY14" s="826"/>
      <c r="WYZ14" s="826"/>
      <c r="WZA14" s="826"/>
      <c r="WZB14" s="826"/>
      <c r="WZC14" s="826"/>
      <c r="WZD14" s="826"/>
      <c r="WZE14" s="826"/>
      <c r="WZF14" s="826"/>
      <c r="WZG14" s="826"/>
      <c r="WZH14" s="826"/>
      <c r="WZI14" s="826"/>
      <c r="WZJ14" s="826"/>
      <c r="WZK14" s="826"/>
      <c r="WZL14" s="826"/>
      <c r="WZM14" s="826"/>
      <c r="WZN14" s="826"/>
      <c r="WZO14" s="826"/>
      <c r="WZP14" s="826"/>
      <c r="WZQ14" s="826"/>
      <c r="WZR14" s="826"/>
      <c r="WZS14" s="826"/>
      <c r="WZT14" s="826"/>
      <c r="WZU14" s="826"/>
      <c r="WZV14" s="826"/>
      <c r="WZW14" s="826"/>
      <c r="WZX14" s="826"/>
      <c r="WZY14" s="826"/>
      <c r="WZZ14" s="826"/>
      <c r="XAA14" s="826"/>
      <c r="XAB14" s="826"/>
      <c r="XAC14" s="826"/>
      <c r="XAD14" s="826"/>
      <c r="XAE14" s="826"/>
      <c r="XAF14" s="826"/>
      <c r="XAG14" s="826"/>
      <c r="XAH14" s="826"/>
      <c r="XAI14" s="826"/>
      <c r="XAJ14" s="826"/>
      <c r="XAK14" s="826"/>
      <c r="XAL14" s="826"/>
      <c r="XAM14" s="826"/>
      <c r="XAN14" s="826"/>
      <c r="XAO14" s="826"/>
      <c r="XAP14" s="826"/>
      <c r="XAQ14" s="826"/>
      <c r="XAR14" s="826"/>
      <c r="XAS14" s="826"/>
      <c r="XAT14" s="826"/>
      <c r="XAU14" s="826"/>
      <c r="XAV14" s="826"/>
      <c r="XAW14" s="826"/>
      <c r="XAX14" s="826"/>
      <c r="XAY14" s="826"/>
      <c r="XAZ14" s="826"/>
      <c r="XBA14" s="826"/>
      <c r="XBB14" s="826"/>
      <c r="XBC14" s="826"/>
      <c r="XBD14" s="826"/>
      <c r="XBE14" s="826"/>
      <c r="XBF14" s="826"/>
      <c r="XBG14" s="826"/>
      <c r="XBH14" s="826"/>
      <c r="XBI14" s="826"/>
      <c r="XBJ14" s="826"/>
      <c r="XBK14" s="826"/>
      <c r="XBL14" s="826"/>
      <c r="XBM14" s="826"/>
      <c r="XBN14" s="826"/>
      <c r="XBO14" s="826"/>
      <c r="XBP14" s="826"/>
      <c r="XBQ14" s="826"/>
      <c r="XBR14" s="826"/>
      <c r="XBS14" s="826"/>
      <c r="XBT14" s="826"/>
      <c r="XBU14" s="826"/>
      <c r="XBV14" s="826"/>
      <c r="XBW14" s="826"/>
      <c r="XBX14" s="826"/>
      <c r="XBY14" s="826"/>
      <c r="XBZ14" s="826"/>
      <c r="XCA14" s="826"/>
      <c r="XCB14" s="826"/>
      <c r="XCC14" s="826"/>
      <c r="XCD14" s="826"/>
      <c r="XCE14" s="826"/>
      <c r="XCF14" s="826"/>
      <c r="XCG14" s="826"/>
      <c r="XCH14" s="826"/>
      <c r="XCI14" s="826"/>
      <c r="XCJ14" s="826"/>
      <c r="XCK14" s="826"/>
      <c r="XCL14" s="826"/>
      <c r="XCM14" s="826"/>
      <c r="XCN14" s="826"/>
      <c r="XCO14" s="826"/>
      <c r="XCP14" s="826"/>
      <c r="XCQ14" s="826"/>
      <c r="XCR14" s="826"/>
      <c r="XCS14" s="826"/>
      <c r="XCT14" s="826"/>
      <c r="XCU14" s="826"/>
      <c r="XCV14" s="826"/>
      <c r="XCW14" s="826"/>
      <c r="XCX14" s="826"/>
      <c r="XCY14" s="826"/>
      <c r="XCZ14" s="826"/>
      <c r="XDA14" s="826"/>
      <c r="XDB14" s="826"/>
      <c r="XDC14" s="826"/>
      <c r="XDD14" s="826"/>
      <c r="XDE14" s="826"/>
      <c r="XDF14" s="826"/>
      <c r="XDG14" s="826"/>
      <c r="XDH14" s="826"/>
      <c r="XDI14" s="826"/>
      <c r="XDJ14" s="826"/>
      <c r="XDK14" s="826"/>
      <c r="XDL14" s="826"/>
      <c r="XDM14" s="826"/>
      <c r="XDN14" s="826"/>
      <c r="XDO14" s="826"/>
      <c r="XDP14" s="826"/>
      <c r="XDQ14" s="826"/>
      <c r="XDR14" s="826"/>
      <c r="XDS14" s="826"/>
      <c r="XDT14" s="826"/>
      <c r="XDU14" s="826"/>
      <c r="XDV14" s="826"/>
      <c r="XDW14" s="826"/>
      <c r="XDX14" s="826"/>
      <c r="XDY14" s="826"/>
      <c r="XDZ14" s="826"/>
      <c r="XEA14" s="826"/>
      <c r="XEB14" s="826"/>
      <c r="XEC14" s="826"/>
      <c r="XED14" s="826"/>
      <c r="XEE14" s="826"/>
      <c r="XEF14" s="826"/>
      <c r="XEG14" s="826"/>
      <c r="XEH14" s="826"/>
      <c r="XEI14" s="826"/>
      <c r="XEJ14" s="826"/>
      <c r="XEK14" s="826"/>
      <c r="XEL14" s="826"/>
      <c r="XEM14" s="826"/>
      <c r="XEN14" s="826"/>
      <c r="XEO14" s="826"/>
      <c r="XEP14" s="826"/>
      <c r="XEQ14" s="826"/>
      <c r="XER14" s="826"/>
      <c r="XES14" s="826"/>
      <c r="XET14" s="826"/>
      <c r="XEU14" s="826"/>
      <c r="XEV14" s="826"/>
      <c r="XEW14" s="826"/>
      <c r="XEX14" s="826"/>
      <c r="XEY14" s="826"/>
      <c r="XEZ14" s="826"/>
      <c r="XFA14" s="826"/>
      <c r="XFB14" s="826"/>
    </row>
    <row r="15" spans="1:16382" x14ac:dyDescent="0.3">
      <c r="A15" s="427" t="s">
        <v>9810</v>
      </c>
      <c r="B15" s="427"/>
      <c r="C15" s="427"/>
      <c r="D15" s="427"/>
      <c r="E15" s="826"/>
      <c r="F15" s="826"/>
      <c r="G15" s="826"/>
      <c r="H15" s="826"/>
      <c r="I15" s="826"/>
      <c r="J15" s="826"/>
      <c r="K15" s="826"/>
      <c r="L15" s="826"/>
      <c r="M15" s="826"/>
      <c r="N15" s="826"/>
      <c r="O15" s="826"/>
      <c r="P15" s="826"/>
      <c r="Q15" s="826"/>
      <c r="R15" s="826"/>
      <c r="S15" s="826"/>
      <c r="T15" s="826"/>
      <c r="U15" s="826"/>
      <c r="V15" s="826"/>
      <c r="W15" s="826"/>
      <c r="X15" s="826"/>
      <c r="Y15" s="826"/>
      <c r="Z15" s="826"/>
      <c r="AA15" s="826"/>
      <c r="AB15" s="826"/>
      <c r="AC15" s="826"/>
      <c r="AD15" s="826"/>
      <c r="AE15" s="826"/>
      <c r="AF15" s="826"/>
      <c r="AG15" s="826"/>
      <c r="AH15" s="826"/>
      <c r="AI15" s="826"/>
      <c r="AJ15" s="826"/>
      <c r="AK15" s="826"/>
      <c r="AL15" s="826"/>
      <c r="AM15" s="826"/>
      <c r="AN15" s="826"/>
      <c r="AO15" s="826"/>
      <c r="AP15" s="826"/>
      <c r="AQ15" s="826"/>
      <c r="AR15" s="826"/>
      <c r="AS15" s="826"/>
      <c r="AT15" s="826"/>
      <c r="AU15" s="826"/>
      <c r="AV15" s="826"/>
      <c r="AW15" s="826"/>
      <c r="AX15" s="826"/>
      <c r="AY15" s="826"/>
      <c r="AZ15" s="826"/>
      <c r="BA15" s="826"/>
      <c r="BB15" s="826"/>
      <c r="BC15" s="826"/>
      <c r="BD15" s="826"/>
      <c r="BE15" s="826"/>
      <c r="BF15" s="826"/>
      <c r="BG15" s="826"/>
      <c r="BH15" s="826"/>
      <c r="BI15" s="826"/>
      <c r="BJ15" s="826"/>
      <c r="BK15" s="826"/>
      <c r="BL15" s="826"/>
      <c r="BM15" s="826"/>
      <c r="BN15" s="826"/>
      <c r="BO15" s="826"/>
      <c r="BP15" s="826"/>
      <c r="BQ15" s="826"/>
      <c r="BR15" s="826"/>
      <c r="BS15" s="826"/>
      <c r="BT15" s="826"/>
      <c r="BU15" s="826"/>
      <c r="BV15" s="826"/>
      <c r="BW15" s="826"/>
      <c r="BX15" s="826"/>
      <c r="BY15" s="826"/>
      <c r="BZ15" s="826"/>
      <c r="CA15" s="826"/>
      <c r="CB15" s="826"/>
      <c r="CC15" s="826"/>
      <c r="CD15" s="826"/>
      <c r="CE15" s="826"/>
      <c r="CF15" s="826"/>
      <c r="CG15" s="826"/>
      <c r="CH15" s="826"/>
      <c r="CI15" s="826"/>
      <c r="CJ15" s="826"/>
      <c r="CK15" s="826"/>
      <c r="CL15" s="826"/>
      <c r="CM15" s="826"/>
      <c r="CN15" s="826"/>
      <c r="CO15" s="826"/>
      <c r="CP15" s="826"/>
      <c r="CQ15" s="826"/>
      <c r="CR15" s="826"/>
      <c r="CS15" s="826"/>
      <c r="CT15" s="826"/>
      <c r="CU15" s="826"/>
      <c r="CV15" s="826"/>
      <c r="CW15" s="826"/>
      <c r="CX15" s="826"/>
      <c r="CY15" s="826"/>
      <c r="CZ15" s="826"/>
      <c r="DA15" s="826"/>
      <c r="DB15" s="826"/>
      <c r="DC15" s="826"/>
      <c r="DD15" s="826"/>
      <c r="DE15" s="826"/>
      <c r="DF15" s="826"/>
      <c r="DG15" s="826"/>
      <c r="DH15" s="826"/>
      <c r="DI15" s="826"/>
      <c r="DJ15" s="826"/>
      <c r="DK15" s="826"/>
      <c r="DL15" s="826"/>
      <c r="DM15" s="826"/>
      <c r="DN15" s="826"/>
      <c r="DO15" s="826"/>
      <c r="DP15" s="826"/>
      <c r="DQ15" s="826"/>
      <c r="DR15" s="826"/>
      <c r="DS15" s="826"/>
      <c r="DT15" s="826"/>
      <c r="DU15" s="826"/>
      <c r="DV15" s="826"/>
      <c r="DW15" s="826"/>
      <c r="DX15" s="826"/>
      <c r="DY15" s="826"/>
      <c r="DZ15" s="826"/>
      <c r="EA15" s="826"/>
      <c r="EB15" s="826"/>
      <c r="EC15" s="826"/>
      <c r="ED15" s="826"/>
      <c r="EE15" s="826"/>
      <c r="EF15" s="826"/>
      <c r="EG15" s="826"/>
      <c r="EH15" s="826"/>
      <c r="EI15" s="826"/>
      <c r="EJ15" s="826"/>
      <c r="EK15" s="826"/>
      <c r="EL15" s="826"/>
      <c r="EM15" s="826"/>
      <c r="EN15" s="826"/>
      <c r="EO15" s="826"/>
      <c r="EP15" s="826"/>
      <c r="EQ15" s="826"/>
      <c r="ER15" s="826"/>
      <c r="ES15" s="826"/>
      <c r="ET15" s="826"/>
      <c r="EU15" s="826"/>
      <c r="EV15" s="826"/>
      <c r="EW15" s="826"/>
      <c r="EX15" s="826"/>
      <c r="EY15" s="826"/>
      <c r="EZ15" s="826"/>
      <c r="FA15" s="826"/>
      <c r="FB15" s="826"/>
      <c r="FC15" s="826"/>
      <c r="FD15" s="826"/>
      <c r="FE15" s="826"/>
      <c r="FF15" s="826"/>
      <c r="FG15" s="826"/>
      <c r="FH15" s="826"/>
      <c r="FI15" s="826"/>
      <c r="FJ15" s="826"/>
      <c r="FK15" s="826"/>
      <c r="FL15" s="826"/>
      <c r="FM15" s="826"/>
      <c r="FN15" s="826"/>
      <c r="FO15" s="826"/>
      <c r="FP15" s="826"/>
      <c r="FQ15" s="826"/>
      <c r="FR15" s="826"/>
      <c r="FS15" s="826"/>
      <c r="FT15" s="826"/>
      <c r="FU15" s="826"/>
      <c r="FV15" s="826"/>
      <c r="FW15" s="826"/>
      <c r="FX15" s="826"/>
      <c r="FY15" s="826"/>
      <c r="FZ15" s="826"/>
      <c r="GA15" s="826"/>
      <c r="GB15" s="826"/>
      <c r="GC15" s="826"/>
      <c r="GD15" s="826"/>
      <c r="GE15" s="826"/>
      <c r="GF15" s="826"/>
      <c r="GG15" s="826"/>
      <c r="GH15" s="826"/>
      <c r="GI15" s="826"/>
      <c r="GJ15" s="826"/>
      <c r="GK15" s="826"/>
      <c r="GL15" s="826"/>
      <c r="GM15" s="826"/>
      <c r="GN15" s="826"/>
      <c r="GO15" s="826"/>
      <c r="GP15" s="826"/>
      <c r="GQ15" s="826"/>
      <c r="GR15" s="826"/>
      <c r="GS15" s="826"/>
      <c r="GT15" s="826"/>
      <c r="GU15" s="826"/>
      <c r="GV15" s="826"/>
      <c r="GW15" s="826"/>
      <c r="GX15" s="826"/>
      <c r="GY15" s="826"/>
      <c r="GZ15" s="826"/>
      <c r="HA15" s="826"/>
      <c r="HB15" s="826"/>
      <c r="HC15" s="826"/>
      <c r="HD15" s="826"/>
      <c r="HE15" s="826"/>
      <c r="HF15" s="826"/>
      <c r="HG15" s="826"/>
      <c r="HH15" s="826"/>
      <c r="HI15" s="826"/>
      <c r="HJ15" s="826"/>
      <c r="HK15" s="826"/>
      <c r="HL15" s="826"/>
      <c r="HM15" s="826"/>
      <c r="HN15" s="826"/>
      <c r="HO15" s="826"/>
      <c r="HP15" s="826"/>
      <c r="HQ15" s="826"/>
      <c r="HR15" s="826"/>
      <c r="HS15" s="826"/>
      <c r="HT15" s="826"/>
      <c r="HU15" s="826"/>
      <c r="HV15" s="826"/>
      <c r="HW15" s="826"/>
      <c r="HX15" s="826"/>
      <c r="HY15" s="826"/>
      <c r="HZ15" s="826"/>
      <c r="IA15" s="826"/>
      <c r="IB15" s="826"/>
      <c r="IC15" s="826"/>
      <c r="ID15" s="826"/>
      <c r="IE15" s="826"/>
      <c r="IF15" s="826"/>
      <c r="IG15" s="826"/>
      <c r="IH15" s="826"/>
      <c r="II15" s="826"/>
      <c r="IJ15" s="826"/>
      <c r="IK15" s="826"/>
      <c r="IL15" s="826"/>
      <c r="IM15" s="826"/>
      <c r="IN15" s="826"/>
      <c r="IO15" s="826"/>
      <c r="IP15" s="826"/>
      <c r="IQ15" s="826"/>
      <c r="IR15" s="826"/>
      <c r="IS15" s="826"/>
      <c r="IT15" s="826"/>
      <c r="IU15" s="826"/>
      <c r="IV15" s="826"/>
      <c r="IW15" s="826"/>
      <c r="IX15" s="826"/>
      <c r="IY15" s="826"/>
      <c r="IZ15" s="826"/>
      <c r="JA15" s="826"/>
      <c r="JB15" s="826"/>
      <c r="JC15" s="826"/>
      <c r="JD15" s="826"/>
      <c r="JE15" s="826"/>
      <c r="JF15" s="826"/>
      <c r="JG15" s="826"/>
      <c r="JH15" s="826"/>
      <c r="JI15" s="826"/>
      <c r="JJ15" s="826"/>
      <c r="JK15" s="826"/>
      <c r="JL15" s="826"/>
      <c r="JM15" s="826"/>
      <c r="JN15" s="826"/>
      <c r="JO15" s="826"/>
      <c r="JP15" s="826"/>
      <c r="JQ15" s="826"/>
      <c r="JR15" s="826"/>
      <c r="JS15" s="826"/>
      <c r="JT15" s="826"/>
      <c r="JU15" s="826"/>
      <c r="JV15" s="826"/>
      <c r="JW15" s="826"/>
      <c r="JX15" s="826"/>
      <c r="JY15" s="826"/>
      <c r="JZ15" s="826"/>
      <c r="KA15" s="826"/>
      <c r="KB15" s="826"/>
      <c r="KC15" s="826"/>
      <c r="KD15" s="826"/>
      <c r="KE15" s="826"/>
      <c r="KF15" s="826"/>
      <c r="KG15" s="826"/>
      <c r="KH15" s="826"/>
      <c r="KI15" s="826"/>
      <c r="KJ15" s="826"/>
      <c r="KK15" s="826"/>
      <c r="KL15" s="826"/>
      <c r="KM15" s="826"/>
      <c r="KN15" s="826"/>
      <c r="KO15" s="826"/>
      <c r="KP15" s="826"/>
      <c r="KQ15" s="826"/>
      <c r="KR15" s="826"/>
      <c r="KS15" s="826"/>
      <c r="KT15" s="826"/>
      <c r="KU15" s="826"/>
      <c r="KV15" s="826"/>
      <c r="KW15" s="826"/>
      <c r="KX15" s="826"/>
      <c r="KY15" s="826"/>
      <c r="KZ15" s="826"/>
      <c r="LA15" s="826"/>
      <c r="LB15" s="826"/>
      <c r="LC15" s="826"/>
      <c r="LD15" s="826"/>
      <c r="LE15" s="826"/>
      <c r="LF15" s="826"/>
      <c r="LG15" s="826"/>
      <c r="LH15" s="826"/>
      <c r="LI15" s="826"/>
      <c r="LJ15" s="826"/>
      <c r="LK15" s="826"/>
      <c r="LL15" s="826"/>
      <c r="LM15" s="826"/>
      <c r="LN15" s="826"/>
      <c r="LO15" s="826"/>
      <c r="LP15" s="826"/>
      <c r="LQ15" s="826"/>
      <c r="LR15" s="826"/>
      <c r="LS15" s="826"/>
      <c r="LT15" s="826"/>
      <c r="LU15" s="826"/>
      <c r="LV15" s="826"/>
      <c r="LW15" s="826"/>
      <c r="LX15" s="826"/>
      <c r="LY15" s="826"/>
      <c r="LZ15" s="826"/>
      <c r="MA15" s="826"/>
      <c r="MB15" s="826"/>
      <c r="MC15" s="826"/>
      <c r="MD15" s="826"/>
      <c r="ME15" s="826"/>
      <c r="MF15" s="826"/>
      <c r="MG15" s="826"/>
      <c r="MH15" s="826"/>
      <c r="MI15" s="826"/>
      <c r="MJ15" s="826"/>
      <c r="MK15" s="826"/>
      <c r="ML15" s="826"/>
      <c r="MM15" s="826"/>
      <c r="MN15" s="826"/>
      <c r="MO15" s="826"/>
      <c r="MP15" s="826"/>
      <c r="MQ15" s="826"/>
      <c r="MR15" s="826"/>
      <c r="MS15" s="826"/>
      <c r="MT15" s="826"/>
      <c r="MU15" s="826"/>
      <c r="MV15" s="826"/>
      <c r="MW15" s="826"/>
      <c r="MX15" s="826"/>
      <c r="MY15" s="826"/>
      <c r="MZ15" s="826"/>
      <c r="NA15" s="826"/>
      <c r="NB15" s="826"/>
      <c r="NC15" s="826"/>
      <c r="ND15" s="826"/>
      <c r="NE15" s="826"/>
      <c r="NF15" s="826"/>
      <c r="NG15" s="826"/>
      <c r="NH15" s="826"/>
      <c r="NI15" s="826"/>
      <c r="NJ15" s="826"/>
      <c r="NK15" s="826"/>
      <c r="NL15" s="826"/>
      <c r="NM15" s="826"/>
      <c r="NN15" s="826"/>
      <c r="NO15" s="826"/>
      <c r="NP15" s="826"/>
      <c r="NQ15" s="826"/>
      <c r="NR15" s="826"/>
      <c r="NS15" s="826"/>
      <c r="NT15" s="826"/>
      <c r="NU15" s="826"/>
      <c r="NV15" s="826"/>
      <c r="NW15" s="826"/>
      <c r="NX15" s="826"/>
      <c r="NY15" s="826"/>
      <c r="NZ15" s="826"/>
      <c r="OA15" s="826"/>
      <c r="OB15" s="826"/>
      <c r="OC15" s="826"/>
      <c r="OD15" s="826"/>
      <c r="OE15" s="826"/>
      <c r="OF15" s="826"/>
      <c r="OG15" s="826"/>
      <c r="OH15" s="826"/>
      <c r="OI15" s="826"/>
      <c r="OJ15" s="826"/>
      <c r="OK15" s="826"/>
      <c r="OL15" s="826"/>
      <c r="OM15" s="826"/>
      <c r="ON15" s="826"/>
      <c r="OO15" s="826"/>
      <c r="OP15" s="826"/>
      <c r="OQ15" s="826"/>
      <c r="OR15" s="826"/>
      <c r="OS15" s="826"/>
      <c r="OT15" s="826"/>
      <c r="OU15" s="826"/>
      <c r="OV15" s="826"/>
      <c r="OW15" s="826"/>
      <c r="OX15" s="826"/>
      <c r="OY15" s="826"/>
      <c r="OZ15" s="826"/>
      <c r="PA15" s="826"/>
      <c r="PB15" s="826"/>
      <c r="PC15" s="826"/>
      <c r="PD15" s="826"/>
      <c r="PE15" s="826"/>
      <c r="PF15" s="826"/>
      <c r="PG15" s="826"/>
      <c r="PH15" s="826"/>
      <c r="PI15" s="826"/>
      <c r="PJ15" s="826"/>
      <c r="PK15" s="826"/>
      <c r="PL15" s="826"/>
      <c r="PM15" s="826"/>
      <c r="PN15" s="826"/>
      <c r="PO15" s="826"/>
      <c r="PP15" s="826"/>
      <c r="PQ15" s="826"/>
      <c r="PR15" s="826"/>
      <c r="PS15" s="826"/>
      <c r="PT15" s="826"/>
      <c r="PU15" s="826"/>
      <c r="PV15" s="826"/>
      <c r="PW15" s="826"/>
      <c r="PX15" s="826"/>
      <c r="PY15" s="826"/>
      <c r="PZ15" s="826"/>
      <c r="QA15" s="826"/>
      <c r="QB15" s="826"/>
      <c r="QC15" s="826"/>
      <c r="QD15" s="826"/>
      <c r="QE15" s="826"/>
      <c r="QF15" s="826"/>
      <c r="QG15" s="826"/>
      <c r="QH15" s="826"/>
      <c r="QI15" s="826"/>
      <c r="QJ15" s="826"/>
      <c r="QK15" s="826"/>
      <c r="QL15" s="826"/>
      <c r="QM15" s="826"/>
      <c r="QN15" s="826"/>
      <c r="QO15" s="826"/>
      <c r="QP15" s="826"/>
      <c r="QQ15" s="826"/>
      <c r="QR15" s="826"/>
      <c r="QS15" s="826"/>
      <c r="QT15" s="826"/>
      <c r="QU15" s="826"/>
      <c r="QV15" s="826"/>
      <c r="QW15" s="826"/>
      <c r="QX15" s="826"/>
      <c r="QY15" s="826"/>
      <c r="QZ15" s="826"/>
      <c r="RA15" s="826"/>
      <c r="RB15" s="826"/>
      <c r="RC15" s="826"/>
      <c r="RD15" s="826"/>
      <c r="RE15" s="826"/>
      <c r="RF15" s="826"/>
      <c r="RG15" s="826"/>
      <c r="RH15" s="826"/>
      <c r="RI15" s="826"/>
      <c r="RJ15" s="826"/>
      <c r="RK15" s="826"/>
      <c r="RL15" s="826"/>
      <c r="RM15" s="826"/>
      <c r="RN15" s="826"/>
      <c r="RO15" s="826"/>
      <c r="RP15" s="826"/>
      <c r="RQ15" s="826"/>
      <c r="RR15" s="826"/>
      <c r="RS15" s="826"/>
      <c r="RT15" s="826"/>
      <c r="RU15" s="826"/>
      <c r="RV15" s="826"/>
      <c r="RW15" s="826"/>
      <c r="RX15" s="826"/>
      <c r="RY15" s="826"/>
      <c r="RZ15" s="826"/>
      <c r="SA15" s="826"/>
      <c r="SB15" s="826"/>
      <c r="SC15" s="826"/>
      <c r="SD15" s="826"/>
      <c r="SE15" s="826"/>
      <c r="SF15" s="826"/>
      <c r="SG15" s="826"/>
      <c r="SH15" s="826"/>
      <c r="SI15" s="826"/>
      <c r="SJ15" s="826"/>
      <c r="SK15" s="826"/>
      <c r="SL15" s="826"/>
      <c r="SM15" s="826"/>
      <c r="SN15" s="826"/>
      <c r="SO15" s="826"/>
      <c r="SP15" s="826"/>
      <c r="SQ15" s="826"/>
      <c r="SR15" s="826"/>
      <c r="SS15" s="826"/>
      <c r="ST15" s="826"/>
      <c r="SU15" s="826"/>
      <c r="SV15" s="826"/>
      <c r="SW15" s="826"/>
      <c r="SX15" s="826"/>
      <c r="SY15" s="826"/>
      <c r="SZ15" s="826"/>
      <c r="TA15" s="826"/>
      <c r="TB15" s="826"/>
      <c r="TC15" s="826"/>
      <c r="TD15" s="826"/>
      <c r="TE15" s="826"/>
      <c r="TF15" s="826"/>
      <c r="TG15" s="826"/>
      <c r="TH15" s="826"/>
      <c r="TI15" s="826"/>
      <c r="TJ15" s="826"/>
      <c r="TK15" s="826"/>
      <c r="TL15" s="826"/>
      <c r="TM15" s="826"/>
      <c r="TN15" s="826"/>
      <c r="TO15" s="826"/>
      <c r="TP15" s="826"/>
      <c r="TQ15" s="826"/>
      <c r="TR15" s="826"/>
      <c r="TS15" s="826"/>
      <c r="TT15" s="826"/>
      <c r="TU15" s="826"/>
      <c r="TV15" s="826"/>
      <c r="TW15" s="826"/>
      <c r="TX15" s="826"/>
      <c r="TY15" s="826"/>
      <c r="TZ15" s="826"/>
      <c r="UA15" s="826"/>
      <c r="UB15" s="826"/>
      <c r="UC15" s="826"/>
      <c r="UD15" s="826"/>
      <c r="UE15" s="826"/>
      <c r="UF15" s="826"/>
      <c r="UG15" s="826"/>
      <c r="UH15" s="826"/>
      <c r="UI15" s="826"/>
      <c r="UJ15" s="826"/>
      <c r="UK15" s="826"/>
      <c r="UL15" s="826"/>
      <c r="UM15" s="826"/>
      <c r="UN15" s="826"/>
      <c r="UO15" s="826"/>
      <c r="UP15" s="826"/>
      <c r="UQ15" s="826"/>
      <c r="UR15" s="826"/>
      <c r="US15" s="826"/>
      <c r="UT15" s="826"/>
      <c r="UU15" s="826"/>
      <c r="UV15" s="826"/>
      <c r="UW15" s="826"/>
      <c r="UX15" s="826"/>
      <c r="UY15" s="826"/>
      <c r="UZ15" s="826"/>
      <c r="VA15" s="826"/>
      <c r="VB15" s="826"/>
      <c r="VC15" s="826"/>
      <c r="VD15" s="826"/>
      <c r="VE15" s="826"/>
      <c r="VF15" s="826"/>
      <c r="VG15" s="826"/>
      <c r="VH15" s="826"/>
      <c r="VI15" s="826"/>
      <c r="VJ15" s="826"/>
      <c r="VK15" s="826"/>
      <c r="VL15" s="826"/>
      <c r="VM15" s="826"/>
      <c r="VN15" s="826"/>
      <c r="VO15" s="826"/>
      <c r="VP15" s="826"/>
      <c r="VQ15" s="826"/>
      <c r="VR15" s="826"/>
      <c r="VS15" s="826"/>
      <c r="VT15" s="826"/>
      <c r="VU15" s="826"/>
      <c r="VV15" s="826"/>
      <c r="VW15" s="826"/>
      <c r="VX15" s="826"/>
      <c r="VY15" s="826"/>
      <c r="VZ15" s="826"/>
      <c r="WA15" s="826"/>
      <c r="WB15" s="826"/>
      <c r="WC15" s="826"/>
      <c r="WD15" s="826"/>
      <c r="WE15" s="826"/>
      <c r="WF15" s="826"/>
      <c r="WG15" s="826"/>
      <c r="WH15" s="826"/>
      <c r="WI15" s="826"/>
      <c r="WJ15" s="826"/>
      <c r="WK15" s="826"/>
      <c r="WL15" s="826"/>
      <c r="WM15" s="826"/>
      <c r="WN15" s="826"/>
      <c r="WO15" s="826"/>
      <c r="WP15" s="826"/>
      <c r="WQ15" s="826"/>
      <c r="WR15" s="826"/>
      <c r="WS15" s="826"/>
      <c r="WT15" s="826"/>
      <c r="WU15" s="826"/>
      <c r="WV15" s="826"/>
      <c r="WW15" s="826"/>
      <c r="WX15" s="826"/>
      <c r="WY15" s="826"/>
      <c r="WZ15" s="826"/>
      <c r="XA15" s="826"/>
      <c r="XB15" s="826"/>
      <c r="XC15" s="826"/>
      <c r="XD15" s="826"/>
      <c r="XE15" s="826"/>
      <c r="XF15" s="826"/>
      <c r="XG15" s="826"/>
      <c r="XH15" s="826"/>
      <c r="XI15" s="826"/>
      <c r="XJ15" s="826"/>
      <c r="XK15" s="826"/>
      <c r="XL15" s="826"/>
      <c r="XM15" s="826"/>
      <c r="XN15" s="826"/>
      <c r="XO15" s="826"/>
      <c r="XP15" s="826"/>
      <c r="XQ15" s="826"/>
      <c r="XR15" s="826"/>
      <c r="XS15" s="826"/>
      <c r="XT15" s="826"/>
      <c r="XU15" s="826"/>
      <c r="XV15" s="826"/>
      <c r="XW15" s="826"/>
      <c r="XX15" s="826"/>
      <c r="XY15" s="826"/>
      <c r="XZ15" s="826"/>
      <c r="YA15" s="826"/>
      <c r="YB15" s="826"/>
      <c r="YC15" s="826"/>
      <c r="YD15" s="826"/>
      <c r="YE15" s="826"/>
      <c r="YF15" s="826"/>
      <c r="YG15" s="826"/>
      <c r="YH15" s="826"/>
      <c r="YI15" s="826"/>
      <c r="YJ15" s="826"/>
      <c r="YK15" s="826"/>
      <c r="YL15" s="826"/>
      <c r="YM15" s="826"/>
      <c r="YN15" s="826"/>
      <c r="YO15" s="826"/>
      <c r="YP15" s="826"/>
      <c r="YQ15" s="826"/>
      <c r="YR15" s="826"/>
      <c r="YS15" s="826"/>
      <c r="YT15" s="826"/>
      <c r="YU15" s="826"/>
      <c r="YV15" s="826"/>
      <c r="YW15" s="826"/>
      <c r="YX15" s="826"/>
      <c r="YY15" s="826"/>
      <c r="YZ15" s="826"/>
      <c r="ZA15" s="826"/>
      <c r="ZB15" s="826"/>
      <c r="ZC15" s="826"/>
      <c r="ZD15" s="826"/>
      <c r="ZE15" s="826"/>
      <c r="ZF15" s="826"/>
      <c r="ZG15" s="826"/>
      <c r="ZH15" s="826"/>
      <c r="ZI15" s="826"/>
      <c r="ZJ15" s="826"/>
      <c r="ZK15" s="826"/>
      <c r="ZL15" s="826"/>
      <c r="ZM15" s="826"/>
      <c r="ZN15" s="826"/>
      <c r="ZO15" s="826"/>
      <c r="ZP15" s="826"/>
      <c r="ZQ15" s="826"/>
      <c r="ZR15" s="826"/>
      <c r="ZS15" s="826"/>
      <c r="ZT15" s="826"/>
      <c r="ZU15" s="826"/>
      <c r="ZV15" s="826"/>
      <c r="ZW15" s="826"/>
      <c r="ZX15" s="826"/>
      <c r="ZY15" s="826"/>
      <c r="ZZ15" s="826"/>
      <c r="AAA15" s="826"/>
      <c r="AAB15" s="826"/>
      <c r="AAC15" s="826"/>
      <c r="AAD15" s="826"/>
      <c r="AAE15" s="826"/>
      <c r="AAF15" s="826"/>
      <c r="AAG15" s="826"/>
      <c r="AAH15" s="826"/>
      <c r="AAI15" s="826"/>
      <c r="AAJ15" s="826"/>
      <c r="AAK15" s="826"/>
      <c r="AAL15" s="826"/>
      <c r="AAM15" s="826"/>
      <c r="AAN15" s="826"/>
      <c r="AAO15" s="826"/>
      <c r="AAP15" s="826"/>
      <c r="AAQ15" s="826"/>
      <c r="AAR15" s="826"/>
      <c r="AAS15" s="826"/>
      <c r="AAT15" s="826"/>
      <c r="AAU15" s="826"/>
      <c r="AAV15" s="826"/>
      <c r="AAW15" s="826"/>
      <c r="AAX15" s="826"/>
      <c r="AAY15" s="826"/>
      <c r="AAZ15" s="826"/>
      <c r="ABA15" s="826"/>
      <c r="ABB15" s="826"/>
      <c r="ABC15" s="826"/>
      <c r="ABD15" s="826"/>
      <c r="ABE15" s="826"/>
      <c r="ABF15" s="826"/>
      <c r="ABG15" s="826"/>
      <c r="ABH15" s="826"/>
      <c r="ABI15" s="826"/>
      <c r="ABJ15" s="826"/>
      <c r="ABK15" s="826"/>
      <c r="ABL15" s="826"/>
      <c r="ABM15" s="826"/>
      <c r="ABN15" s="826"/>
      <c r="ABO15" s="826"/>
      <c r="ABP15" s="826"/>
      <c r="ABQ15" s="826"/>
      <c r="ABR15" s="826"/>
      <c r="ABS15" s="826"/>
      <c r="ABT15" s="826"/>
      <c r="ABU15" s="826"/>
      <c r="ABV15" s="826"/>
      <c r="ABW15" s="826"/>
      <c r="ABX15" s="826"/>
      <c r="ABY15" s="826"/>
      <c r="ABZ15" s="826"/>
      <c r="ACA15" s="826"/>
      <c r="ACB15" s="826"/>
      <c r="ACC15" s="826"/>
      <c r="ACD15" s="826"/>
      <c r="ACE15" s="826"/>
      <c r="ACF15" s="826"/>
      <c r="ACG15" s="826"/>
      <c r="ACH15" s="826"/>
      <c r="ACI15" s="826"/>
      <c r="ACJ15" s="826"/>
      <c r="ACK15" s="826"/>
      <c r="ACL15" s="826"/>
      <c r="ACM15" s="826"/>
      <c r="ACN15" s="826"/>
      <c r="ACO15" s="826"/>
      <c r="ACP15" s="826"/>
      <c r="ACQ15" s="826"/>
      <c r="ACR15" s="826"/>
      <c r="ACS15" s="826"/>
      <c r="ACT15" s="826"/>
      <c r="ACU15" s="826"/>
      <c r="ACV15" s="826"/>
      <c r="ACW15" s="826"/>
      <c r="ACX15" s="826"/>
      <c r="ACY15" s="826"/>
      <c r="ACZ15" s="826"/>
      <c r="ADA15" s="826"/>
      <c r="ADB15" s="826"/>
      <c r="ADC15" s="826"/>
      <c r="ADD15" s="826"/>
      <c r="ADE15" s="826"/>
      <c r="ADF15" s="826"/>
      <c r="ADG15" s="826"/>
      <c r="ADH15" s="826"/>
      <c r="ADI15" s="826"/>
      <c r="ADJ15" s="826"/>
      <c r="ADK15" s="826"/>
      <c r="ADL15" s="826"/>
      <c r="ADM15" s="826"/>
      <c r="ADN15" s="826"/>
      <c r="ADO15" s="826"/>
      <c r="ADP15" s="826"/>
      <c r="ADQ15" s="826"/>
      <c r="ADR15" s="826"/>
      <c r="ADS15" s="826"/>
      <c r="ADT15" s="826"/>
      <c r="ADU15" s="826"/>
      <c r="ADV15" s="826"/>
      <c r="ADW15" s="826"/>
      <c r="ADX15" s="826"/>
      <c r="ADY15" s="826"/>
      <c r="ADZ15" s="826"/>
      <c r="AEA15" s="826"/>
      <c r="AEB15" s="826"/>
      <c r="AEC15" s="826"/>
      <c r="AED15" s="826"/>
      <c r="AEE15" s="826"/>
      <c r="AEF15" s="826"/>
      <c r="AEG15" s="826"/>
      <c r="AEH15" s="826"/>
      <c r="AEI15" s="826"/>
      <c r="AEJ15" s="826"/>
      <c r="AEK15" s="826"/>
      <c r="AEL15" s="826"/>
      <c r="AEM15" s="826"/>
      <c r="AEN15" s="826"/>
      <c r="AEO15" s="826"/>
      <c r="AEP15" s="826"/>
      <c r="AEQ15" s="826"/>
      <c r="AER15" s="826"/>
      <c r="AES15" s="826"/>
      <c r="AET15" s="826"/>
      <c r="AEU15" s="826"/>
      <c r="AEV15" s="826"/>
      <c r="AEW15" s="826"/>
      <c r="AEX15" s="826"/>
      <c r="AEY15" s="826"/>
      <c r="AEZ15" s="826"/>
      <c r="AFA15" s="826"/>
      <c r="AFB15" s="826"/>
      <c r="AFC15" s="826"/>
      <c r="AFD15" s="826"/>
      <c r="AFE15" s="826"/>
      <c r="AFF15" s="826"/>
      <c r="AFG15" s="826"/>
      <c r="AFH15" s="826"/>
      <c r="AFI15" s="826"/>
      <c r="AFJ15" s="826"/>
      <c r="AFK15" s="826"/>
      <c r="AFL15" s="826"/>
      <c r="AFM15" s="826"/>
      <c r="AFN15" s="826"/>
      <c r="AFO15" s="826"/>
      <c r="AFP15" s="826"/>
      <c r="AFQ15" s="826"/>
      <c r="AFR15" s="826"/>
      <c r="AFS15" s="826"/>
      <c r="AFT15" s="826"/>
      <c r="AFU15" s="826"/>
      <c r="AFV15" s="826"/>
      <c r="AFW15" s="826"/>
      <c r="AFX15" s="826"/>
      <c r="AFY15" s="826"/>
      <c r="AFZ15" s="826"/>
      <c r="AGA15" s="826"/>
      <c r="AGB15" s="826"/>
      <c r="AGC15" s="826"/>
      <c r="AGD15" s="826"/>
      <c r="AGE15" s="826"/>
      <c r="AGF15" s="826"/>
      <c r="AGG15" s="826"/>
      <c r="AGH15" s="826"/>
      <c r="AGI15" s="826"/>
      <c r="AGJ15" s="826"/>
      <c r="AGK15" s="826"/>
      <c r="AGL15" s="826"/>
      <c r="AGM15" s="826"/>
      <c r="AGN15" s="826"/>
      <c r="AGO15" s="826"/>
      <c r="AGP15" s="826"/>
      <c r="AGQ15" s="826"/>
      <c r="AGR15" s="826"/>
      <c r="AGS15" s="826"/>
      <c r="AGT15" s="826"/>
      <c r="AGU15" s="826"/>
      <c r="AGV15" s="826"/>
      <c r="AGW15" s="826"/>
      <c r="AGX15" s="826"/>
      <c r="AGY15" s="826"/>
      <c r="AGZ15" s="826"/>
      <c r="AHA15" s="826"/>
      <c r="AHB15" s="826"/>
      <c r="AHC15" s="826"/>
      <c r="AHD15" s="826"/>
      <c r="AHE15" s="826"/>
      <c r="AHF15" s="826"/>
      <c r="AHG15" s="826"/>
      <c r="AHH15" s="826"/>
      <c r="AHI15" s="826"/>
      <c r="AHJ15" s="826"/>
      <c r="AHK15" s="826"/>
      <c r="AHL15" s="826"/>
      <c r="AHM15" s="826"/>
      <c r="AHN15" s="826"/>
      <c r="AHO15" s="826"/>
      <c r="AHP15" s="826"/>
      <c r="AHQ15" s="826"/>
      <c r="AHR15" s="826"/>
      <c r="AHS15" s="826"/>
      <c r="AHT15" s="826"/>
      <c r="AHU15" s="826"/>
      <c r="AHV15" s="826"/>
      <c r="AHW15" s="826"/>
      <c r="AHX15" s="826"/>
      <c r="AHY15" s="826"/>
      <c r="AHZ15" s="826"/>
      <c r="AIA15" s="826"/>
      <c r="AIB15" s="826"/>
      <c r="AIC15" s="826"/>
      <c r="AID15" s="826"/>
      <c r="AIE15" s="826"/>
      <c r="AIF15" s="826"/>
      <c r="AIG15" s="826"/>
      <c r="AIH15" s="826"/>
      <c r="AII15" s="826"/>
      <c r="AIJ15" s="826"/>
      <c r="AIK15" s="826"/>
      <c r="AIL15" s="826"/>
      <c r="AIM15" s="826"/>
      <c r="AIN15" s="826"/>
      <c r="AIO15" s="826"/>
      <c r="AIP15" s="826"/>
      <c r="AIQ15" s="826"/>
      <c r="AIR15" s="826"/>
      <c r="AIS15" s="826"/>
      <c r="AIT15" s="826"/>
      <c r="AIU15" s="826"/>
      <c r="AIV15" s="826"/>
      <c r="AIW15" s="826"/>
      <c r="AIX15" s="826"/>
      <c r="AIY15" s="826"/>
      <c r="AIZ15" s="826"/>
      <c r="AJA15" s="826"/>
      <c r="AJB15" s="826"/>
      <c r="AJC15" s="826"/>
      <c r="AJD15" s="826"/>
      <c r="AJE15" s="826"/>
      <c r="AJF15" s="826"/>
      <c r="AJG15" s="826"/>
      <c r="AJH15" s="826"/>
      <c r="AJI15" s="826"/>
      <c r="AJJ15" s="826"/>
      <c r="AJK15" s="826"/>
      <c r="AJL15" s="826"/>
      <c r="AJM15" s="826"/>
      <c r="AJN15" s="826"/>
      <c r="AJO15" s="826"/>
      <c r="AJP15" s="826"/>
      <c r="AJQ15" s="826"/>
      <c r="AJR15" s="826"/>
      <c r="AJS15" s="826"/>
      <c r="AJT15" s="826"/>
      <c r="AJU15" s="826"/>
      <c r="AJV15" s="826"/>
      <c r="AJW15" s="826"/>
      <c r="AJX15" s="826"/>
      <c r="AJY15" s="826"/>
      <c r="AJZ15" s="826"/>
      <c r="AKA15" s="826"/>
      <c r="AKB15" s="826"/>
      <c r="AKC15" s="826"/>
      <c r="AKD15" s="826"/>
      <c r="AKE15" s="826"/>
      <c r="AKF15" s="826"/>
      <c r="AKG15" s="826"/>
      <c r="AKH15" s="826"/>
      <c r="AKI15" s="826"/>
      <c r="AKJ15" s="826"/>
      <c r="AKK15" s="826"/>
      <c r="AKL15" s="826"/>
      <c r="AKM15" s="826"/>
      <c r="AKN15" s="826"/>
      <c r="AKO15" s="826"/>
      <c r="AKP15" s="826"/>
      <c r="AKQ15" s="826"/>
      <c r="AKR15" s="826"/>
      <c r="AKS15" s="826"/>
      <c r="AKT15" s="826"/>
      <c r="AKU15" s="826"/>
      <c r="AKV15" s="826"/>
      <c r="AKW15" s="826"/>
      <c r="AKX15" s="826"/>
      <c r="AKY15" s="826"/>
      <c r="AKZ15" s="826"/>
      <c r="ALA15" s="826"/>
      <c r="ALB15" s="826"/>
      <c r="ALC15" s="826"/>
      <c r="ALD15" s="826"/>
      <c r="ALE15" s="826"/>
      <c r="ALF15" s="826"/>
      <c r="ALG15" s="826"/>
      <c r="ALH15" s="826"/>
      <c r="ALI15" s="826"/>
      <c r="ALJ15" s="826"/>
      <c r="ALK15" s="826"/>
      <c r="ALL15" s="826"/>
      <c r="ALM15" s="826"/>
      <c r="ALN15" s="826"/>
      <c r="ALO15" s="826"/>
      <c r="ALP15" s="826"/>
      <c r="ALQ15" s="826"/>
      <c r="ALR15" s="826"/>
      <c r="ALS15" s="826"/>
      <c r="ALT15" s="826"/>
      <c r="ALU15" s="826"/>
      <c r="ALV15" s="826"/>
      <c r="ALW15" s="826"/>
      <c r="ALX15" s="826"/>
      <c r="ALY15" s="826"/>
      <c r="ALZ15" s="826"/>
      <c r="AMA15" s="826"/>
      <c r="AMB15" s="826"/>
      <c r="AMC15" s="826"/>
      <c r="AMD15" s="826"/>
      <c r="AME15" s="826"/>
      <c r="AMF15" s="826"/>
      <c r="AMG15" s="826"/>
      <c r="AMH15" s="826"/>
      <c r="AMI15" s="826"/>
      <c r="AMJ15" s="826"/>
      <c r="AMK15" s="826"/>
      <c r="AML15" s="826"/>
      <c r="AMM15" s="826"/>
      <c r="AMN15" s="826"/>
      <c r="AMO15" s="826"/>
      <c r="AMP15" s="826"/>
      <c r="AMQ15" s="826"/>
      <c r="AMR15" s="826"/>
      <c r="AMS15" s="826"/>
      <c r="AMT15" s="826"/>
      <c r="AMU15" s="826"/>
      <c r="AMV15" s="826"/>
      <c r="AMW15" s="826"/>
      <c r="AMX15" s="826"/>
      <c r="AMY15" s="826"/>
      <c r="AMZ15" s="826"/>
      <c r="ANA15" s="826"/>
      <c r="ANB15" s="826"/>
      <c r="ANC15" s="826"/>
      <c r="AND15" s="826"/>
      <c r="ANE15" s="826"/>
      <c r="ANF15" s="826"/>
      <c r="ANG15" s="826"/>
      <c r="ANH15" s="826"/>
      <c r="ANI15" s="826"/>
      <c r="ANJ15" s="826"/>
      <c r="ANK15" s="826"/>
      <c r="ANL15" s="826"/>
      <c r="ANM15" s="826"/>
      <c r="ANN15" s="826"/>
      <c r="ANO15" s="826"/>
      <c r="ANP15" s="826"/>
      <c r="ANQ15" s="826"/>
      <c r="ANR15" s="826"/>
      <c r="ANS15" s="826"/>
      <c r="ANT15" s="826"/>
      <c r="ANU15" s="826"/>
      <c r="ANV15" s="826"/>
      <c r="ANW15" s="826"/>
      <c r="ANX15" s="826"/>
      <c r="ANY15" s="826"/>
      <c r="ANZ15" s="826"/>
      <c r="AOA15" s="826"/>
      <c r="AOB15" s="826"/>
      <c r="AOC15" s="826"/>
      <c r="AOD15" s="826"/>
      <c r="AOE15" s="826"/>
      <c r="AOF15" s="826"/>
      <c r="AOG15" s="826"/>
      <c r="AOH15" s="826"/>
      <c r="AOI15" s="826"/>
      <c r="AOJ15" s="826"/>
      <c r="AOK15" s="826"/>
      <c r="AOL15" s="826"/>
      <c r="AOM15" s="826"/>
      <c r="AON15" s="826"/>
      <c r="AOO15" s="826"/>
      <c r="AOP15" s="826"/>
      <c r="AOQ15" s="826"/>
      <c r="AOR15" s="826"/>
      <c r="AOS15" s="826"/>
      <c r="AOT15" s="826"/>
      <c r="AOU15" s="826"/>
      <c r="AOV15" s="826"/>
      <c r="AOW15" s="826"/>
      <c r="AOX15" s="826"/>
      <c r="AOY15" s="826"/>
      <c r="AOZ15" s="826"/>
      <c r="APA15" s="826"/>
      <c r="APB15" s="826"/>
      <c r="APC15" s="826"/>
      <c r="APD15" s="826"/>
      <c r="APE15" s="826"/>
      <c r="APF15" s="826"/>
      <c r="APG15" s="826"/>
      <c r="APH15" s="826"/>
      <c r="API15" s="826"/>
      <c r="APJ15" s="826"/>
      <c r="APK15" s="826"/>
      <c r="APL15" s="826"/>
      <c r="APM15" s="826"/>
      <c r="APN15" s="826"/>
      <c r="APO15" s="826"/>
      <c r="APP15" s="826"/>
      <c r="APQ15" s="826"/>
      <c r="APR15" s="826"/>
      <c r="APS15" s="826"/>
      <c r="APT15" s="826"/>
      <c r="APU15" s="826"/>
      <c r="APV15" s="826"/>
      <c r="APW15" s="826"/>
      <c r="APX15" s="826"/>
      <c r="APY15" s="826"/>
      <c r="APZ15" s="826"/>
      <c r="AQA15" s="826"/>
      <c r="AQB15" s="826"/>
      <c r="AQC15" s="826"/>
      <c r="AQD15" s="826"/>
      <c r="AQE15" s="826"/>
      <c r="AQF15" s="826"/>
      <c r="AQG15" s="826"/>
      <c r="AQH15" s="826"/>
      <c r="AQI15" s="826"/>
      <c r="AQJ15" s="826"/>
      <c r="AQK15" s="826"/>
      <c r="AQL15" s="826"/>
      <c r="AQM15" s="826"/>
      <c r="AQN15" s="826"/>
      <c r="AQO15" s="826"/>
      <c r="AQP15" s="826"/>
      <c r="AQQ15" s="826"/>
      <c r="AQR15" s="826"/>
      <c r="AQS15" s="826"/>
      <c r="AQT15" s="826"/>
      <c r="AQU15" s="826"/>
      <c r="AQV15" s="826"/>
      <c r="AQW15" s="826"/>
      <c r="AQX15" s="826"/>
      <c r="AQY15" s="826"/>
      <c r="AQZ15" s="826"/>
      <c r="ARA15" s="826"/>
      <c r="ARB15" s="826"/>
      <c r="ARC15" s="826"/>
      <c r="ARD15" s="826"/>
      <c r="ARE15" s="826"/>
      <c r="ARF15" s="826"/>
      <c r="ARG15" s="826"/>
      <c r="ARH15" s="826"/>
      <c r="ARI15" s="826"/>
      <c r="ARJ15" s="826"/>
      <c r="ARK15" s="826"/>
      <c r="ARL15" s="826"/>
      <c r="ARM15" s="826"/>
      <c r="ARN15" s="826"/>
      <c r="ARO15" s="826"/>
      <c r="ARP15" s="826"/>
      <c r="ARQ15" s="826"/>
      <c r="ARR15" s="826"/>
      <c r="ARS15" s="826"/>
      <c r="ART15" s="826"/>
      <c r="ARU15" s="826"/>
      <c r="ARV15" s="826"/>
      <c r="ARW15" s="826"/>
      <c r="ARX15" s="826"/>
      <c r="ARY15" s="826"/>
      <c r="ARZ15" s="826"/>
      <c r="ASA15" s="826"/>
      <c r="ASB15" s="826"/>
      <c r="ASC15" s="826"/>
      <c r="ASD15" s="826"/>
      <c r="ASE15" s="826"/>
      <c r="ASF15" s="826"/>
      <c r="ASG15" s="826"/>
      <c r="ASH15" s="826"/>
      <c r="ASI15" s="826"/>
      <c r="ASJ15" s="826"/>
      <c r="ASK15" s="826"/>
      <c r="ASL15" s="826"/>
      <c r="ASM15" s="826"/>
      <c r="ASN15" s="826"/>
      <c r="ASO15" s="826"/>
      <c r="ASP15" s="826"/>
      <c r="ASQ15" s="826"/>
      <c r="ASR15" s="826"/>
      <c r="ASS15" s="826"/>
      <c r="AST15" s="826"/>
      <c r="ASU15" s="826"/>
      <c r="ASV15" s="826"/>
      <c r="ASW15" s="826"/>
      <c r="ASX15" s="826"/>
      <c r="ASY15" s="826"/>
      <c r="ASZ15" s="826"/>
      <c r="ATA15" s="826"/>
      <c r="ATB15" s="826"/>
      <c r="ATC15" s="826"/>
      <c r="ATD15" s="826"/>
      <c r="ATE15" s="826"/>
      <c r="ATF15" s="826"/>
      <c r="ATG15" s="826"/>
      <c r="ATH15" s="826"/>
      <c r="ATI15" s="826"/>
      <c r="ATJ15" s="826"/>
      <c r="ATK15" s="826"/>
      <c r="ATL15" s="826"/>
      <c r="ATM15" s="826"/>
      <c r="ATN15" s="826"/>
      <c r="ATO15" s="826"/>
      <c r="ATP15" s="826"/>
      <c r="ATQ15" s="826"/>
      <c r="ATR15" s="826"/>
      <c r="ATS15" s="826"/>
      <c r="ATT15" s="826"/>
      <c r="ATU15" s="826"/>
      <c r="ATV15" s="826"/>
      <c r="ATW15" s="826"/>
      <c r="ATX15" s="826"/>
      <c r="ATY15" s="826"/>
      <c r="ATZ15" s="826"/>
      <c r="AUA15" s="826"/>
      <c r="AUB15" s="826"/>
      <c r="AUC15" s="826"/>
      <c r="AUD15" s="826"/>
      <c r="AUE15" s="826"/>
      <c r="AUF15" s="826"/>
      <c r="AUG15" s="826"/>
      <c r="AUH15" s="826"/>
      <c r="AUI15" s="826"/>
      <c r="AUJ15" s="826"/>
      <c r="AUK15" s="826"/>
      <c r="AUL15" s="826"/>
      <c r="AUM15" s="826"/>
      <c r="AUN15" s="826"/>
      <c r="AUO15" s="826"/>
      <c r="AUP15" s="826"/>
      <c r="AUQ15" s="826"/>
      <c r="AUR15" s="826"/>
      <c r="AUS15" s="826"/>
      <c r="AUT15" s="826"/>
      <c r="AUU15" s="826"/>
      <c r="AUV15" s="826"/>
      <c r="AUW15" s="826"/>
      <c r="AUX15" s="826"/>
      <c r="AUY15" s="826"/>
      <c r="AUZ15" s="826"/>
      <c r="AVA15" s="826"/>
      <c r="AVB15" s="826"/>
      <c r="AVC15" s="826"/>
      <c r="AVD15" s="826"/>
      <c r="AVE15" s="826"/>
      <c r="AVF15" s="826"/>
      <c r="AVG15" s="826"/>
      <c r="AVH15" s="826"/>
      <c r="AVI15" s="826"/>
      <c r="AVJ15" s="826"/>
      <c r="AVK15" s="826"/>
      <c r="AVL15" s="826"/>
      <c r="AVM15" s="826"/>
      <c r="AVN15" s="826"/>
      <c r="AVO15" s="826"/>
      <c r="AVP15" s="826"/>
      <c r="AVQ15" s="826"/>
      <c r="AVR15" s="826"/>
      <c r="AVS15" s="826"/>
      <c r="AVT15" s="826"/>
      <c r="AVU15" s="826"/>
      <c r="AVV15" s="826"/>
      <c r="AVW15" s="826"/>
      <c r="AVX15" s="826"/>
      <c r="AVY15" s="826"/>
      <c r="AVZ15" s="826"/>
      <c r="AWA15" s="826"/>
      <c r="AWB15" s="826"/>
      <c r="AWC15" s="826"/>
      <c r="AWD15" s="826"/>
      <c r="AWE15" s="826"/>
      <c r="AWF15" s="826"/>
      <c r="AWG15" s="826"/>
      <c r="AWH15" s="826"/>
      <c r="AWI15" s="826"/>
      <c r="AWJ15" s="826"/>
      <c r="AWK15" s="826"/>
      <c r="AWL15" s="826"/>
      <c r="AWM15" s="826"/>
      <c r="AWN15" s="826"/>
      <c r="AWO15" s="826"/>
      <c r="AWP15" s="826"/>
      <c r="AWQ15" s="826"/>
      <c r="AWR15" s="826"/>
      <c r="AWS15" s="826"/>
      <c r="AWT15" s="826"/>
      <c r="AWU15" s="826"/>
      <c r="AWV15" s="826"/>
      <c r="AWW15" s="826"/>
      <c r="AWX15" s="826"/>
      <c r="AWY15" s="826"/>
      <c r="AWZ15" s="826"/>
      <c r="AXA15" s="826"/>
      <c r="AXB15" s="826"/>
      <c r="AXC15" s="826"/>
      <c r="AXD15" s="826"/>
      <c r="AXE15" s="826"/>
      <c r="AXF15" s="826"/>
      <c r="AXG15" s="826"/>
      <c r="AXH15" s="826"/>
      <c r="AXI15" s="826"/>
      <c r="AXJ15" s="826"/>
      <c r="AXK15" s="826"/>
      <c r="AXL15" s="826"/>
      <c r="AXM15" s="826"/>
      <c r="AXN15" s="826"/>
      <c r="AXO15" s="826"/>
      <c r="AXP15" s="826"/>
      <c r="AXQ15" s="826"/>
      <c r="AXR15" s="826"/>
      <c r="AXS15" s="826"/>
      <c r="AXT15" s="826"/>
      <c r="AXU15" s="826"/>
      <c r="AXV15" s="826"/>
      <c r="AXW15" s="826"/>
      <c r="AXX15" s="826"/>
      <c r="AXY15" s="826"/>
      <c r="AXZ15" s="826"/>
      <c r="AYA15" s="826"/>
      <c r="AYB15" s="826"/>
      <c r="AYC15" s="826"/>
      <c r="AYD15" s="826"/>
      <c r="AYE15" s="826"/>
      <c r="AYF15" s="826"/>
      <c r="AYG15" s="826"/>
      <c r="AYH15" s="826"/>
      <c r="AYI15" s="826"/>
      <c r="AYJ15" s="826"/>
      <c r="AYK15" s="826"/>
      <c r="AYL15" s="826"/>
      <c r="AYM15" s="826"/>
      <c r="AYN15" s="826"/>
      <c r="AYO15" s="826"/>
      <c r="AYP15" s="826"/>
      <c r="AYQ15" s="826"/>
      <c r="AYR15" s="826"/>
      <c r="AYS15" s="826"/>
      <c r="AYT15" s="826"/>
      <c r="AYU15" s="826"/>
      <c r="AYV15" s="826"/>
      <c r="AYW15" s="826"/>
      <c r="AYX15" s="826"/>
      <c r="AYY15" s="826"/>
      <c r="AYZ15" s="826"/>
      <c r="AZA15" s="826"/>
      <c r="AZB15" s="826"/>
      <c r="AZC15" s="826"/>
      <c r="AZD15" s="826"/>
      <c r="AZE15" s="826"/>
      <c r="AZF15" s="826"/>
      <c r="AZG15" s="826"/>
      <c r="AZH15" s="826"/>
      <c r="AZI15" s="826"/>
      <c r="AZJ15" s="826"/>
      <c r="AZK15" s="826"/>
      <c r="AZL15" s="826"/>
      <c r="AZM15" s="826"/>
      <c r="AZN15" s="826"/>
      <c r="AZO15" s="826"/>
      <c r="AZP15" s="826"/>
      <c r="AZQ15" s="826"/>
      <c r="AZR15" s="826"/>
      <c r="AZS15" s="826"/>
      <c r="AZT15" s="826"/>
      <c r="AZU15" s="826"/>
      <c r="AZV15" s="826"/>
      <c r="AZW15" s="826"/>
      <c r="AZX15" s="826"/>
      <c r="AZY15" s="826"/>
      <c r="AZZ15" s="826"/>
      <c r="BAA15" s="826"/>
      <c r="BAB15" s="826"/>
      <c r="BAC15" s="826"/>
      <c r="BAD15" s="826"/>
      <c r="BAE15" s="826"/>
      <c r="BAF15" s="826"/>
      <c r="BAG15" s="826"/>
      <c r="BAH15" s="826"/>
      <c r="BAI15" s="826"/>
      <c r="BAJ15" s="826"/>
      <c r="BAK15" s="826"/>
      <c r="BAL15" s="826"/>
      <c r="BAM15" s="826"/>
      <c r="BAN15" s="826"/>
      <c r="BAO15" s="826"/>
      <c r="BAP15" s="826"/>
      <c r="BAQ15" s="826"/>
      <c r="BAR15" s="826"/>
      <c r="BAS15" s="826"/>
      <c r="BAT15" s="826"/>
      <c r="BAU15" s="826"/>
      <c r="BAV15" s="826"/>
      <c r="BAW15" s="826"/>
      <c r="BAX15" s="826"/>
      <c r="BAY15" s="826"/>
      <c r="BAZ15" s="826"/>
      <c r="BBA15" s="826"/>
      <c r="BBB15" s="826"/>
      <c r="BBC15" s="826"/>
      <c r="BBD15" s="826"/>
      <c r="BBE15" s="826"/>
      <c r="BBF15" s="826"/>
      <c r="BBG15" s="826"/>
      <c r="BBH15" s="826"/>
      <c r="BBI15" s="826"/>
      <c r="BBJ15" s="826"/>
      <c r="BBK15" s="826"/>
      <c r="BBL15" s="826"/>
      <c r="BBM15" s="826"/>
      <c r="BBN15" s="826"/>
      <c r="BBO15" s="826"/>
      <c r="BBP15" s="826"/>
      <c r="BBQ15" s="826"/>
      <c r="BBR15" s="826"/>
      <c r="BBS15" s="826"/>
      <c r="BBT15" s="826"/>
      <c r="BBU15" s="826"/>
      <c r="BBV15" s="826"/>
      <c r="BBW15" s="826"/>
      <c r="BBX15" s="826"/>
      <c r="BBY15" s="826"/>
      <c r="BBZ15" s="826"/>
      <c r="BCA15" s="826"/>
      <c r="BCB15" s="826"/>
      <c r="BCC15" s="826"/>
      <c r="BCD15" s="826"/>
      <c r="BCE15" s="826"/>
      <c r="BCF15" s="826"/>
      <c r="BCG15" s="826"/>
      <c r="BCH15" s="826"/>
      <c r="BCI15" s="826"/>
      <c r="BCJ15" s="826"/>
      <c r="BCK15" s="826"/>
      <c r="BCL15" s="826"/>
      <c r="BCM15" s="826"/>
      <c r="BCN15" s="826"/>
      <c r="BCO15" s="826"/>
      <c r="BCP15" s="826"/>
      <c r="BCQ15" s="826"/>
      <c r="BCR15" s="826"/>
      <c r="BCS15" s="826"/>
      <c r="BCT15" s="826"/>
      <c r="BCU15" s="826"/>
      <c r="BCV15" s="826"/>
      <c r="BCW15" s="826"/>
      <c r="BCX15" s="826"/>
      <c r="BCY15" s="826"/>
      <c r="BCZ15" s="826"/>
      <c r="BDA15" s="826"/>
      <c r="BDB15" s="826"/>
      <c r="BDC15" s="826"/>
      <c r="BDD15" s="826"/>
      <c r="BDE15" s="826"/>
      <c r="BDF15" s="826"/>
      <c r="BDG15" s="826"/>
      <c r="BDH15" s="826"/>
      <c r="BDI15" s="826"/>
      <c r="BDJ15" s="826"/>
      <c r="BDK15" s="826"/>
      <c r="BDL15" s="826"/>
      <c r="BDM15" s="826"/>
      <c r="BDN15" s="826"/>
      <c r="BDO15" s="826"/>
      <c r="BDP15" s="826"/>
      <c r="BDQ15" s="826"/>
      <c r="BDR15" s="826"/>
      <c r="BDS15" s="826"/>
      <c r="BDT15" s="826"/>
      <c r="BDU15" s="826"/>
      <c r="BDV15" s="826"/>
      <c r="BDW15" s="826"/>
      <c r="BDX15" s="826"/>
      <c r="BDY15" s="826"/>
      <c r="BDZ15" s="826"/>
      <c r="BEA15" s="826"/>
      <c r="BEB15" s="826"/>
      <c r="BEC15" s="826"/>
      <c r="BED15" s="826"/>
      <c r="BEE15" s="826"/>
      <c r="BEF15" s="826"/>
      <c r="BEG15" s="826"/>
      <c r="BEH15" s="826"/>
      <c r="BEI15" s="826"/>
      <c r="BEJ15" s="826"/>
      <c r="BEK15" s="826"/>
      <c r="BEL15" s="826"/>
      <c r="BEM15" s="826"/>
      <c r="BEN15" s="826"/>
      <c r="BEO15" s="826"/>
      <c r="BEP15" s="826"/>
      <c r="BEQ15" s="826"/>
      <c r="BER15" s="826"/>
      <c r="BES15" s="826"/>
      <c r="BET15" s="826"/>
      <c r="BEU15" s="826"/>
      <c r="BEV15" s="826"/>
      <c r="BEW15" s="826"/>
      <c r="BEX15" s="826"/>
      <c r="BEY15" s="826"/>
      <c r="BEZ15" s="826"/>
      <c r="BFA15" s="826"/>
      <c r="BFB15" s="826"/>
      <c r="BFC15" s="826"/>
      <c r="BFD15" s="826"/>
      <c r="BFE15" s="826"/>
      <c r="BFF15" s="826"/>
      <c r="BFG15" s="826"/>
      <c r="BFH15" s="826"/>
      <c r="BFI15" s="826"/>
      <c r="BFJ15" s="826"/>
      <c r="BFK15" s="826"/>
      <c r="BFL15" s="826"/>
      <c r="BFM15" s="826"/>
      <c r="BFN15" s="826"/>
      <c r="BFO15" s="826"/>
      <c r="BFP15" s="826"/>
      <c r="BFQ15" s="826"/>
      <c r="BFR15" s="826"/>
      <c r="BFS15" s="826"/>
      <c r="BFT15" s="826"/>
      <c r="BFU15" s="826"/>
      <c r="BFV15" s="826"/>
      <c r="BFW15" s="826"/>
      <c r="BFX15" s="826"/>
      <c r="BFY15" s="826"/>
      <c r="BFZ15" s="826"/>
      <c r="BGA15" s="826"/>
      <c r="BGB15" s="826"/>
      <c r="BGC15" s="826"/>
      <c r="BGD15" s="826"/>
      <c r="BGE15" s="826"/>
      <c r="BGF15" s="826"/>
      <c r="BGG15" s="826"/>
      <c r="BGH15" s="826"/>
      <c r="BGI15" s="826"/>
      <c r="BGJ15" s="826"/>
      <c r="BGK15" s="826"/>
      <c r="BGL15" s="826"/>
      <c r="BGM15" s="826"/>
      <c r="BGN15" s="826"/>
      <c r="BGO15" s="826"/>
      <c r="BGP15" s="826"/>
      <c r="BGQ15" s="826"/>
      <c r="BGR15" s="826"/>
      <c r="BGS15" s="826"/>
      <c r="BGT15" s="826"/>
      <c r="BGU15" s="826"/>
      <c r="BGV15" s="826"/>
      <c r="BGW15" s="826"/>
      <c r="BGX15" s="826"/>
      <c r="BGY15" s="826"/>
      <c r="BGZ15" s="826"/>
      <c r="BHA15" s="826"/>
      <c r="BHB15" s="826"/>
      <c r="BHC15" s="826"/>
      <c r="BHD15" s="826"/>
      <c r="BHE15" s="826"/>
      <c r="BHF15" s="826"/>
      <c r="BHG15" s="826"/>
      <c r="BHH15" s="826"/>
      <c r="BHI15" s="826"/>
      <c r="BHJ15" s="826"/>
      <c r="BHK15" s="826"/>
      <c r="BHL15" s="826"/>
      <c r="BHM15" s="826"/>
      <c r="BHN15" s="826"/>
      <c r="BHO15" s="826"/>
      <c r="BHP15" s="826"/>
      <c r="BHQ15" s="826"/>
      <c r="BHR15" s="826"/>
      <c r="BHS15" s="826"/>
      <c r="BHT15" s="826"/>
      <c r="BHU15" s="826"/>
      <c r="BHV15" s="826"/>
      <c r="BHW15" s="826"/>
      <c r="BHX15" s="826"/>
      <c r="BHY15" s="826"/>
      <c r="BHZ15" s="826"/>
      <c r="BIA15" s="826"/>
      <c r="BIB15" s="826"/>
      <c r="BIC15" s="826"/>
      <c r="BID15" s="826"/>
      <c r="BIE15" s="826"/>
      <c r="BIF15" s="826"/>
      <c r="BIG15" s="826"/>
      <c r="BIH15" s="826"/>
      <c r="BII15" s="826"/>
      <c r="BIJ15" s="826"/>
      <c r="BIK15" s="826"/>
      <c r="BIL15" s="826"/>
      <c r="BIM15" s="826"/>
      <c r="BIN15" s="826"/>
      <c r="BIO15" s="826"/>
      <c r="BIP15" s="826"/>
      <c r="BIQ15" s="826"/>
      <c r="BIR15" s="826"/>
      <c r="BIS15" s="826"/>
      <c r="BIT15" s="826"/>
      <c r="BIU15" s="826"/>
      <c r="BIV15" s="826"/>
      <c r="BIW15" s="826"/>
      <c r="BIX15" s="826"/>
      <c r="BIY15" s="826"/>
      <c r="BIZ15" s="826"/>
      <c r="BJA15" s="826"/>
      <c r="BJB15" s="826"/>
      <c r="BJC15" s="826"/>
      <c r="BJD15" s="826"/>
      <c r="BJE15" s="826"/>
      <c r="BJF15" s="826"/>
      <c r="BJG15" s="826"/>
      <c r="BJH15" s="826"/>
      <c r="BJI15" s="826"/>
      <c r="BJJ15" s="826"/>
      <c r="BJK15" s="826"/>
      <c r="BJL15" s="826"/>
      <c r="BJM15" s="826"/>
      <c r="BJN15" s="826"/>
      <c r="BJO15" s="826"/>
      <c r="BJP15" s="826"/>
      <c r="BJQ15" s="826"/>
      <c r="BJR15" s="826"/>
      <c r="BJS15" s="826"/>
      <c r="BJT15" s="826"/>
      <c r="BJU15" s="826"/>
      <c r="BJV15" s="826"/>
      <c r="BJW15" s="826"/>
      <c r="BJX15" s="826"/>
      <c r="BJY15" s="826"/>
      <c r="BJZ15" s="826"/>
      <c r="BKA15" s="826"/>
      <c r="BKB15" s="826"/>
      <c r="BKC15" s="826"/>
      <c r="BKD15" s="826"/>
      <c r="BKE15" s="826"/>
      <c r="BKF15" s="826"/>
      <c r="BKG15" s="826"/>
      <c r="BKH15" s="826"/>
      <c r="BKI15" s="826"/>
      <c r="BKJ15" s="826"/>
      <c r="BKK15" s="826"/>
      <c r="BKL15" s="826"/>
      <c r="BKM15" s="826"/>
      <c r="BKN15" s="826"/>
      <c r="BKO15" s="826"/>
      <c r="BKP15" s="826"/>
      <c r="BKQ15" s="826"/>
      <c r="BKR15" s="826"/>
      <c r="BKS15" s="826"/>
      <c r="BKT15" s="826"/>
      <c r="BKU15" s="826"/>
      <c r="BKV15" s="826"/>
      <c r="BKW15" s="826"/>
      <c r="BKX15" s="826"/>
      <c r="BKY15" s="826"/>
      <c r="BKZ15" s="826"/>
      <c r="BLA15" s="826"/>
      <c r="BLB15" s="826"/>
      <c r="BLC15" s="826"/>
      <c r="BLD15" s="826"/>
      <c r="BLE15" s="826"/>
      <c r="BLF15" s="826"/>
      <c r="BLG15" s="826"/>
      <c r="BLH15" s="826"/>
      <c r="BLI15" s="826"/>
      <c r="BLJ15" s="826"/>
      <c r="BLK15" s="826"/>
      <c r="BLL15" s="826"/>
      <c r="BLM15" s="826"/>
      <c r="BLN15" s="826"/>
      <c r="BLO15" s="826"/>
      <c r="BLP15" s="826"/>
      <c r="BLQ15" s="826"/>
      <c r="BLR15" s="826"/>
      <c r="BLS15" s="826"/>
      <c r="BLT15" s="826"/>
      <c r="BLU15" s="826"/>
      <c r="BLV15" s="826"/>
      <c r="BLW15" s="826"/>
      <c r="BLX15" s="826"/>
      <c r="BLY15" s="826"/>
      <c r="BLZ15" s="826"/>
      <c r="BMA15" s="826"/>
      <c r="BMB15" s="826"/>
      <c r="BMC15" s="826"/>
      <c r="BMD15" s="826"/>
      <c r="BME15" s="826"/>
      <c r="BMF15" s="826"/>
      <c r="BMG15" s="826"/>
      <c r="BMH15" s="826"/>
      <c r="BMI15" s="826"/>
      <c r="BMJ15" s="826"/>
      <c r="BMK15" s="826"/>
      <c r="BML15" s="826"/>
      <c r="BMM15" s="826"/>
      <c r="BMN15" s="826"/>
      <c r="BMO15" s="826"/>
      <c r="BMP15" s="826"/>
      <c r="BMQ15" s="826"/>
      <c r="BMR15" s="826"/>
      <c r="BMS15" s="826"/>
      <c r="BMT15" s="826"/>
      <c r="BMU15" s="826"/>
      <c r="BMV15" s="826"/>
      <c r="BMW15" s="826"/>
      <c r="BMX15" s="826"/>
      <c r="BMY15" s="826"/>
      <c r="BMZ15" s="826"/>
      <c r="BNA15" s="826"/>
      <c r="BNB15" s="826"/>
      <c r="BNC15" s="826"/>
      <c r="BND15" s="826"/>
      <c r="BNE15" s="826"/>
      <c r="BNF15" s="826"/>
      <c r="BNG15" s="826"/>
      <c r="BNH15" s="826"/>
      <c r="BNI15" s="826"/>
      <c r="BNJ15" s="826"/>
      <c r="BNK15" s="826"/>
      <c r="BNL15" s="826"/>
      <c r="BNM15" s="826"/>
      <c r="BNN15" s="826"/>
      <c r="BNO15" s="826"/>
      <c r="BNP15" s="826"/>
      <c r="BNQ15" s="826"/>
      <c r="BNR15" s="826"/>
      <c r="BNS15" s="826"/>
      <c r="BNT15" s="826"/>
      <c r="BNU15" s="826"/>
      <c r="BNV15" s="826"/>
      <c r="BNW15" s="826"/>
      <c r="BNX15" s="826"/>
      <c r="BNY15" s="826"/>
      <c r="BNZ15" s="826"/>
      <c r="BOA15" s="826"/>
      <c r="BOB15" s="826"/>
      <c r="BOC15" s="826"/>
      <c r="BOD15" s="826"/>
      <c r="BOE15" s="826"/>
      <c r="BOF15" s="826"/>
      <c r="BOG15" s="826"/>
      <c r="BOH15" s="826"/>
      <c r="BOI15" s="826"/>
      <c r="BOJ15" s="826"/>
      <c r="BOK15" s="826"/>
      <c r="BOL15" s="826"/>
      <c r="BOM15" s="826"/>
      <c r="BON15" s="826"/>
      <c r="BOO15" s="826"/>
      <c r="BOP15" s="826"/>
      <c r="BOQ15" s="826"/>
      <c r="BOR15" s="826"/>
      <c r="BOS15" s="826"/>
      <c r="BOT15" s="826"/>
      <c r="BOU15" s="826"/>
      <c r="BOV15" s="826"/>
      <c r="BOW15" s="826"/>
      <c r="BOX15" s="826"/>
      <c r="BOY15" s="826"/>
      <c r="BOZ15" s="826"/>
      <c r="BPA15" s="826"/>
      <c r="BPB15" s="826"/>
      <c r="BPC15" s="826"/>
      <c r="BPD15" s="826"/>
      <c r="BPE15" s="826"/>
      <c r="BPF15" s="826"/>
      <c r="BPG15" s="826"/>
      <c r="BPH15" s="826"/>
      <c r="BPI15" s="826"/>
      <c r="BPJ15" s="826"/>
      <c r="BPK15" s="826"/>
      <c r="BPL15" s="826"/>
      <c r="BPM15" s="826"/>
      <c r="BPN15" s="826"/>
      <c r="BPO15" s="826"/>
      <c r="BPP15" s="826"/>
      <c r="BPQ15" s="826"/>
      <c r="BPR15" s="826"/>
      <c r="BPS15" s="826"/>
      <c r="BPT15" s="826"/>
      <c r="BPU15" s="826"/>
      <c r="BPV15" s="826"/>
      <c r="BPW15" s="826"/>
      <c r="BPX15" s="826"/>
      <c r="BPY15" s="826"/>
      <c r="BPZ15" s="826"/>
      <c r="BQA15" s="826"/>
      <c r="BQB15" s="826"/>
      <c r="BQC15" s="826"/>
      <c r="BQD15" s="826"/>
      <c r="BQE15" s="826"/>
      <c r="BQF15" s="826"/>
      <c r="BQG15" s="826"/>
      <c r="BQH15" s="826"/>
      <c r="BQI15" s="826"/>
      <c r="BQJ15" s="826"/>
      <c r="BQK15" s="826"/>
      <c r="BQL15" s="826"/>
      <c r="BQM15" s="826"/>
      <c r="BQN15" s="826"/>
      <c r="BQO15" s="826"/>
      <c r="BQP15" s="826"/>
      <c r="BQQ15" s="826"/>
      <c r="BQR15" s="826"/>
      <c r="BQS15" s="826"/>
      <c r="BQT15" s="826"/>
      <c r="BQU15" s="826"/>
      <c r="BQV15" s="826"/>
      <c r="BQW15" s="826"/>
      <c r="BQX15" s="826"/>
      <c r="BQY15" s="826"/>
      <c r="BQZ15" s="826"/>
      <c r="BRA15" s="826"/>
      <c r="BRB15" s="826"/>
      <c r="BRC15" s="826"/>
      <c r="BRD15" s="826"/>
      <c r="BRE15" s="826"/>
      <c r="BRF15" s="826"/>
      <c r="BRG15" s="826"/>
      <c r="BRH15" s="826"/>
      <c r="BRI15" s="826"/>
      <c r="BRJ15" s="826"/>
      <c r="BRK15" s="826"/>
      <c r="BRL15" s="826"/>
      <c r="BRM15" s="826"/>
      <c r="BRN15" s="826"/>
      <c r="BRO15" s="826"/>
      <c r="BRP15" s="826"/>
      <c r="BRQ15" s="826"/>
      <c r="BRR15" s="826"/>
      <c r="BRS15" s="826"/>
      <c r="BRT15" s="826"/>
      <c r="BRU15" s="826"/>
      <c r="BRV15" s="826"/>
      <c r="BRW15" s="826"/>
      <c r="BRX15" s="826"/>
      <c r="BRY15" s="826"/>
      <c r="BRZ15" s="826"/>
      <c r="BSA15" s="826"/>
      <c r="BSB15" s="826"/>
      <c r="BSC15" s="826"/>
      <c r="BSD15" s="826"/>
      <c r="BSE15" s="826"/>
      <c r="BSF15" s="826"/>
      <c r="BSG15" s="826"/>
      <c r="BSH15" s="826"/>
      <c r="BSI15" s="826"/>
      <c r="BSJ15" s="826"/>
      <c r="BSK15" s="826"/>
      <c r="BSL15" s="826"/>
      <c r="BSM15" s="826"/>
      <c r="BSN15" s="826"/>
      <c r="BSO15" s="826"/>
      <c r="BSP15" s="826"/>
      <c r="BSQ15" s="826"/>
      <c r="BSR15" s="826"/>
      <c r="BSS15" s="826"/>
      <c r="BST15" s="826"/>
      <c r="BSU15" s="826"/>
      <c r="BSV15" s="826"/>
      <c r="BSW15" s="826"/>
      <c r="BSX15" s="826"/>
      <c r="BSY15" s="826"/>
      <c r="BSZ15" s="826"/>
      <c r="BTA15" s="826"/>
      <c r="BTB15" s="826"/>
      <c r="BTC15" s="826"/>
      <c r="BTD15" s="826"/>
      <c r="BTE15" s="826"/>
      <c r="BTF15" s="826"/>
      <c r="BTG15" s="826"/>
      <c r="BTH15" s="826"/>
      <c r="BTI15" s="826"/>
      <c r="BTJ15" s="826"/>
      <c r="BTK15" s="826"/>
      <c r="BTL15" s="826"/>
      <c r="BTM15" s="826"/>
      <c r="BTN15" s="826"/>
      <c r="BTO15" s="826"/>
      <c r="BTP15" s="826"/>
      <c r="BTQ15" s="826"/>
      <c r="BTR15" s="826"/>
      <c r="BTS15" s="826"/>
      <c r="BTT15" s="826"/>
      <c r="BTU15" s="826"/>
      <c r="BTV15" s="826"/>
      <c r="BTW15" s="826"/>
      <c r="BTX15" s="826"/>
      <c r="BTY15" s="826"/>
      <c r="BTZ15" s="826"/>
      <c r="BUA15" s="826"/>
      <c r="BUB15" s="826"/>
      <c r="BUC15" s="826"/>
      <c r="BUD15" s="826"/>
      <c r="BUE15" s="826"/>
      <c r="BUF15" s="826"/>
      <c r="BUG15" s="826"/>
      <c r="BUH15" s="826"/>
      <c r="BUI15" s="826"/>
      <c r="BUJ15" s="826"/>
      <c r="BUK15" s="826"/>
      <c r="BUL15" s="826"/>
      <c r="BUM15" s="826"/>
      <c r="BUN15" s="826"/>
      <c r="BUO15" s="826"/>
      <c r="BUP15" s="826"/>
      <c r="BUQ15" s="826"/>
      <c r="BUR15" s="826"/>
      <c r="BUS15" s="826"/>
      <c r="BUT15" s="826"/>
      <c r="BUU15" s="826"/>
      <c r="BUV15" s="826"/>
      <c r="BUW15" s="826"/>
      <c r="BUX15" s="826"/>
      <c r="BUY15" s="826"/>
      <c r="BUZ15" s="826"/>
      <c r="BVA15" s="826"/>
      <c r="BVB15" s="826"/>
      <c r="BVC15" s="826"/>
      <c r="BVD15" s="826"/>
      <c r="BVE15" s="826"/>
      <c r="BVF15" s="826"/>
      <c r="BVG15" s="826"/>
      <c r="BVH15" s="826"/>
      <c r="BVI15" s="826"/>
      <c r="BVJ15" s="826"/>
      <c r="BVK15" s="826"/>
      <c r="BVL15" s="826"/>
      <c r="BVM15" s="826"/>
      <c r="BVN15" s="826"/>
      <c r="BVO15" s="826"/>
      <c r="BVP15" s="826"/>
      <c r="BVQ15" s="826"/>
      <c r="BVR15" s="826"/>
      <c r="BVS15" s="826"/>
      <c r="BVT15" s="826"/>
      <c r="BVU15" s="826"/>
      <c r="BVV15" s="826"/>
      <c r="BVW15" s="826"/>
      <c r="BVX15" s="826"/>
      <c r="BVY15" s="826"/>
      <c r="BVZ15" s="826"/>
      <c r="BWA15" s="826"/>
      <c r="BWB15" s="826"/>
      <c r="BWC15" s="826"/>
      <c r="BWD15" s="826"/>
      <c r="BWE15" s="826"/>
      <c r="BWF15" s="826"/>
      <c r="BWG15" s="826"/>
      <c r="BWH15" s="826"/>
      <c r="BWI15" s="826"/>
      <c r="BWJ15" s="826"/>
      <c r="BWK15" s="826"/>
      <c r="BWL15" s="826"/>
      <c r="BWM15" s="826"/>
      <c r="BWN15" s="826"/>
      <c r="BWO15" s="826"/>
      <c r="BWP15" s="826"/>
      <c r="BWQ15" s="826"/>
      <c r="BWR15" s="826"/>
      <c r="BWS15" s="826"/>
      <c r="BWT15" s="826"/>
      <c r="BWU15" s="826"/>
      <c r="BWV15" s="826"/>
      <c r="BWW15" s="826"/>
      <c r="BWX15" s="826"/>
      <c r="BWY15" s="826"/>
      <c r="BWZ15" s="826"/>
      <c r="BXA15" s="826"/>
      <c r="BXB15" s="826"/>
      <c r="BXC15" s="826"/>
      <c r="BXD15" s="826"/>
      <c r="BXE15" s="826"/>
      <c r="BXF15" s="826"/>
      <c r="BXG15" s="826"/>
      <c r="BXH15" s="826"/>
      <c r="BXI15" s="826"/>
      <c r="BXJ15" s="826"/>
      <c r="BXK15" s="826"/>
      <c r="BXL15" s="826"/>
      <c r="BXM15" s="826"/>
      <c r="BXN15" s="826"/>
      <c r="BXO15" s="826"/>
      <c r="BXP15" s="826"/>
      <c r="BXQ15" s="826"/>
      <c r="BXR15" s="826"/>
      <c r="BXS15" s="826"/>
      <c r="BXT15" s="826"/>
      <c r="BXU15" s="826"/>
      <c r="BXV15" s="826"/>
      <c r="BXW15" s="826"/>
      <c r="BXX15" s="826"/>
      <c r="BXY15" s="826"/>
      <c r="BXZ15" s="826"/>
      <c r="BYA15" s="826"/>
      <c r="BYB15" s="826"/>
      <c r="BYC15" s="826"/>
      <c r="BYD15" s="826"/>
      <c r="BYE15" s="826"/>
      <c r="BYF15" s="826"/>
      <c r="BYG15" s="826"/>
      <c r="BYH15" s="826"/>
      <c r="BYI15" s="826"/>
      <c r="BYJ15" s="826"/>
      <c r="BYK15" s="826"/>
      <c r="BYL15" s="826"/>
      <c r="BYM15" s="826"/>
      <c r="BYN15" s="826"/>
      <c r="BYO15" s="826"/>
      <c r="BYP15" s="826"/>
      <c r="BYQ15" s="826"/>
      <c r="BYR15" s="826"/>
      <c r="BYS15" s="826"/>
      <c r="BYT15" s="826"/>
      <c r="BYU15" s="826"/>
      <c r="BYV15" s="826"/>
      <c r="BYW15" s="826"/>
      <c r="BYX15" s="826"/>
      <c r="BYY15" s="826"/>
      <c r="BYZ15" s="826"/>
      <c r="BZA15" s="826"/>
      <c r="BZB15" s="826"/>
      <c r="BZC15" s="826"/>
      <c r="BZD15" s="826"/>
      <c r="BZE15" s="826"/>
      <c r="BZF15" s="826"/>
      <c r="BZG15" s="826"/>
      <c r="BZH15" s="826"/>
      <c r="BZI15" s="826"/>
      <c r="BZJ15" s="826"/>
      <c r="BZK15" s="826"/>
      <c r="BZL15" s="826"/>
      <c r="BZM15" s="826"/>
      <c r="BZN15" s="826"/>
      <c r="BZO15" s="826"/>
      <c r="BZP15" s="826"/>
      <c r="BZQ15" s="826"/>
      <c r="BZR15" s="826"/>
      <c r="BZS15" s="826"/>
      <c r="BZT15" s="826"/>
      <c r="BZU15" s="826"/>
      <c r="BZV15" s="826"/>
      <c r="BZW15" s="826"/>
      <c r="BZX15" s="826"/>
      <c r="BZY15" s="826"/>
      <c r="BZZ15" s="826"/>
      <c r="CAA15" s="826"/>
      <c r="CAB15" s="826"/>
      <c r="CAC15" s="826"/>
      <c r="CAD15" s="826"/>
      <c r="CAE15" s="826"/>
      <c r="CAF15" s="826"/>
      <c r="CAG15" s="826"/>
      <c r="CAH15" s="826"/>
      <c r="CAI15" s="826"/>
      <c r="CAJ15" s="826"/>
      <c r="CAK15" s="826"/>
      <c r="CAL15" s="826"/>
      <c r="CAM15" s="826"/>
      <c r="CAN15" s="826"/>
      <c r="CAO15" s="826"/>
      <c r="CAP15" s="826"/>
      <c r="CAQ15" s="826"/>
      <c r="CAR15" s="826"/>
      <c r="CAS15" s="826"/>
      <c r="CAT15" s="826"/>
      <c r="CAU15" s="826"/>
      <c r="CAV15" s="826"/>
      <c r="CAW15" s="826"/>
      <c r="CAX15" s="826"/>
      <c r="CAY15" s="826"/>
      <c r="CAZ15" s="826"/>
      <c r="CBA15" s="826"/>
      <c r="CBB15" s="826"/>
      <c r="CBC15" s="826"/>
      <c r="CBD15" s="826"/>
      <c r="CBE15" s="826"/>
      <c r="CBF15" s="826"/>
      <c r="CBG15" s="826"/>
      <c r="CBH15" s="826"/>
      <c r="CBI15" s="826"/>
      <c r="CBJ15" s="826"/>
      <c r="CBK15" s="826"/>
      <c r="CBL15" s="826"/>
      <c r="CBM15" s="826"/>
      <c r="CBN15" s="826"/>
      <c r="CBO15" s="826"/>
      <c r="CBP15" s="826"/>
      <c r="CBQ15" s="826"/>
      <c r="CBR15" s="826"/>
      <c r="CBS15" s="826"/>
      <c r="CBT15" s="826"/>
      <c r="CBU15" s="826"/>
      <c r="CBV15" s="826"/>
      <c r="CBW15" s="826"/>
      <c r="CBX15" s="826"/>
      <c r="CBY15" s="826"/>
      <c r="CBZ15" s="826"/>
      <c r="CCA15" s="826"/>
      <c r="CCB15" s="826"/>
      <c r="CCC15" s="826"/>
      <c r="CCD15" s="826"/>
      <c r="CCE15" s="826"/>
      <c r="CCF15" s="826"/>
      <c r="CCG15" s="826"/>
      <c r="CCH15" s="826"/>
      <c r="CCI15" s="826"/>
      <c r="CCJ15" s="826"/>
      <c r="CCK15" s="826"/>
      <c r="CCL15" s="826"/>
      <c r="CCM15" s="826"/>
      <c r="CCN15" s="826"/>
      <c r="CCO15" s="826"/>
      <c r="CCP15" s="826"/>
      <c r="CCQ15" s="826"/>
      <c r="CCR15" s="826"/>
      <c r="CCS15" s="826"/>
      <c r="CCT15" s="826"/>
      <c r="CCU15" s="826"/>
      <c r="CCV15" s="826"/>
      <c r="CCW15" s="826"/>
      <c r="CCX15" s="826"/>
      <c r="CCY15" s="826"/>
      <c r="CCZ15" s="826"/>
      <c r="CDA15" s="826"/>
      <c r="CDB15" s="826"/>
      <c r="CDC15" s="826"/>
      <c r="CDD15" s="826"/>
      <c r="CDE15" s="826"/>
      <c r="CDF15" s="826"/>
      <c r="CDG15" s="826"/>
      <c r="CDH15" s="826"/>
      <c r="CDI15" s="826"/>
      <c r="CDJ15" s="826"/>
      <c r="CDK15" s="826"/>
      <c r="CDL15" s="826"/>
      <c r="CDM15" s="826"/>
      <c r="CDN15" s="826"/>
      <c r="CDO15" s="826"/>
      <c r="CDP15" s="826"/>
      <c r="CDQ15" s="826"/>
      <c r="CDR15" s="826"/>
      <c r="CDS15" s="826"/>
      <c r="CDT15" s="826"/>
      <c r="CDU15" s="826"/>
      <c r="CDV15" s="826"/>
      <c r="CDW15" s="826"/>
      <c r="CDX15" s="826"/>
      <c r="CDY15" s="826"/>
      <c r="CDZ15" s="826"/>
      <c r="CEA15" s="826"/>
      <c r="CEB15" s="826"/>
      <c r="CEC15" s="826"/>
      <c r="CED15" s="826"/>
      <c r="CEE15" s="826"/>
      <c r="CEF15" s="826"/>
      <c r="CEG15" s="826"/>
      <c r="CEH15" s="826"/>
      <c r="CEI15" s="826"/>
      <c r="CEJ15" s="826"/>
      <c r="CEK15" s="826"/>
      <c r="CEL15" s="826"/>
      <c r="CEM15" s="826"/>
      <c r="CEN15" s="826"/>
      <c r="CEO15" s="826"/>
      <c r="CEP15" s="826"/>
      <c r="CEQ15" s="826"/>
      <c r="CER15" s="826"/>
      <c r="CES15" s="826"/>
      <c r="CET15" s="826"/>
      <c r="CEU15" s="826"/>
      <c r="CEV15" s="826"/>
      <c r="CEW15" s="826"/>
      <c r="CEX15" s="826"/>
      <c r="CEY15" s="826"/>
      <c r="CEZ15" s="826"/>
      <c r="CFA15" s="826"/>
      <c r="CFB15" s="826"/>
      <c r="CFC15" s="826"/>
      <c r="CFD15" s="826"/>
      <c r="CFE15" s="826"/>
      <c r="CFF15" s="826"/>
      <c r="CFG15" s="826"/>
      <c r="CFH15" s="826"/>
      <c r="CFI15" s="826"/>
      <c r="CFJ15" s="826"/>
      <c r="CFK15" s="826"/>
      <c r="CFL15" s="826"/>
      <c r="CFM15" s="826"/>
      <c r="CFN15" s="826"/>
      <c r="CFO15" s="826"/>
      <c r="CFP15" s="826"/>
      <c r="CFQ15" s="826"/>
      <c r="CFR15" s="826"/>
      <c r="CFS15" s="826"/>
      <c r="CFT15" s="826"/>
      <c r="CFU15" s="826"/>
      <c r="CFV15" s="826"/>
      <c r="CFW15" s="826"/>
      <c r="CFX15" s="826"/>
      <c r="CFY15" s="826"/>
      <c r="CFZ15" s="826"/>
      <c r="CGA15" s="826"/>
      <c r="CGB15" s="826"/>
      <c r="CGC15" s="826"/>
      <c r="CGD15" s="826"/>
      <c r="CGE15" s="826"/>
      <c r="CGF15" s="826"/>
      <c r="CGG15" s="826"/>
      <c r="CGH15" s="826"/>
      <c r="CGI15" s="826"/>
      <c r="CGJ15" s="826"/>
      <c r="CGK15" s="826"/>
      <c r="CGL15" s="826"/>
      <c r="CGM15" s="826"/>
      <c r="CGN15" s="826"/>
      <c r="CGO15" s="826"/>
      <c r="CGP15" s="826"/>
      <c r="CGQ15" s="826"/>
      <c r="CGR15" s="826"/>
      <c r="CGS15" s="826"/>
      <c r="CGT15" s="826"/>
      <c r="CGU15" s="826"/>
      <c r="CGV15" s="826"/>
      <c r="CGW15" s="826"/>
      <c r="CGX15" s="826"/>
      <c r="CGY15" s="826"/>
      <c r="CGZ15" s="826"/>
      <c r="CHA15" s="826"/>
      <c r="CHB15" s="826"/>
      <c r="CHC15" s="826"/>
      <c r="CHD15" s="826"/>
      <c r="CHE15" s="826"/>
      <c r="CHF15" s="826"/>
      <c r="CHG15" s="826"/>
      <c r="CHH15" s="826"/>
      <c r="CHI15" s="826"/>
      <c r="CHJ15" s="826"/>
      <c r="CHK15" s="826"/>
      <c r="CHL15" s="826"/>
      <c r="CHM15" s="826"/>
      <c r="CHN15" s="826"/>
      <c r="CHO15" s="826"/>
      <c r="CHP15" s="826"/>
      <c r="CHQ15" s="826"/>
      <c r="CHR15" s="826"/>
      <c r="CHS15" s="826"/>
      <c r="CHT15" s="826"/>
      <c r="CHU15" s="826"/>
      <c r="CHV15" s="826"/>
      <c r="CHW15" s="826"/>
      <c r="CHX15" s="826"/>
      <c r="CHY15" s="826"/>
      <c r="CHZ15" s="826"/>
      <c r="CIA15" s="826"/>
      <c r="CIB15" s="826"/>
      <c r="CIC15" s="826"/>
      <c r="CID15" s="826"/>
      <c r="CIE15" s="826"/>
      <c r="CIF15" s="826"/>
      <c r="CIG15" s="826"/>
      <c r="CIH15" s="826"/>
      <c r="CII15" s="826"/>
      <c r="CIJ15" s="826"/>
      <c r="CIK15" s="826"/>
      <c r="CIL15" s="826"/>
      <c r="CIM15" s="826"/>
      <c r="CIN15" s="826"/>
      <c r="CIO15" s="826"/>
      <c r="CIP15" s="826"/>
      <c r="CIQ15" s="826"/>
      <c r="CIR15" s="826"/>
      <c r="CIS15" s="826"/>
      <c r="CIT15" s="826"/>
      <c r="CIU15" s="826"/>
      <c r="CIV15" s="826"/>
      <c r="CIW15" s="826"/>
      <c r="CIX15" s="826"/>
      <c r="CIY15" s="826"/>
      <c r="CIZ15" s="826"/>
      <c r="CJA15" s="826"/>
      <c r="CJB15" s="826"/>
      <c r="CJC15" s="826"/>
      <c r="CJD15" s="826"/>
      <c r="CJE15" s="826"/>
      <c r="CJF15" s="826"/>
      <c r="CJG15" s="826"/>
      <c r="CJH15" s="826"/>
      <c r="CJI15" s="826"/>
      <c r="CJJ15" s="826"/>
      <c r="CJK15" s="826"/>
      <c r="CJL15" s="826"/>
      <c r="CJM15" s="826"/>
      <c r="CJN15" s="826"/>
      <c r="CJO15" s="826"/>
      <c r="CJP15" s="826"/>
      <c r="CJQ15" s="826"/>
      <c r="CJR15" s="826"/>
      <c r="CJS15" s="826"/>
      <c r="CJT15" s="826"/>
      <c r="CJU15" s="826"/>
      <c r="CJV15" s="826"/>
      <c r="CJW15" s="826"/>
      <c r="CJX15" s="826"/>
      <c r="CJY15" s="826"/>
      <c r="CJZ15" s="826"/>
      <c r="CKA15" s="826"/>
      <c r="CKB15" s="826"/>
      <c r="CKC15" s="826"/>
      <c r="CKD15" s="826"/>
      <c r="CKE15" s="826"/>
      <c r="CKF15" s="826"/>
      <c r="CKG15" s="826"/>
      <c r="CKH15" s="826"/>
      <c r="CKI15" s="826"/>
      <c r="CKJ15" s="826"/>
      <c r="CKK15" s="826"/>
      <c r="CKL15" s="826"/>
      <c r="CKM15" s="826"/>
      <c r="CKN15" s="826"/>
      <c r="CKO15" s="826"/>
      <c r="CKP15" s="826"/>
      <c r="CKQ15" s="826"/>
      <c r="CKR15" s="826"/>
      <c r="CKS15" s="826"/>
      <c r="CKT15" s="826"/>
      <c r="CKU15" s="826"/>
      <c r="CKV15" s="826"/>
      <c r="CKW15" s="826"/>
      <c r="CKX15" s="826"/>
      <c r="CKY15" s="826"/>
      <c r="CKZ15" s="826"/>
      <c r="CLA15" s="826"/>
      <c r="CLB15" s="826"/>
      <c r="CLC15" s="826"/>
      <c r="CLD15" s="826"/>
      <c r="CLE15" s="826"/>
      <c r="CLF15" s="826"/>
      <c r="CLG15" s="826"/>
      <c r="CLH15" s="826"/>
      <c r="CLI15" s="826"/>
      <c r="CLJ15" s="826"/>
      <c r="CLK15" s="826"/>
      <c r="CLL15" s="826"/>
      <c r="CLM15" s="826"/>
      <c r="CLN15" s="826"/>
      <c r="CLO15" s="826"/>
      <c r="CLP15" s="826"/>
      <c r="CLQ15" s="826"/>
      <c r="CLR15" s="826"/>
      <c r="CLS15" s="826"/>
      <c r="CLT15" s="826"/>
      <c r="CLU15" s="826"/>
      <c r="CLV15" s="826"/>
      <c r="CLW15" s="826"/>
      <c r="CLX15" s="826"/>
      <c r="CLY15" s="826"/>
      <c r="CLZ15" s="826"/>
      <c r="CMA15" s="826"/>
      <c r="CMB15" s="826"/>
      <c r="CMC15" s="826"/>
      <c r="CMD15" s="826"/>
      <c r="CME15" s="826"/>
      <c r="CMF15" s="826"/>
      <c r="CMG15" s="826"/>
      <c r="CMH15" s="826"/>
      <c r="CMI15" s="826"/>
      <c r="CMJ15" s="826"/>
      <c r="CMK15" s="826"/>
      <c r="CML15" s="826"/>
      <c r="CMM15" s="826"/>
      <c r="CMN15" s="826"/>
      <c r="CMO15" s="826"/>
      <c r="CMP15" s="826"/>
      <c r="CMQ15" s="826"/>
      <c r="CMR15" s="826"/>
      <c r="CMS15" s="826"/>
      <c r="CMT15" s="826"/>
      <c r="CMU15" s="826"/>
      <c r="CMV15" s="826"/>
      <c r="CMW15" s="826"/>
      <c r="CMX15" s="826"/>
      <c r="CMY15" s="826"/>
      <c r="CMZ15" s="826"/>
      <c r="CNA15" s="826"/>
      <c r="CNB15" s="826"/>
      <c r="CNC15" s="826"/>
      <c r="CND15" s="826"/>
      <c r="CNE15" s="826"/>
      <c r="CNF15" s="826"/>
      <c r="CNG15" s="826"/>
      <c r="CNH15" s="826"/>
      <c r="CNI15" s="826"/>
      <c r="CNJ15" s="826"/>
      <c r="CNK15" s="826"/>
      <c r="CNL15" s="826"/>
      <c r="CNM15" s="826"/>
      <c r="CNN15" s="826"/>
      <c r="CNO15" s="826"/>
      <c r="CNP15" s="826"/>
      <c r="CNQ15" s="826"/>
      <c r="CNR15" s="826"/>
      <c r="CNS15" s="826"/>
      <c r="CNT15" s="826"/>
      <c r="CNU15" s="826"/>
      <c r="CNV15" s="826"/>
      <c r="CNW15" s="826"/>
      <c r="CNX15" s="826"/>
      <c r="CNY15" s="826"/>
      <c r="CNZ15" s="826"/>
      <c r="COA15" s="826"/>
      <c r="COB15" s="826"/>
      <c r="COC15" s="826"/>
      <c r="COD15" s="826"/>
      <c r="COE15" s="826"/>
      <c r="COF15" s="826"/>
      <c r="COG15" s="826"/>
      <c r="COH15" s="826"/>
      <c r="COI15" s="826"/>
      <c r="COJ15" s="826"/>
      <c r="COK15" s="826"/>
      <c r="COL15" s="826"/>
      <c r="COM15" s="826"/>
      <c r="CON15" s="826"/>
      <c r="COO15" s="826"/>
      <c r="COP15" s="826"/>
      <c r="COQ15" s="826"/>
      <c r="COR15" s="826"/>
      <c r="COS15" s="826"/>
      <c r="COT15" s="826"/>
      <c r="COU15" s="826"/>
      <c r="COV15" s="826"/>
      <c r="COW15" s="826"/>
      <c r="COX15" s="826"/>
      <c r="COY15" s="826"/>
      <c r="COZ15" s="826"/>
      <c r="CPA15" s="826"/>
      <c r="CPB15" s="826"/>
      <c r="CPC15" s="826"/>
      <c r="CPD15" s="826"/>
      <c r="CPE15" s="826"/>
      <c r="CPF15" s="826"/>
      <c r="CPG15" s="826"/>
      <c r="CPH15" s="826"/>
      <c r="CPI15" s="826"/>
      <c r="CPJ15" s="826"/>
      <c r="CPK15" s="826"/>
      <c r="CPL15" s="826"/>
      <c r="CPM15" s="826"/>
      <c r="CPN15" s="826"/>
      <c r="CPO15" s="826"/>
      <c r="CPP15" s="826"/>
      <c r="CPQ15" s="826"/>
      <c r="CPR15" s="826"/>
      <c r="CPS15" s="826"/>
      <c r="CPT15" s="826"/>
      <c r="CPU15" s="826"/>
      <c r="CPV15" s="826"/>
      <c r="CPW15" s="826"/>
      <c r="CPX15" s="826"/>
      <c r="CPY15" s="826"/>
      <c r="CPZ15" s="826"/>
      <c r="CQA15" s="826"/>
      <c r="CQB15" s="826"/>
      <c r="CQC15" s="826"/>
      <c r="CQD15" s="826"/>
      <c r="CQE15" s="826"/>
      <c r="CQF15" s="826"/>
      <c r="CQG15" s="826"/>
      <c r="CQH15" s="826"/>
      <c r="CQI15" s="826"/>
      <c r="CQJ15" s="826"/>
      <c r="CQK15" s="826"/>
      <c r="CQL15" s="826"/>
      <c r="CQM15" s="826"/>
      <c r="CQN15" s="826"/>
      <c r="CQO15" s="826"/>
      <c r="CQP15" s="826"/>
      <c r="CQQ15" s="826"/>
      <c r="CQR15" s="826"/>
      <c r="CQS15" s="826"/>
      <c r="CQT15" s="826"/>
      <c r="CQU15" s="826"/>
      <c r="CQV15" s="826"/>
      <c r="CQW15" s="826"/>
      <c r="CQX15" s="826"/>
      <c r="CQY15" s="826"/>
      <c r="CQZ15" s="826"/>
      <c r="CRA15" s="826"/>
      <c r="CRB15" s="826"/>
      <c r="CRC15" s="826"/>
      <c r="CRD15" s="826"/>
      <c r="CRE15" s="826"/>
      <c r="CRF15" s="826"/>
      <c r="CRG15" s="826"/>
      <c r="CRH15" s="826"/>
      <c r="CRI15" s="826"/>
      <c r="CRJ15" s="826"/>
      <c r="CRK15" s="826"/>
      <c r="CRL15" s="826"/>
      <c r="CRM15" s="826"/>
      <c r="CRN15" s="826"/>
      <c r="CRO15" s="826"/>
      <c r="CRP15" s="826"/>
      <c r="CRQ15" s="826"/>
      <c r="CRR15" s="826"/>
      <c r="CRS15" s="826"/>
      <c r="CRT15" s="826"/>
      <c r="CRU15" s="826"/>
      <c r="CRV15" s="826"/>
      <c r="CRW15" s="826"/>
      <c r="CRX15" s="826"/>
      <c r="CRY15" s="826"/>
      <c r="CRZ15" s="826"/>
      <c r="CSA15" s="826"/>
      <c r="CSB15" s="826"/>
      <c r="CSC15" s="826"/>
      <c r="CSD15" s="826"/>
      <c r="CSE15" s="826"/>
      <c r="CSF15" s="826"/>
      <c r="CSG15" s="826"/>
      <c r="CSH15" s="826"/>
      <c r="CSI15" s="826"/>
      <c r="CSJ15" s="826"/>
      <c r="CSK15" s="826"/>
      <c r="CSL15" s="826"/>
      <c r="CSM15" s="826"/>
      <c r="CSN15" s="826"/>
      <c r="CSO15" s="826"/>
      <c r="CSP15" s="826"/>
      <c r="CSQ15" s="826"/>
      <c r="CSR15" s="826"/>
      <c r="CSS15" s="826"/>
      <c r="CST15" s="826"/>
      <c r="CSU15" s="826"/>
      <c r="CSV15" s="826"/>
      <c r="CSW15" s="826"/>
      <c r="CSX15" s="826"/>
      <c r="CSY15" s="826"/>
      <c r="CSZ15" s="826"/>
      <c r="CTA15" s="826"/>
      <c r="CTB15" s="826"/>
      <c r="CTC15" s="826"/>
      <c r="CTD15" s="826"/>
      <c r="CTE15" s="826"/>
      <c r="CTF15" s="826"/>
      <c r="CTG15" s="826"/>
      <c r="CTH15" s="826"/>
      <c r="CTI15" s="826"/>
      <c r="CTJ15" s="826"/>
      <c r="CTK15" s="826"/>
      <c r="CTL15" s="826"/>
      <c r="CTM15" s="826"/>
      <c r="CTN15" s="826"/>
      <c r="CTO15" s="826"/>
      <c r="CTP15" s="826"/>
      <c r="CTQ15" s="826"/>
      <c r="CTR15" s="826"/>
      <c r="CTS15" s="826"/>
      <c r="CTT15" s="826"/>
      <c r="CTU15" s="826"/>
      <c r="CTV15" s="826"/>
      <c r="CTW15" s="826"/>
      <c r="CTX15" s="826"/>
      <c r="CTY15" s="826"/>
      <c r="CTZ15" s="826"/>
      <c r="CUA15" s="826"/>
      <c r="CUB15" s="826"/>
      <c r="CUC15" s="826"/>
      <c r="CUD15" s="826"/>
      <c r="CUE15" s="826"/>
      <c r="CUF15" s="826"/>
      <c r="CUG15" s="826"/>
      <c r="CUH15" s="826"/>
      <c r="CUI15" s="826"/>
      <c r="CUJ15" s="826"/>
      <c r="CUK15" s="826"/>
      <c r="CUL15" s="826"/>
      <c r="CUM15" s="826"/>
      <c r="CUN15" s="826"/>
      <c r="CUO15" s="826"/>
      <c r="CUP15" s="826"/>
      <c r="CUQ15" s="826"/>
      <c r="CUR15" s="826"/>
      <c r="CUS15" s="826"/>
      <c r="CUT15" s="826"/>
      <c r="CUU15" s="826"/>
      <c r="CUV15" s="826"/>
      <c r="CUW15" s="826"/>
      <c r="CUX15" s="826"/>
      <c r="CUY15" s="826"/>
      <c r="CUZ15" s="826"/>
      <c r="CVA15" s="826"/>
      <c r="CVB15" s="826"/>
      <c r="CVC15" s="826"/>
      <c r="CVD15" s="826"/>
      <c r="CVE15" s="826"/>
      <c r="CVF15" s="826"/>
      <c r="CVG15" s="826"/>
      <c r="CVH15" s="826"/>
      <c r="CVI15" s="826"/>
      <c r="CVJ15" s="826"/>
      <c r="CVK15" s="826"/>
      <c r="CVL15" s="826"/>
      <c r="CVM15" s="826"/>
      <c r="CVN15" s="826"/>
      <c r="CVO15" s="826"/>
      <c r="CVP15" s="826"/>
      <c r="CVQ15" s="826"/>
      <c r="CVR15" s="826"/>
      <c r="CVS15" s="826"/>
      <c r="CVT15" s="826"/>
      <c r="CVU15" s="826"/>
      <c r="CVV15" s="826"/>
      <c r="CVW15" s="826"/>
      <c r="CVX15" s="826"/>
      <c r="CVY15" s="826"/>
      <c r="CVZ15" s="826"/>
      <c r="CWA15" s="826"/>
      <c r="CWB15" s="826"/>
      <c r="CWC15" s="826"/>
      <c r="CWD15" s="826"/>
      <c r="CWE15" s="826"/>
      <c r="CWF15" s="826"/>
      <c r="CWG15" s="826"/>
      <c r="CWH15" s="826"/>
      <c r="CWI15" s="826"/>
      <c r="CWJ15" s="826"/>
      <c r="CWK15" s="826"/>
      <c r="CWL15" s="826"/>
      <c r="CWM15" s="826"/>
      <c r="CWN15" s="826"/>
      <c r="CWO15" s="826"/>
      <c r="CWP15" s="826"/>
      <c r="CWQ15" s="826"/>
      <c r="CWR15" s="826"/>
      <c r="CWS15" s="826"/>
      <c r="CWT15" s="826"/>
      <c r="CWU15" s="826"/>
      <c r="CWV15" s="826"/>
      <c r="CWW15" s="826"/>
      <c r="CWX15" s="826"/>
      <c r="CWY15" s="826"/>
      <c r="CWZ15" s="826"/>
      <c r="CXA15" s="826"/>
      <c r="CXB15" s="826"/>
      <c r="CXC15" s="826"/>
      <c r="CXD15" s="826"/>
      <c r="CXE15" s="826"/>
      <c r="CXF15" s="826"/>
      <c r="CXG15" s="826"/>
      <c r="CXH15" s="826"/>
      <c r="CXI15" s="826"/>
      <c r="CXJ15" s="826"/>
      <c r="CXK15" s="826"/>
      <c r="CXL15" s="826"/>
      <c r="CXM15" s="826"/>
      <c r="CXN15" s="826"/>
      <c r="CXO15" s="826"/>
      <c r="CXP15" s="826"/>
      <c r="CXQ15" s="826"/>
      <c r="CXR15" s="826"/>
      <c r="CXS15" s="826"/>
      <c r="CXT15" s="826"/>
      <c r="CXU15" s="826"/>
      <c r="CXV15" s="826"/>
      <c r="CXW15" s="826"/>
      <c r="CXX15" s="826"/>
      <c r="CXY15" s="826"/>
      <c r="CXZ15" s="826"/>
      <c r="CYA15" s="826"/>
      <c r="CYB15" s="826"/>
      <c r="CYC15" s="826"/>
      <c r="CYD15" s="826"/>
      <c r="CYE15" s="826"/>
      <c r="CYF15" s="826"/>
      <c r="CYG15" s="826"/>
      <c r="CYH15" s="826"/>
      <c r="CYI15" s="826"/>
      <c r="CYJ15" s="826"/>
      <c r="CYK15" s="826"/>
      <c r="CYL15" s="826"/>
      <c r="CYM15" s="826"/>
      <c r="CYN15" s="826"/>
      <c r="CYO15" s="826"/>
      <c r="CYP15" s="826"/>
      <c r="CYQ15" s="826"/>
      <c r="CYR15" s="826"/>
      <c r="CYS15" s="826"/>
      <c r="CYT15" s="826"/>
      <c r="CYU15" s="826"/>
      <c r="CYV15" s="826"/>
      <c r="CYW15" s="826"/>
      <c r="CYX15" s="826"/>
      <c r="CYY15" s="826"/>
      <c r="CYZ15" s="826"/>
      <c r="CZA15" s="826"/>
      <c r="CZB15" s="826"/>
      <c r="CZC15" s="826"/>
      <c r="CZD15" s="826"/>
      <c r="CZE15" s="826"/>
      <c r="CZF15" s="826"/>
      <c r="CZG15" s="826"/>
      <c r="CZH15" s="826"/>
      <c r="CZI15" s="826"/>
      <c r="CZJ15" s="826"/>
      <c r="CZK15" s="826"/>
      <c r="CZL15" s="826"/>
      <c r="CZM15" s="826"/>
      <c r="CZN15" s="826"/>
      <c r="CZO15" s="826"/>
      <c r="CZP15" s="826"/>
      <c r="CZQ15" s="826"/>
      <c r="CZR15" s="826"/>
      <c r="CZS15" s="826"/>
      <c r="CZT15" s="826"/>
      <c r="CZU15" s="826"/>
      <c r="CZV15" s="826"/>
      <c r="CZW15" s="826"/>
      <c r="CZX15" s="826"/>
      <c r="CZY15" s="826"/>
      <c r="CZZ15" s="826"/>
      <c r="DAA15" s="826"/>
      <c r="DAB15" s="826"/>
      <c r="DAC15" s="826"/>
      <c r="DAD15" s="826"/>
      <c r="DAE15" s="826"/>
      <c r="DAF15" s="826"/>
      <c r="DAG15" s="826"/>
      <c r="DAH15" s="826"/>
      <c r="DAI15" s="826"/>
      <c r="DAJ15" s="826"/>
      <c r="DAK15" s="826"/>
      <c r="DAL15" s="826"/>
      <c r="DAM15" s="826"/>
      <c r="DAN15" s="826"/>
      <c r="DAO15" s="826"/>
      <c r="DAP15" s="826"/>
      <c r="DAQ15" s="826"/>
      <c r="DAR15" s="826"/>
      <c r="DAS15" s="826"/>
      <c r="DAT15" s="826"/>
      <c r="DAU15" s="826"/>
      <c r="DAV15" s="826"/>
      <c r="DAW15" s="826"/>
      <c r="DAX15" s="826"/>
      <c r="DAY15" s="826"/>
      <c r="DAZ15" s="826"/>
      <c r="DBA15" s="826"/>
      <c r="DBB15" s="826"/>
      <c r="DBC15" s="826"/>
      <c r="DBD15" s="826"/>
      <c r="DBE15" s="826"/>
      <c r="DBF15" s="826"/>
      <c r="DBG15" s="826"/>
      <c r="DBH15" s="826"/>
      <c r="DBI15" s="826"/>
      <c r="DBJ15" s="826"/>
      <c r="DBK15" s="826"/>
      <c r="DBL15" s="826"/>
      <c r="DBM15" s="826"/>
      <c r="DBN15" s="826"/>
      <c r="DBO15" s="826"/>
      <c r="DBP15" s="826"/>
      <c r="DBQ15" s="826"/>
      <c r="DBR15" s="826"/>
      <c r="DBS15" s="826"/>
      <c r="DBT15" s="826"/>
      <c r="DBU15" s="826"/>
      <c r="DBV15" s="826"/>
      <c r="DBW15" s="826"/>
      <c r="DBX15" s="826"/>
      <c r="DBY15" s="826"/>
      <c r="DBZ15" s="826"/>
      <c r="DCA15" s="826"/>
      <c r="DCB15" s="826"/>
      <c r="DCC15" s="826"/>
      <c r="DCD15" s="826"/>
      <c r="DCE15" s="826"/>
      <c r="DCF15" s="826"/>
      <c r="DCG15" s="826"/>
      <c r="DCH15" s="826"/>
      <c r="DCI15" s="826"/>
      <c r="DCJ15" s="826"/>
      <c r="DCK15" s="826"/>
      <c r="DCL15" s="826"/>
      <c r="DCM15" s="826"/>
      <c r="DCN15" s="826"/>
      <c r="DCO15" s="826"/>
      <c r="DCP15" s="826"/>
      <c r="DCQ15" s="826"/>
      <c r="DCR15" s="826"/>
      <c r="DCS15" s="826"/>
      <c r="DCT15" s="826"/>
      <c r="DCU15" s="826"/>
      <c r="DCV15" s="826"/>
      <c r="DCW15" s="826"/>
      <c r="DCX15" s="826"/>
      <c r="DCY15" s="826"/>
      <c r="DCZ15" s="826"/>
      <c r="DDA15" s="826"/>
      <c r="DDB15" s="826"/>
      <c r="DDC15" s="826"/>
      <c r="DDD15" s="826"/>
      <c r="DDE15" s="826"/>
      <c r="DDF15" s="826"/>
      <c r="DDG15" s="826"/>
      <c r="DDH15" s="826"/>
      <c r="DDI15" s="826"/>
      <c r="DDJ15" s="826"/>
      <c r="DDK15" s="826"/>
      <c r="DDL15" s="826"/>
      <c r="DDM15" s="826"/>
      <c r="DDN15" s="826"/>
      <c r="DDO15" s="826"/>
      <c r="DDP15" s="826"/>
      <c r="DDQ15" s="826"/>
      <c r="DDR15" s="826"/>
      <c r="DDS15" s="826"/>
      <c r="DDT15" s="826"/>
      <c r="DDU15" s="826"/>
      <c r="DDV15" s="826"/>
      <c r="DDW15" s="826"/>
      <c r="DDX15" s="826"/>
      <c r="DDY15" s="826"/>
      <c r="DDZ15" s="826"/>
      <c r="DEA15" s="826"/>
      <c r="DEB15" s="826"/>
      <c r="DEC15" s="826"/>
      <c r="DED15" s="826"/>
      <c r="DEE15" s="826"/>
      <c r="DEF15" s="826"/>
      <c r="DEG15" s="826"/>
      <c r="DEH15" s="826"/>
      <c r="DEI15" s="826"/>
      <c r="DEJ15" s="826"/>
      <c r="DEK15" s="826"/>
      <c r="DEL15" s="826"/>
      <c r="DEM15" s="826"/>
      <c r="DEN15" s="826"/>
      <c r="DEO15" s="826"/>
      <c r="DEP15" s="826"/>
      <c r="DEQ15" s="826"/>
      <c r="DER15" s="826"/>
      <c r="DES15" s="826"/>
      <c r="DET15" s="826"/>
      <c r="DEU15" s="826"/>
      <c r="DEV15" s="826"/>
      <c r="DEW15" s="826"/>
      <c r="DEX15" s="826"/>
      <c r="DEY15" s="826"/>
      <c r="DEZ15" s="826"/>
      <c r="DFA15" s="826"/>
      <c r="DFB15" s="826"/>
      <c r="DFC15" s="826"/>
      <c r="DFD15" s="826"/>
      <c r="DFE15" s="826"/>
      <c r="DFF15" s="826"/>
      <c r="DFG15" s="826"/>
      <c r="DFH15" s="826"/>
      <c r="DFI15" s="826"/>
      <c r="DFJ15" s="826"/>
      <c r="DFK15" s="826"/>
      <c r="DFL15" s="826"/>
      <c r="DFM15" s="826"/>
      <c r="DFN15" s="826"/>
      <c r="DFO15" s="826"/>
      <c r="DFP15" s="826"/>
      <c r="DFQ15" s="826"/>
      <c r="DFR15" s="826"/>
      <c r="DFS15" s="826"/>
      <c r="DFT15" s="826"/>
      <c r="DFU15" s="826"/>
      <c r="DFV15" s="826"/>
      <c r="DFW15" s="826"/>
      <c r="DFX15" s="826"/>
      <c r="DFY15" s="826"/>
      <c r="DFZ15" s="826"/>
      <c r="DGA15" s="826"/>
      <c r="DGB15" s="826"/>
      <c r="DGC15" s="826"/>
      <c r="DGD15" s="826"/>
      <c r="DGE15" s="826"/>
      <c r="DGF15" s="826"/>
      <c r="DGG15" s="826"/>
      <c r="DGH15" s="826"/>
      <c r="DGI15" s="826"/>
      <c r="DGJ15" s="826"/>
      <c r="DGK15" s="826"/>
      <c r="DGL15" s="826"/>
      <c r="DGM15" s="826"/>
      <c r="DGN15" s="826"/>
      <c r="DGO15" s="826"/>
      <c r="DGP15" s="826"/>
      <c r="DGQ15" s="826"/>
      <c r="DGR15" s="826"/>
      <c r="DGS15" s="826"/>
      <c r="DGT15" s="826"/>
      <c r="DGU15" s="826"/>
      <c r="DGV15" s="826"/>
      <c r="DGW15" s="826"/>
      <c r="DGX15" s="826"/>
      <c r="DGY15" s="826"/>
      <c r="DGZ15" s="826"/>
      <c r="DHA15" s="826"/>
      <c r="DHB15" s="826"/>
      <c r="DHC15" s="826"/>
      <c r="DHD15" s="826"/>
      <c r="DHE15" s="826"/>
      <c r="DHF15" s="826"/>
      <c r="DHG15" s="826"/>
      <c r="DHH15" s="826"/>
      <c r="DHI15" s="826"/>
      <c r="DHJ15" s="826"/>
      <c r="DHK15" s="826"/>
      <c r="DHL15" s="826"/>
      <c r="DHM15" s="826"/>
      <c r="DHN15" s="826"/>
      <c r="DHO15" s="826"/>
      <c r="DHP15" s="826"/>
      <c r="DHQ15" s="826"/>
      <c r="DHR15" s="826"/>
      <c r="DHS15" s="826"/>
      <c r="DHT15" s="826"/>
      <c r="DHU15" s="826"/>
      <c r="DHV15" s="826"/>
      <c r="DHW15" s="826"/>
      <c r="DHX15" s="826"/>
      <c r="DHY15" s="826"/>
      <c r="DHZ15" s="826"/>
      <c r="DIA15" s="826"/>
      <c r="DIB15" s="826"/>
      <c r="DIC15" s="826"/>
      <c r="DID15" s="826"/>
      <c r="DIE15" s="826"/>
      <c r="DIF15" s="826"/>
      <c r="DIG15" s="826"/>
      <c r="DIH15" s="826"/>
      <c r="DII15" s="826"/>
      <c r="DIJ15" s="826"/>
      <c r="DIK15" s="826"/>
      <c r="DIL15" s="826"/>
      <c r="DIM15" s="826"/>
      <c r="DIN15" s="826"/>
      <c r="DIO15" s="826"/>
      <c r="DIP15" s="826"/>
      <c r="DIQ15" s="826"/>
      <c r="DIR15" s="826"/>
      <c r="DIS15" s="826"/>
      <c r="DIT15" s="826"/>
      <c r="DIU15" s="826"/>
      <c r="DIV15" s="826"/>
      <c r="DIW15" s="826"/>
      <c r="DIX15" s="826"/>
      <c r="DIY15" s="826"/>
      <c r="DIZ15" s="826"/>
      <c r="DJA15" s="826"/>
      <c r="DJB15" s="826"/>
      <c r="DJC15" s="826"/>
      <c r="DJD15" s="826"/>
      <c r="DJE15" s="826"/>
      <c r="DJF15" s="826"/>
      <c r="DJG15" s="826"/>
      <c r="DJH15" s="826"/>
      <c r="DJI15" s="826"/>
      <c r="DJJ15" s="826"/>
      <c r="DJK15" s="826"/>
      <c r="DJL15" s="826"/>
      <c r="DJM15" s="826"/>
      <c r="DJN15" s="826"/>
      <c r="DJO15" s="826"/>
      <c r="DJP15" s="826"/>
      <c r="DJQ15" s="826"/>
      <c r="DJR15" s="826"/>
      <c r="DJS15" s="826"/>
      <c r="DJT15" s="826"/>
      <c r="DJU15" s="826"/>
      <c r="DJV15" s="826"/>
      <c r="DJW15" s="826"/>
      <c r="DJX15" s="826"/>
      <c r="DJY15" s="826"/>
      <c r="DJZ15" s="826"/>
      <c r="DKA15" s="826"/>
      <c r="DKB15" s="826"/>
      <c r="DKC15" s="826"/>
      <c r="DKD15" s="826"/>
      <c r="DKE15" s="826"/>
      <c r="DKF15" s="826"/>
      <c r="DKG15" s="826"/>
      <c r="DKH15" s="826"/>
      <c r="DKI15" s="826"/>
      <c r="DKJ15" s="826"/>
      <c r="DKK15" s="826"/>
      <c r="DKL15" s="826"/>
      <c r="DKM15" s="826"/>
      <c r="DKN15" s="826"/>
      <c r="DKO15" s="826"/>
      <c r="DKP15" s="826"/>
      <c r="DKQ15" s="826"/>
      <c r="DKR15" s="826"/>
      <c r="DKS15" s="826"/>
      <c r="DKT15" s="826"/>
      <c r="DKU15" s="826"/>
      <c r="DKV15" s="826"/>
      <c r="DKW15" s="826"/>
      <c r="DKX15" s="826"/>
      <c r="DKY15" s="826"/>
      <c r="DKZ15" s="826"/>
      <c r="DLA15" s="826"/>
      <c r="DLB15" s="826"/>
      <c r="DLC15" s="826"/>
      <c r="DLD15" s="826"/>
      <c r="DLE15" s="826"/>
      <c r="DLF15" s="826"/>
      <c r="DLG15" s="826"/>
      <c r="DLH15" s="826"/>
      <c r="DLI15" s="826"/>
      <c r="DLJ15" s="826"/>
      <c r="DLK15" s="826"/>
      <c r="DLL15" s="826"/>
      <c r="DLM15" s="826"/>
      <c r="DLN15" s="826"/>
      <c r="DLO15" s="826"/>
      <c r="DLP15" s="826"/>
      <c r="DLQ15" s="826"/>
      <c r="DLR15" s="826"/>
      <c r="DLS15" s="826"/>
      <c r="DLT15" s="826"/>
      <c r="DLU15" s="826"/>
      <c r="DLV15" s="826"/>
      <c r="DLW15" s="826"/>
      <c r="DLX15" s="826"/>
      <c r="DLY15" s="826"/>
      <c r="DLZ15" s="826"/>
      <c r="DMA15" s="826"/>
      <c r="DMB15" s="826"/>
      <c r="DMC15" s="826"/>
      <c r="DMD15" s="826"/>
      <c r="DME15" s="826"/>
      <c r="DMF15" s="826"/>
      <c r="DMG15" s="826"/>
      <c r="DMH15" s="826"/>
      <c r="DMI15" s="826"/>
      <c r="DMJ15" s="826"/>
      <c r="DMK15" s="826"/>
      <c r="DML15" s="826"/>
      <c r="DMM15" s="826"/>
      <c r="DMN15" s="826"/>
      <c r="DMO15" s="826"/>
      <c r="DMP15" s="826"/>
      <c r="DMQ15" s="826"/>
      <c r="DMR15" s="826"/>
      <c r="DMS15" s="826"/>
      <c r="DMT15" s="826"/>
      <c r="DMU15" s="826"/>
      <c r="DMV15" s="826"/>
      <c r="DMW15" s="826"/>
      <c r="DMX15" s="826"/>
      <c r="DMY15" s="826"/>
      <c r="DMZ15" s="826"/>
      <c r="DNA15" s="826"/>
      <c r="DNB15" s="826"/>
      <c r="DNC15" s="826"/>
      <c r="DND15" s="826"/>
      <c r="DNE15" s="826"/>
      <c r="DNF15" s="826"/>
      <c r="DNG15" s="826"/>
      <c r="DNH15" s="826"/>
      <c r="DNI15" s="826"/>
      <c r="DNJ15" s="826"/>
      <c r="DNK15" s="826"/>
      <c r="DNL15" s="826"/>
      <c r="DNM15" s="826"/>
      <c r="DNN15" s="826"/>
      <c r="DNO15" s="826"/>
      <c r="DNP15" s="826"/>
      <c r="DNQ15" s="826"/>
      <c r="DNR15" s="826"/>
      <c r="DNS15" s="826"/>
      <c r="DNT15" s="826"/>
      <c r="DNU15" s="826"/>
      <c r="DNV15" s="826"/>
      <c r="DNW15" s="826"/>
      <c r="DNX15" s="826"/>
      <c r="DNY15" s="826"/>
      <c r="DNZ15" s="826"/>
      <c r="DOA15" s="826"/>
      <c r="DOB15" s="826"/>
      <c r="DOC15" s="826"/>
      <c r="DOD15" s="826"/>
      <c r="DOE15" s="826"/>
      <c r="DOF15" s="826"/>
      <c r="DOG15" s="826"/>
      <c r="DOH15" s="826"/>
      <c r="DOI15" s="826"/>
      <c r="DOJ15" s="826"/>
      <c r="DOK15" s="826"/>
      <c r="DOL15" s="826"/>
      <c r="DOM15" s="826"/>
      <c r="DON15" s="826"/>
      <c r="DOO15" s="826"/>
      <c r="DOP15" s="826"/>
      <c r="DOQ15" s="826"/>
      <c r="DOR15" s="826"/>
      <c r="DOS15" s="826"/>
      <c r="DOT15" s="826"/>
      <c r="DOU15" s="826"/>
      <c r="DOV15" s="826"/>
      <c r="DOW15" s="826"/>
      <c r="DOX15" s="826"/>
      <c r="DOY15" s="826"/>
      <c r="DOZ15" s="826"/>
      <c r="DPA15" s="826"/>
      <c r="DPB15" s="826"/>
      <c r="DPC15" s="826"/>
      <c r="DPD15" s="826"/>
      <c r="DPE15" s="826"/>
      <c r="DPF15" s="826"/>
      <c r="DPG15" s="826"/>
      <c r="DPH15" s="826"/>
      <c r="DPI15" s="826"/>
      <c r="DPJ15" s="826"/>
      <c r="DPK15" s="826"/>
      <c r="DPL15" s="826"/>
      <c r="DPM15" s="826"/>
      <c r="DPN15" s="826"/>
      <c r="DPO15" s="826"/>
      <c r="DPP15" s="826"/>
      <c r="DPQ15" s="826"/>
      <c r="DPR15" s="826"/>
      <c r="DPS15" s="826"/>
      <c r="DPT15" s="826"/>
      <c r="DPU15" s="826"/>
      <c r="DPV15" s="826"/>
      <c r="DPW15" s="826"/>
      <c r="DPX15" s="826"/>
      <c r="DPY15" s="826"/>
      <c r="DPZ15" s="826"/>
      <c r="DQA15" s="826"/>
      <c r="DQB15" s="826"/>
      <c r="DQC15" s="826"/>
      <c r="DQD15" s="826"/>
      <c r="DQE15" s="826"/>
      <c r="DQF15" s="826"/>
      <c r="DQG15" s="826"/>
      <c r="DQH15" s="826"/>
      <c r="DQI15" s="826"/>
      <c r="DQJ15" s="826"/>
      <c r="DQK15" s="826"/>
      <c r="DQL15" s="826"/>
      <c r="DQM15" s="826"/>
      <c r="DQN15" s="826"/>
      <c r="DQO15" s="826"/>
      <c r="DQP15" s="826"/>
      <c r="DQQ15" s="826"/>
      <c r="DQR15" s="826"/>
      <c r="DQS15" s="826"/>
      <c r="DQT15" s="826"/>
      <c r="DQU15" s="826"/>
      <c r="DQV15" s="826"/>
      <c r="DQW15" s="826"/>
      <c r="DQX15" s="826"/>
      <c r="DQY15" s="826"/>
      <c r="DQZ15" s="826"/>
      <c r="DRA15" s="826"/>
      <c r="DRB15" s="826"/>
      <c r="DRC15" s="826"/>
      <c r="DRD15" s="826"/>
      <c r="DRE15" s="826"/>
      <c r="DRF15" s="826"/>
      <c r="DRG15" s="826"/>
      <c r="DRH15" s="826"/>
      <c r="DRI15" s="826"/>
      <c r="DRJ15" s="826"/>
      <c r="DRK15" s="826"/>
      <c r="DRL15" s="826"/>
      <c r="DRM15" s="826"/>
      <c r="DRN15" s="826"/>
      <c r="DRO15" s="826"/>
      <c r="DRP15" s="826"/>
      <c r="DRQ15" s="826"/>
      <c r="DRR15" s="826"/>
      <c r="DRS15" s="826"/>
      <c r="DRT15" s="826"/>
      <c r="DRU15" s="826"/>
      <c r="DRV15" s="826"/>
      <c r="DRW15" s="826"/>
      <c r="DRX15" s="826"/>
      <c r="DRY15" s="826"/>
      <c r="DRZ15" s="826"/>
      <c r="DSA15" s="826"/>
      <c r="DSB15" s="826"/>
      <c r="DSC15" s="826"/>
      <c r="DSD15" s="826"/>
      <c r="DSE15" s="826"/>
      <c r="DSF15" s="826"/>
      <c r="DSG15" s="826"/>
      <c r="DSH15" s="826"/>
      <c r="DSI15" s="826"/>
      <c r="DSJ15" s="826"/>
      <c r="DSK15" s="826"/>
      <c r="DSL15" s="826"/>
      <c r="DSM15" s="826"/>
      <c r="DSN15" s="826"/>
      <c r="DSO15" s="826"/>
      <c r="DSP15" s="826"/>
      <c r="DSQ15" s="826"/>
      <c r="DSR15" s="826"/>
      <c r="DSS15" s="826"/>
      <c r="DST15" s="826"/>
      <c r="DSU15" s="826"/>
      <c r="DSV15" s="826"/>
      <c r="DSW15" s="826"/>
      <c r="DSX15" s="826"/>
      <c r="DSY15" s="826"/>
      <c r="DSZ15" s="826"/>
      <c r="DTA15" s="826"/>
      <c r="DTB15" s="826"/>
      <c r="DTC15" s="826"/>
      <c r="DTD15" s="826"/>
      <c r="DTE15" s="826"/>
      <c r="DTF15" s="826"/>
      <c r="DTG15" s="826"/>
      <c r="DTH15" s="826"/>
      <c r="DTI15" s="826"/>
      <c r="DTJ15" s="826"/>
      <c r="DTK15" s="826"/>
      <c r="DTL15" s="826"/>
      <c r="DTM15" s="826"/>
      <c r="DTN15" s="826"/>
      <c r="DTO15" s="826"/>
      <c r="DTP15" s="826"/>
      <c r="DTQ15" s="826"/>
      <c r="DTR15" s="826"/>
      <c r="DTS15" s="826"/>
      <c r="DTT15" s="826"/>
      <c r="DTU15" s="826"/>
      <c r="DTV15" s="826"/>
      <c r="DTW15" s="826"/>
      <c r="DTX15" s="826"/>
      <c r="DTY15" s="826"/>
      <c r="DTZ15" s="826"/>
      <c r="DUA15" s="826"/>
      <c r="DUB15" s="826"/>
      <c r="DUC15" s="826"/>
      <c r="DUD15" s="826"/>
      <c r="DUE15" s="826"/>
      <c r="DUF15" s="826"/>
      <c r="DUG15" s="826"/>
      <c r="DUH15" s="826"/>
      <c r="DUI15" s="826"/>
      <c r="DUJ15" s="826"/>
      <c r="DUK15" s="826"/>
      <c r="DUL15" s="826"/>
      <c r="DUM15" s="826"/>
      <c r="DUN15" s="826"/>
      <c r="DUO15" s="826"/>
      <c r="DUP15" s="826"/>
      <c r="DUQ15" s="826"/>
      <c r="DUR15" s="826"/>
      <c r="DUS15" s="826"/>
      <c r="DUT15" s="826"/>
      <c r="DUU15" s="826"/>
      <c r="DUV15" s="826"/>
      <c r="DUW15" s="826"/>
      <c r="DUX15" s="826"/>
      <c r="DUY15" s="826"/>
      <c r="DUZ15" s="826"/>
      <c r="DVA15" s="826"/>
      <c r="DVB15" s="826"/>
      <c r="DVC15" s="826"/>
      <c r="DVD15" s="826"/>
      <c r="DVE15" s="826"/>
      <c r="DVF15" s="826"/>
      <c r="DVG15" s="826"/>
      <c r="DVH15" s="826"/>
      <c r="DVI15" s="826"/>
      <c r="DVJ15" s="826"/>
      <c r="DVK15" s="826"/>
      <c r="DVL15" s="826"/>
      <c r="DVM15" s="826"/>
      <c r="DVN15" s="826"/>
      <c r="DVO15" s="826"/>
      <c r="DVP15" s="826"/>
      <c r="DVQ15" s="826"/>
      <c r="DVR15" s="826"/>
      <c r="DVS15" s="826"/>
      <c r="DVT15" s="826"/>
      <c r="DVU15" s="826"/>
      <c r="DVV15" s="826"/>
      <c r="DVW15" s="826"/>
      <c r="DVX15" s="826"/>
      <c r="DVY15" s="826"/>
      <c r="DVZ15" s="826"/>
      <c r="DWA15" s="826"/>
      <c r="DWB15" s="826"/>
      <c r="DWC15" s="826"/>
      <c r="DWD15" s="826"/>
      <c r="DWE15" s="826"/>
      <c r="DWF15" s="826"/>
      <c r="DWG15" s="826"/>
      <c r="DWH15" s="826"/>
      <c r="DWI15" s="826"/>
      <c r="DWJ15" s="826"/>
      <c r="DWK15" s="826"/>
      <c r="DWL15" s="826"/>
      <c r="DWM15" s="826"/>
      <c r="DWN15" s="826"/>
      <c r="DWO15" s="826"/>
      <c r="DWP15" s="826"/>
      <c r="DWQ15" s="826"/>
      <c r="DWR15" s="826"/>
      <c r="DWS15" s="826"/>
      <c r="DWT15" s="826"/>
      <c r="DWU15" s="826"/>
      <c r="DWV15" s="826"/>
      <c r="DWW15" s="826"/>
      <c r="DWX15" s="826"/>
      <c r="DWY15" s="826"/>
      <c r="DWZ15" s="826"/>
      <c r="DXA15" s="826"/>
      <c r="DXB15" s="826"/>
      <c r="DXC15" s="826"/>
      <c r="DXD15" s="826"/>
      <c r="DXE15" s="826"/>
      <c r="DXF15" s="826"/>
      <c r="DXG15" s="826"/>
      <c r="DXH15" s="826"/>
      <c r="DXI15" s="826"/>
      <c r="DXJ15" s="826"/>
      <c r="DXK15" s="826"/>
      <c r="DXL15" s="826"/>
      <c r="DXM15" s="826"/>
      <c r="DXN15" s="826"/>
      <c r="DXO15" s="826"/>
      <c r="DXP15" s="826"/>
      <c r="DXQ15" s="826"/>
      <c r="DXR15" s="826"/>
      <c r="DXS15" s="826"/>
      <c r="DXT15" s="826"/>
      <c r="DXU15" s="826"/>
      <c r="DXV15" s="826"/>
      <c r="DXW15" s="826"/>
      <c r="DXX15" s="826"/>
      <c r="DXY15" s="826"/>
      <c r="DXZ15" s="826"/>
      <c r="DYA15" s="826"/>
      <c r="DYB15" s="826"/>
      <c r="DYC15" s="826"/>
      <c r="DYD15" s="826"/>
      <c r="DYE15" s="826"/>
      <c r="DYF15" s="826"/>
      <c r="DYG15" s="826"/>
      <c r="DYH15" s="826"/>
      <c r="DYI15" s="826"/>
      <c r="DYJ15" s="826"/>
      <c r="DYK15" s="826"/>
      <c r="DYL15" s="826"/>
      <c r="DYM15" s="826"/>
      <c r="DYN15" s="826"/>
      <c r="DYO15" s="826"/>
      <c r="DYP15" s="826"/>
      <c r="DYQ15" s="826"/>
      <c r="DYR15" s="826"/>
      <c r="DYS15" s="826"/>
      <c r="DYT15" s="826"/>
      <c r="DYU15" s="826"/>
      <c r="DYV15" s="826"/>
      <c r="DYW15" s="826"/>
      <c r="DYX15" s="826"/>
      <c r="DYY15" s="826"/>
      <c r="DYZ15" s="826"/>
      <c r="DZA15" s="826"/>
      <c r="DZB15" s="826"/>
      <c r="DZC15" s="826"/>
      <c r="DZD15" s="826"/>
      <c r="DZE15" s="826"/>
      <c r="DZF15" s="826"/>
      <c r="DZG15" s="826"/>
      <c r="DZH15" s="826"/>
      <c r="DZI15" s="826"/>
      <c r="DZJ15" s="826"/>
      <c r="DZK15" s="826"/>
      <c r="DZL15" s="826"/>
      <c r="DZM15" s="826"/>
      <c r="DZN15" s="826"/>
      <c r="DZO15" s="826"/>
      <c r="DZP15" s="826"/>
      <c r="DZQ15" s="826"/>
      <c r="DZR15" s="826"/>
      <c r="DZS15" s="826"/>
      <c r="DZT15" s="826"/>
      <c r="DZU15" s="826"/>
      <c r="DZV15" s="826"/>
      <c r="DZW15" s="826"/>
      <c r="DZX15" s="826"/>
      <c r="DZY15" s="826"/>
      <c r="DZZ15" s="826"/>
      <c r="EAA15" s="826"/>
      <c r="EAB15" s="826"/>
      <c r="EAC15" s="826"/>
      <c r="EAD15" s="826"/>
      <c r="EAE15" s="826"/>
      <c r="EAF15" s="826"/>
      <c r="EAG15" s="826"/>
      <c r="EAH15" s="826"/>
      <c r="EAI15" s="826"/>
      <c r="EAJ15" s="826"/>
      <c r="EAK15" s="826"/>
      <c r="EAL15" s="826"/>
      <c r="EAM15" s="826"/>
      <c r="EAN15" s="826"/>
      <c r="EAO15" s="826"/>
      <c r="EAP15" s="826"/>
      <c r="EAQ15" s="826"/>
      <c r="EAR15" s="826"/>
      <c r="EAS15" s="826"/>
      <c r="EAT15" s="826"/>
      <c r="EAU15" s="826"/>
      <c r="EAV15" s="826"/>
      <c r="EAW15" s="826"/>
      <c r="EAX15" s="826"/>
      <c r="EAY15" s="826"/>
      <c r="EAZ15" s="826"/>
      <c r="EBA15" s="826"/>
      <c r="EBB15" s="826"/>
      <c r="EBC15" s="826"/>
      <c r="EBD15" s="826"/>
      <c r="EBE15" s="826"/>
      <c r="EBF15" s="826"/>
      <c r="EBG15" s="826"/>
      <c r="EBH15" s="826"/>
      <c r="EBI15" s="826"/>
      <c r="EBJ15" s="826"/>
      <c r="EBK15" s="826"/>
      <c r="EBL15" s="826"/>
      <c r="EBM15" s="826"/>
      <c r="EBN15" s="826"/>
      <c r="EBO15" s="826"/>
      <c r="EBP15" s="826"/>
      <c r="EBQ15" s="826"/>
      <c r="EBR15" s="826"/>
      <c r="EBS15" s="826"/>
      <c r="EBT15" s="826"/>
      <c r="EBU15" s="826"/>
      <c r="EBV15" s="826"/>
      <c r="EBW15" s="826"/>
      <c r="EBX15" s="826"/>
      <c r="EBY15" s="826"/>
      <c r="EBZ15" s="826"/>
      <c r="ECA15" s="826"/>
      <c r="ECB15" s="826"/>
      <c r="ECC15" s="826"/>
      <c r="ECD15" s="826"/>
      <c r="ECE15" s="826"/>
      <c r="ECF15" s="826"/>
      <c r="ECG15" s="826"/>
      <c r="ECH15" s="826"/>
      <c r="ECI15" s="826"/>
      <c r="ECJ15" s="826"/>
      <c r="ECK15" s="826"/>
      <c r="ECL15" s="826"/>
      <c r="ECM15" s="826"/>
      <c r="ECN15" s="826"/>
      <c r="ECO15" s="826"/>
      <c r="ECP15" s="826"/>
      <c r="ECQ15" s="826"/>
      <c r="ECR15" s="826"/>
      <c r="ECS15" s="826"/>
      <c r="ECT15" s="826"/>
      <c r="ECU15" s="826"/>
      <c r="ECV15" s="826"/>
      <c r="ECW15" s="826"/>
      <c r="ECX15" s="826"/>
      <c r="ECY15" s="826"/>
      <c r="ECZ15" s="826"/>
      <c r="EDA15" s="826"/>
      <c r="EDB15" s="826"/>
      <c r="EDC15" s="826"/>
      <c r="EDD15" s="826"/>
      <c r="EDE15" s="826"/>
      <c r="EDF15" s="826"/>
      <c r="EDG15" s="826"/>
      <c r="EDH15" s="826"/>
      <c r="EDI15" s="826"/>
      <c r="EDJ15" s="826"/>
      <c r="EDK15" s="826"/>
      <c r="EDL15" s="826"/>
      <c r="EDM15" s="826"/>
      <c r="EDN15" s="826"/>
      <c r="EDO15" s="826"/>
      <c r="EDP15" s="826"/>
      <c r="EDQ15" s="826"/>
      <c r="EDR15" s="826"/>
      <c r="EDS15" s="826"/>
      <c r="EDT15" s="826"/>
      <c r="EDU15" s="826"/>
      <c r="EDV15" s="826"/>
      <c r="EDW15" s="826"/>
      <c r="EDX15" s="826"/>
      <c r="EDY15" s="826"/>
      <c r="EDZ15" s="826"/>
      <c r="EEA15" s="826"/>
      <c r="EEB15" s="826"/>
      <c r="EEC15" s="826"/>
      <c r="EED15" s="826"/>
      <c r="EEE15" s="826"/>
      <c r="EEF15" s="826"/>
      <c r="EEG15" s="826"/>
      <c r="EEH15" s="826"/>
      <c r="EEI15" s="826"/>
      <c r="EEJ15" s="826"/>
      <c r="EEK15" s="826"/>
      <c r="EEL15" s="826"/>
      <c r="EEM15" s="826"/>
      <c r="EEN15" s="826"/>
      <c r="EEO15" s="826"/>
      <c r="EEP15" s="826"/>
      <c r="EEQ15" s="826"/>
      <c r="EER15" s="826"/>
      <c r="EES15" s="826"/>
      <c r="EET15" s="826"/>
      <c r="EEU15" s="826"/>
      <c r="EEV15" s="826"/>
      <c r="EEW15" s="826"/>
      <c r="EEX15" s="826"/>
      <c r="EEY15" s="826"/>
      <c r="EEZ15" s="826"/>
      <c r="EFA15" s="826"/>
      <c r="EFB15" s="826"/>
      <c r="EFC15" s="826"/>
      <c r="EFD15" s="826"/>
      <c r="EFE15" s="826"/>
      <c r="EFF15" s="826"/>
      <c r="EFG15" s="826"/>
      <c r="EFH15" s="826"/>
      <c r="EFI15" s="826"/>
      <c r="EFJ15" s="826"/>
      <c r="EFK15" s="826"/>
      <c r="EFL15" s="826"/>
      <c r="EFM15" s="826"/>
      <c r="EFN15" s="826"/>
      <c r="EFO15" s="826"/>
      <c r="EFP15" s="826"/>
      <c r="EFQ15" s="826"/>
      <c r="EFR15" s="826"/>
      <c r="EFS15" s="826"/>
      <c r="EFT15" s="826"/>
      <c r="EFU15" s="826"/>
      <c r="EFV15" s="826"/>
      <c r="EFW15" s="826"/>
      <c r="EFX15" s="826"/>
      <c r="EFY15" s="826"/>
      <c r="EFZ15" s="826"/>
      <c r="EGA15" s="826"/>
      <c r="EGB15" s="826"/>
      <c r="EGC15" s="826"/>
      <c r="EGD15" s="826"/>
      <c r="EGE15" s="826"/>
      <c r="EGF15" s="826"/>
      <c r="EGG15" s="826"/>
      <c r="EGH15" s="826"/>
      <c r="EGI15" s="826"/>
      <c r="EGJ15" s="826"/>
      <c r="EGK15" s="826"/>
      <c r="EGL15" s="826"/>
      <c r="EGM15" s="826"/>
      <c r="EGN15" s="826"/>
      <c r="EGO15" s="826"/>
      <c r="EGP15" s="826"/>
      <c r="EGQ15" s="826"/>
      <c r="EGR15" s="826"/>
      <c r="EGS15" s="826"/>
      <c r="EGT15" s="826"/>
      <c r="EGU15" s="826"/>
      <c r="EGV15" s="826"/>
      <c r="EGW15" s="826"/>
      <c r="EGX15" s="826"/>
      <c r="EGY15" s="826"/>
      <c r="EGZ15" s="826"/>
      <c r="EHA15" s="826"/>
      <c r="EHB15" s="826"/>
      <c r="EHC15" s="826"/>
      <c r="EHD15" s="826"/>
      <c r="EHE15" s="826"/>
      <c r="EHF15" s="826"/>
      <c r="EHG15" s="826"/>
      <c r="EHH15" s="826"/>
      <c r="EHI15" s="826"/>
      <c r="EHJ15" s="826"/>
      <c r="EHK15" s="826"/>
      <c r="EHL15" s="826"/>
      <c r="EHM15" s="826"/>
      <c r="EHN15" s="826"/>
      <c r="EHO15" s="826"/>
      <c r="EHP15" s="826"/>
      <c r="EHQ15" s="826"/>
      <c r="EHR15" s="826"/>
      <c r="EHS15" s="826"/>
      <c r="EHT15" s="826"/>
      <c r="EHU15" s="826"/>
      <c r="EHV15" s="826"/>
      <c r="EHW15" s="826"/>
      <c r="EHX15" s="826"/>
      <c r="EHY15" s="826"/>
      <c r="EHZ15" s="826"/>
      <c r="EIA15" s="826"/>
      <c r="EIB15" s="826"/>
      <c r="EIC15" s="826"/>
      <c r="EID15" s="826"/>
      <c r="EIE15" s="826"/>
      <c r="EIF15" s="826"/>
      <c r="EIG15" s="826"/>
      <c r="EIH15" s="826"/>
      <c r="EII15" s="826"/>
      <c r="EIJ15" s="826"/>
      <c r="EIK15" s="826"/>
      <c r="EIL15" s="826"/>
      <c r="EIM15" s="826"/>
      <c r="EIN15" s="826"/>
      <c r="EIO15" s="826"/>
      <c r="EIP15" s="826"/>
      <c r="EIQ15" s="826"/>
      <c r="EIR15" s="826"/>
      <c r="EIS15" s="826"/>
      <c r="EIT15" s="826"/>
      <c r="EIU15" s="826"/>
      <c r="EIV15" s="826"/>
      <c r="EIW15" s="826"/>
      <c r="EIX15" s="826"/>
      <c r="EIY15" s="826"/>
      <c r="EIZ15" s="826"/>
      <c r="EJA15" s="826"/>
      <c r="EJB15" s="826"/>
      <c r="EJC15" s="826"/>
      <c r="EJD15" s="826"/>
      <c r="EJE15" s="826"/>
      <c r="EJF15" s="826"/>
      <c r="EJG15" s="826"/>
      <c r="EJH15" s="826"/>
      <c r="EJI15" s="826"/>
      <c r="EJJ15" s="826"/>
      <c r="EJK15" s="826"/>
      <c r="EJL15" s="826"/>
      <c r="EJM15" s="826"/>
      <c r="EJN15" s="826"/>
      <c r="EJO15" s="826"/>
      <c r="EJP15" s="826"/>
      <c r="EJQ15" s="826"/>
      <c r="EJR15" s="826"/>
      <c r="EJS15" s="826"/>
      <c r="EJT15" s="826"/>
      <c r="EJU15" s="826"/>
      <c r="EJV15" s="826"/>
      <c r="EJW15" s="826"/>
      <c r="EJX15" s="826"/>
      <c r="EJY15" s="826"/>
      <c r="EJZ15" s="826"/>
      <c r="EKA15" s="826"/>
      <c r="EKB15" s="826"/>
      <c r="EKC15" s="826"/>
      <c r="EKD15" s="826"/>
      <c r="EKE15" s="826"/>
      <c r="EKF15" s="826"/>
      <c r="EKG15" s="826"/>
      <c r="EKH15" s="826"/>
      <c r="EKI15" s="826"/>
      <c r="EKJ15" s="826"/>
      <c r="EKK15" s="826"/>
      <c r="EKL15" s="826"/>
      <c r="EKM15" s="826"/>
      <c r="EKN15" s="826"/>
      <c r="EKO15" s="826"/>
      <c r="EKP15" s="826"/>
      <c r="EKQ15" s="826"/>
      <c r="EKR15" s="826"/>
      <c r="EKS15" s="826"/>
      <c r="EKT15" s="826"/>
      <c r="EKU15" s="826"/>
      <c r="EKV15" s="826"/>
      <c r="EKW15" s="826"/>
      <c r="EKX15" s="826"/>
      <c r="EKY15" s="826"/>
      <c r="EKZ15" s="826"/>
      <c r="ELA15" s="826"/>
      <c r="ELB15" s="826"/>
      <c r="ELC15" s="826"/>
      <c r="ELD15" s="826"/>
      <c r="ELE15" s="826"/>
      <c r="ELF15" s="826"/>
      <c r="ELG15" s="826"/>
      <c r="ELH15" s="826"/>
      <c r="ELI15" s="826"/>
      <c r="ELJ15" s="826"/>
      <c r="ELK15" s="826"/>
      <c r="ELL15" s="826"/>
      <c r="ELM15" s="826"/>
      <c r="ELN15" s="826"/>
      <c r="ELO15" s="826"/>
      <c r="ELP15" s="826"/>
      <c r="ELQ15" s="826"/>
      <c r="ELR15" s="826"/>
      <c r="ELS15" s="826"/>
      <c r="ELT15" s="826"/>
      <c r="ELU15" s="826"/>
      <c r="ELV15" s="826"/>
      <c r="ELW15" s="826"/>
      <c r="ELX15" s="826"/>
      <c r="ELY15" s="826"/>
      <c r="ELZ15" s="826"/>
      <c r="EMA15" s="826"/>
      <c r="EMB15" s="826"/>
      <c r="EMC15" s="826"/>
      <c r="EMD15" s="826"/>
      <c r="EME15" s="826"/>
      <c r="EMF15" s="826"/>
      <c r="EMG15" s="826"/>
      <c r="EMH15" s="826"/>
      <c r="EMI15" s="826"/>
      <c r="EMJ15" s="826"/>
      <c r="EMK15" s="826"/>
      <c r="EML15" s="826"/>
      <c r="EMM15" s="826"/>
      <c r="EMN15" s="826"/>
      <c r="EMO15" s="826"/>
      <c r="EMP15" s="826"/>
      <c r="EMQ15" s="826"/>
      <c r="EMR15" s="826"/>
      <c r="EMS15" s="826"/>
      <c r="EMT15" s="826"/>
      <c r="EMU15" s="826"/>
      <c r="EMV15" s="826"/>
      <c r="EMW15" s="826"/>
      <c r="EMX15" s="826"/>
      <c r="EMY15" s="826"/>
      <c r="EMZ15" s="826"/>
      <c r="ENA15" s="826"/>
      <c r="ENB15" s="826"/>
      <c r="ENC15" s="826"/>
      <c r="END15" s="826"/>
      <c r="ENE15" s="826"/>
      <c r="ENF15" s="826"/>
      <c r="ENG15" s="826"/>
      <c r="ENH15" s="826"/>
      <c r="ENI15" s="826"/>
      <c r="ENJ15" s="826"/>
      <c r="ENK15" s="826"/>
      <c r="ENL15" s="826"/>
      <c r="ENM15" s="826"/>
      <c r="ENN15" s="826"/>
      <c r="ENO15" s="826"/>
      <c r="ENP15" s="826"/>
      <c r="ENQ15" s="826"/>
      <c r="ENR15" s="826"/>
      <c r="ENS15" s="826"/>
      <c r="ENT15" s="826"/>
      <c r="ENU15" s="826"/>
      <c r="ENV15" s="826"/>
      <c r="ENW15" s="826"/>
      <c r="ENX15" s="826"/>
      <c r="ENY15" s="826"/>
      <c r="ENZ15" s="826"/>
      <c r="EOA15" s="826"/>
      <c r="EOB15" s="826"/>
      <c r="EOC15" s="826"/>
      <c r="EOD15" s="826"/>
      <c r="EOE15" s="826"/>
      <c r="EOF15" s="826"/>
      <c r="EOG15" s="826"/>
      <c r="EOH15" s="826"/>
      <c r="EOI15" s="826"/>
      <c r="EOJ15" s="826"/>
      <c r="EOK15" s="826"/>
      <c r="EOL15" s="826"/>
      <c r="EOM15" s="826"/>
      <c r="EON15" s="826"/>
      <c r="EOO15" s="826"/>
      <c r="EOP15" s="826"/>
      <c r="EOQ15" s="826"/>
      <c r="EOR15" s="826"/>
      <c r="EOS15" s="826"/>
      <c r="EOT15" s="826"/>
      <c r="EOU15" s="826"/>
      <c r="EOV15" s="826"/>
      <c r="EOW15" s="826"/>
      <c r="EOX15" s="826"/>
      <c r="EOY15" s="826"/>
      <c r="EOZ15" s="826"/>
      <c r="EPA15" s="826"/>
      <c r="EPB15" s="826"/>
      <c r="EPC15" s="826"/>
      <c r="EPD15" s="826"/>
      <c r="EPE15" s="826"/>
      <c r="EPF15" s="826"/>
      <c r="EPG15" s="826"/>
      <c r="EPH15" s="826"/>
      <c r="EPI15" s="826"/>
      <c r="EPJ15" s="826"/>
      <c r="EPK15" s="826"/>
      <c r="EPL15" s="826"/>
      <c r="EPM15" s="826"/>
      <c r="EPN15" s="826"/>
      <c r="EPO15" s="826"/>
      <c r="EPP15" s="826"/>
      <c r="EPQ15" s="826"/>
      <c r="EPR15" s="826"/>
      <c r="EPS15" s="826"/>
      <c r="EPT15" s="826"/>
      <c r="EPU15" s="826"/>
      <c r="EPV15" s="826"/>
      <c r="EPW15" s="826"/>
      <c r="EPX15" s="826"/>
      <c r="EPY15" s="826"/>
      <c r="EPZ15" s="826"/>
      <c r="EQA15" s="826"/>
      <c r="EQB15" s="826"/>
      <c r="EQC15" s="826"/>
      <c r="EQD15" s="826"/>
      <c r="EQE15" s="826"/>
      <c r="EQF15" s="826"/>
      <c r="EQG15" s="826"/>
      <c r="EQH15" s="826"/>
      <c r="EQI15" s="826"/>
      <c r="EQJ15" s="826"/>
      <c r="EQK15" s="826"/>
      <c r="EQL15" s="826"/>
      <c r="EQM15" s="826"/>
      <c r="EQN15" s="826"/>
      <c r="EQO15" s="826"/>
      <c r="EQP15" s="826"/>
      <c r="EQQ15" s="826"/>
      <c r="EQR15" s="826"/>
      <c r="EQS15" s="826"/>
      <c r="EQT15" s="826"/>
      <c r="EQU15" s="826"/>
      <c r="EQV15" s="826"/>
      <c r="EQW15" s="826"/>
      <c r="EQX15" s="826"/>
      <c r="EQY15" s="826"/>
      <c r="EQZ15" s="826"/>
      <c r="ERA15" s="826"/>
      <c r="ERB15" s="826"/>
      <c r="ERC15" s="826"/>
      <c r="ERD15" s="826"/>
      <c r="ERE15" s="826"/>
      <c r="ERF15" s="826"/>
      <c r="ERG15" s="826"/>
      <c r="ERH15" s="826"/>
      <c r="ERI15" s="826"/>
      <c r="ERJ15" s="826"/>
      <c r="ERK15" s="826"/>
      <c r="ERL15" s="826"/>
      <c r="ERM15" s="826"/>
      <c r="ERN15" s="826"/>
      <c r="ERO15" s="826"/>
      <c r="ERP15" s="826"/>
      <c r="ERQ15" s="826"/>
      <c r="ERR15" s="826"/>
      <c r="ERS15" s="826"/>
      <c r="ERT15" s="826"/>
      <c r="ERU15" s="826"/>
      <c r="ERV15" s="826"/>
      <c r="ERW15" s="826"/>
      <c r="ERX15" s="826"/>
      <c r="ERY15" s="826"/>
      <c r="ERZ15" s="826"/>
      <c r="ESA15" s="826"/>
      <c r="ESB15" s="826"/>
      <c r="ESC15" s="826"/>
      <c r="ESD15" s="826"/>
      <c r="ESE15" s="826"/>
      <c r="ESF15" s="826"/>
      <c r="ESG15" s="826"/>
      <c r="ESH15" s="826"/>
      <c r="ESI15" s="826"/>
      <c r="ESJ15" s="826"/>
      <c r="ESK15" s="826"/>
      <c r="ESL15" s="826"/>
      <c r="ESM15" s="826"/>
      <c r="ESN15" s="826"/>
      <c r="ESO15" s="826"/>
      <c r="ESP15" s="826"/>
      <c r="ESQ15" s="826"/>
      <c r="ESR15" s="826"/>
      <c r="ESS15" s="826"/>
      <c r="EST15" s="826"/>
      <c r="ESU15" s="826"/>
      <c r="ESV15" s="826"/>
      <c r="ESW15" s="826"/>
      <c r="ESX15" s="826"/>
      <c r="ESY15" s="826"/>
      <c r="ESZ15" s="826"/>
      <c r="ETA15" s="826"/>
      <c r="ETB15" s="826"/>
      <c r="ETC15" s="826"/>
      <c r="ETD15" s="826"/>
      <c r="ETE15" s="826"/>
      <c r="ETF15" s="826"/>
      <c r="ETG15" s="826"/>
      <c r="ETH15" s="826"/>
      <c r="ETI15" s="826"/>
      <c r="ETJ15" s="826"/>
      <c r="ETK15" s="826"/>
      <c r="ETL15" s="826"/>
      <c r="ETM15" s="826"/>
      <c r="ETN15" s="826"/>
      <c r="ETO15" s="826"/>
      <c r="ETP15" s="826"/>
      <c r="ETQ15" s="826"/>
      <c r="ETR15" s="826"/>
      <c r="ETS15" s="826"/>
      <c r="ETT15" s="826"/>
      <c r="ETU15" s="826"/>
      <c r="ETV15" s="826"/>
      <c r="ETW15" s="826"/>
      <c r="ETX15" s="826"/>
      <c r="ETY15" s="826"/>
      <c r="ETZ15" s="826"/>
      <c r="EUA15" s="826"/>
      <c r="EUB15" s="826"/>
      <c r="EUC15" s="826"/>
      <c r="EUD15" s="826"/>
      <c r="EUE15" s="826"/>
      <c r="EUF15" s="826"/>
      <c r="EUG15" s="826"/>
      <c r="EUH15" s="826"/>
      <c r="EUI15" s="826"/>
      <c r="EUJ15" s="826"/>
      <c r="EUK15" s="826"/>
      <c r="EUL15" s="826"/>
      <c r="EUM15" s="826"/>
      <c r="EUN15" s="826"/>
      <c r="EUO15" s="826"/>
      <c r="EUP15" s="826"/>
      <c r="EUQ15" s="826"/>
      <c r="EUR15" s="826"/>
      <c r="EUS15" s="826"/>
      <c r="EUT15" s="826"/>
      <c r="EUU15" s="826"/>
      <c r="EUV15" s="826"/>
      <c r="EUW15" s="826"/>
      <c r="EUX15" s="826"/>
      <c r="EUY15" s="826"/>
      <c r="EUZ15" s="826"/>
      <c r="EVA15" s="826"/>
      <c r="EVB15" s="826"/>
      <c r="EVC15" s="826"/>
      <c r="EVD15" s="826"/>
      <c r="EVE15" s="826"/>
      <c r="EVF15" s="826"/>
      <c r="EVG15" s="826"/>
      <c r="EVH15" s="826"/>
      <c r="EVI15" s="826"/>
      <c r="EVJ15" s="826"/>
      <c r="EVK15" s="826"/>
      <c r="EVL15" s="826"/>
      <c r="EVM15" s="826"/>
      <c r="EVN15" s="826"/>
      <c r="EVO15" s="826"/>
      <c r="EVP15" s="826"/>
      <c r="EVQ15" s="826"/>
      <c r="EVR15" s="826"/>
      <c r="EVS15" s="826"/>
      <c r="EVT15" s="826"/>
      <c r="EVU15" s="826"/>
      <c r="EVV15" s="826"/>
      <c r="EVW15" s="826"/>
      <c r="EVX15" s="826"/>
      <c r="EVY15" s="826"/>
      <c r="EVZ15" s="826"/>
      <c r="EWA15" s="826"/>
      <c r="EWB15" s="826"/>
      <c r="EWC15" s="826"/>
      <c r="EWD15" s="826"/>
      <c r="EWE15" s="826"/>
      <c r="EWF15" s="826"/>
      <c r="EWG15" s="826"/>
      <c r="EWH15" s="826"/>
      <c r="EWI15" s="826"/>
      <c r="EWJ15" s="826"/>
      <c r="EWK15" s="826"/>
      <c r="EWL15" s="826"/>
      <c r="EWM15" s="826"/>
      <c r="EWN15" s="826"/>
      <c r="EWO15" s="826"/>
      <c r="EWP15" s="826"/>
      <c r="EWQ15" s="826"/>
      <c r="EWR15" s="826"/>
      <c r="EWS15" s="826"/>
      <c r="EWT15" s="826"/>
      <c r="EWU15" s="826"/>
      <c r="EWV15" s="826"/>
      <c r="EWW15" s="826"/>
      <c r="EWX15" s="826"/>
      <c r="EWY15" s="826"/>
      <c r="EWZ15" s="826"/>
      <c r="EXA15" s="826"/>
      <c r="EXB15" s="826"/>
      <c r="EXC15" s="826"/>
      <c r="EXD15" s="826"/>
      <c r="EXE15" s="826"/>
      <c r="EXF15" s="826"/>
      <c r="EXG15" s="826"/>
      <c r="EXH15" s="826"/>
      <c r="EXI15" s="826"/>
      <c r="EXJ15" s="826"/>
      <c r="EXK15" s="826"/>
      <c r="EXL15" s="826"/>
      <c r="EXM15" s="826"/>
      <c r="EXN15" s="826"/>
      <c r="EXO15" s="826"/>
      <c r="EXP15" s="826"/>
      <c r="EXQ15" s="826"/>
      <c r="EXR15" s="826"/>
      <c r="EXS15" s="826"/>
      <c r="EXT15" s="826"/>
      <c r="EXU15" s="826"/>
      <c r="EXV15" s="826"/>
      <c r="EXW15" s="826"/>
      <c r="EXX15" s="826"/>
      <c r="EXY15" s="826"/>
      <c r="EXZ15" s="826"/>
      <c r="EYA15" s="826"/>
      <c r="EYB15" s="826"/>
      <c r="EYC15" s="826"/>
      <c r="EYD15" s="826"/>
      <c r="EYE15" s="826"/>
      <c r="EYF15" s="826"/>
      <c r="EYG15" s="826"/>
      <c r="EYH15" s="826"/>
      <c r="EYI15" s="826"/>
      <c r="EYJ15" s="826"/>
      <c r="EYK15" s="826"/>
      <c r="EYL15" s="826"/>
      <c r="EYM15" s="826"/>
      <c r="EYN15" s="826"/>
      <c r="EYO15" s="826"/>
      <c r="EYP15" s="826"/>
      <c r="EYQ15" s="826"/>
      <c r="EYR15" s="826"/>
      <c r="EYS15" s="826"/>
      <c r="EYT15" s="826"/>
      <c r="EYU15" s="826"/>
      <c r="EYV15" s="826"/>
      <c r="EYW15" s="826"/>
      <c r="EYX15" s="826"/>
      <c r="EYY15" s="826"/>
      <c r="EYZ15" s="826"/>
      <c r="EZA15" s="826"/>
      <c r="EZB15" s="826"/>
      <c r="EZC15" s="826"/>
      <c r="EZD15" s="826"/>
      <c r="EZE15" s="826"/>
      <c r="EZF15" s="826"/>
      <c r="EZG15" s="826"/>
      <c r="EZH15" s="826"/>
      <c r="EZI15" s="826"/>
      <c r="EZJ15" s="826"/>
      <c r="EZK15" s="826"/>
      <c r="EZL15" s="826"/>
      <c r="EZM15" s="826"/>
      <c r="EZN15" s="826"/>
      <c r="EZO15" s="826"/>
      <c r="EZP15" s="826"/>
      <c r="EZQ15" s="826"/>
      <c r="EZR15" s="826"/>
      <c r="EZS15" s="826"/>
      <c r="EZT15" s="826"/>
      <c r="EZU15" s="826"/>
      <c r="EZV15" s="826"/>
      <c r="EZW15" s="826"/>
      <c r="EZX15" s="826"/>
      <c r="EZY15" s="826"/>
      <c r="EZZ15" s="826"/>
      <c r="FAA15" s="826"/>
      <c r="FAB15" s="826"/>
      <c r="FAC15" s="826"/>
      <c r="FAD15" s="826"/>
      <c r="FAE15" s="826"/>
      <c r="FAF15" s="826"/>
      <c r="FAG15" s="826"/>
      <c r="FAH15" s="826"/>
      <c r="FAI15" s="826"/>
      <c r="FAJ15" s="826"/>
      <c r="FAK15" s="826"/>
      <c r="FAL15" s="826"/>
      <c r="FAM15" s="826"/>
      <c r="FAN15" s="826"/>
      <c r="FAO15" s="826"/>
      <c r="FAP15" s="826"/>
      <c r="FAQ15" s="826"/>
      <c r="FAR15" s="826"/>
      <c r="FAS15" s="826"/>
      <c r="FAT15" s="826"/>
      <c r="FAU15" s="826"/>
      <c r="FAV15" s="826"/>
      <c r="FAW15" s="826"/>
      <c r="FAX15" s="826"/>
      <c r="FAY15" s="826"/>
      <c r="FAZ15" s="826"/>
      <c r="FBA15" s="826"/>
      <c r="FBB15" s="826"/>
      <c r="FBC15" s="826"/>
      <c r="FBD15" s="826"/>
      <c r="FBE15" s="826"/>
      <c r="FBF15" s="826"/>
      <c r="FBG15" s="826"/>
      <c r="FBH15" s="826"/>
      <c r="FBI15" s="826"/>
      <c r="FBJ15" s="826"/>
      <c r="FBK15" s="826"/>
      <c r="FBL15" s="826"/>
      <c r="FBM15" s="826"/>
      <c r="FBN15" s="826"/>
      <c r="FBO15" s="826"/>
      <c r="FBP15" s="826"/>
      <c r="FBQ15" s="826"/>
      <c r="FBR15" s="826"/>
      <c r="FBS15" s="826"/>
      <c r="FBT15" s="826"/>
      <c r="FBU15" s="826"/>
      <c r="FBV15" s="826"/>
      <c r="FBW15" s="826"/>
      <c r="FBX15" s="826"/>
      <c r="FBY15" s="826"/>
      <c r="FBZ15" s="826"/>
      <c r="FCA15" s="826"/>
      <c r="FCB15" s="826"/>
      <c r="FCC15" s="826"/>
      <c r="FCD15" s="826"/>
      <c r="FCE15" s="826"/>
      <c r="FCF15" s="826"/>
      <c r="FCG15" s="826"/>
      <c r="FCH15" s="826"/>
      <c r="FCI15" s="826"/>
      <c r="FCJ15" s="826"/>
      <c r="FCK15" s="826"/>
      <c r="FCL15" s="826"/>
      <c r="FCM15" s="826"/>
      <c r="FCN15" s="826"/>
      <c r="FCO15" s="826"/>
      <c r="FCP15" s="826"/>
      <c r="FCQ15" s="826"/>
      <c r="FCR15" s="826"/>
      <c r="FCS15" s="826"/>
      <c r="FCT15" s="826"/>
      <c r="FCU15" s="826"/>
      <c r="FCV15" s="826"/>
      <c r="FCW15" s="826"/>
      <c r="FCX15" s="826"/>
      <c r="FCY15" s="826"/>
      <c r="FCZ15" s="826"/>
      <c r="FDA15" s="826"/>
      <c r="FDB15" s="826"/>
      <c r="FDC15" s="826"/>
      <c r="FDD15" s="826"/>
      <c r="FDE15" s="826"/>
      <c r="FDF15" s="826"/>
      <c r="FDG15" s="826"/>
      <c r="FDH15" s="826"/>
      <c r="FDI15" s="826"/>
      <c r="FDJ15" s="826"/>
      <c r="FDK15" s="826"/>
      <c r="FDL15" s="826"/>
      <c r="FDM15" s="826"/>
      <c r="FDN15" s="826"/>
      <c r="FDO15" s="826"/>
      <c r="FDP15" s="826"/>
      <c r="FDQ15" s="826"/>
      <c r="FDR15" s="826"/>
      <c r="FDS15" s="826"/>
      <c r="FDT15" s="826"/>
      <c r="FDU15" s="826"/>
      <c r="FDV15" s="826"/>
      <c r="FDW15" s="826"/>
      <c r="FDX15" s="826"/>
      <c r="FDY15" s="826"/>
      <c r="FDZ15" s="826"/>
      <c r="FEA15" s="826"/>
      <c r="FEB15" s="826"/>
      <c r="FEC15" s="826"/>
      <c r="FED15" s="826"/>
      <c r="FEE15" s="826"/>
      <c r="FEF15" s="826"/>
      <c r="FEG15" s="826"/>
      <c r="FEH15" s="826"/>
      <c r="FEI15" s="826"/>
      <c r="FEJ15" s="826"/>
      <c r="FEK15" s="826"/>
      <c r="FEL15" s="826"/>
      <c r="FEM15" s="826"/>
      <c r="FEN15" s="826"/>
      <c r="FEO15" s="826"/>
      <c r="FEP15" s="826"/>
      <c r="FEQ15" s="826"/>
      <c r="FER15" s="826"/>
      <c r="FES15" s="826"/>
      <c r="FET15" s="826"/>
      <c r="FEU15" s="826"/>
      <c r="FEV15" s="826"/>
      <c r="FEW15" s="826"/>
      <c r="FEX15" s="826"/>
      <c r="FEY15" s="826"/>
      <c r="FEZ15" s="826"/>
      <c r="FFA15" s="826"/>
      <c r="FFB15" s="826"/>
      <c r="FFC15" s="826"/>
      <c r="FFD15" s="826"/>
      <c r="FFE15" s="826"/>
      <c r="FFF15" s="826"/>
      <c r="FFG15" s="826"/>
      <c r="FFH15" s="826"/>
      <c r="FFI15" s="826"/>
      <c r="FFJ15" s="826"/>
      <c r="FFK15" s="826"/>
      <c r="FFL15" s="826"/>
      <c r="FFM15" s="826"/>
      <c r="FFN15" s="826"/>
      <c r="FFO15" s="826"/>
      <c r="FFP15" s="826"/>
      <c r="FFQ15" s="826"/>
      <c r="FFR15" s="826"/>
      <c r="FFS15" s="826"/>
      <c r="FFT15" s="826"/>
      <c r="FFU15" s="826"/>
      <c r="FFV15" s="826"/>
      <c r="FFW15" s="826"/>
      <c r="FFX15" s="826"/>
      <c r="FFY15" s="826"/>
      <c r="FFZ15" s="826"/>
      <c r="FGA15" s="826"/>
      <c r="FGB15" s="826"/>
      <c r="FGC15" s="826"/>
      <c r="FGD15" s="826"/>
      <c r="FGE15" s="826"/>
      <c r="FGF15" s="826"/>
      <c r="FGG15" s="826"/>
      <c r="FGH15" s="826"/>
      <c r="FGI15" s="826"/>
      <c r="FGJ15" s="826"/>
      <c r="FGK15" s="826"/>
      <c r="FGL15" s="826"/>
      <c r="FGM15" s="826"/>
      <c r="FGN15" s="826"/>
      <c r="FGO15" s="826"/>
      <c r="FGP15" s="826"/>
      <c r="FGQ15" s="826"/>
      <c r="FGR15" s="826"/>
      <c r="FGS15" s="826"/>
      <c r="FGT15" s="826"/>
      <c r="FGU15" s="826"/>
      <c r="FGV15" s="826"/>
      <c r="FGW15" s="826"/>
      <c r="FGX15" s="826"/>
      <c r="FGY15" s="826"/>
      <c r="FGZ15" s="826"/>
      <c r="FHA15" s="826"/>
      <c r="FHB15" s="826"/>
      <c r="FHC15" s="826"/>
      <c r="FHD15" s="826"/>
      <c r="FHE15" s="826"/>
      <c r="FHF15" s="826"/>
      <c r="FHG15" s="826"/>
      <c r="FHH15" s="826"/>
      <c r="FHI15" s="826"/>
      <c r="FHJ15" s="826"/>
      <c r="FHK15" s="826"/>
      <c r="FHL15" s="826"/>
      <c r="FHM15" s="826"/>
      <c r="FHN15" s="826"/>
      <c r="FHO15" s="826"/>
      <c r="FHP15" s="826"/>
      <c r="FHQ15" s="826"/>
      <c r="FHR15" s="826"/>
      <c r="FHS15" s="826"/>
      <c r="FHT15" s="826"/>
      <c r="FHU15" s="826"/>
      <c r="FHV15" s="826"/>
      <c r="FHW15" s="826"/>
      <c r="FHX15" s="826"/>
      <c r="FHY15" s="826"/>
      <c r="FHZ15" s="826"/>
      <c r="FIA15" s="826"/>
      <c r="FIB15" s="826"/>
      <c r="FIC15" s="826"/>
      <c r="FID15" s="826"/>
      <c r="FIE15" s="826"/>
      <c r="FIF15" s="826"/>
      <c r="FIG15" s="826"/>
      <c r="FIH15" s="826"/>
      <c r="FII15" s="826"/>
      <c r="FIJ15" s="826"/>
      <c r="FIK15" s="826"/>
      <c r="FIL15" s="826"/>
      <c r="FIM15" s="826"/>
      <c r="FIN15" s="826"/>
      <c r="FIO15" s="826"/>
      <c r="FIP15" s="826"/>
      <c r="FIQ15" s="826"/>
      <c r="FIR15" s="826"/>
      <c r="FIS15" s="826"/>
      <c r="FIT15" s="826"/>
      <c r="FIU15" s="826"/>
      <c r="FIV15" s="826"/>
      <c r="FIW15" s="826"/>
      <c r="FIX15" s="826"/>
      <c r="FIY15" s="826"/>
      <c r="FIZ15" s="826"/>
      <c r="FJA15" s="826"/>
      <c r="FJB15" s="826"/>
      <c r="FJC15" s="826"/>
      <c r="FJD15" s="826"/>
      <c r="FJE15" s="826"/>
      <c r="FJF15" s="826"/>
      <c r="FJG15" s="826"/>
      <c r="FJH15" s="826"/>
      <c r="FJI15" s="826"/>
      <c r="FJJ15" s="826"/>
      <c r="FJK15" s="826"/>
      <c r="FJL15" s="826"/>
      <c r="FJM15" s="826"/>
      <c r="FJN15" s="826"/>
      <c r="FJO15" s="826"/>
      <c r="FJP15" s="826"/>
      <c r="FJQ15" s="826"/>
      <c r="FJR15" s="826"/>
      <c r="FJS15" s="826"/>
      <c r="FJT15" s="826"/>
      <c r="FJU15" s="826"/>
      <c r="FJV15" s="826"/>
      <c r="FJW15" s="826"/>
      <c r="FJX15" s="826"/>
      <c r="FJY15" s="826"/>
      <c r="FJZ15" s="826"/>
      <c r="FKA15" s="826"/>
      <c r="FKB15" s="826"/>
      <c r="FKC15" s="826"/>
      <c r="FKD15" s="826"/>
      <c r="FKE15" s="826"/>
      <c r="FKF15" s="826"/>
      <c r="FKG15" s="826"/>
      <c r="FKH15" s="826"/>
      <c r="FKI15" s="826"/>
      <c r="FKJ15" s="826"/>
      <c r="FKK15" s="826"/>
      <c r="FKL15" s="826"/>
      <c r="FKM15" s="826"/>
      <c r="FKN15" s="826"/>
      <c r="FKO15" s="826"/>
      <c r="FKP15" s="826"/>
      <c r="FKQ15" s="826"/>
      <c r="FKR15" s="826"/>
      <c r="FKS15" s="826"/>
      <c r="FKT15" s="826"/>
      <c r="FKU15" s="826"/>
      <c r="FKV15" s="826"/>
      <c r="FKW15" s="826"/>
      <c r="FKX15" s="826"/>
      <c r="FKY15" s="826"/>
      <c r="FKZ15" s="826"/>
      <c r="FLA15" s="826"/>
      <c r="FLB15" s="826"/>
      <c r="FLC15" s="826"/>
      <c r="FLD15" s="826"/>
      <c r="FLE15" s="826"/>
      <c r="FLF15" s="826"/>
      <c r="FLG15" s="826"/>
      <c r="FLH15" s="826"/>
      <c r="FLI15" s="826"/>
      <c r="FLJ15" s="826"/>
      <c r="FLK15" s="826"/>
      <c r="FLL15" s="826"/>
      <c r="FLM15" s="826"/>
      <c r="FLN15" s="826"/>
      <c r="FLO15" s="826"/>
      <c r="FLP15" s="826"/>
      <c r="FLQ15" s="826"/>
      <c r="FLR15" s="826"/>
      <c r="FLS15" s="826"/>
      <c r="FLT15" s="826"/>
      <c r="FLU15" s="826"/>
      <c r="FLV15" s="826"/>
      <c r="FLW15" s="826"/>
      <c r="FLX15" s="826"/>
      <c r="FLY15" s="826"/>
      <c r="FLZ15" s="826"/>
      <c r="FMA15" s="826"/>
      <c r="FMB15" s="826"/>
      <c r="FMC15" s="826"/>
      <c r="FMD15" s="826"/>
      <c r="FME15" s="826"/>
      <c r="FMF15" s="826"/>
      <c r="FMG15" s="826"/>
      <c r="FMH15" s="826"/>
      <c r="FMI15" s="826"/>
      <c r="FMJ15" s="826"/>
      <c r="FMK15" s="826"/>
      <c r="FML15" s="826"/>
      <c r="FMM15" s="826"/>
      <c r="FMN15" s="826"/>
      <c r="FMO15" s="826"/>
      <c r="FMP15" s="826"/>
      <c r="FMQ15" s="826"/>
      <c r="FMR15" s="826"/>
      <c r="FMS15" s="826"/>
      <c r="FMT15" s="826"/>
      <c r="FMU15" s="826"/>
      <c r="FMV15" s="826"/>
      <c r="FMW15" s="826"/>
      <c r="FMX15" s="826"/>
      <c r="FMY15" s="826"/>
      <c r="FMZ15" s="826"/>
      <c r="FNA15" s="826"/>
      <c r="FNB15" s="826"/>
      <c r="FNC15" s="826"/>
      <c r="FND15" s="826"/>
      <c r="FNE15" s="826"/>
      <c r="FNF15" s="826"/>
      <c r="FNG15" s="826"/>
      <c r="FNH15" s="826"/>
      <c r="FNI15" s="826"/>
      <c r="FNJ15" s="826"/>
      <c r="FNK15" s="826"/>
      <c r="FNL15" s="826"/>
      <c r="FNM15" s="826"/>
      <c r="FNN15" s="826"/>
      <c r="FNO15" s="826"/>
      <c r="FNP15" s="826"/>
      <c r="FNQ15" s="826"/>
      <c r="FNR15" s="826"/>
      <c r="FNS15" s="826"/>
      <c r="FNT15" s="826"/>
      <c r="FNU15" s="826"/>
      <c r="FNV15" s="826"/>
      <c r="FNW15" s="826"/>
      <c r="FNX15" s="826"/>
      <c r="FNY15" s="826"/>
      <c r="FNZ15" s="826"/>
      <c r="FOA15" s="826"/>
      <c r="FOB15" s="826"/>
      <c r="FOC15" s="826"/>
      <c r="FOD15" s="826"/>
      <c r="FOE15" s="826"/>
      <c r="FOF15" s="826"/>
      <c r="FOG15" s="826"/>
      <c r="FOH15" s="826"/>
      <c r="FOI15" s="826"/>
      <c r="FOJ15" s="826"/>
      <c r="FOK15" s="826"/>
      <c r="FOL15" s="826"/>
      <c r="FOM15" s="826"/>
      <c r="FON15" s="826"/>
      <c r="FOO15" s="826"/>
      <c r="FOP15" s="826"/>
      <c r="FOQ15" s="826"/>
      <c r="FOR15" s="826"/>
      <c r="FOS15" s="826"/>
      <c r="FOT15" s="826"/>
      <c r="FOU15" s="826"/>
      <c r="FOV15" s="826"/>
      <c r="FOW15" s="826"/>
      <c r="FOX15" s="826"/>
      <c r="FOY15" s="826"/>
      <c r="FOZ15" s="826"/>
      <c r="FPA15" s="826"/>
      <c r="FPB15" s="826"/>
      <c r="FPC15" s="826"/>
      <c r="FPD15" s="826"/>
      <c r="FPE15" s="826"/>
      <c r="FPF15" s="826"/>
      <c r="FPG15" s="826"/>
      <c r="FPH15" s="826"/>
      <c r="FPI15" s="826"/>
      <c r="FPJ15" s="826"/>
      <c r="FPK15" s="826"/>
      <c r="FPL15" s="826"/>
      <c r="FPM15" s="826"/>
      <c r="FPN15" s="826"/>
      <c r="FPO15" s="826"/>
      <c r="FPP15" s="826"/>
      <c r="FPQ15" s="826"/>
      <c r="FPR15" s="826"/>
      <c r="FPS15" s="826"/>
      <c r="FPT15" s="826"/>
      <c r="FPU15" s="826"/>
      <c r="FPV15" s="826"/>
      <c r="FPW15" s="826"/>
      <c r="FPX15" s="826"/>
      <c r="FPY15" s="826"/>
      <c r="FPZ15" s="826"/>
      <c r="FQA15" s="826"/>
      <c r="FQB15" s="826"/>
      <c r="FQC15" s="826"/>
      <c r="FQD15" s="826"/>
      <c r="FQE15" s="826"/>
      <c r="FQF15" s="826"/>
      <c r="FQG15" s="826"/>
      <c r="FQH15" s="826"/>
      <c r="FQI15" s="826"/>
      <c r="FQJ15" s="826"/>
      <c r="FQK15" s="826"/>
      <c r="FQL15" s="826"/>
      <c r="FQM15" s="826"/>
      <c r="FQN15" s="826"/>
      <c r="FQO15" s="826"/>
      <c r="FQP15" s="826"/>
      <c r="FQQ15" s="826"/>
      <c r="FQR15" s="826"/>
      <c r="FQS15" s="826"/>
      <c r="FQT15" s="826"/>
      <c r="FQU15" s="826"/>
      <c r="FQV15" s="826"/>
      <c r="FQW15" s="826"/>
      <c r="FQX15" s="826"/>
      <c r="FQY15" s="826"/>
      <c r="FQZ15" s="826"/>
      <c r="FRA15" s="826"/>
      <c r="FRB15" s="826"/>
      <c r="FRC15" s="826"/>
      <c r="FRD15" s="826"/>
      <c r="FRE15" s="826"/>
      <c r="FRF15" s="826"/>
      <c r="FRG15" s="826"/>
      <c r="FRH15" s="826"/>
      <c r="FRI15" s="826"/>
      <c r="FRJ15" s="826"/>
      <c r="FRK15" s="826"/>
      <c r="FRL15" s="826"/>
      <c r="FRM15" s="826"/>
      <c r="FRN15" s="826"/>
      <c r="FRO15" s="826"/>
      <c r="FRP15" s="826"/>
      <c r="FRQ15" s="826"/>
      <c r="FRR15" s="826"/>
      <c r="FRS15" s="826"/>
      <c r="FRT15" s="826"/>
      <c r="FRU15" s="826"/>
      <c r="FRV15" s="826"/>
      <c r="FRW15" s="826"/>
      <c r="FRX15" s="826"/>
      <c r="FRY15" s="826"/>
      <c r="FRZ15" s="826"/>
      <c r="FSA15" s="826"/>
      <c r="FSB15" s="826"/>
      <c r="FSC15" s="826"/>
      <c r="FSD15" s="826"/>
      <c r="FSE15" s="826"/>
      <c r="FSF15" s="826"/>
      <c r="FSG15" s="826"/>
      <c r="FSH15" s="826"/>
      <c r="FSI15" s="826"/>
      <c r="FSJ15" s="826"/>
      <c r="FSK15" s="826"/>
      <c r="FSL15" s="826"/>
      <c r="FSM15" s="826"/>
      <c r="FSN15" s="826"/>
      <c r="FSO15" s="826"/>
      <c r="FSP15" s="826"/>
      <c r="FSQ15" s="826"/>
      <c r="FSR15" s="826"/>
      <c r="FSS15" s="826"/>
      <c r="FST15" s="826"/>
      <c r="FSU15" s="826"/>
      <c r="FSV15" s="826"/>
      <c r="FSW15" s="826"/>
      <c r="FSX15" s="826"/>
      <c r="FSY15" s="826"/>
      <c r="FSZ15" s="826"/>
      <c r="FTA15" s="826"/>
      <c r="FTB15" s="826"/>
      <c r="FTC15" s="826"/>
      <c r="FTD15" s="826"/>
      <c r="FTE15" s="826"/>
      <c r="FTF15" s="826"/>
      <c r="FTG15" s="826"/>
      <c r="FTH15" s="826"/>
      <c r="FTI15" s="826"/>
      <c r="FTJ15" s="826"/>
      <c r="FTK15" s="826"/>
      <c r="FTL15" s="826"/>
      <c r="FTM15" s="826"/>
      <c r="FTN15" s="826"/>
      <c r="FTO15" s="826"/>
      <c r="FTP15" s="826"/>
      <c r="FTQ15" s="826"/>
      <c r="FTR15" s="826"/>
      <c r="FTS15" s="826"/>
      <c r="FTT15" s="826"/>
      <c r="FTU15" s="826"/>
      <c r="FTV15" s="826"/>
      <c r="FTW15" s="826"/>
      <c r="FTX15" s="826"/>
      <c r="FTY15" s="826"/>
      <c r="FTZ15" s="826"/>
      <c r="FUA15" s="826"/>
      <c r="FUB15" s="826"/>
      <c r="FUC15" s="826"/>
      <c r="FUD15" s="826"/>
      <c r="FUE15" s="826"/>
      <c r="FUF15" s="826"/>
      <c r="FUG15" s="826"/>
      <c r="FUH15" s="826"/>
      <c r="FUI15" s="826"/>
      <c r="FUJ15" s="826"/>
      <c r="FUK15" s="826"/>
      <c r="FUL15" s="826"/>
      <c r="FUM15" s="826"/>
      <c r="FUN15" s="826"/>
      <c r="FUO15" s="826"/>
      <c r="FUP15" s="826"/>
      <c r="FUQ15" s="826"/>
      <c r="FUR15" s="826"/>
      <c r="FUS15" s="826"/>
      <c r="FUT15" s="826"/>
      <c r="FUU15" s="826"/>
      <c r="FUV15" s="826"/>
      <c r="FUW15" s="826"/>
      <c r="FUX15" s="826"/>
      <c r="FUY15" s="826"/>
      <c r="FUZ15" s="826"/>
      <c r="FVA15" s="826"/>
      <c r="FVB15" s="826"/>
      <c r="FVC15" s="826"/>
      <c r="FVD15" s="826"/>
      <c r="FVE15" s="826"/>
      <c r="FVF15" s="826"/>
      <c r="FVG15" s="826"/>
      <c r="FVH15" s="826"/>
      <c r="FVI15" s="826"/>
      <c r="FVJ15" s="826"/>
      <c r="FVK15" s="826"/>
      <c r="FVL15" s="826"/>
      <c r="FVM15" s="826"/>
      <c r="FVN15" s="826"/>
      <c r="FVO15" s="826"/>
      <c r="FVP15" s="826"/>
      <c r="FVQ15" s="826"/>
      <c r="FVR15" s="826"/>
      <c r="FVS15" s="826"/>
      <c r="FVT15" s="826"/>
      <c r="FVU15" s="826"/>
      <c r="FVV15" s="826"/>
      <c r="FVW15" s="826"/>
      <c r="FVX15" s="826"/>
      <c r="FVY15" s="826"/>
      <c r="FVZ15" s="826"/>
      <c r="FWA15" s="826"/>
      <c r="FWB15" s="826"/>
      <c r="FWC15" s="826"/>
      <c r="FWD15" s="826"/>
      <c r="FWE15" s="826"/>
      <c r="FWF15" s="826"/>
      <c r="FWG15" s="826"/>
      <c r="FWH15" s="826"/>
      <c r="FWI15" s="826"/>
      <c r="FWJ15" s="826"/>
      <c r="FWK15" s="826"/>
      <c r="FWL15" s="826"/>
      <c r="FWM15" s="826"/>
      <c r="FWN15" s="826"/>
      <c r="FWO15" s="826"/>
      <c r="FWP15" s="826"/>
      <c r="FWQ15" s="826"/>
      <c r="FWR15" s="826"/>
      <c r="FWS15" s="826"/>
      <c r="FWT15" s="826"/>
      <c r="FWU15" s="826"/>
      <c r="FWV15" s="826"/>
      <c r="FWW15" s="826"/>
      <c r="FWX15" s="826"/>
      <c r="FWY15" s="826"/>
      <c r="FWZ15" s="826"/>
      <c r="FXA15" s="826"/>
      <c r="FXB15" s="826"/>
      <c r="FXC15" s="826"/>
      <c r="FXD15" s="826"/>
      <c r="FXE15" s="826"/>
      <c r="FXF15" s="826"/>
      <c r="FXG15" s="826"/>
      <c r="FXH15" s="826"/>
      <c r="FXI15" s="826"/>
      <c r="FXJ15" s="826"/>
      <c r="FXK15" s="826"/>
      <c r="FXL15" s="826"/>
      <c r="FXM15" s="826"/>
      <c r="FXN15" s="826"/>
      <c r="FXO15" s="826"/>
      <c r="FXP15" s="826"/>
      <c r="FXQ15" s="826"/>
      <c r="FXR15" s="826"/>
      <c r="FXS15" s="826"/>
      <c r="FXT15" s="826"/>
      <c r="FXU15" s="826"/>
      <c r="FXV15" s="826"/>
      <c r="FXW15" s="826"/>
      <c r="FXX15" s="826"/>
      <c r="FXY15" s="826"/>
      <c r="FXZ15" s="826"/>
      <c r="FYA15" s="826"/>
      <c r="FYB15" s="826"/>
      <c r="FYC15" s="826"/>
      <c r="FYD15" s="826"/>
      <c r="FYE15" s="826"/>
      <c r="FYF15" s="826"/>
      <c r="FYG15" s="826"/>
      <c r="FYH15" s="826"/>
      <c r="FYI15" s="826"/>
      <c r="FYJ15" s="826"/>
      <c r="FYK15" s="826"/>
      <c r="FYL15" s="826"/>
      <c r="FYM15" s="826"/>
      <c r="FYN15" s="826"/>
      <c r="FYO15" s="826"/>
      <c r="FYP15" s="826"/>
      <c r="FYQ15" s="826"/>
      <c r="FYR15" s="826"/>
      <c r="FYS15" s="826"/>
      <c r="FYT15" s="826"/>
      <c r="FYU15" s="826"/>
      <c r="FYV15" s="826"/>
      <c r="FYW15" s="826"/>
      <c r="FYX15" s="826"/>
      <c r="FYY15" s="826"/>
      <c r="FYZ15" s="826"/>
      <c r="FZA15" s="826"/>
      <c r="FZB15" s="826"/>
      <c r="FZC15" s="826"/>
      <c r="FZD15" s="826"/>
      <c r="FZE15" s="826"/>
      <c r="FZF15" s="826"/>
      <c r="FZG15" s="826"/>
      <c r="FZH15" s="826"/>
      <c r="FZI15" s="826"/>
      <c r="FZJ15" s="826"/>
      <c r="FZK15" s="826"/>
      <c r="FZL15" s="826"/>
      <c r="FZM15" s="826"/>
      <c r="FZN15" s="826"/>
      <c r="FZO15" s="826"/>
      <c r="FZP15" s="826"/>
      <c r="FZQ15" s="826"/>
      <c r="FZR15" s="826"/>
      <c r="FZS15" s="826"/>
      <c r="FZT15" s="826"/>
      <c r="FZU15" s="826"/>
      <c r="FZV15" s="826"/>
      <c r="FZW15" s="826"/>
      <c r="FZX15" s="826"/>
      <c r="FZY15" s="826"/>
      <c r="FZZ15" s="826"/>
      <c r="GAA15" s="826"/>
      <c r="GAB15" s="826"/>
      <c r="GAC15" s="826"/>
      <c r="GAD15" s="826"/>
      <c r="GAE15" s="826"/>
      <c r="GAF15" s="826"/>
      <c r="GAG15" s="826"/>
      <c r="GAH15" s="826"/>
      <c r="GAI15" s="826"/>
      <c r="GAJ15" s="826"/>
      <c r="GAK15" s="826"/>
      <c r="GAL15" s="826"/>
      <c r="GAM15" s="826"/>
      <c r="GAN15" s="826"/>
      <c r="GAO15" s="826"/>
      <c r="GAP15" s="826"/>
      <c r="GAQ15" s="826"/>
      <c r="GAR15" s="826"/>
      <c r="GAS15" s="826"/>
      <c r="GAT15" s="826"/>
      <c r="GAU15" s="826"/>
      <c r="GAV15" s="826"/>
      <c r="GAW15" s="826"/>
      <c r="GAX15" s="826"/>
      <c r="GAY15" s="826"/>
      <c r="GAZ15" s="826"/>
      <c r="GBA15" s="826"/>
      <c r="GBB15" s="826"/>
      <c r="GBC15" s="826"/>
      <c r="GBD15" s="826"/>
      <c r="GBE15" s="826"/>
      <c r="GBF15" s="826"/>
      <c r="GBG15" s="826"/>
      <c r="GBH15" s="826"/>
      <c r="GBI15" s="826"/>
      <c r="GBJ15" s="826"/>
      <c r="GBK15" s="826"/>
      <c r="GBL15" s="826"/>
      <c r="GBM15" s="826"/>
      <c r="GBN15" s="826"/>
      <c r="GBO15" s="826"/>
      <c r="GBP15" s="826"/>
      <c r="GBQ15" s="826"/>
      <c r="GBR15" s="826"/>
      <c r="GBS15" s="826"/>
      <c r="GBT15" s="826"/>
      <c r="GBU15" s="826"/>
      <c r="GBV15" s="826"/>
      <c r="GBW15" s="826"/>
      <c r="GBX15" s="826"/>
      <c r="GBY15" s="826"/>
      <c r="GBZ15" s="826"/>
      <c r="GCA15" s="826"/>
      <c r="GCB15" s="826"/>
      <c r="GCC15" s="826"/>
      <c r="GCD15" s="826"/>
      <c r="GCE15" s="826"/>
      <c r="GCF15" s="826"/>
      <c r="GCG15" s="826"/>
      <c r="GCH15" s="826"/>
      <c r="GCI15" s="826"/>
      <c r="GCJ15" s="826"/>
      <c r="GCK15" s="826"/>
      <c r="GCL15" s="826"/>
      <c r="GCM15" s="826"/>
      <c r="GCN15" s="826"/>
      <c r="GCO15" s="826"/>
      <c r="GCP15" s="826"/>
      <c r="GCQ15" s="826"/>
      <c r="GCR15" s="826"/>
      <c r="GCS15" s="826"/>
      <c r="GCT15" s="826"/>
      <c r="GCU15" s="826"/>
      <c r="GCV15" s="826"/>
      <c r="GCW15" s="826"/>
      <c r="GCX15" s="826"/>
      <c r="GCY15" s="826"/>
      <c r="GCZ15" s="826"/>
      <c r="GDA15" s="826"/>
      <c r="GDB15" s="826"/>
      <c r="GDC15" s="826"/>
      <c r="GDD15" s="826"/>
      <c r="GDE15" s="826"/>
      <c r="GDF15" s="826"/>
      <c r="GDG15" s="826"/>
      <c r="GDH15" s="826"/>
      <c r="GDI15" s="826"/>
      <c r="GDJ15" s="826"/>
      <c r="GDK15" s="826"/>
      <c r="GDL15" s="826"/>
      <c r="GDM15" s="826"/>
      <c r="GDN15" s="826"/>
      <c r="GDO15" s="826"/>
      <c r="GDP15" s="826"/>
      <c r="GDQ15" s="826"/>
      <c r="GDR15" s="826"/>
      <c r="GDS15" s="826"/>
      <c r="GDT15" s="826"/>
      <c r="GDU15" s="826"/>
      <c r="GDV15" s="826"/>
      <c r="GDW15" s="826"/>
      <c r="GDX15" s="826"/>
      <c r="GDY15" s="826"/>
      <c r="GDZ15" s="826"/>
      <c r="GEA15" s="826"/>
      <c r="GEB15" s="826"/>
      <c r="GEC15" s="826"/>
      <c r="GED15" s="826"/>
      <c r="GEE15" s="826"/>
      <c r="GEF15" s="826"/>
      <c r="GEG15" s="826"/>
      <c r="GEH15" s="826"/>
      <c r="GEI15" s="826"/>
      <c r="GEJ15" s="826"/>
      <c r="GEK15" s="826"/>
      <c r="GEL15" s="826"/>
      <c r="GEM15" s="826"/>
      <c r="GEN15" s="826"/>
      <c r="GEO15" s="826"/>
      <c r="GEP15" s="826"/>
      <c r="GEQ15" s="826"/>
      <c r="GER15" s="826"/>
      <c r="GES15" s="826"/>
      <c r="GET15" s="826"/>
      <c r="GEU15" s="826"/>
      <c r="GEV15" s="826"/>
      <c r="GEW15" s="826"/>
      <c r="GEX15" s="826"/>
      <c r="GEY15" s="826"/>
      <c r="GEZ15" s="826"/>
      <c r="GFA15" s="826"/>
      <c r="GFB15" s="826"/>
      <c r="GFC15" s="826"/>
      <c r="GFD15" s="826"/>
      <c r="GFE15" s="826"/>
      <c r="GFF15" s="826"/>
      <c r="GFG15" s="826"/>
      <c r="GFH15" s="826"/>
      <c r="GFI15" s="826"/>
      <c r="GFJ15" s="826"/>
      <c r="GFK15" s="826"/>
      <c r="GFL15" s="826"/>
      <c r="GFM15" s="826"/>
      <c r="GFN15" s="826"/>
      <c r="GFO15" s="826"/>
      <c r="GFP15" s="826"/>
      <c r="GFQ15" s="826"/>
      <c r="GFR15" s="826"/>
      <c r="GFS15" s="826"/>
      <c r="GFT15" s="826"/>
      <c r="GFU15" s="826"/>
      <c r="GFV15" s="826"/>
      <c r="GFW15" s="826"/>
      <c r="GFX15" s="826"/>
      <c r="GFY15" s="826"/>
      <c r="GFZ15" s="826"/>
      <c r="GGA15" s="826"/>
      <c r="GGB15" s="826"/>
      <c r="GGC15" s="826"/>
      <c r="GGD15" s="826"/>
      <c r="GGE15" s="826"/>
      <c r="GGF15" s="826"/>
      <c r="GGG15" s="826"/>
      <c r="GGH15" s="826"/>
      <c r="GGI15" s="826"/>
      <c r="GGJ15" s="826"/>
      <c r="GGK15" s="826"/>
      <c r="GGL15" s="826"/>
      <c r="GGM15" s="826"/>
      <c r="GGN15" s="826"/>
      <c r="GGO15" s="826"/>
      <c r="GGP15" s="826"/>
      <c r="GGQ15" s="826"/>
      <c r="GGR15" s="826"/>
      <c r="GGS15" s="826"/>
      <c r="GGT15" s="826"/>
      <c r="GGU15" s="826"/>
      <c r="GGV15" s="826"/>
      <c r="GGW15" s="826"/>
      <c r="GGX15" s="826"/>
      <c r="GGY15" s="826"/>
      <c r="GGZ15" s="826"/>
      <c r="GHA15" s="826"/>
      <c r="GHB15" s="826"/>
      <c r="GHC15" s="826"/>
      <c r="GHD15" s="826"/>
      <c r="GHE15" s="826"/>
      <c r="GHF15" s="826"/>
      <c r="GHG15" s="826"/>
      <c r="GHH15" s="826"/>
      <c r="GHI15" s="826"/>
      <c r="GHJ15" s="826"/>
      <c r="GHK15" s="826"/>
      <c r="GHL15" s="826"/>
      <c r="GHM15" s="826"/>
      <c r="GHN15" s="826"/>
      <c r="GHO15" s="826"/>
      <c r="GHP15" s="826"/>
      <c r="GHQ15" s="826"/>
      <c r="GHR15" s="826"/>
      <c r="GHS15" s="826"/>
      <c r="GHT15" s="826"/>
      <c r="GHU15" s="826"/>
      <c r="GHV15" s="826"/>
      <c r="GHW15" s="826"/>
      <c r="GHX15" s="826"/>
      <c r="GHY15" s="826"/>
      <c r="GHZ15" s="826"/>
      <c r="GIA15" s="826"/>
      <c r="GIB15" s="826"/>
      <c r="GIC15" s="826"/>
      <c r="GID15" s="826"/>
      <c r="GIE15" s="826"/>
      <c r="GIF15" s="826"/>
      <c r="GIG15" s="826"/>
      <c r="GIH15" s="826"/>
      <c r="GII15" s="826"/>
      <c r="GIJ15" s="826"/>
      <c r="GIK15" s="826"/>
      <c r="GIL15" s="826"/>
      <c r="GIM15" s="826"/>
      <c r="GIN15" s="826"/>
      <c r="GIO15" s="826"/>
      <c r="GIP15" s="826"/>
      <c r="GIQ15" s="826"/>
      <c r="GIR15" s="826"/>
      <c r="GIS15" s="826"/>
      <c r="GIT15" s="826"/>
      <c r="GIU15" s="826"/>
      <c r="GIV15" s="826"/>
      <c r="GIW15" s="826"/>
      <c r="GIX15" s="826"/>
      <c r="GIY15" s="826"/>
      <c r="GIZ15" s="826"/>
      <c r="GJA15" s="826"/>
      <c r="GJB15" s="826"/>
      <c r="GJC15" s="826"/>
      <c r="GJD15" s="826"/>
      <c r="GJE15" s="826"/>
      <c r="GJF15" s="826"/>
      <c r="GJG15" s="826"/>
      <c r="GJH15" s="826"/>
      <c r="GJI15" s="826"/>
      <c r="GJJ15" s="826"/>
      <c r="GJK15" s="826"/>
      <c r="GJL15" s="826"/>
      <c r="GJM15" s="826"/>
      <c r="GJN15" s="826"/>
      <c r="GJO15" s="826"/>
      <c r="GJP15" s="826"/>
      <c r="GJQ15" s="826"/>
      <c r="GJR15" s="826"/>
      <c r="GJS15" s="826"/>
      <c r="GJT15" s="826"/>
      <c r="GJU15" s="826"/>
      <c r="GJV15" s="826"/>
      <c r="GJW15" s="826"/>
      <c r="GJX15" s="826"/>
      <c r="GJY15" s="826"/>
      <c r="GJZ15" s="826"/>
      <c r="GKA15" s="826"/>
      <c r="GKB15" s="826"/>
      <c r="GKC15" s="826"/>
      <c r="GKD15" s="826"/>
      <c r="GKE15" s="826"/>
      <c r="GKF15" s="826"/>
      <c r="GKG15" s="826"/>
      <c r="GKH15" s="826"/>
      <c r="GKI15" s="826"/>
      <c r="GKJ15" s="826"/>
      <c r="GKK15" s="826"/>
      <c r="GKL15" s="826"/>
      <c r="GKM15" s="826"/>
      <c r="GKN15" s="826"/>
      <c r="GKO15" s="826"/>
      <c r="GKP15" s="826"/>
      <c r="GKQ15" s="826"/>
      <c r="GKR15" s="826"/>
      <c r="GKS15" s="826"/>
      <c r="GKT15" s="826"/>
      <c r="GKU15" s="826"/>
      <c r="GKV15" s="826"/>
      <c r="GKW15" s="826"/>
      <c r="GKX15" s="826"/>
      <c r="GKY15" s="826"/>
      <c r="GKZ15" s="826"/>
      <c r="GLA15" s="826"/>
      <c r="GLB15" s="826"/>
      <c r="GLC15" s="826"/>
      <c r="GLD15" s="826"/>
      <c r="GLE15" s="826"/>
      <c r="GLF15" s="826"/>
      <c r="GLG15" s="826"/>
      <c r="GLH15" s="826"/>
      <c r="GLI15" s="826"/>
      <c r="GLJ15" s="826"/>
      <c r="GLK15" s="826"/>
      <c r="GLL15" s="826"/>
      <c r="GLM15" s="826"/>
      <c r="GLN15" s="826"/>
      <c r="GLO15" s="826"/>
      <c r="GLP15" s="826"/>
      <c r="GLQ15" s="826"/>
      <c r="GLR15" s="826"/>
      <c r="GLS15" s="826"/>
      <c r="GLT15" s="826"/>
      <c r="GLU15" s="826"/>
      <c r="GLV15" s="826"/>
      <c r="GLW15" s="826"/>
      <c r="GLX15" s="826"/>
      <c r="GLY15" s="826"/>
      <c r="GLZ15" s="826"/>
      <c r="GMA15" s="826"/>
      <c r="GMB15" s="826"/>
      <c r="GMC15" s="826"/>
      <c r="GMD15" s="826"/>
      <c r="GME15" s="826"/>
      <c r="GMF15" s="826"/>
      <c r="GMG15" s="826"/>
      <c r="GMH15" s="826"/>
      <c r="GMI15" s="826"/>
      <c r="GMJ15" s="826"/>
      <c r="GMK15" s="826"/>
      <c r="GML15" s="826"/>
      <c r="GMM15" s="826"/>
      <c r="GMN15" s="826"/>
      <c r="GMO15" s="826"/>
      <c r="GMP15" s="826"/>
      <c r="GMQ15" s="826"/>
      <c r="GMR15" s="826"/>
      <c r="GMS15" s="826"/>
      <c r="GMT15" s="826"/>
      <c r="GMU15" s="826"/>
      <c r="GMV15" s="826"/>
      <c r="GMW15" s="826"/>
      <c r="GMX15" s="826"/>
      <c r="GMY15" s="826"/>
      <c r="GMZ15" s="826"/>
      <c r="GNA15" s="826"/>
      <c r="GNB15" s="826"/>
      <c r="GNC15" s="826"/>
      <c r="GND15" s="826"/>
      <c r="GNE15" s="826"/>
      <c r="GNF15" s="826"/>
      <c r="GNG15" s="826"/>
      <c r="GNH15" s="826"/>
      <c r="GNI15" s="826"/>
      <c r="GNJ15" s="826"/>
      <c r="GNK15" s="826"/>
      <c r="GNL15" s="826"/>
      <c r="GNM15" s="826"/>
      <c r="GNN15" s="826"/>
      <c r="GNO15" s="826"/>
      <c r="GNP15" s="826"/>
      <c r="GNQ15" s="826"/>
      <c r="GNR15" s="826"/>
      <c r="GNS15" s="826"/>
      <c r="GNT15" s="826"/>
      <c r="GNU15" s="826"/>
      <c r="GNV15" s="826"/>
      <c r="GNW15" s="826"/>
      <c r="GNX15" s="826"/>
      <c r="GNY15" s="826"/>
      <c r="GNZ15" s="826"/>
      <c r="GOA15" s="826"/>
      <c r="GOB15" s="826"/>
      <c r="GOC15" s="826"/>
      <c r="GOD15" s="826"/>
      <c r="GOE15" s="826"/>
      <c r="GOF15" s="826"/>
      <c r="GOG15" s="826"/>
      <c r="GOH15" s="826"/>
      <c r="GOI15" s="826"/>
      <c r="GOJ15" s="826"/>
      <c r="GOK15" s="826"/>
      <c r="GOL15" s="826"/>
      <c r="GOM15" s="826"/>
      <c r="GON15" s="826"/>
      <c r="GOO15" s="826"/>
      <c r="GOP15" s="826"/>
      <c r="GOQ15" s="826"/>
      <c r="GOR15" s="826"/>
      <c r="GOS15" s="826"/>
      <c r="GOT15" s="826"/>
      <c r="GOU15" s="826"/>
      <c r="GOV15" s="826"/>
      <c r="GOW15" s="826"/>
      <c r="GOX15" s="826"/>
      <c r="GOY15" s="826"/>
      <c r="GOZ15" s="826"/>
      <c r="GPA15" s="826"/>
      <c r="GPB15" s="826"/>
      <c r="GPC15" s="826"/>
      <c r="GPD15" s="826"/>
      <c r="GPE15" s="826"/>
      <c r="GPF15" s="826"/>
      <c r="GPG15" s="826"/>
      <c r="GPH15" s="826"/>
      <c r="GPI15" s="826"/>
      <c r="GPJ15" s="826"/>
      <c r="GPK15" s="826"/>
      <c r="GPL15" s="826"/>
      <c r="GPM15" s="826"/>
      <c r="GPN15" s="826"/>
      <c r="GPO15" s="826"/>
      <c r="GPP15" s="826"/>
      <c r="GPQ15" s="826"/>
      <c r="GPR15" s="826"/>
      <c r="GPS15" s="826"/>
      <c r="GPT15" s="826"/>
      <c r="GPU15" s="826"/>
      <c r="GPV15" s="826"/>
      <c r="GPW15" s="826"/>
      <c r="GPX15" s="826"/>
      <c r="GPY15" s="826"/>
      <c r="GPZ15" s="826"/>
      <c r="GQA15" s="826"/>
      <c r="GQB15" s="826"/>
      <c r="GQC15" s="826"/>
      <c r="GQD15" s="826"/>
      <c r="GQE15" s="826"/>
      <c r="GQF15" s="826"/>
      <c r="GQG15" s="826"/>
      <c r="GQH15" s="826"/>
      <c r="GQI15" s="826"/>
      <c r="GQJ15" s="826"/>
      <c r="GQK15" s="826"/>
      <c r="GQL15" s="826"/>
      <c r="GQM15" s="826"/>
      <c r="GQN15" s="826"/>
      <c r="GQO15" s="826"/>
      <c r="GQP15" s="826"/>
      <c r="GQQ15" s="826"/>
      <c r="GQR15" s="826"/>
      <c r="GQS15" s="826"/>
      <c r="GQT15" s="826"/>
      <c r="GQU15" s="826"/>
      <c r="GQV15" s="826"/>
      <c r="GQW15" s="826"/>
      <c r="GQX15" s="826"/>
      <c r="GQY15" s="826"/>
      <c r="GQZ15" s="826"/>
      <c r="GRA15" s="826"/>
      <c r="GRB15" s="826"/>
      <c r="GRC15" s="826"/>
      <c r="GRD15" s="826"/>
      <c r="GRE15" s="826"/>
      <c r="GRF15" s="826"/>
      <c r="GRG15" s="826"/>
      <c r="GRH15" s="826"/>
      <c r="GRI15" s="826"/>
      <c r="GRJ15" s="826"/>
      <c r="GRK15" s="826"/>
      <c r="GRL15" s="826"/>
      <c r="GRM15" s="826"/>
      <c r="GRN15" s="826"/>
      <c r="GRO15" s="826"/>
      <c r="GRP15" s="826"/>
      <c r="GRQ15" s="826"/>
      <c r="GRR15" s="826"/>
      <c r="GRS15" s="826"/>
      <c r="GRT15" s="826"/>
      <c r="GRU15" s="826"/>
      <c r="GRV15" s="826"/>
      <c r="GRW15" s="826"/>
      <c r="GRX15" s="826"/>
      <c r="GRY15" s="826"/>
      <c r="GRZ15" s="826"/>
      <c r="GSA15" s="826"/>
      <c r="GSB15" s="826"/>
      <c r="GSC15" s="826"/>
      <c r="GSD15" s="826"/>
      <c r="GSE15" s="826"/>
      <c r="GSF15" s="826"/>
      <c r="GSG15" s="826"/>
      <c r="GSH15" s="826"/>
      <c r="GSI15" s="826"/>
      <c r="GSJ15" s="826"/>
      <c r="GSK15" s="826"/>
      <c r="GSL15" s="826"/>
      <c r="GSM15" s="826"/>
      <c r="GSN15" s="826"/>
      <c r="GSO15" s="826"/>
      <c r="GSP15" s="826"/>
      <c r="GSQ15" s="826"/>
      <c r="GSR15" s="826"/>
      <c r="GSS15" s="826"/>
      <c r="GST15" s="826"/>
      <c r="GSU15" s="826"/>
      <c r="GSV15" s="826"/>
      <c r="GSW15" s="826"/>
      <c r="GSX15" s="826"/>
      <c r="GSY15" s="826"/>
      <c r="GSZ15" s="826"/>
      <c r="GTA15" s="826"/>
      <c r="GTB15" s="826"/>
      <c r="GTC15" s="826"/>
      <c r="GTD15" s="826"/>
      <c r="GTE15" s="826"/>
      <c r="GTF15" s="826"/>
      <c r="GTG15" s="826"/>
      <c r="GTH15" s="826"/>
      <c r="GTI15" s="826"/>
      <c r="GTJ15" s="826"/>
      <c r="GTK15" s="826"/>
      <c r="GTL15" s="826"/>
      <c r="GTM15" s="826"/>
      <c r="GTN15" s="826"/>
      <c r="GTO15" s="826"/>
      <c r="GTP15" s="826"/>
      <c r="GTQ15" s="826"/>
      <c r="GTR15" s="826"/>
      <c r="GTS15" s="826"/>
      <c r="GTT15" s="826"/>
      <c r="GTU15" s="826"/>
      <c r="GTV15" s="826"/>
      <c r="GTW15" s="826"/>
      <c r="GTX15" s="826"/>
      <c r="GTY15" s="826"/>
      <c r="GTZ15" s="826"/>
      <c r="GUA15" s="826"/>
      <c r="GUB15" s="826"/>
      <c r="GUC15" s="826"/>
      <c r="GUD15" s="826"/>
      <c r="GUE15" s="826"/>
      <c r="GUF15" s="826"/>
      <c r="GUG15" s="826"/>
      <c r="GUH15" s="826"/>
      <c r="GUI15" s="826"/>
      <c r="GUJ15" s="826"/>
      <c r="GUK15" s="826"/>
      <c r="GUL15" s="826"/>
      <c r="GUM15" s="826"/>
      <c r="GUN15" s="826"/>
      <c r="GUO15" s="826"/>
      <c r="GUP15" s="826"/>
      <c r="GUQ15" s="826"/>
      <c r="GUR15" s="826"/>
      <c r="GUS15" s="826"/>
      <c r="GUT15" s="826"/>
      <c r="GUU15" s="826"/>
      <c r="GUV15" s="826"/>
      <c r="GUW15" s="826"/>
      <c r="GUX15" s="826"/>
      <c r="GUY15" s="826"/>
      <c r="GUZ15" s="826"/>
      <c r="GVA15" s="826"/>
      <c r="GVB15" s="826"/>
      <c r="GVC15" s="826"/>
      <c r="GVD15" s="826"/>
      <c r="GVE15" s="826"/>
      <c r="GVF15" s="826"/>
      <c r="GVG15" s="826"/>
      <c r="GVH15" s="826"/>
      <c r="GVI15" s="826"/>
      <c r="GVJ15" s="826"/>
      <c r="GVK15" s="826"/>
      <c r="GVL15" s="826"/>
      <c r="GVM15" s="826"/>
      <c r="GVN15" s="826"/>
      <c r="GVO15" s="826"/>
      <c r="GVP15" s="826"/>
      <c r="GVQ15" s="826"/>
      <c r="GVR15" s="826"/>
      <c r="GVS15" s="826"/>
      <c r="GVT15" s="826"/>
      <c r="GVU15" s="826"/>
      <c r="GVV15" s="826"/>
      <c r="GVW15" s="826"/>
      <c r="GVX15" s="826"/>
      <c r="GVY15" s="826"/>
      <c r="GVZ15" s="826"/>
      <c r="GWA15" s="826"/>
      <c r="GWB15" s="826"/>
      <c r="GWC15" s="826"/>
      <c r="GWD15" s="826"/>
      <c r="GWE15" s="826"/>
      <c r="GWF15" s="826"/>
      <c r="GWG15" s="826"/>
      <c r="GWH15" s="826"/>
      <c r="GWI15" s="826"/>
      <c r="GWJ15" s="826"/>
      <c r="GWK15" s="826"/>
      <c r="GWL15" s="826"/>
      <c r="GWM15" s="826"/>
      <c r="GWN15" s="826"/>
      <c r="GWO15" s="826"/>
      <c r="GWP15" s="826"/>
      <c r="GWQ15" s="826"/>
      <c r="GWR15" s="826"/>
      <c r="GWS15" s="826"/>
      <c r="GWT15" s="826"/>
      <c r="GWU15" s="826"/>
      <c r="GWV15" s="826"/>
      <c r="GWW15" s="826"/>
      <c r="GWX15" s="826"/>
      <c r="GWY15" s="826"/>
      <c r="GWZ15" s="826"/>
      <c r="GXA15" s="826"/>
      <c r="GXB15" s="826"/>
      <c r="GXC15" s="826"/>
      <c r="GXD15" s="826"/>
      <c r="GXE15" s="826"/>
      <c r="GXF15" s="826"/>
      <c r="GXG15" s="826"/>
      <c r="GXH15" s="826"/>
      <c r="GXI15" s="826"/>
      <c r="GXJ15" s="826"/>
      <c r="GXK15" s="826"/>
      <c r="GXL15" s="826"/>
      <c r="GXM15" s="826"/>
      <c r="GXN15" s="826"/>
      <c r="GXO15" s="826"/>
      <c r="GXP15" s="826"/>
      <c r="GXQ15" s="826"/>
      <c r="GXR15" s="826"/>
      <c r="GXS15" s="826"/>
      <c r="GXT15" s="826"/>
      <c r="GXU15" s="826"/>
      <c r="GXV15" s="826"/>
      <c r="GXW15" s="826"/>
      <c r="GXX15" s="826"/>
      <c r="GXY15" s="826"/>
      <c r="GXZ15" s="826"/>
      <c r="GYA15" s="826"/>
      <c r="GYB15" s="826"/>
      <c r="GYC15" s="826"/>
      <c r="GYD15" s="826"/>
      <c r="GYE15" s="826"/>
      <c r="GYF15" s="826"/>
      <c r="GYG15" s="826"/>
      <c r="GYH15" s="826"/>
      <c r="GYI15" s="826"/>
      <c r="GYJ15" s="826"/>
      <c r="GYK15" s="826"/>
      <c r="GYL15" s="826"/>
      <c r="GYM15" s="826"/>
      <c r="GYN15" s="826"/>
      <c r="GYO15" s="826"/>
      <c r="GYP15" s="826"/>
      <c r="GYQ15" s="826"/>
      <c r="GYR15" s="826"/>
      <c r="GYS15" s="826"/>
      <c r="GYT15" s="826"/>
      <c r="GYU15" s="826"/>
      <c r="GYV15" s="826"/>
      <c r="GYW15" s="826"/>
      <c r="GYX15" s="826"/>
      <c r="GYY15" s="826"/>
      <c r="GYZ15" s="826"/>
      <c r="GZA15" s="826"/>
      <c r="GZB15" s="826"/>
      <c r="GZC15" s="826"/>
      <c r="GZD15" s="826"/>
      <c r="GZE15" s="826"/>
      <c r="GZF15" s="826"/>
      <c r="GZG15" s="826"/>
      <c r="GZH15" s="826"/>
      <c r="GZI15" s="826"/>
      <c r="GZJ15" s="826"/>
      <c r="GZK15" s="826"/>
      <c r="GZL15" s="826"/>
      <c r="GZM15" s="826"/>
      <c r="GZN15" s="826"/>
      <c r="GZO15" s="826"/>
      <c r="GZP15" s="826"/>
      <c r="GZQ15" s="826"/>
      <c r="GZR15" s="826"/>
      <c r="GZS15" s="826"/>
      <c r="GZT15" s="826"/>
      <c r="GZU15" s="826"/>
      <c r="GZV15" s="826"/>
      <c r="GZW15" s="826"/>
      <c r="GZX15" s="826"/>
      <c r="GZY15" s="826"/>
      <c r="GZZ15" s="826"/>
      <c r="HAA15" s="826"/>
      <c r="HAB15" s="826"/>
      <c r="HAC15" s="826"/>
      <c r="HAD15" s="826"/>
      <c r="HAE15" s="826"/>
      <c r="HAF15" s="826"/>
      <c r="HAG15" s="826"/>
      <c r="HAH15" s="826"/>
      <c r="HAI15" s="826"/>
      <c r="HAJ15" s="826"/>
      <c r="HAK15" s="826"/>
      <c r="HAL15" s="826"/>
      <c r="HAM15" s="826"/>
      <c r="HAN15" s="826"/>
      <c r="HAO15" s="826"/>
      <c r="HAP15" s="826"/>
      <c r="HAQ15" s="826"/>
      <c r="HAR15" s="826"/>
      <c r="HAS15" s="826"/>
      <c r="HAT15" s="826"/>
      <c r="HAU15" s="826"/>
      <c r="HAV15" s="826"/>
      <c r="HAW15" s="826"/>
      <c r="HAX15" s="826"/>
      <c r="HAY15" s="826"/>
      <c r="HAZ15" s="826"/>
      <c r="HBA15" s="826"/>
      <c r="HBB15" s="826"/>
      <c r="HBC15" s="826"/>
      <c r="HBD15" s="826"/>
      <c r="HBE15" s="826"/>
      <c r="HBF15" s="826"/>
      <c r="HBG15" s="826"/>
      <c r="HBH15" s="826"/>
      <c r="HBI15" s="826"/>
      <c r="HBJ15" s="826"/>
      <c r="HBK15" s="826"/>
      <c r="HBL15" s="826"/>
      <c r="HBM15" s="826"/>
      <c r="HBN15" s="826"/>
      <c r="HBO15" s="826"/>
      <c r="HBP15" s="826"/>
      <c r="HBQ15" s="826"/>
      <c r="HBR15" s="826"/>
      <c r="HBS15" s="826"/>
      <c r="HBT15" s="826"/>
      <c r="HBU15" s="826"/>
      <c r="HBV15" s="826"/>
      <c r="HBW15" s="826"/>
      <c r="HBX15" s="826"/>
      <c r="HBY15" s="826"/>
      <c r="HBZ15" s="826"/>
      <c r="HCA15" s="826"/>
      <c r="HCB15" s="826"/>
      <c r="HCC15" s="826"/>
      <c r="HCD15" s="826"/>
      <c r="HCE15" s="826"/>
      <c r="HCF15" s="826"/>
      <c r="HCG15" s="826"/>
      <c r="HCH15" s="826"/>
      <c r="HCI15" s="826"/>
      <c r="HCJ15" s="826"/>
      <c r="HCK15" s="826"/>
      <c r="HCL15" s="826"/>
      <c r="HCM15" s="826"/>
      <c r="HCN15" s="826"/>
      <c r="HCO15" s="826"/>
      <c r="HCP15" s="826"/>
      <c r="HCQ15" s="826"/>
      <c r="HCR15" s="826"/>
      <c r="HCS15" s="826"/>
      <c r="HCT15" s="826"/>
      <c r="HCU15" s="826"/>
      <c r="HCV15" s="826"/>
      <c r="HCW15" s="826"/>
      <c r="HCX15" s="826"/>
      <c r="HCY15" s="826"/>
      <c r="HCZ15" s="826"/>
      <c r="HDA15" s="826"/>
      <c r="HDB15" s="826"/>
      <c r="HDC15" s="826"/>
      <c r="HDD15" s="826"/>
      <c r="HDE15" s="826"/>
      <c r="HDF15" s="826"/>
      <c r="HDG15" s="826"/>
      <c r="HDH15" s="826"/>
      <c r="HDI15" s="826"/>
      <c r="HDJ15" s="826"/>
      <c r="HDK15" s="826"/>
      <c r="HDL15" s="826"/>
      <c r="HDM15" s="826"/>
      <c r="HDN15" s="826"/>
      <c r="HDO15" s="826"/>
      <c r="HDP15" s="826"/>
      <c r="HDQ15" s="826"/>
      <c r="HDR15" s="826"/>
      <c r="HDS15" s="826"/>
      <c r="HDT15" s="826"/>
      <c r="HDU15" s="826"/>
      <c r="HDV15" s="826"/>
      <c r="HDW15" s="826"/>
      <c r="HDX15" s="826"/>
      <c r="HDY15" s="826"/>
      <c r="HDZ15" s="826"/>
      <c r="HEA15" s="826"/>
      <c r="HEB15" s="826"/>
      <c r="HEC15" s="826"/>
      <c r="HED15" s="826"/>
      <c r="HEE15" s="826"/>
      <c r="HEF15" s="826"/>
      <c r="HEG15" s="826"/>
      <c r="HEH15" s="826"/>
      <c r="HEI15" s="826"/>
      <c r="HEJ15" s="826"/>
      <c r="HEK15" s="826"/>
      <c r="HEL15" s="826"/>
      <c r="HEM15" s="826"/>
      <c r="HEN15" s="826"/>
      <c r="HEO15" s="826"/>
      <c r="HEP15" s="826"/>
      <c r="HEQ15" s="826"/>
      <c r="HER15" s="826"/>
      <c r="HES15" s="826"/>
      <c r="HET15" s="826"/>
      <c r="HEU15" s="826"/>
      <c r="HEV15" s="826"/>
      <c r="HEW15" s="826"/>
      <c r="HEX15" s="826"/>
      <c r="HEY15" s="826"/>
      <c r="HEZ15" s="826"/>
      <c r="HFA15" s="826"/>
      <c r="HFB15" s="826"/>
      <c r="HFC15" s="826"/>
      <c r="HFD15" s="826"/>
      <c r="HFE15" s="826"/>
      <c r="HFF15" s="826"/>
      <c r="HFG15" s="826"/>
      <c r="HFH15" s="826"/>
      <c r="HFI15" s="826"/>
      <c r="HFJ15" s="826"/>
      <c r="HFK15" s="826"/>
      <c r="HFL15" s="826"/>
      <c r="HFM15" s="826"/>
      <c r="HFN15" s="826"/>
      <c r="HFO15" s="826"/>
      <c r="HFP15" s="826"/>
      <c r="HFQ15" s="826"/>
      <c r="HFR15" s="826"/>
      <c r="HFS15" s="826"/>
      <c r="HFT15" s="826"/>
      <c r="HFU15" s="826"/>
      <c r="HFV15" s="826"/>
      <c r="HFW15" s="826"/>
      <c r="HFX15" s="826"/>
      <c r="HFY15" s="826"/>
      <c r="HFZ15" s="826"/>
      <c r="HGA15" s="826"/>
      <c r="HGB15" s="826"/>
      <c r="HGC15" s="826"/>
      <c r="HGD15" s="826"/>
      <c r="HGE15" s="826"/>
      <c r="HGF15" s="826"/>
      <c r="HGG15" s="826"/>
      <c r="HGH15" s="826"/>
      <c r="HGI15" s="826"/>
      <c r="HGJ15" s="826"/>
      <c r="HGK15" s="826"/>
      <c r="HGL15" s="826"/>
      <c r="HGM15" s="826"/>
      <c r="HGN15" s="826"/>
      <c r="HGO15" s="826"/>
      <c r="HGP15" s="826"/>
      <c r="HGQ15" s="826"/>
      <c r="HGR15" s="826"/>
      <c r="HGS15" s="826"/>
      <c r="HGT15" s="826"/>
      <c r="HGU15" s="826"/>
      <c r="HGV15" s="826"/>
      <c r="HGW15" s="826"/>
      <c r="HGX15" s="826"/>
      <c r="HGY15" s="826"/>
      <c r="HGZ15" s="826"/>
      <c r="HHA15" s="826"/>
      <c r="HHB15" s="826"/>
      <c r="HHC15" s="826"/>
      <c r="HHD15" s="826"/>
      <c r="HHE15" s="826"/>
      <c r="HHF15" s="826"/>
      <c r="HHG15" s="826"/>
      <c r="HHH15" s="826"/>
      <c r="HHI15" s="826"/>
      <c r="HHJ15" s="826"/>
      <c r="HHK15" s="826"/>
      <c r="HHL15" s="826"/>
      <c r="HHM15" s="826"/>
      <c r="HHN15" s="826"/>
      <c r="HHO15" s="826"/>
      <c r="HHP15" s="826"/>
      <c r="HHQ15" s="826"/>
      <c r="HHR15" s="826"/>
      <c r="HHS15" s="826"/>
      <c r="HHT15" s="826"/>
      <c r="HHU15" s="826"/>
      <c r="HHV15" s="826"/>
      <c r="HHW15" s="826"/>
      <c r="HHX15" s="826"/>
      <c r="HHY15" s="826"/>
      <c r="HHZ15" s="826"/>
      <c r="HIA15" s="826"/>
      <c r="HIB15" s="826"/>
      <c r="HIC15" s="826"/>
      <c r="HID15" s="826"/>
      <c r="HIE15" s="826"/>
      <c r="HIF15" s="826"/>
      <c r="HIG15" s="826"/>
      <c r="HIH15" s="826"/>
      <c r="HII15" s="826"/>
      <c r="HIJ15" s="826"/>
      <c r="HIK15" s="826"/>
      <c r="HIL15" s="826"/>
      <c r="HIM15" s="826"/>
      <c r="HIN15" s="826"/>
      <c r="HIO15" s="826"/>
      <c r="HIP15" s="826"/>
      <c r="HIQ15" s="826"/>
      <c r="HIR15" s="826"/>
      <c r="HIS15" s="826"/>
      <c r="HIT15" s="826"/>
      <c r="HIU15" s="826"/>
      <c r="HIV15" s="826"/>
      <c r="HIW15" s="826"/>
      <c r="HIX15" s="826"/>
      <c r="HIY15" s="826"/>
      <c r="HIZ15" s="826"/>
      <c r="HJA15" s="826"/>
      <c r="HJB15" s="826"/>
      <c r="HJC15" s="826"/>
      <c r="HJD15" s="826"/>
      <c r="HJE15" s="826"/>
      <c r="HJF15" s="826"/>
      <c r="HJG15" s="826"/>
      <c r="HJH15" s="826"/>
      <c r="HJI15" s="826"/>
      <c r="HJJ15" s="826"/>
      <c r="HJK15" s="826"/>
      <c r="HJL15" s="826"/>
      <c r="HJM15" s="826"/>
      <c r="HJN15" s="826"/>
      <c r="HJO15" s="826"/>
      <c r="HJP15" s="826"/>
      <c r="HJQ15" s="826"/>
      <c r="HJR15" s="826"/>
      <c r="HJS15" s="826"/>
      <c r="HJT15" s="826"/>
      <c r="HJU15" s="826"/>
      <c r="HJV15" s="826"/>
      <c r="HJW15" s="826"/>
      <c r="HJX15" s="826"/>
      <c r="HJY15" s="826"/>
      <c r="HJZ15" s="826"/>
      <c r="HKA15" s="826"/>
      <c r="HKB15" s="826"/>
      <c r="HKC15" s="826"/>
      <c r="HKD15" s="826"/>
      <c r="HKE15" s="826"/>
      <c r="HKF15" s="826"/>
      <c r="HKG15" s="826"/>
      <c r="HKH15" s="826"/>
      <c r="HKI15" s="826"/>
      <c r="HKJ15" s="826"/>
      <c r="HKK15" s="826"/>
      <c r="HKL15" s="826"/>
      <c r="HKM15" s="826"/>
      <c r="HKN15" s="826"/>
      <c r="HKO15" s="826"/>
      <c r="HKP15" s="826"/>
      <c r="HKQ15" s="826"/>
      <c r="HKR15" s="826"/>
      <c r="HKS15" s="826"/>
      <c r="HKT15" s="826"/>
      <c r="HKU15" s="826"/>
      <c r="HKV15" s="826"/>
      <c r="HKW15" s="826"/>
      <c r="HKX15" s="826"/>
      <c r="HKY15" s="826"/>
      <c r="HKZ15" s="826"/>
      <c r="HLA15" s="826"/>
      <c r="HLB15" s="826"/>
      <c r="HLC15" s="826"/>
      <c r="HLD15" s="826"/>
      <c r="HLE15" s="826"/>
      <c r="HLF15" s="826"/>
      <c r="HLG15" s="826"/>
      <c r="HLH15" s="826"/>
      <c r="HLI15" s="826"/>
      <c r="HLJ15" s="826"/>
      <c r="HLK15" s="826"/>
      <c r="HLL15" s="826"/>
      <c r="HLM15" s="826"/>
      <c r="HLN15" s="826"/>
      <c r="HLO15" s="826"/>
      <c r="HLP15" s="826"/>
      <c r="HLQ15" s="826"/>
      <c r="HLR15" s="826"/>
      <c r="HLS15" s="826"/>
      <c r="HLT15" s="826"/>
      <c r="HLU15" s="826"/>
      <c r="HLV15" s="826"/>
      <c r="HLW15" s="826"/>
      <c r="HLX15" s="826"/>
      <c r="HLY15" s="826"/>
      <c r="HLZ15" s="826"/>
      <c r="HMA15" s="826"/>
      <c r="HMB15" s="826"/>
      <c r="HMC15" s="826"/>
      <c r="HMD15" s="826"/>
      <c r="HME15" s="826"/>
      <c r="HMF15" s="826"/>
      <c r="HMG15" s="826"/>
      <c r="HMH15" s="826"/>
      <c r="HMI15" s="826"/>
      <c r="HMJ15" s="826"/>
      <c r="HMK15" s="826"/>
      <c r="HML15" s="826"/>
      <c r="HMM15" s="826"/>
      <c r="HMN15" s="826"/>
      <c r="HMO15" s="826"/>
      <c r="HMP15" s="826"/>
      <c r="HMQ15" s="826"/>
      <c r="HMR15" s="826"/>
      <c r="HMS15" s="826"/>
      <c r="HMT15" s="826"/>
      <c r="HMU15" s="826"/>
      <c r="HMV15" s="826"/>
      <c r="HMW15" s="826"/>
      <c r="HMX15" s="826"/>
      <c r="HMY15" s="826"/>
      <c r="HMZ15" s="826"/>
      <c r="HNA15" s="826"/>
      <c r="HNB15" s="826"/>
      <c r="HNC15" s="826"/>
      <c r="HND15" s="826"/>
      <c r="HNE15" s="826"/>
      <c r="HNF15" s="826"/>
      <c r="HNG15" s="826"/>
      <c r="HNH15" s="826"/>
      <c r="HNI15" s="826"/>
      <c r="HNJ15" s="826"/>
      <c r="HNK15" s="826"/>
      <c r="HNL15" s="826"/>
      <c r="HNM15" s="826"/>
      <c r="HNN15" s="826"/>
      <c r="HNO15" s="826"/>
      <c r="HNP15" s="826"/>
      <c r="HNQ15" s="826"/>
      <c r="HNR15" s="826"/>
      <c r="HNS15" s="826"/>
      <c r="HNT15" s="826"/>
      <c r="HNU15" s="826"/>
      <c r="HNV15" s="826"/>
      <c r="HNW15" s="826"/>
      <c r="HNX15" s="826"/>
      <c r="HNY15" s="826"/>
      <c r="HNZ15" s="826"/>
      <c r="HOA15" s="826"/>
      <c r="HOB15" s="826"/>
      <c r="HOC15" s="826"/>
      <c r="HOD15" s="826"/>
      <c r="HOE15" s="826"/>
      <c r="HOF15" s="826"/>
      <c r="HOG15" s="826"/>
      <c r="HOH15" s="826"/>
      <c r="HOI15" s="826"/>
      <c r="HOJ15" s="826"/>
      <c r="HOK15" s="826"/>
      <c r="HOL15" s="826"/>
      <c r="HOM15" s="826"/>
      <c r="HON15" s="826"/>
      <c r="HOO15" s="826"/>
      <c r="HOP15" s="826"/>
      <c r="HOQ15" s="826"/>
      <c r="HOR15" s="826"/>
      <c r="HOS15" s="826"/>
      <c r="HOT15" s="826"/>
      <c r="HOU15" s="826"/>
      <c r="HOV15" s="826"/>
      <c r="HOW15" s="826"/>
      <c r="HOX15" s="826"/>
      <c r="HOY15" s="826"/>
      <c r="HOZ15" s="826"/>
      <c r="HPA15" s="826"/>
      <c r="HPB15" s="826"/>
      <c r="HPC15" s="826"/>
      <c r="HPD15" s="826"/>
      <c r="HPE15" s="826"/>
      <c r="HPF15" s="826"/>
      <c r="HPG15" s="826"/>
      <c r="HPH15" s="826"/>
      <c r="HPI15" s="826"/>
      <c r="HPJ15" s="826"/>
      <c r="HPK15" s="826"/>
      <c r="HPL15" s="826"/>
      <c r="HPM15" s="826"/>
      <c r="HPN15" s="826"/>
      <c r="HPO15" s="826"/>
      <c r="HPP15" s="826"/>
      <c r="HPQ15" s="826"/>
      <c r="HPR15" s="826"/>
      <c r="HPS15" s="826"/>
      <c r="HPT15" s="826"/>
      <c r="HPU15" s="826"/>
      <c r="HPV15" s="826"/>
      <c r="HPW15" s="826"/>
      <c r="HPX15" s="826"/>
      <c r="HPY15" s="826"/>
      <c r="HPZ15" s="826"/>
      <c r="HQA15" s="826"/>
      <c r="HQB15" s="826"/>
      <c r="HQC15" s="826"/>
      <c r="HQD15" s="826"/>
      <c r="HQE15" s="826"/>
      <c r="HQF15" s="826"/>
      <c r="HQG15" s="826"/>
      <c r="HQH15" s="826"/>
      <c r="HQI15" s="826"/>
      <c r="HQJ15" s="826"/>
      <c r="HQK15" s="826"/>
      <c r="HQL15" s="826"/>
      <c r="HQM15" s="826"/>
      <c r="HQN15" s="826"/>
      <c r="HQO15" s="826"/>
      <c r="HQP15" s="826"/>
      <c r="HQQ15" s="826"/>
      <c r="HQR15" s="826"/>
      <c r="HQS15" s="826"/>
      <c r="HQT15" s="826"/>
      <c r="HQU15" s="826"/>
      <c r="HQV15" s="826"/>
      <c r="HQW15" s="826"/>
      <c r="HQX15" s="826"/>
      <c r="HQY15" s="826"/>
      <c r="HQZ15" s="826"/>
      <c r="HRA15" s="826"/>
      <c r="HRB15" s="826"/>
      <c r="HRC15" s="826"/>
      <c r="HRD15" s="826"/>
      <c r="HRE15" s="826"/>
      <c r="HRF15" s="826"/>
      <c r="HRG15" s="826"/>
      <c r="HRH15" s="826"/>
      <c r="HRI15" s="826"/>
      <c r="HRJ15" s="826"/>
      <c r="HRK15" s="826"/>
      <c r="HRL15" s="826"/>
      <c r="HRM15" s="826"/>
      <c r="HRN15" s="826"/>
      <c r="HRO15" s="826"/>
      <c r="HRP15" s="826"/>
      <c r="HRQ15" s="826"/>
      <c r="HRR15" s="826"/>
      <c r="HRS15" s="826"/>
      <c r="HRT15" s="826"/>
      <c r="HRU15" s="826"/>
      <c r="HRV15" s="826"/>
      <c r="HRW15" s="826"/>
      <c r="HRX15" s="826"/>
      <c r="HRY15" s="826"/>
      <c r="HRZ15" s="826"/>
      <c r="HSA15" s="826"/>
      <c r="HSB15" s="826"/>
      <c r="HSC15" s="826"/>
      <c r="HSD15" s="826"/>
      <c r="HSE15" s="826"/>
      <c r="HSF15" s="826"/>
      <c r="HSG15" s="826"/>
      <c r="HSH15" s="826"/>
      <c r="HSI15" s="826"/>
      <c r="HSJ15" s="826"/>
      <c r="HSK15" s="826"/>
      <c r="HSL15" s="826"/>
      <c r="HSM15" s="826"/>
      <c r="HSN15" s="826"/>
      <c r="HSO15" s="826"/>
      <c r="HSP15" s="826"/>
      <c r="HSQ15" s="826"/>
      <c r="HSR15" s="826"/>
      <c r="HSS15" s="826"/>
      <c r="HST15" s="826"/>
      <c r="HSU15" s="826"/>
      <c r="HSV15" s="826"/>
      <c r="HSW15" s="826"/>
      <c r="HSX15" s="826"/>
      <c r="HSY15" s="826"/>
      <c r="HSZ15" s="826"/>
      <c r="HTA15" s="826"/>
      <c r="HTB15" s="826"/>
      <c r="HTC15" s="826"/>
      <c r="HTD15" s="826"/>
      <c r="HTE15" s="826"/>
      <c r="HTF15" s="826"/>
      <c r="HTG15" s="826"/>
      <c r="HTH15" s="826"/>
      <c r="HTI15" s="826"/>
      <c r="HTJ15" s="826"/>
      <c r="HTK15" s="826"/>
      <c r="HTL15" s="826"/>
      <c r="HTM15" s="826"/>
      <c r="HTN15" s="826"/>
      <c r="HTO15" s="826"/>
      <c r="HTP15" s="826"/>
      <c r="HTQ15" s="826"/>
      <c r="HTR15" s="826"/>
      <c r="HTS15" s="826"/>
      <c r="HTT15" s="826"/>
      <c r="HTU15" s="826"/>
      <c r="HTV15" s="826"/>
      <c r="HTW15" s="826"/>
      <c r="HTX15" s="826"/>
      <c r="HTY15" s="826"/>
      <c r="HTZ15" s="826"/>
      <c r="HUA15" s="826"/>
      <c r="HUB15" s="826"/>
      <c r="HUC15" s="826"/>
      <c r="HUD15" s="826"/>
      <c r="HUE15" s="826"/>
      <c r="HUF15" s="826"/>
      <c r="HUG15" s="826"/>
      <c r="HUH15" s="826"/>
      <c r="HUI15" s="826"/>
      <c r="HUJ15" s="826"/>
      <c r="HUK15" s="826"/>
      <c r="HUL15" s="826"/>
      <c r="HUM15" s="826"/>
      <c r="HUN15" s="826"/>
      <c r="HUO15" s="826"/>
      <c r="HUP15" s="826"/>
      <c r="HUQ15" s="826"/>
      <c r="HUR15" s="826"/>
      <c r="HUS15" s="826"/>
      <c r="HUT15" s="826"/>
      <c r="HUU15" s="826"/>
      <c r="HUV15" s="826"/>
      <c r="HUW15" s="826"/>
      <c r="HUX15" s="826"/>
      <c r="HUY15" s="826"/>
      <c r="HUZ15" s="826"/>
      <c r="HVA15" s="826"/>
      <c r="HVB15" s="826"/>
      <c r="HVC15" s="826"/>
      <c r="HVD15" s="826"/>
      <c r="HVE15" s="826"/>
      <c r="HVF15" s="826"/>
      <c r="HVG15" s="826"/>
      <c r="HVH15" s="826"/>
      <c r="HVI15" s="826"/>
      <c r="HVJ15" s="826"/>
      <c r="HVK15" s="826"/>
      <c r="HVL15" s="826"/>
      <c r="HVM15" s="826"/>
      <c r="HVN15" s="826"/>
      <c r="HVO15" s="826"/>
      <c r="HVP15" s="826"/>
      <c r="HVQ15" s="826"/>
      <c r="HVR15" s="826"/>
      <c r="HVS15" s="826"/>
      <c r="HVT15" s="826"/>
      <c r="HVU15" s="826"/>
      <c r="HVV15" s="826"/>
      <c r="HVW15" s="826"/>
      <c r="HVX15" s="826"/>
      <c r="HVY15" s="826"/>
      <c r="HVZ15" s="826"/>
      <c r="HWA15" s="826"/>
      <c r="HWB15" s="826"/>
      <c r="HWC15" s="826"/>
      <c r="HWD15" s="826"/>
      <c r="HWE15" s="826"/>
      <c r="HWF15" s="826"/>
      <c r="HWG15" s="826"/>
      <c r="HWH15" s="826"/>
      <c r="HWI15" s="826"/>
      <c r="HWJ15" s="826"/>
      <c r="HWK15" s="826"/>
      <c r="HWL15" s="826"/>
      <c r="HWM15" s="826"/>
      <c r="HWN15" s="826"/>
      <c r="HWO15" s="826"/>
      <c r="HWP15" s="826"/>
      <c r="HWQ15" s="826"/>
      <c r="HWR15" s="826"/>
      <c r="HWS15" s="826"/>
      <c r="HWT15" s="826"/>
      <c r="HWU15" s="826"/>
      <c r="HWV15" s="826"/>
      <c r="HWW15" s="826"/>
      <c r="HWX15" s="826"/>
      <c r="HWY15" s="826"/>
      <c r="HWZ15" s="826"/>
      <c r="HXA15" s="826"/>
      <c r="HXB15" s="826"/>
      <c r="HXC15" s="826"/>
      <c r="HXD15" s="826"/>
      <c r="HXE15" s="826"/>
      <c r="HXF15" s="826"/>
      <c r="HXG15" s="826"/>
      <c r="HXH15" s="826"/>
      <c r="HXI15" s="826"/>
      <c r="HXJ15" s="826"/>
      <c r="HXK15" s="826"/>
      <c r="HXL15" s="826"/>
      <c r="HXM15" s="826"/>
      <c r="HXN15" s="826"/>
      <c r="HXO15" s="826"/>
      <c r="HXP15" s="826"/>
      <c r="HXQ15" s="826"/>
      <c r="HXR15" s="826"/>
      <c r="HXS15" s="826"/>
      <c r="HXT15" s="826"/>
      <c r="HXU15" s="826"/>
      <c r="HXV15" s="826"/>
      <c r="HXW15" s="826"/>
      <c r="HXX15" s="826"/>
      <c r="HXY15" s="826"/>
      <c r="HXZ15" s="826"/>
      <c r="HYA15" s="826"/>
      <c r="HYB15" s="826"/>
      <c r="HYC15" s="826"/>
      <c r="HYD15" s="826"/>
      <c r="HYE15" s="826"/>
      <c r="HYF15" s="826"/>
      <c r="HYG15" s="826"/>
      <c r="HYH15" s="826"/>
      <c r="HYI15" s="826"/>
      <c r="HYJ15" s="826"/>
      <c r="HYK15" s="826"/>
      <c r="HYL15" s="826"/>
      <c r="HYM15" s="826"/>
      <c r="HYN15" s="826"/>
      <c r="HYO15" s="826"/>
      <c r="HYP15" s="826"/>
      <c r="HYQ15" s="826"/>
      <c r="HYR15" s="826"/>
      <c r="HYS15" s="826"/>
      <c r="HYT15" s="826"/>
      <c r="HYU15" s="826"/>
      <c r="HYV15" s="826"/>
      <c r="HYW15" s="826"/>
      <c r="HYX15" s="826"/>
      <c r="HYY15" s="826"/>
      <c r="HYZ15" s="826"/>
      <c r="HZA15" s="826"/>
      <c r="HZB15" s="826"/>
      <c r="HZC15" s="826"/>
      <c r="HZD15" s="826"/>
      <c r="HZE15" s="826"/>
      <c r="HZF15" s="826"/>
      <c r="HZG15" s="826"/>
      <c r="HZH15" s="826"/>
      <c r="HZI15" s="826"/>
      <c r="HZJ15" s="826"/>
      <c r="HZK15" s="826"/>
      <c r="HZL15" s="826"/>
      <c r="HZM15" s="826"/>
      <c r="HZN15" s="826"/>
      <c r="HZO15" s="826"/>
      <c r="HZP15" s="826"/>
      <c r="HZQ15" s="826"/>
      <c r="HZR15" s="826"/>
      <c r="HZS15" s="826"/>
      <c r="HZT15" s="826"/>
      <c r="HZU15" s="826"/>
      <c r="HZV15" s="826"/>
      <c r="HZW15" s="826"/>
      <c r="HZX15" s="826"/>
      <c r="HZY15" s="826"/>
      <c r="HZZ15" s="826"/>
      <c r="IAA15" s="826"/>
      <c r="IAB15" s="826"/>
      <c r="IAC15" s="826"/>
      <c r="IAD15" s="826"/>
      <c r="IAE15" s="826"/>
      <c r="IAF15" s="826"/>
      <c r="IAG15" s="826"/>
      <c r="IAH15" s="826"/>
      <c r="IAI15" s="826"/>
      <c r="IAJ15" s="826"/>
      <c r="IAK15" s="826"/>
      <c r="IAL15" s="826"/>
      <c r="IAM15" s="826"/>
      <c r="IAN15" s="826"/>
      <c r="IAO15" s="826"/>
      <c r="IAP15" s="826"/>
      <c r="IAQ15" s="826"/>
      <c r="IAR15" s="826"/>
      <c r="IAS15" s="826"/>
      <c r="IAT15" s="826"/>
      <c r="IAU15" s="826"/>
      <c r="IAV15" s="826"/>
      <c r="IAW15" s="826"/>
      <c r="IAX15" s="826"/>
      <c r="IAY15" s="826"/>
      <c r="IAZ15" s="826"/>
      <c r="IBA15" s="826"/>
      <c r="IBB15" s="826"/>
      <c r="IBC15" s="826"/>
      <c r="IBD15" s="826"/>
      <c r="IBE15" s="826"/>
      <c r="IBF15" s="826"/>
      <c r="IBG15" s="826"/>
      <c r="IBH15" s="826"/>
      <c r="IBI15" s="826"/>
      <c r="IBJ15" s="826"/>
      <c r="IBK15" s="826"/>
      <c r="IBL15" s="826"/>
      <c r="IBM15" s="826"/>
      <c r="IBN15" s="826"/>
      <c r="IBO15" s="826"/>
      <c r="IBP15" s="826"/>
      <c r="IBQ15" s="826"/>
      <c r="IBR15" s="826"/>
      <c r="IBS15" s="826"/>
      <c r="IBT15" s="826"/>
      <c r="IBU15" s="826"/>
      <c r="IBV15" s="826"/>
      <c r="IBW15" s="826"/>
      <c r="IBX15" s="826"/>
      <c r="IBY15" s="826"/>
      <c r="IBZ15" s="826"/>
      <c r="ICA15" s="826"/>
      <c r="ICB15" s="826"/>
      <c r="ICC15" s="826"/>
      <c r="ICD15" s="826"/>
      <c r="ICE15" s="826"/>
      <c r="ICF15" s="826"/>
      <c r="ICG15" s="826"/>
      <c r="ICH15" s="826"/>
      <c r="ICI15" s="826"/>
      <c r="ICJ15" s="826"/>
      <c r="ICK15" s="826"/>
      <c r="ICL15" s="826"/>
      <c r="ICM15" s="826"/>
      <c r="ICN15" s="826"/>
      <c r="ICO15" s="826"/>
      <c r="ICP15" s="826"/>
      <c r="ICQ15" s="826"/>
      <c r="ICR15" s="826"/>
      <c r="ICS15" s="826"/>
      <c r="ICT15" s="826"/>
      <c r="ICU15" s="826"/>
      <c r="ICV15" s="826"/>
      <c r="ICW15" s="826"/>
      <c r="ICX15" s="826"/>
      <c r="ICY15" s="826"/>
      <c r="ICZ15" s="826"/>
      <c r="IDA15" s="826"/>
      <c r="IDB15" s="826"/>
      <c r="IDC15" s="826"/>
      <c r="IDD15" s="826"/>
      <c r="IDE15" s="826"/>
      <c r="IDF15" s="826"/>
      <c r="IDG15" s="826"/>
      <c r="IDH15" s="826"/>
      <c r="IDI15" s="826"/>
      <c r="IDJ15" s="826"/>
      <c r="IDK15" s="826"/>
      <c r="IDL15" s="826"/>
      <c r="IDM15" s="826"/>
      <c r="IDN15" s="826"/>
      <c r="IDO15" s="826"/>
      <c r="IDP15" s="826"/>
      <c r="IDQ15" s="826"/>
      <c r="IDR15" s="826"/>
      <c r="IDS15" s="826"/>
      <c r="IDT15" s="826"/>
      <c r="IDU15" s="826"/>
      <c r="IDV15" s="826"/>
      <c r="IDW15" s="826"/>
      <c r="IDX15" s="826"/>
      <c r="IDY15" s="826"/>
      <c r="IDZ15" s="826"/>
      <c r="IEA15" s="826"/>
      <c r="IEB15" s="826"/>
      <c r="IEC15" s="826"/>
      <c r="IED15" s="826"/>
      <c r="IEE15" s="826"/>
      <c r="IEF15" s="826"/>
      <c r="IEG15" s="826"/>
      <c r="IEH15" s="826"/>
      <c r="IEI15" s="826"/>
      <c r="IEJ15" s="826"/>
      <c r="IEK15" s="826"/>
      <c r="IEL15" s="826"/>
      <c r="IEM15" s="826"/>
      <c r="IEN15" s="826"/>
      <c r="IEO15" s="826"/>
      <c r="IEP15" s="826"/>
      <c r="IEQ15" s="826"/>
      <c r="IER15" s="826"/>
      <c r="IES15" s="826"/>
      <c r="IET15" s="826"/>
      <c r="IEU15" s="826"/>
      <c r="IEV15" s="826"/>
      <c r="IEW15" s="826"/>
      <c r="IEX15" s="826"/>
      <c r="IEY15" s="826"/>
      <c r="IEZ15" s="826"/>
      <c r="IFA15" s="826"/>
      <c r="IFB15" s="826"/>
      <c r="IFC15" s="826"/>
      <c r="IFD15" s="826"/>
      <c r="IFE15" s="826"/>
      <c r="IFF15" s="826"/>
      <c r="IFG15" s="826"/>
      <c r="IFH15" s="826"/>
      <c r="IFI15" s="826"/>
      <c r="IFJ15" s="826"/>
      <c r="IFK15" s="826"/>
      <c r="IFL15" s="826"/>
      <c r="IFM15" s="826"/>
      <c r="IFN15" s="826"/>
      <c r="IFO15" s="826"/>
      <c r="IFP15" s="826"/>
      <c r="IFQ15" s="826"/>
      <c r="IFR15" s="826"/>
      <c r="IFS15" s="826"/>
      <c r="IFT15" s="826"/>
      <c r="IFU15" s="826"/>
      <c r="IFV15" s="826"/>
      <c r="IFW15" s="826"/>
      <c r="IFX15" s="826"/>
      <c r="IFY15" s="826"/>
      <c r="IFZ15" s="826"/>
      <c r="IGA15" s="826"/>
      <c r="IGB15" s="826"/>
      <c r="IGC15" s="826"/>
      <c r="IGD15" s="826"/>
      <c r="IGE15" s="826"/>
      <c r="IGF15" s="826"/>
      <c r="IGG15" s="826"/>
      <c r="IGH15" s="826"/>
      <c r="IGI15" s="826"/>
      <c r="IGJ15" s="826"/>
      <c r="IGK15" s="826"/>
      <c r="IGL15" s="826"/>
      <c r="IGM15" s="826"/>
      <c r="IGN15" s="826"/>
      <c r="IGO15" s="826"/>
      <c r="IGP15" s="826"/>
      <c r="IGQ15" s="826"/>
      <c r="IGR15" s="826"/>
      <c r="IGS15" s="826"/>
      <c r="IGT15" s="826"/>
      <c r="IGU15" s="826"/>
      <c r="IGV15" s="826"/>
      <c r="IGW15" s="826"/>
      <c r="IGX15" s="826"/>
      <c r="IGY15" s="826"/>
      <c r="IGZ15" s="826"/>
      <c r="IHA15" s="826"/>
      <c r="IHB15" s="826"/>
      <c r="IHC15" s="826"/>
      <c r="IHD15" s="826"/>
      <c r="IHE15" s="826"/>
      <c r="IHF15" s="826"/>
      <c r="IHG15" s="826"/>
      <c r="IHH15" s="826"/>
      <c r="IHI15" s="826"/>
      <c r="IHJ15" s="826"/>
      <c r="IHK15" s="826"/>
      <c r="IHL15" s="826"/>
      <c r="IHM15" s="826"/>
      <c r="IHN15" s="826"/>
      <c r="IHO15" s="826"/>
      <c r="IHP15" s="826"/>
      <c r="IHQ15" s="826"/>
      <c r="IHR15" s="826"/>
      <c r="IHS15" s="826"/>
      <c r="IHT15" s="826"/>
      <c r="IHU15" s="826"/>
      <c r="IHV15" s="826"/>
      <c r="IHW15" s="826"/>
      <c r="IHX15" s="826"/>
      <c r="IHY15" s="826"/>
      <c r="IHZ15" s="826"/>
      <c r="IIA15" s="826"/>
      <c r="IIB15" s="826"/>
      <c r="IIC15" s="826"/>
      <c r="IID15" s="826"/>
      <c r="IIE15" s="826"/>
      <c r="IIF15" s="826"/>
      <c r="IIG15" s="826"/>
      <c r="IIH15" s="826"/>
      <c r="III15" s="826"/>
      <c r="IIJ15" s="826"/>
      <c r="IIK15" s="826"/>
      <c r="IIL15" s="826"/>
      <c r="IIM15" s="826"/>
      <c r="IIN15" s="826"/>
      <c r="IIO15" s="826"/>
      <c r="IIP15" s="826"/>
      <c r="IIQ15" s="826"/>
      <c r="IIR15" s="826"/>
      <c r="IIS15" s="826"/>
      <c r="IIT15" s="826"/>
      <c r="IIU15" s="826"/>
      <c r="IIV15" s="826"/>
      <c r="IIW15" s="826"/>
      <c r="IIX15" s="826"/>
      <c r="IIY15" s="826"/>
      <c r="IIZ15" s="826"/>
      <c r="IJA15" s="826"/>
      <c r="IJB15" s="826"/>
      <c r="IJC15" s="826"/>
      <c r="IJD15" s="826"/>
      <c r="IJE15" s="826"/>
      <c r="IJF15" s="826"/>
      <c r="IJG15" s="826"/>
      <c r="IJH15" s="826"/>
      <c r="IJI15" s="826"/>
      <c r="IJJ15" s="826"/>
      <c r="IJK15" s="826"/>
      <c r="IJL15" s="826"/>
      <c r="IJM15" s="826"/>
      <c r="IJN15" s="826"/>
      <c r="IJO15" s="826"/>
      <c r="IJP15" s="826"/>
      <c r="IJQ15" s="826"/>
      <c r="IJR15" s="826"/>
      <c r="IJS15" s="826"/>
      <c r="IJT15" s="826"/>
      <c r="IJU15" s="826"/>
      <c r="IJV15" s="826"/>
      <c r="IJW15" s="826"/>
      <c r="IJX15" s="826"/>
      <c r="IJY15" s="826"/>
      <c r="IJZ15" s="826"/>
      <c r="IKA15" s="826"/>
      <c r="IKB15" s="826"/>
      <c r="IKC15" s="826"/>
      <c r="IKD15" s="826"/>
      <c r="IKE15" s="826"/>
      <c r="IKF15" s="826"/>
      <c r="IKG15" s="826"/>
      <c r="IKH15" s="826"/>
      <c r="IKI15" s="826"/>
      <c r="IKJ15" s="826"/>
      <c r="IKK15" s="826"/>
      <c r="IKL15" s="826"/>
      <c r="IKM15" s="826"/>
      <c r="IKN15" s="826"/>
      <c r="IKO15" s="826"/>
      <c r="IKP15" s="826"/>
      <c r="IKQ15" s="826"/>
      <c r="IKR15" s="826"/>
      <c r="IKS15" s="826"/>
      <c r="IKT15" s="826"/>
      <c r="IKU15" s="826"/>
      <c r="IKV15" s="826"/>
      <c r="IKW15" s="826"/>
      <c r="IKX15" s="826"/>
      <c r="IKY15" s="826"/>
      <c r="IKZ15" s="826"/>
      <c r="ILA15" s="826"/>
      <c r="ILB15" s="826"/>
      <c r="ILC15" s="826"/>
      <c r="ILD15" s="826"/>
      <c r="ILE15" s="826"/>
      <c r="ILF15" s="826"/>
      <c r="ILG15" s="826"/>
      <c r="ILH15" s="826"/>
      <c r="ILI15" s="826"/>
      <c r="ILJ15" s="826"/>
      <c r="ILK15" s="826"/>
      <c r="ILL15" s="826"/>
      <c r="ILM15" s="826"/>
      <c r="ILN15" s="826"/>
      <c r="ILO15" s="826"/>
      <c r="ILP15" s="826"/>
      <c r="ILQ15" s="826"/>
      <c r="ILR15" s="826"/>
      <c r="ILS15" s="826"/>
      <c r="ILT15" s="826"/>
      <c r="ILU15" s="826"/>
      <c r="ILV15" s="826"/>
      <c r="ILW15" s="826"/>
      <c r="ILX15" s="826"/>
      <c r="ILY15" s="826"/>
      <c r="ILZ15" s="826"/>
      <c r="IMA15" s="826"/>
      <c r="IMB15" s="826"/>
      <c r="IMC15" s="826"/>
      <c r="IMD15" s="826"/>
      <c r="IME15" s="826"/>
      <c r="IMF15" s="826"/>
      <c r="IMG15" s="826"/>
      <c r="IMH15" s="826"/>
      <c r="IMI15" s="826"/>
      <c r="IMJ15" s="826"/>
      <c r="IMK15" s="826"/>
      <c r="IML15" s="826"/>
      <c r="IMM15" s="826"/>
      <c r="IMN15" s="826"/>
      <c r="IMO15" s="826"/>
      <c r="IMP15" s="826"/>
      <c r="IMQ15" s="826"/>
      <c r="IMR15" s="826"/>
      <c r="IMS15" s="826"/>
      <c r="IMT15" s="826"/>
      <c r="IMU15" s="826"/>
      <c r="IMV15" s="826"/>
      <c r="IMW15" s="826"/>
      <c r="IMX15" s="826"/>
      <c r="IMY15" s="826"/>
      <c r="IMZ15" s="826"/>
      <c r="INA15" s="826"/>
      <c r="INB15" s="826"/>
      <c r="INC15" s="826"/>
      <c r="IND15" s="826"/>
      <c r="INE15" s="826"/>
      <c r="INF15" s="826"/>
      <c r="ING15" s="826"/>
      <c r="INH15" s="826"/>
      <c r="INI15" s="826"/>
      <c r="INJ15" s="826"/>
      <c r="INK15" s="826"/>
      <c r="INL15" s="826"/>
      <c r="INM15" s="826"/>
      <c r="INN15" s="826"/>
      <c r="INO15" s="826"/>
      <c r="INP15" s="826"/>
      <c r="INQ15" s="826"/>
      <c r="INR15" s="826"/>
      <c r="INS15" s="826"/>
      <c r="INT15" s="826"/>
      <c r="INU15" s="826"/>
      <c r="INV15" s="826"/>
      <c r="INW15" s="826"/>
      <c r="INX15" s="826"/>
      <c r="INY15" s="826"/>
      <c r="INZ15" s="826"/>
      <c r="IOA15" s="826"/>
      <c r="IOB15" s="826"/>
      <c r="IOC15" s="826"/>
      <c r="IOD15" s="826"/>
      <c r="IOE15" s="826"/>
      <c r="IOF15" s="826"/>
      <c r="IOG15" s="826"/>
      <c r="IOH15" s="826"/>
      <c r="IOI15" s="826"/>
      <c r="IOJ15" s="826"/>
      <c r="IOK15" s="826"/>
      <c r="IOL15" s="826"/>
      <c r="IOM15" s="826"/>
      <c r="ION15" s="826"/>
      <c r="IOO15" s="826"/>
      <c r="IOP15" s="826"/>
      <c r="IOQ15" s="826"/>
      <c r="IOR15" s="826"/>
      <c r="IOS15" s="826"/>
      <c r="IOT15" s="826"/>
      <c r="IOU15" s="826"/>
      <c r="IOV15" s="826"/>
      <c r="IOW15" s="826"/>
      <c r="IOX15" s="826"/>
      <c r="IOY15" s="826"/>
      <c r="IOZ15" s="826"/>
      <c r="IPA15" s="826"/>
      <c r="IPB15" s="826"/>
      <c r="IPC15" s="826"/>
      <c r="IPD15" s="826"/>
      <c r="IPE15" s="826"/>
      <c r="IPF15" s="826"/>
      <c r="IPG15" s="826"/>
      <c r="IPH15" s="826"/>
      <c r="IPI15" s="826"/>
      <c r="IPJ15" s="826"/>
      <c r="IPK15" s="826"/>
      <c r="IPL15" s="826"/>
      <c r="IPM15" s="826"/>
      <c r="IPN15" s="826"/>
      <c r="IPO15" s="826"/>
      <c r="IPP15" s="826"/>
      <c r="IPQ15" s="826"/>
      <c r="IPR15" s="826"/>
      <c r="IPS15" s="826"/>
      <c r="IPT15" s="826"/>
      <c r="IPU15" s="826"/>
      <c r="IPV15" s="826"/>
      <c r="IPW15" s="826"/>
      <c r="IPX15" s="826"/>
      <c r="IPY15" s="826"/>
      <c r="IPZ15" s="826"/>
      <c r="IQA15" s="826"/>
      <c r="IQB15" s="826"/>
      <c r="IQC15" s="826"/>
      <c r="IQD15" s="826"/>
      <c r="IQE15" s="826"/>
      <c r="IQF15" s="826"/>
      <c r="IQG15" s="826"/>
      <c r="IQH15" s="826"/>
      <c r="IQI15" s="826"/>
      <c r="IQJ15" s="826"/>
      <c r="IQK15" s="826"/>
      <c r="IQL15" s="826"/>
      <c r="IQM15" s="826"/>
      <c r="IQN15" s="826"/>
      <c r="IQO15" s="826"/>
      <c r="IQP15" s="826"/>
      <c r="IQQ15" s="826"/>
      <c r="IQR15" s="826"/>
      <c r="IQS15" s="826"/>
      <c r="IQT15" s="826"/>
      <c r="IQU15" s="826"/>
      <c r="IQV15" s="826"/>
      <c r="IQW15" s="826"/>
      <c r="IQX15" s="826"/>
      <c r="IQY15" s="826"/>
      <c r="IQZ15" s="826"/>
      <c r="IRA15" s="826"/>
      <c r="IRB15" s="826"/>
      <c r="IRC15" s="826"/>
      <c r="IRD15" s="826"/>
      <c r="IRE15" s="826"/>
      <c r="IRF15" s="826"/>
      <c r="IRG15" s="826"/>
      <c r="IRH15" s="826"/>
      <c r="IRI15" s="826"/>
      <c r="IRJ15" s="826"/>
      <c r="IRK15" s="826"/>
      <c r="IRL15" s="826"/>
      <c r="IRM15" s="826"/>
      <c r="IRN15" s="826"/>
      <c r="IRO15" s="826"/>
      <c r="IRP15" s="826"/>
      <c r="IRQ15" s="826"/>
      <c r="IRR15" s="826"/>
      <c r="IRS15" s="826"/>
      <c r="IRT15" s="826"/>
      <c r="IRU15" s="826"/>
      <c r="IRV15" s="826"/>
      <c r="IRW15" s="826"/>
      <c r="IRX15" s="826"/>
      <c r="IRY15" s="826"/>
      <c r="IRZ15" s="826"/>
      <c r="ISA15" s="826"/>
      <c r="ISB15" s="826"/>
      <c r="ISC15" s="826"/>
      <c r="ISD15" s="826"/>
      <c r="ISE15" s="826"/>
      <c r="ISF15" s="826"/>
      <c r="ISG15" s="826"/>
      <c r="ISH15" s="826"/>
      <c r="ISI15" s="826"/>
      <c r="ISJ15" s="826"/>
      <c r="ISK15" s="826"/>
      <c r="ISL15" s="826"/>
      <c r="ISM15" s="826"/>
      <c r="ISN15" s="826"/>
      <c r="ISO15" s="826"/>
      <c r="ISP15" s="826"/>
      <c r="ISQ15" s="826"/>
      <c r="ISR15" s="826"/>
      <c r="ISS15" s="826"/>
      <c r="IST15" s="826"/>
      <c r="ISU15" s="826"/>
      <c r="ISV15" s="826"/>
      <c r="ISW15" s="826"/>
      <c r="ISX15" s="826"/>
      <c r="ISY15" s="826"/>
      <c r="ISZ15" s="826"/>
      <c r="ITA15" s="826"/>
      <c r="ITB15" s="826"/>
      <c r="ITC15" s="826"/>
      <c r="ITD15" s="826"/>
      <c r="ITE15" s="826"/>
      <c r="ITF15" s="826"/>
      <c r="ITG15" s="826"/>
      <c r="ITH15" s="826"/>
      <c r="ITI15" s="826"/>
      <c r="ITJ15" s="826"/>
      <c r="ITK15" s="826"/>
      <c r="ITL15" s="826"/>
      <c r="ITM15" s="826"/>
      <c r="ITN15" s="826"/>
      <c r="ITO15" s="826"/>
      <c r="ITP15" s="826"/>
      <c r="ITQ15" s="826"/>
      <c r="ITR15" s="826"/>
      <c r="ITS15" s="826"/>
      <c r="ITT15" s="826"/>
      <c r="ITU15" s="826"/>
      <c r="ITV15" s="826"/>
      <c r="ITW15" s="826"/>
      <c r="ITX15" s="826"/>
      <c r="ITY15" s="826"/>
      <c r="ITZ15" s="826"/>
      <c r="IUA15" s="826"/>
      <c r="IUB15" s="826"/>
      <c r="IUC15" s="826"/>
      <c r="IUD15" s="826"/>
      <c r="IUE15" s="826"/>
      <c r="IUF15" s="826"/>
      <c r="IUG15" s="826"/>
      <c r="IUH15" s="826"/>
      <c r="IUI15" s="826"/>
      <c r="IUJ15" s="826"/>
      <c r="IUK15" s="826"/>
      <c r="IUL15" s="826"/>
      <c r="IUM15" s="826"/>
      <c r="IUN15" s="826"/>
      <c r="IUO15" s="826"/>
      <c r="IUP15" s="826"/>
      <c r="IUQ15" s="826"/>
      <c r="IUR15" s="826"/>
      <c r="IUS15" s="826"/>
      <c r="IUT15" s="826"/>
      <c r="IUU15" s="826"/>
      <c r="IUV15" s="826"/>
      <c r="IUW15" s="826"/>
      <c r="IUX15" s="826"/>
      <c r="IUY15" s="826"/>
      <c r="IUZ15" s="826"/>
      <c r="IVA15" s="826"/>
      <c r="IVB15" s="826"/>
      <c r="IVC15" s="826"/>
      <c r="IVD15" s="826"/>
      <c r="IVE15" s="826"/>
      <c r="IVF15" s="826"/>
      <c r="IVG15" s="826"/>
      <c r="IVH15" s="826"/>
      <c r="IVI15" s="826"/>
      <c r="IVJ15" s="826"/>
      <c r="IVK15" s="826"/>
      <c r="IVL15" s="826"/>
      <c r="IVM15" s="826"/>
      <c r="IVN15" s="826"/>
      <c r="IVO15" s="826"/>
      <c r="IVP15" s="826"/>
      <c r="IVQ15" s="826"/>
      <c r="IVR15" s="826"/>
      <c r="IVS15" s="826"/>
      <c r="IVT15" s="826"/>
      <c r="IVU15" s="826"/>
      <c r="IVV15" s="826"/>
      <c r="IVW15" s="826"/>
      <c r="IVX15" s="826"/>
      <c r="IVY15" s="826"/>
      <c r="IVZ15" s="826"/>
      <c r="IWA15" s="826"/>
      <c r="IWB15" s="826"/>
      <c r="IWC15" s="826"/>
      <c r="IWD15" s="826"/>
      <c r="IWE15" s="826"/>
      <c r="IWF15" s="826"/>
      <c r="IWG15" s="826"/>
      <c r="IWH15" s="826"/>
      <c r="IWI15" s="826"/>
      <c r="IWJ15" s="826"/>
      <c r="IWK15" s="826"/>
      <c r="IWL15" s="826"/>
      <c r="IWM15" s="826"/>
      <c r="IWN15" s="826"/>
      <c r="IWO15" s="826"/>
      <c r="IWP15" s="826"/>
      <c r="IWQ15" s="826"/>
      <c r="IWR15" s="826"/>
      <c r="IWS15" s="826"/>
      <c r="IWT15" s="826"/>
      <c r="IWU15" s="826"/>
      <c r="IWV15" s="826"/>
      <c r="IWW15" s="826"/>
      <c r="IWX15" s="826"/>
      <c r="IWY15" s="826"/>
      <c r="IWZ15" s="826"/>
      <c r="IXA15" s="826"/>
      <c r="IXB15" s="826"/>
      <c r="IXC15" s="826"/>
      <c r="IXD15" s="826"/>
      <c r="IXE15" s="826"/>
      <c r="IXF15" s="826"/>
      <c r="IXG15" s="826"/>
      <c r="IXH15" s="826"/>
      <c r="IXI15" s="826"/>
      <c r="IXJ15" s="826"/>
      <c r="IXK15" s="826"/>
      <c r="IXL15" s="826"/>
      <c r="IXM15" s="826"/>
      <c r="IXN15" s="826"/>
      <c r="IXO15" s="826"/>
      <c r="IXP15" s="826"/>
      <c r="IXQ15" s="826"/>
      <c r="IXR15" s="826"/>
      <c r="IXS15" s="826"/>
      <c r="IXT15" s="826"/>
      <c r="IXU15" s="826"/>
      <c r="IXV15" s="826"/>
      <c r="IXW15" s="826"/>
      <c r="IXX15" s="826"/>
      <c r="IXY15" s="826"/>
      <c r="IXZ15" s="826"/>
      <c r="IYA15" s="826"/>
      <c r="IYB15" s="826"/>
      <c r="IYC15" s="826"/>
      <c r="IYD15" s="826"/>
      <c r="IYE15" s="826"/>
      <c r="IYF15" s="826"/>
      <c r="IYG15" s="826"/>
      <c r="IYH15" s="826"/>
      <c r="IYI15" s="826"/>
      <c r="IYJ15" s="826"/>
      <c r="IYK15" s="826"/>
      <c r="IYL15" s="826"/>
      <c r="IYM15" s="826"/>
      <c r="IYN15" s="826"/>
      <c r="IYO15" s="826"/>
      <c r="IYP15" s="826"/>
      <c r="IYQ15" s="826"/>
      <c r="IYR15" s="826"/>
      <c r="IYS15" s="826"/>
      <c r="IYT15" s="826"/>
      <c r="IYU15" s="826"/>
      <c r="IYV15" s="826"/>
      <c r="IYW15" s="826"/>
      <c r="IYX15" s="826"/>
      <c r="IYY15" s="826"/>
      <c r="IYZ15" s="826"/>
      <c r="IZA15" s="826"/>
      <c r="IZB15" s="826"/>
      <c r="IZC15" s="826"/>
      <c r="IZD15" s="826"/>
      <c r="IZE15" s="826"/>
      <c r="IZF15" s="826"/>
      <c r="IZG15" s="826"/>
      <c r="IZH15" s="826"/>
      <c r="IZI15" s="826"/>
      <c r="IZJ15" s="826"/>
      <c r="IZK15" s="826"/>
      <c r="IZL15" s="826"/>
      <c r="IZM15" s="826"/>
      <c r="IZN15" s="826"/>
      <c r="IZO15" s="826"/>
      <c r="IZP15" s="826"/>
      <c r="IZQ15" s="826"/>
      <c r="IZR15" s="826"/>
      <c r="IZS15" s="826"/>
      <c r="IZT15" s="826"/>
      <c r="IZU15" s="826"/>
      <c r="IZV15" s="826"/>
      <c r="IZW15" s="826"/>
      <c r="IZX15" s="826"/>
      <c r="IZY15" s="826"/>
      <c r="IZZ15" s="826"/>
      <c r="JAA15" s="826"/>
      <c r="JAB15" s="826"/>
      <c r="JAC15" s="826"/>
      <c r="JAD15" s="826"/>
      <c r="JAE15" s="826"/>
      <c r="JAF15" s="826"/>
      <c r="JAG15" s="826"/>
      <c r="JAH15" s="826"/>
      <c r="JAI15" s="826"/>
      <c r="JAJ15" s="826"/>
      <c r="JAK15" s="826"/>
      <c r="JAL15" s="826"/>
      <c r="JAM15" s="826"/>
      <c r="JAN15" s="826"/>
      <c r="JAO15" s="826"/>
      <c r="JAP15" s="826"/>
      <c r="JAQ15" s="826"/>
      <c r="JAR15" s="826"/>
      <c r="JAS15" s="826"/>
      <c r="JAT15" s="826"/>
      <c r="JAU15" s="826"/>
      <c r="JAV15" s="826"/>
      <c r="JAW15" s="826"/>
      <c r="JAX15" s="826"/>
      <c r="JAY15" s="826"/>
      <c r="JAZ15" s="826"/>
      <c r="JBA15" s="826"/>
      <c r="JBB15" s="826"/>
      <c r="JBC15" s="826"/>
      <c r="JBD15" s="826"/>
      <c r="JBE15" s="826"/>
      <c r="JBF15" s="826"/>
      <c r="JBG15" s="826"/>
      <c r="JBH15" s="826"/>
      <c r="JBI15" s="826"/>
      <c r="JBJ15" s="826"/>
      <c r="JBK15" s="826"/>
      <c r="JBL15" s="826"/>
      <c r="JBM15" s="826"/>
      <c r="JBN15" s="826"/>
      <c r="JBO15" s="826"/>
      <c r="JBP15" s="826"/>
      <c r="JBQ15" s="826"/>
      <c r="JBR15" s="826"/>
      <c r="JBS15" s="826"/>
      <c r="JBT15" s="826"/>
      <c r="JBU15" s="826"/>
      <c r="JBV15" s="826"/>
      <c r="JBW15" s="826"/>
      <c r="JBX15" s="826"/>
      <c r="JBY15" s="826"/>
      <c r="JBZ15" s="826"/>
      <c r="JCA15" s="826"/>
      <c r="JCB15" s="826"/>
      <c r="JCC15" s="826"/>
      <c r="JCD15" s="826"/>
      <c r="JCE15" s="826"/>
      <c r="JCF15" s="826"/>
      <c r="JCG15" s="826"/>
      <c r="JCH15" s="826"/>
      <c r="JCI15" s="826"/>
      <c r="JCJ15" s="826"/>
      <c r="JCK15" s="826"/>
      <c r="JCL15" s="826"/>
      <c r="JCM15" s="826"/>
      <c r="JCN15" s="826"/>
      <c r="JCO15" s="826"/>
      <c r="JCP15" s="826"/>
      <c r="JCQ15" s="826"/>
      <c r="JCR15" s="826"/>
      <c r="JCS15" s="826"/>
      <c r="JCT15" s="826"/>
      <c r="JCU15" s="826"/>
      <c r="JCV15" s="826"/>
      <c r="JCW15" s="826"/>
      <c r="JCX15" s="826"/>
      <c r="JCY15" s="826"/>
      <c r="JCZ15" s="826"/>
      <c r="JDA15" s="826"/>
      <c r="JDB15" s="826"/>
      <c r="JDC15" s="826"/>
      <c r="JDD15" s="826"/>
      <c r="JDE15" s="826"/>
      <c r="JDF15" s="826"/>
      <c r="JDG15" s="826"/>
      <c r="JDH15" s="826"/>
      <c r="JDI15" s="826"/>
      <c r="JDJ15" s="826"/>
      <c r="JDK15" s="826"/>
      <c r="JDL15" s="826"/>
      <c r="JDM15" s="826"/>
      <c r="JDN15" s="826"/>
      <c r="JDO15" s="826"/>
      <c r="JDP15" s="826"/>
      <c r="JDQ15" s="826"/>
      <c r="JDR15" s="826"/>
      <c r="JDS15" s="826"/>
      <c r="JDT15" s="826"/>
      <c r="JDU15" s="826"/>
      <c r="JDV15" s="826"/>
      <c r="JDW15" s="826"/>
      <c r="JDX15" s="826"/>
      <c r="JDY15" s="826"/>
      <c r="JDZ15" s="826"/>
      <c r="JEA15" s="826"/>
      <c r="JEB15" s="826"/>
      <c r="JEC15" s="826"/>
      <c r="JED15" s="826"/>
      <c r="JEE15" s="826"/>
      <c r="JEF15" s="826"/>
      <c r="JEG15" s="826"/>
      <c r="JEH15" s="826"/>
      <c r="JEI15" s="826"/>
      <c r="JEJ15" s="826"/>
      <c r="JEK15" s="826"/>
      <c r="JEL15" s="826"/>
      <c r="JEM15" s="826"/>
      <c r="JEN15" s="826"/>
      <c r="JEO15" s="826"/>
      <c r="JEP15" s="826"/>
      <c r="JEQ15" s="826"/>
      <c r="JER15" s="826"/>
      <c r="JES15" s="826"/>
      <c r="JET15" s="826"/>
      <c r="JEU15" s="826"/>
      <c r="JEV15" s="826"/>
      <c r="JEW15" s="826"/>
      <c r="JEX15" s="826"/>
      <c r="JEY15" s="826"/>
      <c r="JEZ15" s="826"/>
      <c r="JFA15" s="826"/>
      <c r="JFB15" s="826"/>
      <c r="JFC15" s="826"/>
      <c r="JFD15" s="826"/>
      <c r="JFE15" s="826"/>
      <c r="JFF15" s="826"/>
      <c r="JFG15" s="826"/>
      <c r="JFH15" s="826"/>
      <c r="JFI15" s="826"/>
      <c r="JFJ15" s="826"/>
      <c r="JFK15" s="826"/>
      <c r="JFL15" s="826"/>
      <c r="JFM15" s="826"/>
      <c r="JFN15" s="826"/>
      <c r="JFO15" s="826"/>
      <c r="JFP15" s="826"/>
      <c r="JFQ15" s="826"/>
      <c r="JFR15" s="826"/>
      <c r="JFS15" s="826"/>
      <c r="JFT15" s="826"/>
      <c r="JFU15" s="826"/>
      <c r="JFV15" s="826"/>
      <c r="JFW15" s="826"/>
      <c r="JFX15" s="826"/>
      <c r="JFY15" s="826"/>
      <c r="JFZ15" s="826"/>
      <c r="JGA15" s="826"/>
      <c r="JGB15" s="826"/>
      <c r="JGC15" s="826"/>
      <c r="JGD15" s="826"/>
      <c r="JGE15" s="826"/>
      <c r="JGF15" s="826"/>
      <c r="JGG15" s="826"/>
      <c r="JGH15" s="826"/>
      <c r="JGI15" s="826"/>
      <c r="JGJ15" s="826"/>
      <c r="JGK15" s="826"/>
      <c r="JGL15" s="826"/>
      <c r="JGM15" s="826"/>
      <c r="JGN15" s="826"/>
      <c r="JGO15" s="826"/>
      <c r="JGP15" s="826"/>
      <c r="JGQ15" s="826"/>
      <c r="JGR15" s="826"/>
      <c r="JGS15" s="826"/>
      <c r="JGT15" s="826"/>
      <c r="JGU15" s="826"/>
      <c r="JGV15" s="826"/>
      <c r="JGW15" s="826"/>
      <c r="JGX15" s="826"/>
      <c r="JGY15" s="826"/>
      <c r="JGZ15" s="826"/>
      <c r="JHA15" s="826"/>
      <c r="JHB15" s="826"/>
      <c r="JHC15" s="826"/>
      <c r="JHD15" s="826"/>
      <c r="JHE15" s="826"/>
      <c r="JHF15" s="826"/>
      <c r="JHG15" s="826"/>
      <c r="JHH15" s="826"/>
      <c r="JHI15" s="826"/>
      <c r="JHJ15" s="826"/>
      <c r="JHK15" s="826"/>
      <c r="JHL15" s="826"/>
      <c r="JHM15" s="826"/>
      <c r="JHN15" s="826"/>
      <c r="JHO15" s="826"/>
      <c r="JHP15" s="826"/>
      <c r="JHQ15" s="826"/>
      <c r="JHR15" s="826"/>
      <c r="JHS15" s="826"/>
      <c r="JHT15" s="826"/>
      <c r="JHU15" s="826"/>
      <c r="JHV15" s="826"/>
      <c r="JHW15" s="826"/>
      <c r="JHX15" s="826"/>
      <c r="JHY15" s="826"/>
      <c r="JHZ15" s="826"/>
      <c r="JIA15" s="826"/>
      <c r="JIB15" s="826"/>
      <c r="JIC15" s="826"/>
      <c r="JID15" s="826"/>
      <c r="JIE15" s="826"/>
      <c r="JIF15" s="826"/>
      <c r="JIG15" s="826"/>
      <c r="JIH15" s="826"/>
      <c r="JII15" s="826"/>
      <c r="JIJ15" s="826"/>
      <c r="JIK15" s="826"/>
      <c r="JIL15" s="826"/>
      <c r="JIM15" s="826"/>
      <c r="JIN15" s="826"/>
      <c r="JIO15" s="826"/>
      <c r="JIP15" s="826"/>
      <c r="JIQ15" s="826"/>
      <c r="JIR15" s="826"/>
      <c r="JIS15" s="826"/>
      <c r="JIT15" s="826"/>
      <c r="JIU15" s="826"/>
      <c r="JIV15" s="826"/>
      <c r="JIW15" s="826"/>
      <c r="JIX15" s="826"/>
      <c r="JIY15" s="826"/>
      <c r="JIZ15" s="826"/>
      <c r="JJA15" s="826"/>
      <c r="JJB15" s="826"/>
      <c r="JJC15" s="826"/>
      <c r="JJD15" s="826"/>
      <c r="JJE15" s="826"/>
      <c r="JJF15" s="826"/>
      <c r="JJG15" s="826"/>
      <c r="JJH15" s="826"/>
      <c r="JJI15" s="826"/>
      <c r="JJJ15" s="826"/>
      <c r="JJK15" s="826"/>
      <c r="JJL15" s="826"/>
      <c r="JJM15" s="826"/>
      <c r="JJN15" s="826"/>
      <c r="JJO15" s="826"/>
      <c r="JJP15" s="826"/>
      <c r="JJQ15" s="826"/>
      <c r="JJR15" s="826"/>
      <c r="JJS15" s="826"/>
      <c r="JJT15" s="826"/>
      <c r="JJU15" s="826"/>
      <c r="JJV15" s="826"/>
      <c r="JJW15" s="826"/>
      <c r="JJX15" s="826"/>
      <c r="JJY15" s="826"/>
      <c r="JJZ15" s="826"/>
      <c r="JKA15" s="826"/>
      <c r="JKB15" s="826"/>
      <c r="JKC15" s="826"/>
      <c r="JKD15" s="826"/>
      <c r="JKE15" s="826"/>
      <c r="JKF15" s="826"/>
      <c r="JKG15" s="826"/>
      <c r="JKH15" s="826"/>
      <c r="JKI15" s="826"/>
      <c r="JKJ15" s="826"/>
      <c r="JKK15" s="826"/>
      <c r="JKL15" s="826"/>
      <c r="JKM15" s="826"/>
      <c r="JKN15" s="826"/>
      <c r="JKO15" s="826"/>
      <c r="JKP15" s="826"/>
      <c r="JKQ15" s="826"/>
      <c r="JKR15" s="826"/>
      <c r="JKS15" s="826"/>
      <c r="JKT15" s="826"/>
      <c r="JKU15" s="826"/>
      <c r="JKV15" s="826"/>
      <c r="JKW15" s="826"/>
      <c r="JKX15" s="826"/>
      <c r="JKY15" s="826"/>
      <c r="JKZ15" s="826"/>
      <c r="JLA15" s="826"/>
      <c r="JLB15" s="826"/>
      <c r="JLC15" s="826"/>
      <c r="JLD15" s="826"/>
      <c r="JLE15" s="826"/>
      <c r="JLF15" s="826"/>
      <c r="JLG15" s="826"/>
      <c r="JLH15" s="826"/>
      <c r="JLI15" s="826"/>
      <c r="JLJ15" s="826"/>
      <c r="JLK15" s="826"/>
      <c r="JLL15" s="826"/>
      <c r="JLM15" s="826"/>
      <c r="JLN15" s="826"/>
      <c r="JLO15" s="826"/>
      <c r="JLP15" s="826"/>
      <c r="JLQ15" s="826"/>
      <c r="JLR15" s="826"/>
      <c r="JLS15" s="826"/>
      <c r="JLT15" s="826"/>
      <c r="JLU15" s="826"/>
      <c r="JLV15" s="826"/>
      <c r="JLW15" s="826"/>
      <c r="JLX15" s="826"/>
      <c r="JLY15" s="826"/>
      <c r="JLZ15" s="826"/>
      <c r="JMA15" s="826"/>
      <c r="JMB15" s="826"/>
      <c r="JMC15" s="826"/>
      <c r="JMD15" s="826"/>
      <c r="JME15" s="826"/>
      <c r="JMF15" s="826"/>
      <c r="JMG15" s="826"/>
      <c r="JMH15" s="826"/>
      <c r="JMI15" s="826"/>
      <c r="JMJ15" s="826"/>
      <c r="JMK15" s="826"/>
      <c r="JML15" s="826"/>
      <c r="JMM15" s="826"/>
      <c r="JMN15" s="826"/>
      <c r="JMO15" s="826"/>
      <c r="JMP15" s="826"/>
      <c r="JMQ15" s="826"/>
      <c r="JMR15" s="826"/>
      <c r="JMS15" s="826"/>
      <c r="JMT15" s="826"/>
      <c r="JMU15" s="826"/>
      <c r="JMV15" s="826"/>
      <c r="JMW15" s="826"/>
      <c r="JMX15" s="826"/>
      <c r="JMY15" s="826"/>
      <c r="JMZ15" s="826"/>
      <c r="JNA15" s="826"/>
      <c r="JNB15" s="826"/>
      <c r="JNC15" s="826"/>
      <c r="JND15" s="826"/>
      <c r="JNE15" s="826"/>
      <c r="JNF15" s="826"/>
      <c r="JNG15" s="826"/>
      <c r="JNH15" s="826"/>
      <c r="JNI15" s="826"/>
      <c r="JNJ15" s="826"/>
      <c r="JNK15" s="826"/>
      <c r="JNL15" s="826"/>
      <c r="JNM15" s="826"/>
      <c r="JNN15" s="826"/>
      <c r="JNO15" s="826"/>
      <c r="JNP15" s="826"/>
      <c r="JNQ15" s="826"/>
      <c r="JNR15" s="826"/>
      <c r="JNS15" s="826"/>
      <c r="JNT15" s="826"/>
      <c r="JNU15" s="826"/>
      <c r="JNV15" s="826"/>
      <c r="JNW15" s="826"/>
      <c r="JNX15" s="826"/>
      <c r="JNY15" s="826"/>
      <c r="JNZ15" s="826"/>
      <c r="JOA15" s="826"/>
      <c r="JOB15" s="826"/>
      <c r="JOC15" s="826"/>
      <c r="JOD15" s="826"/>
      <c r="JOE15" s="826"/>
      <c r="JOF15" s="826"/>
      <c r="JOG15" s="826"/>
      <c r="JOH15" s="826"/>
      <c r="JOI15" s="826"/>
      <c r="JOJ15" s="826"/>
      <c r="JOK15" s="826"/>
      <c r="JOL15" s="826"/>
      <c r="JOM15" s="826"/>
      <c r="JON15" s="826"/>
      <c r="JOO15" s="826"/>
      <c r="JOP15" s="826"/>
      <c r="JOQ15" s="826"/>
      <c r="JOR15" s="826"/>
      <c r="JOS15" s="826"/>
      <c r="JOT15" s="826"/>
      <c r="JOU15" s="826"/>
      <c r="JOV15" s="826"/>
      <c r="JOW15" s="826"/>
      <c r="JOX15" s="826"/>
      <c r="JOY15" s="826"/>
      <c r="JOZ15" s="826"/>
      <c r="JPA15" s="826"/>
      <c r="JPB15" s="826"/>
      <c r="JPC15" s="826"/>
      <c r="JPD15" s="826"/>
      <c r="JPE15" s="826"/>
      <c r="JPF15" s="826"/>
      <c r="JPG15" s="826"/>
      <c r="JPH15" s="826"/>
      <c r="JPI15" s="826"/>
      <c r="JPJ15" s="826"/>
      <c r="JPK15" s="826"/>
      <c r="JPL15" s="826"/>
      <c r="JPM15" s="826"/>
      <c r="JPN15" s="826"/>
      <c r="JPO15" s="826"/>
      <c r="JPP15" s="826"/>
      <c r="JPQ15" s="826"/>
      <c r="JPR15" s="826"/>
      <c r="JPS15" s="826"/>
      <c r="JPT15" s="826"/>
      <c r="JPU15" s="826"/>
      <c r="JPV15" s="826"/>
      <c r="JPW15" s="826"/>
      <c r="JPX15" s="826"/>
      <c r="JPY15" s="826"/>
      <c r="JPZ15" s="826"/>
      <c r="JQA15" s="826"/>
      <c r="JQB15" s="826"/>
      <c r="JQC15" s="826"/>
      <c r="JQD15" s="826"/>
      <c r="JQE15" s="826"/>
      <c r="JQF15" s="826"/>
      <c r="JQG15" s="826"/>
      <c r="JQH15" s="826"/>
      <c r="JQI15" s="826"/>
      <c r="JQJ15" s="826"/>
      <c r="JQK15" s="826"/>
      <c r="JQL15" s="826"/>
      <c r="JQM15" s="826"/>
      <c r="JQN15" s="826"/>
      <c r="JQO15" s="826"/>
      <c r="JQP15" s="826"/>
      <c r="JQQ15" s="826"/>
      <c r="JQR15" s="826"/>
      <c r="JQS15" s="826"/>
      <c r="JQT15" s="826"/>
      <c r="JQU15" s="826"/>
      <c r="JQV15" s="826"/>
      <c r="JQW15" s="826"/>
      <c r="JQX15" s="826"/>
      <c r="JQY15" s="826"/>
      <c r="JQZ15" s="826"/>
      <c r="JRA15" s="826"/>
      <c r="JRB15" s="826"/>
      <c r="JRC15" s="826"/>
      <c r="JRD15" s="826"/>
      <c r="JRE15" s="826"/>
      <c r="JRF15" s="826"/>
      <c r="JRG15" s="826"/>
      <c r="JRH15" s="826"/>
      <c r="JRI15" s="826"/>
      <c r="JRJ15" s="826"/>
      <c r="JRK15" s="826"/>
      <c r="JRL15" s="826"/>
      <c r="JRM15" s="826"/>
      <c r="JRN15" s="826"/>
      <c r="JRO15" s="826"/>
      <c r="JRP15" s="826"/>
      <c r="JRQ15" s="826"/>
      <c r="JRR15" s="826"/>
      <c r="JRS15" s="826"/>
      <c r="JRT15" s="826"/>
      <c r="JRU15" s="826"/>
      <c r="JRV15" s="826"/>
      <c r="JRW15" s="826"/>
      <c r="JRX15" s="826"/>
      <c r="JRY15" s="826"/>
      <c r="JRZ15" s="826"/>
      <c r="JSA15" s="826"/>
      <c r="JSB15" s="826"/>
      <c r="JSC15" s="826"/>
      <c r="JSD15" s="826"/>
      <c r="JSE15" s="826"/>
      <c r="JSF15" s="826"/>
      <c r="JSG15" s="826"/>
      <c r="JSH15" s="826"/>
      <c r="JSI15" s="826"/>
      <c r="JSJ15" s="826"/>
      <c r="JSK15" s="826"/>
      <c r="JSL15" s="826"/>
      <c r="JSM15" s="826"/>
      <c r="JSN15" s="826"/>
      <c r="JSO15" s="826"/>
      <c r="JSP15" s="826"/>
      <c r="JSQ15" s="826"/>
      <c r="JSR15" s="826"/>
      <c r="JSS15" s="826"/>
      <c r="JST15" s="826"/>
      <c r="JSU15" s="826"/>
      <c r="JSV15" s="826"/>
      <c r="JSW15" s="826"/>
      <c r="JSX15" s="826"/>
      <c r="JSY15" s="826"/>
      <c r="JSZ15" s="826"/>
      <c r="JTA15" s="826"/>
      <c r="JTB15" s="826"/>
      <c r="JTC15" s="826"/>
      <c r="JTD15" s="826"/>
      <c r="JTE15" s="826"/>
      <c r="JTF15" s="826"/>
      <c r="JTG15" s="826"/>
      <c r="JTH15" s="826"/>
      <c r="JTI15" s="826"/>
      <c r="JTJ15" s="826"/>
      <c r="JTK15" s="826"/>
      <c r="JTL15" s="826"/>
      <c r="JTM15" s="826"/>
      <c r="JTN15" s="826"/>
      <c r="JTO15" s="826"/>
      <c r="JTP15" s="826"/>
      <c r="JTQ15" s="826"/>
      <c r="JTR15" s="826"/>
      <c r="JTS15" s="826"/>
      <c r="JTT15" s="826"/>
      <c r="JTU15" s="826"/>
      <c r="JTV15" s="826"/>
      <c r="JTW15" s="826"/>
      <c r="JTX15" s="826"/>
      <c r="JTY15" s="826"/>
      <c r="JTZ15" s="826"/>
      <c r="JUA15" s="826"/>
      <c r="JUB15" s="826"/>
      <c r="JUC15" s="826"/>
      <c r="JUD15" s="826"/>
      <c r="JUE15" s="826"/>
      <c r="JUF15" s="826"/>
      <c r="JUG15" s="826"/>
      <c r="JUH15" s="826"/>
      <c r="JUI15" s="826"/>
      <c r="JUJ15" s="826"/>
      <c r="JUK15" s="826"/>
      <c r="JUL15" s="826"/>
      <c r="JUM15" s="826"/>
      <c r="JUN15" s="826"/>
      <c r="JUO15" s="826"/>
      <c r="JUP15" s="826"/>
      <c r="JUQ15" s="826"/>
      <c r="JUR15" s="826"/>
      <c r="JUS15" s="826"/>
      <c r="JUT15" s="826"/>
      <c r="JUU15" s="826"/>
      <c r="JUV15" s="826"/>
      <c r="JUW15" s="826"/>
      <c r="JUX15" s="826"/>
      <c r="JUY15" s="826"/>
      <c r="JUZ15" s="826"/>
      <c r="JVA15" s="826"/>
      <c r="JVB15" s="826"/>
      <c r="JVC15" s="826"/>
      <c r="JVD15" s="826"/>
      <c r="JVE15" s="826"/>
      <c r="JVF15" s="826"/>
      <c r="JVG15" s="826"/>
      <c r="JVH15" s="826"/>
      <c r="JVI15" s="826"/>
      <c r="JVJ15" s="826"/>
      <c r="JVK15" s="826"/>
      <c r="JVL15" s="826"/>
      <c r="JVM15" s="826"/>
      <c r="JVN15" s="826"/>
      <c r="JVO15" s="826"/>
      <c r="JVP15" s="826"/>
      <c r="JVQ15" s="826"/>
      <c r="JVR15" s="826"/>
      <c r="JVS15" s="826"/>
      <c r="JVT15" s="826"/>
      <c r="JVU15" s="826"/>
      <c r="JVV15" s="826"/>
      <c r="JVW15" s="826"/>
      <c r="JVX15" s="826"/>
      <c r="JVY15" s="826"/>
      <c r="JVZ15" s="826"/>
      <c r="JWA15" s="826"/>
      <c r="JWB15" s="826"/>
      <c r="JWC15" s="826"/>
      <c r="JWD15" s="826"/>
      <c r="JWE15" s="826"/>
      <c r="JWF15" s="826"/>
      <c r="JWG15" s="826"/>
      <c r="JWH15" s="826"/>
      <c r="JWI15" s="826"/>
      <c r="JWJ15" s="826"/>
      <c r="JWK15" s="826"/>
      <c r="JWL15" s="826"/>
      <c r="JWM15" s="826"/>
      <c r="JWN15" s="826"/>
      <c r="JWO15" s="826"/>
      <c r="JWP15" s="826"/>
      <c r="JWQ15" s="826"/>
      <c r="JWR15" s="826"/>
      <c r="JWS15" s="826"/>
      <c r="JWT15" s="826"/>
      <c r="JWU15" s="826"/>
      <c r="JWV15" s="826"/>
      <c r="JWW15" s="826"/>
      <c r="JWX15" s="826"/>
      <c r="JWY15" s="826"/>
      <c r="JWZ15" s="826"/>
      <c r="JXA15" s="826"/>
      <c r="JXB15" s="826"/>
      <c r="JXC15" s="826"/>
      <c r="JXD15" s="826"/>
      <c r="JXE15" s="826"/>
      <c r="JXF15" s="826"/>
      <c r="JXG15" s="826"/>
      <c r="JXH15" s="826"/>
      <c r="JXI15" s="826"/>
      <c r="JXJ15" s="826"/>
      <c r="JXK15" s="826"/>
      <c r="JXL15" s="826"/>
      <c r="JXM15" s="826"/>
      <c r="JXN15" s="826"/>
      <c r="JXO15" s="826"/>
      <c r="JXP15" s="826"/>
      <c r="JXQ15" s="826"/>
      <c r="JXR15" s="826"/>
      <c r="JXS15" s="826"/>
      <c r="JXT15" s="826"/>
      <c r="JXU15" s="826"/>
      <c r="JXV15" s="826"/>
      <c r="JXW15" s="826"/>
      <c r="JXX15" s="826"/>
      <c r="JXY15" s="826"/>
      <c r="JXZ15" s="826"/>
      <c r="JYA15" s="826"/>
      <c r="JYB15" s="826"/>
      <c r="JYC15" s="826"/>
      <c r="JYD15" s="826"/>
      <c r="JYE15" s="826"/>
      <c r="JYF15" s="826"/>
      <c r="JYG15" s="826"/>
      <c r="JYH15" s="826"/>
      <c r="JYI15" s="826"/>
      <c r="JYJ15" s="826"/>
      <c r="JYK15" s="826"/>
      <c r="JYL15" s="826"/>
      <c r="JYM15" s="826"/>
      <c r="JYN15" s="826"/>
      <c r="JYO15" s="826"/>
      <c r="JYP15" s="826"/>
      <c r="JYQ15" s="826"/>
      <c r="JYR15" s="826"/>
      <c r="JYS15" s="826"/>
      <c r="JYT15" s="826"/>
      <c r="JYU15" s="826"/>
      <c r="JYV15" s="826"/>
      <c r="JYW15" s="826"/>
      <c r="JYX15" s="826"/>
      <c r="JYY15" s="826"/>
      <c r="JYZ15" s="826"/>
      <c r="JZA15" s="826"/>
      <c r="JZB15" s="826"/>
      <c r="JZC15" s="826"/>
      <c r="JZD15" s="826"/>
      <c r="JZE15" s="826"/>
      <c r="JZF15" s="826"/>
      <c r="JZG15" s="826"/>
      <c r="JZH15" s="826"/>
      <c r="JZI15" s="826"/>
      <c r="JZJ15" s="826"/>
      <c r="JZK15" s="826"/>
      <c r="JZL15" s="826"/>
      <c r="JZM15" s="826"/>
      <c r="JZN15" s="826"/>
      <c r="JZO15" s="826"/>
      <c r="JZP15" s="826"/>
      <c r="JZQ15" s="826"/>
      <c r="JZR15" s="826"/>
      <c r="JZS15" s="826"/>
      <c r="JZT15" s="826"/>
      <c r="JZU15" s="826"/>
      <c r="JZV15" s="826"/>
      <c r="JZW15" s="826"/>
      <c r="JZX15" s="826"/>
      <c r="JZY15" s="826"/>
      <c r="JZZ15" s="826"/>
      <c r="KAA15" s="826"/>
      <c r="KAB15" s="826"/>
      <c r="KAC15" s="826"/>
      <c r="KAD15" s="826"/>
      <c r="KAE15" s="826"/>
      <c r="KAF15" s="826"/>
      <c r="KAG15" s="826"/>
      <c r="KAH15" s="826"/>
      <c r="KAI15" s="826"/>
      <c r="KAJ15" s="826"/>
      <c r="KAK15" s="826"/>
      <c r="KAL15" s="826"/>
      <c r="KAM15" s="826"/>
      <c r="KAN15" s="826"/>
      <c r="KAO15" s="826"/>
      <c r="KAP15" s="826"/>
      <c r="KAQ15" s="826"/>
      <c r="KAR15" s="826"/>
      <c r="KAS15" s="826"/>
      <c r="KAT15" s="826"/>
      <c r="KAU15" s="826"/>
      <c r="KAV15" s="826"/>
      <c r="KAW15" s="826"/>
      <c r="KAX15" s="826"/>
      <c r="KAY15" s="826"/>
      <c r="KAZ15" s="826"/>
      <c r="KBA15" s="826"/>
      <c r="KBB15" s="826"/>
      <c r="KBC15" s="826"/>
      <c r="KBD15" s="826"/>
      <c r="KBE15" s="826"/>
      <c r="KBF15" s="826"/>
      <c r="KBG15" s="826"/>
      <c r="KBH15" s="826"/>
      <c r="KBI15" s="826"/>
      <c r="KBJ15" s="826"/>
      <c r="KBK15" s="826"/>
      <c r="KBL15" s="826"/>
      <c r="KBM15" s="826"/>
      <c r="KBN15" s="826"/>
      <c r="KBO15" s="826"/>
      <c r="KBP15" s="826"/>
      <c r="KBQ15" s="826"/>
      <c r="KBR15" s="826"/>
      <c r="KBS15" s="826"/>
      <c r="KBT15" s="826"/>
      <c r="KBU15" s="826"/>
      <c r="KBV15" s="826"/>
      <c r="KBW15" s="826"/>
      <c r="KBX15" s="826"/>
      <c r="KBY15" s="826"/>
      <c r="KBZ15" s="826"/>
      <c r="KCA15" s="826"/>
      <c r="KCB15" s="826"/>
      <c r="KCC15" s="826"/>
      <c r="KCD15" s="826"/>
      <c r="KCE15" s="826"/>
      <c r="KCF15" s="826"/>
      <c r="KCG15" s="826"/>
      <c r="KCH15" s="826"/>
      <c r="KCI15" s="826"/>
      <c r="KCJ15" s="826"/>
      <c r="KCK15" s="826"/>
      <c r="KCL15" s="826"/>
      <c r="KCM15" s="826"/>
      <c r="KCN15" s="826"/>
      <c r="KCO15" s="826"/>
      <c r="KCP15" s="826"/>
      <c r="KCQ15" s="826"/>
      <c r="KCR15" s="826"/>
      <c r="KCS15" s="826"/>
      <c r="KCT15" s="826"/>
      <c r="KCU15" s="826"/>
      <c r="KCV15" s="826"/>
      <c r="KCW15" s="826"/>
      <c r="KCX15" s="826"/>
      <c r="KCY15" s="826"/>
      <c r="KCZ15" s="826"/>
      <c r="KDA15" s="826"/>
      <c r="KDB15" s="826"/>
      <c r="KDC15" s="826"/>
      <c r="KDD15" s="826"/>
      <c r="KDE15" s="826"/>
      <c r="KDF15" s="826"/>
      <c r="KDG15" s="826"/>
      <c r="KDH15" s="826"/>
      <c r="KDI15" s="826"/>
      <c r="KDJ15" s="826"/>
      <c r="KDK15" s="826"/>
      <c r="KDL15" s="826"/>
      <c r="KDM15" s="826"/>
      <c r="KDN15" s="826"/>
      <c r="KDO15" s="826"/>
      <c r="KDP15" s="826"/>
      <c r="KDQ15" s="826"/>
      <c r="KDR15" s="826"/>
      <c r="KDS15" s="826"/>
      <c r="KDT15" s="826"/>
      <c r="KDU15" s="826"/>
      <c r="KDV15" s="826"/>
      <c r="KDW15" s="826"/>
      <c r="KDX15" s="826"/>
      <c r="KDY15" s="826"/>
      <c r="KDZ15" s="826"/>
      <c r="KEA15" s="826"/>
      <c r="KEB15" s="826"/>
      <c r="KEC15" s="826"/>
      <c r="KED15" s="826"/>
      <c r="KEE15" s="826"/>
      <c r="KEF15" s="826"/>
      <c r="KEG15" s="826"/>
      <c r="KEH15" s="826"/>
      <c r="KEI15" s="826"/>
      <c r="KEJ15" s="826"/>
      <c r="KEK15" s="826"/>
      <c r="KEL15" s="826"/>
      <c r="KEM15" s="826"/>
      <c r="KEN15" s="826"/>
      <c r="KEO15" s="826"/>
      <c r="KEP15" s="826"/>
      <c r="KEQ15" s="826"/>
      <c r="KER15" s="826"/>
      <c r="KES15" s="826"/>
      <c r="KET15" s="826"/>
      <c r="KEU15" s="826"/>
      <c r="KEV15" s="826"/>
      <c r="KEW15" s="826"/>
      <c r="KEX15" s="826"/>
      <c r="KEY15" s="826"/>
      <c r="KEZ15" s="826"/>
      <c r="KFA15" s="826"/>
      <c r="KFB15" s="826"/>
      <c r="KFC15" s="826"/>
      <c r="KFD15" s="826"/>
      <c r="KFE15" s="826"/>
      <c r="KFF15" s="826"/>
      <c r="KFG15" s="826"/>
      <c r="KFH15" s="826"/>
      <c r="KFI15" s="826"/>
      <c r="KFJ15" s="826"/>
      <c r="KFK15" s="826"/>
      <c r="KFL15" s="826"/>
      <c r="KFM15" s="826"/>
      <c r="KFN15" s="826"/>
      <c r="KFO15" s="826"/>
      <c r="KFP15" s="826"/>
      <c r="KFQ15" s="826"/>
      <c r="KFR15" s="826"/>
      <c r="KFS15" s="826"/>
      <c r="KFT15" s="826"/>
      <c r="KFU15" s="826"/>
      <c r="KFV15" s="826"/>
      <c r="KFW15" s="826"/>
      <c r="KFX15" s="826"/>
      <c r="KFY15" s="826"/>
      <c r="KFZ15" s="826"/>
      <c r="KGA15" s="826"/>
      <c r="KGB15" s="826"/>
      <c r="KGC15" s="826"/>
      <c r="KGD15" s="826"/>
      <c r="KGE15" s="826"/>
      <c r="KGF15" s="826"/>
      <c r="KGG15" s="826"/>
      <c r="KGH15" s="826"/>
      <c r="KGI15" s="826"/>
      <c r="KGJ15" s="826"/>
      <c r="KGK15" s="826"/>
      <c r="KGL15" s="826"/>
      <c r="KGM15" s="826"/>
      <c r="KGN15" s="826"/>
      <c r="KGO15" s="826"/>
      <c r="KGP15" s="826"/>
      <c r="KGQ15" s="826"/>
      <c r="KGR15" s="826"/>
      <c r="KGS15" s="826"/>
      <c r="KGT15" s="826"/>
      <c r="KGU15" s="826"/>
      <c r="KGV15" s="826"/>
      <c r="KGW15" s="826"/>
      <c r="KGX15" s="826"/>
      <c r="KGY15" s="826"/>
      <c r="KGZ15" s="826"/>
      <c r="KHA15" s="826"/>
      <c r="KHB15" s="826"/>
      <c r="KHC15" s="826"/>
      <c r="KHD15" s="826"/>
      <c r="KHE15" s="826"/>
      <c r="KHF15" s="826"/>
      <c r="KHG15" s="826"/>
      <c r="KHH15" s="826"/>
      <c r="KHI15" s="826"/>
      <c r="KHJ15" s="826"/>
      <c r="KHK15" s="826"/>
      <c r="KHL15" s="826"/>
      <c r="KHM15" s="826"/>
      <c r="KHN15" s="826"/>
      <c r="KHO15" s="826"/>
      <c r="KHP15" s="826"/>
      <c r="KHQ15" s="826"/>
      <c r="KHR15" s="826"/>
      <c r="KHS15" s="826"/>
      <c r="KHT15" s="826"/>
      <c r="KHU15" s="826"/>
      <c r="KHV15" s="826"/>
      <c r="KHW15" s="826"/>
      <c r="KHX15" s="826"/>
      <c r="KHY15" s="826"/>
      <c r="KHZ15" s="826"/>
      <c r="KIA15" s="826"/>
      <c r="KIB15" s="826"/>
      <c r="KIC15" s="826"/>
      <c r="KID15" s="826"/>
      <c r="KIE15" s="826"/>
      <c r="KIF15" s="826"/>
      <c r="KIG15" s="826"/>
      <c r="KIH15" s="826"/>
      <c r="KII15" s="826"/>
      <c r="KIJ15" s="826"/>
      <c r="KIK15" s="826"/>
      <c r="KIL15" s="826"/>
      <c r="KIM15" s="826"/>
      <c r="KIN15" s="826"/>
      <c r="KIO15" s="826"/>
      <c r="KIP15" s="826"/>
      <c r="KIQ15" s="826"/>
      <c r="KIR15" s="826"/>
      <c r="KIS15" s="826"/>
      <c r="KIT15" s="826"/>
      <c r="KIU15" s="826"/>
      <c r="KIV15" s="826"/>
      <c r="KIW15" s="826"/>
      <c r="KIX15" s="826"/>
      <c r="KIY15" s="826"/>
      <c r="KIZ15" s="826"/>
      <c r="KJA15" s="826"/>
      <c r="KJB15" s="826"/>
      <c r="KJC15" s="826"/>
      <c r="KJD15" s="826"/>
      <c r="KJE15" s="826"/>
      <c r="KJF15" s="826"/>
      <c r="KJG15" s="826"/>
      <c r="KJH15" s="826"/>
      <c r="KJI15" s="826"/>
      <c r="KJJ15" s="826"/>
      <c r="KJK15" s="826"/>
      <c r="KJL15" s="826"/>
      <c r="KJM15" s="826"/>
      <c r="KJN15" s="826"/>
      <c r="KJO15" s="826"/>
      <c r="KJP15" s="826"/>
      <c r="KJQ15" s="826"/>
      <c r="KJR15" s="826"/>
      <c r="KJS15" s="826"/>
      <c r="KJT15" s="826"/>
      <c r="KJU15" s="826"/>
      <c r="KJV15" s="826"/>
      <c r="KJW15" s="826"/>
      <c r="KJX15" s="826"/>
      <c r="KJY15" s="826"/>
      <c r="KJZ15" s="826"/>
      <c r="KKA15" s="826"/>
      <c r="KKB15" s="826"/>
      <c r="KKC15" s="826"/>
      <c r="KKD15" s="826"/>
      <c r="KKE15" s="826"/>
      <c r="KKF15" s="826"/>
      <c r="KKG15" s="826"/>
      <c r="KKH15" s="826"/>
      <c r="KKI15" s="826"/>
      <c r="KKJ15" s="826"/>
      <c r="KKK15" s="826"/>
      <c r="KKL15" s="826"/>
      <c r="KKM15" s="826"/>
      <c r="KKN15" s="826"/>
      <c r="KKO15" s="826"/>
      <c r="KKP15" s="826"/>
      <c r="KKQ15" s="826"/>
      <c r="KKR15" s="826"/>
      <c r="KKS15" s="826"/>
      <c r="KKT15" s="826"/>
      <c r="KKU15" s="826"/>
      <c r="KKV15" s="826"/>
      <c r="KKW15" s="826"/>
      <c r="KKX15" s="826"/>
      <c r="KKY15" s="826"/>
      <c r="KKZ15" s="826"/>
      <c r="KLA15" s="826"/>
      <c r="KLB15" s="826"/>
      <c r="KLC15" s="826"/>
      <c r="KLD15" s="826"/>
      <c r="KLE15" s="826"/>
      <c r="KLF15" s="826"/>
      <c r="KLG15" s="826"/>
      <c r="KLH15" s="826"/>
      <c r="KLI15" s="826"/>
      <c r="KLJ15" s="826"/>
      <c r="KLK15" s="826"/>
      <c r="KLL15" s="826"/>
      <c r="KLM15" s="826"/>
      <c r="KLN15" s="826"/>
      <c r="KLO15" s="826"/>
      <c r="KLP15" s="826"/>
      <c r="KLQ15" s="826"/>
      <c r="KLR15" s="826"/>
      <c r="KLS15" s="826"/>
      <c r="KLT15" s="826"/>
      <c r="KLU15" s="826"/>
      <c r="KLV15" s="826"/>
      <c r="KLW15" s="826"/>
      <c r="KLX15" s="826"/>
      <c r="KLY15" s="826"/>
      <c r="KLZ15" s="826"/>
      <c r="KMA15" s="826"/>
      <c r="KMB15" s="826"/>
      <c r="KMC15" s="826"/>
      <c r="KMD15" s="826"/>
      <c r="KME15" s="826"/>
      <c r="KMF15" s="826"/>
      <c r="KMG15" s="826"/>
      <c r="KMH15" s="826"/>
      <c r="KMI15" s="826"/>
      <c r="KMJ15" s="826"/>
      <c r="KMK15" s="826"/>
      <c r="KML15" s="826"/>
      <c r="KMM15" s="826"/>
      <c r="KMN15" s="826"/>
      <c r="KMO15" s="826"/>
      <c r="KMP15" s="826"/>
      <c r="KMQ15" s="826"/>
      <c r="KMR15" s="826"/>
      <c r="KMS15" s="826"/>
      <c r="KMT15" s="826"/>
      <c r="KMU15" s="826"/>
      <c r="KMV15" s="826"/>
      <c r="KMW15" s="826"/>
      <c r="KMX15" s="826"/>
      <c r="KMY15" s="826"/>
      <c r="KMZ15" s="826"/>
      <c r="KNA15" s="826"/>
      <c r="KNB15" s="826"/>
      <c r="KNC15" s="826"/>
      <c r="KND15" s="826"/>
      <c r="KNE15" s="826"/>
      <c r="KNF15" s="826"/>
      <c r="KNG15" s="826"/>
      <c r="KNH15" s="826"/>
      <c r="KNI15" s="826"/>
      <c r="KNJ15" s="826"/>
      <c r="KNK15" s="826"/>
      <c r="KNL15" s="826"/>
      <c r="KNM15" s="826"/>
      <c r="KNN15" s="826"/>
      <c r="KNO15" s="826"/>
      <c r="KNP15" s="826"/>
      <c r="KNQ15" s="826"/>
      <c r="KNR15" s="826"/>
      <c r="KNS15" s="826"/>
      <c r="KNT15" s="826"/>
      <c r="KNU15" s="826"/>
      <c r="KNV15" s="826"/>
      <c r="KNW15" s="826"/>
      <c r="KNX15" s="826"/>
      <c r="KNY15" s="826"/>
      <c r="KNZ15" s="826"/>
      <c r="KOA15" s="826"/>
      <c r="KOB15" s="826"/>
      <c r="KOC15" s="826"/>
      <c r="KOD15" s="826"/>
      <c r="KOE15" s="826"/>
      <c r="KOF15" s="826"/>
      <c r="KOG15" s="826"/>
      <c r="KOH15" s="826"/>
      <c r="KOI15" s="826"/>
      <c r="KOJ15" s="826"/>
      <c r="KOK15" s="826"/>
      <c r="KOL15" s="826"/>
      <c r="KOM15" s="826"/>
      <c r="KON15" s="826"/>
      <c r="KOO15" s="826"/>
      <c r="KOP15" s="826"/>
      <c r="KOQ15" s="826"/>
      <c r="KOR15" s="826"/>
      <c r="KOS15" s="826"/>
      <c r="KOT15" s="826"/>
      <c r="KOU15" s="826"/>
      <c r="KOV15" s="826"/>
      <c r="KOW15" s="826"/>
      <c r="KOX15" s="826"/>
      <c r="KOY15" s="826"/>
      <c r="KOZ15" s="826"/>
      <c r="KPA15" s="826"/>
      <c r="KPB15" s="826"/>
      <c r="KPC15" s="826"/>
      <c r="KPD15" s="826"/>
      <c r="KPE15" s="826"/>
      <c r="KPF15" s="826"/>
      <c r="KPG15" s="826"/>
      <c r="KPH15" s="826"/>
      <c r="KPI15" s="826"/>
      <c r="KPJ15" s="826"/>
      <c r="KPK15" s="826"/>
      <c r="KPL15" s="826"/>
      <c r="KPM15" s="826"/>
      <c r="KPN15" s="826"/>
      <c r="KPO15" s="826"/>
      <c r="KPP15" s="826"/>
      <c r="KPQ15" s="826"/>
      <c r="KPR15" s="826"/>
      <c r="KPS15" s="826"/>
      <c r="KPT15" s="826"/>
      <c r="KPU15" s="826"/>
      <c r="KPV15" s="826"/>
      <c r="KPW15" s="826"/>
      <c r="KPX15" s="826"/>
      <c r="KPY15" s="826"/>
      <c r="KPZ15" s="826"/>
      <c r="KQA15" s="826"/>
      <c r="KQB15" s="826"/>
      <c r="KQC15" s="826"/>
      <c r="KQD15" s="826"/>
      <c r="KQE15" s="826"/>
      <c r="KQF15" s="826"/>
      <c r="KQG15" s="826"/>
      <c r="KQH15" s="826"/>
      <c r="KQI15" s="826"/>
      <c r="KQJ15" s="826"/>
      <c r="KQK15" s="826"/>
      <c r="KQL15" s="826"/>
      <c r="KQM15" s="826"/>
      <c r="KQN15" s="826"/>
      <c r="KQO15" s="826"/>
      <c r="KQP15" s="826"/>
      <c r="KQQ15" s="826"/>
      <c r="KQR15" s="826"/>
      <c r="KQS15" s="826"/>
      <c r="KQT15" s="826"/>
      <c r="KQU15" s="826"/>
      <c r="KQV15" s="826"/>
      <c r="KQW15" s="826"/>
      <c r="KQX15" s="826"/>
      <c r="KQY15" s="826"/>
      <c r="KQZ15" s="826"/>
      <c r="KRA15" s="826"/>
      <c r="KRB15" s="826"/>
      <c r="KRC15" s="826"/>
      <c r="KRD15" s="826"/>
      <c r="KRE15" s="826"/>
      <c r="KRF15" s="826"/>
      <c r="KRG15" s="826"/>
      <c r="KRH15" s="826"/>
      <c r="KRI15" s="826"/>
      <c r="KRJ15" s="826"/>
      <c r="KRK15" s="826"/>
      <c r="KRL15" s="826"/>
      <c r="KRM15" s="826"/>
      <c r="KRN15" s="826"/>
      <c r="KRO15" s="826"/>
      <c r="KRP15" s="826"/>
      <c r="KRQ15" s="826"/>
      <c r="KRR15" s="826"/>
      <c r="KRS15" s="826"/>
      <c r="KRT15" s="826"/>
      <c r="KRU15" s="826"/>
      <c r="KRV15" s="826"/>
      <c r="KRW15" s="826"/>
      <c r="KRX15" s="826"/>
      <c r="KRY15" s="826"/>
      <c r="KRZ15" s="826"/>
      <c r="KSA15" s="826"/>
      <c r="KSB15" s="826"/>
      <c r="KSC15" s="826"/>
      <c r="KSD15" s="826"/>
      <c r="KSE15" s="826"/>
      <c r="KSF15" s="826"/>
      <c r="KSG15" s="826"/>
      <c r="KSH15" s="826"/>
      <c r="KSI15" s="826"/>
      <c r="KSJ15" s="826"/>
      <c r="KSK15" s="826"/>
      <c r="KSL15" s="826"/>
      <c r="KSM15" s="826"/>
      <c r="KSN15" s="826"/>
      <c r="KSO15" s="826"/>
      <c r="KSP15" s="826"/>
      <c r="KSQ15" s="826"/>
      <c r="KSR15" s="826"/>
      <c r="KSS15" s="826"/>
      <c r="KST15" s="826"/>
      <c r="KSU15" s="826"/>
      <c r="KSV15" s="826"/>
      <c r="KSW15" s="826"/>
      <c r="KSX15" s="826"/>
      <c r="KSY15" s="826"/>
      <c r="KSZ15" s="826"/>
      <c r="KTA15" s="826"/>
      <c r="KTB15" s="826"/>
      <c r="KTC15" s="826"/>
      <c r="KTD15" s="826"/>
      <c r="KTE15" s="826"/>
      <c r="KTF15" s="826"/>
      <c r="KTG15" s="826"/>
      <c r="KTH15" s="826"/>
      <c r="KTI15" s="826"/>
      <c r="KTJ15" s="826"/>
      <c r="KTK15" s="826"/>
      <c r="KTL15" s="826"/>
      <c r="KTM15" s="826"/>
      <c r="KTN15" s="826"/>
      <c r="KTO15" s="826"/>
      <c r="KTP15" s="826"/>
      <c r="KTQ15" s="826"/>
      <c r="KTR15" s="826"/>
      <c r="KTS15" s="826"/>
      <c r="KTT15" s="826"/>
      <c r="KTU15" s="826"/>
      <c r="KTV15" s="826"/>
      <c r="KTW15" s="826"/>
      <c r="KTX15" s="826"/>
      <c r="KTY15" s="826"/>
      <c r="KTZ15" s="826"/>
      <c r="KUA15" s="826"/>
      <c r="KUB15" s="826"/>
      <c r="KUC15" s="826"/>
      <c r="KUD15" s="826"/>
      <c r="KUE15" s="826"/>
      <c r="KUF15" s="826"/>
      <c r="KUG15" s="826"/>
      <c r="KUH15" s="826"/>
      <c r="KUI15" s="826"/>
      <c r="KUJ15" s="826"/>
      <c r="KUK15" s="826"/>
      <c r="KUL15" s="826"/>
      <c r="KUM15" s="826"/>
      <c r="KUN15" s="826"/>
      <c r="KUO15" s="826"/>
      <c r="KUP15" s="826"/>
      <c r="KUQ15" s="826"/>
      <c r="KUR15" s="826"/>
      <c r="KUS15" s="826"/>
      <c r="KUT15" s="826"/>
      <c r="KUU15" s="826"/>
      <c r="KUV15" s="826"/>
      <c r="KUW15" s="826"/>
      <c r="KUX15" s="826"/>
      <c r="KUY15" s="826"/>
      <c r="KUZ15" s="826"/>
      <c r="KVA15" s="826"/>
      <c r="KVB15" s="826"/>
      <c r="KVC15" s="826"/>
      <c r="KVD15" s="826"/>
      <c r="KVE15" s="826"/>
      <c r="KVF15" s="826"/>
      <c r="KVG15" s="826"/>
      <c r="KVH15" s="826"/>
      <c r="KVI15" s="826"/>
      <c r="KVJ15" s="826"/>
      <c r="KVK15" s="826"/>
      <c r="KVL15" s="826"/>
      <c r="KVM15" s="826"/>
      <c r="KVN15" s="826"/>
      <c r="KVO15" s="826"/>
      <c r="KVP15" s="826"/>
      <c r="KVQ15" s="826"/>
      <c r="KVR15" s="826"/>
      <c r="KVS15" s="826"/>
      <c r="KVT15" s="826"/>
      <c r="KVU15" s="826"/>
      <c r="KVV15" s="826"/>
      <c r="KVW15" s="826"/>
      <c r="KVX15" s="826"/>
      <c r="KVY15" s="826"/>
      <c r="KVZ15" s="826"/>
      <c r="KWA15" s="826"/>
      <c r="KWB15" s="826"/>
      <c r="KWC15" s="826"/>
      <c r="KWD15" s="826"/>
      <c r="KWE15" s="826"/>
      <c r="KWF15" s="826"/>
      <c r="KWG15" s="826"/>
      <c r="KWH15" s="826"/>
      <c r="KWI15" s="826"/>
      <c r="KWJ15" s="826"/>
      <c r="KWK15" s="826"/>
      <c r="KWL15" s="826"/>
      <c r="KWM15" s="826"/>
      <c r="KWN15" s="826"/>
      <c r="KWO15" s="826"/>
      <c r="KWP15" s="826"/>
      <c r="KWQ15" s="826"/>
      <c r="KWR15" s="826"/>
      <c r="KWS15" s="826"/>
      <c r="KWT15" s="826"/>
      <c r="KWU15" s="826"/>
      <c r="KWV15" s="826"/>
      <c r="KWW15" s="826"/>
      <c r="KWX15" s="826"/>
      <c r="KWY15" s="826"/>
      <c r="KWZ15" s="826"/>
      <c r="KXA15" s="826"/>
      <c r="KXB15" s="826"/>
      <c r="KXC15" s="826"/>
      <c r="KXD15" s="826"/>
      <c r="KXE15" s="826"/>
      <c r="KXF15" s="826"/>
      <c r="KXG15" s="826"/>
      <c r="KXH15" s="826"/>
      <c r="KXI15" s="826"/>
      <c r="KXJ15" s="826"/>
      <c r="KXK15" s="826"/>
      <c r="KXL15" s="826"/>
      <c r="KXM15" s="826"/>
      <c r="KXN15" s="826"/>
      <c r="KXO15" s="826"/>
      <c r="KXP15" s="826"/>
      <c r="KXQ15" s="826"/>
      <c r="KXR15" s="826"/>
      <c r="KXS15" s="826"/>
      <c r="KXT15" s="826"/>
      <c r="KXU15" s="826"/>
      <c r="KXV15" s="826"/>
      <c r="KXW15" s="826"/>
      <c r="KXX15" s="826"/>
      <c r="KXY15" s="826"/>
      <c r="KXZ15" s="826"/>
      <c r="KYA15" s="826"/>
      <c r="KYB15" s="826"/>
      <c r="KYC15" s="826"/>
      <c r="KYD15" s="826"/>
      <c r="KYE15" s="826"/>
      <c r="KYF15" s="826"/>
      <c r="KYG15" s="826"/>
      <c r="KYH15" s="826"/>
      <c r="KYI15" s="826"/>
      <c r="KYJ15" s="826"/>
      <c r="KYK15" s="826"/>
      <c r="KYL15" s="826"/>
      <c r="KYM15" s="826"/>
      <c r="KYN15" s="826"/>
      <c r="KYO15" s="826"/>
      <c r="KYP15" s="826"/>
      <c r="KYQ15" s="826"/>
      <c r="KYR15" s="826"/>
      <c r="KYS15" s="826"/>
      <c r="KYT15" s="826"/>
      <c r="KYU15" s="826"/>
      <c r="KYV15" s="826"/>
      <c r="KYW15" s="826"/>
      <c r="KYX15" s="826"/>
      <c r="KYY15" s="826"/>
      <c r="KYZ15" s="826"/>
      <c r="KZA15" s="826"/>
      <c r="KZB15" s="826"/>
      <c r="KZC15" s="826"/>
      <c r="KZD15" s="826"/>
      <c r="KZE15" s="826"/>
      <c r="KZF15" s="826"/>
      <c r="KZG15" s="826"/>
      <c r="KZH15" s="826"/>
      <c r="KZI15" s="826"/>
      <c r="KZJ15" s="826"/>
      <c r="KZK15" s="826"/>
      <c r="KZL15" s="826"/>
      <c r="KZM15" s="826"/>
      <c r="KZN15" s="826"/>
      <c r="KZO15" s="826"/>
      <c r="KZP15" s="826"/>
      <c r="KZQ15" s="826"/>
      <c r="KZR15" s="826"/>
      <c r="KZS15" s="826"/>
      <c r="KZT15" s="826"/>
      <c r="KZU15" s="826"/>
      <c r="KZV15" s="826"/>
      <c r="KZW15" s="826"/>
      <c r="KZX15" s="826"/>
      <c r="KZY15" s="826"/>
      <c r="KZZ15" s="826"/>
      <c r="LAA15" s="826"/>
      <c r="LAB15" s="826"/>
      <c r="LAC15" s="826"/>
      <c r="LAD15" s="826"/>
      <c r="LAE15" s="826"/>
      <c r="LAF15" s="826"/>
      <c r="LAG15" s="826"/>
      <c r="LAH15" s="826"/>
      <c r="LAI15" s="826"/>
      <c r="LAJ15" s="826"/>
      <c r="LAK15" s="826"/>
      <c r="LAL15" s="826"/>
      <c r="LAM15" s="826"/>
      <c r="LAN15" s="826"/>
      <c r="LAO15" s="826"/>
      <c r="LAP15" s="826"/>
      <c r="LAQ15" s="826"/>
      <c r="LAR15" s="826"/>
      <c r="LAS15" s="826"/>
      <c r="LAT15" s="826"/>
      <c r="LAU15" s="826"/>
      <c r="LAV15" s="826"/>
      <c r="LAW15" s="826"/>
      <c r="LAX15" s="826"/>
      <c r="LAY15" s="826"/>
      <c r="LAZ15" s="826"/>
      <c r="LBA15" s="826"/>
      <c r="LBB15" s="826"/>
      <c r="LBC15" s="826"/>
      <c r="LBD15" s="826"/>
      <c r="LBE15" s="826"/>
      <c r="LBF15" s="826"/>
      <c r="LBG15" s="826"/>
      <c r="LBH15" s="826"/>
      <c r="LBI15" s="826"/>
      <c r="LBJ15" s="826"/>
      <c r="LBK15" s="826"/>
      <c r="LBL15" s="826"/>
      <c r="LBM15" s="826"/>
      <c r="LBN15" s="826"/>
      <c r="LBO15" s="826"/>
      <c r="LBP15" s="826"/>
      <c r="LBQ15" s="826"/>
      <c r="LBR15" s="826"/>
      <c r="LBS15" s="826"/>
      <c r="LBT15" s="826"/>
      <c r="LBU15" s="826"/>
      <c r="LBV15" s="826"/>
      <c r="LBW15" s="826"/>
      <c r="LBX15" s="826"/>
      <c r="LBY15" s="826"/>
      <c r="LBZ15" s="826"/>
      <c r="LCA15" s="826"/>
      <c r="LCB15" s="826"/>
      <c r="LCC15" s="826"/>
      <c r="LCD15" s="826"/>
      <c r="LCE15" s="826"/>
      <c r="LCF15" s="826"/>
      <c r="LCG15" s="826"/>
      <c r="LCH15" s="826"/>
      <c r="LCI15" s="826"/>
      <c r="LCJ15" s="826"/>
      <c r="LCK15" s="826"/>
      <c r="LCL15" s="826"/>
      <c r="LCM15" s="826"/>
      <c r="LCN15" s="826"/>
      <c r="LCO15" s="826"/>
      <c r="LCP15" s="826"/>
      <c r="LCQ15" s="826"/>
      <c r="LCR15" s="826"/>
      <c r="LCS15" s="826"/>
      <c r="LCT15" s="826"/>
      <c r="LCU15" s="826"/>
      <c r="LCV15" s="826"/>
      <c r="LCW15" s="826"/>
      <c r="LCX15" s="826"/>
      <c r="LCY15" s="826"/>
      <c r="LCZ15" s="826"/>
      <c r="LDA15" s="826"/>
      <c r="LDB15" s="826"/>
      <c r="LDC15" s="826"/>
      <c r="LDD15" s="826"/>
      <c r="LDE15" s="826"/>
      <c r="LDF15" s="826"/>
      <c r="LDG15" s="826"/>
      <c r="LDH15" s="826"/>
      <c r="LDI15" s="826"/>
      <c r="LDJ15" s="826"/>
      <c r="LDK15" s="826"/>
      <c r="LDL15" s="826"/>
      <c r="LDM15" s="826"/>
      <c r="LDN15" s="826"/>
      <c r="LDO15" s="826"/>
      <c r="LDP15" s="826"/>
      <c r="LDQ15" s="826"/>
      <c r="LDR15" s="826"/>
      <c r="LDS15" s="826"/>
      <c r="LDT15" s="826"/>
      <c r="LDU15" s="826"/>
      <c r="LDV15" s="826"/>
      <c r="LDW15" s="826"/>
      <c r="LDX15" s="826"/>
      <c r="LDY15" s="826"/>
      <c r="LDZ15" s="826"/>
      <c r="LEA15" s="826"/>
      <c r="LEB15" s="826"/>
      <c r="LEC15" s="826"/>
      <c r="LED15" s="826"/>
      <c r="LEE15" s="826"/>
      <c r="LEF15" s="826"/>
      <c r="LEG15" s="826"/>
      <c r="LEH15" s="826"/>
      <c r="LEI15" s="826"/>
      <c r="LEJ15" s="826"/>
      <c r="LEK15" s="826"/>
      <c r="LEL15" s="826"/>
      <c r="LEM15" s="826"/>
      <c r="LEN15" s="826"/>
      <c r="LEO15" s="826"/>
      <c r="LEP15" s="826"/>
      <c r="LEQ15" s="826"/>
      <c r="LER15" s="826"/>
      <c r="LES15" s="826"/>
      <c r="LET15" s="826"/>
      <c r="LEU15" s="826"/>
      <c r="LEV15" s="826"/>
      <c r="LEW15" s="826"/>
      <c r="LEX15" s="826"/>
      <c r="LEY15" s="826"/>
      <c r="LEZ15" s="826"/>
      <c r="LFA15" s="826"/>
      <c r="LFB15" s="826"/>
      <c r="LFC15" s="826"/>
      <c r="LFD15" s="826"/>
      <c r="LFE15" s="826"/>
      <c r="LFF15" s="826"/>
      <c r="LFG15" s="826"/>
      <c r="LFH15" s="826"/>
      <c r="LFI15" s="826"/>
      <c r="LFJ15" s="826"/>
      <c r="LFK15" s="826"/>
      <c r="LFL15" s="826"/>
      <c r="LFM15" s="826"/>
      <c r="LFN15" s="826"/>
      <c r="LFO15" s="826"/>
      <c r="LFP15" s="826"/>
      <c r="LFQ15" s="826"/>
      <c r="LFR15" s="826"/>
      <c r="LFS15" s="826"/>
      <c r="LFT15" s="826"/>
      <c r="LFU15" s="826"/>
      <c r="LFV15" s="826"/>
      <c r="LFW15" s="826"/>
      <c r="LFX15" s="826"/>
      <c r="LFY15" s="826"/>
      <c r="LFZ15" s="826"/>
      <c r="LGA15" s="826"/>
      <c r="LGB15" s="826"/>
      <c r="LGC15" s="826"/>
      <c r="LGD15" s="826"/>
      <c r="LGE15" s="826"/>
      <c r="LGF15" s="826"/>
      <c r="LGG15" s="826"/>
      <c r="LGH15" s="826"/>
      <c r="LGI15" s="826"/>
      <c r="LGJ15" s="826"/>
      <c r="LGK15" s="826"/>
      <c r="LGL15" s="826"/>
      <c r="LGM15" s="826"/>
      <c r="LGN15" s="826"/>
      <c r="LGO15" s="826"/>
      <c r="LGP15" s="826"/>
      <c r="LGQ15" s="826"/>
      <c r="LGR15" s="826"/>
      <c r="LGS15" s="826"/>
      <c r="LGT15" s="826"/>
      <c r="LGU15" s="826"/>
      <c r="LGV15" s="826"/>
      <c r="LGW15" s="826"/>
      <c r="LGX15" s="826"/>
      <c r="LGY15" s="826"/>
      <c r="LGZ15" s="826"/>
      <c r="LHA15" s="826"/>
      <c r="LHB15" s="826"/>
      <c r="LHC15" s="826"/>
      <c r="LHD15" s="826"/>
      <c r="LHE15" s="826"/>
      <c r="LHF15" s="826"/>
      <c r="LHG15" s="826"/>
      <c r="LHH15" s="826"/>
      <c r="LHI15" s="826"/>
      <c r="LHJ15" s="826"/>
      <c r="LHK15" s="826"/>
      <c r="LHL15" s="826"/>
      <c r="LHM15" s="826"/>
      <c r="LHN15" s="826"/>
      <c r="LHO15" s="826"/>
      <c r="LHP15" s="826"/>
      <c r="LHQ15" s="826"/>
      <c r="LHR15" s="826"/>
      <c r="LHS15" s="826"/>
      <c r="LHT15" s="826"/>
      <c r="LHU15" s="826"/>
      <c r="LHV15" s="826"/>
      <c r="LHW15" s="826"/>
      <c r="LHX15" s="826"/>
      <c r="LHY15" s="826"/>
      <c r="LHZ15" s="826"/>
      <c r="LIA15" s="826"/>
      <c r="LIB15" s="826"/>
      <c r="LIC15" s="826"/>
      <c r="LID15" s="826"/>
      <c r="LIE15" s="826"/>
      <c r="LIF15" s="826"/>
      <c r="LIG15" s="826"/>
      <c r="LIH15" s="826"/>
      <c r="LII15" s="826"/>
      <c r="LIJ15" s="826"/>
      <c r="LIK15" s="826"/>
      <c r="LIL15" s="826"/>
      <c r="LIM15" s="826"/>
      <c r="LIN15" s="826"/>
      <c r="LIO15" s="826"/>
      <c r="LIP15" s="826"/>
      <c r="LIQ15" s="826"/>
      <c r="LIR15" s="826"/>
      <c r="LIS15" s="826"/>
      <c r="LIT15" s="826"/>
      <c r="LIU15" s="826"/>
      <c r="LIV15" s="826"/>
      <c r="LIW15" s="826"/>
      <c r="LIX15" s="826"/>
      <c r="LIY15" s="826"/>
      <c r="LIZ15" s="826"/>
      <c r="LJA15" s="826"/>
      <c r="LJB15" s="826"/>
      <c r="LJC15" s="826"/>
      <c r="LJD15" s="826"/>
      <c r="LJE15" s="826"/>
      <c r="LJF15" s="826"/>
      <c r="LJG15" s="826"/>
      <c r="LJH15" s="826"/>
      <c r="LJI15" s="826"/>
      <c r="LJJ15" s="826"/>
      <c r="LJK15" s="826"/>
      <c r="LJL15" s="826"/>
      <c r="LJM15" s="826"/>
      <c r="LJN15" s="826"/>
      <c r="LJO15" s="826"/>
      <c r="LJP15" s="826"/>
      <c r="LJQ15" s="826"/>
      <c r="LJR15" s="826"/>
      <c r="LJS15" s="826"/>
      <c r="LJT15" s="826"/>
      <c r="LJU15" s="826"/>
      <c r="LJV15" s="826"/>
      <c r="LJW15" s="826"/>
      <c r="LJX15" s="826"/>
      <c r="LJY15" s="826"/>
      <c r="LJZ15" s="826"/>
      <c r="LKA15" s="826"/>
      <c r="LKB15" s="826"/>
      <c r="LKC15" s="826"/>
      <c r="LKD15" s="826"/>
      <c r="LKE15" s="826"/>
      <c r="LKF15" s="826"/>
      <c r="LKG15" s="826"/>
      <c r="LKH15" s="826"/>
      <c r="LKI15" s="826"/>
      <c r="LKJ15" s="826"/>
      <c r="LKK15" s="826"/>
      <c r="LKL15" s="826"/>
      <c r="LKM15" s="826"/>
      <c r="LKN15" s="826"/>
      <c r="LKO15" s="826"/>
      <c r="LKP15" s="826"/>
      <c r="LKQ15" s="826"/>
      <c r="LKR15" s="826"/>
      <c r="LKS15" s="826"/>
      <c r="LKT15" s="826"/>
      <c r="LKU15" s="826"/>
      <c r="LKV15" s="826"/>
      <c r="LKW15" s="826"/>
      <c r="LKX15" s="826"/>
      <c r="LKY15" s="826"/>
      <c r="LKZ15" s="826"/>
      <c r="LLA15" s="826"/>
      <c r="LLB15" s="826"/>
      <c r="LLC15" s="826"/>
      <c r="LLD15" s="826"/>
      <c r="LLE15" s="826"/>
      <c r="LLF15" s="826"/>
      <c r="LLG15" s="826"/>
      <c r="LLH15" s="826"/>
      <c r="LLI15" s="826"/>
      <c r="LLJ15" s="826"/>
      <c r="LLK15" s="826"/>
      <c r="LLL15" s="826"/>
      <c r="LLM15" s="826"/>
      <c r="LLN15" s="826"/>
      <c r="LLO15" s="826"/>
      <c r="LLP15" s="826"/>
      <c r="LLQ15" s="826"/>
      <c r="LLR15" s="826"/>
      <c r="LLS15" s="826"/>
      <c r="LLT15" s="826"/>
      <c r="LLU15" s="826"/>
      <c r="LLV15" s="826"/>
      <c r="LLW15" s="826"/>
      <c r="LLX15" s="826"/>
      <c r="LLY15" s="826"/>
      <c r="LLZ15" s="826"/>
      <c r="LMA15" s="826"/>
      <c r="LMB15" s="826"/>
      <c r="LMC15" s="826"/>
      <c r="LMD15" s="826"/>
      <c r="LME15" s="826"/>
      <c r="LMF15" s="826"/>
      <c r="LMG15" s="826"/>
      <c r="LMH15" s="826"/>
      <c r="LMI15" s="826"/>
      <c r="LMJ15" s="826"/>
      <c r="LMK15" s="826"/>
      <c r="LML15" s="826"/>
      <c r="LMM15" s="826"/>
      <c r="LMN15" s="826"/>
      <c r="LMO15" s="826"/>
      <c r="LMP15" s="826"/>
      <c r="LMQ15" s="826"/>
      <c r="LMR15" s="826"/>
      <c r="LMS15" s="826"/>
      <c r="LMT15" s="826"/>
      <c r="LMU15" s="826"/>
      <c r="LMV15" s="826"/>
      <c r="LMW15" s="826"/>
      <c r="LMX15" s="826"/>
      <c r="LMY15" s="826"/>
      <c r="LMZ15" s="826"/>
      <c r="LNA15" s="826"/>
      <c r="LNB15" s="826"/>
      <c r="LNC15" s="826"/>
      <c r="LND15" s="826"/>
      <c r="LNE15" s="826"/>
      <c r="LNF15" s="826"/>
      <c r="LNG15" s="826"/>
      <c r="LNH15" s="826"/>
      <c r="LNI15" s="826"/>
      <c r="LNJ15" s="826"/>
      <c r="LNK15" s="826"/>
      <c r="LNL15" s="826"/>
      <c r="LNM15" s="826"/>
      <c r="LNN15" s="826"/>
      <c r="LNO15" s="826"/>
      <c r="LNP15" s="826"/>
      <c r="LNQ15" s="826"/>
      <c r="LNR15" s="826"/>
      <c r="LNS15" s="826"/>
      <c r="LNT15" s="826"/>
      <c r="LNU15" s="826"/>
      <c r="LNV15" s="826"/>
      <c r="LNW15" s="826"/>
      <c r="LNX15" s="826"/>
      <c r="LNY15" s="826"/>
      <c r="LNZ15" s="826"/>
      <c r="LOA15" s="826"/>
      <c r="LOB15" s="826"/>
      <c r="LOC15" s="826"/>
      <c r="LOD15" s="826"/>
      <c r="LOE15" s="826"/>
      <c r="LOF15" s="826"/>
      <c r="LOG15" s="826"/>
      <c r="LOH15" s="826"/>
      <c r="LOI15" s="826"/>
      <c r="LOJ15" s="826"/>
      <c r="LOK15" s="826"/>
      <c r="LOL15" s="826"/>
      <c r="LOM15" s="826"/>
      <c r="LON15" s="826"/>
      <c r="LOO15" s="826"/>
      <c r="LOP15" s="826"/>
      <c r="LOQ15" s="826"/>
      <c r="LOR15" s="826"/>
      <c r="LOS15" s="826"/>
      <c r="LOT15" s="826"/>
      <c r="LOU15" s="826"/>
      <c r="LOV15" s="826"/>
      <c r="LOW15" s="826"/>
      <c r="LOX15" s="826"/>
      <c r="LOY15" s="826"/>
      <c r="LOZ15" s="826"/>
      <c r="LPA15" s="826"/>
      <c r="LPB15" s="826"/>
      <c r="LPC15" s="826"/>
      <c r="LPD15" s="826"/>
      <c r="LPE15" s="826"/>
      <c r="LPF15" s="826"/>
      <c r="LPG15" s="826"/>
      <c r="LPH15" s="826"/>
      <c r="LPI15" s="826"/>
      <c r="LPJ15" s="826"/>
      <c r="LPK15" s="826"/>
      <c r="LPL15" s="826"/>
      <c r="LPM15" s="826"/>
      <c r="LPN15" s="826"/>
      <c r="LPO15" s="826"/>
      <c r="LPP15" s="826"/>
      <c r="LPQ15" s="826"/>
      <c r="LPR15" s="826"/>
      <c r="LPS15" s="826"/>
      <c r="LPT15" s="826"/>
      <c r="LPU15" s="826"/>
      <c r="LPV15" s="826"/>
      <c r="LPW15" s="826"/>
      <c r="LPX15" s="826"/>
      <c r="LPY15" s="826"/>
      <c r="LPZ15" s="826"/>
      <c r="LQA15" s="826"/>
      <c r="LQB15" s="826"/>
      <c r="LQC15" s="826"/>
      <c r="LQD15" s="826"/>
      <c r="LQE15" s="826"/>
      <c r="LQF15" s="826"/>
      <c r="LQG15" s="826"/>
      <c r="LQH15" s="826"/>
      <c r="LQI15" s="826"/>
      <c r="LQJ15" s="826"/>
      <c r="LQK15" s="826"/>
      <c r="LQL15" s="826"/>
      <c r="LQM15" s="826"/>
      <c r="LQN15" s="826"/>
      <c r="LQO15" s="826"/>
      <c r="LQP15" s="826"/>
      <c r="LQQ15" s="826"/>
      <c r="LQR15" s="826"/>
      <c r="LQS15" s="826"/>
      <c r="LQT15" s="826"/>
      <c r="LQU15" s="826"/>
      <c r="LQV15" s="826"/>
      <c r="LQW15" s="826"/>
      <c r="LQX15" s="826"/>
      <c r="LQY15" s="826"/>
      <c r="LQZ15" s="826"/>
      <c r="LRA15" s="826"/>
      <c r="LRB15" s="826"/>
      <c r="LRC15" s="826"/>
      <c r="LRD15" s="826"/>
      <c r="LRE15" s="826"/>
      <c r="LRF15" s="826"/>
      <c r="LRG15" s="826"/>
      <c r="LRH15" s="826"/>
      <c r="LRI15" s="826"/>
      <c r="LRJ15" s="826"/>
      <c r="LRK15" s="826"/>
      <c r="LRL15" s="826"/>
      <c r="LRM15" s="826"/>
      <c r="LRN15" s="826"/>
      <c r="LRO15" s="826"/>
      <c r="LRP15" s="826"/>
      <c r="LRQ15" s="826"/>
      <c r="LRR15" s="826"/>
      <c r="LRS15" s="826"/>
      <c r="LRT15" s="826"/>
      <c r="LRU15" s="826"/>
      <c r="LRV15" s="826"/>
      <c r="LRW15" s="826"/>
      <c r="LRX15" s="826"/>
      <c r="LRY15" s="826"/>
      <c r="LRZ15" s="826"/>
      <c r="LSA15" s="826"/>
      <c r="LSB15" s="826"/>
      <c r="LSC15" s="826"/>
      <c r="LSD15" s="826"/>
      <c r="LSE15" s="826"/>
      <c r="LSF15" s="826"/>
      <c r="LSG15" s="826"/>
      <c r="LSH15" s="826"/>
      <c r="LSI15" s="826"/>
      <c r="LSJ15" s="826"/>
      <c r="LSK15" s="826"/>
      <c r="LSL15" s="826"/>
      <c r="LSM15" s="826"/>
      <c r="LSN15" s="826"/>
      <c r="LSO15" s="826"/>
      <c r="LSP15" s="826"/>
      <c r="LSQ15" s="826"/>
      <c r="LSR15" s="826"/>
      <c r="LSS15" s="826"/>
      <c r="LST15" s="826"/>
      <c r="LSU15" s="826"/>
      <c r="LSV15" s="826"/>
      <c r="LSW15" s="826"/>
      <c r="LSX15" s="826"/>
      <c r="LSY15" s="826"/>
      <c r="LSZ15" s="826"/>
      <c r="LTA15" s="826"/>
      <c r="LTB15" s="826"/>
      <c r="LTC15" s="826"/>
      <c r="LTD15" s="826"/>
      <c r="LTE15" s="826"/>
      <c r="LTF15" s="826"/>
      <c r="LTG15" s="826"/>
      <c r="LTH15" s="826"/>
      <c r="LTI15" s="826"/>
      <c r="LTJ15" s="826"/>
      <c r="LTK15" s="826"/>
      <c r="LTL15" s="826"/>
      <c r="LTM15" s="826"/>
      <c r="LTN15" s="826"/>
      <c r="LTO15" s="826"/>
      <c r="LTP15" s="826"/>
      <c r="LTQ15" s="826"/>
      <c r="LTR15" s="826"/>
      <c r="LTS15" s="826"/>
      <c r="LTT15" s="826"/>
      <c r="LTU15" s="826"/>
      <c r="LTV15" s="826"/>
      <c r="LTW15" s="826"/>
      <c r="LTX15" s="826"/>
      <c r="LTY15" s="826"/>
      <c r="LTZ15" s="826"/>
      <c r="LUA15" s="826"/>
      <c r="LUB15" s="826"/>
      <c r="LUC15" s="826"/>
      <c r="LUD15" s="826"/>
      <c r="LUE15" s="826"/>
      <c r="LUF15" s="826"/>
      <c r="LUG15" s="826"/>
      <c r="LUH15" s="826"/>
      <c r="LUI15" s="826"/>
      <c r="LUJ15" s="826"/>
      <c r="LUK15" s="826"/>
      <c r="LUL15" s="826"/>
      <c r="LUM15" s="826"/>
      <c r="LUN15" s="826"/>
      <c r="LUO15" s="826"/>
      <c r="LUP15" s="826"/>
      <c r="LUQ15" s="826"/>
      <c r="LUR15" s="826"/>
      <c r="LUS15" s="826"/>
      <c r="LUT15" s="826"/>
      <c r="LUU15" s="826"/>
      <c r="LUV15" s="826"/>
      <c r="LUW15" s="826"/>
      <c r="LUX15" s="826"/>
      <c r="LUY15" s="826"/>
      <c r="LUZ15" s="826"/>
      <c r="LVA15" s="826"/>
      <c r="LVB15" s="826"/>
      <c r="LVC15" s="826"/>
      <c r="LVD15" s="826"/>
      <c r="LVE15" s="826"/>
      <c r="LVF15" s="826"/>
      <c r="LVG15" s="826"/>
      <c r="LVH15" s="826"/>
      <c r="LVI15" s="826"/>
      <c r="LVJ15" s="826"/>
      <c r="LVK15" s="826"/>
      <c r="LVL15" s="826"/>
      <c r="LVM15" s="826"/>
      <c r="LVN15" s="826"/>
      <c r="LVO15" s="826"/>
      <c r="LVP15" s="826"/>
      <c r="LVQ15" s="826"/>
      <c r="LVR15" s="826"/>
      <c r="LVS15" s="826"/>
      <c r="LVT15" s="826"/>
      <c r="LVU15" s="826"/>
      <c r="LVV15" s="826"/>
      <c r="LVW15" s="826"/>
      <c r="LVX15" s="826"/>
      <c r="LVY15" s="826"/>
      <c r="LVZ15" s="826"/>
      <c r="LWA15" s="826"/>
      <c r="LWB15" s="826"/>
      <c r="LWC15" s="826"/>
      <c r="LWD15" s="826"/>
      <c r="LWE15" s="826"/>
      <c r="LWF15" s="826"/>
      <c r="LWG15" s="826"/>
      <c r="LWH15" s="826"/>
      <c r="LWI15" s="826"/>
      <c r="LWJ15" s="826"/>
      <c r="LWK15" s="826"/>
      <c r="LWL15" s="826"/>
      <c r="LWM15" s="826"/>
      <c r="LWN15" s="826"/>
      <c r="LWO15" s="826"/>
      <c r="LWP15" s="826"/>
      <c r="LWQ15" s="826"/>
      <c r="LWR15" s="826"/>
      <c r="LWS15" s="826"/>
      <c r="LWT15" s="826"/>
      <c r="LWU15" s="826"/>
      <c r="LWV15" s="826"/>
      <c r="LWW15" s="826"/>
      <c r="LWX15" s="826"/>
      <c r="LWY15" s="826"/>
      <c r="LWZ15" s="826"/>
      <c r="LXA15" s="826"/>
      <c r="LXB15" s="826"/>
      <c r="LXC15" s="826"/>
      <c r="LXD15" s="826"/>
      <c r="LXE15" s="826"/>
      <c r="LXF15" s="826"/>
      <c r="LXG15" s="826"/>
      <c r="LXH15" s="826"/>
      <c r="LXI15" s="826"/>
      <c r="LXJ15" s="826"/>
      <c r="LXK15" s="826"/>
      <c r="LXL15" s="826"/>
      <c r="LXM15" s="826"/>
      <c r="LXN15" s="826"/>
      <c r="LXO15" s="826"/>
      <c r="LXP15" s="826"/>
      <c r="LXQ15" s="826"/>
      <c r="LXR15" s="826"/>
      <c r="LXS15" s="826"/>
      <c r="LXT15" s="826"/>
      <c r="LXU15" s="826"/>
      <c r="LXV15" s="826"/>
      <c r="LXW15" s="826"/>
      <c r="LXX15" s="826"/>
      <c r="LXY15" s="826"/>
      <c r="LXZ15" s="826"/>
      <c r="LYA15" s="826"/>
      <c r="LYB15" s="826"/>
      <c r="LYC15" s="826"/>
      <c r="LYD15" s="826"/>
      <c r="LYE15" s="826"/>
      <c r="LYF15" s="826"/>
      <c r="LYG15" s="826"/>
      <c r="LYH15" s="826"/>
      <c r="LYI15" s="826"/>
      <c r="LYJ15" s="826"/>
      <c r="LYK15" s="826"/>
      <c r="LYL15" s="826"/>
      <c r="LYM15" s="826"/>
      <c r="LYN15" s="826"/>
      <c r="LYO15" s="826"/>
      <c r="LYP15" s="826"/>
      <c r="LYQ15" s="826"/>
      <c r="LYR15" s="826"/>
      <c r="LYS15" s="826"/>
      <c r="LYT15" s="826"/>
      <c r="LYU15" s="826"/>
      <c r="LYV15" s="826"/>
      <c r="LYW15" s="826"/>
      <c r="LYX15" s="826"/>
      <c r="LYY15" s="826"/>
      <c r="LYZ15" s="826"/>
      <c r="LZA15" s="826"/>
      <c r="LZB15" s="826"/>
      <c r="LZC15" s="826"/>
      <c r="LZD15" s="826"/>
      <c r="LZE15" s="826"/>
      <c r="LZF15" s="826"/>
      <c r="LZG15" s="826"/>
      <c r="LZH15" s="826"/>
      <c r="LZI15" s="826"/>
      <c r="LZJ15" s="826"/>
      <c r="LZK15" s="826"/>
      <c r="LZL15" s="826"/>
      <c r="LZM15" s="826"/>
      <c r="LZN15" s="826"/>
      <c r="LZO15" s="826"/>
      <c r="LZP15" s="826"/>
      <c r="LZQ15" s="826"/>
      <c r="LZR15" s="826"/>
      <c r="LZS15" s="826"/>
      <c r="LZT15" s="826"/>
      <c r="LZU15" s="826"/>
      <c r="LZV15" s="826"/>
      <c r="LZW15" s="826"/>
      <c r="LZX15" s="826"/>
      <c r="LZY15" s="826"/>
      <c r="LZZ15" s="826"/>
      <c r="MAA15" s="826"/>
      <c r="MAB15" s="826"/>
      <c r="MAC15" s="826"/>
      <c r="MAD15" s="826"/>
      <c r="MAE15" s="826"/>
      <c r="MAF15" s="826"/>
      <c r="MAG15" s="826"/>
      <c r="MAH15" s="826"/>
      <c r="MAI15" s="826"/>
      <c r="MAJ15" s="826"/>
      <c r="MAK15" s="826"/>
      <c r="MAL15" s="826"/>
      <c r="MAM15" s="826"/>
      <c r="MAN15" s="826"/>
      <c r="MAO15" s="826"/>
      <c r="MAP15" s="826"/>
      <c r="MAQ15" s="826"/>
      <c r="MAR15" s="826"/>
      <c r="MAS15" s="826"/>
      <c r="MAT15" s="826"/>
      <c r="MAU15" s="826"/>
      <c r="MAV15" s="826"/>
      <c r="MAW15" s="826"/>
      <c r="MAX15" s="826"/>
      <c r="MAY15" s="826"/>
      <c r="MAZ15" s="826"/>
      <c r="MBA15" s="826"/>
      <c r="MBB15" s="826"/>
      <c r="MBC15" s="826"/>
      <c r="MBD15" s="826"/>
      <c r="MBE15" s="826"/>
      <c r="MBF15" s="826"/>
      <c r="MBG15" s="826"/>
      <c r="MBH15" s="826"/>
      <c r="MBI15" s="826"/>
      <c r="MBJ15" s="826"/>
      <c r="MBK15" s="826"/>
      <c r="MBL15" s="826"/>
      <c r="MBM15" s="826"/>
      <c r="MBN15" s="826"/>
      <c r="MBO15" s="826"/>
      <c r="MBP15" s="826"/>
      <c r="MBQ15" s="826"/>
      <c r="MBR15" s="826"/>
      <c r="MBS15" s="826"/>
      <c r="MBT15" s="826"/>
      <c r="MBU15" s="826"/>
      <c r="MBV15" s="826"/>
      <c r="MBW15" s="826"/>
      <c r="MBX15" s="826"/>
      <c r="MBY15" s="826"/>
      <c r="MBZ15" s="826"/>
      <c r="MCA15" s="826"/>
      <c r="MCB15" s="826"/>
      <c r="MCC15" s="826"/>
      <c r="MCD15" s="826"/>
      <c r="MCE15" s="826"/>
      <c r="MCF15" s="826"/>
      <c r="MCG15" s="826"/>
      <c r="MCH15" s="826"/>
      <c r="MCI15" s="826"/>
      <c r="MCJ15" s="826"/>
      <c r="MCK15" s="826"/>
      <c r="MCL15" s="826"/>
      <c r="MCM15" s="826"/>
      <c r="MCN15" s="826"/>
      <c r="MCO15" s="826"/>
      <c r="MCP15" s="826"/>
      <c r="MCQ15" s="826"/>
      <c r="MCR15" s="826"/>
      <c r="MCS15" s="826"/>
      <c r="MCT15" s="826"/>
      <c r="MCU15" s="826"/>
      <c r="MCV15" s="826"/>
      <c r="MCW15" s="826"/>
      <c r="MCX15" s="826"/>
      <c r="MCY15" s="826"/>
      <c r="MCZ15" s="826"/>
      <c r="MDA15" s="826"/>
      <c r="MDB15" s="826"/>
      <c r="MDC15" s="826"/>
      <c r="MDD15" s="826"/>
      <c r="MDE15" s="826"/>
      <c r="MDF15" s="826"/>
      <c r="MDG15" s="826"/>
      <c r="MDH15" s="826"/>
      <c r="MDI15" s="826"/>
      <c r="MDJ15" s="826"/>
      <c r="MDK15" s="826"/>
      <c r="MDL15" s="826"/>
      <c r="MDM15" s="826"/>
      <c r="MDN15" s="826"/>
      <c r="MDO15" s="826"/>
      <c r="MDP15" s="826"/>
      <c r="MDQ15" s="826"/>
      <c r="MDR15" s="826"/>
      <c r="MDS15" s="826"/>
      <c r="MDT15" s="826"/>
      <c r="MDU15" s="826"/>
      <c r="MDV15" s="826"/>
      <c r="MDW15" s="826"/>
      <c r="MDX15" s="826"/>
      <c r="MDY15" s="826"/>
      <c r="MDZ15" s="826"/>
      <c r="MEA15" s="826"/>
      <c r="MEB15" s="826"/>
      <c r="MEC15" s="826"/>
      <c r="MED15" s="826"/>
      <c r="MEE15" s="826"/>
      <c r="MEF15" s="826"/>
      <c r="MEG15" s="826"/>
      <c r="MEH15" s="826"/>
      <c r="MEI15" s="826"/>
      <c r="MEJ15" s="826"/>
      <c r="MEK15" s="826"/>
      <c r="MEL15" s="826"/>
      <c r="MEM15" s="826"/>
      <c r="MEN15" s="826"/>
      <c r="MEO15" s="826"/>
      <c r="MEP15" s="826"/>
      <c r="MEQ15" s="826"/>
      <c r="MER15" s="826"/>
      <c r="MES15" s="826"/>
      <c r="MET15" s="826"/>
      <c r="MEU15" s="826"/>
      <c r="MEV15" s="826"/>
      <c r="MEW15" s="826"/>
      <c r="MEX15" s="826"/>
      <c r="MEY15" s="826"/>
      <c r="MEZ15" s="826"/>
      <c r="MFA15" s="826"/>
      <c r="MFB15" s="826"/>
      <c r="MFC15" s="826"/>
      <c r="MFD15" s="826"/>
      <c r="MFE15" s="826"/>
      <c r="MFF15" s="826"/>
      <c r="MFG15" s="826"/>
      <c r="MFH15" s="826"/>
      <c r="MFI15" s="826"/>
      <c r="MFJ15" s="826"/>
      <c r="MFK15" s="826"/>
      <c r="MFL15" s="826"/>
      <c r="MFM15" s="826"/>
      <c r="MFN15" s="826"/>
      <c r="MFO15" s="826"/>
      <c r="MFP15" s="826"/>
      <c r="MFQ15" s="826"/>
      <c r="MFR15" s="826"/>
      <c r="MFS15" s="826"/>
      <c r="MFT15" s="826"/>
      <c r="MFU15" s="826"/>
      <c r="MFV15" s="826"/>
      <c r="MFW15" s="826"/>
      <c r="MFX15" s="826"/>
      <c r="MFY15" s="826"/>
      <c r="MFZ15" s="826"/>
      <c r="MGA15" s="826"/>
      <c r="MGB15" s="826"/>
      <c r="MGC15" s="826"/>
      <c r="MGD15" s="826"/>
      <c r="MGE15" s="826"/>
      <c r="MGF15" s="826"/>
      <c r="MGG15" s="826"/>
      <c r="MGH15" s="826"/>
      <c r="MGI15" s="826"/>
      <c r="MGJ15" s="826"/>
      <c r="MGK15" s="826"/>
      <c r="MGL15" s="826"/>
      <c r="MGM15" s="826"/>
      <c r="MGN15" s="826"/>
      <c r="MGO15" s="826"/>
      <c r="MGP15" s="826"/>
      <c r="MGQ15" s="826"/>
      <c r="MGR15" s="826"/>
      <c r="MGS15" s="826"/>
      <c r="MGT15" s="826"/>
      <c r="MGU15" s="826"/>
      <c r="MGV15" s="826"/>
      <c r="MGW15" s="826"/>
      <c r="MGX15" s="826"/>
      <c r="MGY15" s="826"/>
      <c r="MGZ15" s="826"/>
      <c r="MHA15" s="826"/>
      <c r="MHB15" s="826"/>
      <c r="MHC15" s="826"/>
      <c r="MHD15" s="826"/>
      <c r="MHE15" s="826"/>
      <c r="MHF15" s="826"/>
      <c r="MHG15" s="826"/>
      <c r="MHH15" s="826"/>
      <c r="MHI15" s="826"/>
      <c r="MHJ15" s="826"/>
      <c r="MHK15" s="826"/>
      <c r="MHL15" s="826"/>
      <c r="MHM15" s="826"/>
      <c r="MHN15" s="826"/>
      <c r="MHO15" s="826"/>
      <c r="MHP15" s="826"/>
      <c r="MHQ15" s="826"/>
      <c r="MHR15" s="826"/>
      <c r="MHS15" s="826"/>
      <c r="MHT15" s="826"/>
      <c r="MHU15" s="826"/>
      <c r="MHV15" s="826"/>
      <c r="MHW15" s="826"/>
      <c r="MHX15" s="826"/>
      <c r="MHY15" s="826"/>
      <c r="MHZ15" s="826"/>
      <c r="MIA15" s="826"/>
      <c r="MIB15" s="826"/>
      <c r="MIC15" s="826"/>
      <c r="MID15" s="826"/>
      <c r="MIE15" s="826"/>
      <c r="MIF15" s="826"/>
      <c r="MIG15" s="826"/>
      <c r="MIH15" s="826"/>
      <c r="MII15" s="826"/>
      <c r="MIJ15" s="826"/>
      <c r="MIK15" s="826"/>
      <c r="MIL15" s="826"/>
      <c r="MIM15" s="826"/>
      <c r="MIN15" s="826"/>
      <c r="MIO15" s="826"/>
      <c r="MIP15" s="826"/>
      <c r="MIQ15" s="826"/>
      <c r="MIR15" s="826"/>
      <c r="MIS15" s="826"/>
      <c r="MIT15" s="826"/>
      <c r="MIU15" s="826"/>
      <c r="MIV15" s="826"/>
      <c r="MIW15" s="826"/>
      <c r="MIX15" s="826"/>
      <c r="MIY15" s="826"/>
      <c r="MIZ15" s="826"/>
      <c r="MJA15" s="826"/>
      <c r="MJB15" s="826"/>
      <c r="MJC15" s="826"/>
      <c r="MJD15" s="826"/>
      <c r="MJE15" s="826"/>
      <c r="MJF15" s="826"/>
      <c r="MJG15" s="826"/>
      <c r="MJH15" s="826"/>
      <c r="MJI15" s="826"/>
      <c r="MJJ15" s="826"/>
      <c r="MJK15" s="826"/>
      <c r="MJL15" s="826"/>
      <c r="MJM15" s="826"/>
      <c r="MJN15" s="826"/>
      <c r="MJO15" s="826"/>
      <c r="MJP15" s="826"/>
      <c r="MJQ15" s="826"/>
      <c r="MJR15" s="826"/>
      <c r="MJS15" s="826"/>
      <c r="MJT15" s="826"/>
      <c r="MJU15" s="826"/>
      <c r="MJV15" s="826"/>
      <c r="MJW15" s="826"/>
      <c r="MJX15" s="826"/>
      <c r="MJY15" s="826"/>
      <c r="MJZ15" s="826"/>
      <c r="MKA15" s="826"/>
      <c r="MKB15" s="826"/>
      <c r="MKC15" s="826"/>
      <c r="MKD15" s="826"/>
      <c r="MKE15" s="826"/>
      <c r="MKF15" s="826"/>
      <c r="MKG15" s="826"/>
      <c r="MKH15" s="826"/>
      <c r="MKI15" s="826"/>
      <c r="MKJ15" s="826"/>
      <c r="MKK15" s="826"/>
      <c r="MKL15" s="826"/>
      <c r="MKM15" s="826"/>
      <c r="MKN15" s="826"/>
      <c r="MKO15" s="826"/>
      <c r="MKP15" s="826"/>
      <c r="MKQ15" s="826"/>
      <c r="MKR15" s="826"/>
      <c r="MKS15" s="826"/>
      <c r="MKT15" s="826"/>
      <c r="MKU15" s="826"/>
      <c r="MKV15" s="826"/>
      <c r="MKW15" s="826"/>
      <c r="MKX15" s="826"/>
      <c r="MKY15" s="826"/>
      <c r="MKZ15" s="826"/>
      <c r="MLA15" s="826"/>
      <c r="MLB15" s="826"/>
      <c r="MLC15" s="826"/>
      <c r="MLD15" s="826"/>
      <c r="MLE15" s="826"/>
      <c r="MLF15" s="826"/>
      <c r="MLG15" s="826"/>
      <c r="MLH15" s="826"/>
      <c r="MLI15" s="826"/>
      <c r="MLJ15" s="826"/>
      <c r="MLK15" s="826"/>
      <c r="MLL15" s="826"/>
      <c r="MLM15" s="826"/>
      <c r="MLN15" s="826"/>
      <c r="MLO15" s="826"/>
      <c r="MLP15" s="826"/>
      <c r="MLQ15" s="826"/>
      <c r="MLR15" s="826"/>
      <c r="MLS15" s="826"/>
      <c r="MLT15" s="826"/>
      <c r="MLU15" s="826"/>
      <c r="MLV15" s="826"/>
      <c r="MLW15" s="826"/>
      <c r="MLX15" s="826"/>
      <c r="MLY15" s="826"/>
      <c r="MLZ15" s="826"/>
      <c r="MMA15" s="826"/>
      <c r="MMB15" s="826"/>
      <c r="MMC15" s="826"/>
      <c r="MMD15" s="826"/>
      <c r="MME15" s="826"/>
      <c r="MMF15" s="826"/>
      <c r="MMG15" s="826"/>
      <c r="MMH15" s="826"/>
      <c r="MMI15" s="826"/>
      <c r="MMJ15" s="826"/>
      <c r="MMK15" s="826"/>
      <c r="MML15" s="826"/>
      <c r="MMM15" s="826"/>
      <c r="MMN15" s="826"/>
      <c r="MMO15" s="826"/>
      <c r="MMP15" s="826"/>
      <c r="MMQ15" s="826"/>
      <c r="MMR15" s="826"/>
      <c r="MMS15" s="826"/>
      <c r="MMT15" s="826"/>
      <c r="MMU15" s="826"/>
      <c r="MMV15" s="826"/>
      <c r="MMW15" s="826"/>
      <c r="MMX15" s="826"/>
      <c r="MMY15" s="826"/>
      <c r="MMZ15" s="826"/>
      <c r="MNA15" s="826"/>
      <c r="MNB15" s="826"/>
      <c r="MNC15" s="826"/>
      <c r="MND15" s="826"/>
      <c r="MNE15" s="826"/>
      <c r="MNF15" s="826"/>
      <c r="MNG15" s="826"/>
      <c r="MNH15" s="826"/>
      <c r="MNI15" s="826"/>
      <c r="MNJ15" s="826"/>
      <c r="MNK15" s="826"/>
      <c r="MNL15" s="826"/>
      <c r="MNM15" s="826"/>
      <c r="MNN15" s="826"/>
      <c r="MNO15" s="826"/>
      <c r="MNP15" s="826"/>
      <c r="MNQ15" s="826"/>
      <c r="MNR15" s="826"/>
      <c r="MNS15" s="826"/>
      <c r="MNT15" s="826"/>
      <c r="MNU15" s="826"/>
      <c r="MNV15" s="826"/>
      <c r="MNW15" s="826"/>
      <c r="MNX15" s="826"/>
      <c r="MNY15" s="826"/>
      <c r="MNZ15" s="826"/>
      <c r="MOA15" s="826"/>
      <c r="MOB15" s="826"/>
      <c r="MOC15" s="826"/>
      <c r="MOD15" s="826"/>
      <c r="MOE15" s="826"/>
      <c r="MOF15" s="826"/>
      <c r="MOG15" s="826"/>
      <c r="MOH15" s="826"/>
      <c r="MOI15" s="826"/>
      <c r="MOJ15" s="826"/>
      <c r="MOK15" s="826"/>
      <c r="MOL15" s="826"/>
      <c r="MOM15" s="826"/>
      <c r="MON15" s="826"/>
      <c r="MOO15" s="826"/>
      <c r="MOP15" s="826"/>
      <c r="MOQ15" s="826"/>
      <c r="MOR15" s="826"/>
      <c r="MOS15" s="826"/>
      <c r="MOT15" s="826"/>
      <c r="MOU15" s="826"/>
      <c r="MOV15" s="826"/>
      <c r="MOW15" s="826"/>
      <c r="MOX15" s="826"/>
      <c r="MOY15" s="826"/>
      <c r="MOZ15" s="826"/>
      <c r="MPA15" s="826"/>
      <c r="MPB15" s="826"/>
      <c r="MPC15" s="826"/>
      <c r="MPD15" s="826"/>
      <c r="MPE15" s="826"/>
      <c r="MPF15" s="826"/>
      <c r="MPG15" s="826"/>
      <c r="MPH15" s="826"/>
      <c r="MPI15" s="826"/>
      <c r="MPJ15" s="826"/>
      <c r="MPK15" s="826"/>
      <c r="MPL15" s="826"/>
      <c r="MPM15" s="826"/>
      <c r="MPN15" s="826"/>
      <c r="MPO15" s="826"/>
      <c r="MPP15" s="826"/>
      <c r="MPQ15" s="826"/>
      <c r="MPR15" s="826"/>
      <c r="MPS15" s="826"/>
      <c r="MPT15" s="826"/>
      <c r="MPU15" s="826"/>
      <c r="MPV15" s="826"/>
      <c r="MPW15" s="826"/>
      <c r="MPX15" s="826"/>
      <c r="MPY15" s="826"/>
      <c r="MPZ15" s="826"/>
      <c r="MQA15" s="826"/>
      <c r="MQB15" s="826"/>
      <c r="MQC15" s="826"/>
      <c r="MQD15" s="826"/>
      <c r="MQE15" s="826"/>
      <c r="MQF15" s="826"/>
      <c r="MQG15" s="826"/>
      <c r="MQH15" s="826"/>
      <c r="MQI15" s="826"/>
      <c r="MQJ15" s="826"/>
      <c r="MQK15" s="826"/>
      <c r="MQL15" s="826"/>
      <c r="MQM15" s="826"/>
      <c r="MQN15" s="826"/>
      <c r="MQO15" s="826"/>
      <c r="MQP15" s="826"/>
      <c r="MQQ15" s="826"/>
      <c r="MQR15" s="826"/>
      <c r="MQS15" s="826"/>
      <c r="MQT15" s="826"/>
      <c r="MQU15" s="826"/>
      <c r="MQV15" s="826"/>
      <c r="MQW15" s="826"/>
      <c r="MQX15" s="826"/>
      <c r="MQY15" s="826"/>
      <c r="MQZ15" s="826"/>
      <c r="MRA15" s="826"/>
      <c r="MRB15" s="826"/>
      <c r="MRC15" s="826"/>
      <c r="MRD15" s="826"/>
      <c r="MRE15" s="826"/>
      <c r="MRF15" s="826"/>
      <c r="MRG15" s="826"/>
      <c r="MRH15" s="826"/>
      <c r="MRI15" s="826"/>
      <c r="MRJ15" s="826"/>
      <c r="MRK15" s="826"/>
      <c r="MRL15" s="826"/>
      <c r="MRM15" s="826"/>
      <c r="MRN15" s="826"/>
      <c r="MRO15" s="826"/>
      <c r="MRP15" s="826"/>
      <c r="MRQ15" s="826"/>
      <c r="MRR15" s="826"/>
      <c r="MRS15" s="826"/>
      <c r="MRT15" s="826"/>
      <c r="MRU15" s="826"/>
      <c r="MRV15" s="826"/>
      <c r="MRW15" s="826"/>
      <c r="MRX15" s="826"/>
      <c r="MRY15" s="826"/>
      <c r="MRZ15" s="826"/>
      <c r="MSA15" s="826"/>
      <c r="MSB15" s="826"/>
      <c r="MSC15" s="826"/>
      <c r="MSD15" s="826"/>
      <c r="MSE15" s="826"/>
      <c r="MSF15" s="826"/>
      <c r="MSG15" s="826"/>
      <c r="MSH15" s="826"/>
      <c r="MSI15" s="826"/>
      <c r="MSJ15" s="826"/>
      <c r="MSK15" s="826"/>
      <c r="MSL15" s="826"/>
      <c r="MSM15" s="826"/>
      <c r="MSN15" s="826"/>
      <c r="MSO15" s="826"/>
      <c r="MSP15" s="826"/>
      <c r="MSQ15" s="826"/>
      <c r="MSR15" s="826"/>
      <c r="MSS15" s="826"/>
      <c r="MST15" s="826"/>
      <c r="MSU15" s="826"/>
      <c r="MSV15" s="826"/>
      <c r="MSW15" s="826"/>
      <c r="MSX15" s="826"/>
      <c r="MSY15" s="826"/>
      <c r="MSZ15" s="826"/>
      <c r="MTA15" s="826"/>
      <c r="MTB15" s="826"/>
      <c r="MTC15" s="826"/>
      <c r="MTD15" s="826"/>
      <c r="MTE15" s="826"/>
      <c r="MTF15" s="826"/>
      <c r="MTG15" s="826"/>
      <c r="MTH15" s="826"/>
      <c r="MTI15" s="826"/>
      <c r="MTJ15" s="826"/>
      <c r="MTK15" s="826"/>
      <c r="MTL15" s="826"/>
      <c r="MTM15" s="826"/>
      <c r="MTN15" s="826"/>
      <c r="MTO15" s="826"/>
      <c r="MTP15" s="826"/>
      <c r="MTQ15" s="826"/>
      <c r="MTR15" s="826"/>
      <c r="MTS15" s="826"/>
      <c r="MTT15" s="826"/>
      <c r="MTU15" s="826"/>
      <c r="MTV15" s="826"/>
      <c r="MTW15" s="826"/>
      <c r="MTX15" s="826"/>
      <c r="MTY15" s="826"/>
      <c r="MTZ15" s="826"/>
      <c r="MUA15" s="826"/>
      <c r="MUB15" s="826"/>
      <c r="MUC15" s="826"/>
      <c r="MUD15" s="826"/>
      <c r="MUE15" s="826"/>
      <c r="MUF15" s="826"/>
      <c r="MUG15" s="826"/>
      <c r="MUH15" s="826"/>
      <c r="MUI15" s="826"/>
      <c r="MUJ15" s="826"/>
      <c r="MUK15" s="826"/>
      <c r="MUL15" s="826"/>
      <c r="MUM15" s="826"/>
      <c r="MUN15" s="826"/>
      <c r="MUO15" s="826"/>
      <c r="MUP15" s="826"/>
      <c r="MUQ15" s="826"/>
      <c r="MUR15" s="826"/>
      <c r="MUS15" s="826"/>
      <c r="MUT15" s="826"/>
      <c r="MUU15" s="826"/>
      <c r="MUV15" s="826"/>
      <c r="MUW15" s="826"/>
      <c r="MUX15" s="826"/>
      <c r="MUY15" s="826"/>
      <c r="MUZ15" s="826"/>
      <c r="MVA15" s="826"/>
      <c r="MVB15" s="826"/>
      <c r="MVC15" s="826"/>
      <c r="MVD15" s="826"/>
      <c r="MVE15" s="826"/>
      <c r="MVF15" s="826"/>
      <c r="MVG15" s="826"/>
      <c r="MVH15" s="826"/>
      <c r="MVI15" s="826"/>
      <c r="MVJ15" s="826"/>
      <c r="MVK15" s="826"/>
      <c r="MVL15" s="826"/>
      <c r="MVM15" s="826"/>
      <c r="MVN15" s="826"/>
      <c r="MVO15" s="826"/>
      <c r="MVP15" s="826"/>
      <c r="MVQ15" s="826"/>
      <c r="MVR15" s="826"/>
      <c r="MVS15" s="826"/>
      <c r="MVT15" s="826"/>
      <c r="MVU15" s="826"/>
      <c r="MVV15" s="826"/>
      <c r="MVW15" s="826"/>
      <c r="MVX15" s="826"/>
      <c r="MVY15" s="826"/>
      <c r="MVZ15" s="826"/>
      <c r="MWA15" s="826"/>
      <c r="MWB15" s="826"/>
      <c r="MWC15" s="826"/>
      <c r="MWD15" s="826"/>
      <c r="MWE15" s="826"/>
      <c r="MWF15" s="826"/>
      <c r="MWG15" s="826"/>
      <c r="MWH15" s="826"/>
      <c r="MWI15" s="826"/>
      <c r="MWJ15" s="826"/>
      <c r="MWK15" s="826"/>
      <c r="MWL15" s="826"/>
      <c r="MWM15" s="826"/>
      <c r="MWN15" s="826"/>
      <c r="MWO15" s="826"/>
      <c r="MWP15" s="826"/>
      <c r="MWQ15" s="826"/>
      <c r="MWR15" s="826"/>
      <c r="MWS15" s="826"/>
      <c r="MWT15" s="826"/>
      <c r="MWU15" s="826"/>
      <c r="MWV15" s="826"/>
      <c r="MWW15" s="826"/>
      <c r="MWX15" s="826"/>
      <c r="MWY15" s="826"/>
      <c r="MWZ15" s="826"/>
      <c r="MXA15" s="826"/>
      <c r="MXB15" s="826"/>
      <c r="MXC15" s="826"/>
      <c r="MXD15" s="826"/>
      <c r="MXE15" s="826"/>
      <c r="MXF15" s="826"/>
      <c r="MXG15" s="826"/>
      <c r="MXH15" s="826"/>
      <c r="MXI15" s="826"/>
      <c r="MXJ15" s="826"/>
      <c r="MXK15" s="826"/>
      <c r="MXL15" s="826"/>
      <c r="MXM15" s="826"/>
      <c r="MXN15" s="826"/>
      <c r="MXO15" s="826"/>
      <c r="MXP15" s="826"/>
      <c r="MXQ15" s="826"/>
      <c r="MXR15" s="826"/>
      <c r="MXS15" s="826"/>
      <c r="MXT15" s="826"/>
      <c r="MXU15" s="826"/>
      <c r="MXV15" s="826"/>
      <c r="MXW15" s="826"/>
      <c r="MXX15" s="826"/>
      <c r="MXY15" s="826"/>
      <c r="MXZ15" s="826"/>
      <c r="MYA15" s="826"/>
      <c r="MYB15" s="826"/>
      <c r="MYC15" s="826"/>
      <c r="MYD15" s="826"/>
      <c r="MYE15" s="826"/>
      <c r="MYF15" s="826"/>
      <c r="MYG15" s="826"/>
      <c r="MYH15" s="826"/>
      <c r="MYI15" s="826"/>
      <c r="MYJ15" s="826"/>
      <c r="MYK15" s="826"/>
      <c r="MYL15" s="826"/>
      <c r="MYM15" s="826"/>
      <c r="MYN15" s="826"/>
      <c r="MYO15" s="826"/>
      <c r="MYP15" s="826"/>
      <c r="MYQ15" s="826"/>
      <c r="MYR15" s="826"/>
      <c r="MYS15" s="826"/>
      <c r="MYT15" s="826"/>
      <c r="MYU15" s="826"/>
      <c r="MYV15" s="826"/>
      <c r="MYW15" s="826"/>
      <c r="MYX15" s="826"/>
      <c r="MYY15" s="826"/>
      <c r="MYZ15" s="826"/>
      <c r="MZA15" s="826"/>
      <c r="MZB15" s="826"/>
      <c r="MZC15" s="826"/>
      <c r="MZD15" s="826"/>
      <c r="MZE15" s="826"/>
      <c r="MZF15" s="826"/>
      <c r="MZG15" s="826"/>
      <c r="MZH15" s="826"/>
      <c r="MZI15" s="826"/>
      <c r="MZJ15" s="826"/>
      <c r="MZK15" s="826"/>
      <c r="MZL15" s="826"/>
      <c r="MZM15" s="826"/>
      <c r="MZN15" s="826"/>
      <c r="MZO15" s="826"/>
      <c r="MZP15" s="826"/>
      <c r="MZQ15" s="826"/>
      <c r="MZR15" s="826"/>
      <c r="MZS15" s="826"/>
      <c r="MZT15" s="826"/>
      <c r="MZU15" s="826"/>
      <c r="MZV15" s="826"/>
      <c r="MZW15" s="826"/>
      <c r="MZX15" s="826"/>
      <c r="MZY15" s="826"/>
      <c r="MZZ15" s="826"/>
      <c r="NAA15" s="826"/>
      <c r="NAB15" s="826"/>
      <c r="NAC15" s="826"/>
      <c r="NAD15" s="826"/>
      <c r="NAE15" s="826"/>
      <c r="NAF15" s="826"/>
      <c r="NAG15" s="826"/>
      <c r="NAH15" s="826"/>
      <c r="NAI15" s="826"/>
      <c r="NAJ15" s="826"/>
      <c r="NAK15" s="826"/>
      <c r="NAL15" s="826"/>
      <c r="NAM15" s="826"/>
      <c r="NAN15" s="826"/>
      <c r="NAO15" s="826"/>
      <c r="NAP15" s="826"/>
      <c r="NAQ15" s="826"/>
      <c r="NAR15" s="826"/>
      <c r="NAS15" s="826"/>
      <c r="NAT15" s="826"/>
      <c r="NAU15" s="826"/>
      <c r="NAV15" s="826"/>
      <c r="NAW15" s="826"/>
      <c r="NAX15" s="826"/>
      <c r="NAY15" s="826"/>
      <c r="NAZ15" s="826"/>
      <c r="NBA15" s="826"/>
      <c r="NBB15" s="826"/>
      <c r="NBC15" s="826"/>
      <c r="NBD15" s="826"/>
      <c r="NBE15" s="826"/>
      <c r="NBF15" s="826"/>
      <c r="NBG15" s="826"/>
      <c r="NBH15" s="826"/>
      <c r="NBI15" s="826"/>
      <c r="NBJ15" s="826"/>
      <c r="NBK15" s="826"/>
      <c r="NBL15" s="826"/>
      <c r="NBM15" s="826"/>
      <c r="NBN15" s="826"/>
      <c r="NBO15" s="826"/>
      <c r="NBP15" s="826"/>
      <c r="NBQ15" s="826"/>
      <c r="NBR15" s="826"/>
      <c r="NBS15" s="826"/>
      <c r="NBT15" s="826"/>
      <c r="NBU15" s="826"/>
      <c r="NBV15" s="826"/>
      <c r="NBW15" s="826"/>
      <c r="NBX15" s="826"/>
      <c r="NBY15" s="826"/>
      <c r="NBZ15" s="826"/>
      <c r="NCA15" s="826"/>
      <c r="NCB15" s="826"/>
      <c r="NCC15" s="826"/>
      <c r="NCD15" s="826"/>
      <c r="NCE15" s="826"/>
      <c r="NCF15" s="826"/>
      <c r="NCG15" s="826"/>
      <c r="NCH15" s="826"/>
      <c r="NCI15" s="826"/>
      <c r="NCJ15" s="826"/>
      <c r="NCK15" s="826"/>
      <c r="NCL15" s="826"/>
      <c r="NCM15" s="826"/>
      <c r="NCN15" s="826"/>
      <c r="NCO15" s="826"/>
      <c r="NCP15" s="826"/>
      <c r="NCQ15" s="826"/>
      <c r="NCR15" s="826"/>
      <c r="NCS15" s="826"/>
      <c r="NCT15" s="826"/>
      <c r="NCU15" s="826"/>
      <c r="NCV15" s="826"/>
      <c r="NCW15" s="826"/>
      <c r="NCX15" s="826"/>
      <c r="NCY15" s="826"/>
      <c r="NCZ15" s="826"/>
      <c r="NDA15" s="826"/>
      <c r="NDB15" s="826"/>
      <c r="NDC15" s="826"/>
      <c r="NDD15" s="826"/>
      <c r="NDE15" s="826"/>
      <c r="NDF15" s="826"/>
      <c r="NDG15" s="826"/>
      <c r="NDH15" s="826"/>
      <c r="NDI15" s="826"/>
      <c r="NDJ15" s="826"/>
      <c r="NDK15" s="826"/>
      <c r="NDL15" s="826"/>
      <c r="NDM15" s="826"/>
      <c r="NDN15" s="826"/>
      <c r="NDO15" s="826"/>
      <c r="NDP15" s="826"/>
      <c r="NDQ15" s="826"/>
      <c r="NDR15" s="826"/>
      <c r="NDS15" s="826"/>
      <c r="NDT15" s="826"/>
      <c r="NDU15" s="826"/>
      <c r="NDV15" s="826"/>
      <c r="NDW15" s="826"/>
      <c r="NDX15" s="826"/>
      <c r="NDY15" s="826"/>
      <c r="NDZ15" s="826"/>
      <c r="NEA15" s="826"/>
      <c r="NEB15" s="826"/>
      <c r="NEC15" s="826"/>
      <c r="NED15" s="826"/>
      <c r="NEE15" s="826"/>
      <c r="NEF15" s="826"/>
      <c r="NEG15" s="826"/>
      <c r="NEH15" s="826"/>
      <c r="NEI15" s="826"/>
      <c r="NEJ15" s="826"/>
      <c r="NEK15" s="826"/>
      <c r="NEL15" s="826"/>
      <c r="NEM15" s="826"/>
      <c r="NEN15" s="826"/>
      <c r="NEO15" s="826"/>
      <c r="NEP15" s="826"/>
      <c r="NEQ15" s="826"/>
      <c r="NER15" s="826"/>
      <c r="NES15" s="826"/>
      <c r="NET15" s="826"/>
      <c r="NEU15" s="826"/>
      <c r="NEV15" s="826"/>
      <c r="NEW15" s="826"/>
      <c r="NEX15" s="826"/>
      <c r="NEY15" s="826"/>
      <c r="NEZ15" s="826"/>
      <c r="NFA15" s="826"/>
      <c r="NFB15" s="826"/>
      <c r="NFC15" s="826"/>
      <c r="NFD15" s="826"/>
      <c r="NFE15" s="826"/>
      <c r="NFF15" s="826"/>
      <c r="NFG15" s="826"/>
      <c r="NFH15" s="826"/>
      <c r="NFI15" s="826"/>
      <c r="NFJ15" s="826"/>
      <c r="NFK15" s="826"/>
      <c r="NFL15" s="826"/>
      <c r="NFM15" s="826"/>
      <c r="NFN15" s="826"/>
      <c r="NFO15" s="826"/>
      <c r="NFP15" s="826"/>
      <c r="NFQ15" s="826"/>
      <c r="NFR15" s="826"/>
      <c r="NFS15" s="826"/>
      <c r="NFT15" s="826"/>
      <c r="NFU15" s="826"/>
      <c r="NFV15" s="826"/>
      <c r="NFW15" s="826"/>
      <c r="NFX15" s="826"/>
      <c r="NFY15" s="826"/>
      <c r="NFZ15" s="826"/>
      <c r="NGA15" s="826"/>
      <c r="NGB15" s="826"/>
      <c r="NGC15" s="826"/>
      <c r="NGD15" s="826"/>
      <c r="NGE15" s="826"/>
      <c r="NGF15" s="826"/>
      <c r="NGG15" s="826"/>
      <c r="NGH15" s="826"/>
      <c r="NGI15" s="826"/>
      <c r="NGJ15" s="826"/>
      <c r="NGK15" s="826"/>
      <c r="NGL15" s="826"/>
      <c r="NGM15" s="826"/>
      <c r="NGN15" s="826"/>
      <c r="NGO15" s="826"/>
      <c r="NGP15" s="826"/>
      <c r="NGQ15" s="826"/>
      <c r="NGR15" s="826"/>
      <c r="NGS15" s="826"/>
      <c r="NGT15" s="826"/>
      <c r="NGU15" s="826"/>
      <c r="NGV15" s="826"/>
      <c r="NGW15" s="826"/>
      <c r="NGX15" s="826"/>
      <c r="NGY15" s="826"/>
      <c r="NGZ15" s="826"/>
      <c r="NHA15" s="826"/>
      <c r="NHB15" s="826"/>
      <c r="NHC15" s="826"/>
      <c r="NHD15" s="826"/>
      <c r="NHE15" s="826"/>
      <c r="NHF15" s="826"/>
      <c r="NHG15" s="826"/>
      <c r="NHH15" s="826"/>
      <c r="NHI15" s="826"/>
      <c r="NHJ15" s="826"/>
      <c r="NHK15" s="826"/>
      <c r="NHL15" s="826"/>
      <c r="NHM15" s="826"/>
      <c r="NHN15" s="826"/>
      <c r="NHO15" s="826"/>
      <c r="NHP15" s="826"/>
      <c r="NHQ15" s="826"/>
      <c r="NHR15" s="826"/>
      <c r="NHS15" s="826"/>
      <c r="NHT15" s="826"/>
      <c r="NHU15" s="826"/>
      <c r="NHV15" s="826"/>
      <c r="NHW15" s="826"/>
      <c r="NHX15" s="826"/>
      <c r="NHY15" s="826"/>
      <c r="NHZ15" s="826"/>
      <c r="NIA15" s="826"/>
      <c r="NIB15" s="826"/>
      <c r="NIC15" s="826"/>
      <c r="NID15" s="826"/>
      <c r="NIE15" s="826"/>
      <c r="NIF15" s="826"/>
      <c r="NIG15" s="826"/>
      <c r="NIH15" s="826"/>
      <c r="NII15" s="826"/>
      <c r="NIJ15" s="826"/>
      <c r="NIK15" s="826"/>
      <c r="NIL15" s="826"/>
      <c r="NIM15" s="826"/>
      <c r="NIN15" s="826"/>
      <c r="NIO15" s="826"/>
      <c r="NIP15" s="826"/>
      <c r="NIQ15" s="826"/>
      <c r="NIR15" s="826"/>
      <c r="NIS15" s="826"/>
      <c r="NIT15" s="826"/>
      <c r="NIU15" s="826"/>
      <c r="NIV15" s="826"/>
      <c r="NIW15" s="826"/>
      <c r="NIX15" s="826"/>
      <c r="NIY15" s="826"/>
      <c r="NIZ15" s="826"/>
      <c r="NJA15" s="826"/>
      <c r="NJB15" s="826"/>
      <c r="NJC15" s="826"/>
      <c r="NJD15" s="826"/>
      <c r="NJE15" s="826"/>
      <c r="NJF15" s="826"/>
      <c r="NJG15" s="826"/>
      <c r="NJH15" s="826"/>
      <c r="NJI15" s="826"/>
      <c r="NJJ15" s="826"/>
      <c r="NJK15" s="826"/>
      <c r="NJL15" s="826"/>
      <c r="NJM15" s="826"/>
      <c r="NJN15" s="826"/>
      <c r="NJO15" s="826"/>
      <c r="NJP15" s="826"/>
      <c r="NJQ15" s="826"/>
      <c r="NJR15" s="826"/>
      <c r="NJS15" s="826"/>
      <c r="NJT15" s="826"/>
      <c r="NJU15" s="826"/>
      <c r="NJV15" s="826"/>
      <c r="NJW15" s="826"/>
      <c r="NJX15" s="826"/>
      <c r="NJY15" s="826"/>
      <c r="NJZ15" s="826"/>
      <c r="NKA15" s="826"/>
      <c r="NKB15" s="826"/>
      <c r="NKC15" s="826"/>
      <c r="NKD15" s="826"/>
      <c r="NKE15" s="826"/>
      <c r="NKF15" s="826"/>
      <c r="NKG15" s="826"/>
      <c r="NKH15" s="826"/>
      <c r="NKI15" s="826"/>
      <c r="NKJ15" s="826"/>
      <c r="NKK15" s="826"/>
      <c r="NKL15" s="826"/>
      <c r="NKM15" s="826"/>
      <c r="NKN15" s="826"/>
      <c r="NKO15" s="826"/>
      <c r="NKP15" s="826"/>
      <c r="NKQ15" s="826"/>
      <c r="NKR15" s="826"/>
      <c r="NKS15" s="826"/>
      <c r="NKT15" s="826"/>
      <c r="NKU15" s="826"/>
      <c r="NKV15" s="826"/>
      <c r="NKW15" s="826"/>
      <c r="NKX15" s="826"/>
      <c r="NKY15" s="826"/>
      <c r="NKZ15" s="826"/>
      <c r="NLA15" s="826"/>
      <c r="NLB15" s="826"/>
      <c r="NLC15" s="826"/>
      <c r="NLD15" s="826"/>
      <c r="NLE15" s="826"/>
      <c r="NLF15" s="826"/>
      <c r="NLG15" s="826"/>
      <c r="NLH15" s="826"/>
      <c r="NLI15" s="826"/>
      <c r="NLJ15" s="826"/>
      <c r="NLK15" s="826"/>
      <c r="NLL15" s="826"/>
      <c r="NLM15" s="826"/>
      <c r="NLN15" s="826"/>
      <c r="NLO15" s="826"/>
      <c r="NLP15" s="826"/>
      <c r="NLQ15" s="826"/>
      <c r="NLR15" s="826"/>
      <c r="NLS15" s="826"/>
      <c r="NLT15" s="826"/>
      <c r="NLU15" s="826"/>
      <c r="NLV15" s="826"/>
      <c r="NLW15" s="826"/>
      <c r="NLX15" s="826"/>
      <c r="NLY15" s="826"/>
      <c r="NLZ15" s="826"/>
      <c r="NMA15" s="826"/>
      <c r="NMB15" s="826"/>
      <c r="NMC15" s="826"/>
      <c r="NMD15" s="826"/>
      <c r="NME15" s="826"/>
      <c r="NMF15" s="826"/>
      <c r="NMG15" s="826"/>
      <c r="NMH15" s="826"/>
      <c r="NMI15" s="826"/>
      <c r="NMJ15" s="826"/>
      <c r="NMK15" s="826"/>
      <c r="NML15" s="826"/>
      <c r="NMM15" s="826"/>
      <c r="NMN15" s="826"/>
      <c r="NMO15" s="826"/>
      <c r="NMP15" s="826"/>
      <c r="NMQ15" s="826"/>
      <c r="NMR15" s="826"/>
      <c r="NMS15" s="826"/>
      <c r="NMT15" s="826"/>
      <c r="NMU15" s="826"/>
      <c r="NMV15" s="826"/>
      <c r="NMW15" s="826"/>
      <c r="NMX15" s="826"/>
      <c r="NMY15" s="826"/>
      <c r="NMZ15" s="826"/>
      <c r="NNA15" s="826"/>
      <c r="NNB15" s="826"/>
      <c r="NNC15" s="826"/>
      <c r="NND15" s="826"/>
      <c r="NNE15" s="826"/>
      <c r="NNF15" s="826"/>
      <c r="NNG15" s="826"/>
      <c r="NNH15" s="826"/>
      <c r="NNI15" s="826"/>
      <c r="NNJ15" s="826"/>
      <c r="NNK15" s="826"/>
      <c r="NNL15" s="826"/>
      <c r="NNM15" s="826"/>
      <c r="NNN15" s="826"/>
      <c r="NNO15" s="826"/>
      <c r="NNP15" s="826"/>
      <c r="NNQ15" s="826"/>
      <c r="NNR15" s="826"/>
      <c r="NNS15" s="826"/>
      <c r="NNT15" s="826"/>
      <c r="NNU15" s="826"/>
      <c r="NNV15" s="826"/>
      <c r="NNW15" s="826"/>
      <c r="NNX15" s="826"/>
      <c r="NNY15" s="826"/>
      <c r="NNZ15" s="826"/>
      <c r="NOA15" s="826"/>
      <c r="NOB15" s="826"/>
      <c r="NOC15" s="826"/>
      <c r="NOD15" s="826"/>
      <c r="NOE15" s="826"/>
      <c r="NOF15" s="826"/>
      <c r="NOG15" s="826"/>
      <c r="NOH15" s="826"/>
      <c r="NOI15" s="826"/>
      <c r="NOJ15" s="826"/>
      <c r="NOK15" s="826"/>
      <c r="NOL15" s="826"/>
      <c r="NOM15" s="826"/>
      <c r="NON15" s="826"/>
      <c r="NOO15" s="826"/>
      <c r="NOP15" s="826"/>
      <c r="NOQ15" s="826"/>
      <c r="NOR15" s="826"/>
      <c r="NOS15" s="826"/>
      <c r="NOT15" s="826"/>
      <c r="NOU15" s="826"/>
      <c r="NOV15" s="826"/>
      <c r="NOW15" s="826"/>
      <c r="NOX15" s="826"/>
      <c r="NOY15" s="826"/>
      <c r="NOZ15" s="826"/>
      <c r="NPA15" s="826"/>
      <c r="NPB15" s="826"/>
      <c r="NPC15" s="826"/>
      <c r="NPD15" s="826"/>
      <c r="NPE15" s="826"/>
      <c r="NPF15" s="826"/>
      <c r="NPG15" s="826"/>
      <c r="NPH15" s="826"/>
      <c r="NPI15" s="826"/>
      <c r="NPJ15" s="826"/>
      <c r="NPK15" s="826"/>
      <c r="NPL15" s="826"/>
      <c r="NPM15" s="826"/>
      <c r="NPN15" s="826"/>
      <c r="NPO15" s="826"/>
      <c r="NPP15" s="826"/>
      <c r="NPQ15" s="826"/>
      <c r="NPR15" s="826"/>
      <c r="NPS15" s="826"/>
      <c r="NPT15" s="826"/>
      <c r="NPU15" s="826"/>
      <c r="NPV15" s="826"/>
      <c r="NPW15" s="826"/>
      <c r="NPX15" s="826"/>
      <c r="NPY15" s="826"/>
      <c r="NPZ15" s="826"/>
      <c r="NQA15" s="826"/>
      <c r="NQB15" s="826"/>
      <c r="NQC15" s="826"/>
      <c r="NQD15" s="826"/>
      <c r="NQE15" s="826"/>
      <c r="NQF15" s="826"/>
      <c r="NQG15" s="826"/>
      <c r="NQH15" s="826"/>
      <c r="NQI15" s="826"/>
      <c r="NQJ15" s="826"/>
      <c r="NQK15" s="826"/>
      <c r="NQL15" s="826"/>
      <c r="NQM15" s="826"/>
      <c r="NQN15" s="826"/>
      <c r="NQO15" s="826"/>
      <c r="NQP15" s="826"/>
      <c r="NQQ15" s="826"/>
      <c r="NQR15" s="826"/>
      <c r="NQS15" s="826"/>
      <c r="NQT15" s="826"/>
      <c r="NQU15" s="826"/>
      <c r="NQV15" s="826"/>
      <c r="NQW15" s="826"/>
      <c r="NQX15" s="826"/>
      <c r="NQY15" s="826"/>
      <c r="NQZ15" s="826"/>
      <c r="NRA15" s="826"/>
      <c r="NRB15" s="826"/>
      <c r="NRC15" s="826"/>
      <c r="NRD15" s="826"/>
      <c r="NRE15" s="826"/>
      <c r="NRF15" s="826"/>
      <c r="NRG15" s="826"/>
      <c r="NRH15" s="826"/>
      <c r="NRI15" s="826"/>
      <c r="NRJ15" s="826"/>
      <c r="NRK15" s="826"/>
      <c r="NRL15" s="826"/>
      <c r="NRM15" s="826"/>
      <c r="NRN15" s="826"/>
      <c r="NRO15" s="826"/>
      <c r="NRP15" s="826"/>
      <c r="NRQ15" s="826"/>
      <c r="NRR15" s="826"/>
      <c r="NRS15" s="826"/>
      <c r="NRT15" s="826"/>
      <c r="NRU15" s="826"/>
      <c r="NRV15" s="826"/>
      <c r="NRW15" s="826"/>
      <c r="NRX15" s="826"/>
      <c r="NRY15" s="826"/>
      <c r="NRZ15" s="826"/>
      <c r="NSA15" s="826"/>
      <c r="NSB15" s="826"/>
      <c r="NSC15" s="826"/>
      <c r="NSD15" s="826"/>
      <c r="NSE15" s="826"/>
      <c r="NSF15" s="826"/>
      <c r="NSG15" s="826"/>
      <c r="NSH15" s="826"/>
      <c r="NSI15" s="826"/>
      <c r="NSJ15" s="826"/>
      <c r="NSK15" s="826"/>
      <c r="NSL15" s="826"/>
      <c r="NSM15" s="826"/>
      <c r="NSN15" s="826"/>
      <c r="NSO15" s="826"/>
      <c r="NSP15" s="826"/>
      <c r="NSQ15" s="826"/>
      <c r="NSR15" s="826"/>
      <c r="NSS15" s="826"/>
      <c r="NST15" s="826"/>
      <c r="NSU15" s="826"/>
      <c r="NSV15" s="826"/>
      <c r="NSW15" s="826"/>
      <c r="NSX15" s="826"/>
      <c r="NSY15" s="826"/>
      <c r="NSZ15" s="826"/>
      <c r="NTA15" s="826"/>
      <c r="NTB15" s="826"/>
      <c r="NTC15" s="826"/>
      <c r="NTD15" s="826"/>
      <c r="NTE15" s="826"/>
      <c r="NTF15" s="826"/>
      <c r="NTG15" s="826"/>
      <c r="NTH15" s="826"/>
      <c r="NTI15" s="826"/>
      <c r="NTJ15" s="826"/>
      <c r="NTK15" s="826"/>
      <c r="NTL15" s="826"/>
      <c r="NTM15" s="826"/>
      <c r="NTN15" s="826"/>
      <c r="NTO15" s="826"/>
      <c r="NTP15" s="826"/>
      <c r="NTQ15" s="826"/>
      <c r="NTR15" s="826"/>
      <c r="NTS15" s="826"/>
      <c r="NTT15" s="826"/>
      <c r="NTU15" s="826"/>
      <c r="NTV15" s="826"/>
      <c r="NTW15" s="826"/>
      <c r="NTX15" s="826"/>
      <c r="NTY15" s="826"/>
      <c r="NTZ15" s="826"/>
      <c r="NUA15" s="826"/>
      <c r="NUB15" s="826"/>
      <c r="NUC15" s="826"/>
      <c r="NUD15" s="826"/>
      <c r="NUE15" s="826"/>
      <c r="NUF15" s="826"/>
      <c r="NUG15" s="826"/>
      <c r="NUH15" s="826"/>
      <c r="NUI15" s="826"/>
      <c r="NUJ15" s="826"/>
      <c r="NUK15" s="826"/>
      <c r="NUL15" s="826"/>
      <c r="NUM15" s="826"/>
      <c r="NUN15" s="826"/>
      <c r="NUO15" s="826"/>
      <c r="NUP15" s="826"/>
      <c r="NUQ15" s="826"/>
      <c r="NUR15" s="826"/>
      <c r="NUS15" s="826"/>
      <c r="NUT15" s="826"/>
      <c r="NUU15" s="826"/>
      <c r="NUV15" s="826"/>
      <c r="NUW15" s="826"/>
      <c r="NUX15" s="826"/>
      <c r="NUY15" s="826"/>
      <c r="NUZ15" s="826"/>
      <c r="NVA15" s="826"/>
      <c r="NVB15" s="826"/>
      <c r="NVC15" s="826"/>
      <c r="NVD15" s="826"/>
      <c r="NVE15" s="826"/>
      <c r="NVF15" s="826"/>
      <c r="NVG15" s="826"/>
      <c r="NVH15" s="826"/>
      <c r="NVI15" s="826"/>
      <c r="NVJ15" s="826"/>
      <c r="NVK15" s="826"/>
      <c r="NVL15" s="826"/>
      <c r="NVM15" s="826"/>
      <c r="NVN15" s="826"/>
      <c r="NVO15" s="826"/>
      <c r="NVP15" s="826"/>
      <c r="NVQ15" s="826"/>
      <c r="NVR15" s="826"/>
      <c r="NVS15" s="826"/>
      <c r="NVT15" s="826"/>
      <c r="NVU15" s="826"/>
      <c r="NVV15" s="826"/>
      <c r="NVW15" s="826"/>
      <c r="NVX15" s="826"/>
      <c r="NVY15" s="826"/>
      <c r="NVZ15" s="826"/>
      <c r="NWA15" s="826"/>
      <c r="NWB15" s="826"/>
      <c r="NWC15" s="826"/>
      <c r="NWD15" s="826"/>
      <c r="NWE15" s="826"/>
      <c r="NWF15" s="826"/>
      <c r="NWG15" s="826"/>
      <c r="NWH15" s="826"/>
      <c r="NWI15" s="826"/>
      <c r="NWJ15" s="826"/>
      <c r="NWK15" s="826"/>
      <c r="NWL15" s="826"/>
      <c r="NWM15" s="826"/>
      <c r="NWN15" s="826"/>
      <c r="NWO15" s="826"/>
      <c r="NWP15" s="826"/>
      <c r="NWQ15" s="826"/>
      <c r="NWR15" s="826"/>
      <c r="NWS15" s="826"/>
      <c r="NWT15" s="826"/>
      <c r="NWU15" s="826"/>
      <c r="NWV15" s="826"/>
      <c r="NWW15" s="826"/>
      <c r="NWX15" s="826"/>
      <c r="NWY15" s="826"/>
      <c r="NWZ15" s="826"/>
      <c r="NXA15" s="826"/>
      <c r="NXB15" s="826"/>
      <c r="NXC15" s="826"/>
      <c r="NXD15" s="826"/>
      <c r="NXE15" s="826"/>
      <c r="NXF15" s="826"/>
      <c r="NXG15" s="826"/>
      <c r="NXH15" s="826"/>
      <c r="NXI15" s="826"/>
      <c r="NXJ15" s="826"/>
      <c r="NXK15" s="826"/>
      <c r="NXL15" s="826"/>
      <c r="NXM15" s="826"/>
      <c r="NXN15" s="826"/>
      <c r="NXO15" s="826"/>
      <c r="NXP15" s="826"/>
      <c r="NXQ15" s="826"/>
      <c r="NXR15" s="826"/>
      <c r="NXS15" s="826"/>
      <c r="NXT15" s="826"/>
      <c r="NXU15" s="826"/>
      <c r="NXV15" s="826"/>
      <c r="NXW15" s="826"/>
      <c r="NXX15" s="826"/>
      <c r="NXY15" s="826"/>
      <c r="NXZ15" s="826"/>
      <c r="NYA15" s="826"/>
      <c r="NYB15" s="826"/>
      <c r="NYC15" s="826"/>
      <c r="NYD15" s="826"/>
      <c r="NYE15" s="826"/>
      <c r="NYF15" s="826"/>
      <c r="NYG15" s="826"/>
      <c r="NYH15" s="826"/>
      <c r="NYI15" s="826"/>
      <c r="NYJ15" s="826"/>
      <c r="NYK15" s="826"/>
      <c r="NYL15" s="826"/>
      <c r="NYM15" s="826"/>
      <c r="NYN15" s="826"/>
      <c r="NYO15" s="826"/>
      <c r="NYP15" s="826"/>
      <c r="NYQ15" s="826"/>
      <c r="NYR15" s="826"/>
      <c r="NYS15" s="826"/>
      <c r="NYT15" s="826"/>
      <c r="NYU15" s="826"/>
      <c r="NYV15" s="826"/>
      <c r="NYW15" s="826"/>
      <c r="NYX15" s="826"/>
      <c r="NYY15" s="826"/>
      <c r="NYZ15" s="826"/>
      <c r="NZA15" s="826"/>
      <c r="NZB15" s="826"/>
      <c r="NZC15" s="826"/>
      <c r="NZD15" s="826"/>
      <c r="NZE15" s="826"/>
      <c r="NZF15" s="826"/>
      <c r="NZG15" s="826"/>
      <c r="NZH15" s="826"/>
      <c r="NZI15" s="826"/>
      <c r="NZJ15" s="826"/>
      <c r="NZK15" s="826"/>
      <c r="NZL15" s="826"/>
      <c r="NZM15" s="826"/>
      <c r="NZN15" s="826"/>
      <c r="NZO15" s="826"/>
      <c r="NZP15" s="826"/>
      <c r="NZQ15" s="826"/>
      <c r="NZR15" s="826"/>
      <c r="NZS15" s="826"/>
      <c r="NZT15" s="826"/>
      <c r="NZU15" s="826"/>
      <c r="NZV15" s="826"/>
      <c r="NZW15" s="826"/>
      <c r="NZX15" s="826"/>
      <c r="NZY15" s="826"/>
      <c r="NZZ15" s="826"/>
      <c r="OAA15" s="826"/>
      <c r="OAB15" s="826"/>
      <c r="OAC15" s="826"/>
      <c r="OAD15" s="826"/>
      <c r="OAE15" s="826"/>
      <c r="OAF15" s="826"/>
      <c r="OAG15" s="826"/>
      <c r="OAH15" s="826"/>
      <c r="OAI15" s="826"/>
      <c r="OAJ15" s="826"/>
      <c r="OAK15" s="826"/>
      <c r="OAL15" s="826"/>
      <c r="OAM15" s="826"/>
      <c r="OAN15" s="826"/>
      <c r="OAO15" s="826"/>
      <c r="OAP15" s="826"/>
      <c r="OAQ15" s="826"/>
      <c r="OAR15" s="826"/>
      <c r="OAS15" s="826"/>
      <c r="OAT15" s="826"/>
      <c r="OAU15" s="826"/>
      <c r="OAV15" s="826"/>
      <c r="OAW15" s="826"/>
      <c r="OAX15" s="826"/>
      <c r="OAY15" s="826"/>
      <c r="OAZ15" s="826"/>
      <c r="OBA15" s="826"/>
      <c r="OBB15" s="826"/>
      <c r="OBC15" s="826"/>
      <c r="OBD15" s="826"/>
      <c r="OBE15" s="826"/>
      <c r="OBF15" s="826"/>
      <c r="OBG15" s="826"/>
      <c r="OBH15" s="826"/>
      <c r="OBI15" s="826"/>
      <c r="OBJ15" s="826"/>
      <c r="OBK15" s="826"/>
      <c r="OBL15" s="826"/>
      <c r="OBM15" s="826"/>
      <c r="OBN15" s="826"/>
      <c r="OBO15" s="826"/>
      <c r="OBP15" s="826"/>
      <c r="OBQ15" s="826"/>
      <c r="OBR15" s="826"/>
      <c r="OBS15" s="826"/>
      <c r="OBT15" s="826"/>
      <c r="OBU15" s="826"/>
      <c r="OBV15" s="826"/>
      <c r="OBW15" s="826"/>
      <c r="OBX15" s="826"/>
      <c r="OBY15" s="826"/>
      <c r="OBZ15" s="826"/>
      <c r="OCA15" s="826"/>
      <c r="OCB15" s="826"/>
      <c r="OCC15" s="826"/>
      <c r="OCD15" s="826"/>
      <c r="OCE15" s="826"/>
      <c r="OCF15" s="826"/>
      <c r="OCG15" s="826"/>
      <c r="OCH15" s="826"/>
      <c r="OCI15" s="826"/>
      <c r="OCJ15" s="826"/>
      <c r="OCK15" s="826"/>
      <c r="OCL15" s="826"/>
      <c r="OCM15" s="826"/>
      <c r="OCN15" s="826"/>
      <c r="OCO15" s="826"/>
      <c r="OCP15" s="826"/>
      <c r="OCQ15" s="826"/>
      <c r="OCR15" s="826"/>
      <c r="OCS15" s="826"/>
      <c r="OCT15" s="826"/>
      <c r="OCU15" s="826"/>
      <c r="OCV15" s="826"/>
      <c r="OCW15" s="826"/>
      <c r="OCX15" s="826"/>
      <c r="OCY15" s="826"/>
      <c r="OCZ15" s="826"/>
      <c r="ODA15" s="826"/>
      <c r="ODB15" s="826"/>
      <c r="ODC15" s="826"/>
      <c r="ODD15" s="826"/>
      <c r="ODE15" s="826"/>
      <c r="ODF15" s="826"/>
      <c r="ODG15" s="826"/>
      <c r="ODH15" s="826"/>
      <c r="ODI15" s="826"/>
      <c r="ODJ15" s="826"/>
      <c r="ODK15" s="826"/>
      <c r="ODL15" s="826"/>
      <c r="ODM15" s="826"/>
      <c r="ODN15" s="826"/>
      <c r="ODO15" s="826"/>
      <c r="ODP15" s="826"/>
      <c r="ODQ15" s="826"/>
      <c r="ODR15" s="826"/>
      <c r="ODS15" s="826"/>
      <c r="ODT15" s="826"/>
      <c r="ODU15" s="826"/>
      <c r="ODV15" s="826"/>
      <c r="ODW15" s="826"/>
      <c r="ODX15" s="826"/>
      <c r="ODY15" s="826"/>
      <c r="ODZ15" s="826"/>
      <c r="OEA15" s="826"/>
      <c r="OEB15" s="826"/>
      <c r="OEC15" s="826"/>
      <c r="OED15" s="826"/>
      <c r="OEE15" s="826"/>
      <c r="OEF15" s="826"/>
      <c r="OEG15" s="826"/>
      <c r="OEH15" s="826"/>
      <c r="OEI15" s="826"/>
      <c r="OEJ15" s="826"/>
      <c r="OEK15" s="826"/>
      <c r="OEL15" s="826"/>
      <c r="OEM15" s="826"/>
      <c r="OEN15" s="826"/>
      <c r="OEO15" s="826"/>
      <c r="OEP15" s="826"/>
      <c r="OEQ15" s="826"/>
      <c r="OER15" s="826"/>
      <c r="OES15" s="826"/>
      <c r="OET15" s="826"/>
      <c r="OEU15" s="826"/>
      <c r="OEV15" s="826"/>
      <c r="OEW15" s="826"/>
      <c r="OEX15" s="826"/>
      <c r="OEY15" s="826"/>
      <c r="OEZ15" s="826"/>
      <c r="OFA15" s="826"/>
      <c r="OFB15" s="826"/>
      <c r="OFC15" s="826"/>
      <c r="OFD15" s="826"/>
      <c r="OFE15" s="826"/>
      <c r="OFF15" s="826"/>
      <c r="OFG15" s="826"/>
      <c r="OFH15" s="826"/>
      <c r="OFI15" s="826"/>
      <c r="OFJ15" s="826"/>
      <c r="OFK15" s="826"/>
      <c r="OFL15" s="826"/>
      <c r="OFM15" s="826"/>
      <c r="OFN15" s="826"/>
      <c r="OFO15" s="826"/>
      <c r="OFP15" s="826"/>
      <c r="OFQ15" s="826"/>
      <c r="OFR15" s="826"/>
      <c r="OFS15" s="826"/>
      <c r="OFT15" s="826"/>
      <c r="OFU15" s="826"/>
      <c r="OFV15" s="826"/>
      <c r="OFW15" s="826"/>
      <c r="OFX15" s="826"/>
      <c r="OFY15" s="826"/>
      <c r="OFZ15" s="826"/>
      <c r="OGA15" s="826"/>
      <c r="OGB15" s="826"/>
      <c r="OGC15" s="826"/>
      <c r="OGD15" s="826"/>
      <c r="OGE15" s="826"/>
      <c r="OGF15" s="826"/>
      <c r="OGG15" s="826"/>
      <c r="OGH15" s="826"/>
      <c r="OGI15" s="826"/>
      <c r="OGJ15" s="826"/>
      <c r="OGK15" s="826"/>
      <c r="OGL15" s="826"/>
      <c r="OGM15" s="826"/>
      <c r="OGN15" s="826"/>
      <c r="OGO15" s="826"/>
      <c r="OGP15" s="826"/>
      <c r="OGQ15" s="826"/>
      <c r="OGR15" s="826"/>
      <c r="OGS15" s="826"/>
      <c r="OGT15" s="826"/>
      <c r="OGU15" s="826"/>
      <c r="OGV15" s="826"/>
      <c r="OGW15" s="826"/>
      <c r="OGX15" s="826"/>
      <c r="OGY15" s="826"/>
      <c r="OGZ15" s="826"/>
      <c r="OHA15" s="826"/>
      <c r="OHB15" s="826"/>
      <c r="OHC15" s="826"/>
      <c r="OHD15" s="826"/>
      <c r="OHE15" s="826"/>
      <c r="OHF15" s="826"/>
      <c r="OHG15" s="826"/>
      <c r="OHH15" s="826"/>
      <c r="OHI15" s="826"/>
      <c r="OHJ15" s="826"/>
      <c r="OHK15" s="826"/>
      <c r="OHL15" s="826"/>
      <c r="OHM15" s="826"/>
      <c r="OHN15" s="826"/>
      <c r="OHO15" s="826"/>
      <c r="OHP15" s="826"/>
      <c r="OHQ15" s="826"/>
      <c r="OHR15" s="826"/>
      <c r="OHS15" s="826"/>
      <c r="OHT15" s="826"/>
      <c r="OHU15" s="826"/>
      <c r="OHV15" s="826"/>
      <c r="OHW15" s="826"/>
      <c r="OHX15" s="826"/>
      <c r="OHY15" s="826"/>
      <c r="OHZ15" s="826"/>
      <c r="OIA15" s="826"/>
      <c r="OIB15" s="826"/>
      <c r="OIC15" s="826"/>
      <c r="OID15" s="826"/>
      <c r="OIE15" s="826"/>
      <c r="OIF15" s="826"/>
      <c r="OIG15" s="826"/>
      <c r="OIH15" s="826"/>
      <c r="OII15" s="826"/>
      <c r="OIJ15" s="826"/>
      <c r="OIK15" s="826"/>
      <c r="OIL15" s="826"/>
      <c r="OIM15" s="826"/>
      <c r="OIN15" s="826"/>
      <c r="OIO15" s="826"/>
      <c r="OIP15" s="826"/>
      <c r="OIQ15" s="826"/>
      <c r="OIR15" s="826"/>
      <c r="OIS15" s="826"/>
      <c r="OIT15" s="826"/>
      <c r="OIU15" s="826"/>
      <c r="OIV15" s="826"/>
      <c r="OIW15" s="826"/>
      <c r="OIX15" s="826"/>
      <c r="OIY15" s="826"/>
      <c r="OIZ15" s="826"/>
      <c r="OJA15" s="826"/>
      <c r="OJB15" s="826"/>
      <c r="OJC15" s="826"/>
      <c r="OJD15" s="826"/>
      <c r="OJE15" s="826"/>
      <c r="OJF15" s="826"/>
      <c r="OJG15" s="826"/>
      <c r="OJH15" s="826"/>
      <c r="OJI15" s="826"/>
      <c r="OJJ15" s="826"/>
      <c r="OJK15" s="826"/>
      <c r="OJL15" s="826"/>
      <c r="OJM15" s="826"/>
      <c r="OJN15" s="826"/>
      <c r="OJO15" s="826"/>
      <c r="OJP15" s="826"/>
      <c r="OJQ15" s="826"/>
      <c r="OJR15" s="826"/>
      <c r="OJS15" s="826"/>
      <c r="OJT15" s="826"/>
      <c r="OJU15" s="826"/>
      <c r="OJV15" s="826"/>
      <c r="OJW15" s="826"/>
      <c r="OJX15" s="826"/>
      <c r="OJY15" s="826"/>
      <c r="OJZ15" s="826"/>
      <c r="OKA15" s="826"/>
      <c r="OKB15" s="826"/>
      <c r="OKC15" s="826"/>
      <c r="OKD15" s="826"/>
      <c r="OKE15" s="826"/>
      <c r="OKF15" s="826"/>
      <c r="OKG15" s="826"/>
      <c r="OKH15" s="826"/>
      <c r="OKI15" s="826"/>
      <c r="OKJ15" s="826"/>
      <c r="OKK15" s="826"/>
      <c r="OKL15" s="826"/>
      <c r="OKM15" s="826"/>
      <c r="OKN15" s="826"/>
      <c r="OKO15" s="826"/>
      <c r="OKP15" s="826"/>
      <c r="OKQ15" s="826"/>
      <c r="OKR15" s="826"/>
      <c r="OKS15" s="826"/>
      <c r="OKT15" s="826"/>
      <c r="OKU15" s="826"/>
      <c r="OKV15" s="826"/>
      <c r="OKW15" s="826"/>
      <c r="OKX15" s="826"/>
      <c r="OKY15" s="826"/>
      <c r="OKZ15" s="826"/>
      <c r="OLA15" s="826"/>
      <c r="OLB15" s="826"/>
      <c r="OLC15" s="826"/>
      <c r="OLD15" s="826"/>
      <c r="OLE15" s="826"/>
      <c r="OLF15" s="826"/>
      <c r="OLG15" s="826"/>
      <c r="OLH15" s="826"/>
      <c r="OLI15" s="826"/>
      <c r="OLJ15" s="826"/>
      <c r="OLK15" s="826"/>
      <c r="OLL15" s="826"/>
      <c r="OLM15" s="826"/>
      <c r="OLN15" s="826"/>
      <c r="OLO15" s="826"/>
      <c r="OLP15" s="826"/>
      <c r="OLQ15" s="826"/>
      <c r="OLR15" s="826"/>
      <c r="OLS15" s="826"/>
      <c r="OLT15" s="826"/>
      <c r="OLU15" s="826"/>
      <c r="OLV15" s="826"/>
      <c r="OLW15" s="826"/>
      <c r="OLX15" s="826"/>
      <c r="OLY15" s="826"/>
      <c r="OLZ15" s="826"/>
      <c r="OMA15" s="826"/>
      <c r="OMB15" s="826"/>
      <c r="OMC15" s="826"/>
      <c r="OMD15" s="826"/>
      <c r="OME15" s="826"/>
      <c r="OMF15" s="826"/>
      <c r="OMG15" s="826"/>
      <c r="OMH15" s="826"/>
      <c r="OMI15" s="826"/>
      <c r="OMJ15" s="826"/>
      <c r="OMK15" s="826"/>
      <c r="OML15" s="826"/>
      <c r="OMM15" s="826"/>
      <c r="OMN15" s="826"/>
      <c r="OMO15" s="826"/>
      <c r="OMP15" s="826"/>
      <c r="OMQ15" s="826"/>
      <c r="OMR15" s="826"/>
      <c r="OMS15" s="826"/>
      <c r="OMT15" s="826"/>
      <c r="OMU15" s="826"/>
      <c r="OMV15" s="826"/>
      <c r="OMW15" s="826"/>
      <c r="OMX15" s="826"/>
      <c r="OMY15" s="826"/>
      <c r="OMZ15" s="826"/>
      <c r="ONA15" s="826"/>
      <c r="ONB15" s="826"/>
      <c r="ONC15" s="826"/>
      <c r="OND15" s="826"/>
      <c r="ONE15" s="826"/>
      <c r="ONF15" s="826"/>
      <c r="ONG15" s="826"/>
      <c r="ONH15" s="826"/>
      <c r="ONI15" s="826"/>
      <c r="ONJ15" s="826"/>
      <c r="ONK15" s="826"/>
      <c r="ONL15" s="826"/>
      <c r="ONM15" s="826"/>
      <c r="ONN15" s="826"/>
      <c r="ONO15" s="826"/>
      <c r="ONP15" s="826"/>
      <c r="ONQ15" s="826"/>
      <c r="ONR15" s="826"/>
      <c r="ONS15" s="826"/>
      <c r="ONT15" s="826"/>
      <c r="ONU15" s="826"/>
      <c r="ONV15" s="826"/>
      <c r="ONW15" s="826"/>
      <c r="ONX15" s="826"/>
      <c r="ONY15" s="826"/>
      <c r="ONZ15" s="826"/>
      <c r="OOA15" s="826"/>
      <c r="OOB15" s="826"/>
      <c r="OOC15" s="826"/>
      <c r="OOD15" s="826"/>
      <c r="OOE15" s="826"/>
      <c r="OOF15" s="826"/>
      <c r="OOG15" s="826"/>
      <c r="OOH15" s="826"/>
      <c r="OOI15" s="826"/>
      <c r="OOJ15" s="826"/>
      <c r="OOK15" s="826"/>
      <c r="OOL15" s="826"/>
      <c r="OOM15" s="826"/>
      <c r="OON15" s="826"/>
      <c r="OOO15" s="826"/>
      <c r="OOP15" s="826"/>
      <c r="OOQ15" s="826"/>
      <c r="OOR15" s="826"/>
      <c r="OOS15" s="826"/>
      <c r="OOT15" s="826"/>
      <c r="OOU15" s="826"/>
      <c r="OOV15" s="826"/>
      <c r="OOW15" s="826"/>
      <c r="OOX15" s="826"/>
      <c r="OOY15" s="826"/>
      <c r="OOZ15" s="826"/>
      <c r="OPA15" s="826"/>
      <c r="OPB15" s="826"/>
      <c r="OPC15" s="826"/>
      <c r="OPD15" s="826"/>
      <c r="OPE15" s="826"/>
      <c r="OPF15" s="826"/>
      <c r="OPG15" s="826"/>
      <c r="OPH15" s="826"/>
      <c r="OPI15" s="826"/>
      <c r="OPJ15" s="826"/>
      <c r="OPK15" s="826"/>
      <c r="OPL15" s="826"/>
      <c r="OPM15" s="826"/>
      <c r="OPN15" s="826"/>
      <c r="OPO15" s="826"/>
      <c r="OPP15" s="826"/>
      <c r="OPQ15" s="826"/>
      <c r="OPR15" s="826"/>
      <c r="OPS15" s="826"/>
      <c r="OPT15" s="826"/>
      <c r="OPU15" s="826"/>
      <c r="OPV15" s="826"/>
      <c r="OPW15" s="826"/>
      <c r="OPX15" s="826"/>
      <c r="OPY15" s="826"/>
      <c r="OPZ15" s="826"/>
      <c r="OQA15" s="826"/>
      <c r="OQB15" s="826"/>
      <c r="OQC15" s="826"/>
      <c r="OQD15" s="826"/>
      <c r="OQE15" s="826"/>
      <c r="OQF15" s="826"/>
      <c r="OQG15" s="826"/>
      <c r="OQH15" s="826"/>
      <c r="OQI15" s="826"/>
      <c r="OQJ15" s="826"/>
      <c r="OQK15" s="826"/>
      <c r="OQL15" s="826"/>
      <c r="OQM15" s="826"/>
      <c r="OQN15" s="826"/>
      <c r="OQO15" s="826"/>
      <c r="OQP15" s="826"/>
      <c r="OQQ15" s="826"/>
      <c r="OQR15" s="826"/>
      <c r="OQS15" s="826"/>
      <c r="OQT15" s="826"/>
      <c r="OQU15" s="826"/>
      <c r="OQV15" s="826"/>
      <c r="OQW15" s="826"/>
      <c r="OQX15" s="826"/>
      <c r="OQY15" s="826"/>
      <c r="OQZ15" s="826"/>
      <c r="ORA15" s="826"/>
      <c r="ORB15" s="826"/>
      <c r="ORC15" s="826"/>
      <c r="ORD15" s="826"/>
      <c r="ORE15" s="826"/>
      <c r="ORF15" s="826"/>
      <c r="ORG15" s="826"/>
      <c r="ORH15" s="826"/>
      <c r="ORI15" s="826"/>
      <c r="ORJ15" s="826"/>
      <c r="ORK15" s="826"/>
      <c r="ORL15" s="826"/>
      <c r="ORM15" s="826"/>
      <c r="ORN15" s="826"/>
      <c r="ORO15" s="826"/>
      <c r="ORP15" s="826"/>
      <c r="ORQ15" s="826"/>
      <c r="ORR15" s="826"/>
      <c r="ORS15" s="826"/>
      <c r="ORT15" s="826"/>
      <c r="ORU15" s="826"/>
      <c r="ORV15" s="826"/>
      <c r="ORW15" s="826"/>
      <c r="ORX15" s="826"/>
      <c r="ORY15" s="826"/>
      <c r="ORZ15" s="826"/>
      <c r="OSA15" s="826"/>
      <c r="OSB15" s="826"/>
      <c r="OSC15" s="826"/>
      <c r="OSD15" s="826"/>
      <c r="OSE15" s="826"/>
      <c r="OSF15" s="826"/>
      <c r="OSG15" s="826"/>
      <c r="OSH15" s="826"/>
      <c r="OSI15" s="826"/>
      <c r="OSJ15" s="826"/>
      <c r="OSK15" s="826"/>
      <c r="OSL15" s="826"/>
      <c r="OSM15" s="826"/>
      <c r="OSN15" s="826"/>
      <c r="OSO15" s="826"/>
      <c r="OSP15" s="826"/>
      <c r="OSQ15" s="826"/>
      <c r="OSR15" s="826"/>
      <c r="OSS15" s="826"/>
      <c r="OST15" s="826"/>
      <c r="OSU15" s="826"/>
      <c r="OSV15" s="826"/>
      <c r="OSW15" s="826"/>
      <c r="OSX15" s="826"/>
      <c r="OSY15" s="826"/>
      <c r="OSZ15" s="826"/>
      <c r="OTA15" s="826"/>
      <c r="OTB15" s="826"/>
      <c r="OTC15" s="826"/>
      <c r="OTD15" s="826"/>
      <c r="OTE15" s="826"/>
      <c r="OTF15" s="826"/>
      <c r="OTG15" s="826"/>
      <c r="OTH15" s="826"/>
      <c r="OTI15" s="826"/>
      <c r="OTJ15" s="826"/>
      <c r="OTK15" s="826"/>
      <c r="OTL15" s="826"/>
      <c r="OTM15" s="826"/>
      <c r="OTN15" s="826"/>
      <c r="OTO15" s="826"/>
      <c r="OTP15" s="826"/>
      <c r="OTQ15" s="826"/>
      <c r="OTR15" s="826"/>
      <c r="OTS15" s="826"/>
      <c r="OTT15" s="826"/>
      <c r="OTU15" s="826"/>
      <c r="OTV15" s="826"/>
      <c r="OTW15" s="826"/>
      <c r="OTX15" s="826"/>
      <c r="OTY15" s="826"/>
      <c r="OTZ15" s="826"/>
      <c r="OUA15" s="826"/>
      <c r="OUB15" s="826"/>
      <c r="OUC15" s="826"/>
      <c r="OUD15" s="826"/>
      <c r="OUE15" s="826"/>
      <c r="OUF15" s="826"/>
      <c r="OUG15" s="826"/>
      <c r="OUH15" s="826"/>
      <c r="OUI15" s="826"/>
      <c r="OUJ15" s="826"/>
      <c r="OUK15" s="826"/>
      <c r="OUL15" s="826"/>
      <c r="OUM15" s="826"/>
      <c r="OUN15" s="826"/>
      <c r="OUO15" s="826"/>
      <c r="OUP15" s="826"/>
      <c r="OUQ15" s="826"/>
      <c r="OUR15" s="826"/>
      <c r="OUS15" s="826"/>
      <c r="OUT15" s="826"/>
      <c r="OUU15" s="826"/>
      <c r="OUV15" s="826"/>
      <c r="OUW15" s="826"/>
      <c r="OUX15" s="826"/>
      <c r="OUY15" s="826"/>
      <c r="OUZ15" s="826"/>
      <c r="OVA15" s="826"/>
      <c r="OVB15" s="826"/>
      <c r="OVC15" s="826"/>
      <c r="OVD15" s="826"/>
      <c r="OVE15" s="826"/>
      <c r="OVF15" s="826"/>
      <c r="OVG15" s="826"/>
      <c r="OVH15" s="826"/>
      <c r="OVI15" s="826"/>
      <c r="OVJ15" s="826"/>
      <c r="OVK15" s="826"/>
      <c r="OVL15" s="826"/>
      <c r="OVM15" s="826"/>
      <c r="OVN15" s="826"/>
      <c r="OVO15" s="826"/>
      <c r="OVP15" s="826"/>
      <c r="OVQ15" s="826"/>
      <c r="OVR15" s="826"/>
      <c r="OVS15" s="826"/>
      <c r="OVT15" s="826"/>
      <c r="OVU15" s="826"/>
      <c r="OVV15" s="826"/>
      <c r="OVW15" s="826"/>
      <c r="OVX15" s="826"/>
      <c r="OVY15" s="826"/>
      <c r="OVZ15" s="826"/>
      <c r="OWA15" s="826"/>
      <c r="OWB15" s="826"/>
      <c r="OWC15" s="826"/>
      <c r="OWD15" s="826"/>
      <c r="OWE15" s="826"/>
      <c r="OWF15" s="826"/>
      <c r="OWG15" s="826"/>
      <c r="OWH15" s="826"/>
      <c r="OWI15" s="826"/>
      <c r="OWJ15" s="826"/>
      <c r="OWK15" s="826"/>
      <c r="OWL15" s="826"/>
      <c r="OWM15" s="826"/>
      <c r="OWN15" s="826"/>
      <c r="OWO15" s="826"/>
      <c r="OWP15" s="826"/>
      <c r="OWQ15" s="826"/>
      <c r="OWR15" s="826"/>
      <c r="OWS15" s="826"/>
      <c r="OWT15" s="826"/>
      <c r="OWU15" s="826"/>
      <c r="OWV15" s="826"/>
      <c r="OWW15" s="826"/>
      <c r="OWX15" s="826"/>
      <c r="OWY15" s="826"/>
      <c r="OWZ15" s="826"/>
      <c r="OXA15" s="826"/>
      <c r="OXB15" s="826"/>
      <c r="OXC15" s="826"/>
      <c r="OXD15" s="826"/>
      <c r="OXE15" s="826"/>
      <c r="OXF15" s="826"/>
      <c r="OXG15" s="826"/>
      <c r="OXH15" s="826"/>
      <c r="OXI15" s="826"/>
      <c r="OXJ15" s="826"/>
      <c r="OXK15" s="826"/>
      <c r="OXL15" s="826"/>
      <c r="OXM15" s="826"/>
      <c r="OXN15" s="826"/>
      <c r="OXO15" s="826"/>
      <c r="OXP15" s="826"/>
      <c r="OXQ15" s="826"/>
      <c r="OXR15" s="826"/>
      <c r="OXS15" s="826"/>
      <c r="OXT15" s="826"/>
      <c r="OXU15" s="826"/>
      <c r="OXV15" s="826"/>
      <c r="OXW15" s="826"/>
      <c r="OXX15" s="826"/>
      <c r="OXY15" s="826"/>
      <c r="OXZ15" s="826"/>
      <c r="OYA15" s="826"/>
      <c r="OYB15" s="826"/>
      <c r="OYC15" s="826"/>
      <c r="OYD15" s="826"/>
      <c r="OYE15" s="826"/>
      <c r="OYF15" s="826"/>
      <c r="OYG15" s="826"/>
      <c r="OYH15" s="826"/>
      <c r="OYI15" s="826"/>
      <c r="OYJ15" s="826"/>
      <c r="OYK15" s="826"/>
      <c r="OYL15" s="826"/>
      <c r="OYM15" s="826"/>
      <c r="OYN15" s="826"/>
      <c r="OYO15" s="826"/>
      <c r="OYP15" s="826"/>
      <c r="OYQ15" s="826"/>
      <c r="OYR15" s="826"/>
      <c r="OYS15" s="826"/>
      <c r="OYT15" s="826"/>
      <c r="OYU15" s="826"/>
      <c r="OYV15" s="826"/>
      <c r="OYW15" s="826"/>
      <c r="OYX15" s="826"/>
      <c r="OYY15" s="826"/>
      <c r="OYZ15" s="826"/>
      <c r="OZA15" s="826"/>
      <c r="OZB15" s="826"/>
      <c r="OZC15" s="826"/>
      <c r="OZD15" s="826"/>
      <c r="OZE15" s="826"/>
      <c r="OZF15" s="826"/>
      <c r="OZG15" s="826"/>
      <c r="OZH15" s="826"/>
      <c r="OZI15" s="826"/>
      <c r="OZJ15" s="826"/>
      <c r="OZK15" s="826"/>
      <c r="OZL15" s="826"/>
      <c r="OZM15" s="826"/>
      <c r="OZN15" s="826"/>
      <c r="OZO15" s="826"/>
      <c r="OZP15" s="826"/>
      <c r="OZQ15" s="826"/>
      <c r="OZR15" s="826"/>
      <c r="OZS15" s="826"/>
      <c r="OZT15" s="826"/>
      <c r="OZU15" s="826"/>
      <c r="OZV15" s="826"/>
      <c r="OZW15" s="826"/>
      <c r="OZX15" s="826"/>
      <c r="OZY15" s="826"/>
      <c r="OZZ15" s="826"/>
      <c r="PAA15" s="826"/>
      <c r="PAB15" s="826"/>
      <c r="PAC15" s="826"/>
      <c r="PAD15" s="826"/>
      <c r="PAE15" s="826"/>
      <c r="PAF15" s="826"/>
      <c r="PAG15" s="826"/>
      <c r="PAH15" s="826"/>
      <c r="PAI15" s="826"/>
      <c r="PAJ15" s="826"/>
      <c r="PAK15" s="826"/>
      <c r="PAL15" s="826"/>
      <c r="PAM15" s="826"/>
      <c r="PAN15" s="826"/>
      <c r="PAO15" s="826"/>
      <c r="PAP15" s="826"/>
      <c r="PAQ15" s="826"/>
      <c r="PAR15" s="826"/>
      <c r="PAS15" s="826"/>
      <c r="PAT15" s="826"/>
      <c r="PAU15" s="826"/>
      <c r="PAV15" s="826"/>
      <c r="PAW15" s="826"/>
      <c r="PAX15" s="826"/>
      <c r="PAY15" s="826"/>
      <c r="PAZ15" s="826"/>
      <c r="PBA15" s="826"/>
      <c r="PBB15" s="826"/>
      <c r="PBC15" s="826"/>
      <c r="PBD15" s="826"/>
      <c r="PBE15" s="826"/>
      <c r="PBF15" s="826"/>
      <c r="PBG15" s="826"/>
      <c r="PBH15" s="826"/>
      <c r="PBI15" s="826"/>
      <c r="PBJ15" s="826"/>
      <c r="PBK15" s="826"/>
      <c r="PBL15" s="826"/>
      <c r="PBM15" s="826"/>
      <c r="PBN15" s="826"/>
      <c r="PBO15" s="826"/>
      <c r="PBP15" s="826"/>
      <c r="PBQ15" s="826"/>
      <c r="PBR15" s="826"/>
      <c r="PBS15" s="826"/>
      <c r="PBT15" s="826"/>
      <c r="PBU15" s="826"/>
      <c r="PBV15" s="826"/>
      <c r="PBW15" s="826"/>
      <c r="PBX15" s="826"/>
      <c r="PBY15" s="826"/>
      <c r="PBZ15" s="826"/>
      <c r="PCA15" s="826"/>
      <c r="PCB15" s="826"/>
      <c r="PCC15" s="826"/>
      <c r="PCD15" s="826"/>
      <c r="PCE15" s="826"/>
      <c r="PCF15" s="826"/>
      <c r="PCG15" s="826"/>
      <c r="PCH15" s="826"/>
      <c r="PCI15" s="826"/>
      <c r="PCJ15" s="826"/>
      <c r="PCK15" s="826"/>
      <c r="PCL15" s="826"/>
      <c r="PCM15" s="826"/>
      <c r="PCN15" s="826"/>
      <c r="PCO15" s="826"/>
      <c r="PCP15" s="826"/>
      <c r="PCQ15" s="826"/>
      <c r="PCR15" s="826"/>
      <c r="PCS15" s="826"/>
      <c r="PCT15" s="826"/>
      <c r="PCU15" s="826"/>
      <c r="PCV15" s="826"/>
      <c r="PCW15" s="826"/>
      <c r="PCX15" s="826"/>
      <c r="PCY15" s="826"/>
      <c r="PCZ15" s="826"/>
      <c r="PDA15" s="826"/>
      <c r="PDB15" s="826"/>
      <c r="PDC15" s="826"/>
      <c r="PDD15" s="826"/>
      <c r="PDE15" s="826"/>
      <c r="PDF15" s="826"/>
      <c r="PDG15" s="826"/>
      <c r="PDH15" s="826"/>
      <c r="PDI15" s="826"/>
      <c r="PDJ15" s="826"/>
      <c r="PDK15" s="826"/>
      <c r="PDL15" s="826"/>
      <c r="PDM15" s="826"/>
      <c r="PDN15" s="826"/>
      <c r="PDO15" s="826"/>
      <c r="PDP15" s="826"/>
      <c r="PDQ15" s="826"/>
      <c r="PDR15" s="826"/>
      <c r="PDS15" s="826"/>
      <c r="PDT15" s="826"/>
      <c r="PDU15" s="826"/>
      <c r="PDV15" s="826"/>
      <c r="PDW15" s="826"/>
      <c r="PDX15" s="826"/>
      <c r="PDY15" s="826"/>
      <c r="PDZ15" s="826"/>
      <c r="PEA15" s="826"/>
      <c r="PEB15" s="826"/>
      <c r="PEC15" s="826"/>
      <c r="PED15" s="826"/>
      <c r="PEE15" s="826"/>
      <c r="PEF15" s="826"/>
      <c r="PEG15" s="826"/>
      <c r="PEH15" s="826"/>
      <c r="PEI15" s="826"/>
      <c r="PEJ15" s="826"/>
      <c r="PEK15" s="826"/>
      <c r="PEL15" s="826"/>
      <c r="PEM15" s="826"/>
      <c r="PEN15" s="826"/>
      <c r="PEO15" s="826"/>
      <c r="PEP15" s="826"/>
      <c r="PEQ15" s="826"/>
      <c r="PER15" s="826"/>
      <c r="PES15" s="826"/>
      <c r="PET15" s="826"/>
      <c r="PEU15" s="826"/>
      <c r="PEV15" s="826"/>
      <c r="PEW15" s="826"/>
      <c r="PEX15" s="826"/>
      <c r="PEY15" s="826"/>
      <c r="PEZ15" s="826"/>
      <c r="PFA15" s="826"/>
      <c r="PFB15" s="826"/>
      <c r="PFC15" s="826"/>
      <c r="PFD15" s="826"/>
      <c r="PFE15" s="826"/>
      <c r="PFF15" s="826"/>
      <c r="PFG15" s="826"/>
      <c r="PFH15" s="826"/>
      <c r="PFI15" s="826"/>
      <c r="PFJ15" s="826"/>
      <c r="PFK15" s="826"/>
      <c r="PFL15" s="826"/>
      <c r="PFM15" s="826"/>
      <c r="PFN15" s="826"/>
      <c r="PFO15" s="826"/>
      <c r="PFP15" s="826"/>
      <c r="PFQ15" s="826"/>
      <c r="PFR15" s="826"/>
      <c r="PFS15" s="826"/>
      <c r="PFT15" s="826"/>
      <c r="PFU15" s="826"/>
      <c r="PFV15" s="826"/>
      <c r="PFW15" s="826"/>
      <c r="PFX15" s="826"/>
      <c r="PFY15" s="826"/>
      <c r="PFZ15" s="826"/>
      <c r="PGA15" s="826"/>
      <c r="PGB15" s="826"/>
      <c r="PGC15" s="826"/>
      <c r="PGD15" s="826"/>
      <c r="PGE15" s="826"/>
      <c r="PGF15" s="826"/>
      <c r="PGG15" s="826"/>
      <c r="PGH15" s="826"/>
      <c r="PGI15" s="826"/>
      <c r="PGJ15" s="826"/>
      <c r="PGK15" s="826"/>
      <c r="PGL15" s="826"/>
      <c r="PGM15" s="826"/>
      <c r="PGN15" s="826"/>
      <c r="PGO15" s="826"/>
      <c r="PGP15" s="826"/>
      <c r="PGQ15" s="826"/>
      <c r="PGR15" s="826"/>
      <c r="PGS15" s="826"/>
      <c r="PGT15" s="826"/>
      <c r="PGU15" s="826"/>
      <c r="PGV15" s="826"/>
      <c r="PGW15" s="826"/>
      <c r="PGX15" s="826"/>
      <c r="PGY15" s="826"/>
      <c r="PGZ15" s="826"/>
      <c r="PHA15" s="826"/>
      <c r="PHB15" s="826"/>
      <c r="PHC15" s="826"/>
      <c r="PHD15" s="826"/>
      <c r="PHE15" s="826"/>
      <c r="PHF15" s="826"/>
      <c r="PHG15" s="826"/>
      <c r="PHH15" s="826"/>
      <c r="PHI15" s="826"/>
      <c r="PHJ15" s="826"/>
      <c r="PHK15" s="826"/>
      <c r="PHL15" s="826"/>
      <c r="PHM15" s="826"/>
      <c r="PHN15" s="826"/>
      <c r="PHO15" s="826"/>
      <c r="PHP15" s="826"/>
      <c r="PHQ15" s="826"/>
      <c r="PHR15" s="826"/>
      <c r="PHS15" s="826"/>
      <c r="PHT15" s="826"/>
      <c r="PHU15" s="826"/>
      <c r="PHV15" s="826"/>
      <c r="PHW15" s="826"/>
      <c r="PHX15" s="826"/>
      <c r="PHY15" s="826"/>
      <c r="PHZ15" s="826"/>
      <c r="PIA15" s="826"/>
      <c r="PIB15" s="826"/>
      <c r="PIC15" s="826"/>
      <c r="PID15" s="826"/>
      <c r="PIE15" s="826"/>
      <c r="PIF15" s="826"/>
      <c r="PIG15" s="826"/>
      <c r="PIH15" s="826"/>
      <c r="PII15" s="826"/>
      <c r="PIJ15" s="826"/>
      <c r="PIK15" s="826"/>
      <c r="PIL15" s="826"/>
      <c r="PIM15" s="826"/>
      <c r="PIN15" s="826"/>
      <c r="PIO15" s="826"/>
      <c r="PIP15" s="826"/>
      <c r="PIQ15" s="826"/>
      <c r="PIR15" s="826"/>
      <c r="PIS15" s="826"/>
      <c r="PIT15" s="826"/>
      <c r="PIU15" s="826"/>
      <c r="PIV15" s="826"/>
      <c r="PIW15" s="826"/>
      <c r="PIX15" s="826"/>
      <c r="PIY15" s="826"/>
      <c r="PIZ15" s="826"/>
      <c r="PJA15" s="826"/>
      <c r="PJB15" s="826"/>
      <c r="PJC15" s="826"/>
      <c r="PJD15" s="826"/>
      <c r="PJE15" s="826"/>
      <c r="PJF15" s="826"/>
      <c r="PJG15" s="826"/>
      <c r="PJH15" s="826"/>
      <c r="PJI15" s="826"/>
      <c r="PJJ15" s="826"/>
      <c r="PJK15" s="826"/>
      <c r="PJL15" s="826"/>
      <c r="PJM15" s="826"/>
      <c r="PJN15" s="826"/>
      <c r="PJO15" s="826"/>
      <c r="PJP15" s="826"/>
      <c r="PJQ15" s="826"/>
      <c r="PJR15" s="826"/>
      <c r="PJS15" s="826"/>
      <c r="PJT15" s="826"/>
      <c r="PJU15" s="826"/>
      <c r="PJV15" s="826"/>
      <c r="PJW15" s="826"/>
      <c r="PJX15" s="826"/>
      <c r="PJY15" s="826"/>
      <c r="PJZ15" s="826"/>
      <c r="PKA15" s="826"/>
      <c r="PKB15" s="826"/>
      <c r="PKC15" s="826"/>
      <c r="PKD15" s="826"/>
      <c r="PKE15" s="826"/>
      <c r="PKF15" s="826"/>
      <c r="PKG15" s="826"/>
      <c r="PKH15" s="826"/>
      <c r="PKI15" s="826"/>
      <c r="PKJ15" s="826"/>
      <c r="PKK15" s="826"/>
      <c r="PKL15" s="826"/>
      <c r="PKM15" s="826"/>
      <c r="PKN15" s="826"/>
      <c r="PKO15" s="826"/>
      <c r="PKP15" s="826"/>
      <c r="PKQ15" s="826"/>
      <c r="PKR15" s="826"/>
      <c r="PKS15" s="826"/>
      <c r="PKT15" s="826"/>
      <c r="PKU15" s="826"/>
      <c r="PKV15" s="826"/>
      <c r="PKW15" s="826"/>
      <c r="PKX15" s="826"/>
      <c r="PKY15" s="826"/>
      <c r="PKZ15" s="826"/>
      <c r="PLA15" s="826"/>
      <c r="PLB15" s="826"/>
      <c r="PLC15" s="826"/>
      <c r="PLD15" s="826"/>
      <c r="PLE15" s="826"/>
      <c r="PLF15" s="826"/>
      <c r="PLG15" s="826"/>
      <c r="PLH15" s="826"/>
      <c r="PLI15" s="826"/>
      <c r="PLJ15" s="826"/>
      <c r="PLK15" s="826"/>
      <c r="PLL15" s="826"/>
      <c r="PLM15" s="826"/>
      <c r="PLN15" s="826"/>
      <c r="PLO15" s="826"/>
      <c r="PLP15" s="826"/>
      <c r="PLQ15" s="826"/>
      <c r="PLR15" s="826"/>
      <c r="PLS15" s="826"/>
      <c r="PLT15" s="826"/>
      <c r="PLU15" s="826"/>
      <c r="PLV15" s="826"/>
      <c r="PLW15" s="826"/>
      <c r="PLX15" s="826"/>
      <c r="PLY15" s="826"/>
      <c r="PLZ15" s="826"/>
      <c r="PMA15" s="826"/>
      <c r="PMB15" s="826"/>
      <c r="PMC15" s="826"/>
      <c r="PMD15" s="826"/>
      <c r="PME15" s="826"/>
      <c r="PMF15" s="826"/>
      <c r="PMG15" s="826"/>
      <c r="PMH15" s="826"/>
      <c r="PMI15" s="826"/>
      <c r="PMJ15" s="826"/>
      <c r="PMK15" s="826"/>
      <c r="PML15" s="826"/>
      <c r="PMM15" s="826"/>
      <c r="PMN15" s="826"/>
      <c r="PMO15" s="826"/>
      <c r="PMP15" s="826"/>
      <c r="PMQ15" s="826"/>
      <c r="PMR15" s="826"/>
      <c r="PMS15" s="826"/>
      <c r="PMT15" s="826"/>
      <c r="PMU15" s="826"/>
      <c r="PMV15" s="826"/>
      <c r="PMW15" s="826"/>
      <c r="PMX15" s="826"/>
      <c r="PMY15" s="826"/>
      <c r="PMZ15" s="826"/>
      <c r="PNA15" s="826"/>
      <c r="PNB15" s="826"/>
      <c r="PNC15" s="826"/>
      <c r="PND15" s="826"/>
      <c r="PNE15" s="826"/>
      <c r="PNF15" s="826"/>
      <c r="PNG15" s="826"/>
      <c r="PNH15" s="826"/>
      <c r="PNI15" s="826"/>
      <c r="PNJ15" s="826"/>
      <c r="PNK15" s="826"/>
      <c r="PNL15" s="826"/>
      <c r="PNM15" s="826"/>
      <c r="PNN15" s="826"/>
      <c r="PNO15" s="826"/>
      <c r="PNP15" s="826"/>
      <c r="PNQ15" s="826"/>
      <c r="PNR15" s="826"/>
      <c r="PNS15" s="826"/>
      <c r="PNT15" s="826"/>
      <c r="PNU15" s="826"/>
      <c r="PNV15" s="826"/>
      <c r="PNW15" s="826"/>
      <c r="PNX15" s="826"/>
      <c r="PNY15" s="826"/>
      <c r="PNZ15" s="826"/>
      <c r="POA15" s="826"/>
      <c r="POB15" s="826"/>
      <c r="POC15" s="826"/>
      <c r="POD15" s="826"/>
      <c r="POE15" s="826"/>
      <c r="POF15" s="826"/>
      <c r="POG15" s="826"/>
      <c r="POH15" s="826"/>
      <c r="POI15" s="826"/>
      <c r="POJ15" s="826"/>
      <c r="POK15" s="826"/>
      <c r="POL15" s="826"/>
      <c r="POM15" s="826"/>
      <c r="PON15" s="826"/>
      <c r="POO15" s="826"/>
      <c r="POP15" s="826"/>
      <c r="POQ15" s="826"/>
      <c r="POR15" s="826"/>
      <c r="POS15" s="826"/>
      <c r="POT15" s="826"/>
      <c r="POU15" s="826"/>
      <c r="POV15" s="826"/>
      <c r="POW15" s="826"/>
      <c r="POX15" s="826"/>
      <c r="POY15" s="826"/>
      <c r="POZ15" s="826"/>
      <c r="PPA15" s="826"/>
      <c r="PPB15" s="826"/>
      <c r="PPC15" s="826"/>
      <c r="PPD15" s="826"/>
      <c r="PPE15" s="826"/>
      <c r="PPF15" s="826"/>
      <c r="PPG15" s="826"/>
      <c r="PPH15" s="826"/>
      <c r="PPI15" s="826"/>
      <c r="PPJ15" s="826"/>
      <c r="PPK15" s="826"/>
      <c r="PPL15" s="826"/>
      <c r="PPM15" s="826"/>
      <c r="PPN15" s="826"/>
      <c r="PPO15" s="826"/>
      <c r="PPP15" s="826"/>
      <c r="PPQ15" s="826"/>
      <c r="PPR15" s="826"/>
      <c r="PPS15" s="826"/>
      <c r="PPT15" s="826"/>
      <c r="PPU15" s="826"/>
      <c r="PPV15" s="826"/>
      <c r="PPW15" s="826"/>
      <c r="PPX15" s="826"/>
      <c r="PPY15" s="826"/>
      <c r="PPZ15" s="826"/>
      <c r="PQA15" s="826"/>
      <c r="PQB15" s="826"/>
      <c r="PQC15" s="826"/>
      <c r="PQD15" s="826"/>
      <c r="PQE15" s="826"/>
      <c r="PQF15" s="826"/>
      <c r="PQG15" s="826"/>
      <c r="PQH15" s="826"/>
      <c r="PQI15" s="826"/>
      <c r="PQJ15" s="826"/>
      <c r="PQK15" s="826"/>
      <c r="PQL15" s="826"/>
      <c r="PQM15" s="826"/>
      <c r="PQN15" s="826"/>
      <c r="PQO15" s="826"/>
      <c r="PQP15" s="826"/>
      <c r="PQQ15" s="826"/>
      <c r="PQR15" s="826"/>
      <c r="PQS15" s="826"/>
      <c r="PQT15" s="826"/>
      <c r="PQU15" s="826"/>
      <c r="PQV15" s="826"/>
      <c r="PQW15" s="826"/>
      <c r="PQX15" s="826"/>
      <c r="PQY15" s="826"/>
      <c r="PQZ15" s="826"/>
      <c r="PRA15" s="826"/>
      <c r="PRB15" s="826"/>
      <c r="PRC15" s="826"/>
      <c r="PRD15" s="826"/>
      <c r="PRE15" s="826"/>
      <c r="PRF15" s="826"/>
      <c r="PRG15" s="826"/>
      <c r="PRH15" s="826"/>
      <c r="PRI15" s="826"/>
      <c r="PRJ15" s="826"/>
      <c r="PRK15" s="826"/>
      <c r="PRL15" s="826"/>
      <c r="PRM15" s="826"/>
      <c r="PRN15" s="826"/>
      <c r="PRO15" s="826"/>
      <c r="PRP15" s="826"/>
      <c r="PRQ15" s="826"/>
      <c r="PRR15" s="826"/>
      <c r="PRS15" s="826"/>
      <c r="PRT15" s="826"/>
      <c r="PRU15" s="826"/>
      <c r="PRV15" s="826"/>
      <c r="PRW15" s="826"/>
      <c r="PRX15" s="826"/>
      <c r="PRY15" s="826"/>
      <c r="PRZ15" s="826"/>
      <c r="PSA15" s="826"/>
      <c r="PSB15" s="826"/>
      <c r="PSC15" s="826"/>
      <c r="PSD15" s="826"/>
      <c r="PSE15" s="826"/>
      <c r="PSF15" s="826"/>
      <c r="PSG15" s="826"/>
      <c r="PSH15" s="826"/>
      <c r="PSI15" s="826"/>
      <c r="PSJ15" s="826"/>
      <c r="PSK15" s="826"/>
      <c r="PSL15" s="826"/>
      <c r="PSM15" s="826"/>
      <c r="PSN15" s="826"/>
      <c r="PSO15" s="826"/>
      <c r="PSP15" s="826"/>
      <c r="PSQ15" s="826"/>
      <c r="PSR15" s="826"/>
      <c r="PSS15" s="826"/>
      <c r="PST15" s="826"/>
      <c r="PSU15" s="826"/>
      <c r="PSV15" s="826"/>
      <c r="PSW15" s="826"/>
      <c r="PSX15" s="826"/>
      <c r="PSY15" s="826"/>
      <c r="PSZ15" s="826"/>
      <c r="PTA15" s="826"/>
      <c r="PTB15" s="826"/>
      <c r="PTC15" s="826"/>
      <c r="PTD15" s="826"/>
      <c r="PTE15" s="826"/>
      <c r="PTF15" s="826"/>
      <c r="PTG15" s="826"/>
      <c r="PTH15" s="826"/>
      <c r="PTI15" s="826"/>
      <c r="PTJ15" s="826"/>
      <c r="PTK15" s="826"/>
      <c r="PTL15" s="826"/>
      <c r="PTM15" s="826"/>
      <c r="PTN15" s="826"/>
      <c r="PTO15" s="826"/>
      <c r="PTP15" s="826"/>
      <c r="PTQ15" s="826"/>
      <c r="PTR15" s="826"/>
      <c r="PTS15" s="826"/>
      <c r="PTT15" s="826"/>
      <c r="PTU15" s="826"/>
      <c r="PTV15" s="826"/>
      <c r="PTW15" s="826"/>
      <c r="PTX15" s="826"/>
      <c r="PTY15" s="826"/>
      <c r="PTZ15" s="826"/>
      <c r="PUA15" s="826"/>
      <c r="PUB15" s="826"/>
      <c r="PUC15" s="826"/>
      <c r="PUD15" s="826"/>
      <c r="PUE15" s="826"/>
      <c r="PUF15" s="826"/>
      <c r="PUG15" s="826"/>
      <c r="PUH15" s="826"/>
      <c r="PUI15" s="826"/>
      <c r="PUJ15" s="826"/>
      <c r="PUK15" s="826"/>
      <c r="PUL15" s="826"/>
      <c r="PUM15" s="826"/>
      <c r="PUN15" s="826"/>
      <c r="PUO15" s="826"/>
      <c r="PUP15" s="826"/>
      <c r="PUQ15" s="826"/>
      <c r="PUR15" s="826"/>
      <c r="PUS15" s="826"/>
      <c r="PUT15" s="826"/>
      <c r="PUU15" s="826"/>
      <c r="PUV15" s="826"/>
      <c r="PUW15" s="826"/>
      <c r="PUX15" s="826"/>
      <c r="PUY15" s="826"/>
      <c r="PUZ15" s="826"/>
      <c r="PVA15" s="826"/>
      <c r="PVB15" s="826"/>
      <c r="PVC15" s="826"/>
      <c r="PVD15" s="826"/>
      <c r="PVE15" s="826"/>
      <c r="PVF15" s="826"/>
      <c r="PVG15" s="826"/>
      <c r="PVH15" s="826"/>
      <c r="PVI15" s="826"/>
      <c r="PVJ15" s="826"/>
      <c r="PVK15" s="826"/>
      <c r="PVL15" s="826"/>
      <c r="PVM15" s="826"/>
      <c r="PVN15" s="826"/>
      <c r="PVO15" s="826"/>
      <c r="PVP15" s="826"/>
      <c r="PVQ15" s="826"/>
      <c r="PVR15" s="826"/>
      <c r="PVS15" s="826"/>
      <c r="PVT15" s="826"/>
      <c r="PVU15" s="826"/>
      <c r="PVV15" s="826"/>
      <c r="PVW15" s="826"/>
      <c r="PVX15" s="826"/>
      <c r="PVY15" s="826"/>
      <c r="PVZ15" s="826"/>
      <c r="PWA15" s="826"/>
      <c r="PWB15" s="826"/>
      <c r="PWC15" s="826"/>
      <c r="PWD15" s="826"/>
      <c r="PWE15" s="826"/>
      <c r="PWF15" s="826"/>
      <c r="PWG15" s="826"/>
      <c r="PWH15" s="826"/>
      <c r="PWI15" s="826"/>
      <c r="PWJ15" s="826"/>
      <c r="PWK15" s="826"/>
      <c r="PWL15" s="826"/>
      <c r="PWM15" s="826"/>
      <c r="PWN15" s="826"/>
      <c r="PWO15" s="826"/>
      <c r="PWP15" s="826"/>
      <c r="PWQ15" s="826"/>
      <c r="PWR15" s="826"/>
      <c r="PWS15" s="826"/>
      <c r="PWT15" s="826"/>
      <c r="PWU15" s="826"/>
      <c r="PWV15" s="826"/>
      <c r="PWW15" s="826"/>
      <c r="PWX15" s="826"/>
      <c r="PWY15" s="826"/>
      <c r="PWZ15" s="826"/>
      <c r="PXA15" s="826"/>
      <c r="PXB15" s="826"/>
      <c r="PXC15" s="826"/>
      <c r="PXD15" s="826"/>
      <c r="PXE15" s="826"/>
      <c r="PXF15" s="826"/>
      <c r="PXG15" s="826"/>
      <c r="PXH15" s="826"/>
      <c r="PXI15" s="826"/>
      <c r="PXJ15" s="826"/>
      <c r="PXK15" s="826"/>
      <c r="PXL15" s="826"/>
      <c r="PXM15" s="826"/>
      <c r="PXN15" s="826"/>
      <c r="PXO15" s="826"/>
      <c r="PXP15" s="826"/>
      <c r="PXQ15" s="826"/>
      <c r="PXR15" s="826"/>
      <c r="PXS15" s="826"/>
      <c r="PXT15" s="826"/>
      <c r="PXU15" s="826"/>
      <c r="PXV15" s="826"/>
      <c r="PXW15" s="826"/>
      <c r="PXX15" s="826"/>
      <c r="PXY15" s="826"/>
      <c r="PXZ15" s="826"/>
      <c r="PYA15" s="826"/>
      <c r="PYB15" s="826"/>
      <c r="PYC15" s="826"/>
      <c r="PYD15" s="826"/>
      <c r="PYE15" s="826"/>
      <c r="PYF15" s="826"/>
      <c r="PYG15" s="826"/>
      <c r="PYH15" s="826"/>
      <c r="PYI15" s="826"/>
      <c r="PYJ15" s="826"/>
      <c r="PYK15" s="826"/>
      <c r="PYL15" s="826"/>
      <c r="PYM15" s="826"/>
      <c r="PYN15" s="826"/>
      <c r="PYO15" s="826"/>
      <c r="PYP15" s="826"/>
      <c r="PYQ15" s="826"/>
      <c r="PYR15" s="826"/>
      <c r="PYS15" s="826"/>
      <c r="PYT15" s="826"/>
      <c r="PYU15" s="826"/>
      <c r="PYV15" s="826"/>
      <c r="PYW15" s="826"/>
      <c r="PYX15" s="826"/>
      <c r="PYY15" s="826"/>
      <c r="PYZ15" s="826"/>
      <c r="PZA15" s="826"/>
      <c r="PZB15" s="826"/>
      <c r="PZC15" s="826"/>
      <c r="PZD15" s="826"/>
      <c r="PZE15" s="826"/>
      <c r="PZF15" s="826"/>
      <c r="PZG15" s="826"/>
      <c r="PZH15" s="826"/>
      <c r="PZI15" s="826"/>
      <c r="PZJ15" s="826"/>
      <c r="PZK15" s="826"/>
      <c r="PZL15" s="826"/>
      <c r="PZM15" s="826"/>
      <c r="PZN15" s="826"/>
      <c r="PZO15" s="826"/>
      <c r="PZP15" s="826"/>
      <c r="PZQ15" s="826"/>
      <c r="PZR15" s="826"/>
      <c r="PZS15" s="826"/>
      <c r="PZT15" s="826"/>
      <c r="PZU15" s="826"/>
      <c r="PZV15" s="826"/>
      <c r="PZW15" s="826"/>
      <c r="PZX15" s="826"/>
      <c r="PZY15" s="826"/>
      <c r="PZZ15" s="826"/>
      <c r="QAA15" s="826"/>
      <c r="QAB15" s="826"/>
      <c r="QAC15" s="826"/>
      <c r="QAD15" s="826"/>
      <c r="QAE15" s="826"/>
      <c r="QAF15" s="826"/>
      <c r="QAG15" s="826"/>
      <c r="QAH15" s="826"/>
      <c r="QAI15" s="826"/>
      <c r="QAJ15" s="826"/>
      <c r="QAK15" s="826"/>
      <c r="QAL15" s="826"/>
      <c r="QAM15" s="826"/>
      <c r="QAN15" s="826"/>
      <c r="QAO15" s="826"/>
      <c r="QAP15" s="826"/>
      <c r="QAQ15" s="826"/>
      <c r="QAR15" s="826"/>
      <c r="QAS15" s="826"/>
      <c r="QAT15" s="826"/>
      <c r="QAU15" s="826"/>
      <c r="QAV15" s="826"/>
      <c r="QAW15" s="826"/>
      <c r="QAX15" s="826"/>
      <c r="QAY15" s="826"/>
      <c r="QAZ15" s="826"/>
      <c r="QBA15" s="826"/>
      <c r="QBB15" s="826"/>
      <c r="QBC15" s="826"/>
      <c r="QBD15" s="826"/>
      <c r="QBE15" s="826"/>
      <c r="QBF15" s="826"/>
      <c r="QBG15" s="826"/>
      <c r="QBH15" s="826"/>
      <c r="QBI15" s="826"/>
      <c r="QBJ15" s="826"/>
      <c r="QBK15" s="826"/>
      <c r="QBL15" s="826"/>
      <c r="QBM15" s="826"/>
      <c r="QBN15" s="826"/>
      <c r="QBO15" s="826"/>
      <c r="QBP15" s="826"/>
      <c r="QBQ15" s="826"/>
      <c r="QBR15" s="826"/>
      <c r="QBS15" s="826"/>
      <c r="QBT15" s="826"/>
      <c r="QBU15" s="826"/>
      <c r="QBV15" s="826"/>
      <c r="QBW15" s="826"/>
      <c r="QBX15" s="826"/>
      <c r="QBY15" s="826"/>
      <c r="QBZ15" s="826"/>
      <c r="QCA15" s="826"/>
      <c r="QCB15" s="826"/>
      <c r="QCC15" s="826"/>
      <c r="QCD15" s="826"/>
      <c r="QCE15" s="826"/>
      <c r="QCF15" s="826"/>
      <c r="QCG15" s="826"/>
      <c r="QCH15" s="826"/>
      <c r="QCI15" s="826"/>
      <c r="QCJ15" s="826"/>
      <c r="QCK15" s="826"/>
      <c r="QCL15" s="826"/>
      <c r="QCM15" s="826"/>
      <c r="QCN15" s="826"/>
      <c r="QCO15" s="826"/>
      <c r="QCP15" s="826"/>
      <c r="QCQ15" s="826"/>
      <c r="QCR15" s="826"/>
      <c r="QCS15" s="826"/>
      <c r="QCT15" s="826"/>
      <c r="QCU15" s="826"/>
      <c r="QCV15" s="826"/>
      <c r="QCW15" s="826"/>
      <c r="QCX15" s="826"/>
      <c r="QCY15" s="826"/>
      <c r="QCZ15" s="826"/>
      <c r="QDA15" s="826"/>
      <c r="QDB15" s="826"/>
      <c r="QDC15" s="826"/>
      <c r="QDD15" s="826"/>
      <c r="QDE15" s="826"/>
      <c r="QDF15" s="826"/>
      <c r="QDG15" s="826"/>
      <c r="QDH15" s="826"/>
      <c r="QDI15" s="826"/>
      <c r="QDJ15" s="826"/>
      <c r="QDK15" s="826"/>
      <c r="QDL15" s="826"/>
      <c r="QDM15" s="826"/>
      <c r="QDN15" s="826"/>
      <c r="QDO15" s="826"/>
      <c r="QDP15" s="826"/>
      <c r="QDQ15" s="826"/>
      <c r="QDR15" s="826"/>
      <c r="QDS15" s="826"/>
      <c r="QDT15" s="826"/>
      <c r="QDU15" s="826"/>
      <c r="QDV15" s="826"/>
      <c r="QDW15" s="826"/>
      <c r="QDX15" s="826"/>
      <c r="QDY15" s="826"/>
      <c r="QDZ15" s="826"/>
      <c r="QEA15" s="826"/>
      <c r="QEB15" s="826"/>
      <c r="QEC15" s="826"/>
      <c r="QED15" s="826"/>
      <c r="QEE15" s="826"/>
      <c r="QEF15" s="826"/>
      <c r="QEG15" s="826"/>
      <c r="QEH15" s="826"/>
      <c r="QEI15" s="826"/>
      <c r="QEJ15" s="826"/>
      <c r="QEK15" s="826"/>
      <c r="QEL15" s="826"/>
      <c r="QEM15" s="826"/>
      <c r="QEN15" s="826"/>
      <c r="QEO15" s="826"/>
      <c r="QEP15" s="826"/>
      <c r="QEQ15" s="826"/>
      <c r="QER15" s="826"/>
      <c r="QES15" s="826"/>
      <c r="QET15" s="826"/>
      <c r="QEU15" s="826"/>
      <c r="QEV15" s="826"/>
      <c r="QEW15" s="826"/>
      <c r="QEX15" s="826"/>
      <c r="QEY15" s="826"/>
      <c r="QEZ15" s="826"/>
      <c r="QFA15" s="826"/>
      <c r="QFB15" s="826"/>
      <c r="QFC15" s="826"/>
      <c r="QFD15" s="826"/>
      <c r="QFE15" s="826"/>
      <c r="QFF15" s="826"/>
      <c r="QFG15" s="826"/>
      <c r="QFH15" s="826"/>
      <c r="QFI15" s="826"/>
      <c r="QFJ15" s="826"/>
      <c r="QFK15" s="826"/>
      <c r="QFL15" s="826"/>
      <c r="QFM15" s="826"/>
      <c r="QFN15" s="826"/>
      <c r="QFO15" s="826"/>
      <c r="QFP15" s="826"/>
      <c r="QFQ15" s="826"/>
      <c r="QFR15" s="826"/>
      <c r="QFS15" s="826"/>
      <c r="QFT15" s="826"/>
      <c r="QFU15" s="826"/>
      <c r="QFV15" s="826"/>
      <c r="QFW15" s="826"/>
      <c r="QFX15" s="826"/>
      <c r="QFY15" s="826"/>
      <c r="QFZ15" s="826"/>
      <c r="QGA15" s="826"/>
      <c r="QGB15" s="826"/>
      <c r="QGC15" s="826"/>
      <c r="QGD15" s="826"/>
      <c r="QGE15" s="826"/>
      <c r="QGF15" s="826"/>
      <c r="QGG15" s="826"/>
      <c r="QGH15" s="826"/>
      <c r="QGI15" s="826"/>
      <c r="QGJ15" s="826"/>
      <c r="QGK15" s="826"/>
      <c r="QGL15" s="826"/>
      <c r="QGM15" s="826"/>
      <c r="QGN15" s="826"/>
      <c r="QGO15" s="826"/>
      <c r="QGP15" s="826"/>
      <c r="QGQ15" s="826"/>
      <c r="QGR15" s="826"/>
      <c r="QGS15" s="826"/>
      <c r="QGT15" s="826"/>
      <c r="QGU15" s="826"/>
      <c r="QGV15" s="826"/>
      <c r="QGW15" s="826"/>
      <c r="QGX15" s="826"/>
      <c r="QGY15" s="826"/>
      <c r="QGZ15" s="826"/>
      <c r="QHA15" s="826"/>
      <c r="QHB15" s="826"/>
      <c r="QHC15" s="826"/>
      <c r="QHD15" s="826"/>
      <c r="QHE15" s="826"/>
      <c r="QHF15" s="826"/>
      <c r="QHG15" s="826"/>
      <c r="QHH15" s="826"/>
      <c r="QHI15" s="826"/>
      <c r="QHJ15" s="826"/>
      <c r="QHK15" s="826"/>
      <c r="QHL15" s="826"/>
      <c r="QHM15" s="826"/>
      <c r="QHN15" s="826"/>
      <c r="QHO15" s="826"/>
      <c r="QHP15" s="826"/>
      <c r="QHQ15" s="826"/>
      <c r="QHR15" s="826"/>
      <c r="QHS15" s="826"/>
      <c r="QHT15" s="826"/>
      <c r="QHU15" s="826"/>
      <c r="QHV15" s="826"/>
      <c r="QHW15" s="826"/>
      <c r="QHX15" s="826"/>
      <c r="QHY15" s="826"/>
      <c r="QHZ15" s="826"/>
      <c r="QIA15" s="826"/>
      <c r="QIB15" s="826"/>
      <c r="QIC15" s="826"/>
      <c r="QID15" s="826"/>
      <c r="QIE15" s="826"/>
      <c r="QIF15" s="826"/>
      <c r="QIG15" s="826"/>
      <c r="QIH15" s="826"/>
      <c r="QII15" s="826"/>
      <c r="QIJ15" s="826"/>
      <c r="QIK15" s="826"/>
      <c r="QIL15" s="826"/>
      <c r="QIM15" s="826"/>
      <c r="QIN15" s="826"/>
      <c r="QIO15" s="826"/>
      <c r="QIP15" s="826"/>
      <c r="QIQ15" s="826"/>
      <c r="QIR15" s="826"/>
      <c r="QIS15" s="826"/>
      <c r="QIT15" s="826"/>
      <c r="QIU15" s="826"/>
      <c r="QIV15" s="826"/>
      <c r="QIW15" s="826"/>
      <c r="QIX15" s="826"/>
      <c r="QIY15" s="826"/>
      <c r="QIZ15" s="826"/>
      <c r="QJA15" s="826"/>
      <c r="QJB15" s="826"/>
      <c r="QJC15" s="826"/>
      <c r="QJD15" s="826"/>
      <c r="QJE15" s="826"/>
      <c r="QJF15" s="826"/>
      <c r="QJG15" s="826"/>
      <c r="QJH15" s="826"/>
      <c r="QJI15" s="826"/>
      <c r="QJJ15" s="826"/>
      <c r="QJK15" s="826"/>
      <c r="QJL15" s="826"/>
      <c r="QJM15" s="826"/>
      <c r="QJN15" s="826"/>
      <c r="QJO15" s="826"/>
      <c r="QJP15" s="826"/>
      <c r="QJQ15" s="826"/>
      <c r="QJR15" s="826"/>
      <c r="QJS15" s="826"/>
      <c r="QJT15" s="826"/>
      <c r="QJU15" s="826"/>
      <c r="QJV15" s="826"/>
      <c r="QJW15" s="826"/>
      <c r="QJX15" s="826"/>
      <c r="QJY15" s="826"/>
      <c r="QJZ15" s="826"/>
      <c r="QKA15" s="826"/>
      <c r="QKB15" s="826"/>
      <c r="QKC15" s="826"/>
      <c r="QKD15" s="826"/>
      <c r="QKE15" s="826"/>
      <c r="QKF15" s="826"/>
      <c r="QKG15" s="826"/>
      <c r="QKH15" s="826"/>
      <c r="QKI15" s="826"/>
      <c r="QKJ15" s="826"/>
      <c r="QKK15" s="826"/>
      <c r="QKL15" s="826"/>
      <c r="QKM15" s="826"/>
      <c r="QKN15" s="826"/>
      <c r="QKO15" s="826"/>
      <c r="QKP15" s="826"/>
      <c r="QKQ15" s="826"/>
      <c r="QKR15" s="826"/>
      <c r="QKS15" s="826"/>
      <c r="QKT15" s="826"/>
      <c r="QKU15" s="826"/>
      <c r="QKV15" s="826"/>
      <c r="QKW15" s="826"/>
      <c r="QKX15" s="826"/>
      <c r="QKY15" s="826"/>
      <c r="QKZ15" s="826"/>
      <c r="QLA15" s="826"/>
      <c r="QLB15" s="826"/>
      <c r="QLC15" s="826"/>
      <c r="QLD15" s="826"/>
      <c r="QLE15" s="826"/>
      <c r="QLF15" s="826"/>
      <c r="QLG15" s="826"/>
      <c r="QLH15" s="826"/>
      <c r="QLI15" s="826"/>
      <c r="QLJ15" s="826"/>
      <c r="QLK15" s="826"/>
      <c r="QLL15" s="826"/>
      <c r="QLM15" s="826"/>
      <c r="QLN15" s="826"/>
      <c r="QLO15" s="826"/>
      <c r="QLP15" s="826"/>
      <c r="QLQ15" s="826"/>
      <c r="QLR15" s="826"/>
      <c r="QLS15" s="826"/>
      <c r="QLT15" s="826"/>
      <c r="QLU15" s="826"/>
      <c r="QLV15" s="826"/>
      <c r="QLW15" s="826"/>
      <c r="QLX15" s="826"/>
      <c r="QLY15" s="826"/>
      <c r="QLZ15" s="826"/>
      <c r="QMA15" s="826"/>
      <c r="QMB15" s="826"/>
      <c r="QMC15" s="826"/>
      <c r="QMD15" s="826"/>
      <c r="QME15" s="826"/>
      <c r="QMF15" s="826"/>
      <c r="QMG15" s="826"/>
      <c r="QMH15" s="826"/>
      <c r="QMI15" s="826"/>
      <c r="QMJ15" s="826"/>
      <c r="QMK15" s="826"/>
      <c r="QML15" s="826"/>
      <c r="QMM15" s="826"/>
      <c r="QMN15" s="826"/>
      <c r="QMO15" s="826"/>
      <c r="QMP15" s="826"/>
      <c r="QMQ15" s="826"/>
      <c r="QMR15" s="826"/>
      <c r="QMS15" s="826"/>
      <c r="QMT15" s="826"/>
      <c r="QMU15" s="826"/>
      <c r="QMV15" s="826"/>
      <c r="QMW15" s="826"/>
      <c r="QMX15" s="826"/>
      <c r="QMY15" s="826"/>
      <c r="QMZ15" s="826"/>
      <c r="QNA15" s="826"/>
      <c r="QNB15" s="826"/>
      <c r="QNC15" s="826"/>
      <c r="QND15" s="826"/>
      <c r="QNE15" s="826"/>
      <c r="QNF15" s="826"/>
      <c r="QNG15" s="826"/>
      <c r="QNH15" s="826"/>
      <c r="QNI15" s="826"/>
      <c r="QNJ15" s="826"/>
      <c r="QNK15" s="826"/>
      <c r="QNL15" s="826"/>
      <c r="QNM15" s="826"/>
      <c r="QNN15" s="826"/>
      <c r="QNO15" s="826"/>
      <c r="QNP15" s="826"/>
      <c r="QNQ15" s="826"/>
      <c r="QNR15" s="826"/>
      <c r="QNS15" s="826"/>
      <c r="QNT15" s="826"/>
      <c r="QNU15" s="826"/>
      <c r="QNV15" s="826"/>
      <c r="QNW15" s="826"/>
      <c r="QNX15" s="826"/>
      <c r="QNY15" s="826"/>
      <c r="QNZ15" s="826"/>
      <c r="QOA15" s="826"/>
      <c r="QOB15" s="826"/>
      <c r="QOC15" s="826"/>
      <c r="QOD15" s="826"/>
      <c r="QOE15" s="826"/>
      <c r="QOF15" s="826"/>
      <c r="QOG15" s="826"/>
      <c r="QOH15" s="826"/>
      <c r="QOI15" s="826"/>
      <c r="QOJ15" s="826"/>
      <c r="QOK15" s="826"/>
      <c r="QOL15" s="826"/>
      <c r="QOM15" s="826"/>
      <c r="QON15" s="826"/>
      <c r="QOO15" s="826"/>
      <c r="QOP15" s="826"/>
      <c r="QOQ15" s="826"/>
      <c r="QOR15" s="826"/>
      <c r="QOS15" s="826"/>
      <c r="QOT15" s="826"/>
      <c r="QOU15" s="826"/>
      <c r="QOV15" s="826"/>
      <c r="QOW15" s="826"/>
      <c r="QOX15" s="826"/>
      <c r="QOY15" s="826"/>
      <c r="QOZ15" s="826"/>
      <c r="QPA15" s="826"/>
      <c r="QPB15" s="826"/>
      <c r="QPC15" s="826"/>
      <c r="QPD15" s="826"/>
      <c r="QPE15" s="826"/>
      <c r="QPF15" s="826"/>
      <c r="QPG15" s="826"/>
      <c r="QPH15" s="826"/>
      <c r="QPI15" s="826"/>
      <c r="QPJ15" s="826"/>
      <c r="QPK15" s="826"/>
      <c r="QPL15" s="826"/>
      <c r="QPM15" s="826"/>
      <c r="QPN15" s="826"/>
      <c r="QPO15" s="826"/>
      <c r="QPP15" s="826"/>
      <c r="QPQ15" s="826"/>
      <c r="QPR15" s="826"/>
      <c r="QPS15" s="826"/>
      <c r="QPT15" s="826"/>
      <c r="QPU15" s="826"/>
      <c r="QPV15" s="826"/>
      <c r="QPW15" s="826"/>
      <c r="QPX15" s="826"/>
      <c r="QPY15" s="826"/>
      <c r="QPZ15" s="826"/>
      <c r="QQA15" s="826"/>
      <c r="QQB15" s="826"/>
      <c r="QQC15" s="826"/>
      <c r="QQD15" s="826"/>
      <c r="QQE15" s="826"/>
      <c r="QQF15" s="826"/>
      <c r="QQG15" s="826"/>
      <c r="QQH15" s="826"/>
      <c r="QQI15" s="826"/>
      <c r="QQJ15" s="826"/>
      <c r="QQK15" s="826"/>
      <c r="QQL15" s="826"/>
      <c r="QQM15" s="826"/>
      <c r="QQN15" s="826"/>
      <c r="QQO15" s="826"/>
      <c r="QQP15" s="826"/>
      <c r="QQQ15" s="826"/>
      <c r="QQR15" s="826"/>
      <c r="QQS15" s="826"/>
      <c r="QQT15" s="826"/>
      <c r="QQU15" s="826"/>
      <c r="QQV15" s="826"/>
      <c r="QQW15" s="826"/>
      <c r="QQX15" s="826"/>
      <c r="QQY15" s="826"/>
      <c r="QQZ15" s="826"/>
      <c r="QRA15" s="826"/>
      <c r="QRB15" s="826"/>
      <c r="QRC15" s="826"/>
      <c r="QRD15" s="826"/>
      <c r="QRE15" s="826"/>
      <c r="QRF15" s="826"/>
      <c r="QRG15" s="826"/>
      <c r="QRH15" s="826"/>
      <c r="QRI15" s="826"/>
      <c r="QRJ15" s="826"/>
      <c r="QRK15" s="826"/>
      <c r="QRL15" s="826"/>
      <c r="QRM15" s="826"/>
      <c r="QRN15" s="826"/>
      <c r="QRO15" s="826"/>
      <c r="QRP15" s="826"/>
      <c r="QRQ15" s="826"/>
      <c r="QRR15" s="826"/>
      <c r="QRS15" s="826"/>
      <c r="QRT15" s="826"/>
      <c r="QRU15" s="826"/>
      <c r="QRV15" s="826"/>
      <c r="QRW15" s="826"/>
      <c r="QRX15" s="826"/>
      <c r="QRY15" s="826"/>
      <c r="QRZ15" s="826"/>
      <c r="QSA15" s="826"/>
      <c r="QSB15" s="826"/>
      <c r="QSC15" s="826"/>
      <c r="QSD15" s="826"/>
      <c r="QSE15" s="826"/>
      <c r="QSF15" s="826"/>
      <c r="QSG15" s="826"/>
      <c r="QSH15" s="826"/>
      <c r="QSI15" s="826"/>
      <c r="QSJ15" s="826"/>
      <c r="QSK15" s="826"/>
      <c r="QSL15" s="826"/>
      <c r="QSM15" s="826"/>
      <c r="QSN15" s="826"/>
      <c r="QSO15" s="826"/>
      <c r="QSP15" s="826"/>
      <c r="QSQ15" s="826"/>
      <c r="QSR15" s="826"/>
      <c r="QSS15" s="826"/>
      <c r="QST15" s="826"/>
      <c r="QSU15" s="826"/>
      <c r="QSV15" s="826"/>
      <c r="QSW15" s="826"/>
      <c r="QSX15" s="826"/>
      <c r="QSY15" s="826"/>
      <c r="QSZ15" s="826"/>
      <c r="QTA15" s="826"/>
      <c r="QTB15" s="826"/>
      <c r="QTC15" s="826"/>
      <c r="QTD15" s="826"/>
      <c r="QTE15" s="826"/>
      <c r="QTF15" s="826"/>
      <c r="QTG15" s="826"/>
      <c r="QTH15" s="826"/>
      <c r="QTI15" s="826"/>
      <c r="QTJ15" s="826"/>
      <c r="QTK15" s="826"/>
      <c r="QTL15" s="826"/>
      <c r="QTM15" s="826"/>
      <c r="QTN15" s="826"/>
      <c r="QTO15" s="826"/>
      <c r="QTP15" s="826"/>
      <c r="QTQ15" s="826"/>
      <c r="QTR15" s="826"/>
      <c r="QTS15" s="826"/>
      <c r="QTT15" s="826"/>
      <c r="QTU15" s="826"/>
      <c r="QTV15" s="826"/>
      <c r="QTW15" s="826"/>
      <c r="QTX15" s="826"/>
      <c r="QTY15" s="826"/>
      <c r="QTZ15" s="826"/>
      <c r="QUA15" s="826"/>
      <c r="QUB15" s="826"/>
      <c r="QUC15" s="826"/>
      <c r="QUD15" s="826"/>
      <c r="QUE15" s="826"/>
      <c r="QUF15" s="826"/>
      <c r="QUG15" s="826"/>
      <c r="QUH15" s="826"/>
      <c r="QUI15" s="826"/>
      <c r="QUJ15" s="826"/>
      <c r="QUK15" s="826"/>
      <c r="QUL15" s="826"/>
      <c r="QUM15" s="826"/>
      <c r="QUN15" s="826"/>
      <c r="QUO15" s="826"/>
      <c r="QUP15" s="826"/>
      <c r="QUQ15" s="826"/>
      <c r="QUR15" s="826"/>
      <c r="QUS15" s="826"/>
      <c r="QUT15" s="826"/>
      <c r="QUU15" s="826"/>
      <c r="QUV15" s="826"/>
      <c r="QUW15" s="826"/>
      <c r="QUX15" s="826"/>
      <c r="QUY15" s="826"/>
      <c r="QUZ15" s="826"/>
      <c r="QVA15" s="826"/>
      <c r="QVB15" s="826"/>
      <c r="QVC15" s="826"/>
      <c r="QVD15" s="826"/>
      <c r="QVE15" s="826"/>
      <c r="QVF15" s="826"/>
      <c r="QVG15" s="826"/>
      <c r="QVH15" s="826"/>
      <c r="QVI15" s="826"/>
      <c r="QVJ15" s="826"/>
      <c r="QVK15" s="826"/>
      <c r="QVL15" s="826"/>
      <c r="QVM15" s="826"/>
      <c r="QVN15" s="826"/>
      <c r="QVO15" s="826"/>
      <c r="QVP15" s="826"/>
      <c r="QVQ15" s="826"/>
      <c r="QVR15" s="826"/>
      <c r="QVS15" s="826"/>
      <c r="QVT15" s="826"/>
      <c r="QVU15" s="826"/>
      <c r="QVV15" s="826"/>
      <c r="QVW15" s="826"/>
      <c r="QVX15" s="826"/>
      <c r="QVY15" s="826"/>
      <c r="QVZ15" s="826"/>
      <c r="QWA15" s="826"/>
      <c r="QWB15" s="826"/>
      <c r="QWC15" s="826"/>
      <c r="QWD15" s="826"/>
      <c r="QWE15" s="826"/>
      <c r="QWF15" s="826"/>
      <c r="QWG15" s="826"/>
      <c r="QWH15" s="826"/>
      <c r="QWI15" s="826"/>
      <c r="QWJ15" s="826"/>
      <c r="QWK15" s="826"/>
      <c r="QWL15" s="826"/>
      <c r="QWM15" s="826"/>
      <c r="QWN15" s="826"/>
      <c r="QWO15" s="826"/>
      <c r="QWP15" s="826"/>
      <c r="QWQ15" s="826"/>
      <c r="QWR15" s="826"/>
      <c r="QWS15" s="826"/>
      <c r="QWT15" s="826"/>
      <c r="QWU15" s="826"/>
      <c r="QWV15" s="826"/>
      <c r="QWW15" s="826"/>
      <c r="QWX15" s="826"/>
      <c r="QWY15" s="826"/>
      <c r="QWZ15" s="826"/>
      <c r="QXA15" s="826"/>
      <c r="QXB15" s="826"/>
      <c r="QXC15" s="826"/>
      <c r="QXD15" s="826"/>
      <c r="QXE15" s="826"/>
      <c r="QXF15" s="826"/>
      <c r="QXG15" s="826"/>
      <c r="QXH15" s="826"/>
      <c r="QXI15" s="826"/>
      <c r="QXJ15" s="826"/>
      <c r="QXK15" s="826"/>
      <c r="QXL15" s="826"/>
      <c r="QXM15" s="826"/>
      <c r="QXN15" s="826"/>
      <c r="QXO15" s="826"/>
      <c r="QXP15" s="826"/>
      <c r="QXQ15" s="826"/>
      <c r="QXR15" s="826"/>
      <c r="QXS15" s="826"/>
      <c r="QXT15" s="826"/>
      <c r="QXU15" s="826"/>
      <c r="QXV15" s="826"/>
      <c r="QXW15" s="826"/>
      <c r="QXX15" s="826"/>
      <c r="QXY15" s="826"/>
      <c r="QXZ15" s="826"/>
      <c r="QYA15" s="826"/>
      <c r="QYB15" s="826"/>
      <c r="QYC15" s="826"/>
      <c r="QYD15" s="826"/>
      <c r="QYE15" s="826"/>
      <c r="QYF15" s="826"/>
      <c r="QYG15" s="826"/>
      <c r="QYH15" s="826"/>
      <c r="QYI15" s="826"/>
      <c r="QYJ15" s="826"/>
      <c r="QYK15" s="826"/>
      <c r="QYL15" s="826"/>
      <c r="QYM15" s="826"/>
      <c r="QYN15" s="826"/>
      <c r="QYO15" s="826"/>
      <c r="QYP15" s="826"/>
      <c r="QYQ15" s="826"/>
      <c r="QYR15" s="826"/>
      <c r="QYS15" s="826"/>
      <c r="QYT15" s="826"/>
      <c r="QYU15" s="826"/>
      <c r="QYV15" s="826"/>
      <c r="QYW15" s="826"/>
      <c r="QYX15" s="826"/>
      <c r="QYY15" s="826"/>
      <c r="QYZ15" s="826"/>
      <c r="QZA15" s="826"/>
      <c r="QZB15" s="826"/>
      <c r="QZC15" s="826"/>
      <c r="QZD15" s="826"/>
      <c r="QZE15" s="826"/>
      <c r="QZF15" s="826"/>
      <c r="QZG15" s="826"/>
      <c r="QZH15" s="826"/>
      <c r="QZI15" s="826"/>
      <c r="QZJ15" s="826"/>
      <c r="QZK15" s="826"/>
      <c r="QZL15" s="826"/>
      <c r="QZM15" s="826"/>
      <c r="QZN15" s="826"/>
      <c r="QZO15" s="826"/>
      <c r="QZP15" s="826"/>
      <c r="QZQ15" s="826"/>
      <c r="QZR15" s="826"/>
      <c r="QZS15" s="826"/>
      <c r="QZT15" s="826"/>
      <c r="QZU15" s="826"/>
      <c r="QZV15" s="826"/>
      <c r="QZW15" s="826"/>
      <c r="QZX15" s="826"/>
      <c r="QZY15" s="826"/>
      <c r="QZZ15" s="826"/>
      <c r="RAA15" s="826"/>
      <c r="RAB15" s="826"/>
      <c r="RAC15" s="826"/>
      <c r="RAD15" s="826"/>
      <c r="RAE15" s="826"/>
      <c r="RAF15" s="826"/>
      <c r="RAG15" s="826"/>
      <c r="RAH15" s="826"/>
      <c r="RAI15" s="826"/>
      <c r="RAJ15" s="826"/>
      <c r="RAK15" s="826"/>
      <c r="RAL15" s="826"/>
      <c r="RAM15" s="826"/>
      <c r="RAN15" s="826"/>
      <c r="RAO15" s="826"/>
      <c r="RAP15" s="826"/>
      <c r="RAQ15" s="826"/>
      <c r="RAR15" s="826"/>
      <c r="RAS15" s="826"/>
      <c r="RAT15" s="826"/>
      <c r="RAU15" s="826"/>
      <c r="RAV15" s="826"/>
      <c r="RAW15" s="826"/>
      <c r="RAX15" s="826"/>
      <c r="RAY15" s="826"/>
      <c r="RAZ15" s="826"/>
      <c r="RBA15" s="826"/>
      <c r="RBB15" s="826"/>
      <c r="RBC15" s="826"/>
      <c r="RBD15" s="826"/>
      <c r="RBE15" s="826"/>
      <c r="RBF15" s="826"/>
      <c r="RBG15" s="826"/>
      <c r="RBH15" s="826"/>
      <c r="RBI15" s="826"/>
      <c r="RBJ15" s="826"/>
      <c r="RBK15" s="826"/>
      <c r="RBL15" s="826"/>
      <c r="RBM15" s="826"/>
      <c r="RBN15" s="826"/>
      <c r="RBO15" s="826"/>
      <c r="RBP15" s="826"/>
      <c r="RBQ15" s="826"/>
      <c r="RBR15" s="826"/>
      <c r="RBS15" s="826"/>
      <c r="RBT15" s="826"/>
      <c r="RBU15" s="826"/>
      <c r="RBV15" s="826"/>
      <c r="RBW15" s="826"/>
      <c r="RBX15" s="826"/>
      <c r="RBY15" s="826"/>
      <c r="RBZ15" s="826"/>
      <c r="RCA15" s="826"/>
      <c r="RCB15" s="826"/>
      <c r="RCC15" s="826"/>
      <c r="RCD15" s="826"/>
      <c r="RCE15" s="826"/>
      <c r="RCF15" s="826"/>
      <c r="RCG15" s="826"/>
      <c r="RCH15" s="826"/>
      <c r="RCI15" s="826"/>
      <c r="RCJ15" s="826"/>
      <c r="RCK15" s="826"/>
      <c r="RCL15" s="826"/>
      <c r="RCM15" s="826"/>
      <c r="RCN15" s="826"/>
      <c r="RCO15" s="826"/>
      <c r="RCP15" s="826"/>
      <c r="RCQ15" s="826"/>
      <c r="RCR15" s="826"/>
      <c r="RCS15" s="826"/>
      <c r="RCT15" s="826"/>
      <c r="RCU15" s="826"/>
      <c r="RCV15" s="826"/>
      <c r="RCW15" s="826"/>
      <c r="RCX15" s="826"/>
      <c r="RCY15" s="826"/>
      <c r="RCZ15" s="826"/>
      <c r="RDA15" s="826"/>
      <c r="RDB15" s="826"/>
      <c r="RDC15" s="826"/>
      <c r="RDD15" s="826"/>
      <c r="RDE15" s="826"/>
      <c r="RDF15" s="826"/>
      <c r="RDG15" s="826"/>
      <c r="RDH15" s="826"/>
      <c r="RDI15" s="826"/>
      <c r="RDJ15" s="826"/>
      <c r="RDK15" s="826"/>
      <c r="RDL15" s="826"/>
      <c r="RDM15" s="826"/>
      <c r="RDN15" s="826"/>
      <c r="RDO15" s="826"/>
      <c r="RDP15" s="826"/>
      <c r="RDQ15" s="826"/>
      <c r="RDR15" s="826"/>
      <c r="RDS15" s="826"/>
      <c r="RDT15" s="826"/>
      <c r="RDU15" s="826"/>
      <c r="RDV15" s="826"/>
      <c r="RDW15" s="826"/>
      <c r="RDX15" s="826"/>
      <c r="RDY15" s="826"/>
      <c r="RDZ15" s="826"/>
      <c r="REA15" s="826"/>
      <c r="REB15" s="826"/>
      <c r="REC15" s="826"/>
      <c r="RED15" s="826"/>
      <c r="REE15" s="826"/>
      <c r="REF15" s="826"/>
      <c r="REG15" s="826"/>
      <c r="REH15" s="826"/>
      <c r="REI15" s="826"/>
      <c r="REJ15" s="826"/>
      <c r="REK15" s="826"/>
      <c r="REL15" s="826"/>
      <c r="REM15" s="826"/>
      <c r="REN15" s="826"/>
      <c r="REO15" s="826"/>
      <c r="REP15" s="826"/>
      <c r="REQ15" s="826"/>
      <c r="RER15" s="826"/>
      <c r="RES15" s="826"/>
      <c r="RET15" s="826"/>
      <c r="REU15" s="826"/>
      <c r="REV15" s="826"/>
      <c r="REW15" s="826"/>
      <c r="REX15" s="826"/>
      <c r="REY15" s="826"/>
      <c r="REZ15" s="826"/>
      <c r="RFA15" s="826"/>
      <c r="RFB15" s="826"/>
      <c r="RFC15" s="826"/>
      <c r="RFD15" s="826"/>
      <c r="RFE15" s="826"/>
      <c r="RFF15" s="826"/>
      <c r="RFG15" s="826"/>
      <c r="RFH15" s="826"/>
      <c r="RFI15" s="826"/>
      <c r="RFJ15" s="826"/>
      <c r="RFK15" s="826"/>
      <c r="RFL15" s="826"/>
      <c r="RFM15" s="826"/>
      <c r="RFN15" s="826"/>
      <c r="RFO15" s="826"/>
      <c r="RFP15" s="826"/>
      <c r="RFQ15" s="826"/>
      <c r="RFR15" s="826"/>
      <c r="RFS15" s="826"/>
      <c r="RFT15" s="826"/>
      <c r="RFU15" s="826"/>
      <c r="RFV15" s="826"/>
      <c r="RFW15" s="826"/>
      <c r="RFX15" s="826"/>
      <c r="RFY15" s="826"/>
      <c r="RFZ15" s="826"/>
      <c r="RGA15" s="826"/>
      <c r="RGB15" s="826"/>
      <c r="RGC15" s="826"/>
      <c r="RGD15" s="826"/>
      <c r="RGE15" s="826"/>
      <c r="RGF15" s="826"/>
      <c r="RGG15" s="826"/>
      <c r="RGH15" s="826"/>
      <c r="RGI15" s="826"/>
      <c r="RGJ15" s="826"/>
      <c r="RGK15" s="826"/>
      <c r="RGL15" s="826"/>
      <c r="RGM15" s="826"/>
      <c r="RGN15" s="826"/>
      <c r="RGO15" s="826"/>
      <c r="RGP15" s="826"/>
      <c r="RGQ15" s="826"/>
      <c r="RGR15" s="826"/>
      <c r="RGS15" s="826"/>
      <c r="RGT15" s="826"/>
      <c r="RGU15" s="826"/>
      <c r="RGV15" s="826"/>
      <c r="RGW15" s="826"/>
      <c r="RGX15" s="826"/>
      <c r="RGY15" s="826"/>
      <c r="RGZ15" s="826"/>
      <c r="RHA15" s="826"/>
      <c r="RHB15" s="826"/>
      <c r="RHC15" s="826"/>
      <c r="RHD15" s="826"/>
      <c r="RHE15" s="826"/>
      <c r="RHF15" s="826"/>
      <c r="RHG15" s="826"/>
      <c r="RHH15" s="826"/>
      <c r="RHI15" s="826"/>
      <c r="RHJ15" s="826"/>
      <c r="RHK15" s="826"/>
      <c r="RHL15" s="826"/>
      <c r="RHM15" s="826"/>
      <c r="RHN15" s="826"/>
      <c r="RHO15" s="826"/>
      <c r="RHP15" s="826"/>
      <c r="RHQ15" s="826"/>
      <c r="RHR15" s="826"/>
      <c r="RHS15" s="826"/>
      <c r="RHT15" s="826"/>
      <c r="RHU15" s="826"/>
      <c r="RHV15" s="826"/>
      <c r="RHW15" s="826"/>
      <c r="RHX15" s="826"/>
      <c r="RHY15" s="826"/>
      <c r="RHZ15" s="826"/>
      <c r="RIA15" s="826"/>
      <c r="RIB15" s="826"/>
      <c r="RIC15" s="826"/>
      <c r="RID15" s="826"/>
      <c r="RIE15" s="826"/>
      <c r="RIF15" s="826"/>
      <c r="RIG15" s="826"/>
      <c r="RIH15" s="826"/>
      <c r="RII15" s="826"/>
      <c r="RIJ15" s="826"/>
      <c r="RIK15" s="826"/>
      <c r="RIL15" s="826"/>
      <c r="RIM15" s="826"/>
      <c r="RIN15" s="826"/>
      <c r="RIO15" s="826"/>
      <c r="RIP15" s="826"/>
      <c r="RIQ15" s="826"/>
      <c r="RIR15" s="826"/>
      <c r="RIS15" s="826"/>
      <c r="RIT15" s="826"/>
      <c r="RIU15" s="826"/>
      <c r="RIV15" s="826"/>
      <c r="RIW15" s="826"/>
      <c r="RIX15" s="826"/>
      <c r="RIY15" s="826"/>
      <c r="RIZ15" s="826"/>
      <c r="RJA15" s="826"/>
      <c r="RJB15" s="826"/>
      <c r="RJC15" s="826"/>
      <c r="RJD15" s="826"/>
      <c r="RJE15" s="826"/>
      <c r="RJF15" s="826"/>
      <c r="RJG15" s="826"/>
      <c r="RJH15" s="826"/>
      <c r="RJI15" s="826"/>
      <c r="RJJ15" s="826"/>
      <c r="RJK15" s="826"/>
      <c r="RJL15" s="826"/>
      <c r="RJM15" s="826"/>
      <c r="RJN15" s="826"/>
      <c r="RJO15" s="826"/>
      <c r="RJP15" s="826"/>
      <c r="RJQ15" s="826"/>
      <c r="RJR15" s="826"/>
      <c r="RJS15" s="826"/>
      <c r="RJT15" s="826"/>
      <c r="RJU15" s="826"/>
      <c r="RJV15" s="826"/>
      <c r="RJW15" s="826"/>
      <c r="RJX15" s="826"/>
      <c r="RJY15" s="826"/>
      <c r="RJZ15" s="826"/>
      <c r="RKA15" s="826"/>
      <c r="RKB15" s="826"/>
      <c r="RKC15" s="826"/>
      <c r="RKD15" s="826"/>
      <c r="RKE15" s="826"/>
      <c r="RKF15" s="826"/>
      <c r="RKG15" s="826"/>
      <c r="RKH15" s="826"/>
      <c r="RKI15" s="826"/>
      <c r="RKJ15" s="826"/>
      <c r="RKK15" s="826"/>
      <c r="RKL15" s="826"/>
      <c r="RKM15" s="826"/>
      <c r="RKN15" s="826"/>
      <c r="RKO15" s="826"/>
      <c r="RKP15" s="826"/>
      <c r="RKQ15" s="826"/>
      <c r="RKR15" s="826"/>
      <c r="RKS15" s="826"/>
      <c r="RKT15" s="826"/>
      <c r="RKU15" s="826"/>
      <c r="RKV15" s="826"/>
      <c r="RKW15" s="826"/>
      <c r="RKX15" s="826"/>
      <c r="RKY15" s="826"/>
      <c r="RKZ15" s="826"/>
      <c r="RLA15" s="826"/>
      <c r="RLB15" s="826"/>
      <c r="RLC15" s="826"/>
      <c r="RLD15" s="826"/>
      <c r="RLE15" s="826"/>
      <c r="RLF15" s="826"/>
      <c r="RLG15" s="826"/>
      <c r="RLH15" s="826"/>
      <c r="RLI15" s="826"/>
      <c r="RLJ15" s="826"/>
      <c r="RLK15" s="826"/>
      <c r="RLL15" s="826"/>
      <c r="RLM15" s="826"/>
      <c r="RLN15" s="826"/>
      <c r="RLO15" s="826"/>
      <c r="RLP15" s="826"/>
      <c r="RLQ15" s="826"/>
      <c r="RLR15" s="826"/>
      <c r="RLS15" s="826"/>
      <c r="RLT15" s="826"/>
      <c r="RLU15" s="826"/>
      <c r="RLV15" s="826"/>
      <c r="RLW15" s="826"/>
      <c r="RLX15" s="826"/>
      <c r="RLY15" s="826"/>
      <c r="RLZ15" s="826"/>
      <c r="RMA15" s="826"/>
      <c r="RMB15" s="826"/>
      <c r="RMC15" s="826"/>
      <c r="RMD15" s="826"/>
      <c r="RME15" s="826"/>
      <c r="RMF15" s="826"/>
      <c r="RMG15" s="826"/>
      <c r="RMH15" s="826"/>
      <c r="RMI15" s="826"/>
      <c r="RMJ15" s="826"/>
      <c r="RMK15" s="826"/>
      <c r="RML15" s="826"/>
      <c r="RMM15" s="826"/>
      <c r="RMN15" s="826"/>
      <c r="RMO15" s="826"/>
      <c r="RMP15" s="826"/>
      <c r="RMQ15" s="826"/>
      <c r="RMR15" s="826"/>
      <c r="RMS15" s="826"/>
      <c r="RMT15" s="826"/>
      <c r="RMU15" s="826"/>
      <c r="RMV15" s="826"/>
      <c r="RMW15" s="826"/>
      <c r="RMX15" s="826"/>
      <c r="RMY15" s="826"/>
      <c r="RMZ15" s="826"/>
      <c r="RNA15" s="826"/>
      <c r="RNB15" s="826"/>
      <c r="RNC15" s="826"/>
      <c r="RND15" s="826"/>
      <c r="RNE15" s="826"/>
      <c r="RNF15" s="826"/>
      <c r="RNG15" s="826"/>
      <c r="RNH15" s="826"/>
      <c r="RNI15" s="826"/>
      <c r="RNJ15" s="826"/>
      <c r="RNK15" s="826"/>
      <c r="RNL15" s="826"/>
      <c r="RNM15" s="826"/>
      <c r="RNN15" s="826"/>
      <c r="RNO15" s="826"/>
      <c r="RNP15" s="826"/>
      <c r="RNQ15" s="826"/>
      <c r="RNR15" s="826"/>
      <c r="RNS15" s="826"/>
      <c r="RNT15" s="826"/>
      <c r="RNU15" s="826"/>
      <c r="RNV15" s="826"/>
      <c r="RNW15" s="826"/>
      <c r="RNX15" s="826"/>
      <c r="RNY15" s="826"/>
      <c r="RNZ15" s="826"/>
      <c r="ROA15" s="826"/>
      <c r="ROB15" s="826"/>
      <c r="ROC15" s="826"/>
      <c r="ROD15" s="826"/>
      <c r="ROE15" s="826"/>
      <c r="ROF15" s="826"/>
      <c r="ROG15" s="826"/>
      <c r="ROH15" s="826"/>
      <c r="ROI15" s="826"/>
      <c r="ROJ15" s="826"/>
      <c r="ROK15" s="826"/>
      <c r="ROL15" s="826"/>
      <c r="ROM15" s="826"/>
      <c r="RON15" s="826"/>
      <c r="ROO15" s="826"/>
      <c r="ROP15" s="826"/>
      <c r="ROQ15" s="826"/>
      <c r="ROR15" s="826"/>
      <c r="ROS15" s="826"/>
      <c r="ROT15" s="826"/>
      <c r="ROU15" s="826"/>
      <c r="ROV15" s="826"/>
      <c r="ROW15" s="826"/>
      <c r="ROX15" s="826"/>
      <c r="ROY15" s="826"/>
      <c r="ROZ15" s="826"/>
      <c r="RPA15" s="826"/>
      <c r="RPB15" s="826"/>
      <c r="RPC15" s="826"/>
      <c r="RPD15" s="826"/>
      <c r="RPE15" s="826"/>
      <c r="RPF15" s="826"/>
      <c r="RPG15" s="826"/>
      <c r="RPH15" s="826"/>
      <c r="RPI15" s="826"/>
      <c r="RPJ15" s="826"/>
      <c r="RPK15" s="826"/>
      <c r="RPL15" s="826"/>
      <c r="RPM15" s="826"/>
      <c r="RPN15" s="826"/>
      <c r="RPO15" s="826"/>
      <c r="RPP15" s="826"/>
      <c r="RPQ15" s="826"/>
      <c r="RPR15" s="826"/>
      <c r="RPS15" s="826"/>
      <c r="RPT15" s="826"/>
      <c r="RPU15" s="826"/>
      <c r="RPV15" s="826"/>
      <c r="RPW15" s="826"/>
      <c r="RPX15" s="826"/>
      <c r="RPY15" s="826"/>
      <c r="RPZ15" s="826"/>
      <c r="RQA15" s="826"/>
      <c r="RQB15" s="826"/>
      <c r="RQC15" s="826"/>
      <c r="RQD15" s="826"/>
      <c r="RQE15" s="826"/>
      <c r="RQF15" s="826"/>
      <c r="RQG15" s="826"/>
      <c r="RQH15" s="826"/>
      <c r="RQI15" s="826"/>
      <c r="RQJ15" s="826"/>
      <c r="RQK15" s="826"/>
      <c r="RQL15" s="826"/>
      <c r="RQM15" s="826"/>
      <c r="RQN15" s="826"/>
      <c r="RQO15" s="826"/>
      <c r="RQP15" s="826"/>
      <c r="RQQ15" s="826"/>
      <c r="RQR15" s="826"/>
      <c r="RQS15" s="826"/>
      <c r="RQT15" s="826"/>
      <c r="RQU15" s="826"/>
      <c r="RQV15" s="826"/>
      <c r="RQW15" s="826"/>
      <c r="RQX15" s="826"/>
      <c r="RQY15" s="826"/>
      <c r="RQZ15" s="826"/>
      <c r="RRA15" s="826"/>
      <c r="RRB15" s="826"/>
      <c r="RRC15" s="826"/>
      <c r="RRD15" s="826"/>
      <c r="RRE15" s="826"/>
      <c r="RRF15" s="826"/>
      <c r="RRG15" s="826"/>
      <c r="RRH15" s="826"/>
      <c r="RRI15" s="826"/>
      <c r="RRJ15" s="826"/>
      <c r="RRK15" s="826"/>
      <c r="RRL15" s="826"/>
      <c r="RRM15" s="826"/>
      <c r="RRN15" s="826"/>
      <c r="RRO15" s="826"/>
      <c r="RRP15" s="826"/>
      <c r="RRQ15" s="826"/>
      <c r="RRR15" s="826"/>
      <c r="RRS15" s="826"/>
      <c r="RRT15" s="826"/>
      <c r="RRU15" s="826"/>
      <c r="RRV15" s="826"/>
      <c r="RRW15" s="826"/>
      <c r="RRX15" s="826"/>
      <c r="RRY15" s="826"/>
      <c r="RRZ15" s="826"/>
      <c r="RSA15" s="826"/>
      <c r="RSB15" s="826"/>
      <c r="RSC15" s="826"/>
      <c r="RSD15" s="826"/>
      <c r="RSE15" s="826"/>
      <c r="RSF15" s="826"/>
      <c r="RSG15" s="826"/>
      <c r="RSH15" s="826"/>
      <c r="RSI15" s="826"/>
      <c r="RSJ15" s="826"/>
      <c r="RSK15" s="826"/>
      <c r="RSL15" s="826"/>
      <c r="RSM15" s="826"/>
      <c r="RSN15" s="826"/>
      <c r="RSO15" s="826"/>
      <c r="RSP15" s="826"/>
      <c r="RSQ15" s="826"/>
      <c r="RSR15" s="826"/>
      <c r="RSS15" s="826"/>
      <c r="RST15" s="826"/>
      <c r="RSU15" s="826"/>
      <c r="RSV15" s="826"/>
      <c r="RSW15" s="826"/>
      <c r="RSX15" s="826"/>
      <c r="RSY15" s="826"/>
      <c r="RSZ15" s="826"/>
      <c r="RTA15" s="826"/>
      <c r="RTB15" s="826"/>
      <c r="RTC15" s="826"/>
      <c r="RTD15" s="826"/>
      <c r="RTE15" s="826"/>
      <c r="RTF15" s="826"/>
      <c r="RTG15" s="826"/>
      <c r="RTH15" s="826"/>
      <c r="RTI15" s="826"/>
      <c r="RTJ15" s="826"/>
      <c r="RTK15" s="826"/>
      <c r="RTL15" s="826"/>
      <c r="RTM15" s="826"/>
      <c r="RTN15" s="826"/>
      <c r="RTO15" s="826"/>
      <c r="RTP15" s="826"/>
      <c r="RTQ15" s="826"/>
      <c r="RTR15" s="826"/>
      <c r="RTS15" s="826"/>
      <c r="RTT15" s="826"/>
      <c r="RTU15" s="826"/>
      <c r="RTV15" s="826"/>
      <c r="RTW15" s="826"/>
      <c r="RTX15" s="826"/>
      <c r="RTY15" s="826"/>
      <c r="RTZ15" s="826"/>
      <c r="RUA15" s="826"/>
      <c r="RUB15" s="826"/>
      <c r="RUC15" s="826"/>
      <c r="RUD15" s="826"/>
      <c r="RUE15" s="826"/>
      <c r="RUF15" s="826"/>
      <c r="RUG15" s="826"/>
      <c r="RUH15" s="826"/>
      <c r="RUI15" s="826"/>
      <c r="RUJ15" s="826"/>
      <c r="RUK15" s="826"/>
      <c r="RUL15" s="826"/>
      <c r="RUM15" s="826"/>
      <c r="RUN15" s="826"/>
      <c r="RUO15" s="826"/>
      <c r="RUP15" s="826"/>
      <c r="RUQ15" s="826"/>
      <c r="RUR15" s="826"/>
      <c r="RUS15" s="826"/>
      <c r="RUT15" s="826"/>
      <c r="RUU15" s="826"/>
      <c r="RUV15" s="826"/>
      <c r="RUW15" s="826"/>
      <c r="RUX15" s="826"/>
      <c r="RUY15" s="826"/>
      <c r="RUZ15" s="826"/>
      <c r="RVA15" s="826"/>
      <c r="RVB15" s="826"/>
      <c r="RVC15" s="826"/>
      <c r="RVD15" s="826"/>
      <c r="RVE15" s="826"/>
      <c r="RVF15" s="826"/>
      <c r="RVG15" s="826"/>
      <c r="RVH15" s="826"/>
      <c r="RVI15" s="826"/>
      <c r="RVJ15" s="826"/>
      <c r="RVK15" s="826"/>
      <c r="RVL15" s="826"/>
      <c r="RVM15" s="826"/>
      <c r="RVN15" s="826"/>
      <c r="RVO15" s="826"/>
      <c r="RVP15" s="826"/>
      <c r="RVQ15" s="826"/>
      <c r="RVR15" s="826"/>
      <c r="RVS15" s="826"/>
      <c r="RVT15" s="826"/>
      <c r="RVU15" s="826"/>
      <c r="RVV15" s="826"/>
      <c r="RVW15" s="826"/>
      <c r="RVX15" s="826"/>
      <c r="RVY15" s="826"/>
      <c r="RVZ15" s="826"/>
      <c r="RWA15" s="826"/>
      <c r="RWB15" s="826"/>
      <c r="RWC15" s="826"/>
      <c r="RWD15" s="826"/>
      <c r="RWE15" s="826"/>
      <c r="RWF15" s="826"/>
      <c r="RWG15" s="826"/>
      <c r="RWH15" s="826"/>
      <c r="RWI15" s="826"/>
      <c r="RWJ15" s="826"/>
      <c r="RWK15" s="826"/>
      <c r="RWL15" s="826"/>
      <c r="RWM15" s="826"/>
      <c r="RWN15" s="826"/>
      <c r="RWO15" s="826"/>
      <c r="RWP15" s="826"/>
      <c r="RWQ15" s="826"/>
      <c r="RWR15" s="826"/>
      <c r="RWS15" s="826"/>
      <c r="RWT15" s="826"/>
      <c r="RWU15" s="826"/>
      <c r="RWV15" s="826"/>
      <c r="RWW15" s="826"/>
      <c r="RWX15" s="826"/>
      <c r="RWY15" s="826"/>
      <c r="RWZ15" s="826"/>
      <c r="RXA15" s="826"/>
      <c r="RXB15" s="826"/>
      <c r="RXC15" s="826"/>
      <c r="RXD15" s="826"/>
      <c r="RXE15" s="826"/>
      <c r="RXF15" s="826"/>
      <c r="RXG15" s="826"/>
      <c r="RXH15" s="826"/>
      <c r="RXI15" s="826"/>
      <c r="RXJ15" s="826"/>
      <c r="RXK15" s="826"/>
      <c r="RXL15" s="826"/>
      <c r="RXM15" s="826"/>
      <c r="RXN15" s="826"/>
      <c r="RXO15" s="826"/>
      <c r="RXP15" s="826"/>
      <c r="RXQ15" s="826"/>
      <c r="RXR15" s="826"/>
      <c r="RXS15" s="826"/>
      <c r="RXT15" s="826"/>
      <c r="RXU15" s="826"/>
      <c r="RXV15" s="826"/>
      <c r="RXW15" s="826"/>
      <c r="RXX15" s="826"/>
      <c r="RXY15" s="826"/>
      <c r="RXZ15" s="826"/>
      <c r="RYA15" s="826"/>
      <c r="RYB15" s="826"/>
      <c r="RYC15" s="826"/>
      <c r="RYD15" s="826"/>
      <c r="RYE15" s="826"/>
      <c r="RYF15" s="826"/>
      <c r="RYG15" s="826"/>
      <c r="RYH15" s="826"/>
      <c r="RYI15" s="826"/>
      <c r="RYJ15" s="826"/>
      <c r="RYK15" s="826"/>
      <c r="RYL15" s="826"/>
      <c r="RYM15" s="826"/>
      <c r="RYN15" s="826"/>
      <c r="RYO15" s="826"/>
      <c r="RYP15" s="826"/>
      <c r="RYQ15" s="826"/>
      <c r="RYR15" s="826"/>
      <c r="RYS15" s="826"/>
      <c r="RYT15" s="826"/>
      <c r="RYU15" s="826"/>
      <c r="RYV15" s="826"/>
      <c r="RYW15" s="826"/>
      <c r="RYX15" s="826"/>
      <c r="RYY15" s="826"/>
      <c r="RYZ15" s="826"/>
      <c r="RZA15" s="826"/>
      <c r="RZB15" s="826"/>
      <c r="RZC15" s="826"/>
      <c r="RZD15" s="826"/>
      <c r="RZE15" s="826"/>
      <c r="RZF15" s="826"/>
      <c r="RZG15" s="826"/>
      <c r="RZH15" s="826"/>
      <c r="RZI15" s="826"/>
      <c r="RZJ15" s="826"/>
      <c r="RZK15" s="826"/>
      <c r="RZL15" s="826"/>
      <c r="RZM15" s="826"/>
      <c r="RZN15" s="826"/>
      <c r="RZO15" s="826"/>
      <c r="RZP15" s="826"/>
      <c r="RZQ15" s="826"/>
      <c r="RZR15" s="826"/>
      <c r="RZS15" s="826"/>
      <c r="RZT15" s="826"/>
      <c r="RZU15" s="826"/>
      <c r="RZV15" s="826"/>
      <c r="RZW15" s="826"/>
      <c r="RZX15" s="826"/>
      <c r="RZY15" s="826"/>
      <c r="RZZ15" s="826"/>
      <c r="SAA15" s="826"/>
      <c r="SAB15" s="826"/>
      <c r="SAC15" s="826"/>
      <c r="SAD15" s="826"/>
      <c r="SAE15" s="826"/>
      <c r="SAF15" s="826"/>
      <c r="SAG15" s="826"/>
      <c r="SAH15" s="826"/>
      <c r="SAI15" s="826"/>
      <c r="SAJ15" s="826"/>
      <c r="SAK15" s="826"/>
      <c r="SAL15" s="826"/>
      <c r="SAM15" s="826"/>
      <c r="SAN15" s="826"/>
      <c r="SAO15" s="826"/>
      <c r="SAP15" s="826"/>
      <c r="SAQ15" s="826"/>
      <c r="SAR15" s="826"/>
      <c r="SAS15" s="826"/>
      <c r="SAT15" s="826"/>
      <c r="SAU15" s="826"/>
      <c r="SAV15" s="826"/>
      <c r="SAW15" s="826"/>
      <c r="SAX15" s="826"/>
      <c r="SAY15" s="826"/>
      <c r="SAZ15" s="826"/>
      <c r="SBA15" s="826"/>
      <c r="SBB15" s="826"/>
      <c r="SBC15" s="826"/>
      <c r="SBD15" s="826"/>
      <c r="SBE15" s="826"/>
      <c r="SBF15" s="826"/>
      <c r="SBG15" s="826"/>
      <c r="SBH15" s="826"/>
      <c r="SBI15" s="826"/>
      <c r="SBJ15" s="826"/>
      <c r="SBK15" s="826"/>
      <c r="SBL15" s="826"/>
      <c r="SBM15" s="826"/>
      <c r="SBN15" s="826"/>
      <c r="SBO15" s="826"/>
      <c r="SBP15" s="826"/>
      <c r="SBQ15" s="826"/>
      <c r="SBR15" s="826"/>
      <c r="SBS15" s="826"/>
      <c r="SBT15" s="826"/>
      <c r="SBU15" s="826"/>
      <c r="SBV15" s="826"/>
      <c r="SBW15" s="826"/>
      <c r="SBX15" s="826"/>
      <c r="SBY15" s="826"/>
      <c r="SBZ15" s="826"/>
      <c r="SCA15" s="826"/>
      <c r="SCB15" s="826"/>
      <c r="SCC15" s="826"/>
      <c r="SCD15" s="826"/>
      <c r="SCE15" s="826"/>
      <c r="SCF15" s="826"/>
      <c r="SCG15" s="826"/>
      <c r="SCH15" s="826"/>
      <c r="SCI15" s="826"/>
      <c r="SCJ15" s="826"/>
      <c r="SCK15" s="826"/>
      <c r="SCL15" s="826"/>
      <c r="SCM15" s="826"/>
      <c r="SCN15" s="826"/>
      <c r="SCO15" s="826"/>
      <c r="SCP15" s="826"/>
      <c r="SCQ15" s="826"/>
      <c r="SCR15" s="826"/>
      <c r="SCS15" s="826"/>
      <c r="SCT15" s="826"/>
      <c r="SCU15" s="826"/>
      <c r="SCV15" s="826"/>
      <c r="SCW15" s="826"/>
      <c r="SCX15" s="826"/>
      <c r="SCY15" s="826"/>
      <c r="SCZ15" s="826"/>
      <c r="SDA15" s="826"/>
      <c r="SDB15" s="826"/>
      <c r="SDC15" s="826"/>
      <c r="SDD15" s="826"/>
      <c r="SDE15" s="826"/>
      <c r="SDF15" s="826"/>
      <c r="SDG15" s="826"/>
      <c r="SDH15" s="826"/>
      <c r="SDI15" s="826"/>
      <c r="SDJ15" s="826"/>
      <c r="SDK15" s="826"/>
      <c r="SDL15" s="826"/>
      <c r="SDM15" s="826"/>
      <c r="SDN15" s="826"/>
      <c r="SDO15" s="826"/>
      <c r="SDP15" s="826"/>
      <c r="SDQ15" s="826"/>
      <c r="SDR15" s="826"/>
      <c r="SDS15" s="826"/>
      <c r="SDT15" s="826"/>
      <c r="SDU15" s="826"/>
      <c r="SDV15" s="826"/>
      <c r="SDW15" s="826"/>
      <c r="SDX15" s="826"/>
      <c r="SDY15" s="826"/>
      <c r="SDZ15" s="826"/>
      <c r="SEA15" s="826"/>
      <c r="SEB15" s="826"/>
      <c r="SEC15" s="826"/>
      <c r="SED15" s="826"/>
      <c r="SEE15" s="826"/>
      <c r="SEF15" s="826"/>
      <c r="SEG15" s="826"/>
      <c r="SEH15" s="826"/>
      <c r="SEI15" s="826"/>
      <c r="SEJ15" s="826"/>
      <c r="SEK15" s="826"/>
      <c r="SEL15" s="826"/>
      <c r="SEM15" s="826"/>
      <c r="SEN15" s="826"/>
      <c r="SEO15" s="826"/>
      <c r="SEP15" s="826"/>
      <c r="SEQ15" s="826"/>
      <c r="SER15" s="826"/>
      <c r="SES15" s="826"/>
      <c r="SET15" s="826"/>
      <c r="SEU15" s="826"/>
      <c r="SEV15" s="826"/>
      <c r="SEW15" s="826"/>
      <c r="SEX15" s="826"/>
      <c r="SEY15" s="826"/>
      <c r="SEZ15" s="826"/>
      <c r="SFA15" s="826"/>
      <c r="SFB15" s="826"/>
      <c r="SFC15" s="826"/>
      <c r="SFD15" s="826"/>
      <c r="SFE15" s="826"/>
      <c r="SFF15" s="826"/>
      <c r="SFG15" s="826"/>
      <c r="SFH15" s="826"/>
      <c r="SFI15" s="826"/>
      <c r="SFJ15" s="826"/>
      <c r="SFK15" s="826"/>
      <c r="SFL15" s="826"/>
      <c r="SFM15" s="826"/>
      <c r="SFN15" s="826"/>
      <c r="SFO15" s="826"/>
      <c r="SFP15" s="826"/>
      <c r="SFQ15" s="826"/>
      <c r="SFR15" s="826"/>
      <c r="SFS15" s="826"/>
      <c r="SFT15" s="826"/>
      <c r="SFU15" s="826"/>
      <c r="SFV15" s="826"/>
      <c r="SFW15" s="826"/>
      <c r="SFX15" s="826"/>
      <c r="SFY15" s="826"/>
      <c r="SFZ15" s="826"/>
      <c r="SGA15" s="826"/>
      <c r="SGB15" s="826"/>
      <c r="SGC15" s="826"/>
      <c r="SGD15" s="826"/>
      <c r="SGE15" s="826"/>
      <c r="SGF15" s="826"/>
      <c r="SGG15" s="826"/>
      <c r="SGH15" s="826"/>
      <c r="SGI15" s="826"/>
      <c r="SGJ15" s="826"/>
      <c r="SGK15" s="826"/>
      <c r="SGL15" s="826"/>
      <c r="SGM15" s="826"/>
      <c r="SGN15" s="826"/>
      <c r="SGO15" s="826"/>
      <c r="SGP15" s="826"/>
      <c r="SGQ15" s="826"/>
      <c r="SGR15" s="826"/>
      <c r="SGS15" s="826"/>
      <c r="SGT15" s="826"/>
      <c r="SGU15" s="826"/>
      <c r="SGV15" s="826"/>
      <c r="SGW15" s="826"/>
      <c r="SGX15" s="826"/>
      <c r="SGY15" s="826"/>
      <c r="SGZ15" s="826"/>
      <c r="SHA15" s="826"/>
      <c r="SHB15" s="826"/>
      <c r="SHC15" s="826"/>
      <c r="SHD15" s="826"/>
      <c r="SHE15" s="826"/>
      <c r="SHF15" s="826"/>
      <c r="SHG15" s="826"/>
      <c r="SHH15" s="826"/>
      <c r="SHI15" s="826"/>
      <c r="SHJ15" s="826"/>
      <c r="SHK15" s="826"/>
      <c r="SHL15" s="826"/>
      <c r="SHM15" s="826"/>
      <c r="SHN15" s="826"/>
      <c r="SHO15" s="826"/>
      <c r="SHP15" s="826"/>
      <c r="SHQ15" s="826"/>
      <c r="SHR15" s="826"/>
      <c r="SHS15" s="826"/>
      <c r="SHT15" s="826"/>
      <c r="SHU15" s="826"/>
      <c r="SHV15" s="826"/>
      <c r="SHW15" s="826"/>
      <c r="SHX15" s="826"/>
      <c r="SHY15" s="826"/>
      <c r="SHZ15" s="826"/>
      <c r="SIA15" s="826"/>
      <c r="SIB15" s="826"/>
      <c r="SIC15" s="826"/>
      <c r="SID15" s="826"/>
      <c r="SIE15" s="826"/>
      <c r="SIF15" s="826"/>
      <c r="SIG15" s="826"/>
      <c r="SIH15" s="826"/>
      <c r="SII15" s="826"/>
      <c r="SIJ15" s="826"/>
      <c r="SIK15" s="826"/>
      <c r="SIL15" s="826"/>
      <c r="SIM15" s="826"/>
      <c r="SIN15" s="826"/>
      <c r="SIO15" s="826"/>
      <c r="SIP15" s="826"/>
      <c r="SIQ15" s="826"/>
      <c r="SIR15" s="826"/>
      <c r="SIS15" s="826"/>
      <c r="SIT15" s="826"/>
      <c r="SIU15" s="826"/>
      <c r="SIV15" s="826"/>
      <c r="SIW15" s="826"/>
      <c r="SIX15" s="826"/>
      <c r="SIY15" s="826"/>
      <c r="SIZ15" s="826"/>
      <c r="SJA15" s="826"/>
      <c r="SJB15" s="826"/>
      <c r="SJC15" s="826"/>
      <c r="SJD15" s="826"/>
      <c r="SJE15" s="826"/>
      <c r="SJF15" s="826"/>
      <c r="SJG15" s="826"/>
      <c r="SJH15" s="826"/>
      <c r="SJI15" s="826"/>
      <c r="SJJ15" s="826"/>
      <c r="SJK15" s="826"/>
      <c r="SJL15" s="826"/>
      <c r="SJM15" s="826"/>
      <c r="SJN15" s="826"/>
      <c r="SJO15" s="826"/>
      <c r="SJP15" s="826"/>
      <c r="SJQ15" s="826"/>
      <c r="SJR15" s="826"/>
      <c r="SJS15" s="826"/>
      <c r="SJT15" s="826"/>
      <c r="SJU15" s="826"/>
      <c r="SJV15" s="826"/>
      <c r="SJW15" s="826"/>
      <c r="SJX15" s="826"/>
      <c r="SJY15" s="826"/>
      <c r="SJZ15" s="826"/>
      <c r="SKA15" s="826"/>
      <c r="SKB15" s="826"/>
      <c r="SKC15" s="826"/>
      <c r="SKD15" s="826"/>
      <c r="SKE15" s="826"/>
      <c r="SKF15" s="826"/>
      <c r="SKG15" s="826"/>
      <c r="SKH15" s="826"/>
      <c r="SKI15" s="826"/>
      <c r="SKJ15" s="826"/>
      <c r="SKK15" s="826"/>
      <c r="SKL15" s="826"/>
      <c r="SKM15" s="826"/>
      <c r="SKN15" s="826"/>
      <c r="SKO15" s="826"/>
      <c r="SKP15" s="826"/>
      <c r="SKQ15" s="826"/>
      <c r="SKR15" s="826"/>
      <c r="SKS15" s="826"/>
      <c r="SKT15" s="826"/>
      <c r="SKU15" s="826"/>
      <c r="SKV15" s="826"/>
      <c r="SKW15" s="826"/>
      <c r="SKX15" s="826"/>
      <c r="SKY15" s="826"/>
      <c r="SKZ15" s="826"/>
      <c r="SLA15" s="826"/>
      <c r="SLB15" s="826"/>
      <c r="SLC15" s="826"/>
      <c r="SLD15" s="826"/>
      <c r="SLE15" s="826"/>
      <c r="SLF15" s="826"/>
      <c r="SLG15" s="826"/>
      <c r="SLH15" s="826"/>
      <c r="SLI15" s="826"/>
      <c r="SLJ15" s="826"/>
      <c r="SLK15" s="826"/>
      <c r="SLL15" s="826"/>
      <c r="SLM15" s="826"/>
      <c r="SLN15" s="826"/>
      <c r="SLO15" s="826"/>
      <c r="SLP15" s="826"/>
      <c r="SLQ15" s="826"/>
      <c r="SLR15" s="826"/>
      <c r="SLS15" s="826"/>
      <c r="SLT15" s="826"/>
      <c r="SLU15" s="826"/>
      <c r="SLV15" s="826"/>
      <c r="SLW15" s="826"/>
      <c r="SLX15" s="826"/>
      <c r="SLY15" s="826"/>
      <c r="SLZ15" s="826"/>
      <c r="SMA15" s="826"/>
      <c r="SMB15" s="826"/>
      <c r="SMC15" s="826"/>
      <c r="SMD15" s="826"/>
      <c r="SME15" s="826"/>
      <c r="SMF15" s="826"/>
      <c r="SMG15" s="826"/>
      <c r="SMH15" s="826"/>
      <c r="SMI15" s="826"/>
      <c r="SMJ15" s="826"/>
      <c r="SMK15" s="826"/>
      <c r="SML15" s="826"/>
      <c r="SMM15" s="826"/>
      <c r="SMN15" s="826"/>
      <c r="SMO15" s="826"/>
      <c r="SMP15" s="826"/>
      <c r="SMQ15" s="826"/>
      <c r="SMR15" s="826"/>
      <c r="SMS15" s="826"/>
      <c r="SMT15" s="826"/>
      <c r="SMU15" s="826"/>
      <c r="SMV15" s="826"/>
      <c r="SMW15" s="826"/>
      <c r="SMX15" s="826"/>
      <c r="SMY15" s="826"/>
      <c r="SMZ15" s="826"/>
      <c r="SNA15" s="826"/>
      <c r="SNB15" s="826"/>
      <c r="SNC15" s="826"/>
      <c r="SND15" s="826"/>
      <c r="SNE15" s="826"/>
      <c r="SNF15" s="826"/>
      <c r="SNG15" s="826"/>
      <c r="SNH15" s="826"/>
      <c r="SNI15" s="826"/>
      <c r="SNJ15" s="826"/>
      <c r="SNK15" s="826"/>
      <c r="SNL15" s="826"/>
      <c r="SNM15" s="826"/>
      <c r="SNN15" s="826"/>
      <c r="SNO15" s="826"/>
      <c r="SNP15" s="826"/>
      <c r="SNQ15" s="826"/>
      <c r="SNR15" s="826"/>
      <c r="SNS15" s="826"/>
      <c r="SNT15" s="826"/>
      <c r="SNU15" s="826"/>
      <c r="SNV15" s="826"/>
      <c r="SNW15" s="826"/>
      <c r="SNX15" s="826"/>
      <c r="SNY15" s="826"/>
      <c r="SNZ15" s="826"/>
      <c r="SOA15" s="826"/>
      <c r="SOB15" s="826"/>
      <c r="SOC15" s="826"/>
      <c r="SOD15" s="826"/>
      <c r="SOE15" s="826"/>
      <c r="SOF15" s="826"/>
      <c r="SOG15" s="826"/>
      <c r="SOH15" s="826"/>
      <c r="SOI15" s="826"/>
      <c r="SOJ15" s="826"/>
      <c r="SOK15" s="826"/>
      <c r="SOL15" s="826"/>
      <c r="SOM15" s="826"/>
      <c r="SON15" s="826"/>
      <c r="SOO15" s="826"/>
      <c r="SOP15" s="826"/>
      <c r="SOQ15" s="826"/>
      <c r="SOR15" s="826"/>
      <c r="SOS15" s="826"/>
      <c r="SOT15" s="826"/>
      <c r="SOU15" s="826"/>
      <c r="SOV15" s="826"/>
      <c r="SOW15" s="826"/>
      <c r="SOX15" s="826"/>
      <c r="SOY15" s="826"/>
      <c r="SOZ15" s="826"/>
      <c r="SPA15" s="826"/>
      <c r="SPB15" s="826"/>
      <c r="SPC15" s="826"/>
      <c r="SPD15" s="826"/>
      <c r="SPE15" s="826"/>
      <c r="SPF15" s="826"/>
      <c r="SPG15" s="826"/>
      <c r="SPH15" s="826"/>
      <c r="SPI15" s="826"/>
      <c r="SPJ15" s="826"/>
      <c r="SPK15" s="826"/>
      <c r="SPL15" s="826"/>
      <c r="SPM15" s="826"/>
      <c r="SPN15" s="826"/>
      <c r="SPO15" s="826"/>
      <c r="SPP15" s="826"/>
      <c r="SPQ15" s="826"/>
      <c r="SPR15" s="826"/>
      <c r="SPS15" s="826"/>
      <c r="SPT15" s="826"/>
      <c r="SPU15" s="826"/>
      <c r="SPV15" s="826"/>
      <c r="SPW15" s="826"/>
      <c r="SPX15" s="826"/>
      <c r="SPY15" s="826"/>
      <c r="SPZ15" s="826"/>
      <c r="SQA15" s="826"/>
      <c r="SQB15" s="826"/>
      <c r="SQC15" s="826"/>
      <c r="SQD15" s="826"/>
      <c r="SQE15" s="826"/>
      <c r="SQF15" s="826"/>
      <c r="SQG15" s="826"/>
      <c r="SQH15" s="826"/>
      <c r="SQI15" s="826"/>
      <c r="SQJ15" s="826"/>
      <c r="SQK15" s="826"/>
      <c r="SQL15" s="826"/>
      <c r="SQM15" s="826"/>
      <c r="SQN15" s="826"/>
      <c r="SQO15" s="826"/>
      <c r="SQP15" s="826"/>
      <c r="SQQ15" s="826"/>
      <c r="SQR15" s="826"/>
      <c r="SQS15" s="826"/>
      <c r="SQT15" s="826"/>
      <c r="SQU15" s="826"/>
      <c r="SQV15" s="826"/>
      <c r="SQW15" s="826"/>
      <c r="SQX15" s="826"/>
      <c r="SQY15" s="826"/>
      <c r="SQZ15" s="826"/>
      <c r="SRA15" s="826"/>
      <c r="SRB15" s="826"/>
      <c r="SRC15" s="826"/>
      <c r="SRD15" s="826"/>
      <c r="SRE15" s="826"/>
      <c r="SRF15" s="826"/>
      <c r="SRG15" s="826"/>
      <c r="SRH15" s="826"/>
      <c r="SRI15" s="826"/>
      <c r="SRJ15" s="826"/>
      <c r="SRK15" s="826"/>
      <c r="SRL15" s="826"/>
      <c r="SRM15" s="826"/>
      <c r="SRN15" s="826"/>
      <c r="SRO15" s="826"/>
      <c r="SRP15" s="826"/>
      <c r="SRQ15" s="826"/>
      <c r="SRR15" s="826"/>
      <c r="SRS15" s="826"/>
      <c r="SRT15" s="826"/>
      <c r="SRU15" s="826"/>
      <c r="SRV15" s="826"/>
      <c r="SRW15" s="826"/>
      <c r="SRX15" s="826"/>
      <c r="SRY15" s="826"/>
      <c r="SRZ15" s="826"/>
      <c r="SSA15" s="826"/>
      <c r="SSB15" s="826"/>
      <c r="SSC15" s="826"/>
      <c r="SSD15" s="826"/>
      <c r="SSE15" s="826"/>
      <c r="SSF15" s="826"/>
      <c r="SSG15" s="826"/>
      <c r="SSH15" s="826"/>
      <c r="SSI15" s="826"/>
      <c r="SSJ15" s="826"/>
      <c r="SSK15" s="826"/>
      <c r="SSL15" s="826"/>
      <c r="SSM15" s="826"/>
      <c r="SSN15" s="826"/>
      <c r="SSO15" s="826"/>
      <c r="SSP15" s="826"/>
      <c r="SSQ15" s="826"/>
      <c r="SSR15" s="826"/>
      <c r="SSS15" s="826"/>
      <c r="SST15" s="826"/>
      <c r="SSU15" s="826"/>
      <c r="SSV15" s="826"/>
      <c r="SSW15" s="826"/>
      <c r="SSX15" s="826"/>
      <c r="SSY15" s="826"/>
      <c r="SSZ15" s="826"/>
      <c r="STA15" s="826"/>
      <c r="STB15" s="826"/>
      <c r="STC15" s="826"/>
      <c r="STD15" s="826"/>
      <c r="STE15" s="826"/>
      <c r="STF15" s="826"/>
      <c r="STG15" s="826"/>
      <c r="STH15" s="826"/>
      <c r="STI15" s="826"/>
      <c r="STJ15" s="826"/>
      <c r="STK15" s="826"/>
      <c r="STL15" s="826"/>
      <c r="STM15" s="826"/>
      <c r="STN15" s="826"/>
      <c r="STO15" s="826"/>
      <c r="STP15" s="826"/>
      <c r="STQ15" s="826"/>
      <c r="STR15" s="826"/>
      <c r="STS15" s="826"/>
      <c r="STT15" s="826"/>
      <c r="STU15" s="826"/>
      <c r="STV15" s="826"/>
      <c r="STW15" s="826"/>
      <c r="STX15" s="826"/>
      <c r="STY15" s="826"/>
      <c r="STZ15" s="826"/>
      <c r="SUA15" s="826"/>
      <c r="SUB15" s="826"/>
      <c r="SUC15" s="826"/>
      <c r="SUD15" s="826"/>
      <c r="SUE15" s="826"/>
      <c r="SUF15" s="826"/>
      <c r="SUG15" s="826"/>
      <c r="SUH15" s="826"/>
      <c r="SUI15" s="826"/>
      <c r="SUJ15" s="826"/>
      <c r="SUK15" s="826"/>
      <c r="SUL15" s="826"/>
      <c r="SUM15" s="826"/>
      <c r="SUN15" s="826"/>
      <c r="SUO15" s="826"/>
      <c r="SUP15" s="826"/>
      <c r="SUQ15" s="826"/>
      <c r="SUR15" s="826"/>
      <c r="SUS15" s="826"/>
      <c r="SUT15" s="826"/>
      <c r="SUU15" s="826"/>
      <c r="SUV15" s="826"/>
      <c r="SUW15" s="826"/>
      <c r="SUX15" s="826"/>
      <c r="SUY15" s="826"/>
      <c r="SUZ15" s="826"/>
      <c r="SVA15" s="826"/>
      <c r="SVB15" s="826"/>
      <c r="SVC15" s="826"/>
      <c r="SVD15" s="826"/>
      <c r="SVE15" s="826"/>
      <c r="SVF15" s="826"/>
      <c r="SVG15" s="826"/>
      <c r="SVH15" s="826"/>
      <c r="SVI15" s="826"/>
      <c r="SVJ15" s="826"/>
      <c r="SVK15" s="826"/>
      <c r="SVL15" s="826"/>
      <c r="SVM15" s="826"/>
      <c r="SVN15" s="826"/>
      <c r="SVO15" s="826"/>
      <c r="SVP15" s="826"/>
      <c r="SVQ15" s="826"/>
      <c r="SVR15" s="826"/>
      <c r="SVS15" s="826"/>
      <c r="SVT15" s="826"/>
      <c r="SVU15" s="826"/>
      <c r="SVV15" s="826"/>
      <c r="SVW15" s="826"/>
      <c r="SVX15" s="826"/>
      <c r="SVY15" s="826"/>
      <c r="SVZ15" s="826"/>
      <c r="SWA15" s="826"/>
      <c r="SWB15" s="826"/>
      <c r="SWC15" s="826"/>
      <c r="SWD15" s="826"/>
      <c r="SWE15" s="826"/>
      <c r="SWF15" s="826"/>
      <c r="SWG15" s="826"/>
      <c r="SWH15" s="826"/>
      <c r="SWI15" s="826"/>
      <c r="SWJ15" s="826"/>
      <c r="SWK15" s="826"/>
      <c r="SWL15" s="826"/>
      <c r="SWM15" s="826"/>
      <c r="SWN15" s="826"/>
      <c r="SWO15" s="826"/>
      <c r="SWP15" s="826"/>
      <c r="SWQ15" s="826"/>
      <c r="SWR15" s="826"/>
      <c r="SWS15" s="826"/>
      <c r="SWT15" s="826"/>
      <c r="SWU15" s="826"/>
      <c r="SWV15" s="826"/>
      <c r="SWW15" s="826"/>
      <c r="SWX15" s="826"/>
      <c r="SWY15" s="826"/>
      <c r="SWZ15" s="826"/>
      <c r="SXA15" s="826"/>
      <c r="SXB15" s="826"/>
      <c r="SXC15" s="826"/>
      <c r="SXD15" s="826"/>
      <c r="SXE15" s="826"/>
      <c r="SXF15" s="826"/>
      <c r="SXG15" s="826"/>
      <c r="SXH15" s="826"/>
      <c r="SXI15" s="826"/>
      <c r="SXJ15" s="826"/>
      <c r="SXK15" s="826"/>
      <c r="SXL15" s="826"/>
      <c r="SXM15" s="826"/>
      <c r="SXN15" s="826"/>
      <c r="SXO15" s="826"/>
      <c r="SXP15" s="826"/>
      <c r="SXQ15" s="826"/>
      <c r="SXR15" s="826"/>
      <c r="SXS15" s="826"/>
      <c r="SXT15" s="826"/>
      <c r="SXU15" s="826"/>
      <c r="SXV15" s="826"/>
      <c r="SXW15" s="826"/>
      <c r="SXX15" s="826"/>
      <c r="SXY15" s="826"/>
      <c r="SXZ15" s="826"/>
      <c r="SYA15" s="826"/>
      <c r="SYB15" s="826"/>
      <c r="SYC15" s="826"/>
      <c r="SYD15" s="826"/>
      <c r="SYE15" s="826"/>
      <c r="SYF15" s="826"/>
      <c r="SYG15" s="826"/>
      <c r="SYH15" s="826"/>
      <c r="SYI15" s="826"/>
      <c r="SYJ15" s="826"/>
      <c r="SYK15" s="826"/>
      <c r="SYL15" s="826"/>
      <c r="SYM15" s="826"/>
      <c r="SYN15" s="826"/>
      <c r="SYO15" s="826"/>
      <c r="SYP15" s="826"/>
      <c r="SYQ15" s="826"/>
      <c r="SYR15" s="826"/>
      <c r="SYS15" s="826"/>
      <c r="SYT15" s="826"/>
      <c r="SYU15" s="826"/>
      <c r="SYV15" s="826"/>
      <c r="SYW15" s="826"/>
      <c r="SYX15" s="826"/>
      <c r="SYY15" s="826"/>
      <c r="SYZ15" s="826"/>
      <c r="SZA15" s="826"/>
      <c r="SZB15" s="826"/>
      <c r="SZC15" s="826"/>
      <c r="SZD15" s="826"/>
      <c r="SZE15" s="826"/>
      <c r="SZF15" s="826"/>
      <c r="SZG15" s="826"/>
      <c r="SZH15" s="826"/>
      <c r="SZI15" s="826"/>
      <c r="SZJ15" s="826"/>
      <c r="SZK15" s="826"/>
      <c r="SZL15" s="826"/>
      <c r="SZM15" s="826"/>
      <c r="SZN15" s="826"/>
      <c r="SZO15" s="826"/>
      <c r="SZP15" s="826"/>
      <c r="SZQ15" s="826"/>
      <c r="SZR15" s="826"/>
      <c r="SZS15" s="826"/>
      <c r="SZT15" s="826"/>
      <c r="SZU15" s="826"/>
      <c r="SZV15" s="826"/>
      <c r="SZW15" s="826"/>
      <c r="SZX15" s="826"/>
      <c r="SZY15" s="826"/>
      <c r="SZZ15" s="826"/>
      <c r="TAA15" s="826"/>
      <c r="TAB15" s="826"/>
      <c r="TAC15" s="826"/>
      <c r="TAD15" s="826"/>
      <c r="TAE15" s="826"/>
      <c r="TAF15" s="826"/>
      <c r="TAG15" s="826"/>
      <c r="TAH15" s="826"/>
      <c r="TAI15" s="826"/>
      <c r="TAJ15" s="826"/>
      <c r="TAK15" s="826"/>
      <c r="TAL15" s="826"/>
      <c r="TAM15" s="826"/>
      <c r="TAN15" s="826"/>
      <c r="TAO15" s="826"/>
      <c r="TAP15" s="826"/>
      <c r="TAQ15" s="826"/>
      <c r="TAR15" s="826"/>
      <c r="TAS15" s="826"/>
      <c r="TAT15" s="826"/>
      <c r="TAU15" s="826"/>
      <c r="TAV15" s="826"/>
      <c r="TAW15" s="826"/>
      <c r="TAX15" s="826"/>
      <c r="TAY15" s="826"/>
      <c r="TAZ15" s="826"/>
      <c r="TBA15" s="826"/>
      <c r="TBB15" s="826"/>
      <c r="TBC15" s="826"/>
      <c r="TBD15" s="826"/>
      <c r="TBE15" s="826"/>
      <c r="TBF15" s="826"/>
      <c r="TBG15" s="826"/>
      <c r="TBH15" s="826"/>
      <c r="TBI15" s="826"/>
      <c r="TBJ15" s="826"/>
      <c r="TBK15" s="826"/>
      <c r="TBL15" s="826"/>
      <c r="TBM15" s="826"/>
      <c r="TBN15" s="826"/>
      <c r="TBO15" s="826"/>
      <c r="TBP15" s="826"/>
      <c r="TBQ15" s="826"/>
      <c r="TBR15" s="826"/>
      <c r="TBS15" s="826"/>
      <c r="TBT15" s="826"/>
      <c r="TBU15" s="826"/>
      <c r="TBV15" s="826"/>
      <c r="TBW15" s="826"/>
      <c r="TBX15" s="826"/>
      <c r="TBY15" s="826"/>
      <c r="TBZ15" s="826"/>
      <c r="TCA15" s="826"/>
      <c r="TCB15" s="826"/>
      <c r="TCC15" s="826"/>
      <c r="TCD15" s="826"/>
      <c r="TCE15" s="826"/>
      <c r="TCF15" s="826"/>
      <c r="TCG15" s="826"/>
      <c r="TCH15" s="826"/>
      <c r="TCI15" s="826"/>
      <c r="TCJ15" s="826"/>
      <c r="TCK15" s="826"/>
      <c r="TCL15" s="826"/>
      <c r="TCM15" s="826"/>
      <c r="TCN15" s="826"/>
      <c r="TCO15" s="826"/>
      <c r="TCP15" s="826"/>
      <c r="TCQ15" s="826"/>
      <c r="TCR15" s="826"/>
      <c r="TCS15" s="826"/>
      <c r="TCT15" s="826"/>
      <c r="TCU15" s="826"/>
      <c r="TCV15" s="826"/>
      <c r="TCW15" s="826"/>
      <c r="TCX15" s="826"/>
      <c r="TCY15" s="826"/>
      <c r="TCZ15" s="826"/>
      <c r="TDA15" s="826"/>
      <c r="TDB15" s="826"/>
      <c r="TDC15" s="826"/>
      <c r="TDD15" s="826"/>
      <c r="TDE15" s="826"/>
      <c r="TDF15" s="826"/>
      <c r="TDG15" s="826"/>
      <c r="TDH15" s="826"/>
      <c r="TDI15" s="826"/>
      <c r="TDJ15" s="826"/>
      <c r="TDK15" s="826"/>
      <c r="TDL15" s="826"/>
      <c r="TDM15" s="826"/>
      <c r="TDN15" s="826"/>
      <c r="TDO15" s="826"/>
      <c r="TDP15" s="826"/>
      <c r="TDQ15" s="826"/>
      <c r="TDR15" s="826"/>
      <c r="TDS15" s="826"/>
      <c r="TDT15" s="826"/>
      <c r="TDU15" s="826"/>
      <c r="TDV15" s="826"/>
      <c r="TDW15" s="826"/>
      <c r="TDX15" s="826"/>
      <c r="TDY15" s="826"/>
      <c r="TDZ15" s="826"/>
      <c r="TEA15" s="826"/>
      <c r="TEB15" s="826"/>
      <c r="TEC15" s="826"/>
      <c r="TED15" s="826"/>
      <c r="TEE15" s="826"/>
      <c r="TEF15" s="826"/>
      <c r="TEG15" s="826"/>
      <c r="TEH15" s="826"/>
      <c r="TEI15" s="826"/>
      <c r="TEJ15" s="826"/>
      <c r="TEK15" s="826"/>
      <c r="TEL15" s="826"/>
      <c r="TEM15" s="826"/>
      <c r="TEN15" s="826"/>
      <c r="TEO15" s="826"/>
      <c r="TEP15" s="826"/>
      <c r="TEQ15" s="826"/>
      <c r="TER15" s="826"/>
      <c r="TES15" s="826"/>
      <c r="TET15" s="826"/>
      <c r="TEU15" s="826"/>
      <c r="TEV15" s="826"/>
      <c r="TEW15" s="826"/>
      <c r="TEX15" s="826"/>
      <c r="TEY15" s="826"/>
      <c r="TEZ15" s="826"/>
      <c r="TFA15" s="826"/>
      <c r="TFB15" s="826"/>
      <c r="TFC15" s="826"/>
      <c r="TFD15" s="826"/>
      <c r="TFE15" s="826"/>
      <c r="TFF15" s="826"/>
      <c r="TFG15" s="826"/>
      <c r="TFH15" s="826"/>
      <c r="TFI15" s="826"/>
      <c r="TFJ15" s="826"/>
      <c r="TFK15" s="826"/>
      <c r="TFL15" s="826"/>
      <c r="TFM15" s="826"/>
      <c r="TFN15" s="826"/>
      <c r="TFO15" s="826"/>
      <c r="TFP15" s="826"/>
      <c r="TFQ15" s="826"/>
      <c r="TFR15" s="826"/>
      <c r="TFS15" s="826"/>
      <c r="TFT15" s="826"/>
      <c r="TFU15" s="826"/>
      <c r="TFV15" s="826"/>
      <c r="TFW15" s="826"/>
      <c r="TFX15" s="826"/>
      <c r="TFY15" s="826"/>
      <c r="TFZ15" s="826"/>
      <c r="TGA15" s="826"/>
      <c r="TGB15" s="826"/>
      <c r="TGC15" s="826"/>
      <c r="TGD15" s="826"/>
      <c r="TGE15" s="826"/>
      <c r="TGF15" s="826"/>
      <c r="TGG15" s="826"/>
      <c r="TGH15" s="826"/>
      <c r="TGI15" s="826"/>
      <c r="TGJ15" s="826"/>
      <c r="TGK15" s="826"/>
      <c r="TGL15" s="826"/>
      <c r="TGM15" s="826"/>
      <c r="TGN15" s="826"/>
      <c r="TGO15" s="826"/>
      <c r="TGP15" s="826"/>
      <c r="TGQ15" s="826"/>
      <c r="TGR15" s="826"/>
      <c r="TGS15" s="826"/>
      <c r="TGT15" s="826"/>
      <c r="TGU15" s="826"/>
      <c r="TGV15" s="826"/>
      <c r="TGW15" s="826"/>
      <c r="TGX15" s="826"/>
      <c r="TGY15" s="826"/>
      <c r="TGZ15" s="826"/>
      <c r="THA15" s="826"/>
      <c r="THB15" s="826"/>
      <c r="THC15" s="826"/>
      <c r="THD15" s="826"/>
      <c r="THE15" s="826"/>
      <c r="THF15" s="826"/>
      <c r="THG15" s="826"/>
      <c r="THH15" s="826"/>
      <c r="THI15" s="826"/>
      <c r="THJ15" s="826"/>
      <c r="THK15" s="826"/>
      <c r="THL15" s="826"/>
      <c r="THM15" s="826"/>
      <c r="THN15" s="826"/>
      <c r="THO15" s="826"/>
      <c r="THP15" s="826"/>
      <c r="THQ15" s="826"/>
      <c r="THR15" s="826"/>
      <c r="THS15" s="826"/>
      <c r="THT15" s="826"/>
      <c r="THU15" s="826"/>
      <c r="THV15" s="826"/>
      <c r="THW15" s="826"/>
      <c r="THX15" s="826"/>
      <c r="THY15" s="826"/>
      <c r="THZ15" s="826"/>
      <c r="TIA15" s="826"/>
      <c r="TIB15" s="826"/>
      <c r="TIC15" s="826"/>
      <c r="TID15" s="826"/>
      <c r="TIE15" s="826"/>
      <c r="TIF15" s="826"/>
      <c r="TIG15" s="826"/>
      <c r="TIH15" s="826"/>
      <c r="TII15" s="826"/>
      <c r="TIJ15" s="826"/>
      <c r="TIK15" s="826"/>
      <c r="TIL15" s="826"/>
      <c r="TIM15" s="826"/>
      <c r="TIN15" s="826"/>
      <c r="TIO15" s="826"/>
      <c r="TIP15" s="826"/>
      <c r="TIQ15" s="826"/>
      <c r="TIR15" s="826"/>
      <c r="TIS15" s="826"/>
      <c r="TIT15" s="826"/>
      <c r="TIU15" s="826"/>
      <c r="TIV15" s="826"/>
      <c r="TIW15" s="826"/>
      <c r="TIX15" s="826"/>
      <c r="TIY15" s="826"/>
      <c r="TIZ15" s="826"/>
      <c r="TJA15" s="826"/>
      <c r="TJB15" s="826"/>
      <c r="TJC15" s="826"/>
      <c r="TJD15" s="826"/>
      <c r="TJE15" s="826"/>
      <c r="TJF15" s="826"/>
      <c r="TJG15" s="826"/>
      <c r="TJH15" s="826"/>
      <c r="TJI15" s="826"/>
      <c r="TJJ15" s="826"/>
      <c r="TJK15" s="826"/>
      <c r="TJL15" s="826"/>
      <c r="TJM15" s="826"/>
      <c r="TJN15" s="826"/>
      <c r="TJO15" s="826"/>
      <c r="TJP15" s="826"/>
      <c r="TJQ15" s="826"/>
      <c r="TJR15" s="826"/>
      <c r="TJS15" s="826"/>
      <c r="TJT15" s="826"/>
      <c r="TJU15" s="826"/>
      <c r="TJV15" s="826"/>
      <c r="TJW15" s="826"/>
      <c r="TJX15" s="826"/>
      <c r="TJY15" s="826"/>
      <c r="TJZ15" s="826"/>
      <c r="TKA15" s="826"/>
      <c r="TKB15" s="826"/>
      <c r="TKC15" s="826"/>
      <c r="TKD15" s="826"/>
      <c r="TKE15" s="826"/>
      <c r="TKF15" s="826"/>
      <c r="TKG15" s="826"/>
      <c r="TKH15" s="826"/>
      <c r="TKI15" s="826"/>
      <c r="TKJ15" s="826"/>
      <c r="TKK15" s="826"/>
      <c r="TKL15" s="826"/>
      <c r="TKM15" s="826"/>
      <c r="TKN15" s="826"/>
      <c r="TKO15" s="826"/>
      <c r="TKP15" s="826"/>
      <c r="TKQ15" s="826"/>
      <c r="TKR15" s="826"/>
      <c r="TKS15" s="826"/>
      <c r="TKT15" s="826"/>
      <c r="TKU15" s="826"/>
      <c r="TKV15" s="826"/>
      <c r="TKW15" s="826"/>
      <c r="TKX15" s="826"/>
      <c r="TKY15" s="826"/>
      <c r="TKZ15" s="826"/>
      <c r="TLA15" s="826"/>
      <c r="TLB15" s="826"/>
      <c r="TLC15" s="826"/>
      <c r="TLD15" s="826"/>
      <c r="TLE15" s="826"/>
      <c r="TLF15" s="826"/>
      <c r="TLG15" s="826"/>
      <c r="TLH15" s="826"/>
      <c r="TLI15" s="826"/>
      <c r="TLJ15" s="826"/>
      <c r="TLK15" s="826"/>
      <c r="TLL15" s="826"/>
      <c r="TLM15" s="826"/>
      <c r="TLN15" s="826"/>
      <c r="TLO15" s="826"/>
      <c r="TLP15" s="826"/>
      <c r="TLQ15" s="826"/>
      <c r="TLR15" s="826"/>
      <c r="TLS15" s="826"/>
      <c r="TLT15" s="826"/>
      <c r="TLU15" s="826"/>
      <c r="TLV15" s="826"/>
      <c r="TLW15" s="826"/>
      <c r="TLX15" s="826"/>
      <c r="TLY15" s="826"/>
      <c r="TLZ15" s="826"/>
      <c r="TMA15" s="826"/>
      <c r="TMB15" s="826"/>
      <c r="TMC15" s="826"/>
      <c r="TMD15" s="826"/>
      <c r="TME15" s="826"/>
      <c r="TMF15" s="826"/>
      <c r="TMG15" s="826"/>
      <c r="TMH15" s="826"/>
      <c r="TMI15" s="826"/>
      <c r="TMJ15" s="826"/>
      <c r="TMK15" s="826"/>
      <c r="TML15" s="826"/>
      <c r="TMM15" s="826"/>
      <c r="TMN15" s="826"/>
      <c r="TMO15" s="826"/>
      <c r="TMP15" s="826"/>
      <c r="TMQ15" s="826"/>
      <c r="TMR15" s="826"/>
      <c r="TMS15" s="826"/>
      <c r="TMT15" s="826"/>
      <c r="TMU15" s="826"/>
      <c r="TMV15" s="826"/>
      <c r="TMW15" s="826"/>
      <c r="TMX15" s="826"/>
      <c r="TMY15" s="826"/>
      <c r="TMZ15" s="826"/>
      <c r="TNA15" s="826"/>
      <c r="TNB15" s="826"/>
      <c r="TNC15" s="826"/>
      <c r="TND15" s="826"/>
      <c r="TNE15" s="826"/>
      <c r="TNF15" s="826"/>
      <c r="TNG15" s="826"/>
      <c r="TNH15" s="826"/>
      <c r="TNI15" s="826"/>
      <c r="TNJ15" s="826"/>
      <c r="TNK15" s="826"/>
      <c r="TNL15" s="826"/>
      <c r="TNM15" s="826"/>
      <c r="TNN15" s="826"/>
      <c r="TNO15" s="826"/>
      <c r="TNP15" s="826"/>
      <c r="TNQ15" s="826"/>
      <c r="TNR15" s="826"/>
      <c r="TNS15" s="826"/>
      <c r="TNT15" s="826"/>
      <c r="TNU15" s="826"/>
      <c r="TNV15" s="826"/>
      <c r="TNW15" s="826"/>
      <c r="TNX15" s="826"/>
      <c r="TNY15" s="826"/>
      <c r="TNZ15" s="826"/>
      <c r="TOA15" s="826"/>
      <c r="TOB15" s="826"/>
      <c r="TOC15" s="826"/>
      <c r="TOD15" s="826"/>
      <c r="TOE15" s="826"/>
      <c r="TOF15" s="826"/>
      <c r="TOG15" s="826"/>
      <c r="TOH15" s="826"/>
      <c r="TOI15" s="826"/>
      <c r="TOJ15" s="826"/>
      <c r="TOK15" s="826"/>
      <c r="TOL15" s="826"/>
      <c r="TOM15" s="826"/>
      <c r="TON15" s="826"/>
      <c r="TOO15" s="826"/>
      <c r="TOP15" s="826"/>
      <c r="TOQ15" s="826"/>
      <c r="TOR15" s="826"/>
      <c r="TOS15" s="826"/>
      <c r="TOT15" s="826"/>
      <c r="TOU15" s="826"/>
      <c r="TOV15" s="826"/>
      <c r="TOW15" s="826"/>
      <c r="TOX15" s="826"/>
      <c r="TOY15" s="826"/>
      <c r="TOZ15" s="826"/>
      <c r="TPA15" s="826"/>
      <c r="TPB15" s="826"/>
      <c r="TPC15" s="826"/>
      <c r="TPD15" s="826"/>
      <c r="TPE15" s="826"/>
      <c r="TPF15" s="826"/>
      <c r="TPG15" s="826"/>
      <c r="TPH15" s="826"/>
      <c r="TPI15" s="826"/>
      <c r="TPJ15" s="826"/>
      <c r="TPK15" s="826"/>
      <c r="TPL15" s="826"/>
      <c r="TPM15" s="826"/>
      <c r="TPN15" s="826"/>
      <c r="TPO15" s="826"/>
      <c r="TPP15" s="826"/>
      <c r="TPQ15" s="826"/>
      <c r="TPR15" s="826"/>
      <c r="TPS15" s="826"/>
      <c r="TPT15" s="826"/>
      <c r="TPU15" s="826"/>
      <c r="TPV15" s="826"/>
      <c r="TPW15" s="826"/>
      <c r="TPX15" s="826"/>
      <c r="TPY15" s="826"/>
      <c r="TPZ15" s="826"/>
      <c r="TQA15" s="826"/>
      <c r="TQB15" s="826"/>
      <c r="TQC15" s="826"/>
      <c r="TQD15" s="826"/>
      <c r="TQE15" s="826"/>
      <c r="TQF15" s="826"/>
      <c r="TQG15" s="826"/>
      <c r="TQH15" s="826"/>
      <c r="TQI15" s="826"/>
      <c r="TQJ15" s="826"/>
      <c r="TQK15" s="826"/>
      <c r="TQL15" s="826"/>
      <c r="TQM15" s="826"/>
      <c r="TQN15" s="826"/>
      <c r="TQO15" s="826"/>
      <c r="TQP15" s="826"/>
      <c r="TQQ15" s="826"/>
      <c r="TQR15" s="826"/>
      <c r="TQS15" s="826"/>
      <c r="TQT15" s="826"/>
      <c r="TQU15" s="826"/>
      <c r="TQV15" s="826"/>
      <c r="TQW15" s="826"/>
      <c r="TQX15" s="826"/>
      <c r="TQY15" s="826"/>
      <c r="TQZ15" s="826"/>
      <c r="TRA15" s="826"/>
      <c r="TRB15" s="826"/>
      <c r="TRC15" s="826"/>
      <c r="TRD15" s="826"/>
      <c r="TRE15" s="826"/>
      <c r="TRF15" s="826"/>
      <c r="TRG15" s="826"/>
      <c r="TRH15" s="826"/>
      <c r="TRI15" s="826"/>
      <c r="TRJ15" s="826"/>
      <c r="TRK15" s="826"/>
      <c r="TRL15" s="826"/>
      <c r="TRM15" s="826"/>
      <c r="TRN15" s="826"/>
      <c r="TRO15" s="826"/>
      <c r="TRP15" s="826"/>
      <c r="TRQ15" s="826"/>
      <c r="TRR15" s="826"/>
      <c r="TRS15" s="826"/>
      <c r="TRT15" s="826"/>
      <c r="TRU15" s="826"/>
      <c r="TRV15" s="826"/>
      <c r="TRW15" s="826"/>
      <c r="TRX15" s="826"/>
      <c r="TRY15" s="826"/>
      <c r="TRZ15" s="826"/>
      <c r="TSA15" s="826"/>
      <c r="TSB15" s="826"/>
      <c r="TSC15" s="826"/>
      <c r="TSD15" s="826"/>
      <c r="TSE15" s="826"/>
      <c r="TSF15" s="826"/>
      <c r="TSG15" s="826"/>
      <c r="TSH15" s="826"/>
      <c r="TSI15" s="826"/>
      <c r="TSJ15" s="826"/>
      <c r="TSK15" s="826"/>
      <c r="TSL15" s="826"/>
      <c r="TSM15" s="826"/>
      <c r="TSN15" s="826"/>
      <c r="TSO15" s="826"/>
      <c r="TSP15" s="826"/>
      <c r="TSQ15" s="826"/>
      <c r="TSR15" s="826"/>
      <c r="TSS15" s="826"/>
      <c r="TST15" s="826"/>
      <c r="TSU15" s="826"/>
      <c r="TSV15" s="826"/>
      <c r="TSW15" s="826"/>
      <c r="TSX15" s="826"/>
      <c r="TSY15" s="826"/>
      <c r="TSZ15" s="826"/>
      <c r="TTA15" s="826"/>
      <c r="TTB15" s="826"/>
      <c r="TTC15" s="826"/>
      <c r="TTD15" s="826"/>
      <c r="TTE15" s="826"/>
      <c r="TTF15" s="826"/>
      <c r="TTG15" s="826"/>
      <c r="TTH15" s="826"/>
      <c r="TTI15" s="826"/>
      <c r="TTJ15" s="826"/>
      <c r="TTK15" s="826"/>
      <c r="TTL15" s="826"/>
      <c r="TTM15" s="826"/>
      <c r="TTN15" s="826"/>
      <c r="TTO15" s="826"/>
      <c r="TTP15" s="826"/>
      <c r="TTQ15" s="826"/>
      <c r="TTR15" s="826"/>
      <c r="TTS15" s="826"/>
      <c r="TTT15" s="826"/>
      <c r="TTU15" s="826"/>
      <c r="TTV15" s="826"/>
      <c r="TTW15" s="826"/>
      <c r="TTX15" s="826"/>
      <c r="TTY15" s="826"/>
      <c r="TTZ15" s="826"/>
      <c r="TUA15" s="826"/>
      <c r="TUB15" s="826"/>
      <c r="TUC15" s="826"/>
      <c r="TUD15" s="826"/>
      <c r="TUE15" s="826"/>
      <c r="TUF15" s="826"/>
      <c r="TUG15" s="826"/>
      <c r="TUH15" s="826"/>
      <c r="TUI15" s="826"/>
      <c r="TUJ15" s="826"/>
      <c r="TUK15" s="826"/>
      <c r="TUL15" s="826"/>
      <c r="TUM15" s="826"/>
      <c r="TUN15" s="826"/>
      <c r="TUO15" s="826"/>
      <c r="TUP15" s="826"/>
      <c r="TUQ15" s="826"/>
      <c r="TUR15" s="826"/>
      <c r="TUS15" s="826"/>
      <c r="TUT15" s="826"/>
      <c r="TUU15" s="826"/>
      <c r="TUV15" s="826"/>
      <c r="TUW15" s="826"/>
      <c r="TUX15" s="826"/>
      <c r="TUY15" s="826"/>
      <c r="TUZ15" s="826"/>
      <c r="TVA15" s="826"/>
      <c r="TVB15" s="826"/>
      <c r="TVC15" s="826"/>
      <c r="TVD15" s="826"/>
      <c r="TVE15" s="826"/>
      <c r="TVF15" s="826"/>
      <c r="TVG15" s="826"/>
      <c r="TVH15" s="826"/>
      <c r="TVI15" s="826"/>
      <c r="TVJ15" s="826"/>
      <c r="TVK15" s="826"/>
      <c r="TVL15" s="826"/>
      <c r="TVM15" s="826"/>
      <c r="TVN15" s="826"/>
      <c r="TVO15" s="826"/>
      <c r="TVP15" s="826"/>
      <c r="TVQ15" s="826"/>
      <c r="TVR15" s="826"/>
      <c r="TVS15" s="826"/>
      <c r="TVT15" s="826"/>
      <c r="TVU15" s="826"/>
      <c r="TVV15" s="826"/>
      <c r="TVW15" s="826"/>
      <c r="TVX15" s="826"/>
      <c r="TVY15" s="826"/>
      <c r="TVZ15" s="826"/>
      <c r="TWA15" s="826"/>
      <c r="TWB15" s="826"/>
      <c r="TWC15" s="826"/>
      <c r="TWD15" s="826"/>
      <c r="TWE15" s="826"/>
      <c r="TWF15" s="826"/>
      <c r="TWG15" s="826"/>
      <c r="TWH15" s="826"/>
      <c r="TWI15" s="826"/>
      <c r="TWJ15" s="826"/>
      <c r="TWK15" s="826"/>
      <c r="TWL15" s="826"/>
      <c r="TWM15" s="826"/>
      <c r="TWN15" s="826"/>
      <c r="TWO15" s="826"/>
      <c r="TWP15" s="826"/>
      <c r="TWQ15" s="826"/>
      <c r="TWR15" s="826"/>
      <c r="TWS15" s="826"/>
      <c r="TWT15" s="826"/>
      <c r="TWU15" s="826"/>
      <c r="TWV15" s="826"/>
      <c r="TWW15" s="826"/>
      <c r="TWX15" s="826"/>
      <c r="TWY15" s="826"/>
      <c r="TWZ15" s="826"/>
      <c r="TXA15" s="826"/>
      <c r="TXB15" s="826"/>
      <c r="TXC15" s="826"/>
      <c r="TXD15" s="826"/>
      <c r="TXE15" s="826"/>
      <c r="TXF15" s="826"/>
      <c r="TXG15" s="826"/>
      <c r="TXH15" s="826"/>
      <c r="TXI15" s="826"/>
      <c r="TXJ15" s="826"/>
      <c r="TXK15" s="826"/>
      <c r="TXL15" s="826"/>
      <c r="TXM15" s="826"/>
      <c r="TXN15" s="826"/>
      <c r="TXO15" s="826"/>
      <c r="TXP15" s="826"/>
      <c r="TXQ15" s="826"/>
      <c r="TXR15" s="826"/>
      <c r="TXS15" s="826"/>
      <c r="TXT15" s="826"/>
      <c r="TXU15" s="826"/>
      <c r="TXV15" s="826"/>
      <c r="TXW15" s="826"/>
      <c r="TXX15" s="826"/>
      <c r="TXY15" s="826"/>
      <c r="TXZ15" s="826"/>
      <c r="TYA15" s="826"/>
      <c r="TYB15" s="826"/>
      <c r="TYC15" s="826"/>
      <c r="TYD15" s="826"/>
      <c r="TYE15" s="826"/>
      <c r="TYF15" s="826"/>
      <c r="TYG15" s="826"/>
      <c r="TYH15" s="826"/>
      <c r="TYI15" s="826"/>
      <c r="TYJ15" s="826"/>
      <c r="TYK15" s="826"/>
      <c r="TYL15" s="826"/>
      <c r="TYM15" s="826"/>
      <c r="TYN15" s="826"/>
      <c r="TYO15" s="826"/>
      <c r="TYP15" s="826"/>
      <c r="TYQ15" s="826"/>
      <c r="TYR15" s="826"/>
      <c r="TYS15" s="826"/>
      <c r="TYT15" s="826"/>
      <c r="TYU15" s="826"/>
      <c r="TYV15" s="826"/>
      <c r="TYW15" s="826"/>
      <c r="TYX15" s="826"/>
      <c r="TYY15" s="826"/>
      <c r="TYZ15" s="826"/>
      <c r="TZA15" s="826"/>
      <c r="TZB15" s="826"/>
      <c r="TZC15" s="826"/>
      <c r="TZD15" s="826"/>
      <c r="TZE15" s="826"/>
      <c r="TZF15" s="826"/>
      <c r="TZG15" s="826"/>
      <c r="TZH15" s="826"/>
      <c r="TZI15" s="826"/>
      <c r="TZJ15" s="826"/>
      <c r="TZK15" s="826"/>
      <c r="TZL15" s="826"/>
      <c r="TZM15" s="826"/>
      <c r="TZN15" s="826"/>
      <c r="TZO15" s="826"/>
      <c r="TZP15" s="826"/>
      <c r="TZQ15" s="826"/>
      <c r="TZR15" s="826"/>
      <c r="TZS15" s="826"/>
      <c r="TZT15" s="826"/>
      <c r="TZU15" s="826"/>
      <c r="TZV15" s="826"/>
      <c r="TZW15" s="826"/>
      <c r="TZX15" s="826"/>
      <c r="TZY15" s="826"/>
      <c r="TZZ15" s="826"/>
      <c r="UAA15" s="826"/>
      <c r="UAB15" s="826"/>
      <c r="UAC15" s="826"/>
      <c r="UAD15" s="826"/>
      <c r="UAE15" s="826"/>
      <c r="UAF15" s="826"/>
      <c r="UAG15" s="826"/>
      <c r="UAH15" s="826"/>
      <c r="UAI15" s="826"/>
      <c r="UAJ15" s="826"/>
      <c r="UAK15" s="826"/>
      <c r="UAL15" s="826"/>
      <c r="UAM15" s="826"/>
      <c r="UAN15" s="826"/>
      <c r="UAO15" s="826"/>
      <c r="UAP15" s="826"/>
      <c r="UAQ15" s="826"/>
      <c r="UAR15" s="826"/>
      <c r="UAS15" s="826"/>
      <c r="UAT15" s="826"/>
      <c r="UAU15" s="826"/>
      <c r="UAV15" s="826"/>
      <c r="UAW15" s="826"/>
      <c r="UAX15" s="826"/>
      <c r="UAY15" s="826"/>
      <c r="UAZ15" s="826"/>
      <c r="UBA15" s="826"/>
      <c r="UBB15" s="826"/>
      <c r="UBC15" s="826"/>
      <c r="UBD15" s="826"/>
      <c r="UBE15" s="826"/>
      <c r="UBF15" s="826"/>
      <c r="UBG15" s="826"/>
      <c r="UBH15" s="826"/>
      <c r="UBI15" s="826"/>
      <c r="UBJ15" s="826"/>
      <c r="UBK15" s="826"/>
      <c r="UBL15" s="826"/>
      <c r="UBM15" s="826"/>
      <c r="UBN15" s="826"/>
      <c r="UBO15" s="826"/>
      <c r="UBP15" s="826"/>
      <c r="UBQ15" s="826"/>
      <c r="UBR15" s="826"/>
      <c r="UBS15" s="826"/>
      <c r="UBT15" s="826"/>
      <c r="UBU15" s="826"/>
      <c r="UBV15" s="826"/>
      <c r="UBW15" s="826"/>
      <c r="UBX15" s="826"/>
      <c r="UBY15" s="826"/>
      <c r="UBZ15" s="826"/>
      <c r="UCA15" s="826"/>
      <c r="UCB15" s="826"/>
      <c r="UCC15" s="826"/>
      <c r="UCD15" s="826"/>
      <c r="UCE15" s="826"/>
      <c r="UCF15" s="826"/>
      <c r="UCG15" s="826"/>
      <c r="UCH15" s="826"/>
      <c r="UCI15" s="826"/>
      <c r="UCJ15" s="826"/>
      <c r="UCK15" s="826"/>
      <c r="UCL15" s="826"/>
      <c r="UCM15" s="826"/>
      <c r="UCN15" s="826"/>
      <c r="UCO15" s="826"/>
      <c r="UCP15" s="826"/>
      <c r="UCQ15" s="826"/>
      <c r="UCR15" s="826"/>
      <c r="UCS15" s="826"/>
      <c r="UCT15" s="826"/>
      <c r="UCU15" s="826"/>
      <c r="UCV15" s="826"/>
      <c r="UCW15" s="826"/>
      <c r="UCX15" s="826"/>
      <c r="UCY15" s="826"/>
      <c r="UCZ15" s="826"/>
      <c r="UDA15" s="826"/>
      <c r="UDB15" s="826"/>
      <c r="UDC15" s="826"/>
      <c r="UDD15" s="826"/>
      <c r="UDE15" s="826"/>
      <c r="UDF15" s="826"/>
      <c r="UDG15" s="826"/>
      <c r="UDH15" s="826"/>
      <c r="UDI15" s="826"/>
      <c r="UDJ15" s="826"/>
      <c r="UDK15" s="826"/>
      <c r="UDL15" s="826"/>
      <c r="UDM15" s="826"/>
      <c r="UDN15" s="826"/>
      <c r="UDO15" s="826"/>
      <c r="UDP15" s="826"/>
      <c r="UDQ15" s="826"/>
      <c r="UDR15" s="826"/>
      <c r="UDS15" s="826"/>
      <c r="UDT15" s="826"/>
      <c r="UDU15" s="826"/>
      <c r="UDV15" s="826"/>
      <c r="UDW15" s="826"/>
      <c r="UDX15" s="826"/>
      <c r="UDY15" s="826"/>
      <c r="UDZ15" s="826"/>
      <c r="UEA15" s="826"/>
      <c r="UEB15" s="826"/>
      <c r="UEC15" s="826"/>
      <c r="UED15" s="826"/>
      <c r="UEE15" s="826"/>
      <c r="UEF15" s="826"/>
      <c r="UEG15" s="826"/>
      <c r="UEH15" s="826"/>
      <c r="UEI15" s="826"/>
      <c r="UEJ15" s="826"/>
      <c r="UEK15" s="826"/>
      <c r="UEL15" s="826"/>
      <c r="UEM15" s="826"/>
      <c r="UEN15" s="826"/>
      <c r="UEO15" s="826"/>
      <c r="UEP15" s="826"/>
      <c r="UEQ15" s="826"/>
      <c r="UER15" s="826"/>
      <c r="UES15" s="826"/>
      <c r="UET15" s="826"/>
      <c r="UEU15" s="826"/>
      <c r="UEV15" s="826"/>
      <c r="UEW15" s="826"/>
      <c r="UEX15" s="826"/>
      <c r="UEY15" s="826"/>
      <c r="UEZ15" s="826"/>
      <c r="UFA15" s="826"/>
      <c r="UFB15" s="826"/>
      <c r="UFC15" s="826"/>
      <c r="UFD15" s="826"/>
      <c r="UFE15" s="826"/>
      <c r="UFF15" s="826"/>
      <c r="UFG15" s="826"/>
      <c r="UFH15" s="826"/>
      <c r="UFI15" s="826"/>
      <c r="UFJ15" s="826"/>
      <c r="UFK15" s="826"/>
      <c r="UFL15" s="826"/>
      <c r="UFM15" s="826"/>
      <c r="UFN15" s="826"/>
      <c r="UFO15" s="826"/>
      <c r="UFP15" s="826"/>
      <c r="UFQ15" s="826"/>
      <c r="UFR15" s="826"/>
      <c r="UFS15" s="826"/>
      <c r="UFT15" s="826"/>
      <c r="UFU15" s="826"/>
      <c r="UFV15" s="826"/>
      <c r="UFW15" s="826"/>
      <c r="UFX15" s="826"/>
      <c r="UFY15" s="826"/>
      <c r="UFZ15" s="826"/>
      <c r="UGA15" s="826"/>
      <c r="UGB15" s="826"/>
      <c r="UGC15" s="826"/>
      <c r="UGD15" s="826"/>
      <c r="UGE15" s="826"/>
      <c r="UGF15" s="826"/>
      <c r="UGG15" s="826"/>
      <c r="UGH15" s="826"/>
      <c r="UGI15" s="826"/>
      <c r="UGJ15" s="826"/>
      <c r="UGK15" s="826"/>
      <c r="UGL15" s="826"/>
      <c r="UGM15" s="826"/>
      <c r="UGN15" s="826"/>
      <c r="UGO15" s="826"/>
      <c r="UGP15" s="826"/>
      <c r="UGQ15" s="826"/>
      <c r="UGR15" s="826"/>
      <c r="UGS15" s="826"/>
      <c r="UGT15" s="826"/>
      <c r="UGU15" s="826"/>
      <c r="UGV15" s="826"/>
      <c r="UGW15" s="826"/>
      <c r="UGX15" s="826"/>
      <c r="UGY15" s="826"/>
      <c r="UGZ15" s="826"/>
      <c r="UHA15" s="826"/>
      <c r="UHB15" s="826"/>
      <c r="UHC15" s="826"/>
      <c r="UHD15" s="826"/>
      <c r="UHE15" s="826"/>
      <c r="UHF15" s="826"/>
      <c r="UHG15" s="826"/>
      <c r="UHH15" s="826"/>
      <c r="UHI15" s="826"/>
      <c r="UHJ15" s="826"/>
      <c r="UHK15" s="826"/>
      <c r="UHL15" s="826"/>
      <c r="UHM15" s="826"/>
      <c r="UHN15" s="826"/>
      <c r="UHO15" s="826"/>
      <c r="UHP15" s="826"/>
      <c r="UHQ15" s="826"/>
      <c r="UHR15" s="826"/>
      <c r="UHS15" s="826"/>
      <c r="UHT15" s="826"/>
      <c r="UHU15" s="826"/>
      <c r="UHV15" s="826"/>
      <c r="UHW15" s="826"/>
      <c r="UHX15" s="826"/>
      <c r="UHY15" s="826"/>
      <c r="UHZ15" s="826"/>
      <c r="UIA15" s="826"/>
      <c r="UIB15" s="826"/>
      <c r="UIC15" s="826"/>
      <c r="UID15" s="826"/>
      <c r="UIE15" s="826"/>
      <c r="UIF15" s="826"/>
      <c r="UIG15" s="826"/>
      <c r="UIH15" s="826"/>
      <c r="UII15" s="826"/>
      <c r="UIJ15" s="826"/>
      <c r="UIK15" s="826"/>
      <c r="UIL15" s="826"/>
      <c r="UIM15" s="826"/>
      <c r="UIN15" s="826"/>
      <c r="UIO15" s="826"/>
      <c r="UIP15" s="826"/>
      <c r="UIQ15" s="826"/>
      <c r="UIR15" s="826"/>
      <c r="UIS15" s="826"/>
      <c r="UIT15" s="826"/>
      <c r="UIU15" s="826"/>
      <c r="UIV15" s="826"/>
      <c r="UIW15" s="826"/>
      <c r="UIX15" s="826"/>
      <c r="UIY15" s="826"/>
      <c r="UIZ15" s="826"/>
      <c r="UJA15" s="826"/>
      <c r="UJB15" s="826"/>
      <c r="UJC15" s="826"/>
      <c r="UJD15" s="826"/>
      <c r="UJE15" s="826"/>
      <c r="UJF15" s="826"/>
      <c r="UJG15" s="826"/>
      <c r="UJH15" s="826"/>
      <c r="UJI15" s="826"/>
      <c r="UJJ15" s="826"/>
      <c r="UJK15" s="826"/>
      <c r="UJL15" s="826"/>
      <c r="UJM15" s="826"/>
      <c r="UJN15" s="826"/>
      <c r="UJO15" s="826"/>
      <c r="UJP15" s="826"/>
      <c r="UJQ15" s="826"/>
      <c r="UJR15" s="826"/>
      <c r="UJS15" s="826"/>
      <c r="UJT15" s="826"/>
      <c r="UJU15" s="826"/>
      <c r="UJV15" s="826"/>
      <c r="UJW15" s="826"/>
      <c r="UJX15" s="826"/>
      <c r="UJY15" s="826"/>
      <c r="UJZ15" s="826"/>
      <c r="UKA15" s="826"/>
      <c r="UKB15" s="826"/>
      <c r="UKC15" s="826"/>
      <c r="UKD15" s="826"/>
      <c r="UKE15" s="826"/>
      <c r="UKF15" s="826"/>
      <c r="UKG15" s="826"/>
      <c r="UKH15" s="826"/>
      <c r="UKI15" s="826"/>
      <c r="UKJ15" s="826"/>
      <c r="UKK15" s="826"/>
      <c r="UKL15" s="826"/>
      <c r="UKM15" s="826"/>
      <c r="UKN15" s="826"/>
      <c r="UKO15" s="826"/>
      <c r="UKP15" s="826"/>
      <c r="UKQ15" s="826"/>
      <c r="UKR15" s="826"/>
      <c r="UKS15" s="826"/>
      <c r="UKT15" s="826"/>
      <c r="UKU15" s="826"/>
      <c r="UKV15" s="826"/>
      <c r="UKW15" s="826"/>
      <c r="UKX15" s="826"/>
      <c r="UKY15" s="826"/>
      <c r="UKZ15" s="826"/>
      <c r="ULA15" s="826"/>
      <c r="ULB15" s="826"/>
      <c r="ULC15" s="826"/>
      <c r="ULD15" s="826"/>
      <c r="ULE15" s="826"/>
      <c r="ULF15" s="826"/>
      <c r="ULG15" s="826"/>
      <c r="ULH15" s="826"/>
      <c r="ULI15" s="826"/>
      <c r="ULJ15" s="826"/>
      <c r="ULK15" s="826"/>
      <c r="ULL15" s="826"/>
      <c r="ULM15" s="826"/>
      <c r="ULN15" s="826"/>
      <c r="ULO15" s="826"/>
      <c r="ULP15" s="826"/>
      <c r="ULQ15" s="826"/>
      <c r="ULR15" s="826"/>
      <c r="ULS15" s="826"/>
      <c r="ULT15" s="826"/>
      <c r="ULU15" s="826"/>
      <c r="ULV15" s="826"/>
      <c r="ULW15" s="826"/>
      <c r="ULX15" s="826"/>
      <c r="ULY15" s="826"/>
      <c r="ULZ15" s="826"/>
      <c r="UMA15" s="826"/>
      <c r="UMB15" s="826"/>
      <c r="UMC15" s="826"/>
      <c r="UMD15" s="826"/>
      <c r="UME15" s="826"/>
      <c r="UMF15" s="826"/>
      <c r="UMG15" s="826"/>
      <c r="UMH15" s="826"/>
      <c r="UMI15" s="826"/>
      <c r="UMJ15" s="826"/>
      <c r="UMK15" s="826"/>
      <c r="UML15" s="826"/>
      <c r="UMM15" s="826"/>
      <c r="UMN15" s="826"/>
      <c r="UMO15" s="826"/>
      <c r="UMP15" s="826"/>
      <c r="UMQ15" s="826"/>
      <c r="UMR15" s="826"/>
      <c r="UMS15" s="826"/>
      <c r="UMT15" s="826"/>
      <c r="UMU15" s="826"/>
      <c r="UMV15" s="826"/>
      <c r="UMW15" s="826"/>
      <c r="UMX15" s="826"/>
      <c r="UMY15" s="826"/>
      <c r="UMZ15" s="826"/>
      <c r="UNA15" s="826"/>
      <c r="UNB15" s="826"/>
      <c r="UNC15" s="826"/>
      <c r="UND15" s="826"/>
      <c r="UNE15" s="826"/>
      <c r="UNF15" s="826"/>
      <c r="UNG15" s="826"/>
      <c r="UNH15" s="826"/>
      <c r="UNI15" s="826"/>
      <c r="UNJ15" s="826"/>
      <c r="UNK15" s="826"/>
      <c r="UNL15" s="826"/>
      <c r="UNM15" s="826"/>
      <c r="UNN15" s="826"/>
      <c r="UNO15" s="826"/>
      <c r="UNP15" s="826"/>
      <c r="UNQ15" s="826"/>
      <c r="UNR15" s="826"/>
      <c r="UNS15" s="826"/>
      <c r="UNT15" s="826"/>
      <c r="UNU15" s="826"/>
      <c r="UNV15" s="826"/>
      <c r="UNW15" s="826"/>
      <c r="UNX15" s="826"/>
      <c r="UNY15" s="826"/>
      <c r="UNZ15" s="826"/>
      <c r="UOA15" s="826"/>
      <c r="UOB15" s="826"/>
      <c r="UOC15" s="826"/>
      <c r="UOD15" s="826"/>
      <c r="UOE15" s="826"/>
      <c r="UOF15" s="826"/>
      <c r="UOG15" s="826"/>
      <c r="UOH15" s="826"/>
      <c r="UOI15" s="826"/>
      <c r="UOJ15" s="826"/>
      <c r="UOK15" s="826"/>
      <c r="UOL15" s="826"/>
      <c r="UOM15" s="826"/>
      <c r="UON15" s="826"/>
      <c r="UOO15" s="826"/>
      <c r="UOP15" s="826"/>
      <c r="UOQ15" s="826"/>
      <c r="UOR15" s="826"/>
      <c r="UOS15" s="826"/>
      <c r="UOT15" s="826"/>
      <c r="UOU15" s="826"/>
      <c r="UOV15" s="826"/>
      <c r="UOW15" s="826"/>
      <c r="UOX15" s="826"/>
      <c r="UOY15" s="826"/>
      <c r="UOZ15" s="826"/>
      <c r="UPA15" s="826"/>
      <c r="UPB15" s="826"/>
      <c r="UPC15" s="826"/>
      <c r="UPD15" s="826"/>
      <c r="UPE15" s="826"/>
      <c r="UPF15" s="826"/>
      <c r="UPG15" s="826"/>
      <c r="UPH15" s="826"/>
      <c r="UPI15" s="826"/>
      <c r="UPJ15" s="826"/>
      <c r="UPK15" s="826"/>
      <c r="UPL15" s="826"/>
      <c r="UPM15" s="826"/>
      <c r="UPN15" s="826"/>
      <c r="UPO15" s="826"/>
      <c r="UPP15" s="826"/>
      <c r="UPQ15" s="826"/>
      <c r="UPR15" s="826"/>
      <c r="UPS15" s="826"/>
      <c r="UPT15" s="826"/>
      <c r="UPU15" s="826"/>
      <c r="UPV15" s="826"/>
      <c r="UPW15" s="826"/>
      <c r="UPX15" s="826"/>
      <c r="UPY15" s="826"/>
      <c r="UPZ15" s="826"/>
      <c r="UQA15" s="826"/>
      <c r="UQB15" s="826"/>
      <c r="UQC15" s="826"/>
      <c r="UQD15" s="826"/>
      <c r="UQE15" s="826"/>
      <c r="UQF15" s="826"/>
      <c r="UQG15" s="826"/>
      <c r="UQH15" s="826"/>
      <c r="UQI15" s="826"/>
      <c r="UQJ15" s="826"/>
      <c r="UQK15" s="826"/>
      <c r="UQL15" s="826"/>
      <c r="UQM15" s="826"/>
      <c r="UQN15" s="826"/>
      <c r="UQO15" s="826"/>
      <c r="UQP15" s="826"/>
      <c r="UQQ15" s="826"/>
      <c r="UQR15" s="826"/>
      <c r="UQS15" s="826"/>
      <c r="UQT15" s="826"/>
      <c r="UQU15" s="826"/>
      <c r="UQV15" s="826"/>
      <c r="UQW15" s="826"/>
      <c r="UQX15" s="826"/>
      <c r="UQY15" s="826"/>
      <c r="UQZ15" s="826"/>
      <c r="URA15" s="826"/>
      <c r="URB15" s="826"/>
      <c r="URC15" s="826"/>
      <c r="URD15" s="826"/>
      <c r="URE15" s="826"/>
      <c r="URF15" s="826"/>
      <c r="URG15" s="826"/>
      <c r="URH15" s="826"/>
      <c r="URI15" s="826"/>
      <c r="URJ15" s="826"/>
      <c r="URK15" s="826"/>
      <c r="URL15" s="826"/>
      <c r="URM15" s="826"/>
      <c r="URN15" s="826"/>
      <c r="URO15" s="826"/>
      <c r="URP15" s="826"/>
      <c r="URQ15" s="826"/>
      <c r="URR15" s="826"/>
      <c r="URS15" s="826"/>
      <c r="URT15" s="826"/>
      <c r="URU15" s="826"/>
      <c r="URV15" s="826"/>
      <c r="URW15" s="826"/>
      <c r="URX15" s="826"/>
      <c r="URY15" s="826"/>
      <c r="URZ15" s="826"/>
      <c r="USA15" s="826"/>
      <c r="USB15" s="826"/>
      <c r="USC15" s="826"/>
      <c r="USD15" s="826"/>
      <c r="USE15" s="826"/>
      <c r="USF15" s="826"/>
      <c r="USG15" s="826"/>
      <c r="USH15" s="826"/>
      <c r="USI15" s="826"/>
      <c r="USJ15" s="826"/>
      <c r="USK15" s="826"/>
      <c r="USL15" s="826"/>
      <c r="USM15" s="826"/>
      <c r="USN15" s="826"/>
      <c r="USO15" s="826"/>
      <c r="USP15" s="826"/>
      <c r="USQ15" s="826"/>
      <c r="USR15" s="826"/>
      <c r="USS15" s="826"/>
      <c r="UST15" s="826"/>
      <c r="USU15" s="826"/>
      <c r="USV15" s="826"/>
      <c r="USW15" s="826"/>
      <c r="USX15" s="826"/>
      <c r="USY15" s="826"/>
      <c r="USZ15" s="826"/>
      <c r="UTA15" s="826"/>
      <c r="UTB15" s="826"/>
      <c r="UTC15" s="826"/>
      <c r="UTD15" s="826"/>
      <c r="UTE15" s="826"/>
      <c r="UTF15" s="826"/>
      <c r="UTG15" s="826"/>
      <c r="UTH15" s="826"/>
      <c r="UTI15" s="826"/>
      <c r="UTJ15" s="826"/>
      <c r="UTK15" s="826"/>
      <c r="UTL15" s="826"/>
      <c r="UTM15" s="826"/>
      <c r="UTN15" s="826"/>
      <c r="UTO15" s="826"/>
      <c r="UTP15" s="826"/>
      <c r="UTQ15" s="826"/>
      <c r="UTR15" s="826"/>
      <c r="UTS15" s="826"/>
      <c r="UTT15" s="826"/>
      <c r="UTU15" s="826"/>
      <c r="UTV15" s="826"/>
      <c r="UTW15" s="826"/>
      <c r="UTX15" s="826"/>
      <c r="UTY15" s="826"/>
      <c r="UTZ15" s="826"/>
      <c r="UUA15" s="826"/>
      <c r="UUB15" s="826"/>
      <c r="UUC15" s="826"/>
      <c r="UUD15" s="826"/>
      <c r="UUE15" s="826"/>
      <c r="UUF15" s="826"/>
      <c r="UUG15" s="826"/>
      <c r="UUH15" s="826"/>
      <c r="UUI15" s="826"/>
      <c r="UUJ15" s="826"/>
      <c r="UUK15" s="826"/>
      <c r="UUL15" s="826"/>
      <c r="UUM15" s="826"/>
      <c r="UUN15" s="826"/>
      <c r="UUO15" s="826"/>
      <c r="UUP15" s="826"/>
      <c r="UUQ15" s="826"/>
      <c r="UUR15" s="826"/>
      <c r="UUS15" s="826"/>
      <c r="UUT15" s="826"/>
      <c r="UUU15" s="826"/>
      <c r="UUV15" s="826"/>
      <c r="UUW15" s="826"/>
      <c r="UUX15" s="826"/>
      <c r="UUY15" s="826"/>
      <c r="UUZ15" s="826"/>
      <c r="UVA15" s="826"/>
      <c r="UVB15" s="826"/>
      <c r="UVC15" s="826"/>
      <c r="UVD15" s="826"/>
      <c r="UVE15" s="826"/>
      <c r="UVF15" s="826"/>
      <c r="UVG15" s="826"/>
      <c r="UVH15" s="826"/>
      <c r="UVI15" s="826"/>
      <c r="UVJ15" s="826"/>
      <c r="UVK15" s="826"/>
      <c r="UVL15" s="826"/>
      <c r="UVM15" s="826"/>
      <c r="UVN15" s="826"/>
      <c r="UVO15" s="826"/>
      <c r="UVP15" s="826"/>
      <c r="UVQ15" s="826"/>
      <c r="UVR15" s="826"/>
      <c r="UVS15" s="826"/>
      <c r="UVT15" s="826"/>
      <c r="UVU15" s="826"/>
      <c r="UVV15" s="826"/>
      <c r="UVW15" s="826"/>
      <c r="UVX15" s="826"/>
      <c r="UVY15" s="826"/>
      <c r="UVZ15" s="826"/>
      <c r="UWA15" s="826"/>
      <c r="UWB15" s="826"/>
      <c r="UWC15" s="826"/>
      <c r="UWD15" s="826"/>
      <c r="UWE15" s="826"/>
      <c r="UWF15" s="826"/>
      <c r="UWG15" s="826"/>
      <c r="UWH15" s="826"/>
      <c r="UWI15" s="826"/>
      <c r="UWJ15" s="826"/>
      <c r="UWK15" s="826"/>
      <c r="UWL15" s="826"/>
      <c r="UWM15" s="826"/>
      <c r="UWN15" s="826"/>
      <c r="UWO15" s="826"/>
      <c r="UWP15" s="826"/>
      <c r="UWQ15" s="826"/>
      <c r="UWR15" s="826"/>
      <c r="UWS15" s="826"/>
      <c r="UWT15" s="826"/>
      <c r="UWU15" s="826"/>
      <c r="UWV15" s="826"/>
      <c r="UWW15" s="826"/>
      <c r="UWX15" s="826"/>
      <c r="UWY15" s="826"/>
      <c r="UWZ15" s="826"/>
      <c r="UXA15" s="826"/>
      <c r="UXB15" s="826"/>
      <c r="UXC15" s="826"/>
      <c r="UXD15" s="826"/>
      <c r="UXE15" s="826"/>
      <c r="UXF15" s="826"/>
      <c r="UXG15" s="826"/>
      <c r="UXH15" s="826"/>
      <c r="UXI15" s="826"/>
      <c r="UXJ15" s="826"/>
      <c r="UXK15" s="826"/>
      <c r="UXL15" s="826"/>
      <c r="UXM15" s="826"/>
      <c r="UXN15" s="826"/>
      <c r="UXO15" s="826"/>
      <c r="UXP15" s="826"/>
      <c r="UXQ15" s="826"/>
      <c r="UXR15" s="826"/>
      <c r="UXS15" s="826"/>
      <c r="UXT15" s="826"/>
      <c r="UXU15" s="826"/>
      <c r="UXV15" s="826"/>
      <c r="UXW15" s="826"/>
      <c r="UXX15" s="826"/>
      <c r="UXY15" s="826"/>
      <c r="UXZ15" s="826"/>
      <c r="UYA15" s="826"/>
      <c r="UYB15" s="826"/>
      <c r="UYC15" s="826"/>
      <c r="UYD15" s="826"/>
      <c r="UYE15" s="826"/>
      <c r="UYF15" s="826"/>
      <c r="UYG15" s="826"/>
      <c r="UYH15" s="826"/>
      <c r="UYI15" s="826"/>
      <c r="UYJ15" s="826"/>
      <c r="UYK15" s="826"/>
      <c r="UYL15" s="826"/>
      <c r="UYM15" s="826"/>
      <c r="UYN15" s="826"/>
      <c r="UYO15" s="826"/>
      <c r="UYP15" s="826"/>
      <c r="UYQ15" s="826"/>
      <c r="UYR15" s="826"/>
      <c r="UYS15" s="826"/>
      <c r="UYT15" s="826"/>
      <c r="UYU15" s="826"/>
      <c r="UYV15" s="826"/>
      <c r="UYW15" s="826"/>
      <c r="UYX15" s="826"/>
      <c r="UYY15" s="826"/>
      <c r="UYZ15" s="826"/>
      <c r="UZA15" s="826"/>
      <c r="UZB15" s="826"/>
      <c r="UZC15" s="826"/>
      <c r="UZD15" s="826"/>
      <c r="UZE15" s="826"/>
      <c r="UZF15" s="826"/>
      <c r="UZG15" s="826"/>
      <c r="UZH15" s="826"/>
      <c r="UZI15" s="826"/>
      <c r="UZJ15" s="826"/>
      <c r="UZK15" s="826"/>
      <c r="UZL15" s="826"/>
      <c r="UZM15" s="826"/>
      <c r="UZN15" s="826"/>
      <c r="UZO15" s="826"/>
      <c r="UZP15" s="826"/>
      <c r="UZQ15" s="826"/>
      <c r="UZR15" s="826"/>
      <c r="UZS15" s="826"/>
      <c r="UZT15" s="826"/>
      <c r="UZU15" s="826"/>
      <c r="UZV15" s="826"/>
      <c r="UZW15" s="826"/>
      <c r="UZX15" s="826"/>
      <c r="UZY15" s="826"/>
      <c r="UZZ15" s="826"/>
      <c r="VAA15" s="826"/>
      <c r="VAB15" s="826"/>
      <c r="VAC15" s="826"/>
      <c r="VAD15" s="826"/>
      <c r="VAE15" s="826"/>
      <c r="VAF15" s="826"/>
      <c r="VAG15" s="826"/>
      <c r="VAH15" s="826"/>
      <c r="VAI15" s="826"/>
      <c r="VAJ15" s="826"/>
      <c r="VAK15" s="826"/>
      <c r="VAL15" s="826"/>
      <c r="VAM15" s="826"/>
      <c r="VAN15" s="826"/>
      <c r="VAO15" s="826"/>
      <c r="VAP15" s="826"/>
      <c r="VAQ15" s="826"/>
      <c r="VAR15" s="826"/>
      <c r="VAS15" s="826"/>
      <c r="VAT15" s="826"/>
      <c r="VAU15" s="826"/>
      <c r="VAV15" s="826"/>
      <c r="VAW15" s="826"/>
      <c r="VAX15" s="826"/>
      <c r="VAY15" s="826"/>
      <c r="VAZ15" s="826"/>
      <c r="VBA15" s="826"/>
      <c r="VBB15" s="826"/>
      <c r="VBC15" s="826"/>
      <c r="VBD15" s="826"/>
      <c r="VBE15" s="826"/>
      <c r="VBF15" s="826"/>
      <c r="VBG15" s="826"/>
      <c r="VBH15" s="826"/>
      <c r="VBI15" s="826"/>
      <c r="VBJ15" s="826"/>
      <c r="VBK15" s="826"/>
      <c r="VBL15" s="826"/>
      <c r="VBM15" s="826"/>
      <c r="VBN15" s="826"/>
      <c r="VBO15" s="826"/>
      <c r="VBP15" s="826"/>
      <c r="VBQ15" s="826"/>
      <c r="VBR15" s="826"/>
      <c r="VBS15" s="826"/>
      <c r="VBT15" s="826"/>
      <c r="VBU15" s="826"/>
      <c r="VBV15" s="826"/>
      <c r="VBW15" s="826"/>
      <c r="VBX15" s="826"/>
      <c r="VBY15" s="826"/>
      <c r="VBZ15" s="826"/>
      <c r="VCA15" s="826"/>
      <c r="VCB15" s="826"/>
      <c r="VCC15" s="826"/>
      <c r="VCD15" s="826"/>
      <c r="VCE15" s="826"/>
      <c r="VCF15" s="826"/>
      <c r="VCG15" s="826"/>
      <c r="VCH15" s="826"/>
      <c r="VCI15" s="826"/>
      <c r="VCJ15" s="826"/>
      <c r="VCK15" s="826"/>
      <c r="VCL15" s="826"/>
      <c r="VCM15" s="826"/>
      <c r="VCN15" s="826"/>
      <c r="VCO15" s="826"/>
      <c r="VCP15" s="826"/>
      <c r="VCQ15" s="826"/>
      <c r="VCR15" s="826"/>
      <c r="VCS15" s="826"/>
      <c r="VCT15" s="826"/>
      <c r="VCU15" s="826"/>
      <c r="VCV15" s="826"/>
      <c r="VCW15" s="826"/>
      <c r="VCX15" s="826"/>
      <c r="VCY15" s="826"/>
      <c r="VCZ15" s="826"/>
      <c r="VDA15" s="826"/>
      <c r="VDB15" s="826"/>
      <c r="VDC15" s="826"/>
      <c r="VDD15" s="826"/>
      <c r="VDE15" s="826"/>
      <c r="VDF15" s="826"/>
      <c r="VDG15" s="826"/>
      <c r="VDH15" s="826"/>
      <c r="VDI15" s="826"/>
      <c r="VDJ15" s="826"/>
      <c r="VDK15" s="826"/>
      <c r="VDL15" s="826"/>
      <c r="VDM15" s="826"/>
      <c r="VDN15" s="826"/>
      <c r="VDO15" s="826"/>
      <c r="VDP15" s="826"/>
      <c r="VDQ15" s="826"/>
      <c r="VDR15" s="826"/>
      <c r="VDS15" s="826"/>
      <c r="VDT15" s="826"/>
      <c r="VDU15" s="826"/>
      <c r="VDV15" s="826"/>
      <c r="VDW15" s="826"/>
      <c r="VDX15" s="826"/>
      <c r="VDY15" s="826"/>
      <c r="VDZ15" s="826"/>
      <c r="VEA15" s="826"/>
      <c r="VEB15" s="826"/>
      <c r="VEC15" s="826"/>
      <c r="VED15" s="826"/>
      <c r="VEE15" s="826"/>
      <c r="VEF15" s="826"/>
      <c r="VEG15" s="826"/>
      <c r="VEH15" s="826"/>
      <c r="VEI15" s="826"/>
      <c r="VEJ15" s="826"/>
      <c r="VEK15" s="826"/>
      <c r="VEL15" s="826"/>
      <c r="VEM15" s="826"/>
      <c r="VEN15" s="826"/>
      <c r="VEO15" s="826"/>
      <c r="VEP15" s="826"/>
      <c r="VEQ15" s="826"/>
      <c r="VER15" s="826"/>
      <c r="VES15" s="826"/>
      <c r="VET15" s="826"/>
      <c r="VEU15" s="826"/>
      <c r="VEV15" s="826"/>
      <c r="VEW15" s="826"/>
      <c r="VEX15" s="826"/>
      <c r="VEY15" s="826"/>
      <c r="VEZ15" s="826"/>
      <c r="VFA15" s="826"/>
      <c r="VFB15" s="826"/>
      <c r="VFC15" s="826"/>
      <c r="VFD15" s="826"/>
      <c r="VFE15" s="826"/>
      <c r="VFF15" s="826"/>
      <c r="VFG15" s="826"/>
      <c r="VFH15" s="826"/>
      <c r="VFI15" s="826"/>
      <c r="VFJ15" s="826"/>
      <c r="VFK15" s="826"/>
      <c r="VFL15" s="826"/>
      <c r="VFM15" s="826"/>
      <c r="VFN15" s="826"/>
      <c r="VFO15" s="826"/>
      <c r="VFP15" s="826"/>
      <c r="VFQ15" s="826"/>
      <c r="VFR15" s="826"/>
      <c r="VFS15" s="826"/>
      <c r="VFT15" s="826"/>
      <c r="VFU15" s="826"/>
      <c r="VFV15" s="826"/>
      <c r="VFW15" s="826"/>
      <c r="VFX15" s="826"/>
      <c r="VFY15" s="826"/>
      <c r="VFZ15" s="826"/>
      <c r="VGA15" s="826"/>
      <c r="VGB15" s="826"/>
      <c r="VGC15" s="826"/>
      <c r="VGD15" s="826"/>
      <c r="VGE15" s="826"/>
      <c r="VGF15" s="826"/>
      <c r="VGG15" s="826"/>
      <c r="VGH15" s="826"/>
      <c r="VGI15" s="826"/>
      <c r="VGJ15" s="826"/>
      <c r="VGK15" s="826"/>
      <c r="VGL15" s="826"/>
      <c r="VGM15" s="826"/>
      <c r="VGN15" s="826"/>
      <c r="VGO15" s="826"/>
      <c r="VGP15" s="826"/>
      <c r="VGQ15" s="826"/>
      <c r="VGR15" s="826"/>
      <c r="VGS15" s="826"/>
      <c r="VGT15" s="826"/>
      <c r="VGU15" s="826"/>
      <c r="VGV15" s="826"/>
      <c r="VGW15" s="826"/>
      <c r="VGX15" s="826"/>
      <c r="VGY15" s="826"/>
      <c r="VGZ15" s="826"/>
      <c r="VHA15" s="826"/>
      <c r="VHB15" s="826"/>
      <c r="VHC15" s="826"/>
      <c r="VHD15" s="826"/>
      <c r="VHE15" s="826"/>
      <c r="VHF15" s="826"/>
      <c r="VHG15" s="826"/>
      <c r="VHH15" s="826"/>
      <c r="VHI15" s="826"/>
      <c r="VHJ15" s="826"/>
      <c r="VHK15" s="826"/>
      <c r="VHL15" s="826"/>
      <c r="VHM15" s="826"/>
      <c r="VHN15" s="826"/>
      <c r="VHO15" s="826"/>
      <c r="VHP15" s="826"/>
      <c r="VHQ15" s="826"/>
      <c r="VHR15" s="826"/>
      <c r="VHS15" s="826"/>
      <c r="VHT15" s="826"/>
      <c r="VHU15" s="826"/>
      <c r="VHV15" s="826"/>
      <c r="VHW15" s="826"/>
      <c r="VHX15" s="826"/>
      <c r="VHY15" s="826"/>
      <c r="VHZ15" s="826"/>
      <c r="VIA15" s="826"/>
      <c r="VIB15" s="826"/>
      <c r="VIC15" s="826"/>
      <c r="VID15" s="826"/>
      <c r="VIE15" s="826"/>
      <c r="VIF15" s="826"/>
      <c r="VIG15" s="826"/>
      <c r="VIH15" s="826"/>
      <c r="VII15" s="826"/>
      <c r="VIJ15" s="826"/>
      <c r="VIK15" s="826"/>
      <c r="VIL15" s="826"/>
      <c r="VIM15" s="826"/>
      <c r="VIN15" s="826"/>
      <c r="VIO15" s="826"/>
      <c r="VIP15" s="826"/>
      <c r="VIQ15" s="826"/>
      <c r="VIR15" s="826"/>
      <c r="VIS15" s="826"/>
      <c r="VIT15" s="826"/>
      <c r="VIU15" s="826"/>
      <c r="VIV15" s="826"/>
      <c r="VIW15" s="826"/>
      <c r="VIX15" s="826"/>
      <c r="VIY15" s="826"/>
      <c r="VIZ15" s="826"/>
      <c r="VJA15" s="826"/>
      <c r="VJB15" s="826"/>
      <c r="VJC15" s="826"/>
      <c r="VJD15" s="826"/>
      <c r="VJE15" s="826"/>
      <c r="VJF15" s="826"/>
      <c r="VJG15" s="826"/>
      <c r="VJH15" s="826"/>
      <c r="VJI15" s="826"/>
      <c r="VJJ15" s="826"/>
      <c r="VJK15" s="826"/>
      <c r="VJL15" s="826"/>
      <c r="VJM15" s="826"/>
      <c r="VJN15" s="826"/>
      <c r="VJO15" s="826"/>
      <c r="VJP15" s="826"/>
      <c r="VJQ15" s="826"/>
      <c r="VJR15" s="826"/>
      <c r="VJS15" s="826"/>
      <c r="VJT15" s="826"/>
      <c r="VJU15" s="826"/>
      <c r="VJV15" s="826"/>
      <c r="VJW15" s="826"/>
      <c r="VJX15" s="826"/>
      <c r="VJY15" s="826"/>
      <c r="VJZ15" s="826"/>
      <c r="VKA15" s="826"/>
      <c r="VKB15" s="826"/>
      <c r="VKC15" s="826"/>
      <c r="VKD15" s="826"/>
      <c r="VKE15" s="826"/>
      <c r="VKF15" s="826"/>
      <c r="VKG15" s="826"/>
      <c r="VKH15" s="826"/>
      <c r="VKI15" s="826"/>
      <c r="VKJ15" s="826"/>
      <c r="VKK15" s="826"/>
      <c r="VKL15" s="826"/>
      <c r="VKM15" s="826"/>
      <c r="VKN15" s="826"/>
      <c r="VKO15" s="826"/>
      <c r="VKP15" s="826"/>
      <c r="VKQ15" s="826"/>
      <c r="VKR15" s="826"/>
      <c r="VKS15" s="826"/>
      <c r="VKT15" s="826"/>
      <c r="VKU15" s="826"/>
      <c r="VKV15" s="826"/>
      <c r="VKW15" s="826"/>
      <c r="VKX15" s="826"/>
      <c r="VKY15" s="826"/>
      <c r="VKZ15" s="826"/>
      <c r="VLA15" s="826"/>
      <c r="VLB15" s="826"/>
      <c r="VLC15" s="826"/>
      <c r="VLD15" s="826"/>
      <c r="VLE15" s="826"/>
      <c r="VLF15" s="826"/>
      <c r="VLG15" s="826"/>
      <c r="VLH15" s="826"/>
      <c r="VLI15" s="826"/>
      <c r="VLJ15" s="826"/>
      <c r="VLK15" s="826"/>
      <c r="VLL15" s="826"/>
      <c r="VLM15" s="826"/>
      <c r="VLN15" s="826"/>
      <c r="VLO15" s="826"/>
      <c r="VLP15" s="826"/>
      <c r="VLQ15" s="826"/>
      <c r="VLR15" s="826"/>
      <c r="VLS15" s="826"/>
      <c r="VLT15" s="826"/>
      <c r="VLU15" s="826"/>
      <c r="VLV15" s="826"/>
      <c r="VLW15" s="826"/>
      <c r="VLX15" s="826"/>
      <c r="VLY15" s="826"/>
      <c r="VLZ15" s="826"/>
      <c r="VMA15" s="826"/>
      <c r="VMB15" s="826"/>
      <c r="VMC15" s="826"/>
      <c r="VMD15" s="826"/>
      <c r="VME15" s="826"/>
      <c r="VMF15" s="826"/>
      <c r="VMG15" s="826"/>
      <c r="VMH15" s="826"/>
      <c r="VMI15" s="826"/>
      <c r="VMJ15" s="826"/>
      <c r="VMK15" s="826"/>
      <c r="VML15" s="826"/>
      <c r="VMM15" s="826"/>
      <c r="VMN15" s="826"/>
      <c r="VMO15" s="826"/>
      <c r="VMP15" s="826"/>
      <c r="VMQ15" s="826"/>
      <c r="VMR15" s="826"/>
      <c r="VMS15" s="826"/>
      <c r="VMT15" s="826"/>
      <c r="VMU15" s="826"/>
      <c r="VMV15" s="826"/>
      <c r="VMW15" s="826"/>
      <c r="VMX15" s="826"/>
      <c r="VMY15" s="826"/>
      <c r="VMZ15" s="826"/>
      <c r="VNA15" s="826"/>
      <c r="VNB15" s="826"/>
      <c r="VNC15" s="826"/>
      <c r="VND15" s="826"/>
      <c r="VNE15" s="826"/>
      <c r="VNF15" s="826"/>
      <c r="VNG15" s="826"/>
      <c r="VNH15" s="826"/>
      <c r="VNI15" s="826"/>
      <c r="VNJ15" s="826"/>
      <c r="VNK15" s="826"/>
      <c r="VNL15" s="826"/>
      <c r="VNM15" s="826"/>
      <c r="VNN15" s="826"/>
      <c r="VNO15" s="826"/>
      <c r="VNP15" s="826"/>
      <c r="VNQ15" s="826"/>
      <c r="VNR15" s="826"/>
      <c r="VNS15" s="826"/>
      <c r="VNT15" s="826"/>
      <c r="VNU15" s="826"/>
      <c r="VNV15" s="826"/>
      <c r="VNW15" s="826"/>
      <c r="VNX15" s="826"/>
      <c r="VNY15" s="826"/>
      <c r="VNZ15" s="826"/>
      <c r="VOA15" s="826"/>
      <c r="VOB15" s="826"/>
      <c r="VOC15" s="826"/>
      <c r="VOD15" s="826"/>
      <c r="VOE15" s="826"/>
      <c r="VOF15" s="826"/>
      <c r="VOG15" s="826"/>
      <c r="VOH15" s="826"/>
      <c r="VOI15" s="826"/>
      <c r="VOJ15" s="826"/>
      <c r="VOK15" s="826"/>
      <c r="VOL15" s="826"/>
      <c r="VOM15" s="826"/>
      <c r="VON15" s="826"/>
      <c r="VOO15" s="826"/>
      <c r="VOP15" s="826"/>
      <c r="VOQ15" s="826"/>
      <c r="VOR15" s="826"/>
      <c r="VOS15" s="826"/>
      <c r="VOT15" s="826"/>
      <c r="VOU15" s="826"/>
      <c r="VOV15" s="826"/>
      <c r="VOW15" s="826"/>
      <c r="VOX15" s="826"/>
      <c r="VOY15" s="826"/>
      <c r="VOZ15" s="826"/>
      <c r="VPA15" s="826"/>
      <c r="VPB15" s="826"/>
      <c r="VPC15" s="826"/>
      <c r="VPD15" s="826"/>
      <c r="VPE15" s="826"/>
      <c r="VPF15" s="826"/>
      <c r="VPG15" s="826"/>
      <c r="VPH15" s="826"/>
      <c r="VPI15" s="826"/>
      <c r="VPJ15" s="826"/>
      <c r="VPK15" s="826"/>
      <c r="VPL15" s="826"/>
      <c r="VPM15" s="826"/>
      <c r="VPN15" s="826"/>
      <c r="VPO15" s="826"/>
      <c r="VPP15" s="826"/>
      <c r="VPQ15" s="826"/>
      <c r="VPR15" s="826"/>
      <c r="VPS15" s="826"/>
      <c r="VPT15" s="826"/>
      <c r="VPU15" s="826"/>
      <c r="VPV15" s="826"/>
      <c r="VPW15" s="826"/>
      <c r="VPX15" s="826"/>
      <c r="VPY15" s="826"/>
      <c r="VPZ15" s="826"/>
      <c r="VQA15" s="826"/>
      <c r="VQB15" s="826"/>
      <c r="VQC15" s="826"/>
      <c r="VQD15" s="826"/>
      <c r="VQE15" s="826"/>
      <c r="VQF15" s="826"/>
      <c r="VQG15" s="826"/>
      <c r="VQH15" s="826"/>
      <c r="VQI15" s="826"/>
      <c r="VQJ15" s="826"/>
      <c r="VQK15" s="826"/>
      <c r="VQL15" s="826"/>
      <c r="VQM15" s="826"/>
      <c r="VQN15" s="826"/>
      <c r="VQO15" s="826"/>
      <c r="VQP15" s="826"/>
      <c r="VQQ15" s="826"/>
      <c r="VQR15" s="826"/>
      <c r="VQS15" s="826"/>
      <c r="VQT15" s="826"/>
      <c r="VQU15" s="826"/>
      <c r="VQV15" s="826"/>
      <c r="VQW15" s="826"/>
      <c r="VQX15" s="826"/>
      <c r="VQY15" s="826"/>
      <c r="VQZ15" s="826"/>
      <c r="VRA15" s="826"/>
      <c r="VRB15" s="826"/>
      <c r="VRC15" s="826"/>
      <c r="VRD15" s="826"/>
      <c r="VRE15" s="826"/>
      <c r="VRF15" s="826"/>
      <c r="VRG15" s="826"/>
      <c r="VRH15" s="826"/>
      <c r="VRI15" s="826"/>
      <c r="VRJ15" s="826"/>
      <c r="VRK15" s="826"/>
      <c r="VRL15" s="826"/>
      <c r="VRM15" s="826"/>
      <c r="VRN15" s="826"/>
      <c r="VRO15" s="826"/>
      <c r="VRP15" s="826"/>
      <c r="VRQ15" s="826"/>
      <c r="VRR15" s="826"/>
      <c r="VRS15" s="826"/>
      <c r="VRT15" s="826"/>
      <c r="VRU15" s="826"/>
      <c r="VRV15" s="826"/>
      <c r="VRW15" s="826"/>
      <c r="VRX15" s="826"/>
      <c r="VRY15" s="826"/>
      <c r="VRZ15" s="826"/>
      <c r="VSA15" s="826"/>
      <c r="VSB15" s="826"/>
      <c r="VSC15" s="826"/>
      <c r="VSD15" s="826"/>
      <c r="VSE15" s="826"/>
      <c r="VSF15" s="826"/>
      <c r="VSG15" s="826"/>
      <c r="VSH15" s="826"/>
      <c r="VSI15" s="826"/>
      <c r="VSJ15" s="826"/>
      <c r="VSK15" s="826"/>
      <c r="VSL15" s="826"/>
      <c r="VSM15" s="826"/>
      <c r="VSN15" s="826"/>
      <c r="VSO15" s="826"/>
      <c r="VSP15" s="826"/>
      <c r="VSQ15" s="826"/>
      <c r="VSR15" s="826"/>
      <c r="VSS15" s="826"/>
      <c r="VST15" s="826"/>
      <c r="VSU15" s="826"/>
      <c r="VSV15" s="826"/>
      <c r="VSW15" s="826"/>
      <c r="VSX15" s="826"/>
      <c r="VSY15" s="826"/>
      <c r="VSZ15" s="826"/>
      <c r="VTA15" s="826"/>
      <c r="VTB15" s="826"/>
      <c r="VTC15" s="826"/>
      <c r="VTD15" s="826"/>
      <c r="VTE15" s="826"/>
      <c r="VTF15" s="826"/>
      <c r="VTG15" s="826"/>
      <c r="VTH15" s="826"/>
      <c r="VTI15" s="826"/>
      <c r="VTJ15" s="826"/>
      <c r="VTK15" s="826"/>
      <c r="VTL15" s="826"/>
      <c r="VTM15" s="826"/>
      <c r="VTN15" s="826"/>
      <c r="VTO15" s="826"/>
      <c r="VTP15" s="826"/>
      <c r="VTQ15" s="826"/>
      <c r="VTR15" s="826"/>
      <c r="VTS15" s="826"/>
      <c r="VTT15" s="826"/>
      <c r="VTU15" s="826"/>
      <c r="VTV15" s="826"/>
      <c r="VTW15" s="826"/>
      <c r="VTX15" s="826"/>
      <c r="VTY15" s="826"/>
      <c r="VTZ15" s="826"/>
      <c r="VUA15" s="826"/>
      <c r="VUB15" s="826"/>
      <c r="VUC15" s="826"/>
      <c r="VUD15" s="826"/>
      <c r="VUE15" s="826"/>
      <c r="VUF15" s="826"/>
      <c r="VUG15" s="826"/>
      <c r="VUH15" s="826"/>
      <c r="VUI15" s="826"/>
      <c r="VUJ15" s="826"/>
      <c r="VUK15" s="826"/>
      <c r="VUL15" s="826"/>
      <c r="VUM15" s="826"/>
      <c r="VUN15" s="826"/>
      <c r="VUO15" s="826"/>
      <c r="VUP15" s="826"/>
      <c r="VUQ15" s="826"/>
      <c r="VUR15" s="826"/>
      <c r="VUS15" s="826"/>
      <c r="VUT15" s="826"/>
      <c r="VUU15" s="826"/>
      <c r="VUV15" s="826"/>
      <c r="VUW15" s="826"/>
      <c r="VUX15" s="826"/>
      <c r="VUY15" s="826"/>
      <c r="VUZ15" s="826"/>
      <c r="VVA15" s="826"/>
      <c r="VVB15" s="826"/>
      <c r="VVC15" s="826"/>
      <c r="VVD15" s="826"/>
      <c r="VVE15" s="826"/>
      <c r="VVF15" s="826"/>
      <c r="VVG15" s="826"/>
      <c r="VVH15" s="826"/>
      <c r="VVI15" s="826"/>
      <c r="VVJ15" s="826"/>
      <c r="VVK15" s="826"/>
      <c r="VVL15" s="826"/>
      <c r="VVM15" s="826"/>
      <c r="VVN15" s="826"/>
      <c r="VVO15" s="826"/>
      <c r="VVP15" s="826"/>
      <c r="VVQ15" s="826"/>
      <c r="VVR15" s="826"/>
      <c r="VVS15" s="826"/>
      <c r="VVT15" s="826"/>
      <c r="VVU15" s="826"/>
      <c r="VVV15" s="826"/>
      <c r="VVW15" s="826"/>
      <c r="VVX15" s="826"/>
      <c r="VVY15" s="826"/>
      <c r="VVZ15" s="826"/>
      <c r="VWA15" s="826"/>
      <c r="VWB15" s="826"/>
      <c r="VWC15" s="826"/>
      <c r="VWD15" s="826"/>
      <c r="VWE15" s="826"/>
      <c r="VWF15" s="826"/>
      <c r="VWG15" s="826"/>
      <c r="VWH15" s="826"/>
      <c r="VWI15" s="826"/>
      <c r="VWJ15" s="826"/>
      <c r="VWK15" s="826"/>
      <c r="VWL15" s="826"/>
      <c r="VWM15" s="826"/>
      <c r="VWN15" s="826"/>
      <c r="VWO15" s="826"/>
      <c r="VWP15" s="826"/>
      <c r="VWQ15" s="826"/>
      <c r="VWR15" s="826"/>
      <c r="VWS15" s="826"/>
      <c r="VWT15" s="826"/>
      <c r="VWU15" s="826"/>
      <c r="VWV15" s="826"/>
      <c r="VWW15" s="826"/>
      <c r="VWX15" s="826"/>
      <c r="VWY15" s="826"/>
      <c r="VWZ15" s="826"/>
      <c r="VXA15" s="826"/>
      <c r="VXB15" s="826"/>
      <c r="VXC15" s="826"/>
      <c r="VXD15" s="826"/>
      <c r="VXE15" s="826"/>
      <c r="VXF15" s="826"/>
      <c r="VXG15" s="826"/>
      <c r="VXH15" s="826"/>
      <c r="VXI15" s="826"/>
      <c r="VXJ15" s="826"/>
      <c r="VXK15" s="826"/>
      <c r="VXL15" s="826"/>
      <c r="VXM15" s="826"/>
      <c r="VXN15" s="826"/>
      <c r="VXO15" s="826"/>
      <c r="VXP15" s="826"/>
      <c r="VXQ15" s="826"/>
      <c r="VXR15" s="826"/>
      <c r="VXS15" s="826"/>
      <c r="VXT15" s="826"/>
      <c r="VXU15" s="826"/>
      <c r="VXV15" s="826"/>
      <c r="VXW15" s="826"/>
      <c r="VXX15" s="826"/>
      <c r="VXY15" s="826"/>
      <c r="VXZ15" s="826"/>
      <c r="VYA15" s="826"/>
      <c r="VYB15" s="826"/>
      <c r="VYC15" s="826"/>
      <c r="VYD15" s="826"/>
      <c r="VYE15" s="826"/>
      <c r="VYF15" s="826"/>
      <c r="VYG15" s="826"/>
      <c r="VYH15" s="826"/>
      <c r="VYI15" s="826"/>
      <c r="VYJ15" s="826"/>
      <c r="VYK15" s="826"/>
      <c r="VYL15" s="826"/>
      <c r="VYM15" s="826"/>
      <c r="VYN15" s="826"/>
      <c r="VYO15" s="826"/>
      <c r="VYP15" s="826"/>
      <c r="VYQ15" s="826"/>
      <c r="VYR15" s="826"/>
      <c r="VYS15" s="826"/>
      <c r="VYT15" s="826"/>
      <c r="VYU15" s="826"/>
      <c r="VYV15" s="826"/>
      <c r="VYW15" s="826"/>
      <c r="VYX15" s="826"/>
      <c r="VYY15" s="826"/>
      <c r="VYZ15" s="826"/>
      <c r="VZA15" s="826"/>
      <c r="VZB15" s="826"/>
      <c r="VZC15" s="826"/>
      <c r="VZD15" s="826"/>
      <c r="VZE15" s="826"/>
      <c r="VZF15" s="826"/>
      <c r="VZG15" s="826"/>
      <c r="VZH15" s="826"/>
      <c r="VZI15" s="826"/>
      <c r="VZJ15" s="826"/>
      <c r="VZK15" s="826"/>
      <c r="VZL15" s="826"/>
      <c r="VZM15" s="826"/>
      <c r="VZN15" s="826"/>
      <c r="VZO15" s="826"/>
      <c r="VZP15" s="826"/>
      <c r="VZQ15" s="826"/>
      <c r="VZR15" s="826"/>
      <c r="VZS15" s="826"/>
      <c r="VZT15" s="826"/>
      <c r="VZU15" s="826"/>
      <c r="VZV15" s="826"/>
      <c r="VZW15" s="826"/>
      <c r="VZX15" s="826"/>
      <c r="VZY15" s="826"/>
      <c r="VZZ15" s="826"/>
      <c r="WAA15" s="826"/>
      <c r="WAB15" s="826"/>
      <c r="WAC15" s="826"/>
      <c r="WAD15" s="826"/>
      <c r="WAE15" s="826"/>
      <c r="WAF15" s="826"/>
      <c r="WAG15" s="826"/>
      <c r="WAH15" s="826"/>
      <c r="WAI15" s="826"/>
      <c r="WAJ15" s="826"/>
      <c r="WAK15" s="826"/>
      <c r="WAL15" s="826"/>
      <c r="WAM15" s="826"/>
      <c r="WAN15" s="826"/>
      <c r="WAO15" s="826"/>
      <c r="WAP15" s="826"/>
      <c r="WAQ15" s="826"/>
      <c r="WAR15" s="826"/>
      <c r="WAS15" s="826"/>
      <c r="WAT15" s="826"/>
      <c r="WAU15" s="826"/>
      <c r="WAV15" s="826"/>
      <c r="WAW15" s="826"/>
      <c r="WAX15" s="826"/>
      <c r="WAY15" s="826"/>
      <c r="WAZ15" s="826"/>
      <c r="WBA15" s="826"/>
      <c r="WBB15" s="826"/>
      <c r="WBC15" s="826"/>
      <c r="WBD15" s="826"/>
      <c r="WBE15" s="826"/>
      <c r="WBF15" s="826"/>
      <c r="WBG15" s="826"/>
      <c r="WBH15" s="826"/>
      <c r="WBI15" s="826"/>
      <c r="WBJ15" s="826"/>
      <c r="WBK15" s="826"/>
      <c r="WBL15" s="826"/>
      <c r="WBM15" s="826"/>
      <c r="WBN15" s="826"/>
      <c r="WBO15" s="826"/>
      <c r="WBP15" s="826"/>
      <c r="WBQ15" s="826"/>
      <c r="WBR15" s="826"/>
      <c r="WBS15" s="826"/>
      <c r="WBT15" s="826"/>
      <c r="WBU15" s="826"/>
      <c r="WBV15" s="826"/>
      <c r="WBW15" s="826"/>
      <c r="WBX15" s="826"/>
      <c r="WBY15" s="826"/>
      <c r="WBZ15" s="826"/>
      <c r="WCA15" s="826"/>
      <c r="WCB15" s="826"/>
      <c r="WCC15" s="826"/>
      <c r="WCD15" s="826"/>
      <c r="WCE15" s="826"/>
      <c r="WCF15" s="826"/>
      <c r="WCG15" s="826"/>
      <c r="WCH15" s="826"/>
      <c r="WCI15" s="826"/>
      <c r="WCJ15" s="826"/>
      <c r="WCK15" s="826"/>
      <c r="WCL15" s="826"/>
      <c r="WCM15" s="826"/>
      <c r="WCN15" s="826"/>
      <c r="WCO15" s="826"/>
      <c r="WCP15" s="826"/>
      <c r="WCQ15" s="826"/>
      <c r="WCR15" s="826"/>
      <c r="WCS15" s="826"/>
      <c r="WCT15" s="826"/>
      <c r="WCU15" s="826"/>
      <c r="WCV15" s="826"/>
      <c r="WCW15" s="826"/>
      <c r="WCX15" s="826"/>
      <c r="WCY15" s="826"/>
      <c r="WCZ15" s="826"/>
      <c r="WDA15" s="826"/>
      <c r="WDB15" s="826"/>
      <c r="WDC15" s="826"/>
      <c r="WDD15" s="826"/>
      <c r="WDE15" s="826"/>
      <c r="WDF15" s="826"/>
      <c r="WDG15" s="826"/>
      <c r="WDH15" s="826"/>
      <c r="WDI15" s="826"/>
      <c r="WDJ15" s="826"/>
      <c r="WDK15" s="826"/>
      <c r="WDL15" s="826"/>
      <c r="WDM15" s="826"/>
      <c r="WDN15" s="826"/>
      <c r="WDO15" s="826"/>
      <c r="WDP15" s="826"/>
      <c r="WDQ15" s="826"/>
      <c r="WDR15" s="826"/>
      <c r="WDS15" s="826"/>
      <c r="WDT15" s="826"/>
      <c r="WDU15" s="826"/>
      <c r="WDV15" s="826"/>
      <c r="WDW15" s="826"/>
      <c r="WDX15" s="826"/>
      <c r="WDY15" s="826"/>
      <c r="WDZ15" s="826"/>
      <c r="WEA15" s="826"/>
      <c r="WEB15" s="826"/>
      <c r="WEC15" s="826"/>
      <c r="WED15" s="826"/>
      <c r="WEE15" s="826"/>
      <c r="WEF15" s="826"/>
      <c r="WEG15" s="826"/>
      <c r="WEH15" s="826"/>
      <c r="WEI15" s="826"/>
      <c r="WEJ15" s="826"/>
      <c r="WEK15" s="826"/>
      <c r="WEL15" s="826"/>
      <c r="WEM15" s="826"/>
      <c r="WEN15" s="826"/>
      <c r="WEO15" s="826"/>
      <c r="WEP15" s="826"/>
      <c r="WEQ15" s="826"/>
      <c r="WER15" s="826"/>
      <c r="WES15" s="826"/>
      <c r="WET15" s="826"/>
      <c r="WEU15" s="826"/>
      <c r="WEV15" s="826"/>
      <c r="WEW15" s="826"/>
      <c r="WEX15" s="826"/>
      <c r="WEY15" s="826"/>
      <c r="WEZ15" s="826"/>
      <c r="WFA15" s="826"/>
      <c r="WFB15" s="826"/>
      <c r="WFC15" s="826"/>
      <c r="WFD15" s="826"/>
      <c r="WFE15" s="826"/>
      <c r="WFF15" s="826"/>
      <c r="WFG15" s="826"/>
      <c r="WFH15" s="826"/>
      <c r="WFI15" s="826"/>
      <c r="WFJ15" s="826"/>
      <c r="WFK15" s="826"/>
      <c r="WFL15" s="826"/>
      <c r="WFM15" s="826"/>
      <c r="WFN15" s="826"/>
      <c r="WFO15" s="826"/>
      <c r="WFP15" s="826"/>
      <c r="WFQ15" s="826"/>
      <c r="WFR15" s="826"/>
      <c r="WFS15" s="826"/>
      <c r="WFT15" s="826"/>
      <c r="WFU15" s="826"/>
      <c r="WFV15" s="826"/>
      <c r="WFW15" s="826"/>
      <c r="WFX15" s="826"/>
      <c r="WFY15" s="826"/>
      <c r="WFZ15" s="826"/>
      <c r="WGA15" s="826"/>
      <c r="WGB15" s="826"/>
      <c r="WGC15" s="826"/>
      <c r="WGD15" s="826"/>
      <c r="WGE15" s="826"/>
      <c r="WGF15" s="826"/>
      <c r="WGG15" s="826"/>
      <c r="WGH15" s="826"/>
      <c r="WGI15" s="826"/>
      <c r="WGJ15" s="826"/>
      <c r="WGK15" s="826"/>
      <c r="WGL15" s="826"/>
      <c r="WGM15" s="826"/>
      <c r="WGN15" s="826"/>
      <c r="WGO15" s="826"/>
      <c r="WGP15" s="826"/>
      <c r="WGQ15" s="826"/>
      <c r="WGR15" s="826"/>
      <c r="WGS15" s="826"/>
      <c r="WGT15" s="826"/>
      <c r="WGU15" s="826"/>
      <c r="WGV15" s="826"/>
      <c r="WGW15" s="826"/>
      <c r="WGX15" s="826"/>
      <c r="WGY15" s="826"/>
      <c r="WGZ15" s="826"/>
      <c r="WHA15" s="826"/>
      <c r="WHB15" s="826"/>
      <c r="WHC15" s="826"/>
      <c r="WHD15" s="826"/>
      <c r="WHE15" s="826"/>
      <c r="WHF15" s="826"/>
      <c r="WHG15" s="826"/>
      <c r="WHH15" s="826"/>
      <c r="WHI15" s="826"/>
      <c r="WHJ15" s="826"/>
      <c r="WHK15" s="826"/>
      <c r="WHL15" s="826"/>
      <c r="WHM15" s="826"/>
      <c r="WHN15" s="826"/>
      <c r="WHO15" s="826"/>
      <c r="WHP15" s="826"/>
      <c r="WHQ15" s="826"/>
      <c r="WHR15" s="826"/>
      <c r="WHS15" s="826"/>
      <c r="WHT15" s="826"/>
      <c r="WHU15" s="826"/>
      <c r="WHV15" s="826"/>
      <c r="WHW15" s="826"/>
      <c r="WHX15" s="826"/>
      <c r="WHY15" s="826"/>
      <c r="WHZ15" s="826"/>
      <c r="WIA15" s="826"/>
      <c r="WIB15" s="826"/>
      <c r="WIC15" s="826"/>
      <c r="WID15" s="826"/>
      <c r="WIE15" s="826"/>
      <c r="WIF15" s="826"/>
      <c r="WIG15" s="826"/>
      <c r="WIH15" s="826"/>
      <c r="WII15" s="826"/>
      <c r="WIJ15" s="826"/>
      <c r="WIK15" s="826"/>
      <c r="WIL15" s="826"/>
      <c r="WIM15" s="826"/>
      <c r="WIN15" s="826"/>
      <c r="WIO15" s="826"/>
      <c r="WIP15" s="826"/>
      <c r="WIQ15" s="826"/>
      <c r="WIR15" s="826"/>
      <c r="WIS15" s="826"/>
      <c r="WIT15" s="826"/>
      <c r="WIU15" s="826"/>
      <c r="WIV15" s="826"/>
      <c r="WIW15" s="826"/>
      <c r="WIX15" s="826"/>
      <c r="WIY15" s="826"/>
      <c r="WIZ15" s="826"/>
      <c r="WJA15" s="826"/>
      <c r="WJB15" s="826"/>
      <c r="WJC15" s="826"/>
      <c r="WJD15" s="826"/>
      <c r="WJE15" s="826"/>
      <c r="WJF15" s="826"/>
      <c r="WJG15" s="826"/>
      <c r="WJH15" s="826"/>
      <c r="WJI15" s="826"/>
      <c r="WJJ15" s="826"/>
      <c r="WJK15" s="826"/>
      <c r="WJL15" s="826"/>
      <c r="WJM15" s="826"/>
      <c r="WJN15" s="826"/>
      <c r="WJO15" s="826"/>
      <c r="WJP15" s="826"/>
      <c r="WJQ15" s="826"/>
      <c r="WJR15" s="826"/>
      <c r="WJS15" s="826"/>
      <c r="WJT15" s="826"/>
      <c r="WJU15" s="826"/>
      <c r="WJV15" s="826"/>
      <c r="WJW15" s="826"/>
      <c r="WJX15" s="826"/>
      <c r="WJY15" s="826"/>
      <c r="WJZ15" s="826"/>
      <c r="WKA15" s="826"/>
      <c r="WKB15" s="826"/>
      <c r="WKC15" s="826"/>
      <c r="WKD15" s="826"/>
      <c r="WKE15" s="826"/>
      <c r="WKF15" s="826"/>
      <c r="WKG15" s="826"/>
      <c r="WKH15" s="826"/>
      <c r="WKI15" s="826"/>
      <c r="WKJ15" s="826"/>
      <c r="WKK15" s="826"/>
      <c r="WKL15" s="826"/>
      <c r="WKM15" s="826"/>
      <c r="WKN15" s="826"/>
      <c r="WKO15" s="826"/>
      <c r="WKP15" s="826"/>
      <c r="WKQ15" s="826"/>
      <c r="WKR15" s="826"/>
      <c r="WKS15" s="826"/>
      <c r="WKT15" s="826"/>
      <c r="WKU15" s="826"/>
      <c r="WKV15" s="826"/>
      <c r="WKW15" s="826"/>
      <c r="WKX15" s="826"/>
      <c r="WKY15" s="826"/>
      <c r="WKZ15" s="826"/>
      <c r="WLA15" s="826"/>
      <c r="WLB15" s="826"/>
      <c r="WLC15" s="826"/>
      <c r="WLD15" s="826"/>
      <c r="WLE15" s="826"/>
      <c r="WLF15" s="826"/>
      <c r="WLG15" s="826"/>
      <c r="WLH15" s="826"/>
      <c r="WLI15" s="826"/>
      <c r="WLJ15" s="826"/>
      <c r="WLK15" s="826"/>
      <c r="WLL15" s="826"/>
      <c r="WLM15" s="826"/>
      <c r="WLN15" s="826"/>
      <c r="WLO15" s="826"/>
      <c r="WLP15" s="826"/>
      <c r="WLQ15" s="826"/>
      <c r="WLR15" s="826"/>
      <c r="WLS15" s="826"/>
      <c r="WLT15" s="826"/>
      <c r="WLU15" s="826"/>
      <c r="WLV15" s="826"/>
      <c r="WLW15" s="826"/>
      <c r="WLX15" s="826"/>
      <c r="WLY15" s="826"/>
      <c r="WLZ15" s="826"/>
      <c r="WMA15" s="826"/>
      <c r="WMB15" s="826"/>
      <c r="WMC15" s="826"/>
      <c r="WMD15" s="826"/>
      <c r="WME15" s="826"/>
      <c r="WMF15" s="826"/>
      <c r="WMG15" s="826"/>
      <c r="WMH15" s="826"/>
      <c r="WMI15" s="826"/>
      <c r="WMJ15" s="826"/>
      <c r="WMK15" s="826"/>
      <c r="WML15" s="826"/>
      <c r="WMM15" s="826"/>
      <c r="WMN15" s="826"/>
      <c r="WMO15" s="826"/>
      <c r="WMP15" s="826"/>
      <c r="WMQ15" s="826"/>
      <c r="WMR15" s="826"/>
      <c r="WMS15" s="826"/>
      <c r="WMT15" s="826"/>
      <c r="WMU15" s="826"/>
      <c r="WMV15" s="826"/>
      <c r="WMW15" s="826"/>
      <c r="WMX15" s="826"/>
      <c r="WMY15" s="826"/>
      <c r="WMZ15" s="826"/>
      <c r="WNA15" s="826"/>
      <c r="WNB15" s="826"/>
      <c r="WNC15" s="826"/>
      <c r="WND15" s="826"/>
      <c r="WNE15" s="826"/>
      <c r="WNF15" s="826"/>
      <c r="WNG15" s="826"/>
      <c r="WNH15" s="826"/>
      <c r="WNI15" s="826"/>
      <c r="WNJ15" s="826"/>
      <c r="WNK15" s="826"/>
      <c r="WNL15" s="826"/>
      <c r="WNM15" s="826"/>
      <c r="WNN15" s="826"/>
      <c r="WNO15" s="826"/>
      <c r="WNP15" s="826"/>
      <c r="WNQ15" s="826"/>
      <c r="WNR15" s="826"/>
      <c r="WNS15" s="826"/>
      <c r="WNT15" s="826"/>
      <c r="WNU15" s="826"/>
      <c r="WNV15" s="826"/>
      <c r="WNW15" s="826"/>
      <c r="WNX15" s="826"/>
      <c r="WNY15" s="826"/>
      <c r="WNZ15" s="826"/>
      <c r="WOA15" s="826"/>
      <c r="WOB15" s="826"/>
      <c r="WOC15" s="826"/>
      <c r="WOD15" s="826"/>
      <c r="WOE15" s="826"/>
      <c r="WOF15" s="826"/>
      <c r="WOG15" s="826"/>
      <c r="WOH15" s="826"/>
      <c r="WOI15" s="826"/>
      <c r="WOJ15" s="826"/>
      <c r="WOK15" s="826"/>
      <c r="WOL15" s="826"/>
      <c r="WOM15" s="826"/>
      <c r="WON15" s="826"/>
      <c r="WOO15" s="826"/>
      <c r="WOP15" s="826"/>
      <c r="WOQ15" s="826"/>
      <c r="WOR15" s="826"/>
      <c r="WOS15" s="826"/>
      <c r="WOT15" s="826"/>
      <c r="WOU15" s="826"/>
      <c r="WOV15" s="826"/>
      <c r="WOW15" s="826"/>
      <c r="WOX15" s="826"/>
      <c r="WOY15" s="826"/>
      <c r="WOZ15" s="826"/>
      <c r="WPA15" s="826"/>
      <c r="WPB15" s="826"/>
      <c r="WPC15" s="826"/>
      <c r="WPD15" s="826"/>
      <c r="WPE15" s="826"/>
      <c r="WPF15" s="826"/>
      <c r="WPG15" s="826"/>
      <c r="WPH15" s="826"/>
      <c r="WPI15" s="826"/>
      <c r="WPJ15" s="826"/>
      <c r="WPK15" s="826"/>
      <c r="WPL15" s="826"/>
      <c r="WPM15" s="826"/>
      <c r="WPN15" s="826"/>
      <c r="WPO15" s="826"/>
      <c r="WPP15" s="826"/>
      <c r="WPQ15" s="826"/>
      <c r="WPR15" s="826"/>
      <c r="WPS15" s="826"/>
      <c r="WPT15" s="826"/>
      <c r="WPU15" s="826"/>
      <c r="WPV15" s="826"/>
      <c r="WPW15" s="826"/>
      <c r="WPX15" s="826"/>
      <c r="WPY15" s="826"/>
      <c r="WPZ15" s="826"/>
      <c r="WQA15" s="826"/>
      <c r="WQB15" s="826"/>
      <c r="WQC15" s="826"/>
      <c r="WQD15" s="826"/>
      <c r="WQE15" s="826"/>
      <c r="WQF15" s="826"/>
      <c r="WQG15" s="826"/>
      <c r="WQH15" s="826"/>
      <c r="WQI15" s="826"/>
      <c r="WQJ15" s="826"/>
      <c r="WQK15" s="826"/>
      <c r="WQL15" s="826"/>
      <c r="WQM15" s="826"/>
      <c r="WQN15" s="826"/>
      <c r="WQO15" s="826"/>
      <c r="WQP15" s="826"/>
      <c r="WQQ15" s="826"/>
      <c r="WQR15" s="826"/>
      <c r="WQS15" s="826"/>
      <c r="WQT15" s="826"/>
      <c r="WQU15" s="826"/>
      <c r="WQV15" s="826"/>
      <c r="WQW15" s="826"/>
      <c r="WQX15" s="826"/>
      <c r="WQY15" s="826"/>
      <c r="WQZ15" s="826"/>
      <c r="WRA15" s="826"/>
      <c r="WRB15" s="826"/>
      <c r="WRC15" s="826"/>
      <c r="WRD15" s="826"/>
      <c r="WRE15" s="826"/>
      <c r="WRF15" s="826"/>
      <c r="WRG15" s="826"/>
      <c r="WRH15" s="826"/>
      <c r="WRI15" s="826"/>
      <c r="WRJ15" s="826"/>
      <c r="WRK15" s="826"/>
      <c r="WRL15" s="826"/>
      <c r="WRM15" s="826"/>
      <c r="WRN15" s="826"/>
      <c r="WRO15" s="826"/>
      <c r="WRP15" s="826"/>
      <c r="WRQ15" s="826"/>
      <c r="WRR15" s="826"/>
      <c r="WRS15" s="826"/>
      <c r="WRT15" s="826"/>
      <c r="WRU15" s="826"/>
      <c r="WRV15" s="826"/>
      <c r="WRW15" s="826"/>
      <c r="WRX15" s="826"/>
      <c r="WRY15" s="826"/>
      <c r="WRZ15" s="826"/>
      <c r="WSA15" s="826"/>
      <c r="WSB15" s="826"/>
      <c r="WSC15" s="826"/>
      <c r="WSD15" s="826"/>
      <c r="WSE15" s="826"/>
      <c r="WSF15" s="826"/>
      <c r="WSG15" s="826"/>
      <c r="WSH15" s="826"/>
      <c r="WSI15" s="826"/>
      <c r="WSJ15" s="826"/>
      <c r="WSK15" s="826"/>
      <c r="WSL15" s="826"/>
      <c r="WSM15" s="826"/>
      <c r="WSN15" s="826"/>
      <c r="WSO15" s="826"/>
      <c r="WSP15" s="826"/>
      <c r="WSQ15" s="826"/>
      <c r="WSR15" s="826"/>
      <c r="WSS15" s="826"/>
      <c r="WST15" s="826"/>
      <c r="WSU15" s="826"/>
      <c r="WSV15" s="826"/>
      <c r="WSW15" s="826"/>
      <c r="WSX15" s="826"/>
      <c r="WSY15" s="826"/>
      <c r="WSZ15" s="826"/>
      <c r="WTA15" s="826"/>
      <c r="WTB15" s="826"/>
      <c r="WTC15" s="826"/>
      <c r="WTD15" s="826"/>
      <c r="WTE15" s="826"/>
      <c r="WTF15" s="826"/>
      <c r="WTG15" s="826"/>
      <c r="WTH15" s="826"/>
      <c r="WTI15" s="826"/>
      <c r="WTJ15" s="826"/>
      <c r="WTK15" s="826"/>
      <c r="WTL15" s="826"/>
      <c r="WTM15" s="826"/>
      <c r="WTN15" s="826"/>
      <c r="WTO15" s="826"/>
      <c r="WTP15" s="826"/>
      <c r="WTQ15" s="826"/>
      <c r="WTR15" s="826"/>
      <c r="WTS15" s="826"/>
      <c r="WTT15" s="826"/>
      <c r="WTU15" s="826"/>
      <c r="WTV15" s="826"/>
      <c r="WTW15" s="826"/>
      <c r="WTX15" s="826"/>
      <c r="WTY15" s="826"/>
      <c r="WTZ15" s="826"/>
      <c r="WUA15" s="826"/>
      <c r="WUB15" s="826"/>
      <c r="WUC15" s="826"/>
      <c r="WUD15" s="826"/>
      <c r="WUE15" s="826"/>
      <c r="WUF15" s="826"/>
      <c r="WUG15" s="826"/>
      <c r="WUH15" s="826"/>
      <c r="WUI15" s="826"/>
      <c r="WUJ15" s="826"/>
      <c r="WUK15" s="826"/>
      <c r="WUL15" s="826"/>
      <c r="WUM15" s="826"/>
      <c r="WUN15" s="826"/>
      <c r="WUO15" s="826"/>
      <c r="WUP15" s="826"/>
      <c r="WUQ15" s="826"/>
      <c r="WUR15" s="826"/>
      <c r="WUS15" s="826"/>
      <c r="WUT15" s="826"/>
      <c r="WUU15" s="826"/>
      <c r="WUV15" s="826"/>
      <c r="WUW15" s="826"/>
      <c r="WUX15" s="826"/>
      <c r="WUY15" s="826"/>
      <c r="WUZ15" s="826"/>
      <c r="WVA15" s="826"/>
      <c r="WVB15" s="826"/>
      <c r="WVC15" s="826"/>
      <c r="WVD15" s="826"/>
      <c r="WVE15" s="826"/>
      <c r="WVF15" s="826"/>
      <c r="WVG15" s="826"/>
      <c r="WVH15" s="826"/>
      <c r="WVI15" s="826"/>
      <c r="WVJ15" s="826"/>
      <c r="WVK15" s="826"/>
      <c r="WVL15" s="826"/>
      <c r="WVM15" s="826"/>
      <c r="WVN15" s="826"/>
      <c r="WVO15" s="826"/>
      <c r="WVP15" s="826"/>
      <c r="WVQ15" s="826"/>
      <c r="WVR15" s="826"/>
      <c r="WVS15" s="826"/>
      <c r="WVT15" s="826"/>
      <c r="WVU15" s="826"/>
      <c r="WVV15" s="826"/>
      <c r="WVW15" s="826"/>
      <c r="WVX15" s="826"/>
      <c r="WVY15" s="826"/>
      <c r="WVZ15" s="826"/>
      <c r="WWA15" s="826"/>
      <c r="WWB15" s="826"/>
      <c r="WWC15" s="826"/>
      <c r="WWD15" s="826"/>
      <c r="WWE15" s="826"/>
      <c r="WWF15" s="826"/>
      <c r="WWG15" s="826"/>
      <c r="WWH15" s="826"/>
      <c r="WWI15" s="826"/>
      <c r="WWJ15" s="826"/>
      <c r="WWK15" s="826"/>
      <c r="WWL15" s="826"/>
      <c r="WWM15" s="826"/>
      <c r="WWN15" s="826"/>
      <c r="WWO15" s="826"/>
      <c r="WWP15" s="826"/>
      <c r="WWQ15" s="826"/>
      <c r="WWR15" s="826"/>
      <c r="WWS15" s="826"/>
      <c r="WWT15" s="826"/>
      <c r="WWU15" s="826"/>
      <c r="WWV15" s="826"/>
      <c r="WWW15" s="826"/>
      <c r="WWX15" s="826"/>
      <c r="WWY15" s="826"/>
      <c r="WWZ15" s="826"/>
      <c r="WXA15" s="826"/>
      <c r="WXB15" s="826"/>
      <c r="WXC15" s="826"/>
      <c r="WXD15" s="826"/>
      <c r="WXE15" s="826"/>
      <c r="WXF15" s="826"/>
      <c r="WXG15" s="826"/>
      <c r="WXH15" s="826"/>
      <c r="WXI15" s="826"/>
      <c r="WXJ15" s="826"/>
      <c r="WXK15" s="826"/>
      <c r="WXL15" s="826"/>
      <c r="WXM15" s="826"/>
      <c r="WXN15" s="826"/>
      <c r="WXO15" s="826"/>
      <c r="WXP15" s="826"/>
      <c r="WXQ15" s="826"/>
      <c r="WXR15" s="826"/>
      <c r="WXS15" s="826"/>
      <c r="WXT15" s="826"/>
      <c r="WXU15" s="826"/>
      <c r="WXV15" s="826"/>
      <c r="WXW15" s="826"/>
      <c r="WXX15" s="826"/>
      <c r="WXY15" s="826"/>
      <c r="WXZ15" s="826"/>
      <c r="WYA15" s="826"/>
      <c r="WYB15" s="826"/>
      <c r="WYC15" s="826"/>
      <c r="WYD15" s="826"/>
      <c r="WYE15" s="826"/>
      <c r="WYF15" s="826"/>
      <c r="WYG15" s="826"/>
      <c r="WYH15" s="826"/>
      <c r="WYI15" s="826"/>
      <c r="WYJ15" s="826"/>
      <c r="WYK15" s="826"/>
      <c r="WYL15" s="826"/>
      <c r="WYM15" s="826"/>
      <c r="WYN15" s="826"/>
      <c r="WYO15" s="826"/>
      <c r="WYP15" s="826"/>
      <c r="WYQ15" s="826"/>
      <c r="WYR15" s="826"/>
      <c r="WYS15" s="826"/>
      <c r="WYT15" s="826"/>
      <c r="WYU15" s="826"/>
      <c r="WYV15" s="826"/>
      <c r="WYW15" s="826"/>
      <c r="WYX15" s="826"/>
      <c r="WYY15" s="826"/>
      <c r="WYZ15" s="826"/>
      <c r="WZA15" s="826"/>
      <c r="WZB15" s="826"/>
      <c r="WZC15" s="826"/>
      <c r="WZD15" s="826"/>
      <c r="WZE15" s="826"/>
      <c r="WZF15" s="826"/>
      <c r="WZG15" s="826"/>
      <c r="WZH15" s="826"/>
      <c r="WZI15" s="826"/>
      <c r="WZJ15" s="826"/>
      <c r="WZK15" s="826"/>
      <c r="WZL15" s="826"/>
      <c r="WZM15" s="826"/>
      <c r="WZN15" s="826"/>
      <c r="WZO15" s="826"/>
      <c r="WZP15" s="826"/>
      <c r="WZQ15" s="826"/>
      <c r="WZR15" s="826"/>
      <c r="WZS15" s="826"/>
      <c r="WZT15" s="826"/>
      <c r="WZU15" s="826"/>
      <c r="WZV15" s="826"/>
      <c r="WZW15" s="826"/>
      <c r="WZX15" s="826"/>
      <c r="WZY15" s="826"/>
      <c r="WZZ15" s="826"/>
      <c r="XAA15" s="826"/>
      <c r="XAB15" s="826"/>
      <c r="XAC15" s="826"/>
      <c r="XAD15" s="826"/>
      <c r="XAE15" s="826"/>
      <c r="XAF15" s="826"/>
      <c r="XAG15" s="826"/>
      <c r="XAH15" s="826"/>
      <c r="XAI15" s="826"/>
      <c r="XAJ15" s="826"/>
      <c r="XAK15" s="826"/>
      <c r="XAL15" s="826"/>
      <c r="XAM15" s="826"/>
      <c r="XAN15" s="826"/>
      <c r="XAO15" s="826"/>
      <c r="XAP15" s="826"/>
      <c r="XAQ15" s="826"/>
      <c r="XAR15" s="826"/>
      <c r="XAS15" s="826"/>
      <c r="XAT15" s="826"/>
      <c r="XAU15" s="826"/>
      <c r="XAV15" s="826"/>
      <c r="XAW15" s="826"/>
      <c r="XAX15" s="826"/>
      <c r="XAY15" s="826"/>
      <c r="XAZ15" s="826"/>
      <c r="XBA15" s="826"/>
      <c r="XBB15" s="826"/>
      <c r="XBC15" s="826"/>
      <c r="XBD15" s="826"/>
      <c r="XBE15" s="826"/>
      <c r="XBF15" s="826"/>
      <c r="XBG15" s="826"/>
      <c r="XBH15" s="826"/>
      <c r="XBI15" s="826"/>
      <c r="XBJ15" s="826"/>
      <c r="XBK15" s="826"/>
      <c r="XBL15" s="826"/>
      <c r="XBM15" s="826"/>
      <c r="XBN15" s="826"/>
      <c r="XBO15" s="826"/>
      <c r="XBP15" s="826"/>
      <c r="XBQ15" s="826"/>
      <c r="XBR15" s="826"/>
      <c r="XBS15" s="826"/>
      <c r="XBT15" s="826"/>
      <c r="XBU15" s="826"/>
      <c r="XBV15" s="826"/>
      <c r="XBW15" s="826"/>
      <c r="XBX15" s="826"/>
      <c r="XBY15" s="826"/>
      <c r="XBZ15" s="826"/>
      <c r="XCA15" s="826"/>
      <c r="XCB15" s="826"/>
      <c r="XCC15" s="826"/>
      <c r="XCD15" s="826"/>
      <c r="XCE15" s="826"/>
      <c r="XCF15" s="826"/>
      <c r="XCG15" s="826"/>
      <c r="XCH15" s="826"/>
      <c r="XCI15" s="826"/>
      <c r="XCJ15" s="826"/>
      <c r="XCK15" s="826"/>
      <c r="XCL15" s="826"/>
      <c r="XCM15" s="826"/>
      <c r="XCN15" s="826"/>
      <c r="XCO15" s="826"/>
      <c r="XCP15" s="826"/>
      <c r="XCQ15" s="826"/>
      <c r="XCR15" s="826"/>
      <c r="XCS15" s="826"/>
      <c r="XCT15" s="826"/>
      <c r="XCU15" s="826"/>
      <c r="XCV15" s="826"/>
      <c r="XCW15" s="826"/>
      <c r="XCX15" s="826"/>
      <c r="XCY15" s="826"/>
      <c r="XCZ15" s="826"/>
      <c r="XDA15" s="826"/>
      <c r="XDB15" s="826"/>
      <c r="XDC15" s="826"/>
      <c r="XDD15" s="826"/>
      <c r="XDE15" s="826"/>
      <c r="XDF15" s="826"/>
      <c r="XDG15" s="826"/>
      <c r="XDH15" s="826"/>
      <c r="XDI15" s="826"/>
      <c r="XDJ15" s="826"/>
      <c r="XDK15" s="826"/>
      <c r="XDL15" s="826"/>
      <c r="XDM15" s="826"/>
      <c r="XDN15" s="826"/>
      <c r="XDO15" s="826"/>
      <c r="XDP15" s="826"/>
      <c r="XDQ15" s="826"/>
      <c r="XDR15" s="826"/>
      <c r="XDS15" s="826"/>
      <c r="XDT15" s="826"/>
      <c r="XDU15" s="826"/>
      <c r="XDV15" s="826"/>
      <c r="XDW15" s="826"/>
      <c r="XDX15" s="826"/>
      <c r="XDY15" s="826"/>
      <c r="XDZ15" s="826"/>
      <c r="XEA15" s="826"/>
      <c r="XEB15" s="826"/>
      <c r="XEC15" s="826"/>
      <c r="XED15" s="826"/>
      <c r="XEE15" s="826"/>
      <c r="XEF15" s="826"/>
      <c r="XEG15" s="826"/>
      <c r="XEH15" s="826"/>
      <c r="XEI15" s="826"/>
      <c r="XEJ15" s="826"/>
      <c r="XEK15" s="826"/>
      <c r="XEL15" s="826"/>
      <c r="XEM15" s="826"/>
      <c r="XEN15" s="826"/>
      <c r="XEO15" s="826"/>
      <c r="XEP15" s="826"/>
      <c r="XEQ15" s="826"/>
      <c r="XER15" s="826"/>
      <c r="XES15" s="826"/>
      <c r="XET15" s="826"/>
      <c r="XEU15" s="826"/>
      <c r="XEV15" s="826"/>
      <c r="XEW15" s="826"/>
      <c r="XEX15" s="826"/>
      <c r="XEY15" s="826"/>
      <c r="XEZ15" s="826"/>
      <c r="XFA15" s="826"/>
      <c r="XFB15" s="826"/>
    </row>
    <row r="16" spans="1:16382" ht="15" customHeight="1" x14ac:dyDescent="0.3">
      <c r="A16" s="428" t="s">
        <v>357</v>
      </c>
      <c r="B16" s="429">
        <f>B15</f>
        <v>0</v>
      </c>
      <c r="C16" s="429">
        <f>C15</f>
        <v>0</v>
      </c>
      <c r="D16" s="427"/>
      <c r="E16" s="309"/>
      <c r="F16" s="309"/>
      <c r="G16" s="309"/>
      <c r="H16" s="309"/>
      <c r="I16" s="309"/>
      <c r="J16" s="309"/>
      <c r="K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09"/>
      <c r="OF16" s="309"/>
      <c r="OG16" s="309"/>
      <c r="OH16" s="309"/>
      <c r="OI16" s="309"/>
      <c r="OJ16" s="309"/>
      <c r="OK16" s="309"/>
      <c r="OL16" s="309"/>
      <c r="OM16" s="309"/>
      <c r="ON16" s="309"/>
      <c r="OO16" s="309"/>
      <c r="OP16" s="309"/>
      <c r="OQ16" s="309"/>
      <c r="OR16" s="309"/>
      <c r="OS16" s="309"/>
      <c r="OT16" s="309"/>
      <c r="OU16" s="309"/>
      <c r="OV16" s="309"/>
      <c r="OW16" s="309"/>
      <c r="OX16" s="309"/>
      <c r="OY16" s="309"/>
      <c r="OZ16" s="309"/>
      <c r="PA16" s="309"/>
      <c r="PB16" s="309"/>
      <c r="PC16" s="309"/>
      <c r="PD16" s="309"/>
      <c r="PE16" s="309"/>
      <c r="PF16" s="309"/>
      <c r="PG16" s="309"/>
      <c r="PH16" s="309"/>
      <c r="PI16" s="309"/>
      <c r="PJ16" s="309"/>
      <c r="PK16" s="309"/>
      <c r="PL16" s="309"/>
      <c r="PM16" s="309"/>
      <c r="PN16" s="309"/>
      <c r="PO16" s="309"/>
      <c r="PP16" s="309"/>
      <c r="PQ16" s="309"/>
      <c r="PR16" s="309"/>
      <c r="PS16" s="309"/>
      <c r="PT16" s="309"/>
      <c r="PU16" s="309"/>
      <c r="PV16" s="309"/>
      <c r="PW16" s="309"/>
      <c r="PX16" s="309"/>
      <c r="PY16" s="309"/>
      <c r="PZ16" s="309"/>
      <c r="QA16" s="309"/>
      <c r="QB16" s="309"/>
      <c r="QC16" s="309"/>
      <c r="QD16" s="309"/>
      <c r="QE16" s="309"/>
      <c r="QF16" s="309"/>
      <c r="QG16" s="309"/>
      <c r="QH16" s="309"/>
      <c r="QI16" s="309"/>
      <c r="QJ16" s="309"/>
      <c r="QK16" s="309"/>
      <c r="QL16" s="309"/>
      <c r="QM16" s="309"/>
      <c r="QN16" s="309"/>
      <c r="QO16" s="309"/>
      <c r="QP16" s="309"/>
      <c r="QQ16" s="309"/>
      <c r="QR16" s="309"/>
      <c r="QS16" s="309"/>
      <c r="QT16" s="309"/>
      <c r="QU16" s="309"/>
      <c r="QV16" s="309"/>
      <c r="QW16" s="309"/>
      <c r="QX16" s="309"/>
      <c r="QY16" s="309"/>
      <c r="QZ16" s="309"/>
      <c r="RA16" s="309"/>
      <c r="RB16" s="309"/>
      <c r="RC16" s="309"/>
      <c r="RD16" s="309"/>
      <c r="RE16" s="309"/>
      <c r="RF16" s="309"/>
      <c r="RG16" s="309"/>
      <c r="RH16" s="309"/>
      <c r="RI16" s="309"/>
      <c r="RJ16" s="309"/>
      <c r="RK16" s="309"/>
      <c r="RL16" s="309"/>
      <c r="RM16" s="309"/>
      <c r="RN16" s="309"/>
      <c r="RO16" s="309"/>
      <c r="RP16" s="309"/>
      <c r="RQ16" s="309"/>
      <c r="RR16" s="309"/>
      <c r="RS16" s="309"/>
      <c r="RT16" s="309"/>
      <c r="RU16" s="309"/>
      <c r="RV16" s="309"/>
      <c r="RW16" s="309"/>
      <c r="RX16" s="309"/>
      <c r="RY16" s="309"/>
      <c r="RZ16" s="309"/>
      <c r="SA16" s="309"/>
      <c r="SB16" s="309"/>
      <c r="SC16" s="309"/>
      <c r="SD16" s="309"/>
      <c r="SE16" s="309"/>
      <c r="SF16" s="309"/>
      <c r="SG16" s="309"/>
      <c r="SH16" s="309"/>
      <c r="SI16" s="309"/>
      <c r="SJ16" s="309"/>
      <c r="SK16" s="309"/>
      <c r="SL16" s="309"/>
      <c r="SM16" s="309"/>
      <c r="SN16" s="309"/>
      <c r="SO16" s="309"/>
      <c r="SP16" s="309"/>
      <c r="SQ16" s="309"/>
      <c r="SR16" s="309"/>
      <c r="SS16" s="309"/>
      <c r="ST16" s="309"/>
      <c r="SU16" s="309"/>
      <c r="SV16" s="309"/>
      <c r="SW16" s="309"/>
      <c r="SX16" s="309"/>
      <c r="SY16" s="309"/>
      <c r="SZ16" s="309"/>
      <c r="TA16" s="309"/>
      <c r="TB16" s="309"/>
      <c r="TC16" s="309"/>
      <c r="TD16" s="309"/>
      <c r="TE16" s="309"/>
      <c r="TF16" s="309"/>
      <c r="TG16" s="309"/>
      <c r="TH16" s="309"/>
      <c r="TI16" s="309"/>
      <c r="TJ16" s="309"/>
      <c r="TK16" s="309"/>
      <c r="TL16" s="309"/>
      <c r="TM16" s="309"/>
      <c r="TN16" s="309"/>
      <c r="TO16" s="309"/>
      <c r="TP16" s="309"/>
      <c r="TQ16" s="309"/>
      <c r="TR16" s="309"/>
      <c r="TS16" s="309"/>
      <c r="TT16" s="309"/>
      <c r="TU16" s="309"/>
      <c r="TV16" s="309"/>
      <c r="TW16" s="309"/>
      <c r="TX16" s="309"/>
      <c r="TY16" s="309"/>
      <c r="TZ16" s="309"/>
      <c r="UA16" s="309"/>
      <c r="UB16" s="309"/>
      <c r="UC16" s="309"/>
      <c r="UD16" s="309"/>
      <c r="UE16" s="309"/>
      <c r="UF16" s="309"/>
      <c r="UG16" s="309"/>
      <c r="UH16" s="309"/>
      <c r="UI16" s="309"/>
      <c r="UJ16" s="309"/>
      <c r="UK16" s="309"/>
      <c r="UL16" s="309"/>
      <c r="UM16" s="309"/>
      <c r="UN16" s="309"/>
      <c r="UO16" s="309"/>
      <c r="UP16" s="309"/>
      <c r="UQ16" s="309"/>
      <c r="UR16" s="309"/>
      <c r="US16" s="309"/>
      <c r="UT16" s="309"/>
      <c r="UU16" s="309"/>
      <c r="UV16" s="309"/>
      <c r="UW16" s="309"/>
      <c r="UX16" s="309"/>
      <c r="UY16" s="309"/>
      <c r="UZ16" s="309"/>
      <c r="VA16" s="309"/>
      <c r="VB16" s="309"/>
      <c r="VC16" s="309"/>
      <c r="VD16" s="309"/>
      <c r="VE16" s="309"/>
      <c r="VF16" s="309"/>
      <c r="VG16" s="309"/>
      <c r="VH16" s="309"/>
      <c r="VI16" s="309"/>
      <c r="VJ16" s="309"/>
      <c r="VK16" s="309"/>
      <c r="VL16" s="309"/>
      <c r="VM16" s="309"/>
      <c r="VN16" s="309"/>
      <c r="VO16" s="309"/>
      <c r="VP16" s="309"/>
      <c r="VQ16" s="309"/>
      <c r="VR16" s="309"/>
      <c r="VS16" s="309"/>
      <c r="VT16" s="309"/>
      <c r="VU16" s="309"/>
      <c r="VV16" s="309"/>
      <c r="VW16" s="309"/>
      <c r="VX16" s="309"/>
      <c r="VY16" s="309"/>
      <c r="VZ16" s="309"/>
      <c r="WA16" s="309"/>
      <c r="WB16" s="309"/>
      <c r="WC16" s="309"/>
      <c r="WD16" s="309"/>
      <c r="WE16" s="309"/>
      <c r="WF16" s="309"/>
      <c r="WG16" s="309"/>
      <c r="WH16" s="309"/>
      <c r="WI16" s="309"/>
      <c r="WJ16" s="309"/>
      <c r="WK16" s="309"/>
      <c r="WL16" s="309"/>
      <c r="WM16" s="309"/>
      <c r="WN16" s="309"/>
      <c r="WO16" s="309"/>
      <c r="WP16" s="309"/>
      <c r="WQ16" s="309"/>
      <c r="WR16" s="309"/>
      <c r="WS16" s="309"/>
      <c r="WT16" s="309"/>
      <c r="WU16" s="309"/>
      <c r="WV16" s="309"/>
      <c r="WW16" s="309"/>
      <c r="WX16" s="309"/>
      <c r="WY16" s="309"/>
      <c r="WZ16" s="309"/>
      <c r="XA16" s="309"/>
      <c r="XB16" s="309"/>
      <c r="XC16" s="309"/>
      <c r="XD16" s="309"/>
      <c r="XE16" s="309"/>
      <c r="XF16" s="309"/>
      <c r="XG16" s="309"/>
      <c r="XH16" s="309"/>
      <c r="XI16" s="309"/>
      <c r="XJ16" s="309"/>
      <c r="XK16" s="309"/>
      <c r="XL16" s="309"/>
      <c r="XM16" s="309"/>
      <c r="XN16" s="309"/>
      <c r="XO16" s="309"/>
      <c r="XP16" s="309"/>
      <c r="XQ16" s="309"/>
      <c r="XR16" s="309"/>
      <c r="XS16" s="309"/>
      <c r="XT16" s="309"/>
      <c r="XU16" s="309"/>
      <c r="XV16" s="309"/>
      <c r="XW16" s="309"/>
      <c r="XX16" s="309"/>
      <c r="XY16" s="309"/>
      <c r="XZ16" s="309"/>
      <c r="YA16" s="309"/>
      <c r="YB16" s="309"/>
      <c r="YC16" s="309"/>
      <c r="YD16" s="309"/>
      <c r="YE16" s="309"/>
      <c r="YF16" s="309"/>
      <c r="YG16" s="309"/>
      <c r="YH16" s="309"/>
      <c r="YI16" s="309"/>
      <c r="YJ16" s="309"/>
      <c r="YK16" s="309"/>
      <c r="YL16" s="309"/>
      <c r="YM16" s="309"/>
      <c r="YN16" s="309"/>
      <c r="YO16" s="309"/>
      <c r="YP16" s="309"/>
      <c r="YQ16" s="309"/>
      <c r="YR16" s="309"/>
      <c r="YS16" s="309"/>
      <c r="YT16" s="309"/>
      <c r="YU16" s="309"/>
      <c r="YV16" s="309"/>
      <c r="YW16" s="309"/>
      <c r="YX16" s="309"/>
      <c r="YY16" s="309"/>
      <c r="YZ16" s="309"/>
      <c r="ZA16" s="309"/>
      <c r="ZB16" s="309"/>
      <c r="ZC16" s="309"/>
      <c r="ZD16" s="309"/>
      <c r="ZE16" s="309"/>
      <c r="ZF16" s="309"/>
      <c r="ZG16" s="309"/>
      <c r="ZH16" s="309"/>
      <c r="ZI16" s="309"/>
      <c r="ZJ16" s="309"/>
      <c r="ZK16" s="309"/>
      <c r="ZL16" s="309"/>
      <c r="ZM16" s="309"/>
      <c r="ZN16" s="309"/>
      <c r="ZO16" s="309"/>
      <c r="ZP16" s="309"/>
      <c r="ZQ16" s="309"/>
      <c r="ZR16" s="309"/>
      <c r="ZS16" s="309"/>
      <c r="ZT16" s="309"/>
      <c r="ZU16" s="309"/>
      <c r="ZV16" s="309"/>
      <c r="ZW16" s="309"/>
      <c r="ZX16" s="309"/>
      <c r="ZY16" s="309"/>
      <c r="ZZ16" s="309"/>
      <c r="AAA16" s="309"/>
      <c r="AAB16" s="309"/>
      <c r="AAC16" s="309"/>
      <c r="AAD16" s="309"/>
      <c r="AAE16" s="309"/>
      <c r="AAF16" s="309"/>
      <c r="AAG16" s="309"/>
      <c r="AAH16" s="309"/>
      <c r="AAI16" s="309"/>
      <c r="AAJ16" s="309"/>
      <c r="AAK16" s="309"/>
      <c r="AAL16" s="309"/>
      <c r="AAM16" s="309"/>
      <c r="AAN16" s="309"/>
      <c r="AAO16" s="309"/>
      <c r="AAP16" s="309"/>
      <c r="AAQ16" s="309"/>
      <c r="AAR16" s="309"/>
      <c r="AAS16" s="309"/>
      <c r="AAT16" s="309"/>
      <c r="AAU16" s="309"/>
      <c r="AAV16" s="309"/>
      <c r="AAW16" s="309"/>
      <c r="AAX16" s="309"/>
      <c r="AAY16" s="309"/>
      <c r="AAZ16" s="309"/>
      <c r="ABA16" s="309"/>
      <c r="ABB16" s="309"/>
      <c r="ABC16" s="309"/>
      <c r="ABD16" s="309"/>
      <c r="ABE16" s="309"/>
      <c r="ABF16" s="309"/>
      <c r="ABG16" s="309"/>
      <c r="ABH16" s="309"/>
      <c r="ABI16" s="309"/>
      <c r="ABJ16" s="309"/>
      <c r="ABK16" s="309"/>
      <c r="ABL16" s="309"/>
      <c r="ABM16" s="309"/>
      <c r="ABN16" s="309"/>
      <c r="ABO16" s="309"/>
      <c r="ABP16" s="309"/>
      <c r="ABQ16" s="309"/>
      <c r="ABR16" s="309"/>
      <c r="ABS16" s="309"/>
      <c r="ABT16" s="309"/>
      <c r="ABU16" s="309"/>
      <c r="ABV16" s="309"/>
      <c r="ABW16" s="309"/>
      <c r="ABX16" s="309"/>
      <c r="ABY16" s="309"/>
      <c r="ABZ16" s="309"/>
      <c r="ACA16" s="309"/>
      <c r="ACB16" s="309"/>
      <c r="ACC16" s="309"/>
      <c r="ACD16" s="309"/>
      <c r="ACE16" s="309"/>
      <c r="ACF16" s="309"/>
      <c r="ACG16" s="309"/>
      <c r="ACH16" s="309"/>
      <c r="ACI16" s="309"/>
      <c r="ACJ16" s="309"/>
      <c r="ACK16" s="309"/>
      <c r="ACL16" s="309"/>
      <c r="ACM16" s="309"/>
      <c r="ACN16" s="309"/>
      <c r="ACO16" s="309"/>
      <c r="ACP16" s="309"/>
      <c r="ACQ16" s="309"/>
      <c r="ACR16" s="309"/>
      <c r="ACS16" s="309"/>
      <c r="ACT16" s="309"/>
      <c r="ACU16" s="309"/>
      <c r="ACV16" s="309"/>
      <c r="ACW16" s="309"/>
      <c r="ACX16" s="309"/>
      <c r="ACY16" s="309"/>
      <c r="ACZ16" s="309"/>
      <c r="ADA16" s="309"/>
      <c r="ADB16" s="309"/>
      <c r="ADC16" s="309"/>
      <c r="ADD16" s="309"/>
      <c r="ADE16" s="309"/>
      <c r="ADF16" s="309"/>
      <c r="ADG16" s="309"/>
      <c r="ADH16" s="309"/>
      <c r="ADI16" s="309"/>
      <c r="ADJ16" s="309"/>
      <c r="ADK16" s="309"/>
      <c r="ADL16" s="309"/>
      <c r="ADM16" s="309"/>
      <c r="ADN16" s="309"/>
      <c r="ADO16" s="309"/>
      <c r="ADP16" s="309"/>
      <c r="ADQ16" s="309"/>
      <c r="ADR16" s="309"/>
      <c r="ADS16" s="309"/>
      <c r="ADT16" s="309"/>
      <c r="ADU16" s="309"/>
      <c r="ADV16" s="309"/>
      <c r="ADW16" s="309"/>
      <c r="ADX16" s="309"/>
      <c r="ADY16" s="309"/>
      <c r="ADZ16" s="309"/>
      <c r="AEA16" s="309"/>
      <c r="AEB16" s="309"/>
      <c r="AEC16" s="309"/>
      <c r="AED16" s="309"/>
      <c r="AEE16" s="309"/>
      <c r="AEF16" s="309"/>
      <c r="AEG16" s="309"/>
      <c r="AEH16" s="309"/>
      <c r="AEI16" s="309"/>
      <c r="AEJ16" s="309"/>
      <c r="AEK16" s="309"/>
      <c r="AEL16" s="309"/>
      <c r="AEM16" s="309"/>
      <c r="AEN16" s="309"/>
      <c r="AEO16" s="309"/>
      <c r="AEP16" s="309"/>
      <c r="AEQ16" s="309"/>
      <c r="AER16" s="309"/>
      <c r="AES16" s="309"/>
      <c r="AET16" s="309"/>
      <c r="AEU16" s="309"/>
      <c r="AEV16" s="309"/>
      <c r="AEW16" s="309"/>
      <c r="AEX16" s="309"/>
      <c r="AEY16" s="309"/>
      <c r="AEZ16" s="309"/>
      <c r="AFA16" s="309"/>
      <c r="AFB16" s="309"/>
      <c r="AFC16" s="309"/>
      <c r="AFD16" s="309"/>
      <c r="AFE16" s="309"/>
      <c r="AFF16" s="309"/>
      <c r="AFG16" s="309"/>
      <c r="AFH16" s="309"/>
      <c r="AFI16" s="309"/>
      <c r="AFJ16" s="309"/>
      <c r="AFK16" s="309"/>
      <c r="AFL16" s="309"/>
      <c r="AFM16" s="309"/>
      <c r="AFN16" s="309"/>
      <c r="AFO16" s="309"/>
      <c r="AFP16" s="309"/>
      <c r="AFQ16" s="309"/>
      <c r="AFR16" s="309"/>
      <c r="AFS16" s="309"/>
      <c r="AFT16" s="309"/>
      <c r="AFU16" s="309"/>
      <c r="AFV16" s="309"/>
      <c r="AFW16" s="309"/>
      <c r="AFX16" s="309"/>
      <c r="AFY16" s="309"/>
      <c r="AFZ16" s="309"/>
      <c r="AGA16" s="309"/>
      <c r="AGB16" s="309"/>
      <c r="AGC16" s="309"/>
      <c r="AGD16" s="309"/>
      <c r="AGE16" s="309"/>
      <c r="AGF16" s="309"/>
      <c r="AGG16" s="309"/>
      <c r="AGH16" s="309"/>
      <c r="AGI16" s="309"/>
      <c r="AGJ16" s="309"/>
      <c r="AGK16" s="309"/>
      <c r="AGL16" s="309"/>
      <c r="AGM16" s="309"/>
      <c r="AGN16" s="309"/>
      <c r="AGO16" s="309"/>
      <c r="AGP16" s="309"/>
      <c r="AGQ16" s="309"/>
      <c r="AGR16" s="309"/>
      <c r="AGS16" s="309"/>
      <c r="AGT16" s="309"/>
      <c r="AGU16" s="309"/>
      <c r="AGV16" s="309"/>
      <c r="AGW16" s="309"/>
      <c r="AGX16" s="309"/>
      <c r="AGY16" s="309"/>
      <c r="AGZ16" s="309"/>
      <c r="AHA16" s="309"/>
      <c r="AHB16" s="309"/>
      <c r="AHC16" s="309"/>
      <c r="AHD16" s="309"/>
      <c r="AHE16" s="309"/>
      <c r="AHF16" s="309"/>
      <c r="AHG16" s="309"/>
      <c r="AHH16" s="309"/>
      <c r="AHI16" s="309"/>
      <c r="AHJ16" s="309"/>
      <c r="AHK16" s="309"/>
      <c r="AHL16" s="309"/>
      <c r="AHM16" s="309"/>
      <c r="AHN16" s="309"/>
      <c r="AHO16" s="309"/>
      <c r="AHP16" s="309"/>
      <c r="AHQ16" s="309"/>
      <c r="AHR16" s="309"/>
      <c r="AHS16" s="309"/>
      <c r="AHT16" s="309"/>
      <c r="AHU16" s="309"/>
      <c r="AHV16" s="309"/>
      <c r="AHW16" s="309"/>
      <c r="AHX16" s="309"/>
      <c r="AHY16" s="309"/>
      <c r="AHZ16" s="309"/>
      <c r="AIA16" s="309"/>
      <c r="AIB16" s="309"/>
      <c r="AIC16" s="309"/>
      <c r="AID16" s="309"/>
      <c r="AIE16" s="309"/>
      <c r="AIF16" s="309"/>
      <c r="AIG16" s="309"/>
      <c r="AIH16" s="309"/>
      <c r="AII16" s="309"/>
      <c r="AIJ16" s="309"/>
      <c r="AIK16" s="309"/>
      <c r="AIL16" s="309"/>
      <c r="AIM16" s="309"/>
      <c r="AIN16" s="309"/>
      <c r="AIO16" s="309"/>
      <c r="AIP16" s="309"/>
      <c r="AIQ16" s="309"/>
      <c r="AIR16" s="309"/>
      <c r="AIS16" s="309"/>
      <c r="AIT16" s="309"/>
      <c r="AIU16" s="309"/>
      <c r="AIV16" s="309"/>
      <c r="AIW16" s="309"/>
      <c r="AIX16" s="309"/>
      <c r="AIY16" s="309"/>
      <c r="AIZ16" s="309"/>
      <c r="AJA16" s="309"/>
      <c r="AJB16" s="309"/>
      <c r="AJC16" s="309"/>
      <c r="AJD16" s="309"/>
      <c r="AJE16" s="309"/>
      <c r="AJF16" s="309"/>
      <c r="AJG16" s="309"/>
      <c r="AJH16" s="309"/>
      <c r="AJI16" s="309"/>
      <c r="AJJ16" s="309"/>
      <c r="AJK16" s="309"/>
      <c r="AJL16" s="309"/>
      <c r="AJM16" s="309"/>
      <c r="AJN16" s="309"/>
      <c r="AJO16" s="309"/>
      <c r="AJP16" s="309"/>
      <c r="AJQ16" s="309"/>
      <c r="AJR16" s="309"/>
      <c r="AJS16" s="309"/>
      <c r="AJT16" s="309"/>
      <c r="AJU16" s="309"/>
      <c r="AJV16" s="309"/>
      <c r="AJW16" s="309"/>
      <c r="AJX16" s="309"/>
      <c r="AJY16" s="309"/>
      <c r="AJZ16" s="309"/>
      <c r="AKA16" s="309"/>
      <c r="AKB16" s="309"/>
      <c r="AKC16" s="309"/>
      <c r="AKD16" s="309"/>
      <c r="AKE16" s="309"/>
      <c r="AKF16" s="309"/>
      <c r="AKG16" s="309"/>
      <c r="AKH16" s="309"/>
      <c r="AKI16" s="309"/>
      <c r="AKJ16" s="309"/>
      <c r="AKK16" s="309"/>
      <c r="AKL16" s="309"/>
      <c r="AKM16" s="309"/>
      <c r="AKN16" s="309"/>
      <c r="AKO16" s="309"/>
      <c r="AKP16" s="309"/>
      <c r="AKQ16" s="309"/>
      <c r="AKR16" s="309"/>
      <c r="AKS16" s="309"/>
      <c r="AKT16" s="309"/>
      <c r="AKU16" s="309"/>
      <c r="AKV16" s="309"/>
      <c r="AKW16" s="309"/>
      <c r="AKX16" s="309"/>
      <c r="AKY16" s="309"/>
      <c r="AKZ16" s="309"/>
      <c r="ALA16" s="309"/>
      <c r="ALB16" s="309"/>
      <c r="ALC16" s="309"/>
      <c r="ALD16" s="309"/>
      <c r="ALE16" s="309"/>
      <c r="ALF16" s="309"/>
      <c r="ALG16" s="309"/>
      <c r="ALH16" s="309"/>
      <c r="ALI16" s="309"/>
      <c r="ALJ16" s="309"/>
      <c r="ALK16" s="309"/>
      <c r="ALL16" s="309"/>
      <c r="ALM16" s="309"/>
      <c r="ALN16" s="309"/>
      <c r="ALO16" s="309"/>
      <c r="ALP16" s="309"/>
      <c r="ALQ16" s="309"/>
      <c r="ALR16" s="309"/>
      <c r="ALS16" s="309"/>
      <c r="ALT16" s="309"/>
      <c r="ALU16" s="309"/>
      <c r="ALV16" s="309"/>
      <c r="ALW16" s="309"/>
      <c r="ALX16" s="309"/>
      <c r="ALY16" s="309"/>
      <c r="ALZ16" s="309"/>
      <c r="AMA16" s="309"/>
      <c r="AMB16" s="309"/>
      <c r="AMC16" s="309"/>
      <c r="AMD16" s="309"/>
      <c r="AME16" s="309"/>
      <c r="AMF16" s="309"/>
      <c r="AMG16" s="309"/>
      <c r="AMH16" s="309"/>
      <c r="AMI16" s="309"/>
      <c r="AMJ16" s="309"/>
      <c r="AMK16" s="309"/>
      <c r="AML16" s="309"/>
      <c r="AMM16" s="309"/>
      <c r="AMN16" s="309"/>
      <c r="AMO16" s="309"/>
      <c r="AMP16" s="309"/>
      <c r="AMQ16" s="309"/>
      <c r="AMR16" s="309"/>
      <c r="AMS16" s="309"/>
      <c r="AMT16" s="309"/>
      <c r="AMU16" s="309"/>
      <c r="AMV16" s="309"/>
      <c r="AMW16" s="309"/>
      <c r="AMX16" s="309"/>
      <c r="AMY16" s="309"/>
      <c r="AMZ16" s="309"/>
      <c r="ANA16" s="309"/>
      <c r="ANB16" s="309"/>
      <c r="ANC16" s="309"/>
      <c r="AND16" s="309"/>
      <c r="ANE16" s="309"/>
      <c r="ANF16" s="309"/>
      <c r="ANG16" s="309"/>
      <c r="ANH16" s="309"/>
      <c r="ANI16" s="309"/>
      <c r="ANJ16" s="309"/>
      <c r="ANK16" s="309"/>
      <c r="ANL16" s="309"/>
      <c r="ANM16" s="309"/>
      <c r="ANN16" s="309"/>
      <c r="ANO16" s="309"/>
      <c r="ANP16" s="309"/>
      <c r="ANQ16" s="309"/>
      <c r="ANR16" s="309"/>
      <c r="ANS16" s="309"/>
      <c r="ANT16" s="309"/>
      <c r="ANU16" s="309"/>
      <c r="ANV16" s="309"/>
      <c r="ANW16" s="309"/>
      <c r="ANX16" s="309"/>
      <c r="ANY16" s="309"/>
      <c r="ANZ16" s="309"/>
      <c r="AOA16" s="309"/>
      <c r="AOB16" s="309"/>
      <c r="AOC16" s="309"/>
      <c r="AOD16" s="309"/>
      <c r="AOE16" s="309"/>
      <c r="AOF16" s="309"/>
      <c r="AOG16" s="309"/>
      <c r="AOH16" s="309"/>
      <c r="AOI16" s="309"/>
      <c r="AOJ16" s="309"/>
      <c r="AOK16" s="309"/>
      <c r="AOL16" s="309"/>
      <c r="AOM16" s="309"/>
      <c r="AON16" s="309"/>
      <c r="AOO16" s="309"/>
      <c r="AOP16" s="309"/>
      <c r="AOQ16" s="309"/>
      <c r="AOR16" s="309"/>
      <c r="AOS16" s="309"/>
      <c r="AOT16" s="309"/>
      <c r="AOU16" s="309"/>
      <c r="AOV16" s="309"/>
      <c r="AOW16" s="309"/>
      <c r="AOX16" s="309"/>
      <c r="AOY16" s="309"/>
      <c r="AOZ16" s="309"/>
      <c r="APA16" s="309"/>
      <c r="APB16" s="309"/>
      <c r="APC16" s="309"/>
      <c r="APD16" s="309"/>
      <c r="APE16" s="309"/>
      <c r="APF16" s="309"/>
      <c r="APG16" s="309"/>
      <c r="APH16" s="309"/>
      <c r="API16" s="309"/>
      <c r="APJ16" s="309"/>
      <c r="APK16" s="309"/>
      <c r="APL16" s="309"/>
      <c r="APM16" s="309"/>
      <c r="APN16" s="309"/>
      <c r="APO16" s="309"/>
      <c r="APP16" s="309"/>
      <c r="APQ16" s="309"/>
      <c r="APR16" s="309"/>
      <c r="APS16" s="309"/>
      <c r="APT16" s="309"/>
      <c r="APU16" s="309"/>
      <c r="APV16" s="309"/>
      <c r="APW16" s="309"/>
      <c r="APX16" s="309"/>
      <c r="APY16" s="309"/>
      <c r="APZ16" s="309"/>
      <c r="AQA16" s="309"/>
      <c r="AQB16" s="309"/>
      <c r="AQC16" s="309"/>
      <c r="AQD16" s="309"/>
      <c r="AQE16" s="309"/>
      <c r="AQF16" s="309"/>
      <c r="AQG16" s="309"/>
      <c r="AQH16" s="309"/>
      <c r="AQI16" s="309"/>
      <c r="AQJ16" s="309"/>
      <c r="AQK16" s="309"/>
      <c r="AQL16" s="309"/>
      <c r="AQM16" s="309"/>
      <c r="AQN16" s="309"/>
      <c r="AQO16" s="309"/>
      <c r="AQP16" s="309"/>
      <c r="AQQ16" s="309"/>
      <c r="AQR16" s="309"/>
      <c r="AQS16" s="309"/>
      <c r="AQT16" s="309"/>
      <c r="AQU16" s="309"/>
      <c r="AQV16" s="309"/>
      <c r="AQW16" s="309"/>
      <c r="AQX16" s="309"/>
      <c r="AQY16" s="309"/>
      <c r="AQZ16" s="309"/>
      <c r="ARA16" s="309"/>
      <c r="ARB16" s="309"/>
      <c r="ARC16" s="309"/>
      <c r="ARD16" s="309"/>
      <c r="ARE16" s="309"/>
      <c r="ARF16" s="309"/>
      <c r="ARG16" s="309"/>
      <c r="ARH16" s="309"/>
      <c r="ARI16" s="309"/>
      <c r="ARJ16" s="309"/>
      <c r="ARK16" s="309"/>
      <c r="ARL16" s="309"/>
      <c r="ARM16" s="309"/>
      <c r="ARN16" s="309"/>
      <c r="ARO16" s="309"/>
      <c r="ARP16" s="309"/>
      <c r="ARQ16" s="309"/>
      <c r="ARR16" s="309"/>
      <c r="ARS16" s="309"/>
      <c r="ART16" s="309"/>
      <c r="ARU16" s="309"/>
      <c r="ARV16" s="309"/>
      <c r="ARW16" s="309"/>
      <c r="ARX16" s="309"/>
      <c r="ARY16" s="309"/>
      <c r="ARZ16" s="309"/>
      <c r="ASA16" s="309"/>
      <c r="ASB16" s="309"/>
      <c r="ASC16" s="309"/>
      <c r="ASD16" s="309"/>
      <c r="ASE16" s="309"/>
      <c r="ASF16" s="309"/>
      <c r="ASG16" s="309"/>
      <c r="ASH16" s="309"/>
      <c r="ASI16" s="309"/>
      <c r="ASJ16" s="309"/>
      <c r="ASK16" s="309"/>
      <c r="ASL16" s="309"/>
      <c r="ASM16" s="309"/>
      <c r="ASN16" s="309"/>
      <c r="ASO16" s="309"/>
      <c r="ASP16" s="309"/>
      <c r="ASQ16" s="309"/>
      <c r="ASR16" s="309"/>
      <c r="ASS16" s="309"/>
      <c r="AST16" s="309"/>
      <c r="ASU16" s="309"/>
      <c r="ASV16" s="309"/>
      <c r="ASW16" s="309"/>
      <c r="ASX16" s="309"/>
      <c r="ASY16" s="309"/>
      <c r="ASZ16" s="309"/>
      <c r="ATA16" s="309"/>
      <c r="ATB16" s="309"/>
      <c r="ATC16" s="309"/>
      <c r="ATD16" s="309"/>
      <c r="ATE16" s="309"/>
      <c r="ATF16" s="309"/>
      <c r="ATG16" s="309"/>
      <c r="ATH16" s="309"/>
      <c r="ATI16" s="309"/>
      <c r="ATJ16" s="309"/>
      <c r="ATK16" s="309"/>
      <c r="ATL16" s="309"/>
      <c r="ATM16" s="309"/>
      <c r="ATN16" s="309"/>
      <c r="ATO16" s="309"/>
      <c r="ATP16" s="309"/>
      <c r="ATQ16" s="309"/>
      <c r="ATR16" s="309"/>
      <c r="ATS16" s="309"/>
      <c r="ATT16" s="309"/>
      <c r="ATU16" s="309"/>
      <c r="ATV16" s="309"/>
      <c r="ATW16" s="309"/>
      <c r="ATX16" s="309"/>
      <c r="ATY16" s="309"/>
      <c r="ATZ16" s="309"/>
      <c r="AUA16" s="309"/>
      <c r="AUB16" s="309"/>
      <c r="AUC16" s="309"/>
      <c r="AUD16" s="309"/>
      <c r="AUE16" s="309"/>
      <c r="AUF16" s="309"/>
      <c r="AUG16" s="309"/>
      <c r="AUH16" s="309"/>
      <c r="AUI16" s="309"/>
      <c r="AUJ16" s="309"/>
      <c r="AUK16" s="309"/>
      <c r="AUL16" s="309"/>
      <c r="AUM16" s="309"/>
      <c r="AUN16" s="309"/>
      <c r="AUO16" s="309"/>
      <c r="AUP16" s="309"/>
      <c r="AUQ16" s="309"/>
      <c r="AUR16" s="309"/>
      <c r="AUS16" s="309"/>
      <c r="AUT16" s="309"/>
      <c r="AUU16" s="309"/>
      <c r="AUV16" s="309"/>
      <c r="AUW16" s="309"/>
      <c r="AUX16" s="309"/>
      <c r="AUY16" s="309"/>
      <c r="AUZ16" s="309"/>
      <c r="AVA16" s="309"/>
      <c r="AVB16" s="309"/>
      <c r="AVC16" s="309"/>
      <c r="AVD16" s="309"/>
      <c r="AVE16" s="309"/>
      <c r="AVF16" s="309"/>
      <c r="AVG16" s="309"/>
      <c r="AVH16" s="309"/>
      <c r="AVI16" s="309"/>
      <c r="AVJ16" s="309"/>
      <c r="AVK16" s="309"/>
      <c r="AVL16" s="309"/>
      <c r="AVM16" s="309"/>
      <c r="AVN16" s="309"/>
      <c r="AVO16" s="309"/>
      <c r="AVP16" s="309"/>
      <c r="AVQ16" s="309"/>
      <c r="AVR16" s="309"/>
      <c r="AVS16" s="309"/>
      <c r="AVT16" s="309"/>
      <c r="AVU16" s="309"/>
      <c r="AVV16" s="309"/>
      <c r="AVW16" s="309"/>
      <c r="AVX16" s="309"/>
      <c r="AVY16" s="309"/>
      <c r="AVZ16" s="309"/>
      <c r="AWA16" s="309"/>
      <c r="AWB16" s="309"/>
      <c r="AWC16" s="309"/>
      <c r="AWD16" s="309"/>
      <c r="AWE16" s="309"/>
      <c r="AWF16" s="309"/>
      <c r="AWG16" s="309"/>
      <c r="AWH16" s="309"/>
      <c r="AWI16" s="309"/>
      <c r="AWJ16" s="309"/>
      <c r="AWK16" s="309"/>
      <c r="AWL16" s="309"/>
      <c r="AWM16" s="309"/>
      <c r="AWN16" s="309"/>
      <c r="AWO16" s="309"/>
      <c r="AWP16" s="309"/>
      <c r="AWQ16" s="309"/>
      <c r="AWR16" s="309"/>
      <c r="AWS16" s="309"/>
      <c r="AWT16" s="309"/>
      <c r="AWU16" s="309"/>
      <c r="AWV16" s="309"/>
      <c r="AWW16" s="309"/>
      <c r="AWX16" s="309"/>
      <c r="AWY16" s="309"/>
      <c r="AWZ16" s="309"/>
      <c r="AXA16" s="309"/>
      <c r="AXB16" s="309"/>
      <c r="AXC16" s="309"/>
      <c r="AXD16" s="309"/>
      <c r="AXE16" s="309"/>
      <c r="AXF16" s="309"/>
      <c r="AXG16" s="309"/>
      <c r="AXH16" s="309"/>
      <c r="AXI16" s="309"/>
      <c r="AXJ16" s="309"/>
      <c r="AXK16" s="309"/>
      <c r="AXL16" s="309"/>
      <c r="AXM16" s="309"/>
      <c r="AXN16" s="309"/>
      <c r="AXO16" s="309"/>
      <c r="AXP16" s="309"/>
      <c r="AXQ16" s="309"/>
      <c r="AXR16" s="309"/>
      <c r="AXS16" s="309"/>
      <c r="AXT16" s="309"/>
      <c r="AXU16" s="309"/>
      <c r="AXV16" s="309"/>
      <c r="AXW16" s="309"/>
      <c r="AXX16" s="309"/>
      <c r="AXY16" s="309"/>
      <c r="AXZ16" s="309"/>
      <c r="AYA16" s="309"/>
      <c r="AYB16" s="309"/>
      <c r="AYC16" s="309"/>
      <c r="AYD16" s="309"/>
      <c r="AYE16" s="309"/>
      <c r="AYF16" s="309"/>
      <c r="AYG16" s="309"/>
      <c r="AYH16" s="309"/>
      <c r="AYI16" s="309"/>
      <c r="AYJ16" s="309"/>
      <c r="AYK16" s="309"/>
      <c r="AYL16" s="309"/>
      <c r="AYM16" s="309"/>
      <c r="AYN16" s="309"/>
      <c r="AYO16" s="309"/>
      <c r="AYP16" s="309"/>
      <c r="AYQ16" s="309"/>
      <c r="AYR16" s="309"/>
      <c r="AYS16" s="309"/>
      <c r="AYT16" s="309"/>
      <c r="AYU16" s="309"/>
      <c r="AYV16" s="309"/>
      <c r="AYW16" s="309"/>
      <c r="AYX16" s="309"/>
      <c r="AYY16" s="309"/>
      <c r="AYZ16" s="309"/>
      <c r="AZA16" s="309"/>
      <c r="AZB16" s="309"/>
      <c r="AZC16" s="309"/>
      <c r="AZD16" s="309"/>
      <c r="AZE16" s="309"/>
      <c r="AZF16" s="309"/>
      <c r="AZG16" s="309"/>
      <c r="AZH16" s="309"/>
      <c r="AZI16" s="309"/>
      <c r="AZJ16" s="309"/>
      <c r="AZK16" s="309"/>
      <c r="AZL16" s="309"/>
      <c r="AZM16" s="309"/>
      <c r="AZN16" s="309"/>
      <c r="AZO16" s="309"/>
      <c r="AZP16" s="309"/>
      <c r="AZQ16" s="309"/>
      <c r="AZR16" s="309"/>
      <c r="AZS16" s="309"/>
      <c r="AZT16" s="309"/>
      <c r="AZU16" s="309"/>
      <c r="AZV16" s="309"/>
      <c r="AZW16" s="309"/>
      <c r="AZX16" s="309"/>
      <c r="AZY16" s="309"/>
      <c r="AZZ16" s="309"/>
      <c r="BAA16" s="309"/>
      <c r="BAB16" s="309"/>
      <c r="BAC16" s="309"/>
      <c r="BAD16" s="309"/>
      <c r="BAE16" s="309"/>
      <c r="BAF16" s="309"/>
      <c r="BAG16" s="309"/>
      <c r="BAH16" s="309"/>
      <c r="BAI16" s="309"/>
      <c r="BAJ16" s="309"/>
      <c r="BAK16" s="309"/>
      <c r="BAL16" s="309"/>
      <c r="BAM16" s="309"/>
      <c r="BAN16" s="309"/>
      <c r="BAO16" s="309"/>
      <c r="BAP16" s="309"/>
      <c r="BAQ16" s="309"/>
      <c r="BAR16" s="309"/>
      <c r="BAS16" s="309"/>
      <c r="BAT16" s="309"/>
      <c r="BAU16" s="309"/>
      <c r="BAV16" s="309"/>
      <c r="BAW16" s="309"/>
      <c r="BAX16" s="309"/>
      <c r="BAY16" s="309"/>
      <c r="BAZ16" s="309"/>
      <c r="BBA16" s="309"/>
      <c r="BBB16" s="309"/>
      <c r="BBC16" s="309"/>
      <c r="BBD16" s="309"/>
      <c r="BBE16" s="309"/>
      <c r="BBF16" s="309"/>
      <c r="BBG16" s="309"/>
      <c r="BBH16" s="309"/>
      <c r="BBI16" s="309"/>
      <c r="BBJ16" s="309"/>
      <c r="BBK16" s="309"/>
      <c r="BBL16" s="309"/>
      <c r="BBM16" s="309"/>
      <c r="BBN16" s="309"/>
      <c r="BBO16" s="309"/>
      <c r="BBP16" s="309"/>
      <c r="BBQ16" s="309"/>
      <c r="BBR16" s="309"/>
      <c r="BBS16" s="309"/>
      <c r="BBT16" s="309"/>
      <c r="BBU16" s="309"/>
      <c r="BBV16" s="309"/>
      <c r="BBW16" s="309"/>
      <c r="BBX16" s="309"/>
      <c r="BBY16" s="309"/>
      <c r="BBZ16" s="309"/>
      <c r="BCA16" s="309"/>
      <c r="BCB16" s="309"/>
      <c r="BCC16" s="309"/>
      <c r="BCD16" s="309"/>
      <c r="BCE16" s="309"/>
      <c r="BCF16" s="309"/>
      <c r="BCG16" s="309"/>
      <c r="BCH16" s="309"/>
      <c r="BCI16" s="309"/>
      <c r="BCJ16" s="309"/>
      <c r="BCK16" s="309"/>
      <c r="BCL16" s="309"/>
      <c r="BCM16" s="309"/>
      <c r="BCN16" s="309"/>
      <c r="BCO16" s="309"/>
      <c r="BCP16" s="309"/>
      <c r="BCQ16" s="309"/>
      <c r="BCR16" s="309"/>
      <c r="BCS16" s="309"/>
      <c r="BCT16" s="309"/>
      <c r="BCU16" s="309"/>
      <c r="BCV16" s="309"/>
      <c r="BCW16" s="309"/>
      <c r="BCX16" s="309"/>
      <c r="BCY16" s="309"/>
      <c r="BCZ16" s="309"/>
      <c r="BDA16" s="309"/>
      <c r="BDB16" s="309"/>
      <c r="BDC16" s="309"/>
      <c r="BDD16" s="309"/>
      <c r="BDE16" s="309"/>
      <c r="BDF16" s="309"/>
      <c r="BDG16" s="309"/>
      <c r="BDH16" s="309"/>
      <c r="BDI16" s="309"/>
      <c r="BDJ16" s="309"/>
      <c r="BDK16" s="309"/>
      <c r="BDL16" s="309"/>
      <c r="BDM16" s="309"/>
      <c r="BDN16" s="309"/>
      <c r="BDO16" s="309"/>
      <c r="BDP16" s="309"/>
      <c r="BDQ16" s="309"/>
      <c r="BDR16" s="309"/>
      <c r="BDS16" s="309"/>
      <c r="BDT16" s="309"/>
      <c r="BDU16" s="309"/>
      <c r="BDV16" s="309"/>
      <c r="BDW16" s="309"/>
      <c r="BDX16" s="309"/>
      <c r="BDY16" s="309"/>
      <c r="BDZ16" s="309"/>
      <c r="BEA16" s="309"/>
      <c r="BEB16" s="309"/>
      <c r="BEC16" s="309"/>
      <c r="BED16" s="309"/>
      <c r="BEE16" s="309"/>
      <c r="BEF16" s="309"/>
      <c r="BEG16" s="309"/>
      <c r="BEH16" s="309"/>
      <c r="BEI16" s="309"/>
      <c r="BEJ16" s="309"/>
      <c r="BEK16" s="309"/>
      <c r="BEL16" s="309"/>
      <c r="BEM16" s="309"/>
      <c r="BEN16" s="309"/>
      <c r="BEO16" s="309"/>
      <c r="BEP16" s="309"/>
      <c r="BEQ16" s="309"/>
      <c r="BER16" s="309"/>
      <c r="BES16" s="309"/>
      <c r="BET16" s="309"/>
      <c r="BEU16" s="309"/>
      <c r="BEV16" s="309"/>
      <c r="BEW16" s="309"/>
      <c r="BEX16" s="309"/>
      <c r="BEY16" s="309"/>
      <c r="BEZ16" s="309"/>
      <c r="BFA16" s="309"/>
      <c r="BFB16" s="309"/>
      <c r="BFC16" s="309"/>
      <c r="BFD16" s="309"/>
      <c r="BFE16" s="309"/>
      <c r="BFF16" s="309"/>
      <c r="BFG16" s="309"/>
      <c r="BFH16" s="309"/>
      <c r="BFI16" s="309"/>
      <c r="BFJ16" s="309"/>
      <c r="BFK16" s="309"/>
      <c r="BFL16" s="309"/>
      <c r="BFM16" s="309"/>
      <c r="BFN16" s="309"/>
      <c r="BFO16" s="309"/>
      <c r="BFP16" s="309"/>
      <c r="BFQ16" s="309"/>
      <c r="BFR16" s="309"/>
      <c r="BFS16" s="309"/>
      <c r="BFT16" s="309"/>
      <c r="BFU16" s="309"/>
      <c r="BFV16" s="309"/>
      <c r="BFW16" s="309"/>
      <c r="BFX16" s="309"/>
      <c r="BFY16" s="309"/>
      <c r="BFZ16" s="309"/>
      <c r="BGA16" s="309"/>
      <c r="BGB16" s="309"/>
      <c r="BGC16" s="309"/>
      <c r="BGD16" s="309"/>
      <c r="BGE16" s="309"/>
      <c r="BGF16" s="309"/>
      <c r="BGG16" s="309"/>
      <c r="BGH16" s="309"/>
      <c r="BGI16" s="309"/>
      <c r="BGJ16" s="309"/>
      <c r="BGK16" s="309"/>
      <c r="BGL16" s="309"/>
      <c r="BGM16" s="309"/>
      <c r="BGN16" s="309"/>
      <c r="BGO16" s="309"/>
      <c r="BGP16" s="309"/>
      <c r="BGQ16" s="309"/>
      <c r="BGR16" s="309"/>
      <c r="BGS16" s="309"/>
      <c r="BGT16" s="309"/>
      <c r="BGU16" s="309"/>
      <c r="BGV16" s="309"/>
      <c r="BGW16" s="309"/>
      <c r="BGX16" s="309"/>
      <c r="BGY16" s="309"/>
      <c r="BGZ16" s="309"/>
      <c r="BHA16" s="309"/>
      <c r="BHB16" s="309"/>
      <c r="BHC16" s="309"/>
      <c r="BHD16" s="309"/>
      <c r="BHE16" s="309"/>
      <c r="BHF16" s="309"/>
      <c r="BHG16" s="309"/>
      <c r="BHH16" s="309"/>
      <c r="BHI16" s="309"/>
      <c r="BHJ16" s="309"/>
      <c r="BHK16" s="309"/>
      <c r="BHL16" s="309"/>
      <c r="BHM16" s="309"/>
      <c r="BHN16" s="309"/>
      <c r="BHO16" s="309"/>
      <c r="BHP16" s="309"/>
      <c r="BHQ16" s="309"/>
      <c r="BHR16" s="309"/>
      <c r="BHS16" s="309"/>
      <c r="BHT16" s="309"/>
      <c r="BHU16" s="309"/>
      <c r="BHV16" s="309"/>
      <c r="BHW16" s="309"/>
      <c r="BHX16" s="309"/>
      <c r="BHY16" s="309"/>
      <c r="BHZ16" s="309"/>
      <c r="BIA16" s="309"/>
      <c r="BIB16" s="309"/>
      <c r="BIC16" s="309"/>
      <c r="BID16" s="309"/>
      <c r="BIE16" s="309"/>
      <c r="BIF16" s="309"/>
      <c r="BIG16" s="309"/>
      <c r="BIH16" s="309"/>
      <c r="BII16" s="309"/>
      <c r="BIJ16" s="309"/>
      <c r="BIK16" s="309"/>
      <c r="BIL16" s="309"/>
      <c r="BIM16" s="309"/>
      <c r="BIN16" s="309"/>
      <c r="BIO16" s="309"/>
      <c r="BIP16" s="309"/>
      <c r="BIQ16" s="309"/>
      <c r="BIR16" s="309"/>
      <c r="BIS16" s="309"/>
      <c r="BIT16" s="309"/>
      <c r="BIU16" s="309"/>
      <c r="BIV16" s="309"/>
      <c r="BIW16" s="309"/>
      <c r="BIX16" s="309"/>
      <c r="BIY16" s="309"/>
      <c r="BIZ16" s="309"/>
      <c r="BJA16" s="309"/>
      <c r="BJB16" s="309"/>
      <c r="BJC16" s="309"/>
      <c r="BJD16" s="309"/>
      <c r="BJE16" s="309"/>
      <c r="BJF16" s="309"/>
      <c r="BJG16" s="309"/>
      <c r="BJH16" s="309"/>
      <c r="BJI16" s="309"/>
      <c r="BJJ16" s="309"/>
      <c r="BJK16" s="309"/>
      <c r="BJL16" s="309"/>
      <c r="BJM16" s="309"/>
      <c r="BJN16" s="309"/>
      <c r="BJO16" s="309"/>
      <c r="BJP16" s="309"/>
      <c r="BJQ16" s="309"/>
      <c r="BJR16" s="309"/>
      <c r="BJS16" s="309"/>
      <c r="BJT16" s="309"/>
      <c r="BJU16" s="309"/>
      <c r="BJV16" s="309"/>
      <c r="BJW16" s="309"/>
      <c r="BJX16" s="309"/>
      <c r="BJY16" s="309"/>
      <c r="BJZ16" s="309"/>
      <c r="BKA16" s="309"/>
      <c r="BKB16" s="309"/>
      <c r="BKC16" s="309"/>
      <c r="BKD16" s="309"/>
      <c r="BKE16" s="309"/>
      <c r="BKF16" s="309"/>
      <c r="BKG16" s="309"/>
      <c r="BKH16" s="309"/>
      <c r="BKI16" s="309"/>
      <c r="BKJ16" s="309"/>
      <c r="BKK16" s="309"/>
      <c r="BKL16" s="309"/>
      <c r="BKM16" s="309"/>
      <c r="BKN16" s="309"/>
      <c r="BKO16" s="309"/>
      <c r="BKP16" s="309"/>
      <c r="BKQ16" s="309"/>
      <c r="BKR16" s="309"/>
      <c r="BKS16" s="309"/>
      <c r="BKT16" s="309"/>
      <c r="BKU16" s="309"/>
      <c r="BKV16" s="309"/>
      <c r="BKW16" s="309"/>
      <c r="BKX16" s="309"/>
      <c r="BKY16" s="309"/>
      <c r="BKZ16" s="309"/>
      <c r="BLA16" s="309"/>
      <c r="BLB16" s="309"/>
      <c r="BLC16" s="309"/>
      <c r="BLD16" s="309"/>
      <c r="BLE16" s="309"/>
      <c r="BLF16" s="309"/>
      <c r="BLG16" s="309"/>
      <c r="BLH16" s="309"/>
      <c r="BLI16" s="309"/>
      <c r="BLJ16" s="309"/>
      <c r="BLK16" s="309"/>
      <c r="BLL16" s="309"/>
      <c r="BLM16" s="309"/>
      <c r="BLN16" s="309"/>
      <c r="BLO16" s="309"/>
      <c r="BLP16" s="309"/>
      <c r="BLQ16" s="309"/>
      <c r="BLR16" s="309"/>
      <c r="BLS16" s="309"/>
      <c r="BLT16" s="309"/>
      <c r="BLU16" s="309"/>
      <c r="BLV16" s="309"/>
      <c r="BLW16" s="309"/>
      <c r="BLX16" s="309"/>
      <c r="BLY16" s="309"/>
      <c r="BLZ16" s="309"/>
      <c r="BMA16" s="309"/>
      <c r="BMB16" s="309"/>
      <c r="BMC16" s="309"/>
      <c r="BMD16" s="309"/>
      <c r="BME16" s="309"/>
      <c r="BMF16" s="309"/>
      <c r="BMG16" s="309"/>
      <c r="BMH16" s="309"/>
      <c r="BMI16" s="309"/>
      <c r="BMJ16" s="309"/>
      <c r="BMK16" s="309"/>
      <c r="BML16" s="309"/>
      <c r="BMM16" s="309"/>
      <c r="BMN16" s="309"/>
      <c r="BMO16" s="309"/>
      <c r="BMP16" s="309"/>
      <c r="BMQ16" s="309"/>
      <c r="BMR16" s="309"/>
      <c r="BMS16" s="309"/>
      <c r="BMT16" s="309"/>
      <c r="BMU16" s="309"/>
      <c r="BMV16" s="309"/>
      <c r="BMW16" s="309"/>
      <c r="BMX16" s="309"/>
      <c r="BMY16" s="309"/>
      <c r="BMZ16" s="309"/>
      <c r="BNA16" s="309"/>
      <c r="BNB16" s="309"/>
      <c r="BNC16" s="309"/>
      <c r="BND16" s="309"/>
      <c r="BNE16" s="309"/>
      <c r="BNF16" s="309"/>
      <c r="BNG16" s="309"/>
      <c r="BNH16" s="309"/>
      <c r="BNI16" s="309"/>
      <c r="BNJ16" s="309"/>
      <c r="BNK16" s="309"/>
      <c r="BNL16" s="309"/>
      <c r="BNM16" s="309"/>
      <c r="BNN16" s="309"/>
      <c r="BNO16" s="309"/>
      <c r="BNP16" s="309"/>
      <c r="BNQ16" s="309"/>
      <c r="BNR16" s="309"/>
      <c r="BNS16" s="309"/>
      <c r="BNT16" s="309"/>
      <c r="BNU16" s="309"/>
      <c r="BNV16" s="309"/>
      <c r="BNW16" s="309"/>
      <c r="BNX16" s="309"/>
      <c r="BNY16" s="309"/>
      <c r="BNZ16" s="309"/>
      <c r="BOA16" s="309"/>
      <c r="BOB16" s="309"/>
      <c r="BOC16" s="309"/>
      <c r="BOD16" s="309"/>
      <c r="BOE16" s="309"/>
      <c r="BOF16" s="309"/>
      <c r="BOG16" s="309"/>
      <c r="BOH16" s="309"/>
      <c r="BOI16" s="309"/>
      <c r="BOJ16" s="309"/>
      <c r="BOK16" s="309"/>
      <c r="BOL16" s="309"/>
      <c r="BOM16" s="309"/>
      <c r="BON16" s="309"/>
      <c r="BOO16" s="309"/>
      <c r="BOP16" s="309"/>
      <c r="BOQ16" s="309"/>
      <c r="BOR16" s="309"/>
      <c r="BOS16" s="309"/>
      <c r="BOT16" s="309"/>
      <c r="BOU16" s="309"/>
      <c r="BOV16" s="309"/>
      <c r="BOW16" s="309"/>
      <c r="BOX16" s="309"/>
      <c r="BOY16" s="309"/>
      <c r="BOZ16" s="309"/>
      <c r="BPA16" s="309"/>
      <c r="BPB16" s="309"/>
      <c r="BPC16" s="309"/>
      <c r="BPD16" s="309"/>
      <c r="BPE16" s="309"/>
      <c r="BPF16" s="309"/>
      <c r="BPG16" s="309"/>
      <c r="BPH16" s="309"/>
      <c r="BPI16" s="309"/>
      <c r="BPJ16" s="309"/>
      <c r="BPK16" s="309"/>
      <c r="BPL16" s="309"/>
      <c r="BPM16" s="309"/>
      <c r="BPN16" s="309"/>
      <c r="BPO16" s="309"/>
      <c r="BPP16" s="309"/>
      <c r="BPQ16" s="309"/>
      <c r="BPR16" s="309"/>
      <c r="BPS16" s="309"/>
      <c r="BPT16" s="309"/>
      <c r="BPU16" s="309"/>
      <c r="BPV16" s="309"/>
      <c r="BPW16" s="309"/>
      <c r="BPX16" s="309"/>
      <c r="BPY16" s="309"/>
      <c r="BPZ16" s="309"/>
      <c r="BQA16" s="309"/>
      <c r="BQB16" s="309"/>
      <c r="BQC16" s="309"/>
      <c r="BQD16" s="309"/>
      <c r="BQE16" s="309"/>
      <c r="BQF16" s="309"/>
      <c r="BQG16" s="309"/>
      <c r="BQH16" s="309"/>
      <c r="BQI16" s="309"/>
      <c r="BQJ16" s="309"/>
      <c r="BQK16" s="309"/>
      <c r="BQL16" s="309"/>
      <c r="BQM16" s="309"/>
      <c r="BQN16" s="309"/>
      <c r="BQO16" s="309"/>
      <c r="BQP16" s="309"/>
      <c r="BQQ16" s="309"/>
      <c r="BQR16" s="309"/>
      <c r="BQS16" s="309"/>
      <c r="BQT16" s="309"/>
      <c r="BQU16" s="309"/>
      <c r="BQV16" s="309"/>
      <c r="BQW16" s="309"/>
      <c r="BQX16" s="309"/>
      <c r="BQY16" s="309"/>
      <c r="BQZ16" s="309"/>
      <c r="BRA16" s="309"/>
      <c r="BRB16" s="309"/>
      <c r="BRC16" s="309"/>
      <c r="BRD16" s="309"/>
      <c r="BRE16" s="309"/>
      <c r="BRF16" s="309"/>
      <c r="BRG16" s="309"/>
      <c r="BRH16" s="309"/>
      <c r="BRI16" s="309"/>
      <c r="BRJ16" s="309"/>
      <c r="BRK16" s="309"/>
      <c r="BRL16" s="309"/>
      <c r="BRM16" s="309"/>
      <c r="BRN16" s="309"/>
      <c r="BRO16" s="309"/>
      <c r="BRP16" s="309"/>
      <c r="BRQ16" s="309"/>
      <c r="BRR16" s="309"/>
      <c r="BRS16" s="309"/>
      <c r="BRT16" s="309"/>
      <c r="BRU16" s="309"/>
      <c r="BRV16" s="309"/>
      <c r="BRW16" s="309"/>
      <c r="BRX16" s="309"/>
      <c r="BRY16" s="309"/>
      <c r="BRZ16" s="309"/>
      <c r="BSA16" s="309"/>
      <c r="BSB16" s="309"/>
      <c r="BSC16" s="309"/>
      <c r="BSD16" s="309"/>
      <c r="BSE16" s="309"/>
      <c r="BSF16" s="309"/>
      <c r="BSG16" s="309"/>
      <c r="BSH16" s="309"/>
      <c r="BSI16" s="309"/>
      <c r="BSJ16" s="309"/>
      <c r="BSK16" s="309"/>
      <c r="BSL16" s="309"/>
      <c r="BSM16" s="309"/>
      <c r="BSN16" s="309"/>
      <c r="BSO16" s="309"/>
      <c r="BSP16" s="309"/>
      <c r="BSQ16" s="309"/>
      <c r="BSR16" s="309"/>
      <c r="BSS16" s="309"/>
      <c r="BST16" s="309"/>
      <c r="BSU16" s="309"/>
      <c r="BSV16" s="309"/>
      <c r="BSW16" s="309"/>
      <c r="BSX16" s="309"/>
      <c r="BSY16" s="309"/>
      <c r="BSZ16" s="309"/>
      <c r="BTA16" s="309"/>
      <c r="BTB16" s="309"/>
      <c r="BTC16" s="309"/>
      <c r="BTD16" s="309"/>
      <c r="BTE16" s="309"/>
      <c r="BTF16" s="309"/>
      <c r="BTG16" s="309"/>
      <c r="BTH16" s="309"/>
      <c r="BTI16" s="309"/>
      <c r="BTJ16" s="309"/>
      <c r="BTK16" s="309"/>
      <c r="BTL16" s="309"/>
      <c r="BTM16" s="309"/>
      <c r="BTN16" s="309"/>
      <c r="BTO16" s="309"/>
      <c r="BTP16" s="309"/>
      <c r="BTQ16" s="309"/>
      <c r="BTR16" s="309"/>
      <c r="BTS16" s="309"/>
      <c r="BTT16" s="309"/>
      <c r="BTU16" s="309"/>
      <c r="BTV16" s="309"/>
      <c r="BTW16" s="309"/>
      <c r="BTX16" s="309"/>
      <c r="BTY16" s="309"/>
      <c r="BTZ16" s="309"/>
      <c r="BUA16" s="309"/>
      <c r="BUB16" s="309"/>
      <c r="BUC16" s="309"/>
      <c r="BUD16" s="309"/>
      <c r="BUE16" s="309"/>
      <c r="BUF16" s="309"/>
      <c r="BUG16" s="309"/>
      <c r="BUH16" s="309"/>
      <c r="BUI16" s="309"/>
      <c r="BUJ16" s="309"/>
      <c r="BUK16" s="309"/>
      <c r="BUL16" s="309"/>
      <c r="BUM16" s="309"/>
      <c r="BUN16" s="309"/>
      <c r="BUO16" s="309"/>
      <c r="BUP16" s="309"/>
      <c r="BUQ16" s="309"/>
      <c r="BUR16" s="309"/>
      <c r="BUS16" s="309"/>
      <c r="BUT16" s="309"/>
      <c r="BUU16" s="309"/>
      <c r="BUV16" s="309"/>
      <c r="BUW16" s="309"/>
      <c r="BUX16" s="309"/>
      <c r="BUY16" s="309"/>
      <c r="BUZ16" s="309"/>
      <c r="BVA16" s="309"/>
      <c r="BVB16" s="309"/>
      <c r="BVC16" s="309"/>
      <c r="BVD16" s="309"/>
      <c r="BVE16" s="309"/>
      <c r="BVF16" s="309"/>
      <c r="BVG16" s="309"/>
      <c r="BVH16" s="309"/>
      <c r="BVI16" s="309"/>
      <c r="BVJ16" s="309"/>
      <c r="BVK16" s="309"/>
      <c r="BVL16" s="309"/>
      <c r="BVM16" s="309"/>
      <c r="BVN16" s="309"/>
      <c r="BVO16" s="309"/>
      <c r="BVP16" s="309"/>
      <c r="BVQ16" s="309"/>
      <c r="BVR16" s="309"/>
      <c r="BVS16" s="309"/>
      <c r="BVT16" s="309"/>
      <c r="BVU16" s="309"/>
      <c r="BVV16" s="309"/>
      <c r="BVW16" s="309"/>
      <c r="BVX16" s="309"/>
      <c r="BVY16" s="309"/>
      <c r="BVZ16" s="309"/>
      <c r="BWA16" s="309"/>
      <c r="BWB16" s="309"/>
      <c r="BWC16" s="309"/>
      <c r="BWD16" s="309"/>
      <c r="BWE16" s="309"/>
      <c r="BWF16" s="309"/>
      <c r="BWG16" s="309"/>
      <c r="BWH16" s="309"/>
      <c r="BWI16" s="309"/>
      <c r="BWJ16" s="309"/>
      <c r="BWK16" s="309"/>
      <c r="BWL16" s="309"/>
      <c r="BWM16" s="309"/>
      <c r="BWN16" s="309"/>
      <c r="BWO16" s="309"/>
      <c r="BWP16" s="309"/>
      <c r="BWQ16" s="309"/>
      <c r="BWR16" s="309"/>
      <c r="BWS16" s="309"/>
      <c r="BWT16" s="309"/>
      <c r="BWU16" s="309"/>
      <c r="BWV16" s="309"/>
      <c r="BWW16" s="309"/>
      <c r="BWX16" s="309"/>
      <c r="BWY16" s="309"/>
      <c r="BWZ16" s="309"/>
      <c r="BXA16" s="309"/>
      <c r="BXB16" s="309"/>
      <c r="BXC16" s="309"/>
      <c r="BXD16" s="309"/>
      <c r="BXE16" s="309"/>
      <c r="BXF16" s="309"/>
      <c r="BXG16" s="309"/>
      <c r="BXH16" s="309"/>
      <c r="BXI16" s="309"/>
      <c r="BXJ16" s="309"/>
      <c r="BXK16" s="309"/>
      <c r="BXL16" s="309"/>
      <c r="BXM16" s="309"/>
      <c r="BXN16" s="309"/>
      <c r="BXO16" s="309"/>
      <c r="BXP16" s="309"/>
      <c r="BXQ16" s="309"/>
      <c r="BXR16" s="309"/>
      <c r="BXS16" s="309"/>
      <c r="BXT16" s="309"/>
      <c r="BXU16" s="309"/>
      <c r="BXV16" s="309"/>
      <c r="BXW16" s="309"/>
      <c r="BXX16" s="309"/>
      <c r="BXY16" s="309"/>
      <c r="BXZ16" s="309"/>
      <c r="BYA16" s="309"/>
      <c r="BYB16" s="309"/>
      <c r="BYC16" s="309"/>
      <c r="BYD16" s="309"/>
      <c r="BYE16" s="309"/>
      <c r="BYF16" s="309"/>
      <c r="BYG16" s="309"/>
      <c r="BYH16" s="309"/>
      <c r="BYI16" s="309"/>
      <c r="BYJ16" s="309"/>
      <c r="BYK16" s="309"/>
      <c r="BYL16" s="309"/>
      <c r="BYM16" s="309"/>
      <c r="BYN16" s="309"/>
      <c r="BYO16" s="309"/>
      <c r="BYP16" s="309"/>
      <c r="BYQ16" s="309"/>
      <c r="BYR16" s="309"/>
      <c r="BYS16" s="309"/>
      <c r="BYT16" s="309"/>
      <c r="BYU16" s="309"/>
      <c r="BYV16" s="309"/>
      <c r="BYW16" s="309"/>
      <c r="BYX16" s="309"/>
      <c r="BYY16" s="309"/>
      <c r="BYZ16" s="309"/>
      <c r="BZA16" s="309"/>
      <c r="BZB16" s="309"/>
      <c r="BZC16" s="309"/>
      <c r="BZD16" s="309"/>
      <c r="BZE16" s="309"/>
      <c r="BZF16" s="309"/>
      <c r="BZG16" s="309"/>
      <c r="BZH16" s="309"/>
      <c r="BZI16" s="309"/>
      <c r="BZJ16" s="309"/>
      <c r="BZK16" s="309"/>
      <c r="BZL16" s="309"/>
      <c r="BZM16" s="309"/>
      <c r="BZN16" s="309"/>
      <c r="BZO16" s="309"/>
      <c r="BZP16" s="309"/>
      <c r="BZQ16" s="309"/>
      <c r="BZR16" s="309"/>
      <c r="BZS16" s="309"/>
      <c r="BZT16" s="309"/>
      <c r="BZU16" s="309"/>
      <c r="BZV16" s="309"/>
      <c r="BZW16" s="309"/>
      <c r="BZX16" s="309"/>
      <c r="BZY16" s="309"/>
      <c r="BZZ16" s="309"/>
      <c r="CAA16" s="309"/>
      <c r="CAB16" s="309"/>
      <c r="CAC16" s="309"/>
      <c r="CAD16" s="309"/>
      <c r="CAE16" s="309"/>
      <c r="CAF16" s="309"/>
      <c r="CAG16" s="309"/>
      <c r="CAH16" s="309"/>
      <c r="CAI16" s="309"/>
      <c r="CAJ16" s="309"/>
      <c r="CAK16" s="309"/>
      <c r="CAL16" s="309"/>
      <c r="CAM16" s="309"/>
      <c r="CAN16" s="309"/>
      <c r="CAO16" s="309"/>
      <c r="CAP16" s="309"/>
      <c r="CAQ16" s="309"/>
      <c r="CAR16" s="309"/>
      <c r="CAS16" s="309"/>
      <c r="CAT16" s="309"/>
      <c r="CAU16" s="309"/>
      <c r="CAV16" s="309"/>
      <c r="CAW16" s="309"/>
      <c r="CAX16" s="309"/>
      <c r="CAY16" s="309"/>
      <c r="CAZ16" s="309"/>
      <c r="CBA16" s="309"/>
      <c r="CBB16" s="309"/>
      <c r="CBC16" s="309"/>
      <c r="CBD16" s="309"/>
      <c r="CBE16" s="309"/>
      <c r="CBF16" s="309"/>
      <c r="CBG16" s="309"/>
      <c r="CBH16" s="309"/>
      <c r="CBI16" s="309"/>
      <c r="CBJ16" s="309"/>
      <c r="CBK16" s="309"/>
      <c r="CBL16" s="309"/>
      <c r="CBM16" s="309"/>
      <c r="CBN16" s="309"/>
      <c r="CBO16" s="309"/>
      <c r="CBP16" s="309"/>
      <c r="CBQ16" s="309"/>
      <c r="CBR16" s="309"/>
      <c r="CBS16" s="309"/>
      <c r="CBT16" s="309"/>
      <c r="CBU16" s="309"/>
      <c r="CBV16" s="309"/>
      <c r="CBW16" s="309"/>
      <c r="CBX16" s="309"/>
      <c r="CBY16" s="309"/>
      <c r="CBZ16" s="309"/>
      <c r="CCA16" s="309"/>
      <c r="CCB16" s="309"/>
      <c r="CCC16" s="309"/>
      <c r="CCD16" s="309"/>
      <c r="CCE16" s="309"/>
      <c r="CCF16" s="309"/>
      <c r="CCG16" s="309"/>
      <c r="CCH16" s="309"/>
      <c r="CCI16" s="309"/>
      <c r="CCJ16" s="309"/>
      <c r="CCK16" s="309"/>
      <c r="CCL16" s="309"/>
      <c r="CCM16" s="309"/>
      <c r="CCN16" s="309"/>
      <c r="CCO16" s="309"/>
      <c r="CCP16" s="309"/>
      <c r="CCQ16" s="309"/>
      <c r="CCR16" s="309"/>
      <c r="CCS16" s="309"/>
      <c r="CCT16" s="309"/>
      <c r="CCU16" s="309"/>
      <c r="CCV16" s="309"/>
      <c r="CCW16" s="309"/>
      <c r="CCX16" s="309"/>
      <c r="CCY16" s="309"/>
      <c r="CCZ16" s="309"/>
      <c r="CDA16" s="309"/>
      <c r="CDB16" s="309"/>
      <c r="CDC16" s="309"/>
      <c r="CDD16" s="309"/>
      <c r="CDE16" s="309"/>
      <c r="CDF16" s="309"/>
      <c r="CDG16" s="309"/>
      <c r="CDH16" s="309"/>
      <c r="CDI16" s="309"/>
      <c r="CDJ16" s="309"/>
      <c r="CDK16" s="309"/>
      <c r="CDL16" s="309"/>
      <c r="CDM16" s="309"/>
      <c r="CDN16" s="309"/>
      <c r="CDO16" s="309"/>
      <c r="CDP16" s="309"/>
      <c r="CDQ16" s="309"/>
      <c r="CDR16" s="309"/>
      <c r="CDS16" s="309"/>
      <c r="CDT16" s="309"/>
      <c r="CDU16" s="309"/>
      <c r="CDV16" s="309"/>
      <c r="CDW16" s="309"/>
      <c r="CDX16" s="309"/>
      <c r="CDY16" s="309"/>
      <c r="CDZ16" s="309"/>
      <c r="CEA16" s="309"/>
      <c r="CEB16" s="309"/>
      <c r="CEC16" s="309"/>
      <c r="CED16" s="309"/>
      <c r="CEE16" s="309"/>
      <c r="CEF16" s="309"/>
      <c r="CEG16" s="309"/>
      <c r="CEH16" s="309"/>
      <c r="CEI16" s="309"/>
      <c r="CEJ16" s="309"/>
      <c r="CEK16" s="309"/>
      <c r="CEL16" s="309"/>
      <c r="CEM16" s="309"/>
      <c r="CEN16" s="309"/>
      <c r="CEO16" s="309"/>
      <c r="CEP16" s="309"/>
      <c r="CEQ16" s="309"/>
      <c r="CER16" s="309"/>
      <c r="CES16" s="309"/>
      <c r="CET16" s="309"/>
      <c r="CEU16" s="309"/>
      <c r="CEV16" s="309"/>
      <c r="CEW16" s="309"/>
      <c r="CEX16" s="309"/>
      <c r="CEY16" s="309"/>
      <c r="CEZ16" s="309"/>
      <c r="CFA16" s="309"/>
      <c r="CFB16" s="309"/>
      <c r="CFC16" s="309"/>
      <c r="CFD16" s="309"/>
      <c r="CFE16" s="309"/>
      <c r="CFF16" s="309"/>
      <c r="CFG16" s="309"/>
      <c r="CFH16" s="309"/>
      <c r="CFI16" s="309"/>
      <c r="CFJ16" s="309"/>
      <c r="CFK16" s="309"/>
      <c r="CFL16" s="309"/>
      <c r="CFM16" s="309"/>
      <c r="CFN16" s="309"/>
      <c r="CFO16" s="309"/>
      <c r="CFP16" s="309"/>
      <c r="CFQ16" s="309"/>
      <c r="CFR16" s="309"/>
      <c r="CFS16" s="309"/>
      <c r="CFT16" s="309"/>
      <c r="CFU16" s="309"/>
      <c r="CFV16" s="309"/>
      <c r="CFW16" s="309"/>
      <c r="CFX16" s="309"/>
      <c r="CFY16" s="309"/>
      <c r="CFZ16" s="309"/>
      <c r="CGA16" s="309"/>
      <c r="CGB16" s="309"/>
      <c r="CGC16" s="309"/>
      <c r="CGD16" s="309"/>
      <c r="CGE16" s="309"/>
      <c r="CGF16" s="309"/>
      <c r="CGG16" s="309"/>
      <c r="CGH16" s="309"/>
      <c r="CGI16" s="309"/>
      <c r="CGJ16" s="309"/>
      <c r="CGK16" s="309"/>
      <c r="CGL16" s="309"/>
      <c r="CGM16" s="309"/>
      <c r="CGN16" s="309"/>
      <c r="CGO16" s="309"/>
      <c r="CGP16" s="309"/>
      <c r="CGQ16" s="309"/>
      <c r="CGR16" s="309"/>
      <c r="CGS16" s="309"/>
      <c r="CGT16" s="309"/>
      <c r="CGU16" s="309"/>
      <c r="CGV16" s="309"/>
      <c r="CGW16" s="309"/>
      <c r="CGX16" s="309"/>
      <c r="CGY16" s="309"/>
      <c r="CGZ16" s="309"/>
      <c r="CHA16" s="309"/>
      <c r="CHB16" s="309"/>
      <c r="CHC16" s="309"/>
      <c r="CHD16" s="309"/>
      <c r="CHE16" s="309"/>
      <c r="CHF16" s="309"/>
      <c r="CHG16" s="309"/>
      <c r="CHH16" s="309"/>
      <c r="CHI16" s="309"/>
      <c r="CHJ16" s="309"/>
      <c r="CHK16" s="309"/>
      <c r="CHL16" s="309"/>
      <c r="CHM16" s="309"/>
      <c r="CHN16" s="309"/>
      <c r="CHO16" s="309"/>
      <c r="CHP16" s="309"/>
      <c r="CHQ16" s="309"/>
      <c r="CHR16" s="309"/>
      <c r="CHS16" s="309"/>
      <c r="CHT16" s="309"/>
      <c r="CHU16" s="309"/>
      <c r="CHV16" s="309"/>
      <c r="CHW16" s="309"/>
      <c r="CHX16" s="309"/>
      <c r="CHY16" s="309"/>
      <c r="CHZ16" s="309"/>
      <c r="CIA16" s="309"/>
      <c r="CIB16" s="309"/>
      <c r="CIC16" s="309"/>
      <c r="CID16" s="309"/>
      <c r="CIE16" s="309"/>
      <c r="CIF16" s="309"/>
      <c r="CIG16" s="309"/>
      <c r="CIH16" s="309"/>
      <c r="CII16" s="309"/>
      <c r="CIJ16" s="309"/>
      <c r="CIK16" s="309"/>
      <c r="CIL16" s="309"/>
      <c r="CIM16" s="309"/>
      <c r="CIN16" s="309"/>
      <c r="CIO16" s="309"/>
      <c r="CIP16" s="309"/>
      <c r="CIQ16" s="309"/>
      <c r="CIR16" s="309"/>
      <c r="CIS16" s="309"/>
      <c r="CIT16" s="309"/>
      <c r="CIU16" s="309"/>
      <c r="CIV16" s="309"/>
      <c r="CIW16" s="309"/>
      <c r="CIX16" s="309"/>
      <c r="CIY16" s="309"/>
      <c r="CIZ16" s="309"/>
      <c r="CJA16" s="309"/>
      <c r="CJB16" s="309"/>
      <c r="CJC16" s="309"/>
      <c r="CJD16" s="309"/>
      <c r="CJE16" s="309"/>
      <c r="CJF16" s="309"/>
      <c r="CJG16" s="309"/>
      <c r="CJH16" s="309"/>
      <c r="CJI16" s="309"/>
      <c r="CJJ16" s="309"/>
      <c r="CJK16" s="309"/>
      <c r="CJL16" s="309"/>
      <c r="CJM16" s="309"/>
      <c r="CJN16" s="309"/>
      <c r="CJO16" s="309"/>
      <c r="CJP16" s="309"/>
      <c r="CJQ16" s="309"/>
      <c r="CJR16" s="309"/>
      <c r="CJS16" s="309"/>
      <c r="CJT16" s="309"/>
      <c r="CJU16" s="309"/>
      <c r="CJV16" s="309"/>
      <c r="CJW16" s="309"/>
      <c r="CJX16" s="309"/>
      <c r="CJY16" s="309"/>
      <c r="CJZ16" s="309"/>
      <c r="CKA16" s="309"/>
      <c r="CKB16" s="309"/>
      <c r="CKC16" s="309"/>
      <c r="CKD16" s="309"/>
      <c r="CKE16" s="309"/>
      <c r="CKF16" s="309"/>
      <c r="CKG16" s="309"/>
      <c r="CKH16" s="309"/>
      <c r="CKI16" s="309"/>
      <c r="CKJ16" s="309"/>
      <c r="CKK16" s="309"/>
      <c r="CKL16" s="309"/>
      <c r="CKM16" s="309"/>
      <c r="CKN16" s="309"/>
      <c r="CKO16" s="309"/>
      <c r="CKP16" s="309"/>
      <c r="CKQ16" s="309"/>
      <c r="CKR16" s="309"/>
      <c r="CKS16" s="309"/>
      <c r="CKT16" s="309"/>
      <c r="CKU16" s="309"/>
      <c r="CKV16" s="309"/>
      <c r="CKW16" s="309"/>
      <c r="CKX16" s="309"/>
      <c r="CKY16" s="309"/>
      <c r="CKZ16" s="309"/>
      <c r="CLA16" s="309"/>
      <c r="CLB16" s="309"/>
      <c r="CLC16" s="309"/>
      <c r="CLD16" s="309"/>
      <c r="CLE16" s="309"/>
      <c r="CLF16" s="309"/>
      <c r="CLG16" s="309"/>
      <c r="CLH16" s="309"/>
      <c r="CLI16" s="309"/>
      <c r="CLJ16" s="309"/>
      <c r="CLK16" s="309"/>
      <c r="CLL16" s="309"/>
      <c r="CLM16" s="309"/>
      <c r="CLN16" s="309"/>
      <c r="CLO16" s="309"/>
      <c r="CLP16" s="309"/>
      <c r="CLQ16" s="309"/>
      <c r="CLR16" s="309"/>
      <c r="CLS16" s="309"/>
      <c r="CLT16" s="309"/>
      <c r="CLU16" s="309"/>
      <c r="CLV16" s="309"/>
      <c r="CLW16" s="309"/>
      <c r="CLX16" s="309"/>
      <c r="CLY16" s="309"/>
      <c r="CLZ16" s="309"/>
      <c r="CMA16" s="309"/>
      <c r="CMB16" s="309"/>
      <c r="CMC16" s="309"/>
      <c r="CMD16" s="309"/>
      <c r="CME16" s="309"/>
      <c r="CMF16" s="309"/>
      <c r="CMG16" s="309"/>
      <c r="CMH16" s="309"/>
      <c r="CMI16" s="309"/>
      <c r="CMJ16" s="309"/>
      <c r="CMK16" s="309"/>
      <c r="CML16" s="309"/>
      <c r="CMM16" s="309"/>
      <c r="CMN16" s="309"/>
      <c r="CMO16" s="309"/>
      <c r="CMP16" s="309"/>
      <c r="CMQ16" s="309"/>
      <c r="CMR16" s="309"/>
      <c r="CMS16" s="309"/>
      <c r="CMT16" s="309"/>
      <c r="CMU16" s="309"/>
      <c r="CMV16" s="309"/>
      <c r="CMW16" s="309"/>
      <c r="CMX16" s="309"/>
      <c r="CMY16" s="309"/>
      <c r="CMZ16" s="309"/>
      <c r="CNA16" s="309"/>
      <c r="CNB16" s="309"/>
      <c r="CNC16" s="309"/>
      <c r="CND16" s="309"/>
      <c r="CNE16" s="309"/>
      <c r="CNF16" s="309"/>
      <c r="CNG16" s="309"/>
      <c r="CNH16" s="309"/>
      <c r="CNI16" s="309"/>
      <c r="CNJ16" s="309"/>
      <c r="CNK16" s="309"/>
      <c r="CNL16" s="309"/>
      <c r="CNM16" s="309"/>
      <c r="CNN16" s="309"/>
      <c r="CNO16" s="309"/>
      <c r="CNP16" s="309"/>
      <c r="CNQ16" s="309"/>
      <c r="CNR16" s="309"/>
      <c r="CNS16" s="309"/>
      <c r="CNT16" s="309"/>
      <c r="CNU16" s="309"/>
      <c r="CNV16" s="309"/>
      <c r="CNW16" s="309"/>
      <c r="CNX16" s="309"/>
      <c r="CNY16" s="309"/>
      <c r="CNZ16" s="309"/>
      <c r="COA16" s="309"/>
      <c r="COB16" s="309"/>
      <c r="COC16" s="309"/>
      <c r="COD16" s="309"/>
      <c r="COE16" s="309"/>
      <c r="COF16" s="309"/>
      <c r="COG16" s="309"/>
      <c r="COH16" s="309"/>
      <c r="COI16" s="309"/>
      <c r="COJ16" s="309"/>
      <c r="COK16" s="309"/>
      <c r="COL16" s="309"/>
      <c r="COM16" s="309"/>
      <c r="CON16" s="309"/>
      <c r="COO16" s="309"/>
      <c r="COP16" s="309"/>
      <c r="COQ16" s="309"/>
      <c r="COR16" s="309"/>
      <c r="COS16" s="309"/>
      <c r="COT16" s="309"/>
      <c r="COU16" s="309"/>
      <c r="COV16" s="309"/>
      <c r="COW16" s="309"/>
      <c r="COX16" s="309"/>
      <c r="COY16" s="309"/>
      <c r="COZ16" s="309"/>
      <c r="CPA16" s="309"/>
      <c r="CPB16" s="309"/>
      <c r="CPC16" s="309"/>
      <c r="CPD16" s="309"/>
      <c r="CPE16" s="309"/>
      <c r="CPF16" s="309"/>
      <c r="CPG16" s="309"/>
      <c r="CPH16" s="309"/>
      <c r="CPI16" s="309"/>
      <c r="CPJ16" s="309"/>
      <c r="CPK16" s="309"/>
      <c r="CPL16" s="309"/>
      <c r="CPM16" s="309"/>
      <c r="CPN16" s="309"/>
      <c r="CPO16" s="309"/>
      <c r="CPP16" s="309"/>
      <c r="CPQ16" s="309"/>
      <c r="CPR16" s="309"/>
      <c r="CPS16" s="309"/>
      <c r="CPT16" s="309"/>
      <c r="CPU16" s="309"/>
      <c r="CPV16" s="309"/>
      <c r="CPW16" s="309"/>
      <c r="CPX16" s="309"/>
      <c r="CPY16" s="309"/>
      <c r="CPZ16" s="309"/>
      <c r="CQA16" s="309"/>
      <c r="CQB16" s="309"/>
      <c r="CQC16" s="309"/>
      <c r="CQD16" s="309"/>
      <c r="CQE16" s="309"/>
      <c r="CQF16" s="309"/>
      <c r="CQG16" s="309"/>
      <c r="CQH16" s="309"/>
      <c r="CQI16" s="309"/>
      <c r="CQJ16" s="309"/>
      <c r="CQK16" s="309"/>
      <c r="CQL16" s="309"/>
      <c r="CQM16" s="309"/>
      <c r="CQN16" s="309"/>
      <c r="CQO16" s="309"/>
      <c r="CQP16" s="309"/>
      <c r="CQQ16" s="309"/>
      <c r="CQR16" s="309"/>
      <c r="CQS16" s="309"/>
      <c r="CQT16" s="309"/>
      <c r="CQU16" s="309"/>
      <c r="CQV16" s="309"/>
      <c r="CQW16" s="309"/>
      <c r="CQX16" s="309"/>
      <c r="CQY16" s="309"/>
      <c r="CQZ16" s="309"/>
      <c r="CRA16" s="309"/>
      <c r="CRB16" s="309"/>
      <c r="CRC16" s="309"/>
      <c r="CRD16" s="309"/>
      <c r="CRE16" s="309"/>
      <c r="CRF16" s="309"/>
      <c r="CRG16" s="309"/>
      <c r="CRH16" s="309"/>
      <c r="CRI16" s="309"/>
      <c r="CRJ16" s="309"/>
      <c r="CRK16" s="309"/>
      <c r="CRL16" s="309"/>
      <c r="CRM16" s="309"/>
      <c r="CRN16" s="309"/>
      <c r="CRO16" s="309"/>
      <c r="CRP16" s="309"/>
      <c r="CRQ16" s="309"/>
      <c r="CRR16" s="309"/>
      <c r="CRS16" s="309"/>
      <c r="CRT16" s="309"/>
      <c r="CRU16" s="309"/>
      <c r="CRV16" s="309"/>
      <c r="CRW16" s="309"/>
      <c r="CRX16" s="309"/>
      <c r="CRY16" s="309"/>
      <c r="CRZ16" s="309"/>
      <c r="CSA16" s="309"/>
      <c r="CSB16" s="309"/>
      <c r="CSC16" s="309"/>
      <c r="CSD16" s="309"/>
      <c r="CSE16" s="309"/>
      <c r="CSF16" s="309"/>
      <c r="CSG16" s="309"/>
      <c r="CSH16" s="309"/>
      <c r="CSI16" s="309"/>
      <c r="CSJ16" s="309"/>
      <c r="CSK16" s="309"/>
      <c r="CSL16" s="309"/>
      <c r="CSM16" s="309"/>
      <c r="CSN16" s="309"/>
      <c r="CSO16" s="309"/>
      <c r="CSP16" s="309"/>
      <c r="CSQ16" s="309"/>
      <c r="CSR16" s="309"/>
      <c r="CSS16" s="309"/>
      <c r="CST16" s="309"/>
      <c r="CSU16" s="309"/>
      <c r="CSV16" s="309"/>
      <c r="CSW16" s="309"/>
      <c r="CSX16" s="309"/>
      <c r="CSY16" s="309"/>
      <c r="CSZ16" s="309"/>
      <c r="CTA16" s="309"/>
      <c r="CTB16" s="309"/>
      <c r="CTC16" s="309"/>
      <c r="CTD16" s="309"/>
      <c r="CTE16" s="309"/>
      <c r="CTF16" s="309"/>
      <c r="CTG16" s="309"/>
      <c r="CTH16" s="309"/>
      <c r="CTI16" s="309"/>
      <c r="CTJ16" s="309"/>
      <c r="CTK16" s="309"/>
      <c r="CTL16" s="309"/>
      <c r="CTM16" s="309"/>
      <c r="CTN16" s="309"/>
      <c r="CTO16" s="309"/>
      <c r="CTP16" s="309"/>
      <c r="CTQ16" s="309"/>
      <c r="CTR16" s="309"/>
      <c r="CTS16" s="309"/>
      <c r="CTT16" s="309"/>
      <c r="CTU16" s="309"/>
      <c r="CTV16" s="309"/>
      <c r="CTW16" s="309"/>
      <c r="CTX16" s="309"/>
      <c r="CTY16" s="309"/>
      <c r="CTZ16" s="309"/>
      <c r="CUA16" s="309"/>
      <c r="CUB16" s="309"/>
      <c r="CUC16" s="309"/>
      <c r="CUD16" s="309"/>
      <c r="CUE16" s="309"/>
      <c r="CUF16" s="309"/>
      <c r="CUG16" s="309"/>
      <c r="CUH16" s="309"/>
      <c r="CUI16" s="309"/>
      <c r="CUJ16" s="309"/>
      <c r="CUK16" s="309"/>
      <c r="CUL16" s="309"/>
      <c r="CUM16" s="309"/>
      <c r="CUN16" s="309"/>
      <c r="CUO16" s="309"/>
      <c r="CUP16" s="309"/>
      <c r="CUQ16" s="309"/>
      <c r="CUR16" s="309"/>
      <c r="CUS16" s="309"/>
      <c r="CUT16" s="309"/>
      <c r="CUU16" s="309"/>
      <c r="CUV16" s="309"/>
      <c r="CUW16" s="309"/>
      <c r="CUX16" s="309"/>
      <c r="CUY16" s="309"/>
      <c r="CUZ16" s="309"/>
      <c r="CVA16" s="309"/>
      <c r="CVB16" s="309"/>
      <c r="CVC16" s="309"/>
      <c r="CVD16" s="309"/>
      <c r="CVE16" s="309"/>
      <c r="CVF16" s="309"/>
      <c r="CVG16" s="309"/>
      <c r="CVH16" s="309"/>
      <c r="CVI16" s="309"/>
      <c r="CVJ16" s="309"/>
      <c r="CVK16" s="309"/>
      <c r="CVL16" s="309"/>
      <c r="CVM16" s="309"/>
      <c r="CVN16" s="309"/>
      <c r="CVO16" s="309"/>
      <c r="CVP16" s="309"/>
      <c r="CVQ16" s="309"/>
      <c r="CVR16" s="309"/>
      <c r="CVS16" s="309"/>
      <c r="CVT16" s="309"/>
      <c r="CVU16" s="309"/>
      <c r="CVV16" s="309"/>
      <c r="CVW16" s="309"/>
      <c r="CVX16" s="309"/>
      <c r="CVY16" s="309"/>
      <c r="CVZ16" s="309"/>
      <c r="CWA16" s="309"/>
      <c r="CWB16" s="309"/>
      <c r="CWC16" s="309"/>
      <c r="CWD16" s="309"/>
      <c r="CWE16" s="309"/>
      <c r="CWF16" s="309"/>
      <c r="CWG16" s="309"/>
      <c r="CWH16" s="309"/>
      <c r="CWI16" s="309"/>
      <c r="CWJ16" s="309"/>
      <c r="CWK16" s="309"/>
      <c r="CWL16" s="309"/>
      <c r="CWM16" s="309"/>
      <c r="CWN16" s="309"/>
      <c r="CWO16" s="309"/>
      <c r="CWP16" s="309"/>
      <c r="CWQ16" s="309"/>
      <c r="CWR16" s="309"/>
      <c r="CWS16" s="309"/>
      <c r="CWT16" s="309"/>
      <c r="CWU16" s="309"/>
      <c r="CWV16" s="309"/>
      <c r="CWW16" s="309"/>
      <c r="CWX16" s="309"/>
      <c r="CWY16" s="309"/>
      <c r="CWZ16" s="309"/>
      <c r="CXA16" s="309"/>
      <c r="CXB16" s="309"/>
      <c r="CXC16" s="309"/>
      <c r="CXD16" s="309"/>
      <c r="CXE16" s="309"/>
      <c r="CXF16" s="309"/>
      <c r="CXG16" s="309"/>
      <c r="CXH16" s="309"/>
      <c r="CXI16" s="309"/>
      <c r="CXJ16" s="309"/>
      <c r="CXK16" s="309"/>
      <c r="CXL16" s="309"/>
      <c r="CXM16" s="309"/>
      <c r="CXN16" s="309"/>
      <c r="CXO16" s="309"/>
      <c r="CXP16" s="309"/>
      <c r="CXQ16" s="309"/>
      <c r="CXR16" s="309"/>
      <c r="CXS16" s="309"/>
      <c r="CXT16" s="309"/>
      <c r="CXU16" s="309"/>
      <c r="CXV16" s="309"/>
      <c r="CXW16" s="309"/>
      <c r="CXX16" s="309"/>
      <c r="CXY16" s="309"/>
      <c r="CXZ16" s="309"/>
      <c r="CYA16" s="309"/>
      <c r="CYB16" s="309"/>
      <c r="CYC16" s="309"/>
      <c r="CYD16" s="309"/>
      <c r="CYE16" s="309"/>
      <c r="CYF16" s="309"/>
      <c r="CYG16" s="309"/>
      <c r="CYH16" s="309"/>
      <c r="CYI16" s="309"/>
      <c r="CYJ16" s="309"/>
      <c r="CYK16" s="309"/>
      <c r="CYL16" s="309"/>
      <c r="CYM16" s="309"/>
      <c r="CYN16" s="309"/>
      <c r="CYO16" s="309"/>
      <c r="CYP16" s="309"/>
      <c r="CYQ16" s="309"/>
      <c r="CYR16" s="309"/>
      <c r="CYS16" s="309"/>
      <c r="CYT16" s="309"/>
      <c r="CYU16" s="309"/>
      <c r="CYV16" s="309"/>
      <c r="CYW16" s="309"/>
      <c r="CYX16" s="309"/>
      <c r="CYY16" s="309"/>
      <c r="CYZ16" s="309"/>
      <c r="CZA16" s="309"/>
      <c r="CZB16" s="309"/>
      <c r="CZC16" s="309"/>
      <c r="CZD16" s="309"/>
      <c r="CZE16" s="309"/>
      <c r="CZF16" s="309"/>
      <c r="CZG16" s="309"/>
      <c r="CZH16" s="309"/>
      <c r="CZI16" s="309"/>
      <c r="CZJ16" s="309"/>
      <c r="CZK16" s="309"/>
      <c r="CZL16" s="309"/>
      <c r="CZM16" s="309"/>
      <c r="CZN16" s="309"/>
      <c r="CZO16" s="309"/>
      <c r="CZP16" s="309"/>
      <c r="CZQ16" s="309"/>
      <c r="CZR16" s="309"/>
      <c r="CZS16" s="309"/>
      <c r="CZT16" s="309"/>
      <c r="CZU16" s="309"/>
      <c r="CZV16" s="309"/>
      <c r="CZW16" s="309"/>
      <c r="CZX16" s="309"/>
      <c r="CZY16" s="309"/>
      <c r="CZZ16" s="309"/>
      <c r="DAA16" s="309"/>
      <c r="DAB16" s="309"/>
      <c r="DAC16" s="309"/>
      <c r="DAD16" s="309"/>
      <c r="DAE16" s="309"/>
      <c r="DAF16" s="309"/>
      <c r="DAG16" s="309"/>
      <c r="DAH16" s="309"/>
      <c r="DAI16" s="309"/>
      <c r="DAJ16" s="309"/>
      <c r="DAK16" s="309"/>
      <c r="DAL16" s="309"/>
      <c r="DAM16" s="309"/>
      <c r="DAN16" s="309"/>
      <c r="DAO16" s="309"/>
      <c r="DAP16" s="309"/>
      <c r="DAQ16" s="309"/>
      <c r="DAR16" s="309"/>
      <c r="DAS16" s="309"/>
      <c r="DAT16" s="309"/>
      <c r="DAU16" s="309"/>
      <c r="DAV16" s="309"/>
      <c r="DAW16" s="309"/>
      <c r="DAX16" s="309"/>
      <c r="DAY16" s="309"/>
      <c r="DAZ16" s="309"/>
      <c r="DBA16" s="309"/>
      <c r="DBB16" s="309"/>
      <c r="DBC16" s="309"/>
      <c r="DBD16" s="309"/>
      <c r="DBE16" s="309"/>
      <c r="DBF16" s="309"/>
      <c r="DBG16" s="309"/>
      <c r="DBH16" s="309"/>
      <c r="DBI16" s="309"/>
      <c r="DBJ16" s="309"/>
      <c r="DBK16" s="309"/>
      <c r="DBL16" s="309"/>
      <c r="DBM16" s="309"/>
      <c r="DBN16" s="309"/>
      <c r="DBO16" s="309"/>
      <c r="DBP16" s="309"/>
      <c r="DBQ16" s="309"/>
      <c r="DBR16" s="309"/>
      <c r="DBS16" s="309"/>
      <c r="DBT16" s="309"/>
      <c r="DBU16" s="309"/>
      <c r="DBV16" s="309"/>
      <c r="DBW16" s="309"/>
      <c r="DBX16" s="309"/>
      <c r="DBY16" s="309"/>
      <c r="DBZ16" s="309"/>
      <c r="DCA16" s="309"/>
      <c r="DCB16" s="309"/>
      <c r="DCC16" s="309"/>
      <c r="DCD16" s="309"/>
      <c r="DCE16" s="309"/>
      <c r="DCF16" s="309"/>
      <c r="DCG16" s="309"/>
      <c r="DCH16" s="309"/>
      <c r="DCI16" s="309"/>
      <c r="DCJ16" s="309"/>
      <c r="DCK16" s="309"/>
      <c r="DCL16" s="309"/>
      <c r="DCM16" s="309"/>
      <c r="DCN16" s="309"/>
      <c r="DCO16" s="309"/>
      <c r="DCP16" s="309"/>
      <c r="DCQ16" s="309"/>
      <c r="DCR16" s="309"/>
      <c r="DCS16" s="309"/>
      <c r="DCT16" s="309"/>
      <c r="DCU16" s="309"/>
      <c r="DCV16" s="309"/>
      <c r="DCW16" s="309"/>
      <c r="DCX16" s="309"/>
      <c r="DCY16" s="309"/>
      <c r="DCZ16" s="309"/>
      <c r="DDA16" s="309"/>
      <c r="DDB16" s="309"/>
      <c r="DDC16" s="309"/>
      <c r="DDD16" s="309"/>
      <c r="DDE16" s="309"/>
      <c r="DDF16" s="309"/>
      <c r="DDG16" s="309"/>
      <c r="DDH16" s="309"/>
      <c r="DDI16" s="309"/>
      <c r="DDJ16" s="309"/>
      <c r="DDK16" s="309"/>
      <c r="DDL16" s="309"/>
      <c r="DDM16" s="309"/>
      <c r="DDN16" s="309"/>
      <c r="DDO16" s="309"/>
      <c r="DDP16" s="309"/>
      <c r="DDQ16" s="309"/>
      <c r="DDR16" s="309"/>
      <c r="DDS16" s="309"/>
      <c r="DDT16" s="309"/>
      <c r="DDU16" s="309"/>
      <c r="DDV16" s="309"/>
      <c r="DDW16" s="309"/>
      <c r="DDX16" s="309"/>
      <c r="DDY16" s="309"/>
      <c r="DDZ16" s="309"/>
      <c r="DEA16" s="309"/>
      <c r="DEB16" s="309"/>
      <c r="DEC16" s="309"/>
      <c r="DED16" s="309"/>
      <c r="DEE16" s="309"/>
      <c r="DEF16" s="309"/>
      <c r="DEG16" s="309"/>
      <c r="DEH16" s="309"/>
      <c r="DEI16" s="309"/>
      <c r="DEJ16" s="309"/>
      <c r="DEK16" s="309"/>
      <c r="DEL16" s="309"/>
      <c r="DEM16" s="309"/>
      <c r="DEN16" s="309"/>
      <c r="DEO16" s="309"/>
      <c r="DEP16" s="309"/>
      <c r="DEQ16" s="309"/>
      <c r="DER16" s="309"/>
      <c r="DES16" s="309"/>
      <c r="DET16" s="309"/>
      <c r="DEU16" s="309"/>
      <c r="DEV16" s="309"/>
      <c r="DEW16" s="309"/>
      <c r="DEX16" s="309"/>
      <c r="DEY16" s="309"/>
      <c r="DEZ16" s="309"/>
      <c r="DFA16" s="309"/>
      <c r="DFB16" s="309"/>
      <c r="DFC16" s="309"/>
      <c r="DFD16" s="309"/>
      <c r="DFE16" s="309"/>
      <c r="DFF16" s="309"/>
      <c r="DFG16" s="309"/>
      <c r="DFH16" s="309"/>
      <c r="DFI16" s="309"/>
      <c r="DFJ16" s="309"/>
      <c r="DFK16" s="309"/>
      <c r="DFL16" s="309"/>
      <c r="DFM16" s="309"/>
      <c r="DFN16" s="309"/>
      <c r="DFO16" s="309"/>
      <c r="DFP16" s="309"/>
      <c r="DFQ16" s="309"/>
      <c r="DFR16" s="309"/>
      <c r="DFS16" s="309"/>
      <c r="DFT16" s="309"/>
      <c r="DFU16" s="309"/>
      <c r="DFV16" s="309"/>
      <c r="DFW16" s="309"/>
      <c r="DFX16" s="309"/>
      <c r="DFY16" s="309"/>
      <c r="DFZ16" s="309"/>
      <c r="DGA16" s="309"/>
      <c r="DGB16" s="309"/>
      <c r="DGC16" s="309"/>
      <c r="DGD16" s="309"/>
      <c r="DGE16" s="309"/>
      <c r="DGF16" s="309"/>
      <c r="DGG16" s="309"/>
      <c r="DGH16" s="309"/>
      <c r="DGI16" s="309"/>
      <c r="DGJ16" s="309"/>
      <c r="DGK16" s="309"/>
      <c r="DGL16" s="309"/>
      <c r="DGM16" s="309"/>
      <c r="DGN16" s="309"/>
      <c r="DGO16" s="309"/>
      <c r="DGP16" s="309"/>
      <c r="DGQ16" s="309"/>
      <c r="DGR16" s="309"/>
      <c r="DGS16" s="309"/>
      <c r="DGT16" s="309"/>
      <c r="DGU16" s="309"/>
      <c r="DGV16" s="309"/>
      <c r="DGW16" s="309"/>
      <c r="DGX16" s="309"/>
      <c r="DGY16" s="309"/>
      <c r="DGZ16" s="309"/>
      <c r="DHA16" s="309"/>
      <c r="DHB16" s="309"/>
      <c r="DHC16" s="309"/>
      <c r="DHD16" s="309"/>
      <c r="DHE16" s="309"/>
      <c r="DHF16" s="309"/>
      <c r="DHG16" s="309"/>
      <c r="DHH16" s="309"/>
      <c r="DHI16" s="309"/>
      <c r="DHJ16" s="309"/>
      <c r="DHK16" s="309"/>
      <c r="DHL16" s="309"/>
      <c r="DHM16" s="309"/>
      <c r="DHN16" s="309"/>
      <c r="DHO16" s="309"/>
      <c r="DHP16" s="309"/>
      <c r="DHQ16" s="309"/>
      <c r="DHR16" s="309"/>
      <c r="DHS16" s="309"/>
      <c r="DHT16" s="309"/>
      <c r="DHU16" s="309"/>
      <c r="DHV16" s="309"/>
      <c r="DHW16" s="309"/>
      <c r="DHX16" s="309"/>
      <c r="DHY16" s="309"/>
      <c r="DHZ16" s="309"/>
      <c r="DIA16" s="309"/>
      <c r="DIB16" s="309"/>
      <c r="DIC16" s="309"/>
      <c r="DID16" s="309"/>
      <c r="DIE16" s="309"/>
      <c r="DIF16" s="309"/>
      <c r="DIG16" s="309"/>
      <c r="DIH16" s="309"/>
      <c r="DII16" s="309"/>
      <c r="DIJ16" s="309"/>
      <c r="DIK16" s="309"/>
      <c r="DIL16" s="309"/>
      <c r="DIM16" s="309"/>
      <c r="DIN16" s="309"/>
      <c r="DIO16" s="309"/>
      <c r="DIP16" s="309"/>
      <c r="DIQ16" s="309"/>
      <c r="DIR16" s="309"/>
      <c r="DIS16" s="309"/>
      <c r="DIT16" s="309"/>
      <c r="DIU16" s="309"/>
      <c r="DIV16" s="309"/>
      <c r="DIW16" s="309"/>
      <c r="DIX16" s="309"/>
      <c r="DIY16" s="309"/>
      <c r="DIZ16" s="309"/>
      <c r="DJA16" s="309"/>
      <c r="DJB16" s="309"/>
      <c r="DJC16" s="309"/>
      <c r="DJD16" s="309"/>
      <c r="DJE16" s="309"/>
      <c r="DJF16" s="309"/>
      <c r="DJG16" s="309"/>
      <c r="DJH16" s="309"/>
      <c r="DJI16" s="309"/>
      <c r="DJJ16" s="309"/>
      <c r="DJK16" s="309"/>
      <c r="DJL16" s="309"/>
      <c r="DJM16" s="309"/>
      <c r="DJN16" s="309"/>
      <c r="DJO16" s="309"/>
      <c r="DJP16" s="309"/>
      <c r="DJQ16" s="309"/>
      <c r="DJR16" s="309"/>
      <c r="DJS16" s="309"/>
      <c r="DJT16" s="309"/>
      <c r="DJU16" s="309"/>
      <c r="DJV16" s="309"/>
      <c r="DJW16" s="309"/>
      <c r="DJX16" s="309"/>
      <c r="DJY16" s="309"/>
      <c r="DJZ16" s="309"/>
      <c r="DKA16" s="309"/>
      <c r="DKB16" s="309"/>
      <c r="DKC16" s="309"/>
      <c r="DKD16" s="309"/>
      <c r="DKE16" s="309"/>
      <c r="DKF16" s="309"/>
      <c r="DKG16" s="309"/>
      <c r="DKH16" s="309"/>
      <c r="DKI16" s="309"/>
      <c r="DKJ16" s="309"/>
      <c r="DKK16" s="309"/>
      <c r="DKL16" s="309"/>
      <c r="DKM16" s="309"/>
      <c r="DKN16" s="309"/>
      <c r="DKO16" s="309"/>
      <c r="DKP16" s="309"/>
      <c r="DKQ16" s="309"/>
      <c r="DKR16" s="309"/>
      <c r="DKS16" s="309"/>
      <c r="DKT16" s="309"/>
      <c r="DKU16" s="309"/>
      <c r="DKV16" s="309"/>
      <c r="DKW16" s="309"/>
      <c r="DKX16" s="309"/>
      <c r="DKY16" s="309"/>
      <c r="DKZ16" s="309"/>
      <c r="DLA16" s="309"/>
      <c r="DLB16" s="309"/>
      <c r="DLC16" s="309"/>
      <c r="DLD16" s="309"/>
      <c r="DLE16" s="309"/>
      <c r="DLF16" s="309"/>
      <c r="DLG16" s="309"/>
      <c r="DLH16" s="309"/>
      <c r="DLI16" s="309"/>
      <c r="DLJ16" s="309"/>
      <c r="DLK16" s="309"/>
      <c r="DLL16" s="309"/>
      <c r="DLM16" s="309"/>
      <c r="DLN16" s="309"/>
      <c r="DLO16" s="309"/>
      <c r="DLP16" s="309"/>
      <c r="DLQ16" s="309"/>
      <c r="DLR16" s="309"/>
      <c r="DLS16" s="309"/>
      <c r="DLT16" s="309"/>
      <c r="DLU16" s="309"/>
      <c r="DLV16" s="309"/>
      <c r="DLW16" s="309"/>
      <c r="DLX16" s="309"/>
      <c r="DLY16" s="309"/>
      <c r="DLZ16" s="309"/>
      <c r="DMA16" s="309"/>
      <c r="DMB16" s="309"/>
      <c r="DMC16" s="309"/>
      <c r="DMD16" s="309"/>
      <c r="DME16" s="309"/>
      <c r="DMF16" s="309"/>
      <c r="DMG16" s="309"/>
      <c r="DMH16" s="309"/>
      <c r="DMI16" s="309"/>
      <c r="DMJ16" s="309"/>
      <c r="DMK16" s="309"/>
      <c r="DML16" s="309"/>
      <c r="DMM16" s="309"/>
      <c r="DMN16" s="309"/>
      <c r="DMO16" s="309"/>
      <c r="DMP16" s="309"/>
      <c r="DMQ16" s="309"/>
      <c r="DMR16" s="309"/>
      <c r="DMS16" s="309"/>
      <c r="DMT16" s="309"/>
      <c r="DMU16" s="309"/>
      <c r="DMV16" s="309"/>
      <c r="DMW16" s="309"/>
      <c r="DMX16" s="309"/>
      <c r="DMY16" s="309"/>
      <c r="DMZ16" s="309"/>
      <c r="DNA16" s="309"/>
      <c r="DNB16" s="309"/>
      <c r="DNC16" s="309"/>
      <c r="DND16" s="309"/>
      <c r="DNE16" s="309"/>
      <c r="DNF16" s="309"/>
      <c r="DNG16" s="309"/>
      <c r="DNH16" s="309"/>
      <c r="DNI16" s="309"/>
      <c r="DNJ16" s="309"/>
      <c r="DNK16" s="309"/>
      <c r="DNL16" s="309"/>
      <c r="DNM16" s="309"/>
      <c r="DNN16" s="309"/>
      <c r="DNO16" s="309"/>
      <c r="DNP16" s="309"/>
      <c r="DNQ16" s="309"/>
      <c r="DNR16" s="309"/>
      <c r="DNS16" s="309"/>
      <c r="DNT16" s="309"/>
      <c r="DNU16" s="309"/>
      <c r="DNV16" s="309"/>
      <c r="DNW16" s="309"/>
      <c r="DNX16" s="309"/>
      <c r="DNY16" s="309"/>
      <c r="DNZ16" s="309"/>
      <c r="DOA16" s="309"/>
      <c r="DOB16" s="309"/>
      <c r="DOC16" s="309"/>
      <c r="DOD16" s="309"/>
      <c r="DOE16" s="309"/>
      <c r="DOF16" s="309"/>
      <c r="DOG16" s="309"/>
      <c r="DOH16" s="309"/>
      <c r="DOI16" s="309"/>
      <c r="DOJ16" s="309"/>
      <c r="DOK16" s="309"/>
      <c r="DOL16" s="309"/>
      <c r="DOM16" s="309"/>
      <c r="DON16" s="309"/>
      <c r="DOO16" s="309"/>
      <c r="DOP16" s="309"/>
      <c r="DOQ16" s="309"/>
      <c r="DOR16" s="309"/>
      <c r="DOS16" s="309"/>
      <c r="DOT16" s="309"/>
      <c r="DOU16" s="309"/>
      <c r="DOV16" s="309"/>
      <c r="DOW16" s="309"/>
      <c r="DOX16" s="309"/>
      <c r="DOY16" s="309"/>
      <c r="DOZ16" s="309"/>
      <c r="DPA16" s="309"/>
      <c r="DPB16" s="309"/>
      <c r="DPC16" s="309"/>
      <c r="DPD16" s="309"/>
      <c r="DPE16" s="309"/>
      <c r="DPF16" s="309"/>
      <c r="DPG16" s="309"/>
      <c r="DPH16" s="309"/>
      <c r="DPI16" s="309"/>
      <c r="DPJ16" s="309"/>
      <c r="DPK16" s="309"/>
      <c r="DPL16" s="309"/>
      <c r="DPM16" s="309"/>
      <c r="DPN16" s="309"/>
      <c r="DPO16" s="309"/>
      <c r="DPP16" s="309"/>
      <c r="DPQ16" s="309"/>
      <c r="DPR16" s="309"/>
      <c r="DPS16" s="309"/>
      <c r="DPT16" s="309"/>
      <c r="DPU16" s="309"/>
      <c r="DPV16" s="309"/>
      <c r="DPW16" s="309"/>
      <c r="DPX16" s="309"/>
      <c r="DPY16" s="309"/>
      <c r="DPZ16" s="309"/>
      <c r="DQA16" s="309"/>
      <c r="DQB16" s="309"/>
      <c r="DQC16" s="309"/>
      <c r="DQD16" s="309"/>
      <c r="DQE16" s="309"/>
      <c r="DQF16" s="309"/>
      <c r="DQG16" s="309"/>
      <c r="DQH16" s="309"/>
      <c r="DQI16" s="309"/>
      <c r="DQJ16" s="309"/>
      <c r="DQK16" s="309"/>
      <c r="DQL16" s="309"/>
      <c r="DQM16" s="309"/>
      <c r="DQN16" s="309"/>
      <c r="DQO16" s="309"/>
      <c r="DQP16" s="309"/>
      <c r="DQQ16" s="309"/>
      <c r="DQR16" s="309"/>
      <c r="DQS16" s="309"/>
      <c r="DQT16" s="309"/>
      <c r="DQU16" s="309"/>
      <c r="DQV16" s="309"/>
      <c r="DQW16" s="309"/>
      <c r="DQX16" s="309"/>
      <c r="DQY16" s="309"/>
      <c r="DQZ16" s="309"/>
      <c r="DRA16" s="309"/>
      <c r="DRB16" s="309"/>
      <c r="DRC16" s="309"/>
      <c r="DRD16" s="309"/>
      <c r="DRE16" s="309"/>
      <c r="DRF16" s="309"/>
      <c r="DRG16" s="309"/>
      <c r="DRH16" s="309"/>
      <c r="DRI16" s="309"/>
      <c r="DRJ16" s="309"/>
      <c r="DRK16" s="309"/>
      <c r="DRL16" s="309"/>
      <c r="DRM16" s="309"/>
      <c r="DRN16" s="309"/>
      <c r="DRO16" s="309"/>
      <c r="DRP16" s="309"/>
      <c r="DRQ16" s="309"/>
      <c r="DRR16" s="309"/>
      <c r="DRS16" s="309"/>
      <c r="DRT16" s="309"/>
      <c r="DRU16" s="309"/>
      <c r="DRV16" s="309"/>
      <c r="DRW16" s="309"/>
      <c r="DRX16" s="309"/>
      <c r="DRY16" s="309"/>
      <c r="DRZ16" s="309"/>
      <c r="DSA16" s="309"/>
      <c r="DSB16" s="309"/>
      <c r="DSC16" s="309"/>
      <c r="DSD16" s="309"/>
      <c r="DSE16" s="309"/>
      <c r="DSF16" s="309"/>
      <c r="DSG16" s="309"/>
      <c r="DSH16" s="309"/>
      <c r="DSI16" s="309"/>
      <c r="DSJ16" s="309"/>
      <c r="DSK16" s="309"/>
      <c r="DSL16" s="309"/>
      <c r="DSM16" s="309"/>
      <c r="DSN16" s="309"/>
      <c r="DSO16" s="309"/>
      <c r="DSP16" s="309"/>
      <c r="DSQ16" s="309"/>
      <c r="DSR16" s="309"/>
      <c r="DSS16" s="309"/>
      <c r="DST16" s="309"/>
      <c r="DSU16" s="309"/>
      <c r="DSV16" s="309"/>
      <c r="DSW16" s="309"/>
      <c r="DSX16" s="309"/>
      <c r="DSY16" s="309"/>
      <c r="DSZ16" s="309"/>
      <c r="DTA16" s="309"/>
      <c r="DTB16" s="309"/>
      <c r="DTC16" s="309"/>
      <c r="DTD16" s="309"/>
      <c r="DTE16" s="309"/>
      <c r="DTF16" s="309"/>
      <c r="DTG16" s="309"/>
      <c r="DTH16" s="309"/>
      <c r="DTI16" s="309"/>
      <c r="DTJ16" s="309"/>
      <c r="DTK16" s="309"/>
      <c r="DTL16" s="309"/>
      <c r="DTM16" s="309"/>
      <c r="DTN16" s="309"/>
      <c r="DTO16" s="309"/>
      <c r="DTP16" s="309"/>
      <c r="DTQ16" s="309"/>
      <c r="DTR16" s="309"/>
      <c r="DTS16" s="309"/>
      <c r="DTT16" s="309"/>
      <c r="DTU16" s="309"/>
      <c r="DTV16" s="309"/>
      <c r="DTW16" s="309"/>
      <c r="DTX16" s="309"/>
      <c r="DTY16" s="309"/>
      <c r="DTZ16" s="309"/>
      <c r="DUA16" s="309"/>
      <c r="DUB16" s="309"/>
      <c r="DUC16" s="309"/>
      <c r="DUD16" s="309"/>
      <c r="DUE16" s="309"/>
      <c r="DUF16" s="309"/>
      <c r="DUG16" s="309"/>
      <c r="DUH16" s="309"/>
      <c r="DUI16" s="309"/>
      <c r="DUJ16" s="309"/>
      <c r="DUK16" s="309"/>
      <c r="DUL16" s="309"/>
      <c r="DUM16" s="309"/>
      <c r="DUN16" s="309"/>
      <c r="DUO16" s="309"/>
      <c r="DUP16" s="309"/>
      <c r="DUQ16" s="309"/>
      <c r="DUR16" s="309"/>
      <c r="DUS16" s="309"/>
      <c r="DUT16" s="309"/>
      <c r="DUU16" s="309"/>
      <c r="DUV16" s="309"/>
      <c r="DUW16" s="309"/>
      <c r="DUX16" s="309"/>
      <c r="DUY16" s="309"/>
      <c r="DUZ16" s="309"/>
      <c r="DVA16" s="309"/>
      <c r="DVB16" s="309"/>
      <c r="DVC16" s="309"/>
      <c r="DVD16" s="309"/>
      <c r="DVE16" s="309"/>
      <c r="DVF16" s="309"/>
      <c r="DVG16" s="309"/>
      <c r="DVH16" s="309"/>
      <c r="DVI16" s="309"/>
      <c r="DVJ16" s="309"/>
      <c r="DVK16" s="309"/>
      <c r="DVL16" s="309"/>
      <c r="DVM16" s="309"/>
      <c r="DVN16" s="309"/>
      <c r="DVO16" s="309"/>
      <c r="DVP16" s="309"/>
      <c r="DVQ16" s="309"/>
      <c r="DVR16" s="309"/>
      <c r="DVS16" s="309"/>
      <c r="DVT16" s="309"/>
      <c r="DVU16" s="309"/>
      <c r="DVV16" s="309"/>
      <c r="DVW16" s="309"/>
      <c r="DVX16" s="309"/>
      <c r="DVY16" s="309"/>
      <c r="DVZ16" s="309"/>
      <c r="DWA16" s="309"/>
      <c r="DWB16" s="309"/>
      <c r="DWC16" s="309"/>
      <c r="DWD16" s="309"/>
      <c r="DWE16" s="309"/>
      <c r="DWF16" s="309"/>
      <c r="DWG16" s="309"/>
      <c r="DWH16" s="309"/>
      <c r="DWI16" s="309"/>
      <c r="DWJ16" s="309"/>
      <c r="DWK16" s="309"/>
      <c r="DWL16" s="309"/>
      <c r="DWM16" s="309"/>
      <c r="DWN16" s="309"/>
      <c r="DWO16" s="309"/>
      <c r="DWP16" s="309"/>
      <c r="DWQ16" s="309"/>
      <c r="DWR16" s="309"/>
      <c r="DWS16" s="309"/>
      <c r="DWT16" s="309"/>
      <c r="DWU16" s="309"/>
      <c r="DWV16" s="309"/>
      <c r="DWW16" s="309"/>
      <c r="DWX16" s="309"/>
      <c r="DWY16" s="309"/>
      <c r="DWZ16" s="309"/>
      <c r="DXA16" s="309"/>
      <c r="DXB16" s="309"/>
      <c r="DXC16" s="309"/>
      <c r="DXD16" s="309"/>
      <c r="DXE16" s="309"/>
      <c r="DXF16" s="309"/>
      <c r="DXG16" s="309"/>
      <c r="DXH16" s="309"/>
      <c r="DXI16" s="309"/>
      <c r="DXJ16" s="309"/>
      <c r="DXK16" s="309"/>
      <c r="DXL16" s="309"/>
      <c r="DXM16" s="309"/>
      <c r="DXN16" s="309"/>
      <c r="DXO16" s="309"/>
      <c r="DXP16" s="309"/>
      <c r="DXQ16" s="309"/>
      <c r="DXR16" s="309"/>
      <c r="DXS16" s="309"/>
      <c r="DXT16" s="309"/>
      <c r="DXU16" s="309"/>
      <c r="DXV16" s="309"/>
      <c r="DXW16" s="309"/>
      <c r="DXX16" s="309"/>
      <c r="DXY16" s="309"/>
      <c r="DXZ16" s="309"/>
      <c r="DYA16" s="309"/>
      <c r="DYB16" s="309"/>
      <c r="DYC16" s="309"/>
      <c r="DYD16" s="309"/>
      <c r="DYE16" s="309"/>
      <c r="DYF16" s="309"/>
      <c r="DYG16" s="309"/>
      <c r="DYH16" s="309"/>
      <c r="DYI16" s="309"/>
      <c r="DYJ16" s="309"/>
      <c r="DYK16" s="309"/>
      <c r="DYL16" s="309"/>
      <c r="DYM16" s="309"/>
      <c r="DYN16" s="309"/>
      <c r="DYO16" s="309"/>
      <c r="DYP16" s="309"/>
      <c r="DYQ16" s="309"/>
      <c r="DYR16" s="309"/>
      <c r="DYS16" s="309"/>
      <c r="DYT16" s="309"/>
      <c r="DYU16" s="309"/>
      <c r="DYV16" s="309"/>
      <c r="DYW16" s="309"/>
      <c r="DYX16" s="309"/>
      <c r="DYY16" s="309"/>
      <c r="DYZ16" s="309"/>
      <c r="DZA16" s="309"/>
      <c r="DZB16" s="309"/>
      <c r="DZC16" s="309"/>
      <c r="DZD16" s="309"/>
      <c r="DZE16" s="309"/>
      <c r="DZF16" s="309"/>
      <c r="DZG16" s="309"/>
      <c r="DZH16" s="309"/>
      <c r="DZI16" s="309"/>
      <c r="DZJ16" s="309"/>
      <c r="DZK16" s="309"/>
      <c r="DZL16" s="309"/>
      <c r="DZM16" s="309"/>
      <c r="DZN16" s="309"/>
      <c r="DZO16" s="309"/>
      <c r="DZP16" s="309"/>
      <c r="DZQ16" s="309"/>
      <c r="DZR16" s="309"/>
      <c r="DZS16" s="309"/>
      <c r="DZT16" s="309"/>
      <c r="DZU16" s="309"/>
      <c r="DZV16" s="309"/>
      <c r="DZW16" s="309"/>
      <c r="DZX16" s="309"/>
      <c r="DZY16" s="309"/>
      <c r="DZZ16" s="309"/>
      <c r="EAA16" s="309"/>
      <c r="EAB16" s="309"/>
      <c r="EAC16" s="309"/>
      <c r="EAD16" s="309"/>
      <c r="EAE16" s="309"/>
      <c r="EAF16" s="309"/>
      <c r="EAG16" s="309"/>
      <c r="EAH16" s="309"/>
      <c r="EAI16" s="309"/>
      <c r="EAJ16" s="309"/>
      <c r="EAK16" s="309"/>
      <c r="EAL16" s="309"/>
      <c r="EAM16" s="309"/>
      <c r="EAN16" s="309"/>
      <c r="EAO16" s="309"/>
      <c r="EAP16" s="309"/>
      <c r="EAQ16" s="309"/>
      <c r="EAR16" s="309"/>
      <c r="EAS16" s="309"/>
      <c r="EAT16" s="309"/>
      <c r="EAU16" s="309"/>
      <c r="EAV16" s="309"/>
      <c r="EAW16" s="309"/>
      <c r="EAX16" s="309"/>
      <c r="EAY16" s="309"/>
      <c r="EAZ16" s="309"/>
      <c r="EBA16" s="309"/>
      <c r="EBB16" s="309"/>
      <c r="EBC16" s="309"/>
      <c r="EBD16" s="309"/>
      <c r="EBE16" s="309"/>
      <c r="EBF16" s="309"/>
      <c r="EBG16" s="309"/>
      <c r="EBH16" s="309"/>
      <c r="EBI16" s="309"/>
      <c r="EBJ16" s="309"/>
      <c r="EBK16" s="309"/>
      <c r="EBL16" s="309"/>
      <c r="EBM16" s="309"/>
      <c r="EBN16" s="309"/>
      <c r="EBO16" s="309"/>
      <c r="EBP16" s="309"/>
      <c r="EBQ16" s="309"/>
      <c r="EBR16" s="309"/>
      <c r="EBS16" s="309"/>
      <c r="EBT16" s="309"/>
      <c r="EBU16" s="309"/>
      <c r="EBV16" s="309"/>
      <c r="EBW16" s="309"/>
      <c r="EBX16" s="309"/>
      <c r="EBY16" s="309"/>
      <c r="EBZ16" s="309"/>
      <c r="ECA16" s="309"/>
      <c r="ECB16" s="309"/>
      <c r="ECC16" s="309"/>
      <c r="ECD16" s="309"/>
      <c r="ECE16" s="309"/>
      <c r="ECF16" s="309"/>
      <c r="ECG16" s="309"/>
      <c r="ECH16" s="309"/>
      <c r="ECI16" s="309"/>
      <c r="ECJ16" s="309"/>
      <c r="ECK16" s="309"/>
      <c r="ECL16" s="309"/>
      <c r="ECM16" s="309"/>
      <c r="ECN16" s="309"/>
      <c r="ECO16" s="309"/>
      <c r="ECP16" s="309"/>
      <c r="ECQ16" s="309"/>
      <c r="ECR16" s="309"/>
      <c r="ECS16" s="309"/>
      <c r="ECT16" s="309"/>
      <c r="ECU16" s="309"/>
      <c r="ECV16" s="309"/>
      <c r="ECW16" s="309"/>
      <c r="ECX16" s="309"/>
      <c r="ECY16" s="309"/>
      <c r="ECZ16" s="309"/>
      <c r="EDA16" s="309"/>
      <c r="EDB16" s="309"/>
      <c r="EDC16" s="309"/>
      <c r="EDD16" s="309"/>
      <c r="EDE16" s="309"/>
      <c r="EDF16" s="309"/>
      <c r="EDG16" s="309"/>
      <c r="EDH16" s="309"/>
      <c r="EDI16" s="309"/>
      <c r="EDJ16" s="309"/>
      <c r="EDK16" s="309"/>
      <c r="EDL16" s="309"/>
      <c r="EDM16" s="309"/>
      <c r="EDN16" s="309"/>
      <c r="EDO16" s="309"/>
      <c r="EDP16" s="309"/>
      <c r="EDQ16" s="309"/>
      <c r="EDR16" s="309"/>
      <c r="EDS16" s="309"/>
      <c r="EDT16" s="309"/>
      <c r="EDU16" s="309"/>
      <c r="EDV16" s="309"/>
      <c r="EDW16" s="309"/>
      <c r="EDX16" s="309"/>
      <c r="EDY16" s="309"/>
      <c r="EDZ16" s="309"/>
      <c r="EEA16" s="309"/>
      <c r="EEB16" s="309"/>
      <c r="EEC16" s="309"/>
      <c r="EED16" s="309"/>
      <c r="EEE16" s="309"/>
      <c r="EEF16" s="309"/>
      <c r="EEG16" s="309"/>
      <c r="EEH16" s="309"/>
      <c r="EEI16" s="309"/>
      <c r="EEJ16" s="309"/>
      <c r="EEK16" s="309"/>
      <c r="EEL16" s="309"/>
      <c r="EEM16" s="309"/>
      <c r="EEN16" s="309"/>
      <c r="EEO16" s="309"/>
      <c r="EEP16" s="309"/>
      <c r="EEQ16" s="309"/>
      <c r="EER16" s="309"/>
      <c r="EES16" s="309"/>
      <c r="EET16" s="309"/>
      <c r="EEU16" s="309"/>
      <c r="EEV16" s="309"/>
      <c r="EEW16" s="309"/>
      <c r="EEX16" s="309"/>
      <c r="EEY16" s="309"/>
      <c r="EEZ16" s="309"/>
      <c r="EFA16" s="309"/>
      <c r="EFB16" s="309"/>
      <c r="EFC16" s="309"/>
      <c r="EFD16" s="309"/>
      <c r="EFE16" s="309"/>
      <c r="EFF16" s="309"/>
      <c r="EFG16" s="309"/>
      <c r="EFH16" s="309"/>
      <c r="EFI16" s="309"/>
      <c r="EFJ16" s="309"/>
      <c r="EFK16" s="309"/>
      <c r="EFL16" s="309"/>
      <c r="EFM16" s="309"/>
      <c r="EFN16" s="309"/>
      <c r="EFO16" s="309"/>
      <c r="EFP16" s="309"/>
      <c r="EFQ16" s="309"/>
      <c r="EFR16" s="309"/>
      <c r="EFS16" s="309"/>
      <c r="EFT16" s="309"/>
      <c r="EFU16" s="309"/>
      <c r="EFV16" s="309"/>
      <c r="EFW16" s="309"/>
      <c r="EFX16" s="309"/>
      <c r="EFY16" s="309"/>
      <c r="EFZ16" s="309"/>
      <c r="EGA16" s="309"/>
      <c r="EGB16" s="309"/>
      <c r="EGC16" s="309"/>
      <c r="EGD16" s="309"/>
      <c r="EGE16" s="309"/>
      <c r="EGF16" s="309"/>
      <c r="EGG16" s="309"/>
      <c r="EGH16" s="309"/>
      <c r="EGI16" s="309"/>
      <c r="EGJ16" s="309"/>
      <c r="EGK16" s="309"/>
      <c r="EGL16" s="309"/>
      <c r="EGM16" s="309"/>
      <c r="EGN16" s="309"/>
      <c r="EGO16" s="309"/>
      <c r="EGP16" s="309"/>
      <c r="EGQ16" s="309"/>
      <c r="EGR16" s="309"/>
      <c r="EGS16" s="309"/>
      <c r="EGT16" s="309"/>
      <c r="EGU16" s="309"/>
      <c r="EGV16" s="309"/>
      <c r="EGW16" s="309"/>
      <c r="EGX16" s="309"/>
      <c r="EGY16" s="309"/>
      <c r="EGZ16" s="309"/>
      <c r="EHA16" s="309"/>
      <c r="EHB16" s="309"/>
      <c r="EHC16" s="309"/>
      <c r="EHD16" s="309"/>
      <c r="EHE16" s="309"/>
      <c r="EHF16" s="309"/>
      <c r="EHG16" s="309"/>
      <c r="EHH16" s="309"/>
      <c r="EHI16" s="309"/>
      <c r="EHJ16" s="309"/>
      <c r="EHK16" s="309"/>
      <c r="EHL16" s="309"/>
      <c r="EHM16" s="309"/>
      <c r="EHN16" s="309"/>
      <c r="EHO16" s="309"/>
      <c r="EHP16" s="309"/>
      <c r="EHQ16" s="309"/>
      <c r="EHR16" s="309"/>
      <c r="EHS16" s="309"/>
      <c r="EHT16" s="309"/>
      <c r="EHU16" s="309"/>
      <c r="EHV16" s="309"/>
      <c r="EHW16" s="309"/>
      <c r="EHX16" s="309"/>
      <c r="EHY16" s="309"/>
      <c r="EHZ16" s="309"/>
      <c r="EIA16" s="309"/>
      <c r="EIB16" s="309"/>
      <c r="EIC16" s="309"/>
      <c r="EID16" s="309"/>
      <c r="EIE16" s="309"/>
      <c r="EIF16" s="309"/>
      <c r="EIG16" s="309"/>
      <c r="EIH16" s="309"/>
      <c r="EII16" s="309"/>
      <c r="EIJ16" s="309"/>
      <c r="EIK16" s="309"/>
      <c r="EIL16" s="309"/>
      <c r="EIM16" s="309"/>
      <c r="EIN16" s="309"/>
      <c r="EIO16" s="309"/>
      <c r="EIP16" s="309"/>
      <c r="EIQ16" s="309"/>
      <c r="EIR16" s="309"/>
      <c r="EIS16" s="309"/>
      <c r="EIT16" s="309"/>
      <c r="EIU16" s="309"/>
      <c r="EIV16" s="309"/>
      <c r="EIW16" s="309"/>
      <c r="EIX16" s="309"/>
      <c r="EIY16" s="309"/>
      <c r="EIZ16" s="309"/>
      <c r="EJA16" s="309"/>
      <c r="EJB16" s="309"/>
      <c r="EJC16" s="309"/>
      <c r="EJD16" s="309"/>
      <c r="EJE16" s="309"/>
      <c r="EJF16" s="309"/>
      <c r="EJG16" s="309"/>
      <c r="EJH16" s="309"/>
      <c r="EJI16" s="309"/>
      <c r="EJJ16" s="309"/>
      <c r="EJK16" s="309"/>
      <c r="EJL16" s="309"/>
      <c r="EJM16" s="309"/>
      <c r="EJN16" s="309"/>
      <c r="EJO16" s="309"/>
      <c r="EJP16" s="309"/>
      <c r="EJQ16" s="309"/>
      <c r="EJR16" s="309"/>
      <c r="EJS16" s="309"/>
      <c r="EJT16" s="309"/>
      <c r="EJU16" s="309"/>
      <c r="EJV16" s="309"/>
      <c r="EJW16" s="309"/>
      <c r="EJX16" s="309"/>
      <c r="EJY16" s="309"/>
      <c r="EJZ16" s="309"/>
      <c r="EKA16" s="309"/>
      <c r="EKB16" s="309"/>
      <c r="EKC16" s="309"/>
      <c r="EKD16" s="309"/>
      <c r="EKE16" s="309"/>
      <c r="EKF16" s="309"/>
      <c r="EKG16" s="309"/>
      <c r="EKH16" s="309"/>
      <c r="EKI16" s="309"/>
      <c r="EKJ16" s="309"/>
      <c r="EKK16" s="309"/>
      <c r="EKL16" s="309"/>
      <c r="EKM16" s="309"/>
      <c r="EKN16" s="309"/>
      <c r="EKO16" s="309"/>
      <c r="EKP16" s="309"/>
      <c r="EKQ16" s="309"/>
      <c r="EKR16" s="309"/>
      <c r="EKS16" s="309"/>
      <c r="EKT16" s="309"/>
      <c r="EKU16" s="309"/>
      <c r="EKV16" s="309"/>
      <c r="EKW16" s="309"/>
      <c r="EKX16" s="309"/>
      <c r="EKY16" s="309"/>
      <c r="EKZ16" s="309"/>
      <c r="ELA16" s="309"/>
      <c r="ELB16" s="309"/>
      <c r="ELC16" s="309"/>
      <c r="ELD16" s="309"/>
      <c r="ELE16" s="309"/>
      <c r="ELF16" s="309"/>
      <c r="ELG16" s="309"/>
      <c r="ELH16" s="309"/>
      <c r="ELI16" s="309"/>
      <c r="ELJ16" s="309"/>
      <c r="ELK16" s="309"/>
      <c r="ELL16" s="309"/>
      <c r="ELM16" s="309"/>
      <c r="ELN16" s="309"/>
      <c r="ELO16" s="309"/>
      <c r="ELP16" s="309"/>
      <c r="ELQ16" s="309"/>
      <c r="ELR16" s="309"/>
      <c r="ELS16" s="309"/>
      <c r="ELT16" s="309"/>
      <c r="ELU16" s="309"/>
      <c r="ELV16" s="309"/>
      <c r="ELW16" s="309"/>
      <c r="ELX16" s="309"/>
      <c r="ELY16" s="309"/>
      <c r="ELZ16" s="309"/>
      <c r="EMA16" s="309"/>
      <c r="EMB16" s="309"/>
      <c r="EMC16" s="309"/>
      <c r="EMD16" s="309"/>
      <c r="EME16" s="309"/>
      <c r="EMF16" s="309"/>
      <c r="EMG16" s="309"/>
      <c r="EMH16" s="309"/>
      <c r="EMI16" s="309"/>
      <c r="EMJ16" s="309"/>
      <c r="EMK16" s="309"/>
      <c r="EML16" s="309"/>
      <c r="EMM16" s="309"/>
      <c r="EMN16" s="309"/>
      <c r="EMO16" s="309"/>
      <c r="EMP16" s="309"/>
      <c r="EMQ16" s="309"/>
      <c r="EMR16" s="309"/>
      <c r="EMS16" s="309"/>
      <c r="EMT16" s="309"/>
      <c r="EMU16" s="309"/>
      <c r="EMV16" s="309"/>
      <c r="EMW16" s="309"/>
      <c r="EMX16" s="309"/>
      <c r="EMY16" s="309"/>
      <c r="EMZ16" s="309"/>
      <c r="ENA16" s="309"/>
      <c r="ENB16" s="309"/>
      <c r="ENC16" s="309"/>
      <c r="END16" s="309"/>
      <c r="ENE16" s="309"/>
      <c r="ENF16" s="309"/>
      <c r="ENG16" s="309"/>
      <c r="ENH16" s="309"/>
      <c r="ENI16" s="309"/>
      <c r="ENJ16" s="309"/>
      <c r="ENK16" s="309"/>
      <c r="ENL16" s="309"/>
      <c r="ENM16" s="309"/>
      <c r="ENN16" s="309"/>
      <c r="ENO16" s="309"/>
      <c r="ENP16" s="309"/>
      <c r="ENQ16" s="309"/>
      <c r="ENR16" s="309"/>
      <c r="ENS16" s="309"/>
      <c r="ENT16" s="309"/>
      <c r="ENU16" s="309"/>
      <c r="ENV16" s="309"/>
      <c r="ENW16" s="309"/>
      <c r="ENX16" s="309"/>
      <c r="ENY16" s="309"/>
      <c r="ENZ16" s="309"/>
      <c r="EOA16" s="309"/>
      <c r="EOB16" s="309"/>
      <c r="EOC16" s="309"/>
      <c r="EOD16" s="309"/>
      <c r="EOE16" s="309"/>
      <c r="EOF16" s="309"/>
      <c r="EOG16" s="309"/>
      <c r="EOH16" s="309"/>
      <c r="EOI16" s="309"/>
      <c r="EOJ16" s="309"/>
      <c r="EOK16" s="309"/>
      <c r="EOL16" s="309"/>
      <c r="EOM16" s="309"/>
      <c r="EON16" s="309"/>
      <c r="EOO16" s="309"/>
      <c r="EOP16" s="309"/>
      <c r="EOQ16" s="309"/>
      <c r="EOR16" s="309"/>
      <c r="EOS16" s="309"/>
      <c r="EOT16" s="309"/>
      <c r="EOU16" s="309"/>
      <c r="EOV16" s="309"/>
      <c r="EOW16" s="309"/>
      <c r="EOX16" s="309"/>
      <c r="EOY16" s="309"/>
      <c r="EOZ16" s="309"/>
      <c r="EPA16" s="309"/>
      <c r="EPB16" s="309"/>
      <c r="EPC16" s="309"/>
      <c r="EPD16" s="309"/>
      <c r="EPE16" s="309"/>
      <c r="EPF16" s="309"/>
      <c r="EPG16" s="309"/>
      <c r="EPH16" s="309"/>
      <c r="EPI16" s="309"/>
      <c r="EPJ16" s="309"/>
      <c r="EPK16" s="309"/>
      <c r="EPL16" s="309"/>
      <c r="EPM16" s="309"/>
      <c r="EPN16" s="309"/>
      <c r="EPO16" s="309"/>
      <c r="EPP16" s="309"/>
      <c r="EPQ16" s="309"/>
      <c r="EPR16" s="309"/>
      <c r="EPS16" s="309"/>
      <c r="EPT16" s="309"/>
      <c r="EPU16" s="309"/>
      <c r="EPV16" s="309"/>
      <c r="EPW16" s="309"/>
      <c r="EPX16" s="309"/>
      <c r="EPY16" s="309"/>
      <c r="EPZ16" s="309"/>
      <c r="EQA16" s="309"/>
      <c r="EQB16" s="309"/>
      <c r="EQC16" s="309"/>
      <c r="EQD16" s="309"/>
      <c r="EQE16" s="309"/>
      <c r="EQF16" s="309"/>
      <c r="EQG16" s="309"/>
      <c r="EQH16" s="309"/>
      <c r="EQI16" s="309"/>
      <c r="EQJ16" s="309"/>
      <c r="EQK16" s="309"/>
      <c r="EQL16" s="309"/>
      <c r="EQM16" s="309"/>
      <c r="EQN16" s="309"/>
      <c r="EQO16" s="309"/>
      <c r="EQP16" s="309"/>
      <c r="EQQ16" s="309"/>
      <c r="EQR16" s="309"/>
      <c r="EQS16" s="309"/>
      <c r="EQT16" s="309"/>
      <c r="EQU16" s="309"/>
      <c r="EQV16" s="309"/>
      <c r="EQW16" s="309"/>
      <c r="EQX16" s="309"/>
      <c r="EQY16" s="309"/>
      <c r="EQZ16" s="309"/>
      <c r="ERA16" s="309"/>
      <c r="ERB16" s="309"/>
      <c r="ERC16" s="309"/>
      <c r="ERD16" s="309"/>
      <c r="ERE16" s="309"/>
      <c r="ERF16" s="309"/>
      <c r="ERG16" s="309"/>
      <c r="ERH16" s="309"/>
      <c r="ERI16" s="309"/>
      <c r="ERJ16" s="309"/>
      <c r="ERK16" s="309"/>
      <c r="ERL16" s="309"/>
      <c r="ERM16" s="309"/>
      <c r="ERN16" s="309"/>
      <c r="ERO16" s="309"/>
      <c r="ERP16" s="309"/>
      <c r="ERQ16" s="309"/>
      <c r="ERR16" s="309"/>
      <c r="ERS16" s="309"/>
      <c r="ERT16" s="309"/>
      <c r="ERU16" s="309"/>
      <c r="ERV16" s="309"/>
      <c r="ERW16" s="309"/>
      <c r="ERX16" s="309"/>
      <c r="ERY16" s="309"/>
      <c r="ERZ16" s="309"/>
      <c r="ESA16" s="309"/>
      <c r="ESB16" s="309"/>
      <c r="ESC16" s="309"/>
      <c r="ESD16" s="309"/>
      <c r="ESE16" s="309"/>
      <c r="ESF16" s="309"/>
      <c r="ESG16" s="309"/>
      <c r="ESH16" s="309"/>
      <c r="ESI16" s="309"/>
      <c r="ESJ16" s="309"/>
      <c r="ESK16" s="309"/>
      <c r="ESL16" s="309"/>
      <c r="ESM16" s="309"/>
      <c r="ESN16" s="309"/>
      <c r="ESO16" s="309"/>
      <c r="ESP16" s="309"/>
      <c r="ESQ16" s="309"/>
      <c r="ESR16" s="309"/>
      <c r="ESS16" s="309"/>
      <c r="EST16" s="309"/>
      <c r="ESU16" s="309"/>
      <c r="ESV16" s="309"/>
      <c r="ESW16" s="309"/>
      <c r="ESX16" s="309"/>
      <c r="ESY16" s="309"/>
      <c r="ESZ16" s="309"/>
      <c r="ETA16" s="309"/>
      <c r="ETB16" s="309"/>
      <c r="ETC16" s="309"/>
      <c r="ETD16" s="309"/>
      <c r="ETE16" s="309"/>
      <c r="ETF16" s="309"/>
      <c r="ETG16" s="309"/>
      <c r="ETH16" s="309"/>
      <c r="ETI16" s="309"/>
      <c r="ETJ16" s="309"/>
      <c r="ETK16" s="309"/>
      <c r="ETL16" s="309"/>
      <c r="ETM16" s="309"/>
      <c r="ETN16" s="309"/>
      <c r="ETO16" s="309"/>
      <c r="ETP16" s="309"/>
      <c r="ETQ16" s="309"/>
      <c r="ETR16" s="309"/>
      <c r="ETS16" s="309"/>
      <c r="ETT16" s="309"/>
      <c r="ETU16" s="309"/>
      <c r="ETV16" s="309"/>
      <c r="ETW16" s="309"/>
      <c r="ETX16" s="309"/>
      <c r="ETY16" s="309"/>
      <c r="ETZ16" s="309"/>
      <c r="EUA16" s="309"/>
      <c r="EUB16" s="309"/>
      <c r="EUC16" s="309"/>
      <c r="EUD16" s="309"/>
      <c r="EUE16" s="309"/>
      <c r="EUF16" s="309"/>
      <c r="EUG16" s="309"/>
      <c r="EUH16" s="309"/>
      <c r="EUI16" s="309"/>
      <c r="EUJ16" s="309"/>
      <c r="EUK16" s="309"/>
      <c r="EUL16" s="309"/>
      <c r="EUM16" s="309"/>
      <c r="EUN16" s="309"/>
      <c r="EUO16" s="309"/>
      <c r="EUP16" s="309"/>
      <c r="EUQ16" s="309"/>
      <c r="EUR16" s="309"/>
      <c r="EUS16" s="309"/>
      <c r="EUT16" s="309"/>
      <c r="EUU16" s="309"/>
      <c r="EUV16" s="309"/>
      <c r="EUW16" s="309"/>
      <c r="EUX16" s="309"/>
      <c r="EUY16" s="309"/>
      <c r="EUZ16" s="309"/>
      <c r="EVA16" s="309"/>
      <c r="EVB16" s="309"/>
      <c r="EVC16" s="309"/>
      <c r="EVD16" s="309"/>
      <c r="EVE16" s="309"/>
      <c r="EVF16" s="309"/>
      <c r="EVG16" s="309"/>
      <c r="EVH16" s="309"/>
      <c r="EVI16" s="309"/>
      <c r="EVJ16" s="309"/>
      <c r="EVK16" s="309"/>
      <c r="EVL16" s="309"/>
      <c r="EVM16" s="309"/>
      <c r="EVN16" s="309"/>
      <c r="EVO16" s="309"/>
      <c r="EVP16" s="309"/>
      <c r="EVQ16" s="309"/>
      <c r="EVR16" s="309"/>
      <c r="EVS16" s="309"/>
      <c r="EVT16" s="309"/>
      <c r="EVU16" s="309"/>
      <c r="EVV16" s="309"/>
      <c r="EVW16" s="309"/>
      <c r="EVX16" s="309"/>
      <c r="EVY16" s="309"/>
      <c r="EVZ16" s="309"/>
      <c r="EWA16" s="309"/>
      <c r="EWB16" s="309"/>
      <c r="EWC16" s="309"/>
      <c r="EWD16" s="309"/>
      <c r="EWE16" s="309"/>
      <c r="EWF16" s="309"/>
      <c r="EWG16" s="309"/>
      <c r="EWH16" s="309"/>
      <c r="EWI16" s="309"/>
      <c r="EWJ16" s="309"/>
      <c r="EWK16" s="309"/>
      <c r="EWL16" s="309"/>
      <c r="EWM16" s="309"/>
      <c r="EWN16" s="309"/>
      <c r="EWO16" s="309"/>
      <c r="EWP16" s="309"/>
      <c r="EWQ16" s="309"/>
      <c r="EWR16" s="309"/>
      <c r="EWS16" s="309"/>
      <c r="EWT16" s="309"/>
      <c r="EWU16" s="309"/>
      <c r="EWV16" s="309"/>
      <c r="EWW16" s="309"/>
      <c r="EWX16" s="309"/>
      <c r="EWY16" s="309"/>
      <c r="EWZ16" s="309"/>
      <c r="EXA16" s="309"/>
      <c r="EXB16" s="309"/>
      <c r="EXC16" s="309"/>
      <c r="EXD16" s="309"/>
      <c r="EXE16" s="309"/>
      <c r="EXF16" s="309"/>
      <c r="EXG16" s="309"/>
      <c r="EXH16" s="309"/>
      <c r="EXI16" s="309"/>
      <c r="EXJ16" s="309"/>
      <c r="EXK16" s="309"/>
      <c r="EXL16" s="309"/>
      <c r="EXM16" s="309"/>
      <c r="EXN16" s="309"/>
      <c r="EXO16" s="309"/>
      <c r="EXP16" s="309"/>
      <c r="EXQ16" s="309"/>
      <c r="EXR16" s="309"/>
      <c r="EXS16" s="309"/>
      <c r="EXT16" s="309"/>
      <c r="EXU16" s="309"/>
      <c r="EXV16" s="309"/>
      <c r="EXW16" s="309"/>
      <c r="EXX16" s="309"/>
      <c r="EXY16" s="309"/>
      <c r="EXZ16" s="309"/>
      <c r="EYA16" s="309"/>
      <c r="EYB16" s="309"/>
      <c r="EYC16" s="309"/>
      <c r="EYD16" s="309"/>
      <c r="EYE16" s="309"/>
      <c r="EYF16" s="309"/>
      <c r="EYG16" s="309"/>
      <c r="EYH16" s="309"/>
      <c r="EYI16" s="309"/>
      <c r="EYJ16" s="309"/>
      <c r="EYK16" s="309"/>
      <c r="EYL16" s="309"/>
      <c r="EYM16" s="309"/>
      <c r="EYN16" s="309"/>
      <c r="EYO16" s="309"/>
      <c r="EYP16" s="309"/>
      <c r="EYQ16" s="309"/>
      <c r="EYR16" s="309"/>
      <c r="EYS16" s="309"/>
      <c r="EYT16" s="309"/>
      <c r="EYU16" s="309"/>
      <c r="EYV16" s="309"/>
      <c r="EYW16" s="309"/>
      <c r="EYX16" s="309"/>
      <c r="EYY16" s="309"/>
      <c r="EYZ16" s="309"/>
      <c r="EZA16" s="309"/>
      <c r="EZB16" s="309"/>
      <c r="EZC16" s="309"/>
      <c r="EZD16" s="309"/>
      <c r="EZE16" s="309"/>
      <c r="EZF16" s="309"/>
      <c r="EZG16" s="309"/>
      <c r="EZH16" s="309"/>
      <c r="EZI16" s="309"/>
      <c r="EZJ16" s="309"/>
      <c r="EZK16" s="309"/>
      <c r="EZL16" s="309"/>
      <c r="EZM16" s="309"/>
      <c r="EZN16" s="309"/>
      <c r="EZO16" s="309"/>
      <c r="EZP16" s="309"/>
      <c r="EZQ16" s="309"/>
      <c r="EZR16" s="309"/>
      <c r="EZS16" s="309"/>
      <c r="EZT16" s="309"/>
      <c r="EZU16" s="309"/>
      <c r="EZV16" s="309"/>
      <c r="EZW16" s="309"/>
      <c r="EZX16" s="309"/>
      <c r="EZY16" s="309"/>
      <c r="EZZ16" s="309"/>
      <c r="FAA16" s="309"/>
      <c r="FAB16" s="309"/>
      <c r="FAC16" s="309"/>
      <c r="FAD16" s="309"/>
      <c r="FAE16" s="309"/>
      <c r="FAF16" s="309"/>
      <c r="FAG16" s="309"/>
      <c r="FAH16" s="309"/>
      <c r="FAI16" s="309"/>
      <c r="FAJ16" s="309"/>
      <c r="FAK16" s="309"/>
      <c r="FAL16" s="309"/>
      <c r="FAM16" s="309"/>
      <c r="FAN16" s="309"/>
      <c r="FAO16" s="309"/>
      <c r="FAP16" s="309"/>
      <c r="FAQ16" s="309"/>
      <c r="FAR16" s="309"/>
      <c r="FAS16" s="309"/>
      <c r="FAT16" s="309"/>
      <c r="FAU16" s="309"/>
      <c r="FAV16" s="309"/>
      <c r="FAW16" s="309"/>
      <c r="FAX16" s="309"/>
      <c r="FAY16" s="309"/>
      <c r="FAZ16" s="309"/>
      <c r="FBA16" s="309"/>
      <c r="FBB16" s="309"/>
      <c r="FBC16" s="309"/>
      <c r="FBD16" s="309"/>
      <c r="FBE16" s="309"/>
      <c r="FBF16" s="309"/>
      <c r="FBG16" s="309"/>
      <c r="FBH16" s="309"/>
      <c r="FBI16" s="309"/>
      <c r="FBJ16" s="309"/>
      <c r="FBK16" s="309"/>
      <c r="FBL16" s="309"/>
      <c r="FBM16" s="309"/>
      <c r="FBN16" s="309"/>
      <c r="FBO16" s="309"/>
      <c r="FBP16" s="309"/>
      <c r="FBQ16" s="309"/>
      <c r="FBR16" s="309"/>
      <c r="FBS16" s="309"/>
      <c r="FBT16" s="309"/>
      <c r="FBU16" s="309"/>
      <c r="FBV16" s="309"/>
      <c r="FBW16" s="309"/>
      <c r="FBX16" s="309"/>
      <c r="FBY16" s="309"/>
      <c r="FBZ16" s="309"/>
      <c r="FCA16" s="309"/>
      <c r="FCB16" s="309"/>
      <c r="FCC16" s="309"/>
      <c r="FCD16" s="309"/>
      <c r="FCE16" s="309"/>
      <c r="FCF16" s="309"/>
      <c r="FCG16" s="309"/>
      <c r="FCH16" s="309"/>
      <c r="FCI16" s="309"/>
      <c r="FCJ16" s="309"/>
      <c r="FCK16" s="309"/>
      <c r="FCL16" s="309"/>
      <c r="FCM16" s="309"/>
      <c r="FCN16" s="309"/>
      <c r="FCO16" s="309"/>
      <c r="FCP16" s="309"/>
      <c r="FCQ16" s="309"/>
      <c r="FCR16" s="309"/>
      <c r="FCS16" s="309"/>
      <c r="FCT16" s="309"/>
      <c r="FCU16" s="309"/>
      <c r="FCV16" s="309"/>
      <c r="FCW16" s="309"/>
      <c r="FCX16" s="309"/>
      <c r="FCY16" s="309"/>
      <c r="FCZ16" s="309"/>
      <c r="FDA16" s="309"/>
      <c r="FDB16" s="309"/>
      <c r="FDC16" s="309"/>
      <c r="FDD16" s="309"/>
      <c r="FDE16" s="309"/>
      <c r="FDF16" s="309"/>
      <c r="FDG16" s="309"/>
      <c r="FDH16" s="309"/>
      <c r="FDI16" s="309"/>
      <c r="FDJ16" s="309"/>
      <c r="FDK16" s="309"/>
      <c r="FDL16" s="309"/>
      <c r="FDM16" s="309"/>
      <c r="FDN16" s="309"/>
      <c r="FDO16" s="309"/>
      <c r="FDP16" s="309"/>
      <c r="FDQ16" s="309"/>
      <c r="FDR16" s="309"/>
      <c r="FDS16" s="309"/>
      <c r="FDT16" s="309"/>
      <c r="FDU16" s="309"/>
      <c r="FDV16" s="309"/>
      <c r="FDW16" s="309"/>
      <c r="FDX16" s="309"/>
      <c r="FDY16" s="309"/>
      <c r="FDZ16" s="309"/>
      <c r="FEA16" s="309"/>
      <c r="FEB16" s="309"/>
      <c r="FEC16" s="309"/>
      <c r="FED16" s="309"/>
      <c r="FEE16" s="309"/>
      <c r="FEF16" s="309"/>
      <c r="FEG16" s="309"/>
      <c r="FEH16" s="309"/>
      <c r="FEI16" s="309"/>
      <c r="FEJ16" s="309"/>
      <c r="FEK16" s="309"/>
      <c r="FEL16" s="309"/>
      <c r="FEM16" s="309"/>
      <c r="FEN16" s="309"/>
      <c r="FEO16" s="309"/>
      <c r="FEP16" s="309"/>
      <c r="FEQ16" s="309"/>
      <c r="FER16" s="309"/>
      <c r="FES16" s="309"/>
      <c r="FET16" s="309"/>
      <c r="FEU16" s="309"/>
      <c r="FEV16" s="309"/>
      <c r="FEW16" s="309"/>
      <c r="FEX16" s="309"/>
      <c r="FEY16" s="309"/>
      <c r="FEZ16" s="309"/>
      <c r="FFA16" s="309"/>
      <c r="FFB16" s="309"/>
      <c r="FFC16" s="309"/>
      <c r="FFD16" s="309"/>
      <c r="FFE16" s="309"/>
      <c r="FFF16" s="309"/>
      <c r="FFG16" s="309"/>
      <c r="FFH16" s="309"/>
      <c r="FFI16" s="309"/>
      <c r="FFJ16" s="309"/>
      <c r="FFK16" s="309"/>
      <c r="FFL16" s="309"/>
      <c r="FFM16" s="309"/>
      <c r="FFN16" s="309"/>
      <c r="FFO16" s="309"/>
      <c r="FFP16" s="309"/>
      <c r="FFQ16" s="309"/>
      <c r="FFR16" s="309"/>
      <c r="FFS16" s="309"/>
      <c r="FFT16" s="309"/>
      <c r="FFU16" s="309"/>
      <c r="FFV16" s="309"/>
      <c r="FFW16" s="309"/>
      <c r="FFX16" s="309"/>
      <c r="FFY16" s="309"/>
      <c r="FFZ16" s="309"/>
      <c r="FGA16" s="309"/>
      <c r="FGB16" s="309"/>
      <c r="FGC16" s="309"/>
      <c r="FGD16" s="309"/>
      <c r="FGE16" s="309"/>
      <c r="FGF16" s="309"/>
      <c r="FGG16" s="309"/>
      <c r="FGH16" s="309"/>
      <c r="FGI16" s="309"/>
      <c r="FGJ16" s="309"/>
      <c r="FGK16" s="309"/>
      <c r="FGL16" s="309"/>
      <c r="FGM16" s="309"/>
      <c r="FGN16" s="309"/>
      <c r="FGO16" s="309"/>
      <c r="FGP16" s="309"/>
      <c r="FGQ16" s="309"/>
      <c r="FGR16" s="309"/>
      <c r="FGS16" s="309"/>
      <c r="FGT16" s="309"/>
      <c r="FGU16" s="309"/>
      <c r="FGV16" s="309"/>
      <c r="FGW16" s="309"/>
      <c r="FGX16" s="309"/>
      <c r="FGY16" s="309"/>
      <c r="FGZ16" s="309"/>
      <c r="FHA16" s="309"/>
      <c r="FHB16" s="309"/>
      <c r="FHC16" s="309"/>
      <c r="FHD16" s="309"/>
      <c r="FHE16" s="309"/>
      <c r="FHF16" s="309"/>
      <c r="FHG16" s="309"/>
      <c r="FHH16" s="309"/>
      <c r="FHI16" s="309"/>
      <c r="FHJ16" s="309"/>
      <c r="FHK16" s="309"/>
      <c r="FHL16" s="309"/>
      <c r="FHM16" s="309"/>
      <c r="FHN16" s="309"/>
      <c r="FHO16" s="309"/>
      <c r="FHP16" s="309"/>
      <c r="FHQ16" s="309"/>
      <c r="FHR16" s="309"/>
      <c r="FHS16" s="309"/>
      <c r="FHT16" s="309"/>
      <c r="FHU16" s="309"/>
      <c r="FHV16" s="309"/>
      <c r="FHW16" s="309"/>
      <c r="FHX16" s="309"/>
      <c r="FHY16" s="309"/>
      <c r="FHZ16" s="309"/>
      <c r="FIA16" s="309"/>
      <c r="FIB16" s="309"/>
      <c r="FIC16" s="309"/>
      <c r="FID16" s="309"/>
      <c r="FIE16" s="309"/>
      <c r="FIF16" s="309"/>
      <c r="FIG16" s="309"/>
      <c r="FIH16" s="309"/>
      <c r="FII16" s="309"/>
      <c r="FIJ16" s="309"/>
      <c r="FIK16" s="309"/>
      <c r="FIL16" s="309"/>
      <c r="FIM16" s="309"/>
      <c r="FIN16" s="309"/>
      <c r="FIO16" s="309"/>
      <c r="FIP16" s="309"/>
      <c r="FIQ16" s="309"/>
      <c r="FIR16" s="309"/>
      <c r="FIS16" s="309"/>
      <c r="FIT16" s="309"/>
      <c r="FIU16" s="309"/>
      <c r="FIV16" s="309"/>
      <c r="FIW16" s="309"/>
      <c r="FIX16" s="309"/>
      <c r="FIY16" s="309"/>
      <c r="FIZ16" s="309"/>
      <c r="FJA16" s="309"/>
      <c r="FJB16" s="309"/>
      <c r="FJC16" s="309"/>
      <c r="FJD16" s="309"/>
      <c r="FJE16" s="309"/>
      <c r="FJF16" s="309"/>
      <c r="FJG16" s="309"/>
      <c r="FJH16" s="309"/>
      <c r="FJI16" s="309"/>
      <c r="FJJ16" s="309"/>
      <c r="FJK16" s="309"/>
      <c r="FJL16" s="309"/>
      <c r="FJM16" s="309"/>
      <c r="FJN16" s="309"/>
      <c r="FJO16" s="309"/>
      <c r="FJP16" s="309"/>
      <c r="FJQ16" s="309"/>
      <c r="FJR16" s="309"/>
      <c r="FJS16" s="309"/>
      <c r="FJT16" s="309"/>
      <c r="FJU16" s="309"/>
      <c r="FJV16" s="309"/>
      <c r="FJW16" s="309"/>
      <c r="FJX16" s="309"/>
      <c r="FJY16" s="309"/>
      <c r="FJZ16" s="309"/>
      <c r="FKA16" s="309"/>
      <c r="FKB16" s="309"/>
      <c r="FKC16" s="309"/>
      <c r="FKD16" s="309"/>
      <c r="FKE16" s="309"/>
      <c r="FKF16" s="309"/>
      <c r="FKG16" s="309"/>
      <c r="FKH16" s="309"/>
      <c r="FKI16" s="309"/>
      <c r="FKJ16" s="309"/>
      <c r="FKK16" s="309"/>
      <c r="FKL16" s="309"/>
      <c r="FKM16" s="309"/>
      <c r="FKN16" s="309"/>
      <c r="FKO16" s="309"/>
      <c r="FKP16" s="309"/>
      <c r="FKQ16" s="309"/>
      <c r="FKR16" s="309"/>
      <c r="FKS16" s="309"/>
      <c r="FKT16" s="309"/>
      <c r="FKU16" s="309"/>
      <c r="FKV16" s="309"/>
      <c r="FKW16" s="309"/>
      <c r="FKX16" s="309"/>
      <c r="FKY16" s="309"/>
      <c r="FKZ16" s="309"/>
      <c r="FLA16" s="309"/>
      <c r="FLB16" s="309"/>
      <c r="FLC16" s="309"/>
      <c r="FLD16" s="309"/>
      <c r="FLE16" s="309"/>
      <c r="FLF16" s="309"/>
      <c r="FLG16" s="309"/>
      <c r="FLH16" s="309"/>
      <c r="FLI16" s="309"/>
      <c r="FLJ16" s="309"/>
      <c r="FLK16" s="309"/>
      <c r="FLL16" s="309"/>
      <c r="FLM16" s="309"/>
      <c r="FLN16" s="309"/>
      <c r="FLO16" s="309"/>
      <c r="FLP16" s="309"/>
      <c r="FLQ16" s="309"/>
      <c r="FLR16" s="309"/>
      <c r="FLS16" s="309"/>
      <c r="FLT16" s="309"/>
      <c r="FLU16" s="309"/>
      <c r="FLV16" s="309"/>
      <c r="FLW16" s="309"/>
      <c r="FLX16" s="309"/>
      <c r="FLY16" s="309"/>
      <c r="FLZ16" s="309"/>
      <c r="FMA16" s="309"/>
      <c r="FMB16" s="309"/>
      <c r="FMC16" s="309"/>
      <c r="FMD16" s="309"/>
      <c r="FME16" s="309"/>
      <c r="FMF16" s="309"/>
      <c r="FMG16" s="309"/>
      <c r="FMH16" s="309"/>
      <c r="FMI16" s="309"/>
      <c r="FMJ16" s="309"/>
      <c r="FMK16" s="309"/>
      <c r="FML16" s="309"/>
      <c r="FMM16" s="309"/>
      <c r="FMN16" s="309"/>
      <c r="FMO16" s="309"/>
      <c r="FMP16" s="309"/>
      <c r="FMQ16" s="309"/>
      <c r="FMR16" s="309"/>
      <c r="FMS16" s="309"/>
      <c r="FMT16" s="309"/>
      <c r="FMU16" s="309"/>
      <c r="FMV16" s="309"/>
      <c r="FMW16" s="309"/>
      <c r="FMX16" s="309"/>
      <c r="FMY16" s="309"/>
      <c r="FMZ16" s="309"/>
      <c r="FNA16" s="309"/>
      <c r="FNB16" s="309"/>
      <c r="FNC16" s="309"/>
      <c r="FND16" s="309"/>
      <c r="FNE16" s="309"/>
      <c r="FNF16" s="309"/>
      <c r="FNG16" s="309"/>
      <c r="FNH16" s="309"/>
      <c r="FNI16" s="309"/>
      <c r="FNJ16" s="309"/>
      <c r="FNK16" s="309"/>
      <c r="FNL16" s="309"/>
      <c r="FNM16" s="309"/>
      <c r="FNN16" s="309"/>
      <c r="FNO16" s="309"/>
      <c r="FNP16" s="309"/>
      <c r="FNQ16" s="309"/>
      <c r="FNR16" s="309"/>
      <c r="FNS16" s="309"/>
      <c r="FNT16" s="309"/>
      <c r="FNU16" s="309"/>
      <c r="FNV16" s="309"/>
      <c r="FNW16" s="309"/>
      <c r="FNX16" s="309"/>
      <c r="FNY16" s="309"/>
      <c r="FNZ16" s="309"/>
      <c r="FOA16" s="309"/>
      <c r="FOB16" s="309"/>
      <c r="FOC16" s="309"/>
      <c r="FOD16" s="309"/>
      <c r="FOE16" s="309"/>
      <c r="FOF16" s="309"/>
      <c r="FOG16" s="309"/>
      <c r="FOH16" s="309"/>
      <c r="FOI16" s="309"/>
      <c r="FOJ16" s="309"/>
      <c r="FOK16" s="309"/>
      <c r="FOL16" s="309"/>
      <c r="FOM16" s="309"/>
      <c r="FON16" s="309"/>
      <c r="FOO16" s="309"/>
      <c r="FOP16" s="309"/>
      <c r="FOQ16" s="309"/>
      <c r="FOR16" s="309"/>
      <c r="FOS16" s="309"/>
      <c r="FOT16" s="309"/>
      <c r="FOU16" s="309"/>
      <c r="FOV16" s="309"/>
      <c r="FOW16" s="309"/>
      <c r="FOX16" s="309"/>
      <c r="FOY16" s="309"/>
      <c r="FOZ16" s="309"/>
      <c r="FPA16" s="309"/>
      <c r="FPB16" s="309"/>
      <c r="FPC16" s="309"/>
      <c r="FPD16" s="309"/>
      <c r="FPE16" s="309"/>
      <c r="FPF16" s="309"/>
      <c r="FPG16" s="309"/>
      <c r="FPH16" s="309"/>
      <c r="FPI16" s="309"/>
      <c r="FPJ16" s="309"/>
      <c r="FPK16" s="309"/>
      <c r="FPL16" s="309"/>
      <c r="FPM16" s="309"/>
      <c r="FPN16" s="309"/>
      <c r="FPO16" s="309"/>
      <c r="FPP16" s="309"/>
      <c r="FPQ16" s="309"/>
      <c r="FPR16" s="309"/>
      <c r="FPS16" s="309"/>
      <c r="FPT16" s="309"/>
      <c r="FPU16" s="309"/>
      <c r="FPV16" s="309"/>
      <c r="FPW16" s="309"/>
      <c r="FPX16" s="309"/>
      <c r="FPY16" s="309"/>
      <c r="FPZ16" s="309"/>
      <c r="FQA16" s="309"/>
      <c r="FQB16" s="309"/>
      <c r="FQC16" s="309"/>
      <c r="FQD16" s="309"/>
      <c r="FQE16" s="309"/>
      <c r="FQF16" s="309"/>
      <c r="FQG16" s="309"/>
      <c r="FQH16" s="309"/>
      <c r="FQI16" s="309"/>
      <c r="FQJ16" s="309"/>
      <c r="FQK16" s="309"/>
      <c r="FQL16" s="309"/>
      <c r="FQM16" s="309"/>
      <c r="FQN16" s="309"/>
      <c r="FQO16" s="309"/>
      <c r="FQP16" s="309"/>
      <c r="FQQ16" s="309"/>
      <c r="FQR16" s="309"/>
      <c r="FQS16" s="309"/>
      <c r="FQT16" s="309"/>
      <c r="FQU16" s="309"/>
      <c r="FQV16" s="309"/>
      <c r="FQW16" s="309"/>
      <c r="FQX16" s="309"/>
      <c r="FQY16" s="309"/>
      <c r="FQZ16" s="309"/>
      <c r="FRA16" s="309"/>
      <c r="FRB16" s="309"/>
      <c r="FRC16" s="309"/>
      <c r="FRD16" s="309"/>
      <c r="FRE16" s="309"/>
      <c r="FRF16" s="309"/>
      <c r="FRG16" s="309"/>
      <c r="FRH16" s="309"/>
      <c r="FRI16" s="309"/>
      <c r="FRJ16" s="309"/>
      <c r="FRK16" s="309"/>
      <c r="FRL16" s="309"/>
      <c r="FRM16" s="309"/>
      <c r="FRN16" s="309"/>
      <c r="FRO16" s="309"/>
      <c r="FRP16" s="309"/>
      <c r="FRQ16" s="309"/>
      <c r="FRR16" s="309"/>
      <c r="FRS16" s="309"/>
      <c r="FRT16" s="309"/>
      <c r="FRU16" s="309"/>
      <c r="FRV16" s="309"/>
      <c r="FRW16" s="309"/>
      <c r="FRX16" s="309"/>
      <c r="FRY16" s="309"/>
      <c r="FRZ16" s="309"/>
      <c r="FSA16" s="309"/>
      <c r="FSB16" s="309"/>
      <c r="FSC16" s="309"/>
      <c r="FSD16" s="309"/>
      <c r="FSE16" s="309"/>
      <c r="FSF16" s="309"/>
      <c r="FSG16" s="309"/>
      <c r="FSH16" s="309"/>
      <c r="FSI16" s="309"/>
      <c r="FSJ16" s="309"/>
      <c r="FSK16" s="309"/>
      <c r="FSL16" s="309"/>
      <c r="FSM16" s="309"/>
      <c r="FSN16" s="309"/>
      <c r="FSO16" s="309"/>
      <c r="FSP16" s="309"/>
      <c r="FSQ16" s="309"/>
      <c r="FSR16" s="309"/>
      <c r="FSS16" s="309"/>
      <c r="FST16" s="309"/>
      <c r="FSU16" s="309"/>
      <c r="FSV16" s="309"/>
      <c r="FSW16" s="309"/>
      <c r="FSX16" s="309"/>
      <c r="FSY16" s="309"/>
      <c r="FSZ16" s="309"/>
      <c r="FTA16" s="309"/>
      <c r="FTB16" s="309"/>
      <c r="FTC16" s="309"/>
      <c r="FTD16" s="309"/>
      <c r="FTE16" s="309"/>
      <c r="FTF16" s="309"/>
      <c r="FTG16" s="309"/>
      <c r="FTH16" s="309"/>
      <c r="FTI16" s="309"/>
      <c r="FTJ16" s="309"/>
      <c r="FTK16" s="309"/>
      <c r="FTL16" s="309"/>
      <c r="FTM16" s="309"/>
      <c r="FTN16" s="309"/>
      <c r="FTO16" s="309"/>
      <c r="FTP16" s="309"/>
      <c r="FTQ16" s="309"/>
      <c r="FTR16" s="309"/>
      <c r="FTS16" s="309"/>
      <c r="FTT16" s="309"/>
      <c r="FTU16" s="309"/>
      <c r="FTV16" s="309"/>
      <c r="FTW16" s="309"/>
      <c r="FTX16" s="309"/>
      <c r="FTY16" s="309"/>
      <c r="FTZ16" s="309"/>
      <c r="FUA16" s="309"/>
      <c r="FUB16" s="309"/>
      <c r="FUC16" s="309"/>
      <c r="FUD16" s="309"/>
      <c r="FUE16" s="309"/>
      <c r="FUF16" s="309"/>
      <c r="FUG16" s="309"/>
      <c r="FUH16" s="309"/>
      <c r="FUI16" s="309"/>
      <c r="FUJ16" s="309"/>
      <c r="FUK16" s="309"/>
      <c r="FUL16" s="309"/>
      <c r="FUM16" s="309"/>
      <c r="FUN16" s="309"/>
      <c r="FUO16" s="309"/>
      <c r="FUP16" s="309"/>
      <c r="FUQ16" s="309"/>
      <c r="FUR16" s="309"/>
      <c r="FUS16" s="309"/>
      <c r="FUT16" s="309"/>
      <c r="FUU16" s="309"/>
      <c r="FUV16" s="309"/>
      <c r="FUW16" s="309"/>
      <c r="FUX16" s="309"/>
      <c r="FUY16" s="309"/>
      <c r="FUZ16" s="309"/>
      <c r="FVA16" s="309"/>
      <c r="FVB16" s="309"/>
      <c r="FVC16" s="309"/>
      <c r="FVD16" s="309"/>
      <c r="FVE16" s="309"/>
      <c r="FVF16" s="309"/>
      <c r="FVG16" s="309"/>
      <c r="FVH16" s="309"/>
      <c r="FVI16" s="309"/>
      <c r="FVJ16" s="309"/>
      <c r="FVK16" s="309"/>
      <c r="FVL16" s="309"/>
      <c r="FVM16" s="309"/>
      <c r="FVN16" s="309"/>
      <c r="FVO16" s="309"/>
      <c r="FVP16" s="309"/>
      <c r="FVQ16" s="309"/>
      <c r="FVR16" s="309"/>
      <c r="FVS16" s="309"/>
      <c r="FVT16" s="309"/>
      <c r="FVU16" s="309"/>
      <c r="FVV16" s="309"/>
      <c r="FVW16" s="309"/>
      <c r="FVX16" s="309"/>
      <c r="FVY16" s="309"/>
      <c r="FVZ16" s="309"/>
      <c r="FWA16" s="309"/>
      <c r="FWB16" s="309"/>
      <c r="FWC16" s="309"/>
      <c r="FWD16" s="309"/>
      <c r="FWE16" s="309"/>
      <c r="FWF16" s="309"/>
      <c r="FWG16" s="309"/>
      <c r="FWH16" s="309"/>
      <c r="FWI16" s="309"/>
      <c r="FWJ16" s="309"/>
      <c r="FWK16" s="309"/>
      <c r="FWL16" s="309"/>
      <c r="FWM16" s="309"/>
      <c r="FWN16" s="309"/>
      <c r="FWO16" s="309"/>
      <c r="FWP16" s="309"/>
      <c r="FWQ16" s="309"/>
      <c r="FWR16" s="309"/>
      <c r="FWS16" s="309"/>
      <c r="FWT16" s="309"/>
      <c r="FWU16" s="309"/>
      <c r="FWV16" s="309"/>
      <c r="FWW16" s="309"/>
      <c r="FWX16" s="309"/>
      <c r="FWY16" s="309"/>
      <c r="FWZ16" s="309"/>
      <c r="FXA16" s="309"/>
      <c r="FXB16" s="309"/>
      <c r="FXC16" s="309"/>
      <c r="FXD16" s="309"/>
      <c r="FXE16" s="309"/>
      <c r="FXF16" s="309"/>
      <c r="FXG16" s="309"/>
      <c r="FXH16" s="309"/>
      <c r="FXI16" s="309"/>
      <c r="FXJ16" s="309"/>
      <c r="FXK16" s="309"/>
      <c r="FXL16" s="309"/>
      <c r="FXM16" s="309"/>
      <c r="FXN16" s="309"/>
      <c r="FXO16" s="309"/>
      <c r="FXP16" s="309"/>
      <c r="FXQ16" s="309"/>
      <c r="FXR16" s="309"/>
      <c r="FXS16" s="309"/>
      <c r="FXT16" s="309"/>
      <c r="FXU16" s="309"/>
      <c r="FXV16" s="309"/>
      <c r="FXW16" s="309"/>
      <c r="FXX16" s="309"/>
      <c r="FXY16" s="309"/>
      <c r="FXZ16" s="309"/>
      <c r="FYA16" s="309"/>
      <c r="FYB16" s="309"/>
      <c r="FYC16" s="309"/>
      <c r="FYD16" s="309"/>
      <c r="FYE16" s="309"/>
      <c r="FYF16" s="309"/>
      <c r="FYG16" s="309"/>
      <c r="FYH16" s="309"/>
      <c r="FYI16" s="309"/>
      <c r="FYJ16" s="309"/>
      <c r="FYK16" s="309"/>
      <c r="FYL16" s="309"/>
      <c r="FYM16" s="309"/>
      <c r="FYN16" s="309"/>
      <c r="FYO16" s="309"/>
      <c r="FYP16" s="309"/>
      <c r="FYQ16" s="309"/>
      <c r="FYR16" s="309"/>
      <c r="FYS16" s="309"/>
      <c r="FYT16" s="309"/>
      <c r="FYU16" s="309"/>
      <c r="FYV16" s="309"/>
      <c r="FYW16" s="309"/>
      <c r="FYX16" s="309"/>
      <c r="FYY16" s="309"/>
      <c r="FYZ16" s="309"/>
      <c r="FZA16" s="309"/>
      <c r="FZB16" s="309"/>
      <c r="FZC16" s="309"/>
      <c r="FZD16" s="309"/>
      <c r="FZE16" s="309"/>
      <c r="FZF16" s="309"/>
      <c r="FZG16" s="309"/>
      <c r="FZH16" s="309"/>
      <c r="FZI16" s="309"/>
      <c r="FZJ16" s="309"/>
      <c r="FZK16" s="309"/>
      <c r="FZL16" s="309"/>
      <c r="FZM16" s="309"/>
      <c r="FZN16" s="309"/>
      <c r="FZO16" s="309"/>
      <c r="FZP16" s="309"/>
      <c r="FZQ16" s="309"/>
      <c r="FZR16" s="309"/>
      <c r="FZS16" s="309"/>
      <c r="FZT16" s="309"/>
      <c r="FZU16" s="309"/>
      <c r="FZV16" s="309"/>
      <c r="FZW16" s="309"/>
      <c r="FZX16" s="309"/>
      <c r="FZY16" s="309"/>
      <c r="FZZ16" s="309"/>
      <c r="GAA16" s="309"/>
      <c r="GAB16" s="309"/>
      <c r="GAC16" s="309"/>
      <c r="GAD16" s="309"/>
      <c r="GAE16" s="309"/>
      <c r="GAF16" s="309"/>
      <c r="GAG16" s="309"/>
      <c r="GAH16" s="309"/>
      <c r="GAI16" s="309"/>
      <c r="GAJ16" s="309"/>
      <c r="GAK16" s="309"/>
      <c r="GAL16" s="309"/>
      <c r="GAM16" s="309"/>
      <c r="GAN16" s="309"/>
      <c r="GAO16" s="309"/>
      <c r="GAP16" s="309"/>
      <c r="GAQ16" s="309"/>
      <c r="GAR16" s="309"/>
      <c r="GAS16" s="309"/>
      <c r="GAT16" s="309"/>
      <c r="GAU16" s="309"/>
      <c r="GAV16" s="309"/>
      <c r="GAW16" s="309"/>
      <c r="GAX16" s="309"/>
      <c r="GAY16" s="309"/>
      <c r="GAZ16" s="309"/>
      <c r="GBA16" s="309"/>
      <c r="GBB16" s="309"/>
      <c r="GBC16" s="309"/>
      <c r="GBD16" s="309"/>
      <c r="GBE16" s="309"/>
      <c r="GBF16" s="309"/>
      <c r="GBG16" s="309"/>
      <c r="GBH16" s="309"/>
      <c r="GBI16" s="309"/>
      <c r="GBJ16" s="309"/>
      <c r="GBK16" s="309"/>
      <c r="GBL16" s="309"/>
      <c r="GBM16" s="309"/>
      <c r="GBN16" s="309"/>
      <c r="GBO16" s="309"/>
      <c r="GBP16" s="309"/>
      <c r="GBQ16" s="309"/>
      <c r="GBR16" s="309"/>
      <c r="GBS16" s="309"/>
      <c r="GBT16" s="309"/>
      <c r="GBU16" s="309"/>
      <c r="GBV16" s="309"/>
      <c r="GBW16" s="309"/>
      <c r="GBX16" s="309"/>
      <c r="GBY16" s="309"/>
      <c r="GBZ16" s="309"/>
      <c r="GCA16" s="309"/>
      <c r="GCB16" s="309"/>
      <c r="GCC16" s="309"/>
      <c r="GCD16" s="309"/>
      <c r="GCE16" s="309"/>
      <c r="GCF16" s="309"/>
      <c r="GCG16" s="309"/>
      <c r="GCH16" s="309"/>
      <c r="GCI16" s="309"/>
      <c r="GCJ16" s="309"/>
      <c r="GCK16" s="309"/>
      <c r="GCL16" s="309"/>
      <c r="GCM16" s="309"/>
      <c r="GCN16" s="309"/>
      <c r="GCO16" s="309"/>
      <c r="GCP16" s="309"/>
      <c r="GCQ16" s="309"/>
      <c r="GCR16" s="309"/>
      <c r="GCS16" s="309"/>
      <c r="GCT16" s="309"/>
      <c r="GCU16" s="309"/>
      <c r="GCV16" s="309"/>
      <c r="GCW16" s="309"/>
      <c r="GCX16" s="309"/>
      <c r="GCY16" s="309"/>
      <c r="GCZ16" s="309"/>
      <c r="GDA16" s="309"/>
      <c r="GDB16" s="309"/>
      <c r="GDC16" s="309"/>
      <c r="GDD16" s="309"/>
      <c r="GDE16" s="309"/>
      <c r="GDF16" s="309"/>
      <c r="GDG16" s="309"/>
      <c r="GDH16" s="309"/>
      <c r="GDI16" s="309"/>
      <c r="GDJ16" s="309"/>
      <c r="GDK16" s="309"/>
      <c r="GDL16" s="309"/>
      <c r="GDM16" s="309"/>
      <c r="GDN16" s="309"/>
      <c r="GDO16" s="309"/>
      <c r="GDP16" s="309"/>
      <c r="GDQ16" s="309"/>
      <c r="GDR16" s="309"/>
      <c r="GDS16" s="309"/>
      <c r="GDT16" s="309"/>
      <c r="GDU16" s="309"/>
      <c r="GDV16" s="309"/>
      <c r="GDW16" s="309"/>
      <c r="GDX16" s="309"/>
      <c r="GDY16" s="309"/>
      <c r="GDZ16" s="309"/>
      <c r="GEA16" s="309"/>
      <c r="GEB16" s="309"/>
      <c r="GEC16" s="309"/>
      <c r="GED16" s="309"/>
      <c r="GEE16" s="309"/>
      <c r="GEF16" s="309"/>
      <c r="GEG16" s="309"/>
      <c r="GEH16" s="309"/>
      <c r="GEI16" s="309"/>
      <c r="GEJ16" s="309"/>
      <c r="GEK16" s="309"/>
      <c r="GEL16" s="309"/>
      <c r="GEM16" s="309"/>
      <c r="GEN16" s="309"/>
      <c r="GEO16" s="309"/>
      <c r="GEP16" s="309"/>
      <c r="GEQ16" s="309"/>
      <c r="GER16" s="309"/>
      <c r="GES16" s="309"/>
      <c r="GET16" s="309"/>
      <c r="GEU16" s="309"/>
      <c r="GEV16" s="309"/>
      <c r="GEW16" s="309"/>
      <c r="GEX16" s="309"/>
      <c r="GEY16" s="309"/>
      <c r="GEZ16" s="309"/>
      <c r="GFA16" s="309"/>
      <c r="GFB16" s="309"/>
      <c r="GFC16" s="309"/>
      <c r="GFD16" s="309"/>
      <c r="GFE16" s="309"/>
      <c r="GFF16" s="309"/>
      <c r="GFG16" s="309"/>
      <c r="GFH16" s="309"/>
      <c r="GFI16" s="309"/>
      <c r="GFJ16" s="309"/>
      <c r="GFK16" s="309"/>
      <c r="GFL16" s="309"/>
      <c r="GFM16" s="309"/>
      <c r="GFN16" s="309"/>
      <c r="GFO16" s="309"/>
      <c r="GFP16" s="309"/>
      <c r="GFQ16" s="309"/>
      <c r="GFR16" s="309"/>
      <c r="GFS16" s="309"/>
      <c r="GFT16" s="309"/>
      <c r="GFU16" s="309"/>
      <c r="GFV16" s="309"/>
      <c r="GFW16" s="309"/>
      <c r="GFX16" s="309"/>
      <c r="GFY16" s="309"/>
      <c r="GFZ16" s="309"/>
      <c r="GGA16" s="309"/>
      <c r="GGB16" s="309"/>
      <c r="GGC16" s="309"/>
      <c r="GGD16" s="309"/>
      <c r="GGE16" s="309"/>
      <c r="GGF16" s="309"/>
      <c r="GGG16" s="309"/>
      <c r="GGH16" s="309"/>
      <c r="GGI16" s="309"/>
      <c r="GGJ16" s="309"/>
      <c r="GGK16" s="309"/>
      <c r="GGL16" s="309"/>
      <c r="GGM16" s="309"/>
      <c r="GGN16" s="309"/>
      <c r="GGO16" s="309"/>
      <c r="GGP16" s="309"/>
      <c r="GGQ16" s="309"/>
      <c r="GGR16" s="309"/>
      <c r="GGS16" s="309"/>
      <c r="GGT16" s="309"/>
      <c r="GGU16" s="309"/>
      <c r="GGV16" s="309"/>
      <c r="GGW16" s="309"/>
      <c r="GGX16" s="309"/>
      <c r="GGY16" s="309"/>
      <c r="GGZ16" s="309"/>
      <c r="GHA16" s="309"/>
      <c r="GHB16" s="309"/>
      <c r="GHC16" s="309"/>
      <c r="GHD16" s="309"/>
      <c r="GHE16" s="309"/>
      <c r="GHF16" s="309"/>
      <c r="GHG16" s="309"/>
      <c r="GHH16" s="309"/>
      <c r="GHI16" s="309"/>
      <c r="GHJ16" s="309"/>
      <c r="GHK16" s="309"/>
      <c r="GHL16" s="309"/>
      <c r="GHM16" s="309"/>
      <c r="GHN16" s="309"/>
      <c r="GHO16" s="309"/>
      <c r="GHP16" s="309"/>
      <c r="GHQ16" s="309"/>
      <c r="GHR16" s="309"/>
      <c r="GHS16" s="309"/>
      <c r="GHT16" s="309"/>
      <c r="GHU16" s="309"/>
      <c r="GHV16" s="309"/>
      <c r="GHW16" s="309"/>
      <c r="GHX16" s="309"/>
      <c r="GHY16" s="309"/>
      <c r="GHZ16" s="309"/>
      <c r="GIA16" s="309"/>
      <c r="GIB16" s="309"/>
      <c r="GIC16" s="309"/>
      <c r="GID16" s="309"/>
      <c r="GIE16" s="309"/>
      <c r="GIF16" s="309"/>
      <c r="GIG16" s="309"/>
      <c r="GIH16" s="309"/>
      <c r="GII16" s="309"/>
      <c r="GIJ16" s="309"/>
      <c r="GIK16" s="309"/>
      <c r="GIL16" s="309"/>
      <c r="GIM16" s="309"/>
      <c r="GIN16" s="309"/>
      <c r="GIO16" s="309"/>
      <c r="GIP16" s="309"/>
      <c r="GIQ16" s="309"/>
      <c r="GIR16" s="309"/>
      <c r="GIS16" s="309"/>
      <c r="GIT16" s="309"/>
      <c r="GIU16" s="309"/>
      <c r="GIV16" s="309"/>
      <c r="GIW16" s="309"/>
      <c r="GIX16" s="309"/>
      <c r="GIY16" s="309"/>
      <c r="GIZ16" s="309"/>
      <c r="GJA16" s="309"/>
      <c r="GJB16" s="309"/>
      <c r="GJC16" s="309"/>
      <c r="GJD16" s="309"/>
      <c r="GJE16" s="309"/>
      <c r="GJF16" s="309"/>
      <c r="GJG16" s="309"/>
      <c r="GJH16" s="309"/>
      <c r="GJI16" s="309"/>
      <c r="GJJ16" s="309"/>
      <c r="GJK16" s="309"/>
      <c r="GJL16" s="309"/>
      <c r="GJM16" s="309"/>
      <c r="GJN16" s="309"/>
      <c r="GJO16" s="309"/>
      <c r="GJP16" s="309"/>
      <c r="GJQ16" s="309"/>
      <c r="GJR16" s="309"/>
      <c r="GJS16" s="309"/>
      <c r="GJT16" s="309"/>
      <c r="GJU16" s="309"/>
      <c r="GJV16" s="309"/>
      <c r="GJW16" s="309"/>
      <c r="GJX16" s="309"/>
      <c r="GJY16" s="309"/>
      <c r="GJZ16" s="309"/>
      <c r="GKA16" s="309"/>
      <c r="GKB16" s="309"/>
      <c r="GKC16" s="309"/>
      <c r="GKD16" s="309"/>
      <c r="GKE16" s="309"/>
      <c r="GKF16" s="309"/>
      <c r="GKG16" s="309"/>
      <c r="GKH16" s="309"/>
      <c r="GKI16" s="309"/>
      <c r="GKJ16" s="309"/>
      <c r="GKK16" s="309"/>
      <c r="GKL16" s="309"/>
      <c r="GKM16" s="309"/>
      <c r="GKN16" s="309"/>
      <c r="GKO16" s="309"/>
      <c r="GKP16" s="309"/>
      <c r="GKQ16" s="309"/>
      <c r="GKR16" s="309"/>
      <c r="GKS16" s="309"/>
      <c r="GKT16" s="309"/>
      <c r="GKU16" s="309"/>
      <c r="GKV16" s="309"/>
      <c r="GKW16" s="309"/>
      <c r="GKX16" s="309"/>
      <c r="GKY16" s="309"/>
      <c r="GKZ16" s="309"/>
      <c r="GLA16" s="309"/>
      <c r="GLB16" s="309"/>
      <c r="GLC16" s="309"/>
      <c r="GLD16" s="309"/>
      <c r="GLE16" s="309"/>
      <c r="GLF16" s="309"/>
      <c r="GLG16" s="309"/>
      <c r="GLH16" s="309"/>
      <c r="GLI16" s="309"/>
      <c r="GLJ16" s="309"/>
      <c r="GLK16" s="309"/>
      <c r="GLL16" s="309"/>
      <c r="GLM16" s="309"/>
      <c r="GLN16" s="309"/>
      <c r="GLO16" s="309"/>
      <c r="GLP16" s="309"/>
      <c r="GLQ16" s="309"/>
      <c r="GLR16" s="309"/>
      <c r="GLS16" s="309"/>
      <c r="GLT16" s="309"/>
      <c r="GLU16" s="309"/>
      <c r="GLV16" s="309"/>
      <c r="GLW16" s="309"/>
      <c r="GLX16" s="309"/>
      <c r="GLY16" s="309"/>
      <c r="GLZ16" s="309"/>
      <c r="GMA16" s="309"/>
      <c r="GMB16" s="309"/>
      <c r="GMC16" s="309"/>
      <c r="GMD16" s="309"/>
      <c r="GME16" s="309"/>
      <c r="GMF16" s="309"/>
      <c r="GMG16" s="309"/>
      <c r="GMH16" s="309"/>
      <c r="GMI16" s="309"/>
      <c r="GMJ16" s="309"/>
      <c r="GMK16" s="309"/>
      <c r="GML16" s="309"/>
      <c r="GMM16" s="309"/>
      <c r="GMN16" s="309"/>
      <c r="GMO16" s="309"/>
      <c r="GMP16" s="309"/>
      <c r="GMQ16" s="309"/>
      <c r="GMR16" s="309"/>
      <c r="GMS16" s="309"/>
      <c r="GMT16" s="309"/>
      <c r="GMU16" s="309"/>
      <c r="GMV16" s="309"/>
      <c r="GMW16" s="309"/>
      <c r="GMX16" s="309"/>
      <c r="GMY16" s="309"/>
      <c r="GMZ16" s="309"/>
      <c r="GNA16" s="309"/>
      <c r="GNB16" s="309"/>
      <c r="GNC16" s="309"/>
      <c r="GND16" s="309"/>
      <c r="GNE16" s="309"/>
      <c r="GNF16" s="309"/>
      <c r="GNG16" s="309"/>
      <c r="GNH16" s="309"/>
      <c r="GNI16" s="309"/>
      <c r="GNJ16" s="309"/>
      <c r="GNK16" s="309"/>
      <c r="GNL16" s="309"/>
      <c r="GNM16" s="309"/>
      <c r="GNN16" s="309"/>
      <c r="GNO16" s="309"/>
      <c r="GNP16" s="309"/>
      <c r="GNQ16" s="309"/>
      <c r="GNR16" s="309"/>
      <c r="GNS16" s="309"/>
      <c r="GNT16" s="309"/>
      <c r="GNU16" s="309"/>
      <c r="GNV16" s="309"/>
      <c r="GNW16" s="309"/>
      <c r="GNX16" s="309"/>
      <c r="GNY16" s="309"/>
      <c r="GNZ16" s="309"/>
      <c r="GOA16" s="309"/>
      <c r="GOB16" s="309"/>
      <c r="GOC16" s="309"/>
      <c r="GOD16" s="309"/>
      <c r="GOE16" s="309"/>
      <c r="GOF16" s="309"/>
      <c r="GOG16" s="309"/>
      <c r="GOH16" s="309"/>
      <c r="GOI16" s="309"/>
      <c r="GOJ16" s="309"/>
      <c r="GOK16" s="309"/>
      <c r="GOL16" s="309"/>
      <c r="GOM16" s="309"/>
      <c r="GON16" s="309"/>
      <c r="GOO16" s="309"/>
      <c r="GOP16" s="309"/>
      <c r="GOQ16" s="309"/>
      <c r="GOR16" s="309"/>
      <c r="GOS16" s="309"/>
      <c r="GOT16" s="309"/>
      <c r="GOU16" s="309"/>
      <c r="GOV16" s="309"/>
      <c r="GOW16" s="309"/>
      <c r="GOX16" s="309"/>
      <c r="GOY16" s="309"/>
      <c r="GOZ16" s="309"/>
      <c r="GPA16" s="309"/>
      <c r="GPB16" s="309"/>
      <c r="GPC16" s="309"/>
      <c r="GPD16" s="309"/>
      <c r="GPE16" s="309"/>
      <c r="GPF16" s="309"/>
      <c r="GPG16" s="309"/>
      <c r="GPH16" s="309"/>
      <c r="GPI16" s="309"/>
      <c r="GPJ16" s="309"/>
      <c r="GPK16" s="309"/>
      <c r="GPL16" s="309"/>
      <c r="GPM16" s="309"/>
      <c r="GPN16" s="309"/>
      <c r="GPO16" s="309"/>
      <c r="GPP16" s="309"/>
      <c r="GPQ16" s="309"/>
      <c r="GPR16" s="309"/>
      <c r="GPS16" s="309"/>
      <c r="GPT16" s="309"/>
      <c r="GPU16" s="309"/>
      <c r="GPV16" s="309"/>
      <c r="GPW16" s="309"/>
      <c r="GPX16" s="309"/>
      <c r="GPY16" s="309"/>
      <c r="GPZ16" s="309"/>
      <c r="GQA16" s="309"/>
      <c r="GQB16" s="309"/>
      <c r="GQC16" s="309"/>
      <c r="GQD16" s="309"/>
      <c r="GQE16" s="309"/>
      <c r="GQF16" s="309"/>
      <c r="GQG16" s="309"/>
      <c r="GQH16" s="309"/>
      <c r="GQI16" s="309"/>
      <c r="GQJ16" s="309"/>
      <c r="GQK16" s="309"/>
      <c r="GQL16" s="309"/>
      <c r="GQM16" s="309"/>
      <c r="GQN16" s="309"/>
      <c r="GQO16" s="309"/>
      <c r="GQP16" s="309"/>
      <c r="GQQ16" s="309"/>
      <c r="GQR16" s="309"/>
      <c r="GQS16" s="309"/>
      <c r="GQT16" s="309"/>
      <c r="GQU16" s="309"/>
      <c r="GQV16" s="309"/>
      <c r="GQW16" s="309"/>
      <c r="GQX16" s="309"/>
      <c r="GQY16" s="309"/>
      <c r="GQZ16" s="309"/>
      <c r="GRA16" s="309"/>
      <c r="GRB16" s="309"/>
      <c r="GRC16" s="309"/>
      <c r="GRD16" s="309"/>
      <c r="GRE16" s="309"/>
      <c r="GRF16" s="309"/>
      <c r="GRG16" s="309"/>
      <c r="GRH16" s="309"/>
      <c r="GRI16" s="309"/>
      <c r="GRJ16" s="309"/>
      <c r="GRK16" s="309"/>
      <c r="GRL16" s="309"/>
      <c r="GRM16" s="309"/>
      <c r="GRN16" s="309"/>
      <c r="GRO16" s="309"/>
      <c r="GRP16" s="309"/>
      <c r="GRQ16" s="309"/>
      <c r="GRR16" s="309"/>
      <c r="GRS16" s="309"/>
      <c r="GRT16" s="309"/>
      <c r="GRU16" s="309"/>
      <c r="GRV16" s="309"/>
      <c r="GRW16" s="309"/>
      <c r="GRX16" s="309"/>
      <c r="GRY16" s="309"/>
      <c r="GRZ16" s="309"/>
      <c r="GSA16" s="309"/>
      <c r="GSB16" s="309"/>
      <c r="GSC16" s="309"/>
      <c r="GSD16" s="309"/>
      <c r="GSE16" s="309"/>
      <c r="GSF16" s="309"/>
      <c r="GSG16" s="309"/>
      <c r="GSH16" s="309"/>
      <c r="GSI16" s="309"/>
      <c r="GSJ16" s="309"/>
      <c r="GSK16" s="309"/>
      <c r="GSL16" s="309"/>
      <c r="GSM16" s="309"/>
      <c r="GSN16" s="309"/>
      <c r="GSO16" s="309"/>
      <c r="GSP16" s="309"/>
      <c r="GSQ16" s="309"/>
      <c r="GSR16" s="309"/>
      <c r="GSS16" s="309"/>
      <c r="GST16" s="309"/>
      <c r="GSU16" s="309"/>
      <c r="GSV16" s="309"/>
      <c r="GSW16" s="309"/>
      <c r="GSX16" s="309"/>
      <c r="GSY16" s="309"/>
      <c r="GSZ16" s="309"/>
      <c r="GTA16" s="309"/>
      <c r="GTB16" s="309"/>
      <c r="GTC16" s="309"/>
      <c r="GTD16" s="309"/>
      <c r="GTE16" s="309"/>
      <c r="GTF16" s="309"/>
      <c r="GTG16" s="309"/>
      <c r="GTH16" s="309"/>
      <c r="GTI16" s="309"/>
      <c r="GTJ16" s="309"/>
      <c r="GTK16" s="309"/>
      <c r="GTL16" s="309"/>
      <c r="GTM16" s="309"/>
      <c r="GTN16" s="309"/>
      <c r="GTO16" s="309"/>
      <c r="GTP16" s="309"/>
      <c r="GTQ16" s="309"/>
      <c r="GTR16" s="309"/>
      <c r="GTS16" s="309"/>
      <c r="GTT16" s="309"/>
      <c r="GTU16" s="309"/>
      <c r="GTV16" s="309"/>
      <c r="GTW16" s="309"/>
      <c r="GTX16" s="309"/>
      <c r="GTY16" s="309"/>
      <c r="GTZ16" s="309"/>
      <c r="GUA16" s="309"/>
      <c r="GUB16" s="309"/>
      <c r="GUC16" s="309"/>
      <c r="GUD16" s="309"/>
      <c r="GUE16" s="309"/>
      <c r="GUF16" s="309"/>
      <c r="GUG16" s="309"/>
      <c r="GUH16" s="309"/>
      <c r="GUI16" s="309"/>
      <c r="GUJ16" s="309"/>
      <c r="GUK16" s="309"/>
      <c r="GUL16" s="309"/>
      <c r="GUM16" s="309"/>
      <c r="GUN16" s="309"/>
      <c r="GUO16" s="309"/>
      <c r="GUP16" s="309"/>
      <c r="GUQ16" s="309"/>
      <c r="GUR16" s="309"/>
      <c r="GUS16" s="309"/>
      <c r="GUT16" s="309"/>
      <c r="GUU16" s="309"/>
      <c r="GUV16" s="309"/>
      <c r="GUW16" s="309"/>
      <c r="GUX16" s="309"/>
      <c r="GUY16" s="309"/>
      <c r="GUZ16" s="309"/>
      <c r="GVA16" s="309"/>
      <c r="GVB16" s="309"/>
      <c r="GVC16" s="309"/>
      <c r="GVD16" s="309"/>
      <c r="GVE16" s="309"/>
      <c r="GVF16" s="309"/>
      <c r="GVG16" s="309"/>
      <c r="GVH16" s="309"/>
      <c r="GVI16" s="309"/>
      <c r="GVJ16" s="309"/>
      <c r="GVK16" s="309"/>
      <c r="GVL16" s="309"/>
      <c r="GVM16" s="309"/>
      <c r="GVN16" s="309"/>
      <c r="GVO16" s="309"/>
      <c r="GVP16" s="309"/>
      <c r="GVQ16" s="309"/>
      <c r="GVR16" s="309"/>
      <c r="GVS16" s="309"/>
      <c r="GVT16" s="309"/>
      <c r="GVU16" s="309"/>
      <c r="GVV16" s="309"/>
      <c r="GVW16" s="309"/>
      <c r="GVX16" s="309"/>
      <c r="GVY16" s="309"/>
      <c r="GVZ16" s="309"/>
      <c r="GWA16" s="309"/>
      <c r="GWB16" s="309"/>
      <c r="GWC16" s="309"/>
      <c r="GWD16" s="309"/>
      <c r="GWE16" s="309"/>
      <c r="GWF16" s="309"/>
      <c r="GWG16" s="309"/>
      <c r="GWH16" s="309"/>
      <c r="GWI16" s="309"/>
      <c r="GWJ16" s="309"/>
      <c r="GWK16" s="309"/>
      <c r="GWL16" s="309"/>
      <c r="GWM16" s="309"/>
      <c r="GWN16" s="309"/>
      <c r="GWO16" s="309"/>
      <c r="GWP16" s="309"/>
      <c r="GWQ16" s="309"/>
      <c r="GWR16" s="309"/>
      <c r="GWS16" s="309"/>
      <c r="GWT16" s="309"/>
      <c r="GWU16" s="309"/>
      <c r="GWV16" s="309"/>
      <c r="GWW16" s="309"/>
      <c r="GWX16" s="309"/>
      <c r="GWY16" s="309"/>
      <c r="GWZ16" s="309"/>
      <c r="GXA16" s="309"/>
      <c r="GXB16" s="309"/>
      <c r="GXC16" s="309"/>
      <c r="GXD16" s="309"/>
      <c r="GXE16" s="309"/>
      <c r="GXF16" s="309"/>
      <c r="GXG16" s="309"/>
      <c r="GXH16" s="309"/>
      <c r="GXI16" s="309"/>
      <c r="GXJ16" s="309"/>
      <c r="GXK16" s="309"/>
      <c r="GXL16" s="309"/>
      <c r="GXM16" s="309"/>
      <c r="GXN16" s="309"/>
      <c r="GXO16" s="309"/>
      <c r="GXP16" s="309"/>
      <c r="GXQ16" s="309"/>
      <c r="GXR16" s="309"/>
      <c r="GXS16" s="309"/>
      <c r="GXT16" s="309"/>
      <c r="GXU16" s="309"/>
      <c r="GXV16" s="309"/>
      <c r="GXW16" s="309"/>
      <c r="GXX16" s="309"/>
      <c r="GXY16" s="309"/>
      <c r="GXZ16" s="309"/>
      <c r="GYA16" s="309"/>
      <c r="GYB16" s="309"/>
      <c r="GYC16" s="309"/>
      <c r="GYD16" s="309"/>
      <c r="GYE16" s="309"/>
      <c r="GYF16" s="309"/>
      <c r="GYG16" s="309"/>
      <c r="GYH16" s="309"/>
      <c r="GYI16" s="309"/>
      <c r="GYJ16" s="309"/>
      <c r="GYK16" s="309"/>
      <c r="GYL16" s="309"/>
      <c r="GYM16" s="309"/>
      <c r="GYN16" s="309"/>
      <c r="GYO16" s="309"/>
      <c r="GYP16" s="309"/>
      <c r="GYQ16" s="309"/>
      <c r="GYR16" s="309"/>
      <c r="GYS16" s="309"/>
      <c r="GYT16" s="309"/>
      <c r="GYU16" s="309"/>
      <c r="GYV16" s="309"/>
      <c r="GYW16" s="309"/>
      <c r="GYX16" s="309"/>
      <c r="GYY16" s="309"/>
      <c r="GYZ16" s="309"/>
      <c r="GZA16" s="309"/>
      <c r="GZB16" s="309"/>
      <c r="GZC16" s="309"/>
      <c r="GZD16" s="309"/>
      <c r="GZE16" s="309"/>
      <c r="GZF16" s="309"/>
      <c r="GZG16" s="309"/>
      <c r="GZH16" s="309"/>
      <c r="GZI16" s="309"/>
      <c r="GZJ16" s="309"/>
      <c r="GZK16" s="309"/>
      <c r="GZL16" s="309"/>
      <c r="GZM16" s="309"/>
      <c r="GZN16" s="309"/>
      <c r="GZO16" s="309"/>
      <c r="GZP16" s="309"/>
      <c r="GZQ16" s="309"/>
      <c r="GZR16" s="309"/>
      <c r="GZS16" s="309"/>
      <c r="GZT16" s="309"/>
      <c r="GZU16" s="309"/>
      <c r="GZV16" s="309"/>
      <c r="GZW16" s="309"/>
      <c r="GZX16" s="309"/>
      <c r="GZY16" s="309"/>
      <c r="GZZ16" s="309"/>
      <c r="HAA16" s="309"/>
      <c r="HAB16" s="309"/>
      <c r="HAC16" s="309"/>
      <c r="HAD16" s="309"/>
      <c r="HAE16" s="309"/>
      <c r="HAF16" s="309"/>
      <c r="HAG16" s="309"/>
      <c r="HAH16" s="309"/>
      <c r="HAI16" s="309"/>
      <c r="HAJ16" s="309"/>
      <c r="HAK16" s="309"/>
      <c r="HAL16" s="309"/>
      <c r="HAM16" s="309"/>
      <c r="HAN16" s="309"/>
      <c r="HAO16" s="309"/>
      <c r="HAP16" s="309"/>
      <c r="HAQ16" s="309"/>
      <c r="HAR16" s="309"/>
      <c r="HAS16" s="309"/>
      <c r="HAT16" s="309"/>
      <c r="HAU16" s="309"/>
      <c r="HAV16" s="309"/>
      <c r="HAW16" s="309"/>
      <c r="HAX16" s="309"/>
      <c r="HAY16" s="309"/>
      <c r="HAZ16" s="309"/>
      <c r="HBA16" s="309"/>
      <c r="HBB16" s="309"/>
      <c r="HBC16" s="309"/>
      <c r="HBD16" s="309"/>
      <c r="HBE16" s="309"/>
      <c r="HBF16" s="309"/>
      <c r="HBG16" s="309"/>
      <c r="HBH16" s="309"/>
      <c r="HBI16" s="309"/>
      <c r="HBJ16" s="309"/>
      <c r="HBK16" s="309"/>
      <c r="HBL16" s="309"/>
      <c r="HBM16" s="309"/>
      <c r="HBN16" s="309"/>
      <c r="HBO16" s="309"/>
      <c r="HBP16" s="309"/>
      <c r="HBQ16" s="309"/>
      <c r="HBR16" s="309"/>
      <c r="HBS16" s="309"/>
      <c r="HBT16" s="309"/>
      <c r="HBU16" s="309"/>
      <c r="HBV16" s="309"/>
      <c r="HBW16" s="309"/>
      <c r="HBX16" s="309"/>
      <c r="HBY16" s="309"/>
      <c r="HBZ16" s="309"/>
      <c r="HCA16" s="309"/>
      <c r="HCB16" s="309"/>
      <c r="HCC16" s="309"/>
      <c r="HCD16" s="309"/>
      <c r="HCE16" s="309"/>
      <c r="HCF16" s="309"/>
      <c r="HCG16" s="309"/>
      <c r="HCH16" s="309"/>
      <c r="HCI16" s="309"/>
      <c r="HCJ16" s="309"/>
      <c r="HCK16" s="309"/>
      <c r="HCL16" s="309"/>
      <c r="HCM16" s="309"/>
      <c r="HCN16" s="309"/>
      <c r="HCO16" s="309"/>
      <c r="HCP16" s="309"/>
      <c r="HCQ16" s="309"/>
      <c r="HCR16" s="309"/>
      <c r="HCS16" s="309"/>
      <c r="HCT16" s="309"/>
      <c r="HCU16" s="309"/>
      <c r="HCV16" s="309"/>
      <c r="HCW16" s="309"/>
      <c r="HCX16" s="309"/>
      <c r="HCY16" s="309"/>
      <c r="HCZ16" s="309"/>
      <c r="HDA16" s="309"/>
      <c r="HDB16" s="309"/>
      <c r="HDC16" s="309"/>
      <c r="HDD16" s="309"/>
      <c r="HDE16" s="309"/>
      <c r="HDF16" s="309"/>
      <c r="HDG16" s="309"/>
      <c r="HDH16" s="309"/>
      <c r="HDI16" s="309"/>
      <c r="HDJ16" s="309"/>
      <c r="HDK16" s="309"/>
      <c r="HDL16" s="309"/>
      <c r="HDM16" s="309"/>
      <c r="HDN16" s="309"/>
      <c r="HDO16" s="309"/>
      <c r="HDP16" s="309"/>
      <c r="HDQ16" s="309"/>
      <c r="HDR16" s="309"/>
      <c r="HDS16" s="309"/>
      <c r="HDT16" s="309"/>
      <c r="HDU16" s="309"/>
      <c r="HDV16" s="309"/>
      <c r="HDW16" s="309"/>
      <c r="HDX16" s="309"/>
      <c r="HDY16" s="309"/>
      <c r="HDZ16" s="309"/>
      <c r="HEA16" s="309"/>
      <c r="HEB16" s="309"/>
      <c r="HEC16" s="309"/>
      <c r="HED16" s="309"/>
      <c r="HEE16" s="309"/>
      <c r="HEF16" s="309"/>
      <c r="HEG16" s="309"/>
      <c r="HEH16" s="309"/>
      <c r="HEI16" s="309"/>
      <c r="HEJ16" s="309"/>
      <c r="HEK16" s="309"/>
      <c r="HEL16" s="309"/>
      <c r="HEM16" s="309"/>
      <c r="HEN16" s="309"/>
      <c r="HEO16" s="309"/>
      <c r="HEP16" s="309"/>
      <c r="HEQ16" s="309"/>
      <c r="HER16" s="309"/>
      <c r="HES16" s="309"/>
      <c r="HET16" s="309"/>
      <c r="HEU16" s="309"/>
      <c r="HEV16" s="309"/>
      <c r="HEW16" s="309"/>
      <c r="HEX16" s="309"/>
      <c r="HEY16" s="309"/>
      <c r="HEZ16" s="309"/>
      <c r="HFA16" s="309"/>
      <c r="HFB16" s="309"/>
      <c r="HFC16" s="309"/>
      <c r="HFD16" s="309"/>
      <c r="HFE16" s="309"/>
      <c r="HFF16" s="309"/>
      <c r="HFG16" s="309"/>
      <c r="HFH16" s="309"/>
      <c r="HFI16" s="309"/>
      <c r="HFJ16" s="309"/>
      <c r="HFK16" s="309"/>
      <c r="HFL16" s="309"/>
      <c r="HFM16" s="309"/>
      <c r="HFN16" s="309"/>
      <c r="HFO16" s="309"/>
      <c r="HFP16" s="309"/>
      <c r="HFQ16" s="309"/>
      <c r="HFR16" s="309"/>
      <c r="HFS16" s="309"/>
      <c r="HFT16" s="309"/>
      <c r="HFU16" s="309"/>
      <c r="HFV16" s="309"/>
      <c r="HFW16" s="309"/>
      <c r="HFX16" s="309"/>
      <c r="HFY16" s="309"/>
      <c r="HFZ16" s="309"/>
      <c r="HGA16" s="309"/>
      <c r="HGB16" s="309"/>
      <c r="HGC16" s="309"/>
      <c r="HGD16" s="309"/>
      <c r="HGE16" s="309"/>
      <c r="HGF16" s="309"/>
      <c r="HGG16" s="309"/>
      <c r="HGH16" s="309"/>
      <c r="HGI16" s="309"/>
      <c r="HGJ16" s="309"/>
      <c r="HGK16" s="309"/>
      <c r="HGL16" s="309"/>
      <c r="HGM16" s="309"/>
      <c r="HGN16" s="309"/>
      <c r="HGO16" s="309"/>
      <c r="HGP16" s="309"/>
      <c r="HGQ16" s="309"/>
      <c r="HGR16" s="309"/>
      <c r="HGS16" s="309"/>
      <c r="HGT16" s="309"/>
      <c r="HGU16" s="309"/>
      <c r="HGV16" s="309"/>
      <c r="HGW16" s="309"/>
      <c r="HGX16" s="309"/>
      <c r="HGY16" s="309"/>
      <c r="HGZ16" s="309"/>
      <c r="HHA16" s="309"/>
      <c r="HHB16" s="309"/>
      <c r="HHC16" s="309"/>
      <c r="HHD16" s="309"/>
      <c r="HHE16" s="309"/>
      <c r="HHF16" s="309"/>
      <c r="HHG16" s="309"/>
      <c r="HHH16" s="309"/>
      <c r="HHI16" s="309"/>
      <c r="HHJ16" s="309"/>
      <c r="HHK16" s="309"/>
      <c r="HHL16" s="309"/>
      <c r="HHM16" s="309"/>
      <c r="HHN16" s="309"/>
      <c r="HHO16" s="309"/>
      <c r="HHP16" s="309"/>
      <c r="HHQ16" s="309"/>
      <c r="HHR16" s="309"/>
      <c r="HHS16" s="309"/>
      <c r="HHT16" s="309"/>
      <c r="HHU16" s="309"/>
      <c r="HHV16" s="309"/>
      <c r="HHW16" s="309"/>
      <c r="HHX16" s="309"/>
      <c r="HHY16" s="309"/>
      <c r="HHZ16" s="309"/>
      <c r="HIA16" s="309"/>
      <c r="HIB16" s="309"/>
      <c r="HIC16" s="309"/>
      <c r="HID16" s="309"/>
      <c r="HIE16" s="309"/>
      <c r="HIF16" s="309"/>
      <c r="HIG16" s="309"/>
      <c r="HIH16" s="309"/>
      <c r="HII16" s="309"/>
      <c r="HIJ16" s="309"/>
      <c r="HIK16" s="309"/>
      <c r="HIL16" s="309"/>
      <c r="HIM16" s="309"/>
      <c r="HIN16" s="309"/>
      <c r="HIO16" s="309"/>
      <c r="HIP16" s="309"/>
      <c r="HIQ16" s="309"/>
      <c r="HIR16" s="309"/>
      <c r="HIS16" s="309"/>
      <c r="HIT16" s="309"/>
      <c r="HIU16" s="309"/>
      <c r="HIV16" s="309"/>
      <c r="HIW16" s="309"/>
      <c r="HIX16" s="309"/>
      <c r="HIY16" s="309"/>
      <c r="HIZ16" s="309"/>
      <c r="HJA16" s="309"/>
      <c r="HJB16" s="309"/>
      <c r="HJC16" s="309"/>
      <c r="HJD16" s="309"/>
      <c r="HJE16" s="309"/>
      <c r="HJF16" s="309"/>
      <c r="HJG16" s="309"/>
      <c r="HJH16" s="309"/>
      <c r="HJI16" s="309"/>
      <c r="HJJ16" s="309"/>
      <c r="HJK16" s="309"/>
      <c r="HJL16" s="309"/>
      <c r="HJM16" s="309"/>
      <c r="HJN16" s="309"/>
      <c r="HJO16" s="309"/>
      <c r="HJP16" s="309"/>
      <c r="HJQ16" s="309"/>
      <c r="HJR16" s="309"/>
      <c r="HJS16" s="309"/>
      <c r="HJT16" s="309"/>
      <c r="HJU16" s="309"/>
      <c r="HJV16" s="309"/>
      <c r="HJW16" s="309"/>
      <c r="HJX16" s="309"/>
      <c r="HJY16" s="309"/>
      <c r="HJZ16" s="309"/>
      <c r="HKA16" s="309"/>
      <c r="HKB16" s="309"/>
      <c r="HKC16" s="309"/>
      <c r="HKD16" s="309"/>
      <c r="HKE16" s="309"/>
      <c r="HKF16" s="309"/>
      <c r="HKG16" s="309"/>
      <c r="HKH16" s="309"/>
      <c r="HKI16" s="309"/>
      <c r="HKJ16" s="309"/>
      <c r="HKK16" s="309"/>
      <c r="HKL16" s="309"/>
      <c r="HKM16" s="309"/>
      <c r="HKN16" s="309"/>
      <c r="HKO16" s="309"/>
      <c r="HKP16" s="309"/>
      <c r="HKQ16" s="309"/>
      <c r="HKR16" s="309"/>
      <c r="HKS16" s="309"/>
      <c r="HKT16" s="309"/>
      <c r="HKU16" s="309"/>
      <c r="HKV16" s="309"/>
      <c r="HKW16" s="309"/>
      <c r="HKX16" s="309"/>
      <c r="HKY16" s="309"/>
      <c r="HKZ16" s="309"/>
      <c r="HLA16" s="309"/>
      <c r="HLB16" s="309"/>
      <c r="HLC16" s="309"/>
      <c r="HLD16" s="309"/>
      <c r="HLE16" s="309"/>
      <c r="HLF16" s="309"/>
      <c r="HLG16" s="309"/>
      <c r="HLH16" s="309"/>
      <c r="HLI16" s="309"/>
      <c r="HLJ16" s="309"/>
      <c r="HLK16" s="309"/>
      <c r="HLL16" s="309"/>
      <c r="HLM16" s="309"/>
      <c r="HLN16" s="309"/>
      <c r="HLO16" s="309"/>
      <c r="HLP16" s="309"/>
      <c r="HLQ16" s="309"/>
      <c r="HLR16" s="309"/>
      <c r="HLS16" s="309"/>
      <c r="HLT16" s="309"/>
      <c r="HLU16" s="309"/>
      <c r="HLV16" s="309"/>
      <c r="HLW16" s="309"/>
      <c r="HLX16" s="309"/>
      <c r="HLY16" s="309"/>
      <c r="HLZ16" s="309"/>
      <c r="HMA16" s="309"/>
      <c r="HMB16" s="309"/>
      <c r="HMC16" s="309"/>
      <c r="HMD16" s="309"/>
      <c r="HME16" s="309"/>
      <c r="HMF16" s="309"/>
      <c r="HMG16" s="309"/>
      <c r="HMH16" s="309"/>
      <c r="HMI16" s="309"/>
      <c r="HMJ16" s="309"/>
      <c r="HMK16" s="309"/>
      <c r="HML16" s="309"/>
      <c r="HMM16" s="309"/>
      <c r="HMN16" s="309"/>
      <c r="HMO16" s="309"/>
      <c r="HMP16" s="309"/>
      <c r="HMQ16" s="309"/>
      <c r="HMR16" s="309"/>
      <c r="HMS16" s="309"/>
      <c r="HMT16" s="309"/>
      <c r="HMU16" s="309"/>
      <c r="HMV16" s="309"/>
      <c r="HMW16" s="309"/>
      <c r="HMX16" s="309"/>
      <c r="HMY16" s="309"/>
      <c r="HMZ16" s="309"/>
      <c r="HNA16" s="309"/>
      <c r="HNB16" s="309"/>
      <c r="HNC16" s="309"/>
      <c r="HND16" s="309"/>
      <c r="HNE16" s="309"/>
      <c r="HNF16" s="309"/>
      <c r="HNG16" s="309"/>
      <c r="HNH16" s="309"/>
      <c r="HNI16" s="309"/>
      <c r="HNJ16" s="309"/>
      <c r="HNK16" s="309"/>
      <c r="HNL16" s="309"/>
      <c r="HNM16" s="309"/>
      <c r="HNN16" s="309"/>
      <c r="HNO16" s="309"/>
      <c r="HNP16" s="309"/>
      <c r="HNQ16" s="309"/>
      <c r="HNR16" s="309"/>
      <c r="HNS16" s="309"/>
      <c r="HNT16" s="309"/>
      <c r="HNU16" s="309"/>
      <c r="HNV16" s="309"/>
      <c r="HNW16" s="309"/>
      <c r="HNX16" s="309"/>
      <c r="HNY16" s="309"/>
      <c r="HNZ16" s="309"/>
      <c r="HOA16" s="309"/>
      <c r="HOB16" s="309"/>
      <c r="HOC16" s="309"/>
      <c r="HOD16" s="309"/>
      <c r="HOE16" s="309"/>
      <c r="HOF16" s="309"/>
      <c r="HOG16" s="309"/>
      <c r="HOH16" s="309"/>
      <c r="HOI16" s="309"/>
      <c r="HOJ16" s="309"/>
      <c r="HOK16" s="309"/>
      <c r="HOL16" s="309"/>
      <c r="HOM16" s="309"/>
      <c r="HON16" s="309"/>
      <c r="HOO16" s="309"/>
      <c r="HOP16" s="309"/>
      <c r="HOQ16" s="309"/>
      <c r="HOR16" s="309"/>
      <c r="HOS16" s="309"/>
      <c r="HOT16" s="309"/>
      <c r="HOU16" s="309"/>
      <c r="HOV16" s="309"/>
      <c r="HOW16" s="309"/>
      <c r="HOX16" s="309"/>
      <c r="HOY16" s="309"/>
      <c r="HOZ16" s="309"/>
      <c r="HPA16" s="309"/>
      <c r="HPB16" s="309"/>
      <c r="HPC16" s="309"/>
      <c r="HPD16" s="309"/>
      <c r="HPE16" s="309"/>
      <c r="HPF16" s="309"/>
      <c r="HPG16" s="309"/>
      <c r="HPH16" s="309"/>
      <c r="HPI16" s="309"/>
      <c r="HPJ16" s="309"/>
      <c r="HPK16" s="309"/>
      <c r="HPL16" s="309"/>
      <c r="HPM16" s="309"/>
      <c r="HPN16" s="309"/>
      <c r="HPO16" s="309"/>
      <c r="HPP16" s="309"/>
      <c r="HPQ16" s="309"/>
      <c r="HPR16" s="309"/>
      <c r="HPS16" s="309"/>
      <c r="HPT16" s="309"/>
      <c r="HPU16" s="309"/>
      <c r="HPV16" s="309"/>
      <c r="HPW16" s="309"/>
      <c r="HPX16" s="309"/>
      <c r="HPY16" s="309"/>
      <c r="HPZ16" s="309"/>
      <c r="HQA16" s="309"/>
      <c r="HQB16" s="309"/>
      <c r="HQC16" s="309"/>
      <c r="HQD16" s="309"/>
      <c r="HQE16" s="309"/>
      <c r="HQF16" s="309"/>
      <c r="HQG16" s="309"/>
      <c r="HQH16" s="309"/>
      <c r="HQI16" s="309"/>
      <c r="HQJ16" s="309"/>
      <c r="HQK16" s="309"/>
      <c r="HQL16" s="309"/>
      <c r="HQM16" s="309"/>
      <c r="HQN16" s="309"/>
      <c r="HQO16" s="309"/>
      <c r="HQP16" s="309"/>
      <c r="HQQ16" s="309"/>
      <c r="HQR16" s="309"/>
      <c r="HQS16" s="309"/>
      <c r="HQT16" s="309"/>
      <c r="HQU16" s="309"/>
      <c r="HQV16" s="309"/>
      <c r="HQW16" s="309"/>
      <c r="HQX16" s="309"/>
      <c r="HQY16" s="309"/>
      <c r="HQZ16" s="309"/>
      <c r="HRA16" s="309"/>
      <c r="HRB16" s="309"/>
      <c r="HRC16" s="309"/>
      <c r="HRD16" s="309"/>
      <c r="HRE16" s="309"/>
      <c r="HRF16" s="309"/>
      <c r="HRG16" s="309"/>
      <c r="HRH16" s="309"/>
      <c r="HRI16" s="309"/>
      <c r="HRJ16" s="309"/>
      <c r="HRK16" s="309"/>
      <c r="HRL16" s="309"/>
      <c r="HRM16" s="309"/>
      <c r="HRN16" s="309"/>
      <c r="HRO16" s="309"/>
      <c r="HRP16" s="309"/>
      <c r="HRQ16" s="309"/>
      <c r="HRR16" s="309"/>
      <c r="HRS16" s="309"/>
      <c r="HRT16" s="309"/>
      <c r="HRU16" s="309"/>
      <c r="HRV16" s="309"/>
      <c r="HRW16" s="309"/>
      <c r="HRX16" s="309"/>
      <c r="HRY16" s="309"/>
      <c r="HRZ16" s="309"/>
      <c r="HSA16" s="309"/>
      <c r="HSB16" s="309"/>
      <c r="HSC16" s="309"/>
      <c r="HSD16" s="309"/>
      <c r="HSE16" s="309"/>
      <c r="HSF16" s="309"/>
      <c r="HSG16" s="309"/>
      <c r="HSH16" s="309"/>
      <c r="HSI16" s="309"/>
      <c r="HSJ16" s="309"/>
      <c r="HSK16" s="309"/>
      <c r="HSL16" s="309"/>
      <c r="HSM16" s="309"/>
      <c r="HSN16" s="309"/>
      <c r="HSO16" s="309"/>
      <c r="HSP16" s="309"/>
      <c r="HSQ16" s="309"/>
      <c r="HSR16" s="309"/>
      <c r="HSS16" s="309"/>
      <c r="HST16" s="309"/>
      <c r="HSU16" s="309"/>
      <c r="HSV16" s="309"/>
      <c r="HSW16" s="309"/>
      <c r="HSX16" s="309"/>
      <c r="HSY16" s="309"/>
      <c r="HSZ16" s="309"/>
      <c r="HTA16" s="309"/>
      <c r="HTB16" s="309"/>
      <c r="HTC16" s="309"/>
      <c r="HTD16" s="309"/>
      <c r="HTE16" s="309"/>
      <c r="HTF16" s="309"/>
      <c r="HTG16" s="309"/>
      <c r="HTH16" s="309"/>
      <c r="HTI16" s="309"/>
      <c r="HTJ16" s="309"/>
      <c r="HTK16" s="309"/>
      <c r="HTL16" s="309"/>
      <c r="HTM16" s="309"/>
      <c r="HTN16" s="309"/>
      <c r="HTO16" s="309"/>
      <c r="HTP16" s="309"/>
      <c r="HTQ16" s="309"/>
      <c r="HTR16" s="309"/>
      <c r="HTS16" s="309"/>
      <c r="HTT16" s="309"/>
      <c r="HTU16" s="309"/>
      <c r="HTV16" s="309"/>
      <c r="HTW16" s="309"/>
      <c r="HTX16" s="309"/>
      <c r="HTY16" s="309"/>
      <c r="HTZ16" s="309"/>
      <c r="HUA16" s="309"/>
      <c r="HUB16" s="309"/>
      <c r="HUC16" s="309"/>
      <c r="HUD16" s="309"/>
      <c r="HUE16" s="309"/>
      <c r="HUF16" s="309"/>
      <c r="HUG16" s="309"/>
      <c r="HUH16" s="309"/>
      <c r="HUI16" s="309"/>
      <c r="HUJ16" s="309"/>
      <c r="HUK16" s="309"/>
      <c r="HUL16" s="309"/>
      <c r="HUM16" s="309"/>
      <c r="HUN16" s="309"/>
      <c r="HUO16" s="309"/>
      <c r="HUP16" s="309"/>
      <c r="HUQ16" s="309"/>
      <c r="HUR16" s="309"/>
      <c r="HUS16" s="309"/>
      <c r="HUT16" s="309"/>
      <c r="HUU16" s="309"/>
      <c r="HUV16" s="309"/>
      <c r="HUW16" s="309"/>
      <c r="HUX16" s="309"/>
      <c r="HUY16" s="309"/>
      <c r="HUZ16" s="309"/>
      <c r="HVA16" s="309"/>
      <c r="HVB16" s="309"/>
      <c r="HVC16" s="309"/>
      <c r="HVD16" s="309"/>
      <c r="HVE16" s="309"/>
      <c r="HVF16" s="309"/>
      <c r="HVG16" s="309"/>
      <c r="HVH16" s="309"/>
      <c r="HVI16" s="309"/>
      <c r="HVJ16" s="309"/>
      <c r="HVK16" s="309"/>
      <c r="HVL16" s="309"/>
      <c r="HVM16" s="309"/>
      <c r="HVN16" s="309"/>
      <c r="HVO16" s="309"/>
      <c r="HVP16" s="309"/>
      <c r="HVQ16" s="309"/>
      <c r="HVR16" s="309"/>
      <c r="HVS16" s="309"/>
      <c r="HVT16" s="309"/>
      <c r="HVU16" s="309"/>
      <c r="HVV16" s="309"/>
      <c r="HVW16" s="309"/>
      <c r="HVX16" s="309"/>
      <c r="HVY16" s="309"/>
      <c r="HVZ16" s="309"/>
      <c r="HWA16" s="309"/>
      <c r="HWB16" s="309"/>
      <c r="HWC16" s="309"/>
      <c r="HWD16" s="309"/>
      <c r="HWE16" s="309"/>
      <c r="HWF16" s="309"/>
      <c r="HWG16" s="309"/>
      <c r="HWH16" s="309"/>
      <c r="HWI16" s="309"/>
      <c r="HWJ16" s="309"/>
      <c r="HWK16" s="309"/>
      <c r="HWL16" s="309"/>
      <c r="HWM16" s="309"/>
      <c r="HWN16" s="309"/>
      <c r="HWO16" s="309"/>
      <c r="HWP16" s="309"/>
      <c r="HWQ16" s="309"/>
      <c r="HWR16" s="309"/>
      <c r="HWS16" s="309"/>
      <c r="HWT16" s="309"/>
      <c r="HWU16" s="309"/>
      <c r="HWV16" s="309"/>
      <c r="HWW16" s="309"/>
      <c r="HWX16" s="309"/>
      <c r="HWY16" s="309"/>
      <c r="HWZ16" s="309"/>
      <c r="HXA16" s="309"/>
      <c r="HXB16" s="309"/>
      <c r="HXC16" s="309"/>
      <c r="HXD16" s="309"/>
      <c r="HXE16" s="309"/>
      <c r="HXF16" s="309"/>
      <c r="HXG16" s="309"/>
      <c r="HXH16" s="309"/>
      <c r="HXI16" s="309"/>
      <c r="HXJ16" s="309"/>
      <c r="HXK16" s="309"/>
      <c r="HXL16" s="309"/>
      <c r="HXM16" s="309"/>
      <c r="HXN16" s="309"/>
      <c r="HXO16" s="309"/>
      <c r="HXP16" s="309"/>
      <c r="HXQ16" s="309"/>
      <c r="HXR16" s="309"/>
      <c r="HXS16" s="309"/>
      <c r="HXT16" s="309"/>
      <c r="HXU16" s="309"/>
      <c r="HXV16" s="309"/>
      <c r="HXW16" s="309"/>
      <c r="HXX16" s="309"/>
      <c r="HXY16" s="309"/>
      <c r="HXZ16" s="309"/>
      <c r="HYA16" s="309"/>
      <c r="HYB16" s="309"/>
      <c r="HYC16" s="309"/>
      <c r="HYD16" s="309"/>
      <c r="HYE16" s="309"/>
      <c r="HYF16" s="309"/>
      <c r="HYG16" s="309"/>
      <c r="HYH16" s="309"/>
      <c r="HYI16" s="309"/>
      <c r="HYJ16" s="309"/>
      <c r="HYK16" s="309"/>
      <c r="HYL16" s="309"/>
      <c r="HYM16" s="309"/>
      <c r="HYN16" s="309"/>
      <c r="HYO16" s="309"/>
      <c r="HYP16" s="309"/>
      <c r="HYQ16" s="309"/>
      <c r="HYR16" s="309"/>
      <c r="HYS16" s="309"/>
      <c r="HYT16" s="309"/>
      <c r="HYU16" s="309"/>
      <c r="HYV16" s="309"/>
      <c r="HYW16" s="309"/>
      <c r="HYX16" s="309"/>
      <c r="HYY16" s="309"/>
      <c r="HYZ16" s="309"/>
      <c r="HZA16" s="309"/>
      <c r="HZB16" s="309"/>
      <c r="HZC16" s="309"/>
      <c r="HZD16" s="309"/>
      <c r="HZE16" s="309"/>
      <c r="HZF16" s="309"/>
      <c r="HZG16" s="309"/>
      <c r="HZH16" s="309"/>
      <c r="HZI16" s="309"/>
      <c r="HZJ16" s="309"/>
      <c r="HZK16" s="309"/>
      <c r="HZL16" s="309"/>
      <c r="HZM16" s="309"/>
      <c r="HZN16" s="309"/>
      <c r="HZO16" s="309"/>
      <c r="HZP16" s="309"/>
      <c r="HZQ16" s="309"/>
      <c r="HZR16" s="309"/>
      <c r="HZS16" s="309"/>
      <c r="HZT16" s="309"/>
      <c r="HZU16" s="309"/>
      <c r="HZV16" s="309"/>
      <c r="HZW16" s="309"/>
      <c r="HZX16" s="309"/>
      <c r="HZY16" s="309"/>
      <c r="HZZ16" s="309"/>
      <c r="IAA16" s="309"/>
      <c r="IAB16" s="309"/>
      <c r="IAC16" s="309"/>
      <c r="IAD16" s="309"/>
      <c r="IAE16" s="309"/>
      <c r="IAF16" s="309"/>
      <c r="IAG16" s="309"/>
      <c r="IAH16" s="309"/>
      <c r="IAI16" s="309"/>
      <c r="IAJ16" s="309"/>
      <c r="IAK16" s="309"/>
      <c r="IAL16" s="309"/>
      <c r="IAM16" s="309"/>
      <c r="IAN16" s="309"/>
      <c r="IAO16" s="309"/>
      <c r="IAP16" s="309"/>
      <c r="IAQ16" s="309"/>
      <c r="IAR16" s="309"/>
      <c r="IAS16" s="309"/>
      <c r="IAT16" s="309"/>
      <c r="IAU16" s="309"/>
      <c r="IAV16" s="309"/>
      <c r="IAW16" s="309"/>
      <c r="IAX16" s="309"/>
      <c r="IAY16" s="309"/>
      <c r="IAZ16" s="309"/>
      <c r="IBA16" s="309"/>
      <c r="IBB16" s="309"/>
      <c r="IBC16" s="309"/>
      <c r="IBD16" s="309"/>
      <c r="IBE16" s="309"/>
      <c r="IBF16" s="309"/>
      <c r="IBG16" s="309"/>
      <c r="IBH16" s="309"/>
      <c r="IBI16" s="309"/>
      <c r="IBJ16" s="309"/>
      <c r="IBK16" s="309"/>
      <c r="IBL16" s="309"/>
      <c r="IBM16" s="309"/>
      <c r="IBN16" s="309"/>
      <c r="IBO16" s="309"/>
      <c r="IBP16" s="309"/>
      <c r="IBQ16" s="309"/>
      <c r="IBR16" s="309"/>
      <c r="IBS16" s="309"/>
      <c r="IBT16" s="309"/>
      <c r="IBU16" s="309"/>
      <c r="IBV16" s="309"/>
      <c r="IBW16" s="309"/>
      <c r="IBX16" s="309"/>
      <c r="IBY16" s="309"/>
      <c r="IBZ16" s="309"/>
      <c r="ICA16" s="309"/>
      <c r="ICB16" s="309"/>
      <c r="ICC16" s="309"/>
      <c r="ICD16" s="309"/>
      <c r="ICE16" s="309"/>
      <c r="ICF16" s="309"/>
      <c r="ICG16" s="309"/>
      <c r="ICH16" s="309"/>
      <c r="ICI16" s="309"/>
      <c r="ICJ16" s="309"/>
      <c r="ICK16" s="309"/>
      <c r="ICL16" s="309"/>
      <c r="ICM16" s="309"/>
      <c r="ICN16" s="309"/>
      <c r="ICO16" s="309"/>
      <c r="ICP16" s="309"/>
      <c r="ICQ16" s="309"/>
      <c r="ICR16" s="309"/>
      <c r="ICS16" s="309"/>
      <c r="ICT16" s="309"/>
      <c r="ICU16" s="309"/>
      <c r="ICV16" s="309"/>
      <c r="ICW16" s="309"/>
      <c r="ICX16" s="309"/>
      <c r="ICY16" s="309"/>
      <c r="ICZ16" s="309"/>
      <c r="IDA16" s="309"/>
      <c r="IDB16" s="309"/>
      <c r="IDC16" s="309"/>
      <c r="IDD16" s="309"/>
      <c r="IDE16" s="309"/>
      <c r="IDF16" s="309"/>
      <c r="IDG16" s="309"/>
      <c r="IDH16" s="309"/>
      <c r="IDI16" s="309"/>
      <c r="IDJ16" s="309"/>
      <c r="IDK16" s="309"/>
      <c r="IDL16" s="309"/>
      <c r="IDM16" s="309"/>
      <c r="IDN16" s="309"/>
      <c r="IDO16" s="309"/>
      <c r="IDP16" s="309"/>
      <c r="IDQ16" s="309"/>
      <c r="IDR16" s="309"/>
      <c r="IDS16" s="309"/>
      <c r="IDT16" s="309"/>
      <c r="IDU16" s="309"/>
      <c r="IDV16" s="309"/>
      <c r="IDW16" s="309"/>
      <c r="IDX16" s="309"/>
      <c r="IDY16" s="309"/>
      <c r="IDZ16" s="309"/>
      <c r="IEA16" s="309"/>
      <c r="IEB16" s="309"/>
      <c r="IEC16" s="309"/>
      <c r="IED16" s="309"/>
      <c r="IEE16" s="309"/>
      <c r="IEF16" s="309"/>
      <c r="IEG16" s="309"/>
      <c r="IEH16" s="309"/>
      <c r="IEI16" s="309"/>
      <c r="IEJ16" s="309"/>
      <c r="IEK16" s="309"/>
      <c r="IEL16" s="309"/>
      <c r="IEM16" s="309"/>
      <c r="IEN16" s="309"/>
      <c r="IEO16" s="309"/>
      <c r="IEP16" s="309"/>
      <c r="IEQ16" s="309"/>
      <c r="IER16" s="309"/>
      <c r="IES16" s="309"/>
      <c r="IET16" s="309"/>
      <c r="IEU16" s="309"/>
      <c r="IEV16" s="309"/>
      <c r="IEW16" s="309"/>
      <c r="IEX16" s="309"/>
      <c r="IEY16" s="309"/>
      <c r="IEZ16" s="309"/>
      <c r="IFA16" s="309"/>
      <c r="IFB16" s="309"/>
      <c r="IFC16" s="309"/>
      <c r="IFD16" s="309"/>
      <c r="IFE16" s="309"/>
      <c r="IFF16" s="309"/>
      <c r="IFG16" s="309"/>
      <c r="IFH16" s="309"/>
      <c r="IFI16" s="309"/>
      <c r="IFJ16" s="309"/>
      <c r="IFK16" s="309"/>
      <c r="IFL16" s="309"/>
      <c r="IFM16" s="309"/>
      <c r="IFN16" s="309"/>
      <c r="IFO16" s="309"/>
      <c r="IFP16" s="309"/>
      <c r="IFQ16" s="309"/>
      <c r="IFR16" s="309"/>
      <c r="IFS16" s="309"/>
      <c r="IFT16" s="309"/>
      <c r="IFU16" s="309"/>
      <c r="IFV16" s="309"/>
      <c r="IFW16" s="309"/>
      <c r="IFX16" s="309"/>
      <c r="IFY16" s="309"/>
      <c r="IFZ16" s="309"/>
      <c r="IGA16" s="309"/>
      <c r="IGB16" s="309"/>
      <c r="IGC16" s="309"/>
      <c r="IGD16" s="309"/>
      <c r="IGE16" s="309"/>
      <c r="IGF16" s="309"/>
      <c r="IGG16" s="309"/>
      <c r="IGH16" s="309"/>
      <c r="IGI16" s="309"/>
      <c r="IGJ16" s="309"/>
      <c r="IGK16" s="309"/>
      <c r="IGL16" s="309"/>
      <c r="IGM16" s="309"/>
      <c r="IGN16" s="309"/>
      <c r="IGO16" s="309"/>
      <c r="IGP16" s="309"/>
      <c r="IGQ16" s="309"/>
      <c r="IGR16" s="309"/>
      <c r="IGS16" s="309"/>
      <c r="IGT16" s="309"/>
      <c r="IGU16" s="309"/>
      <c r="IGV16" s="309"/>
      <c r="IGW16" s="309"/>
      <c r="IGX16" s="309"/>
      <c r="IGY16" s="309"/>
      <c r="IGZ16" s="309"/>
      <c r="IHA16" s="309"/>
      <c r="IHB16" s="309"/>
      <c r="IHC16" s="309"/>
      <c r="IHD16" s="309"/>
      <c r="IHE16" s="309"/>
      <c r="IHF16" s="309"/>
      <c r="IHG16" s="309"/>
      <c r="IHH16" s="309"/>
      <c r="IHI16" s="309"/>
      <c r="IHJ16" s="309"/>
      <c r="IHK16" s="309"/>
      <c r="IHL16" s="309"/>
      <c r="IHM16" s="309"/>
      <c r="IHN16" s="309"/>
      <c r="IHO16" s="309"/>
      <c r="IHP16" s="309"/>
      <c r="IHQ16" s="309"/>
      <c r="IHR16" s="309"/>
      <c r="IHS16" s="309"/>
      <c r="IHT16" s="309"/>
      <c r="IHU16" s="309"/>
      <c r="IHV16" s="309"/>
      <c r="IHW16" s="309"/>
      <c r="IHX16" s="309"/>
      <c r="IHY16" s="309"/>
      <c r="IHZ16" s="309"/>
      <c r="IIA16" s="309"/>
      <c r="IIB16" s="309"/>
      <c r="IIC16" s="309"/>
      <c r="IID16" s="309"/>
      <c r="IIE16" s="309"/>
      <c r="IIF16" s="309"/>
      <c r="IIG16" s="309"/>
      <c r="IIH16" s="309"/>
      <c r="III16" s="309"/>
      <c r="IIJ16" s="309"/>
      <c r="IIK16" s="309"/>
      <c r="IIL16" s="309"/>
      <c r="IIM16" s="309"/>
      <c r="IIN16" s="309"/>
      <c r="IIO16" s="309"/>
      <c r="IIP16" s="309"/>
      <c r="IIQ16" s="309"/>
      <c r="IIR16" s="309"/>
      <c r="IIS16" s="309"/>
      <c r="IIT16" s="309"/>
      <c r="IIU16" s="309"/>
      <c r="IIV16" s="309"/>
      <c r="IIW16" s="309"/>
      <c r="IIX16" s="309"/>
      <c r="IIY16" s="309"/>
      <c r="IIZ16" s="309"/>
      <c r="IJA16" s="309"/>
      <c r="IJB16" s="309"/>
      <c r="IJC16" s="309"/>
      <c r="IJD16" s="309"/>
      <c r="IJE16" s="309"/>
      <c r="IJF16" s="309"/>
      <c r="IJG16" s="309"/>
      <c r="IJH16" s="309"/>
      <c r="IJI16" s="309"/>
      <c r="IJJ16" s="309"/>
      <c r="IJK16" s="309"/>
      <c r="IJL16" s="309"/>
      <c r="IJM16" s="309"/>
      <c r="IJN16" s="309"/>
      <c r="IJO16" s="309"/>
      <c r="IJP16" s="309"/>
      <c r="IJQ16" s="309"/>
      <c r="IJR16" s="309"/>
      <c r="IJS16" s="309"/>
      <c r="IJT16" s="309"/>
      <c r="IJU16" s="309"/>
      <c r="IJV16" s="309"/>
      <c r="IJW16" s="309"/>
      <c r="IJX16" s="309"/>
      <c r="IJY16" s="309"/>
      <c r="IJZ16" s="309"/>
      <c r="IKA16" s="309"/>
      <c r="IKB16" s="309"/>
      <c r="IKC16" s="309"/>
      <c r="IKD16" s="309"/>
      <c r="IKE16" s="309"/>
      <c r="IKF16" s="309"/>
      <c r="IKG16" s="309"/>
      <c r="IKH16" s="309"/>
      <c r="IKI16" s="309"/>
      <c r="IKJ16" s="309"/>
      <c r="IKK16" s="309"/>
      <c r="IKL16" s="309"/>
      <c r="IKM16" s="309"/>
      <c r="IKN16" s="309"/>
      <c r="IKO16" s="309"/>
      <c r="IKP16" s="309"/>
      <c r="IKQ16" s="309"/>
      <c r="IKR16" s="309"/>
      <c r="IKS16" s="309"/>
      <c r="IKT16" s="309"/>
      <c r="IKU16" s="309"/>
      <c r="IKV16" s="309"/>
      <c r="IKW16" s="309"/>
      <c r="IKX16" s="309"/>
      <c r="IKY16" s="309"/>
      <c r="IKZ16" s="309"/>
      <c r="ILA16" s="309"/>
      <c r="ILB16" s="309"/>
      <c r="ILC16" s="309"/>
      <c r="ILD16" s="309"/>
      <c r="ILE16" s="309"/>
      <c r="ILF16" s="309"/>
      <c r="ILG16" s="309"/>
      <c r="ILH16" s="309"/>
      <c r="ILI16" s="309"/>
      <c r="ILJ16" s="309"/>
      <c r="ILK16" s="309"/>
      <c r="ILL16" s="309"/>
      <c r="ILM16" s="309"/>
      <c r="ILN16" s="309"/>
      <c r="ILO16" s="309"/>
      <c r="ILP16" s="309"/>
      <c r="ILQ16" s="309"/>
      <c r="ILR16" s="309"/>
      <c r="ILS16" s="309"/>
      <c r="ILT16" s="309"/>
      <c r="ILU16" s="309"/>
      <c r="ILV16" s="309"/>
      <c r="ILW16" s="309"/>
      <c r="ILX16" s="309"/>
      <c r="ILY16" s="309"/>
      <c r="ILZ16" s="309"/>
      <c r="IMA16" s="309"/>
      <c r="IMB16" s="309"/>
      <c r="IMC16" s="309"/>
      <c r="IMD16" s="309"/>
      <c r="IME16" s="309"/>
      <c r="IMF16" s="309"/>
      <c r="IMG16" s="309"/>
      <c r="IMH16" s="309"/>
      <c r="IMI16" s="309"/>
      <c r="IMJ16" s="309"/>
      <c r="IMK16" s="309"/>
      <c r="IML16" s="309"/>
      <c r="IMM16" s="309"/>
      <c r="IMN16" s="309"/>
      <c r="IMO16" s="309"/>
      <c r="IMP16" s="309"/>
      <c r="IMQ16" s="309"/>
      <c r="IMR16" s="309"/>
      <c r="IMS16" s="309"/>
      <c r="IMT16" s="309"/>
      <c r="IMU16" s="309"/>
      <c r="IMV16" s="309"/>
      <c r="IMW16" s="309"/>
      <c r="IMX16" s="309"/>
      <c r="IMY16" s="309"/>
      <c r="IMZ16" s="309"/>
      <c r="INA16" s="309"/>
      <c r="INB16" s="309"/>
      <c r="INC16" s="309"/>
      <c r="IND16" s="309"/>
      <c r="INE16" s="309"/>
      <c r="INF16" s="309"/>
      <c r="ING16" s="309"/>
      <c r="INH16" s="309"/>
      <c r="INI16" s="309"/>
      <c r="INJ16" s="309"/>
      <c r="INK16" s="309"/>
      <c r="INL16" s="309"/>
      <c r="INM16" s="309"/>
      <c r="INN16" s="309"/>
      <c r="INO16" s="309"/>
      <c r="INP16" s="309"/>
      <c r="INQ16" s="309"/>
      <c r="INR16" s="309"/>
      <c r="INS16" s="309"/>
      <c r="INT16" s="309"/>
      <c r="INU16" s="309"/>
      <c r="INV16" s="309"/>
      <c r="INW16" s="309"/>
      <c r="INX16" s="309"/>
      <c r="INY16" s="309"/>
      <c r="INZ16" s="309"/>
      <c r="IOA16" s="309"/>
      <c r="IOB16" s="309"/>
      <c r="IOC16" s="309"/>
      <c r="IOD16" s="309"/>
      <c r="IOE16" s="309"/>
      <c r="IOF16" s="309"/>
      <c r="IOG16" s="309"/>
      <c r="IOH16" s="309"/>
      <c r="IOI16" s="309"/>
      <c r="IOJ16" s="309"/>
      <c r="IOK16" s="309"/>
      <c r="IOL16" s="309"/>
      <c r="IOM16" s="309"/>
      <c r="ION16" s="309"/>
      <c r="IOO16" s="309"/>
      <c r="IOP16" s="309"/>
      <c r="IOQ16" s="309"/>
      <c r="IOR16" s="309"/>
      <c r="IOS16" s="309"/>
      <c r="IOT16" s="309"/>
      <c r="IOU16" s="309"/>
      <c r="IOV16" s="309"/>
      <c r="IOW16" s="309"/>
      <c r="IOX16" s="309"/>
      <c r="IOY16" s="309"/>
      <c r="IOZ16" s="309"/>
      <c r="IPA16" s="309"/>
      <c r="IPB16" s="309"/>
      <c r="IPC16" s="309"/>
      <c r="IPD16" s="309"/>
      <c r="IPE16" s="309"/>
      <c r="IPF16" s="309"/>
      <c r="IPG16" s="309"/>
      <c r="IPH16" s="309"/>
      <c r="IPI16" s="309"/>
      <c r="IPJ16" s="309"/>
      <c r="IPK16" s="309"/>
      <c r="IPL16" s="309"/>
      <c r="IPM16" s="309"/>
      <c r="IPN16" s="309"/>
      <c r="IPO16" s="309"/>
      <c r="IPP16" s="309"/>
      <c r="IPQ16" s="309"/>
      <c r="IPR16" s="309"/>
      <c r="IPS16" s="309"/>
      <c r="IPT16" s="309"/>
      <c r="IPU16" s="309"/>
      <c r="IPV16" s="309"/>
      <c r="IPW16" s="309"/>
      <c r="IPX16" s="309"/>
      <c r="IPY16" s="309"/>
      <c r="IPZ16" s="309"/>
      <c r="IQA16" s="309"/>
      <c r="IQB16" s="309"/>
      <c r="IQC16" s="309"/>
      <c r="IQD16" s="309"/>
      <c r="IQE16" s="309"/>
      <c r="IQF16" s="309"/>
      <c r="IQG16" s="309"/>
      <c r="IQH16" s="309"/>
      <c r="IQI16" s="309"/>
      <c r="IQJ16" s="309"/>
      <c r="IQK16" s="309"/>
      <c r="IQL16" s="309"/>
      <c r="IQM16" s="309"/>
      <c r="IQN16" s="309"/>
      <c r="IQO16" s="309"/>
      <c r="IQP16" s="309"/>
      <c r="IQQ16" s="309"/>
      <c r="IQR16" s="309"/>
      <c r="IQS16" s="309"/>
      <c r="IQT16" s="309"/>
      <c r="IQU16" s="309"/>
      <c r="IQV16" s="309"/>
      <c r="IQW16" s="309"/>
      <c r="IQX16" s="309"/>
      <c r="IQY16" s="309"/>
      <c r="IQZ16" s="309"/>
      <c r="IRA16" s="309"/>
      <c r="IRB16" s="309"/>
      <c r="IRC16" s="309"/>
      <c r="IRD16" s="309"/>
      <c r="IRE16" s="309"/>
      <c r="IRF16" s="309"/>
      <c r="IRG16" s="309"/>
      <c r="IRH16" s="309"/>
      <c r="IRI16" s="309"/>
      <c r="IRJ16" s="309"/>
      <c r="IRK16" s="309"/>
      <c r="IRL16" s="309"/>
      <c r="IRM16" s="309"/>
      <c r="IRN16" s="309"/>
      <c r="IRO16" s="309"/>
      <c r="IRP16" s="309"/>
      <c r="IRQ16" s="309"/>
      <c r="IRR16" s="309"/>
      <c r="IRS16" s="309"/>
      <c r="IRT16" s="309"/>
      <c r="IRU16" s="309"/>
      <c r="IRV16" s="309"/>
      <c r="IRW16" s="309"/>
      <c r="IRX16" s="309"/>
      <c r="IRY16" s="309"/>
      <c r="IRZ16" s="309"/>
      <c r="ISA16" s="309"/>
      <c r="ISB16" s="309"/>
      <c r="ISC16" s="309"/>
      <c r="ISD16" s="309"/>
      <c r="ISE16" s="309"/>
      <c r="ISF16" s="309"/>
      <c r="ISG16" s="309"/>
      <c r="ISH16" s="309"/>
      <c r="ISI16" s="309"/>
      <c r="ISJ16" s="309"/>
      <c r="ISK16" s="309"/>
      <c r="ISL16" s="309"/>
      <c r="ISM16" s="309"/>
      <c r="ISN16" s="309"/>
      <c r="ISO16" s="309"/>
      <c r="ISP16" s="309"/>
      <c r="ISQ16" s="309"/>
      <c r="ISR16" s="309"/>
      <c r="ISS16" s="309"/>
      <c r="IST16" s="309"/>
      <c r="ISU16" s="309"/>
      <c r="ISV16" s="309"/>
      <c r="ISW16" s="309"/>
      <c r="ISX16" s="309"/>
      <c r="ISY16" s="309"/>
      <c r="ISZ16" s="309"/>
      <c r="ITA16" s="309"/>
      <c r="ITB16" s="309"/>
      <c r="ITC16" s="309"/>
      <c r="ITD16" s="309"/>
      <c r="ITE16" s="309"/>
      <c r="ITF16" s="309"/>
      <c r="ITG16" s="309"/>
      <c r="ITH16" s="309"/>
      <c r="ITI16" s="309"/>
      <c r="ITJ16" s="309"/>
      <c r="ITK16" s="309"/>
      <c r="ITL16" s="309"/>
      <c r="ITM16" s="309"/>
      <c r="ITN16" s="309"/>
      <c r="ITO16" s="309"/>
      <c r="ITP16" s="309"/>
      <c r="ITQ16" s="309"/>
      <c r="ITR16" s="309"/>
      <c r="ITS16" s="309"/>
      <c r="ITT16" s="309"/>
      <c r="ITU16" s="309"/>
      <c r="ITV16" s="309"/>
      <c r="ITW16" s="309"/>
      <c r="ITX16" s="309"/>
      <c r="ITY16" s="309"/>
      <c r="ITZ16" s="309"/>
      <c r="IUA16" s="309"/>
      <c r="IUB16" s="309"/>
      <c r="IUC16" s="309"/>
      <c r="IUD16" s="309"/>
      <c r="IUE16" s="309"/>
      <c r="IUF16" s="309"/>
      <c r="IUG16" s="309"/>
      <c r="IUH16" s="309"/>
      <c r="IUI16" s="309"/>
      <c r="IUJ16" s="309"/>
      <c r="IUK16" s="309"/>
      <c r="IUL16" s="309"/>
      <c r="IUM16" s="309"/>
      <c r="IUN16" s="309"/>
      <c r="IUO16" s="309"/>
      <c r="IUP16" s="309"/>
      <c r="IUQ16" s="309"/>
      <c r="IUR16" s="309"/>
      <c r="IUS16" s="309"/>
      <c r="IUT16" s="309"/>
      <c r="IUU16" s="309"/>
      <c r="IUV16" s="309"/>
      <c r="IUW16" s="309"/>
      <c r="IUX16" s="309"/>
      <c r="IUY16" s="309"/>
      <c r="IUZ16" s="309"/>
      <c r="IVA16" s="309"/>
      <c r="IVB16" s="309"/>
      <c r="IVC16" s="309"/>
      <c r="IVD16" s="309"/>
      <c r="IVE16" s="309"/>
      <c r="IVF16" s="309"/>
      <c r="IVG16" s="309"/>
      <c r="IVH16" s="309"/>
      <c r="IVI16" s="309"/>
      <c r="IVJ16" s="309"/>
      <c r="IVK16" s="309"/>
      <c r="IVL16" s="309"/>
      <c r="IVM16" s="309"/>
      <c r="IVN16" s="309"/>
      <c r="IVO16" s="309"/>
      <c r="IVP16" s="309"/>
      <c r="IVQ16" s="309"/>
      <c r="IVR16" s="309"/>
      <c r="IVS16" s="309"/>
      <c r="IVT16" s="309"/>
      <c r="IVU16" s="309"/>
      <c r="IVV16" s="309"/>
      <c r="IVW16" s="309"/>
      <c r="IVX16" s="309"/>
      <c r="IVY16" s="309"/>
      <c r="IVZ16" s="309"/>
      <c r="IWA16" s="309"/>
      <c r="IWB16" s="309"/>
      <c r="IWC16" s="309"/>
      <c r="IWD16" s="309"/>
      <c r="IWE16" s="309"/>
      <c r="IWF16" s="309"/>
      <c r="IWG16" s="309"/>
      <c r="IWH16" s="309"/>
      <c r="IWI16" s="309"/>
      <c r="IWJ16" s="309"/>
      <c r="IWK16" s="309"/>
      <c r="IWL16" s="309"/>
      <c r="IWM16" s="309"/>
      <c r="IWN16" s="309"/>
      <c r="IWO16" s="309"/>
      <c r="IWP16" s="309"/>
      <c r="IWQ16" s="309"/>
      <c r="IWR16" s="309"/>
      <c r="IWS16" s="309"/>
      <c r="IWT16" s="309"/>
      <c r="IWU16" s="309"/>
      <c r="IWV16" s="309"/>
      <c r="IWW16" s="309"/>
      <c r="IWX16" s="309"/>
      <c r="IWY16" s="309"/>
      <c r="IWZ16" s="309"/>
      <c r="IXA16" s="309"/>
      <c r="IXB16" s="309"/>
      <c r="IXC16" s="309"/>
      <c r="IXD16" s="309"/>
      <c r="IXE16" s="309"/>
      <c r="IXF16" s="309"/>
      <c r="IXG16" s="309"/>
      <c r="IXH16" s="309"/>
      <c r="IXI16" s="309"/>
      <c r="IXJ16" s="309"/>
      <c r="IXK16" s="309"/>
      <c r="IXL16" s="309"/>
      <c r="IXM16" s="309"/>
      <c r="IXN16" s="309"/>
      <c r="IXO16" s="309"/>
      <c r="IXP16" s="309"/>
      <c r="IXQ16" s="309"/>
      <c r="IXR16" s="309"/>
      <c r="IXS16" s="309"/>
      <c r="IXT16" s="309"/>
      <c r="IXU16" s="309"/>
      <c r="IXV16" s="309"/>
      <c r="IXW16" s="309"/>
      <c r="IXX16" s="309"/>
      <c r="IXY16" s="309"/>
      <c r="IXZ16" s="309"/>
      <c r="IYA16" s="309"/>
      <c r="IYB16" s="309"/>
      <c r="IYC16" s="309"/>
      <c r="IYD16" s="309"/>
      <c r="IYE16" s="309"/>
      <c r="IYF16" s="309"/>
      <c r="IYG16" s="309"/>
      <c r="IYH16" s="309"/>
      <c r="IYI16" s="309"/>
      <c r="IYJ16" s="309"/>
      <c r="IYK16" s="309"/>
      <c r="IYL16" s="309"/>
      <c r="IYM16" s="309"/>
      <c r="IYN16" s="309"/>
      <c r="IYO16" s="309"/>
      <c r="IYP16" s="309"/>
      <c r="IYQ16" s="309"/>
      <c r="IYR16" s="309"/>
      <c r="IYS16" s="309"/>
      <c r="IYT16" s="309"/>
      <c r="IYU16" s="309"/>
      <c r="IYV16" s="309"/>
      <c r="IYW16" s="309"/>
      <c r="IYX16" s="309"/>
      <c r="IYY16" s="309"/>
      <c r="IYZ16" s="309"/>
      <c r="IZA16" s="309"/>
      <c r="IZB16" s="309"/>
      <c r="IZC16" s="309"/>
      <c r="IZD16" s="309"/>
      <c r="IZE16" s="309"/>
      <c r="IZF16" s="309"/>
      <c r="IZG16" s="309"/>
      <c r="IZH16" s="309"/>
      <c r="IZI16" s="309"/>
      <c r="IZJ16" s="309"/>
      <c r="IZK16" s="309"/>
      <c r="IZL16" s="309"/>
      <c r="IZM16" s="309"/>
      <c r="IZN16" s="309"/>
      <c r="IZO16" s="309"/>
      <c r="IZP16" s="309"/>
      <c r="IZQ16" s="309"/>
      <c r="IZR16" s="309"/>
      <c r="IZS16" s="309"/>
      <c r="IZT16" s="309"/>
      <c r="IZU16" s="309"/>
      <c r="IZV16" s="309"/>
      <c r="IZW16" s="309"/>
      <c r="IZX16" s="309"/>
      <c r="IZY16" s="309"/>
      <c r="IZZ16" s="309"/>
      <c r="JAA16" s="309"/>
      <c r="JAB16" s="309"/>
      <c r="JAC16" s="309"/>
      <c r="JAD16" s="309"/>
      <c r="JAE16" s="309"/>
      <c r="JAF16" s="309"/>
      <c r="JAG16" s="309"/>
      <c r="JAH16" s="309"/>
      <c r="JAI16" s="309"/>
      <c r="JAJ16" s="309"/>
      <c r="JAK16" s="309"/>
      <c r="JAL16" s="309"/>
      <c r="JAM16" s="309"/>
      <c r="JAN16" s="309"/>
      <c r="JAO16" s="309"/>
      <c r="JAP16" s="309"/>
      <c r="JAQ16" s="309"/>
      <c r="JAR16" s="309"/>
      <c r="JAS16" s="309"/>
      <c r="JAT16" s="309"/>
      <c r="JAU16" s="309"/>
      <c r="JAV16" s="309"/>
      <c r="JAW16" s="309"/>
      <c r="JAX16" s="309"/>
      <c r="JAY16" s="309"/>
      <c r="JAZ16" s="309"/>
      <c r="JBA16" s="309"/>
      <c r="JBB16" s="309"/>
      <c r="JBC16" s="309"/>
      <c r="JBD16" s="309"/>
      <c r="JBE16" s="309"/>
      <c r="JBF16" s="309"/>
      <c r="JBG16" s="309"/>
      <c r="JBH16" s="309"/>
      <c r="JBI16" s="309"/>
      <c r="JBJ16" s="309"/>
      <c r="JBK16" s="309"/>
      <c r="JBL16" s="309"/>
      <c r="JBM16" s="309"/>
      <c r="JBN16" s="309"/>
      <c r="JBO16" s="309"/>
      <c r="JBP16" s="309"/>
      <c r="JBQ16" s="309"/>
      <c r="JBR16" s="309"/>
      <c r="JBS16" s="309"/>
      <c r="JBT16" s="309"/>
      <c r="JBU16" s="309"/>
      <c r="JBV16" s="309"/>
      <c r="JBW16" s="309"/>
      <c r="JBX16" s="309"/>
      <c r="JBY16" s="309"/>
      <c r="JBZ16" s="309"/>
      <c r="JCA16" s="309"/>
      <c r="JCB16" s="309"/>
      <c r="JCC16" s="309"/>
      <c r="JCD16" s="309"/>
      <c r="JCE16" s="309"/>
      <c r="JCF16" s="309"/>
      <c r="JCG16" s="309"/>
      <c r="JCH16" s="309"/>
      <c r="JCI16" s="309"/>
      <c r="JCJ16" s="309"/>
      <c r="JCK16" s="309"/>
      <c r="JCL16" s="309"/>
      <c r="JCM16" s="309"/>
      <c r="JCN16" s="309"/>
      <c r="JCO16" s="309"/>
      <c r="JCP16" s="309"/>
      <c r="JCQ16" s="309"/>
      <c r="JCR16" s="309"/>
      <c r="JCS16" s="309"/>
      <c r="JCT16" s="309"/>
      <c r="JCU16" s="309"/>
      <c r="JCV16" s="309"/>
      <c r="JCW16" s="309"/>
      <c r="JCX16" s="309"/>
      <c r="JCY16" s="309"/>
      <c r="JCZ16" s="309"/>
      <c r="JDA16" s="309"/>
      <c r="JDB16" s="309"/>
      <c r="JDC16" s="309"/>
      <c r="JDD16" s="309"/>
      <c r="JDE16" s="309"/>
      <c r="JDF16" s="309"/>
      <c r="JDG16" s="309"/>
      <c r="JDH16" s="309"/>
      <c r="JDI16" s="309"/>
      <c r="JDJ16" s="309"/>
      <c r="JDK16" s="309"/>
      <c r="JDL16" s="309"/>
      <c r="JDM16" s="309"/>
      <c r="JDN16" s="309"/>
      <c r="JDO16" s="309"/>
      <c r="JDP16" s="309"/>
      <c r="JDQ16" s="309"/>
      <c r="JDR16" s="309"/>
      <c r="JDS16" s="309"/>
      <c r="JDT16" s="309"/>
      <c r="JDU16" s="309"/>
      <c r="JDV16" s="309"/>
      <c r="JDW16" s="309"/>
      <c r="JDX16" s="309"/>
      <c r="JDY16" s="309"/>
      <c r="JDZ16" s="309"/>
      <c r="JEA16" s="309"/>
      <c r="JEB16" s="309"/>
      <c r="JEC16" s="309"/>
      <c r="JED16" s="309"/>
      <c r="JEE16" s="309"/>
      <c r="JEF16" s="309"/>
      <c r="JEG16" s="309"/>
      <c r="JEH16" s="309"/>
      <c r="JEI16" s="309"/>
      <c r="JEJ16" s="309"/>
      <c r="JEK16" s="309"/>
      <c r="JEL16" s="309"/>
      <c r="JEM16" s="309"/>
      <c r="JEN16" s="309"/>
      <c r="JEO16" s="309"/>
      <c r="JEP16" s="309"/>
      <c r="JEQ16" s="309"/>
      <c r="JER16" s="309"/>
      <c r="JES16" s="309"/>
      <c r="JET16" s="309"/>
      <c r="JEU16" s="309"/>
      <c r="JEV16" s="309"/>
      <c r="JEW16" s="309"/>
      <c r="JEX16" s="309"/>
      <c r="JEY16" s="309"/>
      <c r="JEZ16" s="309"/>
      <c r="JFA16" s="309"/>
      <c r="JFB16" s="309"/>
      <c r="JFC16" s="309"/>
      <c r="JFD16" s="309"/>
      <c r="JFE16" s="309"/>
      <c r="JFF16" s="309"/>
      <c r="JFG16" s="309"/>
      <c r="JFH16" s="309"/>
      <c r="JFI16" s="309"/>
      <c r="JFJ16" s="309"/>
      <c r="JFK16" s="309"/>
      <c r="JFL16" s="309"/>
      <c r="JFM16" s="309"/>
      <c r="JFN16" s="309"/>
      <c r="JFO16" s="309"/>
      <c r="JFP16" s="309"/>
      <c r="JFQ16" s="309"/>
      <c r="JFR16" s="309"/>
      <c r="JFS16" s="309"/>
      <c r="JFT16" s="309"/>
      <c r="JFU16" s="309"/>
      <c r="JFV16" s="309"/>
      <c r="JFW16" s="309"/>
      <c r="JFX16" s="309"/>
      <c r="JFY16" s="309"/>
      <c r="JFZ16" s="309"/>
      <c r="JGA16" s="309"/>
      <c r="JGB16" s="309"/>
      <c r="JGC16" s="309"/>
      <c r="JGD16" s="309"/>
      <c r="JGE16" s="309"/>
      <c r="JGF16" s="309"/>
      <c r="JGG16" s="309"/>
      <c r="JGH16" s="309"/>
      <c r="JGI16" s="309"/>
      <c r="JGJ16" s="309"/>
      <c r="JGK16" s="309"/>
      <c r="JGL16" s="309"/>
      <c r="JGM16" s="309"/>
      <c r="JGN16" s="309"/>
      <c r="JGO16" s="309"/>
      <c r="JGP16" s="309"/>
      <c r="JGQ16" s="309"/>
      <c r="JGR16" s="309"/>
      <c r="JGS16" s="309"/>
      <c r="JGT16" s="309"/>
      <c r="JGU16" s="309"/>
      <c r="JGV16" s="309"/>
      <c r="JGW16" s="309"/>
      <c r="JGX16" s="309"/>
      <c r="JGY16" s="309"/>
      <c r="JGZ16" s="309"/>
      <c r="JHA16" s="309"/>
      <c r="JHB16" s="309"/>
      <c r="JHC16" s="309"/>
      <c r="JHD16" s="309"/>
      <c r="JHE16" s="309"/>
      <c r="JHF16" s="309"/>
      <c r="JHG16" s="309"/>
      <c r="JHH16" s="309"/>
      <c r="JHI16" s="309"/>
      <c r="JHJ16" s="309"/>
      <c r="JHK16" s="309"/>
      <c r="JHL16" s="309"/>
      <c r="JHM16" s="309"/>
      <c r="JHN16" s="309"/>
      <c r="JHO16" s="309"/>
      <c r="JHP16" s="309"/>
      <c r="JHQ16" s="309"/>
      <c r="JHR16" s="309"/>
      <c r="JHS16" s="309"/>
      <c r="JHT16" s="309"/>
      <c r="JHU16" s="309"/>
      <c r="JHV16" s="309"/>
      <c r="JHW16" s="309"/>
      <c r="JHX16" s="309"/>
      <c r="JHY16" s="309"/>
      <c r="JHZ16" s="309"/>
      <c r="JIA16" s="309"/>
      <c r="JIB16" s="309"/>
      <c r="JIC16" s="309"/>
      <c r="JID16" s="309"/>
      <c r="JIE16" s="309"/>
      <c r="JIF16" s="309"/>
      <c r="JIG16" s="309"/>
      <c r="JIH16" s="309"/>
      <c r="JII16" s="309"/>
      <c r="JIJ16" s="309"/>
      <c r="JIK16" s="309"/>
      <c r="JIL16" s="309"/>
      <c r="JIM16" s="309"/>
      <c r="JIN16" s="309"/>
      <c r="JIO16" s="309"/>
      <c r="JIP16" s="309"/>
      <c r="JIQ16" s="309"/>
      <c r="JIR16" s="309"/>
      <c r="JIS16" s="309"/>
      <c r="JIT16" s="309"/>
      <c r="JIU16" s="309"/>
      <c r="JIV16" s="309"/>
      <c r="JIW16" s="309"/>
      <c r="JIX16" s="309"/>
      <c r="JIY16" s="309"/>
      <c r="JIZ16" s="309"/>
      <c r="JJA16" s="309"/>
      <c r="JJB16" s="309"/>
      <c r="JJC16" s="309"/>
      <c r="JJD16" s="309"/>
      <c r="JJE16" s="309"/>
      <c r="JJF16" s="309"/>
      <c r="JJG16" s="309"/>
      <c r="JJH16" s="309"/>
      <c r="JJI16" s="309"/>
      <c r="JJJ16" s="309"/>
      <c r="JJK16" s="309"/>
      <c r="JJL16" s="309"/>
      <c r="JJM16" s="309"/>
      <c r="JJN16" s="309"/>
      <c r="JJO16" s="309"/>
      <c r="JJP16" s="309"/>
      <c r="JJQ16" s="309"/>
      <c r="JJR16" s="309"/>
      <c r="JJS16" s="309"/>
      <c r="JJT16" s="309"/>
      <c r="JJU16" s="309"/>
      <c r="JJV16" s="309"/>
      <c r="JJW16" s="309"/>
      <c r="JJX16" s="309"/>
      <c r="JJY16" s="309"/>
      <c r="JJZ16" s="309"/>
      <c r="JKA16" s="309"/>
      <c r="JKB16" s="309"/>
      <c r="JKC16" s="309"/>
      <c r="JKD16" s="309"/>
      <c r="JKE16" s="309"/>
      <c r="JKF16" s="309"/>
      <c r="JKG16" s="309"/>
      <c r="JKH16" s="309"/>
      <c r="JKI16" s="309"/>
      <c r="JKJ16" s="309"/>
      <c r="JKK16" s="309"/>
      <c r="JKL16" s="309"/>
      <c r="JKM16" s="309"/>
      <c r="JKN16" s="309"/>
      <c r="JKO16" s="309"/>
      <c r="JKP16" s="309"/>
      <c r="JKQ16" s="309"/>
      <c r="JKR16" s="309"/>
      <c r="JKS16" s="309"/>
      <c r="JKT16" s="309"/>
      <c r="JKU16" s="309"/>
      <c r="JKV16" s="309"/>
      <c r="JKW16" s="309"/>
      <c r="JKX16" s="309"/>
      <c r="JKY16" s="309"/>
      <c r="JKZ16" s="309"/>
      <c r="JLA16" s="309"/>
      <c r="JLB16" s="309"/>
      <c r="JLC16" s="309"/>
      <c r="JLD16" s="309"/>
      <c r="JLE16" s="309"/>
      <c r="JLF16" s="309"/>
      <c r="JLG16" s="309"/>
      <c r="JLH16" s="309"/>
      <c r="JLI16" s="309"/>
      <c r="JLJ16" s="309"/>
      <c r="JLK16" s="309"/>
      <c r="JLL16" s="309"/>
      <c r="JLM16" s="309"/>
      <c r="JLN16" s="309"/>
      <c r="JLO16" s="309"/>
      <c r="JLP16" s="309"/>
      <c r="JLQ16" s="309"/>
      <c r="JLR16" s="309"/>
      <c r="JLS16" s="309"/>
      <c r="JLT16" s="309"/>
      <c r="JLU16" s="309"/>
      <c r="JLV16" s="309"/>
      <c r="JLW16" s="309"/>
      <c r="JLX16" s="309"/>
      <c r="JLY16" s="309"/>
      <c r="JLZ16" s="309"/>
      <c r="JMA16" s="309"/>
      <c r="JMB16" s="309"/>
      <c r="JMC16" s="309"/>
      <c r="JMD16" s="309"/>
      <c r="JME16" s="309"/>
      <c r="JMF16" s="309"/>
      <c r="JMG16" s="309"/>
      <c r="JMH16" s="309"/>
      <c r="JMI16" s="309"/>
      <c r="JMJ16" s="309"/>
      <c r="JMK16" s="309"/>
      <c r="JML16" s="309"/>
      <c r="JMM16" s="309"/>
      <c r="JMN16" s="309"/>
      <c r="JMO16" s="309"/>
      <c r="JMP16" s="309"/>
      <c r="JMQ16" s="309"/>
      <c r="JMR16" s="309"/>
      <c r="JMS16" s="309"/>
      <c r="JMT16" s="309"/>
      <c r="JMU16" s="309"/>
      <c r="JMV16" s="309"/>
      <c r="JMW16" s="309"/>
      <c r="JMX16" s="309"/>
      <c r="JMY16" s="309"/>
      <c r="JMZ16" s="309"/>
      <c r="JNA16" s="309"/>
      <c r="JNB16" s="309"/>
      <c r="JNC16" s="309"/>
      <c r="JND16" s="309"/>
      <c r="JNE16" s="309"/>
      <c r="JNF16" s="309"/>
      <c r="JNG16" s="309"/>
      <c r="JNH16" s="309"/>
      <c r="JNI16" s="309"/>
      <c r="JNJ16" s="309"/>
      <c r="JNK16" s="309"/>
      <c r="JNL16" s="309"/>
      <c r="JNM16" s="309"/>
      <c r="JNN16" s="309"/>
      <c r="JNO16" s="309"/>
      <c r="JNP16" s="309"/>
      <c r="JNQ16" s="309"/>
      <c r="JNR16" s="309"/>
      <c r="JNS16" s="309"/>
      <c r="JNT16" s="309"/>
      <c r="JNU16" s="309"/>
      <c r="JNV16" s="309"/>
      <c r="JNW16" s="309"/>
      <c r="JNX16" s="309"/>
      <c r="JNY16" s="309"/>
      <c r="JNZ16" s="309"/>
      <c r="JOA16" s="309"/>
      <c r="JOB16" s="309"/>
      <c r="JOC16" s="309"/>
      <c r="JOD16" s="309"/>
      <c r="JOE16" s="309"/>
      <c r="JOF16" s="309"/>
      <c r="JOG16" s="309"/>
      <c r="JOH16" s="309"/>
      <c r="JOI16" s="309"/>
      <c r="JOJ16" s="309"/>
      <c r="JOK16" s="309"/>
      <c r="JOL16" s="309"/>
      <c r="JOM16" s="309"/>
      <c r="JON16" s="309"/>
      <c r="JOO16" s="309"/>
      <c r="JOP16" s="309"/>
      <c r="JOQ16" s="309"/>
      <c r="JOR16" s="309"/>
      <c r="JOS16" s="309"/>
      <c r="JOT16" s="309"/>
      <c r="JOU16" s="309"/>
      <c r="JOV16" s="309"/>
      <c r="JOW16" s="309"/>
      <c r="JOX16" s="309"/>
      <c r="JOY16" s="309"/>
      <c r="JOZ16" s="309"/>
      <c r="JPA16" s="309"/>
      <c r="JPB16" s="309"/>
      <c r="JPC16" s="309"/>
      <c r="JPD16" s="309"/>
      <c r="JPE16" s="309"/>
      <c r="JPF16" s="309"/>
      <c r="JPG16" s="309"/>
      <c r="JPH16" s="309"/>
      <c r="JPI16" s="309"/>
      <c r="JPJ16" s="309"/>
      <c r="JPK16" s="309"/>
      <c r="JPL16" s="309"/>
      <c r="JPM16" s="309"/>
      <c r="JPN16" s="309"/>
      <c r="JPO16" s="309"/>
      <c r="JPP16" s="309"/>
      <c r="JPQ16" s="309"/>
      <c r="JPR16" s="309"/>
      <c r="JPS16" s="309"/>
      <c r="JPT16" s="309"/>
      <c r="JPU16" s="309"/>
      <c r="JPV16" s="309"/>
      <c r="JPW16" s="309"/>
      <c r="JPX16" s="309"/>
      <c r="JPY16" s="309"/>
      <c r="JPZ16" s="309"/>
      <c r="JQA16" s="309"/>
      <c r="JQB16" s="309"/>
      <c r="JQC16" s="309"/>
      <c r="JQD16" s="309"/>
      <c r="JQE16" s="309"/>
      <c r="JQF16" s="309"/>
      <c r="JQG16" s="309"/>
      <c r="JQH16" s="309"/>
      <c r="JQI16" s="309"/>
      <c r="JQJ16" s="309"/>
      <c r="JQK16" s="309"/>
      <c r="JQL16" s="309"/>
      <c r="JQM16" s="309"/>
      <c r="JQN16" s="309"/>
      <c r="JQO16" s="309"/>
      <c r="JQP16" s="309"/>
      <c r="JQQ16" s="309"/>
      <c r="JQR16" s="309"/>
      <c r="JQS16" s="309"/>
      <c r="JQT16" s="309"/>
      <c r="JQU16" s="309"/>
      <c r="JQV16" s="309"/>
      <c r="JQW16" s="309"/>
      <c r="JQX16" s="309"/>
      <c r="JQY16" s="309"/>
      <c r="JQZ16" s="309"/>
      <c r="JRA16" s="309"/>
      <c r="JRB16" s="309"/>
      <c r="JRC16" s="309"/>
      <c r="JRD16" s="309"/>
      <c r="JRE16" s="309"/>
      <c r="JRF16" s="309"/>
      <c r="JRG16" s="309"/>
      <c r="JRH16" s="309"/>
      <c r="JRI16" s="309"/>
      <c r="JRJ16" s="309"/>
      <c r="JRK16" s="309"/>
      <c r="JRL16" s="309"/>
      <c r="JRM16" s="309"/>
      <c r="JRN16" s="309"/>
      <c r="JRO16" s="309"/>
      <c r="JRP16" s="309"/>
      <c r="JRQ16" s="309"/>
      <c r="JRR16" s="309"/>
      <c r="JRS16" s="309"/>
      <c r="JRT16" s="309"/>
      <c r="JRU16" s="309"/>
      <c r="JRV16" s="309"/>
      <c r="JRW16" s="309"/>
      <c r="JRX16" s="309"/>
      <c r="JRY16" s="309"/>
      <c r="JRZ16" s="309"/>
      <c r="JSA16" s="309"/>
      <c r="JSB16" s="309"/>
      <c r="JSC16" s="309"/>
      <c r="JSD16" s="309"/>
      <c r="JSE16" s="309"/>
      <c r="JSF16" s="309"/>
      <c r="JSG16" s="309"/>
      <c r="JSH16" s="309"/>
      <c r="JSI16" s="309"/>
      <c r="JSJ16" s="309"/>
      <c r="JSK16" s="309"/>
      <c r="JSL16" s="309"/>
      <c r="JSM16" s="309"/>
      <c r="JSN16" s="309"/>
      <c r="JSO16" s="309"/>
      <c r="JSP16" s="309"/>
      <c r="JSQ16" s="309"/>
      <c r="JSR16" s="309"/>
      <c r="JSS16" s="309"/>
      <c r="JST16" s="309"/>
      <c r="JSU16" s="309"/>
      <c r="JSV16" s="309"/>
      <c r="JSW16" s="309"/>
      <c r="JSX16" s="309"/>
      <c r="JSY16" s="309"/>
      <c r="JSZ16" s="309"/>
      <c r="JTA16" s="309"/>
      <c r="JTB16" s="309"/>
      <c r="JTC16" s="309"/>
      <c r="JTD16" s="309"/>
      <c r="JTE16" s="309"/>
      <c r="JTF16" s="309"/>
      <c r="JTG16" s="309"/>
      <c r="JTH16" s="309"/>
      <c r="JTI16" s="309"/>
      <c r="JTJ16" s="309"/>
      <c r="JTK16" s="309"/>
      <c r="JTL16" s="309"/>
      <c r="JTM16" s="309"/>
      <c r="JTN16" s="309"/>
      <c r="JTO16" s="309"/>
      <c r="JTP16" s="309"/>
      <c r="JTQ16" s="309"/>
      <c r="JTR16" s="309"/>
      <c r="JTS16" s="309"/>
      <c r="JTT16" s="309"/>
      <c r="JTU16" s="309"/>
      <c r="JTV16" s="309"/>
      <c r="JTW16" s="309"/>
      <c r="JTX16" s="309"/>
      <c r="JTY16" s="309"/>
      <c r="JTZ16" s="309"/>
      <c r="JUA16" s="309"/>
      <c r="JUB16" s="309"/>
      <c r="JUC16" s="309"/>
      <c r="JUD16" s="309"/>
      <c r="JUE16" s="309"/>
      <c r="JUF16" s="309"/>
      <c r="JUG16" s="309"/>
      <c r="JUH16" s="309"/>
      <c r="JUI16" s="309"/>
      <c r="JUJ16" s="309"/>
      <c r="JUK16" s="309"/>
      <c r="JUL16" s="309"/>
      <c r="JUM16" s="309"/>
      <c r="JUN16" s="309"/>
      <c r="JUO16" s="309"/>
      <c r="JUP16" s="309"/>
      <c r="JUQ16" s="309"/>
      <c r="JUR16" s="309"/>
      <c r="JUS16" s="309"/>
      <c r="JUT16" s="309"/>
      <c r="JUU16" s="309"/>
      <c r="JUV16" s="309"/>
      <c r="JUW16" s="309"/>
      <c r="JUX16" s="309"/>
      <c r="JUY16" s="309"/>
      <c r="JUZ16" s="309"/>
      <c r="JVA16" s="309"/>
      <c r="JVB16" s="309"/>
      <c r="JVC16" s="309"/>
      <c r="JVD16" s="309"/>
      <c r="JVE16" s="309"/>
      <c r="JVF16" s="309"/>
      <c r="JVG16" s="309"/>
      <c r="JVH16" s="309"/>
      <c r="JVI16" s="309"/>
      <c r="JVJ16" s="309"/>
      <c r="JVK16" s="309"/>
      <c r="JVL16" s="309"/>
      <c r="JVM16" s="309"/>
      <c r="JVN16" s="309"/>
      <c r="JVO16" s="309"/>
      <c r="JVP16" s="309"/>
      <c r="JVQ16" s="309"/>
      <c r="JVR16" s="309"/>
      <c r="JVS16" s="309"/>
      <c r="JVT16" s="309"/>
      <c r="JVU16" s="309"/>
      <c r="JVV16" s="309"/>
      <c r="JVW16" s="309"/>
      <c r="JVX16" s="309"/>
      <c r="JVY16" s="309"/>
      <c r="JVZ16" s="309"/>
      <c r="JWA16" s="309"/>
      <c r="JWB16" s="309"/>
      <c r="JWC16" s="309"/>
      <c r="JWD16" s="309"/>
      <c r="JWE16" s="309"/>
      <c r="JWF16" s="309"/>
      <c r="JWG16" s="309"/>
      <c r="JWH16" s="309"/>
      <c r="JWI16" s="309"/>
      <c r="JWJ16" s="309"/>
      <c r="JWK16" s="309"/>
      <c r="JWL16" s="309"/>
      <c r="JWM16" s="309"/>
      <c r="JWN16" s="309"/>
      <c r="JWO16" s="309"/>
      <c r="JWP16" s="309"/>
      <c r="JWQ16" s="309"/>
      <c r="JWR16" s="309"/>
      <c r="JWS16" s="309"/>
      <c r="JWT16" s="309"/>
      <c r="JWU16" s="309"/>
      <c r="JWV16" s="309"/>
      <c r="JWW16" s="309"/>
      <c r="JWX16" s="309"/>
      <c r="JWY16" s="309"/>
      <c r="JWZ16" s="309"/>
      <c r="JXA16" s="309"/>
      <c r="JXB16" s="309"/>
      <c r="JXC16" s="309"/>
      <c r="JXD16" s="309"/>
      <c r="JXE16" s="309"/>
      <c r="JXF16" s="309"/>
      <c r="JXG16" s="309"/>
      <c r="JXH16" s="309"/>
      <c r="JXI16" s="309"/>
      <c r="JXJ16" s="309"/>
      <c r="JXK16" s="309"/>
      <c r="JXL16" s="309"/>
      <c r="JXM16" s="309"/>
      <c r="JXN16" s="309"/>
      <c r="JXO16" s="309"/>
      <c r="JXP16" s="309"/>
      <c r="JXQ16" s="309"/>
      <c r="JXR16" s="309"/>
      <c r="JXS16" s="309"/>
      <c r="JXT16" s="309"/>
      <c r="JXU16" s="309"/>
      <c r="JXV16" s="309"/>
      <c r="JXW16" s="309"/>
      <c r="JXX16" s="309"/>
      <c r="JXY16" s="309"/>
      <c r="JXZ16" s="309"/>
      <c r="JYA16" s="309"/>
      <c r="JYB16" s="309"/>
      <c r="JYC16" s="309"/>
      <c r="JYD16" s="309"/>
      <c r="JYE16" s="309"/>
      <c r="JYF16" s="309"/>
      <c r="JYG16" s="309"/>
      <c r="JYH16" s="309"/>
      <c r="JYI16" s="309"/>
      <c r="JYJ16" s="309"/>
      <c r="JYK16" s="309"/>
      <c r="JYL16" s="309"/>
      <c r="JYM16" s="309"/>
      <c r="JYN16" s="309"/>
      <c r="JYO16" s="309"/>
      <c r="JYP16" s="309"/>
      <c r="JYQ16" s="309"/>
      <c r="JYR16" s="309"/>
      <c r="JYS16" s="309"/>
      <c r="JYT16" s="309"/>
      <c r="JYU16" s="309"/>
      <c r="JYV16" s="309"/>
      <c r="JYW16" s="309"/>
      <c r="JYX16" s="309"/>
      <c r="JYY16" s="309"/>
      <c r="JYZ16" s="309"/>
      <c r="JZA16" s="309"/>
      <c r="JZB16" s="309"/>
      <c r="JZC16" s="309"/>
      <c r="JZD16" s="309"/>
      <c r="JZE16" s="309"/>
      <c r="JZF16" s="309"/>
      <c r="JZG16" s="309"/>
      <c r="JZH16" s="309"/>
      <c r="JZI16" s="309"/>
      <c r="JZJ16" s="309"/>
      <c r="JZK16" s="309"/>
      <c r="JZL16" s="309"/>
      <c r="JZM16" s="309"/>
      <c r="JZN16" s="309"/>
      <c r="JZO16" s="309"/>
      <c r="JZP16" s="309"/>
      <c r="JZQ16" s="309"/>
      <c r="JZR16" s="309"/>
      <c r="JZS16" s="309"/>
      <c r="JZT16" s="309"/>
      <c r="JZU16" s="309"/>
      <c r="JZV16" s="309"/>
      <c r="JZW16" s="309"/>
      <c r="JZX16" s="309"/>
      <c r="JZY16" s="309"/>
      <c r="JZZ16" s="309"/>
      <c r="KAA16" s="309"/>
      <c r="KAB16" s="309"/>
      <c r="KAC16" s="309"/>
      <c r="KAD16" s="309"/>
      <c r="KAE16" s="309"/>
      <c r="KAF16" s="309"/>
      <c r="KAG16" s="309"/>
      <c r="KAH16" s="309"/>
      <c r="KAI16" s="309"/>
      <c r="KAJ16" s="309"/>
      <c r="KAK16" s="309"/>
      <c r="KAL16" s="309"/>
      <c r="KAM16" s="309"/>
      <c r="KAN16" s="309"/>
      <c r="KAO16" s="309"/>
      <c r="KAP16" s="309"/>
      <c r="KAQ16" s="309"/>
      <c r="KAR16" s="309"/>
      <c r="KAS16" s="309"/>
      <c r="KAT16" s="309"/>
      <c r="KAU16" s="309"/>
      <c r="KAV16" s="309"/>
      <c r="KAW16" s="309"/>
      <c r="KAX16" s="309"/>
      <c r="KAY16" s="309"/>
      <c r="KAZ16" s="309"/>
      <c r="KBA16" s="309"/>
      <c r="KBB16" s="309"/>
      <c r="KBC16" s="309"/>
      <c r="KBD16" s="309"/>
      <c r="KBE16" s="309"/>
      <c r="KBF16" s="309"/>
      <c r="KBG16" s="309"/>
      <c r="KBH16" s="309"/>
      <c r="KBI16" s="309"/>
      <c r="KBJ16" s="309"/>
      <c r="KBK16" s="309"/>
      <c r="KBL16" s="309"/>
      <c r="KBM16" s="309"/>
      <c r="KBN16" s="309"/>
      <c r="KBO16" s="309"/>
      <c r="KBP16" s="309"/>
      <c r="KBQ16" s="309"/>
      <c r="KBR16" s="309"/>
      <c r="KBS16" s="309"/>
      <c r="KBT16" s="309"/>
      <c r="KBU16" s="309"/>
      <c r="KBV16" s="309"/>
      <c r="KBW16" s="309"/>
      <c r="KBX16" s="309"/>
      <c r="KBY16" s="309"/>
      <c r="KBZ16" s="309"/>
      <c r="KCA16" s="309"/>
      <c r="KCB16" s="309"/>
      <c r="KCC16" s="309"/>
      <c r="KCD16" s="309"/>
      <c r="KCE16" s="309"/>
      <c r="KCF16" s="309"/>
      <c r="KCG16" s="309"/>
      <c r="KCH16" s="309"/>
      <c r="KCI16" s="309"/>
      <c r="KCJ16" s="309"/>
      <c r="KCK16" s="309"/>
      <c r="KCL16" s="309"/>
      <c r="KCM16" s="309"/>
      <c r="KCN16" s="309"/>
      <c r="KCO16" s="309"/>
      <c r="KCP16" s="309"/>
      <c r="KCQ16" s="309"/>
      <c r="KCR16" s="309"/>
      <c r="KCS16" s="309"/>
      <c r="KCT16" s="309"/>
      <c r="KCU16" s="309"/>
      <c r="KCV16" s="309"/>
      <c r="KCW16" s="309"/>
      <c r="KCX16" s="309"/>
      <c r="KCY16" s="309"/>
      <c r="KCZ16" s="309"/>
      <c r="KDA16" s="309"/>
      <c r="KDB16" s="309"/>
      <c r="KDC16" s="309"/>
      <c r="KDD16" s="309"/>
      <c r="KDE16" s="309"/>
      <c r="KDF16" s="309"/>
      <c r="KDG16" s="309"/>
      <c r="KDH16" s="309"/>
      <c r="KDI16" s="309"/>
      <c r="KDJ16" s="309"/>
      <c r="KDK16" s="309"/>
      <c r="KDL16" s="309"/>
      <c r="KDM16" s="309"/>
      <c r="KDN16" s="309"/>
      <c r="KDO16" s="309"/>
      <c r="KDP16" s="309"/>
      <c r="KDQ16" s="309"/>
      <c r="KDR16" s="309"/>
      <c r="KDS16" s="309"/>
      <c r="KDT16" s="309"/>
      <c r="KDU16" s="309"/>
      <c r="KDV16" s="309"/>
      <c r="KDW16" s="309"/>
      <c r="KDX16" s="309"/>
      <c r="KDY16" s="309"/>
      <c r="KDZ16" s="309"/>
      <c r="KEA16" s="309"/>
      <c r="KEB16" s="309"/>
      <c r="KEC16" s="309"/>
      <c r="KED16" s="309"/>
      <c r="KEE16" s="309"/>
      <c r="KEF16" s="309"/>
      <c r="KEG16" s="309"/>
      <c r="KEH16" s="309"/>
      <c r="KEI16" s="309"/>
      <c r="KEJ16" s="309"/>
      <c r="KEK16" s="309"/>
      <c r="KEL16" s="309"/>
      <c r="KEM16" s="309"/>
      <c r="KEN16" s="309"/>
      <c r="KEO16" s="309"/>
      <c r="KEP16" s="309"/>
      <c r="KEQ16" s="309"/>
      <c r="KER16" s="309"/>
      <c r="KES16" s="309"/>
      <c r="KET16" s="309"/>
      <c r="KEU16" s="309"/>
      <c r="KEV16" s="309"/>
      <c r="KEW16" s="309"/>
      <c r="KEX16" s="309"/>
      <c r="KEY16" s="309"/>
      <c r="KEZ16" s="309"/>
      <c r="KFA16" s="309"/>
      <c r="KFB16" s="309"/>
      <c r="KFC16" s="309"/>
      <c r="KFD16" s="309"/>
      <c r="KFE16" s="309"/>
      <c r="KFF16" s="309"/>
      <c r="KFG16" s="309"/>
      <c r="KFH16" s="309"/>
      <c r="KFI16" s="309"/>
      <c r="KFJ16" s="309"/>
      <c r="KFK16" s="309"/>
      <c r="KFL16" s="309"/>
      <c r="KFM16" s="309"/>
      <c r="KFN16" s="309"/>
      <c r="KFO16" s="309"/>
      <c r="KFP16" s="309"/>
      <c r="KFQ16" s="309"/>
      <c r="KFR16" s="309"/>
      <c r="KFS16" s="309"/>
      <c r="KFT16" s="309"/>
      <c r="KFU16" s="309"/>
      <c r="KFV16" s="309"/>
      <c r="KFW16" s="309"/>
      <c r="KFX16" s="309"/>
      <c r="KFY16" s="309"/>
      <c r="KFZ16" s="309"/>
      <c r="KGA16" s="309"/>
      <c r="KGB16" s="309"/>
      <c r="KGC16" s="309"/>
      <c r="KGD16" s="309"/>
      <c r="KGE16" s="309"/>
      <c r="KGF16" s="309"/>
      <c r="KGG16" s="309"/>
      <c r="KGH16" s="309"/>
      <c r="KGI16" s="309"/>
      <c r="KGJ16" s="309"/>
      <c r="KGK16" s="309"/>
      <c r="KGL16" s="309"/>
      <c r="KGM16" s="309"/>
      <c r="KGN16" s="309"/>
      <c r="KGO16" s="309"/>
      <c r="KGP16" s="309"/>
      <c r="KGQ16" s="309"/>
      <c r="KGR16" s="309"/>
      <c r="KGS16" s="309"/>
      <c r="KGT16" s="309"/>
      <c r="KGU16" s="309"/>
      <c r="KGV16" s="309"/>
      <c r="KGW16" s="309"/>
      <c r="KGX16" s="309"/>
      <c r="KGY16" s="309"/>
      <c r="KGZ16" s="309"/>
      <c r="KHA16" s="309"/>
      <c r="KHB16" s="309"/>
      <c r="KHC16" s="309"/>
      <c r="KHD16" s="309"/>
      <c r="KHE16" s="309"/>
      <c r="KHF16" s="309"/>
      <c r="KHG16" s="309"/>
      <c r="KHH16" s="309"/>
      <c r="KHI16" s="309"/>
      <c r="KHJ16" s="309"/>
      <c r="KHK16" s="309"/>
      <c r="KHL16" s="309"/>
      <c r="KHM16" s="309"/>
      <c r="KHN16" s="309"/>
      <c r="KHO16" s="309"/>
      <c r="KHP16" s="309"/>
      <c r="KHQ16" s="309"/>
      <c r="KHR16" s="309"/>
      <c r="KHS16" s="309"/>
      <c r="KHT16" s="309"/>
      <c r="KHU16" s="309"/>
      <c r="KHV16" s="309"/>
      <c r="KHW16" s="309"/>
      <c r="KHX16" s="309"/>
      <c r="KHY16" s="309"/>
      <c r="KHZ16" s="309"/>
      <c r="KIA16" s="309"/>
      <c r="KIB16" s="309"/>
      <c r="KIC16" s="309"/>
      <c r="KID16" s="309"/>
      <c r="KIE16" s="309"/>
      <c r="KIF16" s="309"/>
      <c r="KIG16" s="309"/>
      <c r="KIH16" s="309"/>
      <c r="KII16" s="309"/>
      <c r="KIJ16" s="309"/>
      <c r="KIK16" s="309"/>
      <c r="KIL16" s="309"/>
      <c r="KIM16" s="309"/>
      <c r="KIN16" s="309"/>
      <c r="KIO16" s="309"/>
      <c r="KIP16" s="309"/>
      <c r="KIQ16" s="309"/>
      <c r="KIR16" s="309"/>
      <c r="KIS16" s="309"/>
      <c r="KIT16" s="309"/>
      <c r="KIU16" s="309"/>
      <c r="KIV16" s="309"/>
      <c r="KIW16" s="309"/>
      <c r="KIX16" s="309"/>
      <c r="KIY16" s="309"/>
      <c r="KIZ16" s="309"/>
      <c r="KJA16" s="309"/>
      <c r="KJB16" s="309"/>
      <c r="KJC16" s="309"/>
      <c r="KJD16" s="309"/>
      <c r="KJE16" s="309"/>
      <c r="KJF16" s="309"/>
      <c r="KJG16" s="309"/>
      <c r="KJH16" s="309"/>
      <c r="KJI16" s="309"/>
      <c r="KJJ16" s="309"/>
      <c r="KJK16" s="309"/>
      <c r="KJL16" s="309"/>
      <c r="KJM16" s="309"/>
      <c r="KJN16" s="309"/>
      <c r="KJO16" s="309"/>
      <c r="KJP16" s="309"/>
      <c r="KJQ16" s="309"/>
      <c r="KJR16" s="309"/>
      <c r="KJS16" s="309"/>
      <c r="KJT16" s="309"/>
      <c r="KJU16" s="309"/>
      <c r="KJV16" s="309"/>
      <c r="KJW16" s="309"/>
      <c r="KJX16" s="309"/>
      <c r="KJY16" s="309"/>
      <c r="KJZ16" s="309"/>
      <c r="KKA16" s="309"/>
      <c r="KKB16" s="309"/>
      <c r="KKC16" s="309"/>
      <c r="KKD16" s="309"/>
      <c r="KKE16" s="309"/>
      <c r="KKF16" s="309"/>
      <c r="KKG16" s="309"/>
      <c r="KKH16" s="309"/>
      <c r="KKI16" s="309"/>
      <c r="KKJ16" s="309"/>
      <c r="KKK16" s="309"/>
      <c r="KKL16" s="309"/>
      <c r="KKM16" s="309"/>
      <c r="KKN16" s="309"/>
      <c r="KKO16" s="309"/>
      <c r="KKP16" s="309"/>
      <c r="KKQ16" s="309"/>
      <c r="KKR16" s="309"/>
      <c r="KKS16" s="309"/>
      <c r="KKT16" s="309"/>
      <c r="KKU16" s="309"/>
      <c r="KKV16" s="309"/>
      <c r="KKW16" s="309"/>
      <c r="KKX16" s="309"/>
      <c r="KKY16" s="309"/>
      <c r="KKZ16" s="309"/>
      <c r="KLA16" s="309"/>
      <c r="KLB16" s="309"/>
      <c r="KLC16" s="309"/>
      <c r="KLD16" s="309"/>
      <c r="KLE16" s="309"/>
      <c r="KLF16" s="309"/>
      <c r="KLG16" s="309"/>
      <c r="KLH16" s="309"/>
      <c r="KLI16" s="309"/>
      <c r="KLJ16" s="309"/>
      <c r="KLK16" s="309"/>
      <c r="KLL16" s="309"/>
      <c r="KLM16" s="309"/>
      <c r="KLN16" s="309"/>
      <c r="KLO16" s="309"/>
      <c r="KLP16" s="309"/>
      <c r="KLQ16" s="309"/>
      <c r="KLR16" s="309"/>
      <c r="KLS16" s="309"/>
      <c r="KLT16" s="309"/>
      <c r="KLU16" s="309"/>
      <c r="KLV16" s="309"/>
      <c r="KLW16" s="309"/>
      <c r="KLX16" s="309"/>
      <c r="KLY16" s="309"/>
      <c r="KLZ16" s="309"/>
      <c r="KMA16" s="309"/>
      <c r="KMB16" s="309"/>
      <c r="KMC16" s="309"/>
      <c r="KMD16" s="309"/>
      <c r="KME16" s="309"/>
      <c r="KMF16" s="309"/>
      <c r="KMG16" s="309"/>
      <c r="KMH16" s="309"/>
      <c r="KMI16" s="309"/>
      <c r="KMJ16" s="309"/>
      <c r="KMK16" s="309"/>
      <c r="KML16" s="309"/>
      <c r="KMM16" s="309"/>
      <c r="KMN16" s="309"/>
      <c r="KMO16" s="309"/>
      <c r="KMP16" s="309"/>
      <c r="KMQ16" s="309"/>
      <c r="KMR16" s="309"/>
      <c r="KMS16" s="309"/>
      <c r="KMT16" s="309"/>
      <c r="KMU16" s="309"/>
      <c r="KMV16" s="309"/>
      <c r="KMW16" s="309"/>
      <c r="KMX16" s="309"/>
      <c r="KMY16" s="309"/>
      <c r="KMZ16" s="309"/>
      <c r="KNA16" s="309"/>
      <c r="KNB16" s="309"/>
      <c r="KNC16" s="309"/>
      <c r="KND16" s="309"/>
      <c r="KNE16" s="309"/>
      <c r="KNF16" s="309"/>
      <c r="KNG16" s="309"/>
      <c r="KNH16" s="309"/>
      <c r="KNI16" s="309"/>
      <c r="KNJ16" s="309"/>
      <c r="KNK16" s="309"/>
      <c r="KNL16" s="309"/>
      <c r="KNM16" s="309"/>
      <c r="KNN16" s="309"/>
      <c r="KNO16" s="309"/>
      <c r="KNP16" s="309"/>
      <c r="KNQ16" s="309"/>
      <c r="KNR16" s="309"/>
      <c r="KNS16" s="309"/>
      <c r="KNT16" s="309"/>
      <c r="KNU16" s="309"/>
      <c r="KNV16" s="309"/>
      <c r="KNW16" s="309"/>
      <c r="KNX16" s="309"/>
      <c r="KNY16" s="309"/>
      <c r="KNZ16" s="309"/>
      <c r="KOA16" s="309"/>
      <c r="KOB16" s="309"/>
      <c r="KOC16" s="309"/>
      <c r="KOD16" s="309"/>
      <c r="KOE16" s="309"/>
      <c r="KOF16" s="309"/>
      <c r="KOG16" s="309"/>
      <c r="KOH16" s="309"/>
      <c r="KOI16" s="309"/>
      <c r="KOJ16" s="309"/>
      <c r="KOK16" s="309"/>
      <c r="KOL16" s="309"/>
      <c r="KOM16" s="309"/>
      <c r="KON16" s="309"/>
      <c r="KOO16" s="309"/>
      <c r="KOP16" s="309"/>
      <c r="KOQ16" s="309"/>
      <c r="KOR16" s="309"/>
      <c r="KOS16" s="309"/>
      <c r="KOT16" s="309"/>
      <c r="KOU16" s="309"/>
      <c r="KOV16" s="309"/>
      <c r="KOW16" s="309"/>
      <c r="KOX16" s="309"/>
      <c r="KOY16" s="309"/>
      <c r="KOZ16" s="309"/>
      <c r="KPA16" s="309"/>
      <c r="KPB16" s="309"/>
      <c r="KPC16" s="309"/>
      <c r="KPD16" s="309"/>
      <c r="KPE16" s="309"/>
      <c r="KPF16" s="309"/>
      <c r="KPG16" s="309"/>
      <c r="KPH16" s="309"/>
      <c r="KPI16" s="309"/>
      <c r="KPJ16" s="309"/>
      <c r="KPK16" s="309"/>
      <c r="KPL16" s="309"/>
      <c r="KPM16" s="309"/>
      <c r="KPN16" s="309"/>
      <c r="KPO16" s="309"/>
      <c r="KPP16" s="309"/>
      <c r="KPQ16" s="309"/>
      <c r="KPR16" s="309"/>
      <c r="KPS16" s="309"/>
      <c r="KPT16" s="309"/>
      <c r="KPU16" s="309"/>
      <c r="KPV16" s="309"/>
      <c r="KPW16" s="309"/>
      <c r="KPX16" s="309"/>
      <c r="KPY16" s="309"/>
      <c r="KPZ16" s="309"/>
      <c r="KQA16" s="309"/>
      <c r="KQB16" s="309"/>
      <c r="KQC16" s="309"/>
      <c r="KQD16" s="309"/>
      <c r="KQE16" s="309"/>
      <c r="KQF16" s="309"/>
      <c r="KQG16" s="309"/>
      <c r="KQH16" s="309"/>
      <c r="KQI16" s="309"/>
      <c r="KQJ16" s="309"/>
      <c r="KQK16" s="309"/>
      <c r="KQL16" s="309"/>
      <c r="KQM16" s="309"/>
      <c r="KQN16" s="309"/>
      <c r="KQO16" s="309"/>
      <c r="KQP16" s="309"/>
      <c r="KQQ16" s="309"/>
      <c r="KQR16" s="309"/>
      <c r="KQS16" s="309"/>
      <c r="KQT16" s="309"/>
      <c r="KQU16" s="309"/>
      <c r="KQV16" s="309"/>
      <c r="KQW16" s="309"/>
      <c r="KQX16" s="309"/>
      <c r="KQY16" s="309"/>
      <c r="KQZ16" s="309"/>
      <c r="KRA16" s="309"/>
      <c r="KRB16" s="309"/>
      <c r="KRC16" s="309"/>
      <c r="KRD16" s="309"/>
      <c r="KRE16" s="309"/>
      <c r="KRF16" s="309"/>
      <c r="KRG16" s="309"/>
      <c r="KRH16" s="309"/>
      <c r="KRI16" s="309"/>
      <c r="KRJ16" s="309"/>
      <c r="KRK16" s="309"/>
      <c r="KRL16" s="309"/>
      <c r="KRM16" s="309"/>
      <c r="KRN16" s="309"/>
      <c r="KRO16" s="309"/>
      <c r="KRP16" s="309"/>
      <c r="KRQ16" s="309"/>
      <c r="KRR16" s="309"/>
      <c r="KRS16" s="309"/>
      <c r="KRT16" s="309"/>
      <c r="KRU16" s="309"/>
      <c r="KRV16" s="309"/>
      <c r="KRW16" s="309"/>
      <c r="KRX16" s="309"/>
      <c r="KRY16" s="309"/>
      <c r="KRZ16" s="309"/>
      <c r="KSA16" s="309"/>
      <c r="KSB16" s="309"/>
      <c r="KSC16" s="309"/>
      <c r="KSD16" s="309"/>
      <c r="KSE16" s="309"/>
      <c r="KSF16" s="309"/>
      <c r="KSG16" s="309"/>
      <c r="KSH16" s="309"/>
      <c r="KSI16" s="309"/>
      <c r="KSJ16" s="309"/>
      <c r="KSK16" s="309"/>
      <c r="KSL16" s="309"/>
      <c r="KSM16" s="309"/>
      <c r="KSN16" s="309"/>
      <c r="KSO16" s="309"/>
      <c r="KSP16" s="309"/>
      <c r="KSQ16" s="309"/>
      <c r="KSR16" s="309"/>
      <c r="KSS16" s="309"/>
      <c r="KST16" s="309"/>
      <c r="KSU16" s="309"/>
      <c r="KSV16" s="309"/>
      <c r="KSW16" s="309"/>
      <c r="KSX16" s="309"/>
      <c r="KSY16" s="309"/>
      <c r="KSZ16" s="309"/>
      <c r="KTA16" s="309"/>
      <c r="KTB16" s="309"/>
      <c r="KTC16" s="309"/>
      <c r="KTD16" s="309"/>
      <c r="KTE16" s="309"/>
      <c r="KTF16" s="309"/>
      <c r="KTG16" s="309"/>
      <c r="KTH16" s="309"/>
      <c r="KTI16" s="309"/>
      <c r="KTJ16" s="309"/>
      <c r="KTK16" s="309"/>
      <c r="KTL16" s="309"/>
      <c r="KTM16" s="309"/>
      <c r="KTN16" s="309"/>
      <c r="KTO16" s="309"/>
      <c r="KTP16" s="309"/>
      <c r="KTQ16" s="309"/>
      <c r="KTR16" s="309"/>
      <c r="KTS16" s="309"/>
      <c r="KTT16" s="309"/>
      <c r="KTU16" s="309"/>
      <c r="KTV16" s="309"/>
      <c r="KTW16" s="309"/>
      <c r="KTX16" s="309"/>
      <c r="KTY16" s="309"/>
      <c r="KTZ16" s="309"/>
      <c r="KUA16" s="309"/>
      <c r="KUB16" s="309"/>
      <c r="KUC16" s="309"/>
      <c r="KUD16" s="309"/>
      <c r="KUE16" s="309"/>
      <c r="KUF16" s="309"/>
      <c r="KUG16" s="309"/>
      <c r="KUH16" s="309"/>
      <c r="KUI16" s="309"/>
      <c r="KUJ16" s="309"/>
      <c r="KUK16" s="309"/>
      <c r="KUL16" s="309"/>
      <c r="KUM16" s="309"/>
      <c r="KUN16" s="309"/>
      <c r="KUO16" s="309"/>
      <c r="KUP16" s="309"/>
      <c r="KUQ16" s="309"/>
      <c r="KUR16" s="309"/>
      <c r="KUS16" s="309"/>
      <c r="KUT16" s="309"/>
      <c r="KUU16" s="309"/>
      <c r="KUV16" s="309"/>
      <c r="KUW16" s="309"/>
      <c r="KUX16" s="309"/>
      <c r="KUY16" s="309"/>
      <c r="KUZ16" s="309"/>
      <c r="KVA16" s="309"/>
      <c r="KVB16" s="309"/>
      <c r="KVC16" s="309"/>
      <c r="KVD16" s="309"/>
      <c r="KVE16" s="309"/>
      <c r="KVF16" s="309"/>
      <c r="KVG16" s="309"/>
      <c r="KVH16" s="309"/>
      <c r="KVI16" s="309"/>
      <c r="KVJ16" s="309"/>
      <c r="KVK16" s="309"/>
      <c r="KVL16" s="309"/>
      <c r="KVM16" s="309"/>
      <c r="KVN16" s="309"/>
      <c r="KVO16" s="309"/>
      <c r="KVP16" s="309"/>
      <c r="KVQ16" s="309"/>
      <c r="KVR16" s="309"/>
      <c r="KVS16" s="309"/>
      <c r="KVT16" s="309"/>
      <c r="KVU16" s="309"/>
      <c r="KVV16" s="309"/>
      <c r="KVW16" s="309"/>
      <c r="KVX16" s="309"/>
      <c r="KVY16" s="309"/>
      <c r="KVZ16" s="309"/>
      <c r="KWA16" s="309"/>
      <c r="KWB16" s="309"/>
      <c r="KWC16" s="309"/>
      <c r="KWD16" s="309"/>
      <c r="KWE16" s="309"/>
      <c r="KWF16" s="309"/>
      <c r="KWG16" s="309"/>
      <c r="KWH16" s="309"/>
      <c r="KWI16" s="309"/>
      <c r="KWJ16" s="309"/>
      <c r="KWK16" s="309"/>
      <c r="KWL16" s="309"/>
      <c r="KWM16" s="309"/>
      <c r="KWN16" s="309"/>
      <c r="KWO16" s="309"/>
      <c r="KWP16" s="309"/>
      <c r="KWQ16" s="309"/>
      <c r="KWR16" s="309"/>
      <c r="KWS16" s="309"/>
      <c r="KWT16" s="309"/>
      <c r="KWU16" s="309"/>
      <c r="KWV16" s="309"/>
      <c r="KWW16" s="309"/>
      <c r="KWX16" s="309"/>
      <c r="KWY16" s="309"/>
      <c r="KWZ16" s="309"/>
      <c r="KXA16" s="309"/>
      <c r="KXB16" s="309"/>
      <c r="KXC16" s="309"/>
      <c r="KXD16" s="309"/>
      <c r="KXE16" s="309"/>
      <c r="KXF16" s="309"/>
      <c r="KXG16" s="309"/>
      <c r="KXH16" s="309"/>
      <c r="KXI16" s="309"/>
      <c r="KXJ16" s="309"/>
      <c r="KXK16" s="309"/>
      <c r="KXL16" s="309"/>
      <c r="KXM16" s="309"/>
      <c r="KXN16" s="309"/>
      <c r="KXO16" s="309"/>
      <c r="KXP16" s="309"/>
      <c r="KXQ16" s="309"/>
      <c r="KXR16" s="309"/>
      <c r="KXS16" s="309"/>
      <c r="KXT16" s="309"/>
      <c r="KXU16" s="309"/>
      <c r="KXV16" s="309"/>
      <c r="KXW16" s="309"/>
      <c r="KXX16" s="309"/>
      <c r="KXY16" s="309"/>
      <c r="KXZ16" s="309"/>
      <c r="KYA16" s="309"/>
      <c r="KYB16" s="309"/>
      <c r="KYC16" s="309"/>
      <c r="KYD16" s="309"/>
      <c r="KYE16" s="309"/>
      <c r="KYF16" s="309"/>
      <c r="KYG16" s="309"/>
      <c r="KYH16" s="309"/>
      <c r="KYI16" s="309"/>
      <c r="KYJ16" s="309"/>
      <c r="KYK16" s="309"/>
      <c r="KYL16" s="309"/>
      <c r="KYM16" s="309"/>
      <c r="KYN16" s="309"/>
      <c r="KYO16" s="309"/>
      <c r="KYP16" s="309"/>
      <c r="KYQ16" s="309"/>
      <c r="KYR16" s="309"/>
      <c r="KYS16" s="309"/>
      <c r="KYT16" s="309"/>
      <c r="KYU16" s="309"/>
      <c r="KYV16" s="309"/>
      <c r="KYW16" s="309"/>
      <c r="KYX16" s="309"/>
      <c r="KYY16" s="309"/>
      <c r="KYZ16" s="309"/>
      <c r="KZA16" s="309"/>
      <c r="KZB16" s="309"/>
      <c r="KZC16" s="309"/>
      <c r="KZD16" s="309"/>
      <c r="KZE16" s="309"/>
      <c r="KZF16" s="309"/>
      <c r="KZG16" s="309"/>
      <c r="KZH16" s="309"/>
      <c r="KZI16" s="309"/>
      <c r="KZJ16" s="309"/>
      <c r="KZK16" s="309"/>
      <c r="KZL16" s="309"/>
      <c r="KZM16" s="309"/>
      <c r="KZN16" s="309"/>
      <c r="KZO16" s="309"/>
      <c r="KZP16" s="309"/>
      <c r="KZQ16" s="309"/>
      <c r="KZR16" s="309"/>
      <c r="KZS16" s="309"/>
      <c r="KZT16" s="309"/>
      <c r="KZU16" s="309"/>
      <c r="KZV16" s="309"/>
      <c r="KZW16" s="309"/>
      <c r="KZX16" s="309"/>
      <c r="KZY16" s="309"/>
      <c r="KZZ16" s="309"/>
      <c r="LAA16" s="309"/>
      <c r="LAB16" s="309"/>
      <c r="LAC16" s="309"/>
      <c r="LAD16" s="309"/>
      <c r="LAE16" s="309"/>
      <c r="LAF16" s="309"/>
      <c r="LAG16" s="309"/>
      <c r="LAH16" s="309"/>
      <c r="LAI16" s="309"/>
      <c r="LAJ16" s="309"/>
      <c r="LAK16" s="309"/>
      <c r="LAL16" s="309"/>
      <c r="LAM16" s="309"/>
      <c r="LAN16" s="309"/>
      <c r="LAO16" s="309"/>
      <c r="LAP16" s="309"/>
      <c r="LAQ16" s="309"/>
      <c r="LAR16" s="309"/>
      <c r="LAS16" s="309"/>
      <c r="LAT16" s="309"/>
      <c r="LAU16" s="309"/>
      <c r="LAV16" s="309"/>
      <c r="LAW16" s="309"/>
      <c r="LAX16" s="309"/>
      <c r="LAY16" s="309"/>
      <c r="LAZ16" s="309"/>
      <c r="LBA16" s="309"/>
      <c r="LBB16" s="309"/>
      <c r="LBC16" s="309"/>
      <c r="LBD16" s="309"/>
      <c r="LBE16" s="309"/>
      <c r="LBF16" s="309"/>
      <c r="LBG16" s="309"/>
      <c r="LBH16" s="309"/>
      <c r="LBI16" s="309"/>
      <c r="LBJ16" s="309"/>
      <c r="LBK16" s="309"/>
      <c r="LBL16" s="309"/>
      <c r="LBM16" s="309"/>
      <c r="LBN16" s="309"/>
      <c r="LBO16" s="309"/>
      <c r="LBP16" s="309"/>
      <c r="LBQ16" s="309"/>
      <c r="LBR16" s="309"/>
      <c r="LBS16" s="309"/>
      <c r="LBT16" s="309"/>
      <c r="LBU16" s="309"/>
      <c r="LBV16" s="309"/>
      <c r="LBW16" s="309"/>
      <c r="LBX16" s="309"/>
      <c r="LBY16" s="309"/>
      <c r="LBZ16" s="309"/>
      <c r="LCA16" s="309"/>
      <c r="LCB16" s="309"/>
      <c r="LCC16" s="309"/>
      <c r="LCD16" s="309"/>
      <c r="LCE16" s="309"/>
      <c r="LCF16" s="309"/>
      <c r="LCG16" s="309"/>
      <c r="LCH16" s="309"/>
      <c r="LCI16" s="309"/>
      <c r="LCJ16" s="309"/>
      <c r="LCK16" s="309"/>
      <c r="LCL16" s="309"/>
      <c r="LCM16" s="309"/>
      <c r="LCN16" s="309"/>
      <c r="LCO16" s="309"/>
      <c r="LCP16" s="309"/>
      <c r="LCQ16" s="309"/>
      <c r="LCR16" s="309"/>
      <c r="LCS16" s="309"/>
      <c r="LCT16" s="309"/>
      <c r="LCU16" s="309"/>
      <c r="LCV16" s="309"/>
      <c r="LCW16" s="309"/>
      <c r="LCX16" s="309"/>
      <c r="LCY16" s="309"/>
      <c r="LCZ16" s="309"/>
      <c r="LDA16" s="309"/>
      <c r="LDB16" s="309"/>
      <c r="LDC16" s="309"/>
      <c r="LDD16" s="309"/>
      <c r="LDE16" s="309"/>
      <c r="LDF16" s="309"/>
      <c r="LDG16" s="309"/>
      <c r="LDH16" s="309"/>
      <c r="LDI16" s="309"/>
      <c r="LDJ16" s="309"/>
      <c r="LDK16" s="309"/>
      <c r="LDL16" s="309"/>
      <c r="LDM16" s="309"/>
      <c r="LDN16" s="309"/>
      <c r="LDO16" s="309"/>
      <c r="LDP16" s="309"/>
      <c r="LDQ16" s="309"/>
      <c r="LDR16" s="309"/>
      <c r="LDS16" s="309"/>
      <c r="LDT16" s="309"/>
      <c r="LDU16" s="309"/>
      <c r="LDV16" s="309"/>
      <c r="LDW16" s="309"/>
      <c r="LDX16" s="309"/>
      <c r="LDY16" s="309"/>
      <c r="LDZ16" s="309"/>
      <c r="LEA16" s="309"/>
      <c r="LEB16" s="309"/>
      <c r="LEC16" s="309"/>
      <c r="LED16" s="309"/>
      <c r="LEE16" s="309"/>
      <c r="LEF16" s="309"/>
      <c r="LEG16" s="309"/>
      <c r="LEH16" s="309"/>
      <c r="LEI16" s="309"/>
      <c r="LEJ16" s="309"/>
      <c r="LEK16" s="309"/>
      <c r="LEL16" s="309"/>
      <c r="LEM16" s="309"/>
      <c r="LEN16" s="309"/>
      <c r="LEO16" s="309"/>
      <c r="LEP16" s="309"/>
      <c r="LEQ16" s="309"/>
      <c r="LER16" s="309"/>
      <c r="LES16" s="309"/>
      <c r="LET16" s="309"/>
      <c r="LEU16" s="309"/>
      <c r="LEV16" s="309"/>
      <c r="LEW16" s="309"/>
      <c r="LEX16" s="309"/>
      <c r="LEY16" s="309"/>
      <c r="LEZ16" s="309"/>
      <c r="LFA16" s="309"/>
      <c r="LFB16" s="309"/>
      <c r="LFC16" s="309"/>
      <c r="LFD16" s="309"/>
      <c r="LFE16" s="309"/>
      <c r="LFF16" s="309"/>
      <c r="LFG16" s="309"/>
      <c r="LFH16" s="309"/>
      <c r="LFI16" s="309"/>
      <c r="LFJ16" s="309"/>
      <c r="LFK16" s="309"/>
      <c r="LFL16" s="309"/>
      <c r="LFM16" s="309"/>
      <c r="LFN16" s="309"/>
      <c r="LFO16" s="309"/>
      <c r="LFP16" s="309"/>
      <c r="LFQ16" s="309"/>
      <c r="LFR16" s="309"/>
      <c r="LFS16" s="309"/>
      <c r="LFT16" s="309"/>
      <c r="LFU16" s="309"/>
      <c r="LFV16" s="309"/>
      <c r="LFW16" s="309"/>
      <c r="LFX16" s="309"/>
      <c r="LFY16" s="309"/>
      <c r="LFZ16" s="309"/>
      <c r="LGA16" s="309"/>
      <c r="LGB16" s="309"/>
      <c r="LGC16" s="309"/>
      <c r="LGD16" s="309"/>
      <c r="LGE16" s="309"/>
      <c r="LGF16" s="309"/>
      <c r="LGG16" s="309"/>
      <c r="LGH16" s="309"/>
      <c r="LGI16" s="309"/>
      <c r="LGJ16" s="309"/>
      <c r="LGK16" s="309"/>
      <c r="LGL16" s="309"/>
      <c r="LGM16" s="309"/>
      <c r="LGN16" s="309"/>
      <c r="LGO16" s="309"/>
      <c r="LGP16" s="309"/>
      <c r="LGQ16" s="309"/>
      <c r="LGR16" s="309"/>
      <c r="LGS16" s="309"/>
      <c r="LGT16" s="309"/>
      <c r="LGU16" s="309"/>
      <c r="LGV16" s="309"/>
      <c r="LGW16" s="309"/>
      <c r="LGX16" s="309"/>
      <c r="LGY16" s="309"/>
      <c r="LGZ16" s="309"/>
      <c r="LHA16" s="309"/>
      <c r="LHB16" s="309"/>
      <c r="LHC16" s="309"/>
      <c r="LHD16" s="309"/>
      <c r="LHE16" s="309"/>
      <c r="LHF16" s="309"/>
      <c r="LHG16" s="309"/>
      <c r="LHH16" s="309"/>
      <c r="LHI16" s="309"/>
      <c r="LHJ16" s="309"/>
      <c r="LHK16" s="309"/>
      <c r="LHL16" s="309"/>
      <c r="LHM16" s="309"/>
      <c r="LHN16" s="309"/>
      <c r="LHO16" s="309"/>
      <c r="LHP16" s="309"/>
      <c r="LHQ16" s="309"/>
      <c r="LHR16" s="309"/>
      <c r="LHS16" s="309"/>
      <c r="LHT16" s="309"/>
      <c r="LHU16" s="309"/>
      <c r="LHV16" s="309"/>
      <c r="LHW16" s="309"/>
      <c r="LHX16" s="309"/>
      <c r="LHY16" s="309"/>
      <c r="LHZ16" s="309"/>
      <c r="LIA16" s="309"/>
      <c r="LIB16" s="309"/>
      <c r="LIC16" s="309"/>
      <c r="LID16" s="309"/>
      <c r="LIE16" s="309"/>
      <c r="LIF16" s="309"/>
      <c r="LIG16" s="309"/>
      <c r="LIH16" s="309"/>
      <c r="LII16" s="309"/>
      <c r="LIJ16" s="309"/>
      <c r="LIK16" s="309"/>
      <c r="LIL16" s="309"/>
      <c r="LIM16" s="309"/>
      <c r="LIN16" s="309"/>
      <c r="LIO16" s="309"/>
      <c r="LIP16" s="309"/>
      <c r="LIQ16" s="309"/>
      <c r="LIR16" s="309"/>
      <c r="LIS16" s="309"/>
      <c r="LIT16" s="309"/>
      <c r="LIU16" s="309"/>
      <c r="LIV16" s="309"/>
      <c r="LIW16" s="309"/>
      <c r="LIX16" s="309"/>
      <c r="LIY16" s="309"/>
      <c r="LIZ16" s="309"/>
      <c r="LJA16" s="309"/>
      <c r="LJB16" s="309"/>
      <c r="LJC16" s="309"/>
      <c r="LJD16" s="309"/>
      <c r="LJE16" s="309"/>
      <c r="LJF16" s="309"/>
      <c r="LJG16" s="309"/>
      <c r="LJH16" s="309"/>
      <c r="LJI16" s="309"/>
      <c r="LJJ16" s="309"/>
      <c r="LJK16" s="309"/>
      <c r="LJL16" s="309"/>
      <c r="LJM16" s="309"/>
      <c r="LJN16" s="309"/>
      <c r="LJO16" s="309"/>
      <c r="LJP16" s="309"/>
      <c r="LJQ16" s="309"/>
      <c r="LJR16" s="309"/>
      <c r="LJS16" s="309"/>
      <c r="LJT16" s="309"/>
      <c r="LJU16" s="309"/>
      <c r="LJV16" s="309"/>
      <c r="LJW16" s="309"/>
      <c r="LJX16" s="309"/>
      <c r="LJY16" s="309"/>
      <c r="LJZ16" s="309"/>
      <c r="LKA16" s="309"/>
      <c r="LKB16" s="309"/>
      <c r="LKC16" s="309"/>
      <c r="LKD16" s="309"/>
      <c r="LKE16" s="309"/>
      <c r="LKF16" s="309"/>
      <c r="LKG16" s="309"/>
      <c r="LKH16" s="309"/>
      <c r="LKI16" s="309"/>
      <c r="LKJ16" s="309"/>
      <c r="LKK16" s="309"/>
      <c r="LKL16" s="309"/>
      <c r="LKM16" s="309"/>
      <c r="LKN16" s="309"/>
      <c r="LKO16" s="309"/>
      <c r="LKP16" s="309"/>
      <c r="LKQ16" s="309"/>
      <c r="LKR16" s="309"/>
      <c r="LKS16" s="309"/>
      <c r="LKT16" s="309"/>
      <c r="LKU16" s="309"/>
      <c r="LKV16" s="309"/>
      <c r="LKW16" s="309"/>
      <c r="LKX16" s="309"/>
      <c r="LKY16" s="309"/>
      <c r="LKZ16" s="309"/>
      <c r="LLA16" s="309"/>
      <c r="LLB16" s="309"/>
      <c r="LLC16" s="309"/>
      <c r="LLD16" s="309"/>
      <c r="LLE16" s="309"/>
      <c r="LLF16" s="309"/>
      <c r="LLG16" s="309"/>
      <c r="LLH16" s="309"/>
      <c r="LLI16" s="309"/>
      <c r="LLJ16" s="309"/>
      <c r="LLK16" s="309"/>
      <c r="LLL16" s="309"/>
      <c r="LLM16" s="309"/>
      <c r="LLN16" s="309"/>
      <c r="LLO16" s="309"/>
      <c r="LLP16" s="309"/>
      <c r="LLQ16" s="309"/>
      <c r="LLR16" s="309"/>
      <c r="LLS16" s="309"/>
      <c r="LLT16" s="309"/>
      <c r="LLU16" s="309"/>
      <c r="LLV16" s="309"/>
      <c r="LLW16" s="309"/>
      <c r="LLX16" s="309"/>
      <c r="LLY16" s="309"/>
      <c r="LLZ16" s="309"/>
      <c r="LMA16" s="309"/>
      <c r="LMB16" s="309"/>
      <c r="LMC16" s="309"/>
      <c r="LMD16" s="309"/>
      <c r="LME16" s="309"/>
      <c r="LMF16" s="309"/>
      <c r="LMG16" s="309"/>
      <c r="LMH16" s="309"/>
      <c r="LMI16" s="309"/>
      <c r="LMJ16" s="309"/>
      <c r="LMK16" s="309"/>
      <c r="LML16" s="309"/>
      <c r="LMM16" s="309"/>
      <c r="LMN16" s="309"/>
      <c r="LMO16" s="309"/>
      <c r="LMP16" s="309"/>
      <c r="LMQ16" s="309"/>
      <c r="LMR16" s="309"/>
      <c r="LMS16" s="309"/>
      <c r="LMT16" s="309"/>
      <c r="LMU16" s="309"/>
      <c r="LMV16" s="309"/>
      <c r="LMW16" s="309"/>
      <c r="LMX16" s="309"/>
      <c r="LMY16" s="309"/>
      <c r="LMZ16" s="309"/>
      <c r="LNA16" s="309"/>
      <c r="LNB16" s="309"/>
      <c r="LNC16" s="309"/>
      <c r="LND16" s="309"/>
      <c r="LNE16" s="309"/>
      <c r="LNF16" s="309"/>
      <c r="LNG16" s="309"/>
      <c r="LNH16" s="309"/>
      <c r="LNI16" s="309"/>
      <c r="LNJ16" s="309"/>
      <c r="LNK16" s="309"/>
      <c r="LNL16" s="309"/>
      <c r="LNM16" s="309"/>
      <c r="LNN16" s="309"/>
      <c r="LNO16" s="309"/>
      <c r="LNP16" s="309"/>
      <c r="LNQ16" s="309"/>
      <c r="LNR16" s="309"/>
      <c r="LNS16" s="309"/>
      <c r="LNT16" s="309"/>
      <c r="LNU16" s="309"/>
      <c r="LNV16" s="309"/>
      <c r="LNW16" s="309"/>
      <c r="LNX16" s="309"/>
      <c r="LNY16" s="309"/>
      <c r="LNZ16" s="309"/>
      <c r="LOA16" s="309"/>
      <c r="LOB16" s="309"/>
      <c r="LOC16" s="309"/>
      <c r="LOD16" s="309"/>
      <c r="LOE16" s="309"/>
      <c r="LOF16" s="309"/>
      <c r="LOG16" s="309"/>
      <c r="LOH16" s="309"/>
      <c r="LOI16" s="309"/>
      <c r="LOJ16" s="309"/>
      <c r="LOK16" s="309"/>
      <c r="LOL16" s="309"/>
      <c r="LOM16" s="309"/>
      <c r="LON16" s="309"/>
      <c r="LOO16" s="309"/>
      <c r="LOP16" s="309"/>
      <c r="LOQ16" s="309"/>
      <c r="LOR16" s="309"/>
      <c r="LOS16" s="309"/>
      <c r="LOT16" s="309"/>
      <c r="LOU16" s="309"/>
      <c r="LOV16" s="309"/>
      <c r="LOW16" s="309"/>
      <c r="LOX16" s="309"/>
      <c r="LOY16" s="309"/>
      <c r="LOZ16" s="309"/>
      <c r="LPA16" s="309"/>
      <c r="LPB16" s="309"/>
      <c r="LPC16" s="309"/>
      <c r="LPD16" s="309"/>
      <c r="LPE16" s="309"/>
      <c r="LPF16" s="309"/>
      <c r="LPG16" s="309"/>
      <c r="LPH16" s="309"/>
      <c r="LPI16" s="309"/>
      <c r="LPJ16" s="309"/>
      <c r="LPK16" s="309"/>
      <c r="LPL16" s="309"/>
      <c r="LPM16" s="309"/>
      <c r="LPN16" s="309"/>
      <c r="LPO16" s="309"/>
      <c r="LPP16" s="309"/>
      <c r="LPQ16" s="309"/>
      <c r="LPR16" s="309"/>
      <c r="LPS16" s="309"/>
      <c r="LPT16" s="309"/>
      <c r="LPU16" s="309"/>
      <c r="LPV16" s="309"/>
      <c r="LPW16" s="309"/>
      <c r="LPX16" s="309"/>
      <c r="LPY16" s="309"/>
      <c r="LPZ16" s="309"/>
      <c r="LQA16" s="309"/>
      <c r="LQB16" s="309"/>
      <c r="LQC16" s="309"/>
      <c r="LQD16" s="309"/>
      <c r="LQE16" s="309"/>
      <c r="LQF16" s="309"/>
      <c r="LQG16" s="309"/>
      <c r="LQH16" s="309"/>
      <c r="LQI16" s="309"/>
      <c r="LQJ16" s="309"/>
      <c r="LQK16" s="309"/>
      <c r="LQL16" s="309"/>
      <c r="LQM16" s="309"/>
      <c r="LQN16" s="309"/>
      <c r="LQO16" s="309"/>
      <c r="LQP16" s="309"/>
      <c r="LQQ16" s="309"/>
      <c r="LQR16" s="309"/>
      <c r="LQS16" s="309"/>
      <c r="LQT16" s="309"/>
      <c r="LQU16" s="309"/>
      <c r="LQV16" s="309"/>
      <c r="LQW16" s="309"/>
      <c r="LQX16" s="309"/>
      <c r="LQY16" s="309"/>
      <c r="LQZ16" s="309"/>
      <c r="LRA16" s="309"/>
      <c r="LRB16" s="309"/>
      <c r="LRC16" s="309"/>
      <c r="LRD16" s="309"/>
      <c r="LRE16" s="309"/>
      <c r="LRF16" s="309"/>
      <c r="LRG16" s="309"/>
      <c r="LRH16" s="309"/>
      <c r="LRI16" s="309"/>
      <c r="LRJ16" s="309"/>
      <c r="LRK16" s="309"/>
      <c r="LRL16" s="309"/>
      <c r="LRM16" s="309"/>
      <c r="LRN16" s="309"/>
      <c r="LRO16" s="309"/>
      <c r="LRP16" s="309"/>
      <c r="LRQ16" s="309"/>
      <c r="LRR16" s="309"/>
      <c r="LRS16" s="309"/>
      <c r="LRT16" s="309"/>
      <c r="LRU16" s="309"/>
      <c r="LRV16" s="309"/>
      <c r="LRW16" s="309"/>
      <c r="LRX16" s="309"/>
      <c r="LRY16" s="309"/>
      <c r="LRZ16" s="309"/>
      <c r="LSA16" s="309"/>
      <c r="LSB16" s="309"/>
      <c r="LSC16" s="309"/>
      <c r="LSD16" s="309"/>
      <c r="LSE16" s="309"/>
      <c r="LSF16" s="309"/>
      <c r="LSG16" s="309"/>
      <c r="LSH16" s="309"/>
      <c r="LSI16" s="309"/>
      <c r="LSJ16" s="309"/>
      <c r="LSK16" s="309"/>
      <c r="LSL16" s="309"/>
      <c r="LSM16" s="309"/>
      <c r="LSN16" s="309"/>
      <c r="LSO16" s="309"/>
      <c r="LSP16" s="309"/>
      <c r="LSQ16" s="309"/>
      <c r="LSR16" s="309"/>
      <c r="LSS16" s="309"/>
      <c r="LST16" s="309"/>
      <c r="LSU16" s="309"/>
      <c r="LSV16" s="309"/>
      <c r="LSW16" s="309"/>
      <c r="LSX16" s="309"/>
      <c r="LSY16" s="309"/>
      <c r="LSZ16" s="309"/>
      <c r="LTA16" s="309"/>
      <c r="LTB16" s="309"/>
      <c r="LTC16" s="309"/>
      <c r="LTD16" s="309"/>
      <c r="LTE16" s="309"/>
      <c r="LTF16" s="309"/>
      <c r="LTG16" s="309"/>
      <c r="LTH16" s="309"/>
      <c r="LTI16" s="309"/>
      <c r="LTJ16" s="309"/>
      <c r="LTK16" s="309"/>
      <c r="LTL16" s="309"/>
      <c r="LTM16" s="309"/>
      <c r="LTN16" s="309"/>
      <c r="LTO16" s="309"/>
      <c r="LTP16" s="309"/>
      <c r="LTQ16" s="309"/>
      <c r="LTR16" s="309"/>
      <c r="LTS16" s="309"/>
      <c r="LTT16" s="309"/>
      <c r="LTU16" s="309"/>
      <c r="LTV16" s="309"/>
      <c r="LTW16" s="309"/>
      <c r="LTX16" s="309"/>
      <c r="LTY16" s="309"/>
      <c r="LTZ16" s="309"/>
      <c r="LUA16" s="309"/>
      <c r="LUB16" s="309"/>
      <c r="LUC16" s="309"/>
      <c r="LUD16" s="309"/>
      <c r="LUE16" s="309"/>
      <c r="LUF16" s="309"/>
      <c r="LUG16" s="309"/>
      <c r="LUH16" s="309"/>
      <c r="LUI16" s="309"/>
      <c r="LUJ16" s="309"/>
      <c r="LUK16" s="309"/>
      <c r="LUL16" s="309"/>
      <c r="LUM16" s="309"/>
      <c r="LUN16" s="309"/>
      <c r="LUO16" s="309"/>
      <c r="LUP16" s="309"/>
      <c r="LUQ16" s="309"/>
      <c r="LUR16" s="309"/>
      <c r="LUS16" s="309"/>
      <c r="LUT16" s="309"/>
      <c r="LUU16" s="309"/>
      <c r="LUV16" s="309"/>
      <c r="LUW16" s="309"/>
      <c r="LUX16" s="309"/>
      <c r="LUY16" s="309"/>
      <c r="LUZ16" s="309"/>
      <c r="LVA16" s="309"/>
      <c r="LVB16" s="309"/>
      <c r="LVC16" s="309"/>
      <c r="LVD16" s="309"/>
      <c r="LVE16" s="309"/>
      <c r="LVF16" s="309"/>
      <c r="LVG16" s="309"/>
      <c r="LVH16" s="309"/>
      <c r="LVI16" s="309"/>
      <c r="LVJ16" s="309"/>
      <c r="LVK16" s="309"/>
      <c r="LVL16" s="309"/>
      <c r="LVM16" s="309"/>
      <c r="LVN16" s="309"/>
      <c r="LVO16" s="309"/>
      <c r="LVP16" s="309"/>
      <c r="LVQ16" s="309"/>
      <c r="LVR16" s="309"/>
      <c r="LVS16" s="309"/>
      <c r="LVT16" s="309"/>
      <c r="LVU16" s="309"/>
      <c r="LVV16" s="309"/>
      <c r="LVW16" s="309"/>
      <c r="LVX16" s="309"/>
      <c r="LVY16" s="309"/>
      <c r="LVZ16" s="309"/>
      <c r="LWA16" s="309"/>
      <c r="LWB16" s="309"/>
      <c r="LWC16" s="309"/>
      <c r="LWD16" s="309"/>
      <c r="LWE16" s="309"/>
      <c r="LWF16" s="309"/>
      <c r="LWG16" s="309"/>
      <c r="LWH16" s="309"/>
      <c r="LWI16" s="309"/>
      <c r="LWJ16" s="309"/>
      <c r="LWK16" s="309"/>
      <c r="LWL16" s="309"/>
      <c r="LWM16" s="309"/>
      <c r="LWN16" s="309"/>
      <c r="LWO16" s="309"/>
      <c r="LWP16" s="309"/>
      <c r="LWQ16" s="309"/>
      <c r="LWR16" s="309"/>
      <c r="LWS16" s="309"/>
      <c r="LWT16" s="309"/>
      <c r="LWU16" s="309"/>
      <c r="LWV16" s="309"/>
      <c r="LWW16" s="309"/>
      <c r="LWX16" s="309"/>
      <c r="LWY16" s="309"/>
      <c r="LWZ16" s="309"/>
      <c r="LXA16" s="309"/>
      <c r="LXB16" s="309"/>
      <c r="LXC16" s="309"/>
      <c r="LXD16" s="309"/>
      <c r="LXE16" s="309"/>
      <c r="LXF16" s="309"/>
      <c r="LXG16" s="309"/>
      <c r="LXH16" s="309"/>
      <c r="LXI16" s="309"/>
      <c r="LXJ16" s="309"/>
      <c r="LXK16" s="309"/>
      <c r="LXL16" s="309"/>
      <c r="LXM16" s="309"/>
      <c r="LXN16" s="309"/>
      <c r="LXO16" s="309"/>
      <c r="LXP16" s="309"/>
      <c r="LXQ16" s="309"/>
      <c r="LXR16" s="309"/>
      <c r="LXS16" s="309"/>
      <c r="LXT16" s="309"/>
      <c r="LXU16" s="309"/>
      <c r="LXV16" s="309"/>
      <c r="LXW16" s="309"/>
      <c r="LXX16" s="309"/>
      <c r="LXY16" s="309"/>
      <c r="LXZ16" s="309"/>
      <c r="LYA16" s="309"/>
      <c r="LYB16" s="309"/>
      <c r="LYC16" s="309"/>
      <c r="LYD16" s="309"/>
      <c r="LYE16" s="309"/>
      <c r="LYF16" s="309"/>
      <c r="LYG16" s="309"/>
      <c r="LYH16" s="309"/>
      <c r="LYI16" s="309"/>
      <c r="LYJ16" s="309"/>
      <c r="LYK16" s="309"/>
      <c r="LYL16" s="309"/>
      <c r="LYM16" s="309"/>
      <c r="LYN16" s="309"/>
      <c r="LYO16" s="309"/>
      <c r="LYP16" s="309"/>
      <c r="LYQ16" s="309"/>
      <c r="LYR16" s="309"/>
      <c r="LYS16" s="309"/>
      <c r="LYT16" s="309"/>
      <c r="LYU16" s="309"/>
      <c r="LYV16" s="309"/>
      <c r="LYW16" s="309"/>
      <c r="LYX16" s="309"/>
      <c r="LYY16" s="309"/>
      <c r="LYZ16" s="309"/>
      <c r="LZA16" s="309"/>
      <c r="LZB16" s="309"/>
      <c r="LZC16" s="309"/>
      <c r="LZD16" s="309"/>
      <c r="LZE16" s="309"/>
      <c r="LZF16" s="309"/>
      <c r="LZG16" s="309"/>
      <c r="LZH16" s="309"/>
      <c r="LZI16" s="309"/>
      <c r="LZJ16" s="309"/>
      <c r="LZK16" s="309"/>
      <c r="LZL16" s="309"/>
      <c r="LZM16" s="309"/>
      <c r="LZN16" s="309"/>
      <c r="LZO16" s="309"/>
      <c r="LZP16" s="309"/>
      <c r="LZQ16" s="309"/>
      <c r="LZR16" s="309"/>
      <c r="LZS16" s="309"/>
      <c r="LZT16" s="309"/>
      <c r="LZU16" s="309"/>
      <c r="LZV16" s="309"/>
      <c r="LZW16" s="309"/>
      <c r="LZX16" s="309"/>
      <c r="LZY16" s="309"/>
      <c r="LZZ16" s="309"/>
      <c r="MAA16" s="309"/>
      <c r="MAB16" s="309"/>
      <c r="MAC16" s="309"/>
      <c r="MAD16" s="309"/>
      <c r="MAE16" s="309"/>
      <c r="MAF16" s="309"/>
      <c r="MAG16" s="309"/>
      <c r="MAH16" s="309"/>
      <c r="MAI16" s="309"/>
      <c r="MAJ16" s="309"/>
      <c r="MAK16" s="309"/>
      <c r="MAL16" s="309"/>
      <c r="MAM16" s="309"/>
      <c r="MAN16" s="309"/>
      <c r="MAO16" s="309"/>
      <c r="MAP16" s="309"/>
      <c r="MAQ16" s="309"/>
      <c r="MAR16" s="309"/>
      <c r="MAS16" s="309"/>
      <c r="MAT16" s="309"/>
      <c r="MAU16" s="309"/>
      <c r="MAV16" s="309"/>
      <c r="MAW16" s="309"/>
      <c r="MAX16" s="309"/>
      <c r="MAY16" s="309"/>
      <c r="MAZ16" s="309"/>
      <c r="MBA16" s="309"/>
      <c r="MBB16" s="309"/>
      <c r="MBC16" s="309"/>
      <c r="MBD16" s="309"/>
      <c r="MBE16" s="309"/>
      <c r="MBF16" s="309"/>
      <c r="MBG16" s="309"/>
      <c r="MBH16" s="309"/>
      <c r="MBI16" s="309"/>
      <c r="MBJ16" s="309"/>
      <c r="MBK16" s="309"/>
      <c r="MBL16" s="309"/>
      <c r="MBM16" s="309"/>
      <c r="MBN16" s="309"/>
      <c r="MBO16" s="309"/>
      <c r="MBP16" s="309"/>
      <c r="MBQ16" s="309"/>
      <c r="MBR16" s="309"/>
      <c r="MBS16" s="309"/>
      <c r="MBT16" s="309"/>
      <c r="MBU16" s="309"/>
      <c r="MBV16" s="309"/>
      <c r="MBW16" s="309"/>
      <c r="MBX16" s="309"/>
      <c r="MBY16" s="309"/>
      <c r="MBZ16" s="309"/>
      <c r="MCA16" s="309"/>
      <c r="MCB16" s="309"/>
      <c r="MCC16" s="309"/>
      <c r="MCD16" s="309"/>
      <c r="MCE16" s="309"/>
      <c r="MCF16" s="309"/>
      <c r="MCG16" s="309"/>
      <c r="MCH16" s="309"/>
      <c r="MCI16" s="309"/>
      <c r="MCJ16" s="309"/>
      <c r="MCK16" s="309"/>
      <c r="MCL16" s="309"/>
      <c r="MCM16" s="309"/>
      <c r="MCN16" s="309"/>
      <c r="MCO16" s="309"/>
      <c r="MCP16" s="309"/>
      <c r="MCQ16" s="309"/>
      <c r="MCR16" s="309"/>
      <c r="MCS16" s="309"/>
      <c r="MCT16" s="309"/>
      <c r="MCU16" s="309"/>
      <c r="MCV16" s="309"/>
      <c r="MCW16" s="309"/>
      <c r="MCX16" s="309"/>
      <c r="MCY16" s="309"/>
      <c r="MCZ16" s="309"/>
      <c r="MDA16" s="309"/>
      <c r="MDB16" s="309"/>
      <c r="MDC16" s="309"/>
      <c r="MDD16" s="309"/>
      <c r="MDE16" s="309"/>
      <c r="MDF16" s="309"/>
      <c r="MDG16" s="309"/>
      <c r="MDH16" s="309"/>
      <c r="MDI16" s="309"/>
      <c r="MDJ16" s="309"/>
      <c r="MDK16" s="309"/>
      <c r="MDL16" s="309"/>
      <c r="MDM16" s="309"/>
      <c r="MDN16" s="309"/>
      <c r="MDO16" s="309"/>
      <c r="MDP16" s="309"/>
      <c r="MDQ16" s="309"/>
      <c r="MDR16" s="309"/>
      <c r="MDS16" s="309"/>
      <c r="MDT16" s="309"/>
      <c r="MDU16" s="309"/>
      <c r="MDV16" s="309"/>
      <c r="MDW16" s="309"/>
      <c r="MDX16" s="309"/>
      <c r="MDY16" s="309"/>
      <c r="MDZ16" s="309"/>
      <c r="MEA16" s="309"/>
      <c r="MEB16" s="309"/>
      <c r="MEC16" s="309"/>
      <c r="MED16" s="309"/>
      <c r="MEE16" s="309"/>
      <c r="MEF16" s="309"/>
      <c r="MEG16" s="309"/>
      <c r="MEH16" s="309"/>
      <c r="MEI16" s="309"/>
      <c r="MEJ16" s="309"/>
      <c r="MEK16" s="309"/>
      <c r="MEL16" s="309"/>
      <c r="MEM16" s="309"/>
      <c r="MEN16" s="309"/>
      <c r="MEO16" s="309"/>
      <c r="MEP16" s="309"/>
      <c r="MEQ16" s="309"/>
      <c r="MER16" s="309"/>
      <c r="MES16" s="309"/>
      <c r="MET16" s="309"/>
      <c r="MEU16" s="309"/>
      <c r="MEV16" s="309"/>
      <c r="MEW16" s="309"/>
      <c r="MEX16" s="309"/>
      <c r="MEY16" s="309"/>
      <c r="MEZ16" s="309"/>
      <c r="MFA16" s="309"/>
      <c r="MFB16" s="309"/>
      <c r="MFC16" s="309"/>
      <c r="MFD16" s="309"/>
      <c r="MFE16" s="309"/>
      <c r="MFF16" s="309"/>
      <c r="MFG16" s="309"/>
      <c r="MFH16" s="309"/>
      <c r="MFI16" s="309"/>
      <c r="MFJ16" s="309"/>
      <c r="MFK16" s="309"/>
      <c r="MFL16" s="309"/>
      <c r="MFM16" s="309"/>
      <c r="MFN16" s="309"/>
      <c r="MFO16" s="309"/>
      <c r="MFP16" s="309"/>
      <c r="MFQ16" s="309"/>
      <c r="MFR16" s="309"/>
      <c r="MFS16" s="309"/>
      <c r="MFT16" s="309"/>
      <c r="MFU16" s="309"/>
      <c r="MFV16" s="309"/>
      <c r="MFW16" s="309"/>
      <c r="MFX16" s="309"/>
      <c r="MFY16" s="309"/>
      <c r="MFZ16" s="309"/>
      <c r="MGA16" s="309"/>
      <c r="MGB16" s="309"/>
      <c r="MGC16" s="309"/>
      <c r="MGD16" s="309"/>
      <c r="MGE16" s="309"/>
      <c r="MGF16" s="309"/>
      <c r="MGG16" s="309"/>
      <c r="MGH16" s="309"/>
      <c r="MGI16" s="309"/>
      <c r="MGJ16" s="309"/>
      <c r="MGK16" s="309"/>
      <c r="MGL16" s="309"/>
      <c r="MGM16" s="309"/>
      <c r="MGN16" s="309"/>
      <c r="MGO16" s="309"/>
      <c r="MGP16" s="309"/>
      <c r="MGQ16" s="309"/>
      <c r="MGR16" s="309"/>
      <c r="MGS16" s="309"/>
      <c r="MGT16" s="309"/>
      <c r="MGU16" s="309"/>
      <c r="MGV16" s="309"/>
      <c r="MGW16" s="309"/>
      <c r="MGX16" s="309"/>
      <c r="MGY16" s="309"/>
      <c r="MGZ16" s="309"/>
      <c r="MHA16" s="309"/>
      <c r="MHB16" s="309"/>
      <c r="MHC16" s="309"/>
      <c r="MHD16" s="309"/>
      <c r="MHE16" s="309"/>
      <c r="MHF16" s="309"/>
      <c r="MHG16" s="309"/>
      <c r="MHH16" s="309"/>
      <c r="MHI16" s="309"/>
      <c r="MHJ16" s="309"/>
      <c r="MHK16" s="309"/>
      <c r="MHL16" s="309"/>
      <c r="MHM16" s="309"/>
      <c r="MHN16" s="309"/>
      <c r="MHO16" s="309"/>
      <c r="MHP16" s="309"/>
      <c r="MHQ16" s="309"/>
      <c r="MHR16" s="309"/>
      <c r="MHS16" s="309"/>
      <c r="MHT16" s="309"/>
      <c r="MHU16" s="309"/>
      <c r="MHV16" s="309"/>
      <c r="MHW16" s="309"/>
      <c r="MHX16" s="309"/>
      <c r="MHY16" s="309"/>
      <c r="MHZ16" s="309"/>
      <c r="MIA16" s="309"/>
      <c r="MIB16" s="309"/>
      <c r="MIC16" s="309"/>
      <c r="MID16" s="309"/>
      <c r="MIE16" s="309"/>
      <c r="MIF16" s="309"/>
      <c r="MIG16" s="309"/>
      <c r="MIH16" s="309"/>
      <c r="MII16" s="309"/>
      <c r="MIJ16" s="309"/>
      <c r="MIK16" s="309"/>
      <c r="MIL16" s="309"/>
      <c r="MIM16" s="309"/>
      <c r="MIN16" s="309"/>
      <c r="MIO16" s="309"/>
      <c r="MIP16" s="309"/>
      <c r="MIQ16" s="309"/>
      <c r="MIR16" s="309"/>
      <c r="MIS16" s="309"/>
      <c r="MIT16" s="309"/>
      <c r="MIU16" s="309"/>
      <c r="MIV16" s="309"/>
      <c r="MIW16" s="309"/>
      <c r="MIX16" s="309"/>
      <c r="MIY16" s="309"/>
      <c r="MIZ16" s="309"/>
      <c r="MJA16" s="309"/>
      <c r="MJB16" s="309"/>
      <c r="MJC16" s="309"/>
      <c r="MJD16" s="309"/>
      <c r="MJE16" s="309"/>
      <c r="MJF16" s="309"/>
      <c r="MJG16" s="309"/>
      <c r="MJH16" s="309"/>
      <c r="MJI16" s="309"/>
      <c r="MJJ16" s="309"/>
      <c r="MJK16" s="309"/>
      <c r="MJL16" s="309"/>
      <c r="MJM16" s="309"/>
      <c r="MJN16" s="309"/>
      <c r="MJO16" s="309"/>
      <c r="MJP16" s="309"/>
      <c r="MJQ16" s="309"/>
      <c r="MJR16" s="309"/>
      <c r="MJS16" s="309"/>
      <c r="MJT16" s="309"/>
      <c r="MJU16" s="309"/>
      <c r="MJV16" s="309"/>
      <c r="MJW16" s="309"/>
      <c r="MJX16" s="309"/>
      <c r="MJY16" s="309"/>
      <c r="MJZ16" s="309"/>
      <c r="MKA16" s="309"/>
      <c r="MKB16" s="309"/>
      <c r="MKC16" s="309"/>
      <c r="MKD16" s="309"/>
      <c r="MKE16" s="309"/>
      <c r="MKF16" s="309"/>
      <c r="MKG16" s="309"/>
      <c r="MKH16" s="309"/>
      <c r="MKI16" s="309"/>
      <c r="MKJ16" s="309"/>
      <c r="MKK16" s="309"/>
      <c r="MKL16" s="309"/>
      <c r="MKM16" s="309"/>
      <c r="MKN16" s="309"/>
      <c r="MKO16" s="309"/>
      <c r="MKP16" s="309"/>
      <c r="MKQ16" s="309"/>
      <c r="MKR16" s="309"/>
      <c r="MKS16" s="309"/>
      <c r="MKT16" s="309"/>
      <c r="MKU16" s="309"/>
      <c r="MKV16" s="309"/>
      <c r="MKW16" s="309"/>
      <c r="MKX16" s="309"/>
      <c r="MKY16" s="309"/>
      <c r="MKZ16" s="309"/>
      <c r="MLA16" s="309"/>
      <c r="MLB16" s="309"/>
      <c r="MLC16" s="309"/>
      <c r="MLD16" s="309"/>
      <c r="MLE16" s="309"/>
      <c r="MLF16" s="309"/>
      <c r="MLG16" s="309"/>
      <c r="MLH16" s="309"/>
      <c r="MLI16" s="309"/>
      <c r="MLJ16" s="309"/>
      <c r="MLK16" s="309"/>
      <c r="MLL16" s="309"/>
      <c r="MLM16" s="309"/>
      <c r="MLN16" s="309"/>
      <c r="MLO16" s="309"/>
      <c r="MLP16" s="309"/>
      <c r="MLQ16" s="309"/>
      <c r="MLR16" s="309"/>
      <c r="MLS16" s="309"/>
      <c r="MLT16" s="309"/>
      <c r="MLU16" s="309"/>
      <c r="MLV16" s="309"/>
      <c r="MLW16" s="309"/>
      <c r="MLX16" s="309"/>
      <c r="MLY16" s="309"/>
      <c r="MLZ16" s="309"/>
      <c r="MMA16" s="309"/>
      <c r="MMB16" s="309"/>
      <c r="MMC16" s="309"/>
      <c r="MMD16" s="309"/>
      <c r="MME16" s="309"/>
      <c r="MMF16" s="309"/>
      <c r="MMG16" s="309"/>
      <c r="MMH16" s="309"/>
      <c r="MMI16" s="309"/>
      <c r="MMJ16" s="309"/>
      <c r="MMK16" s="309"/>
      <c r="MML16" s="309"/>
      <c r="MMM16" s="309"/>
      <c r="MMN16" s="309"/>
      <c r="MMO16" s="309"/>
      <c r="MMP16" s="309"/>
      <c r="MMQ16" s="309"/>
      <c r="MMR16" s="309"/>
      <c r="MMS16" s="309"/>
      <c r="MMT16" s="309"/>
      <c r="MMU16" s="309"/>
      <c r="MMV16" s="309"/>
      <c r="MMW16" s="309"/>
      <c r="MMX16" s="309"/>
      <c r="MMY16" s="309"/>
      <c r="MMZ16" s="309"/>
      <c r="MNA16" s="309"/>
      <c r="MNB16" s="309"/>
      <c r="MNC16" s="309"/>
      <c r="MND16" s="309"/>
      <c r="MNE16" s="309"/>
      <c r="MNF16" s="309"/>
      <c r="MNG16" s="309"/>
      <c r="MNH16" s="309"/>
      <c r="MNI16" s="309"/>
      <c r="MNJ16" s="309"/>
      <c r="MNK16" s="309"/>
      <c r="MNL16" s="309"/>
      <c r="MNM16" s="309"/>
      <c r="MNN16" s="309"/>
      <c r="MNO16" s="309"/>
      <c r="MNP16" s="309"/>
      <c r="MNQ16" s="309"/>
      <c r="MNR16" s="309"/>
      <c r="MNS16" s="309"/>
      <c r="MNT16" s="309"/>
      <c r="MNU16" s="309"/>
      <c r="MNV16" s="309"/>
      <c r="MNW16" s="309"/>
      <c r="MNX16" s="309"/>
      <c r="MNY16" s="309"/>
      <c r="MNZ16" s="309"/>
      <c r="MOA16" s="309"/>
      <c r="MOB16" s="309"/>
      <c r="MOC16" s="309"/>
      <c r="MOD16" s="309"/>
      <c r="MOE16" s="309"/>
      <c r="MOF16" s="309"/>
      <c r="MOG16" s="309"/>
      <c r="MOH16" s="309"/>
      <c r="MOI16" s="309"/>
      <c r="MOJ16" s="309"/>
      <c r="MOK16" s="309"/>
      <c r="MOL16" s="309"/>
      <c r="MOM16" s="309"/>
      <c r="MON16" s="309"/>
      <c r="MOO16" s="309"/>
      <c r="MOP16" s="309"/>
      <c r="MOQ16" s="309"/>
      <c r="MOR16" s="309"/>
      <c r="MOS16" s="309"/>
      <c r="MOT16" s="309"/>
      <c r="MOU16" s="309"/>
      <c r="MOV16" s="309"/>
      <c r="MOW16" s="309"/>
      <c r="MOX16" s="309"/>
      <c r="MOY16" s="309"/>
      <c r="MOZ16" s="309"/>
      <c r="MPA16" s="309"/>
      <c r="MPB16" s="309"/>
      <c r="MPC16" s="309"/>
      <c r="MPD16" s="309"/>
      <c r="MPE16" s="309"/>
      <c r="MPF16" s="309"/>
      <c r="MPG16" s="309"/>
      <c r="MPH16" s="309"/>
      <c r="MPI16" s="309"/>
      <c r="MPJ16" s="309"/>
      <c r="MPK16" s="309"/>
      <c r="MPL16" s="309"/>
      <c r="MPM16" s="309"/>
      <c r="MPN16" s="309"/>
      <c r="MPO16" s="309"/>
      <c r="MPP16" s="309"/>
      <c r="MPQ16" s="309"/>
      <c r="MPR16" s="309"/>
      <c r="MPS16" s="309"/>
      <c r="MPT16" s="309"/>
      <c r="MPU16" s="309"/>
      <c r="MPV16" s="309"/>
      <c r="MPW16" s="309"/>
      <c r="MPX16" s="309"/>
      <c r="MPY16" s="309"/>
      <c r="MPZ16" s="309"/>
      <c r="MQA16" s="309"/>
      <c r="MQB16" s="309"/>
      <c r="MQC16" s="309"/>
      <c r="MQD16" s="309"/>
      <c r="MQE16" s="309"/>
      <c r="MQF16" s="309"/>
      <c r="MQG16" s="309"/>
      <c r="MQH16" s="309"/>
      <c r="MQI16" s="309"/>
      <c r="MQJ16" s="309"/>
      <c r="MQK16" s="309"/>
      <c r="MQL16" s="309"/>
      <c r="MQM16" s="309"/>
      <c r="MQN16" s="309"/>
      <c r="MQO16" s="309"/>
      <c r="MQP16" s="309"/>
      <c r="MQQ16" s="309"/>
      <c r="MQR16" s="309"/>
      <c r="MQS16" s="309"/>
      <c r="MQT16" s="309"/>
      <c r="MQU16" s="309"/>
      <c r="MQV16" s="309"/>
      <c r="MQW16" s="309"/>
      <c r="MQX16" s="309"/>
      <c r="MQY16" s="309"/>
      <c r="MQZ16" s="309"/>
      <c r="MRA16" s="309"/>
      <c r="MRB16" s="309"/>
      <c r="MRC16" s="309"/>
      <c r="MRD16" s="309"/>
      <c r="MRE16" s="309"/>
      <c r="MRF16" s="309"/>
      <c r="MRG16" s="309"/>
      <c r="MRH16" s="309"/>
      <c r="MRI16" s="309"/>
      <c r="MRJ16" s="309"/>
      <c r="MRK16" s="309"/>
      <c r="MRL16" s="309"/>
      <c r="MRM16" s="309"/>
      <c r="MRN16" s="309"/>
      <c r="MRO16" s="309"/>
      <c r="MRP16" s="309"/>
      <c r="MRQ16" s="309"/>
      <c r="MRR16" s="309"/>
      <c r="MRS16" s="309"/>
      <c r="MRT16" s="309"/>
      <c r="MRU16" s="309"/>
      <c r="MRV16" s="309"/>
      <c r="MRW16" s="309"/>
      <c r="MRX16" s="309"/>
      <c r="MRY16" s="309"/>
      <c r="MRZ16" s="309"/>
      <c r="MSA16" s="309"/>
      <c r="MSB16" s="309"/>
      <c r="MSC16" s="309"/>
      <c r="MSD16" s="309"/>
      <c r="MSE16" s="309"/>
      <c r="MSF16" s="309"/>
      <c r="MSG16" s="309"/>
      <c r="MSH16" s="309"/>
      <c r="MSI16" s="309"/>
      <c r="MSJ16" s="309"/>
      <c r="MSK16" s="309"/>
      <c r="MSL16" s="309"/>
      <c r="MSM16" s="309"/>
      <c r="MSN16" s="309"/>
      <c r="MSO16" s="309"/>
      <c r="MSP16" s="309"/>
      <c r="MSQ16" s="309"/>
      <c r="MSR16" s="309"/>
      <c r="MSS16" s="309"/>
      <c r="MST16" s="309"/>
      <c r="MSU16" s="309"/>
      <c r="MSV16" s="309"/>
      <c r="MSW16" s="309"/>
      <c r="MSX16" s="309"/>
      <c r="MSY16" s="309"/>
      <c r="MSZ16" s="309"/>
      <c r="MTA16" s="309"/>
      <c r="MTB16" s="309"/>
      <c r="MTC16" s="309"/>
      <c r="MTD16" s="309"/>
      <c r="MTE16" s="309"/>
      <c r="MTF16" s="309"/>
      <c r="MTG16" s="309"/>
      <c r="MTH16" s="309"/>
      <c r="MTI16" s="309"/>
      <c r="MTJ16" s="309"/>
      <c r="MTK16" s="309"/>
      <c r="MTL16" s="309"/>
      <c r="MTM16" s="309"/>
      <c r="MTN16" s="309"/>
      <c r="MTO16" s="309"/>
      <c r="MTP16" s="309"/>
      <c r="MTQ16" s="309"/>
      <c r="MTR16" s="309"/>
      <c r="MTS16" s="309"/>
      <c r="MTT16" s="309"/>
      <c r="MTU16" s="309"/>
      <c r="MTV16" s="309"/>
      <c r="MTW16" s="309"/>
      <c r="MTX16" s="309"/>
      <c r="MTY16" s="309"/>
      <c r="MTZ16" s="309"/>
      <c r="MUA16" s="309"/>
      <c r="MUB16" s="309"/>
      <c r="MUC16" s="309"/>
      <c r="MUD16" s="309"/>
      <c r="MUE16" s="309"/>
      <c r="MUF16" s="309"/>
      <c r="MUG16" s="309"/>
      <c r="MUH16" s="309"/>
      <c r="MUI16" s="309"/>
      <c r="MUJ16" s="309"/>
      <c r="MUK16" s="309"/>
      <c r="MUL16" s="309"/>
      <c r="MUM16" s="309"/>
      <c r="MUN16" s="309"/>
      <c r="MUO16" s="309"/>
      <c r="MUP16" s="309"/>
      <c r="MUQ16" s="309"/>
      <c r="MUR16" s="309"/>
      <c r="MUS16" s="309"/>
      <c r="MUT16" s="309"/>
      <c r="MUU16" s="309"/>
      <c r="MUV16" s="309"/>
      <c r="MUW16" s="309"/>
      <c r="MUX16" s="309"/>
      <c r="MUY16" s="309"/>
      <c r="MUZ16" s="309"/>
      <c r="MVA16" s="309"/>
      <c r="MVB16" s="309"/>
      <c r="MVC16" s="309"/>
      <c r="MVD16" s="309"/>
      <c r="MVE16" s="309"/>
      <c r="MVF16" s="309"/>
      <c r="MVG16" s="309"/>
      <c r="MVH16" s="309"/>
      <c r="MVI16" s="309"/>
      <c r="MVJ16" s="309"/>
      <c r="MVK16" s="309"/>
      <c r="MVL16" s="309"/>
      <c r="MVM16" s="309"/>
      <c r="MVN16" s="309"/>
      <c r="MVO16" s="309"/>
      <c r="MVP16" s="309"/>
      <c r="MVQ16" s="309"/>
      <c r="MVR16" s="309"/>
      <c r="MVS16" s="309"/>
      <c r="MVT16" s="309"/>
      <c r="MVU16" s="309"/>
      <c r="MVV16" s="309"/>
      <c r="MVW16" s="309"/>
      <c r="MVX16" s="309"/>
      <c r="MVY16" s="309"/>
      <c r="MVZ16" s="309"/>
      <c r="MWA16" s="309"/>
      <c r="MWB16" s="309"/>
      <c r="MWC16" s="309"/>
      <c r="MWD16" s="309"/>
      <c r="MWE16" s="309"/>
      <c r="MWF16" s="309"/>
      <c r="MWG16" s="309"/>
      <c r="MWH16" s="309"/>
      <c r="MWI16" s="309"/>
      <c r="MWJ16" s="309"/>
      <c r="MWK16" s="309"/>
      <c r="MWL16" s="309"/>
      <c r="MWM16" s="309"/>
      <c r="MWN16" s="309"/>
      <c r="MWO16" s="309"/>
      <c r="MWP16" s="309"/>
      <c r="MWQ16" s="309"/>
      <c r="MWR16" s="309"/>
      <c r="MWS16" s="309"/>
      <c r="MWT16" s="309"/>
      <c r="MWU16" s="309"/>
      <c r="MWV16" s="309"/>
      <c r="MWW16" s="309"/>
      <c r="MWX16" s="309"/>
      <c r="MWY16" s="309"/>
      <c r="MWZ16" s="309"/>
      <c r="MXA16" s="309"/>
      <c r="MXB16" s="309"/>
      <c r="MXC16" s="309"/>
      <c r="MXD16" s="309"/>
      <c r="MXE16" s="309"/>
      <c r="MXF16" s="309"/>
      <c r="MXG16" s="309"/>
      <c r="MXH16" s="309"/>
      <c r="MXI16" s="309"/>
      <c r="MXJ16" s="309"/>
      <c r="MXK16" s="309"/>
      <c r="MXL16" s="309"/>
      <c r="MXM16" s="309"/>
      <c r="MXN16" s="309"/>
      <c r="MXO16" s="309"/>
      <c r="MXP16" s="309"/>
      <c r="MXQ16" s="309"/>
      <c r="MXR16" s="309"/>
      <c r="MXS16" s="309"/>
      <c r="MXT16" s="309"/>
      <c r="MXU16" s="309"/>
      <c r="MXV16" s="309"/>
      <c r="MXW16" s="309"/>
      <c r="MXX16" s="309"/>
      <c r="MXY16" s="309"/>
      <c r="MXZ16" s="309"/>
      <c r="MYA16" s="309"/>
      <c r="MYB16" s="309"/>
      <c r="MYC16" s="309"/>
      <c r="MYD16" s="309"/>
      <c r="MYE16" s="309"/>
      <c r="MYF16" s="309"/>
      <c r="MYG16" s="309"/>
      <c r="MYH16" s="309"/>
      <c r="MYI16" s="309"/>
      <c r="MYJ16" s="309"/>
      <c r="MYK16" s="309"/>
      <c r="MYL16" s="309"/>
      <c r="MYM16" s="309"/>
      <c r="MYN16" s="309"/>
      <c r="MYO16" s="309"/>
      <c r="MYP16" s="309"/>
      <c r="MYQ16" s="309"/>
      <c r="MYR16" s="309"/>
      <c r="MYS16" s="309"/>
      <c r="MYT16" s="309"/>
      <c r="MYU16" s="309"/>
      <c r="MYV16" s="309"/>
      <c r="MYW16" s="309"/>
      <c r="MYX16" s="309"/>
      <c r="MYY16" s="309"/>
      <c r="MYZ16" s="309"/>
      <c r="MZA16" s="309"/>
      <c r="MZB16" s="309"/>
      <c r="MZC16" s="309"/>
      <c r="MZD16" s="309"/>
      <c r="MZE16" s="309"/>
      <c r="MZF16" s="309"/>
      <c r="MZG16" s="309"/>
      <c r="MZH16" s="309"/>
      <c r="MZI16" s="309"/>
      <c r="MZJ16" s="309"/>
      <c r="MZK16" s="309"/>
      <c r="MZL16" s="309"/>
      <c r="MZM16" s="309"/>
      <c r="MZN16" s="309"/>
      <c r="MZO16" s="309"/>
      <c r="MZP16" s="309"/>
      <c r="MZQ16" s="309"/>
      <c r="MZR16" s="309"/>
      <c r="MZS16" s="309"/>
      <c r="MZT16" s="309"/>
      <c r="MZU16" s="309"/>
      <c r="MZV16" s="309"/>
      <c r="MZW16" s="309"/>
      <c r="MZX16" s="309"/>
      <c r="MZY16" s="309"/>
      <c r="MZZ16" s="309"/>
      <c r="NAA16" s="309"/>
      <c r="NAB16" s="309"/>
      <c r="NAC16" s="309"/>
      <c r="NAD16" s="309"/>
      <c r="NAE16" s="309"/>
      <c r="NAF16" s="309"/>
      <c r="NAG16" s="309"/>
      <c r="NAH16" s="309"/>
      <c r="NAI16" s="309"/>
      <c r="NAJ16" s="309"/>
      <c r="NAK16" s="309"/>
      <c r="NAL16" s="309"/>
      <c r="NAM16" s="309"/>
      <c r="NAN16" s="309"/>
      <c r="NAO16" s="309"/>
      <c r="NAP16" s="309"/>
      <c r="NAQ16" s="309"/>
      <c r="NAR16" s="309"/>
      <c r="NAS16" s="309"/>
      <c r="NAT16" s="309"/>
      <c r="NAU16" s="309"/>
      <c r="NAV16" s="309"/>
      <c r="NAW16" s="309"/>
      <c r="NAX16" s="309"/>
      <c r="NAY16" s="309"/>
      <c r="NAZ16" s="309"/>
      <c r="NBA16" s="309"/>
      <c r="NBB16" s="309"/>
      <c r="NBC16" s="309"/>
      <c r="NBD16" s="309"/>
      <c r="NBE16" s="309"/>
      <c r="NBF16" s="309"/>
      <c r="NBG16" s="309"/>
      <c r="NBH16" s="309"/>
      <c r="NBI16" s="309"/>
      <c r="NBJ16" s="309"/>
      <c r="NBK16" s="309"/>
      <c r="NBL16" s="309"/>
      <c r="NBM16" s="309"/>
      <c r="NBN16" s="309"/>
      <c r="NBO16" s="309"/>
      <c r="NBP16" s="309"/>
      <c r="NBQ16" s="309"/>
      <c r="NBR16" s="309"/>
      <c r="NBS16" s="309"/>
      <c r="NBT16" s="309"/>
      <c r="NBU16" s="309"/>
      <c r="NBV16" s="309"/>
      <c r="NBW16" s="309"/>
      <c r="NBX16" s="309"/>
      <c r="NBY16" s="309"/>
      <c r="NBZ16" s="309"/>
      <c r="NCA16" s="309"/>
      <c r="NCB16" s="309"/>
      <c r="NCC16" s="309"/>
      <c r="NCD16" s="309"/>
      <c r="NCE16" s="309"/>
      <c r="NCF16" s="309"/>
      <c r="NCG16" s="309"/>
      <c r="NCH16" s="309"/>
      <c r="NCI16" s="309"/>
      <c r="NCJ16" s="309"/>
      <c r="NCK16" s="309"/>
      <c r="NCL16" s="309"/>
      <c r="NCM16" s="309"/>
      <c r="NCN16" s="309"/>
      <c r="NCO16" s="309"/>
      <c r="NCP16" s="309"/>
      <c r="NCQ16" s="309"/>
      <c r="NCR16" s="309"/>
      <c r="NCS16" s="309"/>
      <c r="NCT16" s="309"/>
      <c r="NCU16" s="309"/>
      <c r="NCV16" s="309"/>
      <c r="NCW16" s="309"/>
      <c r="NCX16" s="309"/>
      <c r="NCY16" s="309"/>
      <c r="NCZ16" s="309"/>
      <c r="NDA16" s="309"/>
      <c r="NDB16" s="309"/>
      <c r="NDC16" s="309"/>
      <c r="NDD16" s="309"/>
      <c r="NDE16" s="309"/>
      <c r="NDF16" s="309"/>
      <c r="NDG16" s="309"/>
      <c r="NDH16" s="309"/>
      <c r="NDI16" s="309"/>
      <c r="NDJ16" s="309"/>
      <c r="NDK16" s="309"/>
      <c r="NDL16" s="309"/>
      <c r="NDM16" s="309"/>
      <c r="NDN16" s="309"/>
      <c r="NDO16" s="309"/>
      <c r="NDP16" s="309"/>
      <c r="NDQ16" s="309"/>
      <c r="NDR16" s="309"/>
      <c r="NDS16" s="309"/>
      <c r="NDT16" s="309"/>
      <c r="NDU16" s="309"/>
      <c r="NDV16" s="309"/>
      <c r="NDW16" s="309"/>
      <c r="NDX16" s="309"/>
      <c r="NDY16" s="309"/>
      <c r="NDZ16" s="309"/>
      <c r="NEA16" s="309"/>
      <c r="NEB16" s="309"/>
      <c r="NEC16" s="309"/>
      <c r="NED16" s="309"/>
      <c r="NEE16" s="309"/>
      <c r="NEF16" s="309"/>
      <c r="NEG16" s="309"/>
      <c r="NEH16" s="309"/>
      <c r="NEI16" s="309"/>
      <c r="NEJ16" s="309"/>
      <c r="NEK16" s="309"/>
      <c r="NEL16" s="309"/>
      <c r="NEM16" s="309"/>
      <c r="NEN16" s="309"/>
      <c r="NEO16" s="309"/>
      <c r="NEP16" s="309"/>
      <c r="NEQ16" s="309"/>
      <c r="NER16" s="309"/>
      <c r="NES16" s="309"/>
      <c r="NET16" s="309"/>
      <c r="NEU16" s="309"/>
      <c r="NEV16" s="309"/>
      <c r="NEW16" s="309"/>
      <c r="NEX16" s="309"/>
      <c r="NEY16" s="309"/>
      <c r="NEZ16" s="309"/>
      <c r="NFA16" s="309"/>
      <c r="NFB16" s="309"/>
      <c r="NFC16" s="309"/>
      <c r="NFD16" s="309"/>
      <c r="NFE16" s="309"/>
      <c r="NFF16" s="309"/>
      <c r="NFG16" s="309"/>
      <c r="NFH16" s="309"/>
      <c r="NFI16" s="309"/>
      <c r="NFJ16" s="309"/>
      <c r="NFK16" s="309"/>
      <c r="NFL16" s="309"/>
      <c r="NFM16" s="309"/>
      <c r="NFN16" s="309"/>
      <c r="NFO16" s="309"/>
      <c r="NFP16" s="309"/>
      <c r="NFQ16" s="309"/>
      <c r="NFR16" s="309"/>
      <c r="NFS16" s="309"/>
      <c r="NFT16" s="309"/>
      <c r="NFU16" s="309"/>
      <c r="NFV16" s="309"/>
      <c r="NFW16" s="309"/>
      <c r="NFX16" s="309"/>
      <c r="NFY16" s="309"/>
      <c r="NFZ16" s="309"/>
      <c r="NGA16" s="309"/>
      <c r="NGB16" s="309"/>
      <c r="NGC16" s="309"/>
      <c r="NGD16" s="309"/>
      <c r="NGE16" s="309"/>
      <c r="NGF16" s="309"/>
      <c r="NGG16" s="309"/>
      <c r="NGH16" s="309"/>
      <c r="NGI16" s="309"/>
      <c r="NGJ16" s="309"/>
      <c r="NGK16" s="309"/>
      <c r="NGL16" s="309"/>
      <c r="NGM16" s="309"/>
      <c r="NGN16" s="309"/>
      <c r="NGO16" s="309"/>
      <c r="NGP16" s="309"/>
      <c r="NGQ16" s="309"/>
      <c r="NGR16" s="309"/>
      <c r="NGS16" s="309"/>
      <c r="NGT16" s="309"/>
      <c r="NGU16" s="309"/>
      <c r="NGV16" s="309"/>
      <c r="NGW16" s="309"/>
      <c r="NGX16" s="309"/>
      <c r="NGY16" s="309"/>
      <c r="NGZ16" s="309"/>
      <c r="NHA16" s="309"/>
      <c r="NHB16" s="309"/>
      <c r="NHC16" s="309"/>
      <c r="NHD16" s="309"/>
      <c r="NHE16" s="309"/>
      <c r="NHF16" s="309"/>
      <c r="NHG16" s="309"/>
      <c r="NHH16" s="309"/>
      <c r="NHI16" s="309"/>
      <c r="NHJ16" s="309"/>
      <c r="NHK16" s="309"/>
      <c r="NHL16" s="309"/>
      <c r="NHM16" s="309"/>
      <c r="NHN16" s="309"/>
      <c r="NHO16" s="309"/>
      <c r="NHP16" s="309"/>
      <c r="NHQ16" s="309"/>
      <c r="NHR16" s="309"/>
      <c r="NHS16" s="309"/>
      <c r="NHT16" s="309"/>
      <c r="NHU16" s="309"/>
      <c r="NHV16" s="309"/>
      <c r="NHW16" s="309"/>
      <c r="NHX16" s="309"/>
      <c r="NHY16" s="309"/>
      <c r="NHZ16" s="309"/>
      <c r="NIA16" s="309"/>
      <c r="NIB16" s="309"/>
      <c r="NIC16" s="309"/>
      <c r="NID16" s="309"/>
      <c r="NIE16" s="309"/>
      <c r="NIF16" s="309"/>
      <c r="NIG16" s="309"/>
      <c r="NIH16" s="309"/>
      <c r="NII16" s="309"/>
      <c r="NIJ16" s="309"/>
      <c r="NIK16" s="309"/>
      <c r="NIL16" s="309"/>
      <c r="NIM16" s="309"/>
      <c r="NIN16" s="309"/>
      <c r="NIO16" s="309"/>
      <c r="NIP16" s="309"/>
      <c r="NIQ16" s="309"/>
      <c r="NIR16" s="309"/>
      <c r="NIS16" s="309"/>
      <c r="NIT16" s="309"/>
      <c r="NIU16" s="309"/>
      <c r="NIV16" s="309"/>
      <c r="NIW16" s="309"/>
      <c r="NIX16" s="309"/>
      <c r="NIY16" s="309"/>
      <c r="NIZ16" s="309"/>
      <c r="NJA16" s="309"/>
      <c r="NJB16" s="309"/>
      <c r="NJC16" s="309"/>
      <c r="NJD16" s="309"/>
      <c r="NJE16" s="309"/>
      <c r="NJF16" s="309"/>
      <c r="NJG16" s="309"/>
      <c r="NJH16" s="309"/>
      <c r="NJI16" s="309"/>
      <c r="NJJ16" s="309"/>
      <c r="NJK16" s="309"/>
      <c r="NJL16" s="309"/>
      <c r="NJM16" s="309"/>
      <c r="NJN16" s="309"/>
      <c r="NJO16" s="309"/>
      <c r="NJP16" s="309"/>
      <c r="NJQ16" s="309"/>
      <c r="NJR16" s="309"/>
      <c r="NJS16" s="309"/>
      <c r="NJT16" s="309"/>
      <c r="NJU16" s="309"/>
      <c r="NJV16" s="309"/>
      <c r="NJW16" s="309"/>
      <c r="NJX16" s="309"/>
      <c r="NJY16" s="309"/>
      <c r="NJZ16" s="309"/>
      <c r="NKA16" s="309"/>
      <c r="NKB16" s="309"/>
      <c r="NKC16" s="309"/>
      <c r="NKD16" s="309"/>
      <c r="NKE16" s="309"/>
      <c r="NKF16" s="309"/>
      <c r="NKG16" s="309"/>
      <c r="NKH16" s="309"/>
      <c r="NKI16" s="309"/>
      <c r="NKJ16" s="309"/>
      <c r="NKK16" s="309"/>
      <c r="NKL16" s="309"/>
      <c r="NKM16" s="309"/>
      <c r="NKN16" s="309"/>
      <c r="NKO16" s="309"/>
      <c r="NKP16" s="309"/>
      <c r="NKQ16" s="309"/>
      <c r="NKR16" s="309"/>
      <c r="NKS16" s="309"/>
      <c r="NKT16" s="309"/>
      <c r="NKU16" s="309"/>
      <c r="NKV16" s="309"/>
      <c r="NKW16" s="309"/>
      <c r="NKX16" s="309"/>
      <c r="NKY16" s="309"/>
      <c r="NKZ16" s="309"/>
      <c r="NLA16" s="309"/>
      <c r="NLB16" s="309"/>
      <c r="NLC16" s="309"/>
      <c r="NLD16" s="309"/>
      <c r="NLE16" s="309"/>
      <c r="NLF16" s="309"/>
      <c r="NLG16" s="309"/>
      <c r="NLH16" s="309"/>
      <c r="NLI16" s="309"/>
      <c r="NLJ16" s="309"/>
      <c r="NLK16" s="309"/>
      <c r="NLL16" s="309"/>
      <c r="NLM16" s="309"/>
      <c r="NLN16" s="309"/>
      <c r="NLO16" s="309"/>
      <c r="NLP16" s="309"/>
      <c r="NLQ16" s="309"/>
      <c r="NLR16" s="309"/>
      <c r="NLS16" s="309"/>
      <c r="NLT16" s="309"/>
      <c r="NLU16" s="309"/>
      <c r="NLV16" s="309"/>
      <c r="NLW16" s="309"/>
      <c r="NLX16" s="309"/>
      <c r="NLY16" s="309"/>
      <c r="NLZ16" s="309"/>
      <c r="NMA16" s="309"/>
      <c r="NMB16" s="309"/>
      <c r="NMC16" s="309"/>
      <c r="NMD16" s="309"/>
      <c r="NME16" s="309"/>
      <c r="NMF16" s="309"/>
      <c r="NMG16" s="309"/>
      <c r="NMH16" s="309"/>
      <c r="NMI16" s="309"/>
      <c r="NMJ16" s="309"/>
      <c r="NMK16" s="309"/>
      <c r="NML16" s="309"/>
      <c r="NMM16" s="309"/>
      <c r="NMN16" s="309"/>
      <c r="NMO16" s="309"/>
      <c r="NMP16" s="309"/>
      <c r="NMQ16" s="309"/>
      <c r="NMR16" s="309"/>
      <c r="NMS16" s="309"/>
      <c r="NMT16" s="309"/>
      <c r="NMU16" s="309"/>
      <c r="NMV16" s="309"/>
      <c r="NMW16" s="309"/>
      <c r="NMX16" s="309"/>
      <c r="NMY16" s="309"/>
      <c r="NMZ16" s="309"/>
      <c r="NNA16" s="309"/>
      <c r="NNB16" s="309"/>
      <c r="NNC16" s="309"/>
      <c r="NND16" s="309"/>
      <c r="NNE16" s="309"/>
      <c r="NNF16" s="309"/>
      <c r="NNG16" s="309"/>
      <c r="NNH16" s="309"/>
      <c r="NNI16" s="309"/>
      <c r="NNJ16" s="309"/>
      <c r="NNK16" s="309"/>
      <c r="NNL16" s="309"/>
      <c r="NNM16" s="309"/>
      <c r="NNN16" s="309"/>
      <c r="NNO16" s="309"/>
      <c r="NNP16" s="309"/>
      <c r="NNQ16" s="309"/>
      <c r="NNR16" s="309"/>
      <c r="NNS16" s="309"/>
      <c r="NNT16" s="309"/>
      <c r="NNU16" s="309"/>
      <c r="NNV16" s="309"/>
      <c r="NNW16" s="309"/>
      <c r="NNX16" s="309"/>
      <c r="NNY16" s="309"/>
      <c r="NNZ16" s="309"/>
      <c r="NOA16" s="309"/>
      <c r="NOB16" s="309"/>
      <c r="NOC16" s="309"/>
      <c r="NOD16" s="309"/>
      <c r="NOE16" s="309"/>
      <c r="NOF16" s="309"/>
      <c r="NOG16" s="309"/>
      <c r="NOH16" s="309"/>
      <c r="NOI16" s="309"/>
      <c r="NOJ16" s="309"/>
      <c r="NOK16" s="309"/>
      <c r="NOL16" s="309"/>
      <c r="NOM16" s="309"/>
      <c r="NON16" s="309"/>
      <c r="NOO16" s="309"/>
      <c r="NOP16" s="309"/>
      <c r="NOQ16" s="309"/>
      <c r="NOR16" s="309"/>
      <c r="NOS16" s="309"/>
      <c r="NOT16" s="309"/>
      <c r="NOU16" s="309"/>
      <c r="NOV16" s="309"/>
      <c r="NOW16" s="309"/>
      <c r="NOX16" s="309"/>
      <c r="NOY16" s="309"/>
      <c r="NOZ16" s="309"/>
      <c r="NPA16" s="309"/>
      <c r="NPB16" s="309"/>
      <c r="NPC16" s="309"/>
      <c r="NPD16" s="309"/>
      <c r="NPE16" s="309"/>
      <c r="NPF16" s="309"/>
      <c r="NPG16" s="309"/>
      <c r="NPH16" s="309"/>
      <c r="NPI16" s="309"/>
      <c r="NPJ16" s="309"/>
      <c r="NPK16" s="309"/>
      <c r="NPL16" s="309"/>
      <c r="NPM16" s="309"/>
      <c r="NPN16" s="309"/>
      <c r="NPO16" s="309"/>
      <c r="NPP16" s="309"/>
      <c r="NPQ16" s="309"/>
      <c r="NPR16" s="309"/>
      <c r="NPS16" s="309"/>
      <c r="NPT16" s="309"/>
      <c r="NPU16" s="309"/>
      <c r="NPV16" s="309"/>
      <c r="NPW16" s="309"/>
      <c r="NPX16" s="309"/>
      <c r="NPY16" s="309"/>
      <c r="NPZ16" s="309"/>
      <c r="NQA16" s="309"/>
      <c r="NQB16" s="309"/>
      <c r="NQC16" s="309"/>
      <c r="NQD16" s="309"/>
      <c r="NQE16" s="309"/>
      <c r="NQF16" s="309"/>
      <c r="NQG16" s="309"/>
      <c r="NQH16" s="309"/>
      <c r="NQI16" s="309"/>
      <c r="NQJ16" s="309"/>
      <c r="NQK16" s="309"/>
      <c r="NQL16" s="309"/>
      <c r="NQM16" s="309"/>
      <c r="NQN16" s="309"/>
      <c r="NQO16" s="309"/>
      <c r="NQP16" s="309"/>
      <c r="NQQ16" s="309"/>
      <c r="NQR16" s="309"/>
      <c r="NQS16" s="309"/>
      <c r="NQT16" s="309"/>
      <c r="NQU16" s="309"/>
      <c r="NQV16" s="309"/>
      <c r="NQW16" s="309"/>
      <c r="NQX16" s="309"/>
      <c r="NQY16" s="309"/>
      <c r="NQZ16" s="309"/>
      <c r="NRA16" s="309"/>
      <c r="NRB16" s="309"/>
      <c r="NRC16" s="309"/>
      <c r="NRD16" s="309"/>
      <c r="NRE16" s="309"/>
      <c r="NRF16" s="309"/>
      <c r="NRG16" s="309"/>
      <c r="NRH16" s="309"/>
      <c r="NRI16" s="309"/>
      <c r="NRJ16" s="309"/>
      <c r="NRK16" s="309"/>
      <c r="NRL16" s="309"/>
      <c r="NRM16" s="309"/>
      <c r="NRN16" s="309"/>
      <c r="NRO16" s="309"/>
      <c r="NRP16" s="309"/>
      <c r="NRQ16" s="309"/>
      <c r="NRR16" s="309"/>
      <c r="NRS16" s="309"/>
      <c r="NRT16" s="309"/>
      <c r="NRU16" s="309"/>
      <c r="NRV16" s="309"/>
      <c r="NRW16" s="309"/>
      <c r="NRX16" s="309"/>
      <c r="NRY16" s="309"/>
      <c r="NRZ16" s="309"/>
      <c r="NSA16" s="309"/>
      <c r="NSB16" s="309"/>
      <c r="NSC16" s="309"/>
      <c r="NSD16" s="309"/>
      <c r="NSE16" s="309"/>
      <c r="NSF16" s="309"/>
      <c r="NSG16" s="309"/>
      <c r="NSH16" s="309"/>
      <c r="NSI16" s="309"/>
      <c r="NSJ16" s="309"/>
      <c r="NSK16" s="309"/>
      <c r="NSL16" s="309"/>
      <c r="NSM16" s="309"/>
      <c r="NSN16" s="309"/>
      <c r="NSO16" s="309"/>
      <c r="NSP16" s="309"/>
      <c r="NSQ16" s="309"/>
      <c r="NSR16" s="309"/>
      <c r="NSS16" s="309"/>
      <c r="NST16" s="309"/>
      <c r="NSU16" s="309"/>
      <c r="NSV16" s="309"/>
      <c r="NSW16" s="309"/>
      <c r="NSX16" s="309"/>
      <c r="NSY16" s="309"/>
      <c r="NSZ16" s="309"/>
      <c r="NTA16" s="309"/>
      <c r="NTB16" s="309"/>
      <c r="NTC16" s="309"/>
      <c r="NTD16" s="309"/>
      <c r="NTE16" s="309"/>
      <c r="NTF16" s="309"/>
      <c r="NTG16" s="309"/>
      <c r="NTH16" s="309"/>
      <c r="NTI16" s="309"/>
      <c r="NTJ16" s="309"/>
      <c r="NTK16" s="309"/>
      <c r="NTL16" s="309"/>
      <c r="NTM16" s="309"/>
      <c r="NTN16" s="309"/>
      <c r="NTO16" s="309"/>
      <c r="NTP16" s="309"/>
      <c r="NTQ16" s="309"/>
      <c r="NTR16" s="309"/>
      <c r="NTS16" s="309"/>
      <c r="NTT16" s="309"/>
      <c r="NTU16" s="309"/>
      <c r="NTV16" s="309"/>
      <c r="NTW16" s="309"/>
      <c r="NTX16" s="309"/>
      <c r="NTY16" s="309"/>
      <c r="NTZ16" s="309"/>
      <c r="NUA16" s="309"/>
      <c r="NUB16" s="309"/>
      <c r="NUC16" s="309"/>
      <c r="NUD16" s="309"/>
      <c r="NUE16" s="309"/>
      <c r="NUF16" s="309"/>
      <c r="NUG16" s="309"/>
      <c r="NUH16" s="309"/>
      <c r="NUI16" s="309"/>
      <c r="NUJ16" s="309"/>
      <c r="NUK16" s="309"/>
      <c r="NUL16" s="309"/>
      <c r="NUM16" s="309"/>
      <c r="NUN16" s="309"/>
      <c r="NUO16" s="309"/>
      <c r="NUP16" s="309"/>
      <c r="NUQ16" s="309"/>
      <c r="NUR16" s="309"/>
      <c r="NUS16" s="309"/>
      <c r="NUT16" s="309"/>
      <c r="NUU16" s="309"/>
      <c r="NUV16" s="309"/>
      <c r="NUW16" s="309"/>
      <c r="NUX16" s="309"/>
      <c r="NUY16" s="309"/>
      <c r="NUZ16" s="309"/>
      <c r="NVA16" s="309"/>
      <c r="NVB16" s="309"/>
      <c r="NVC16" s="309"/>
      <c r="NVD16" s="309"/>
      <c r="NVE16" s="309"/>
      <c r="NVF16" s="309"/>
      <c r="NVG16" s="309"/>
      <c r="NVH16" s="309"/>
      <c r="NVI16" s="309"/>
      <c r="NVJ16" s="309"/>
      <c r="NVK16" s="309"/>
      <c r="NVL16" s="309"/>
      <c r="NVM16" s="309"/>
      <c r="NVN16" s="309"/>
      <c r="NVO16" s="309"/>
      <c r="NVP16" s="309"/>
      <c r="NVQ16" s="309"/>
      <c r="NVR16" s="309"/>
      <c r="NVS16" s="309"/>
      <c r="NVT16" s="309"/>
      <c r="NVU16" s="309"/>
      <c r="NVV16" s="309"/>
      <c r="NVW16" s="309"/>
      <c r="NVX16" s="309"/>
      <c r="NVY16" s="309"/>
      <c r="NVZ16" s="309"/>
      <c r="NWA16" s="309"/>
      <c r="NWB16" s="309"/>
      <c r="NWC16" s="309"/>
      <c r="NWD16" s="309"/>
      <c r="NWE16" s="309"/>
      <c r="NWF16" s="309"/>
      <c r="NWG16" s="309"/>
      <c r="NWH16" s="309"/>
      <c r="NWI16" s="309"/>
      <c r="NWJ16" s="309"/>
      <c r="NWK16" s="309"/>
      <c r="NWL16" s="309"/>
      <c r="NWM16" s="309"/>
      <c r="NWN16" s="309"/>
      <c r="NWO16" s="309"/>
      <c r="NWP16" s="309"/>
      <c r="NWQ16" s="309"/>
      <c r="NWR16" s="309"/>
      <c r="NWS16" s="309"/>
      <c r="NWT16" s="309"/>
      <c r="NWU16" s="309"/>
      <c r="NWV16" s="309"/>
      <c r="NWW16" s="309"/>
      <c r="NWX16" s="309"/>
      <c r="NWY16" s="309"/>
      <c r="NWZ16" s="309"/>
      <c r="NXA16" s="309"/>
      <c r="NXB16" s="309"/>
      <c r="NXC16" s="309"/>
      <c r="NXD16" s="309"/>
      <c r="NXE16" s="309"/>
      <c r="NXF16" s="309"/>
      <c r="NXG16" s="309"/>
      <c r="NXH16" s="309"/>
      <c r="NXI16" s="309"/>
      <c r="NXJ16" s="309"/>
      <c r="NXK16" s="309"/>
      <c r="NXL16" s="309"/>
      <c r="NXM16" s="309"/>
      <c r="NXN16" s="309"/>
      <c r="NXO16" s="309"/>
      <c r="NXP16" s="309"/>
      <c r="NXQ16" s="309"/>
      <c r="NXR16" s="309"/>
      <c r="NXS16" s="309"/>
      <c r="NXT16" s="309"/>
      <c r="NXU16" s="309"/>
      <c r="NXV16" s="309"/>
      <c r="NXW16" s="309"/>
      <c r="NXX16" s="309"/>
      <c r="NXY16" s="309"/>
      <c r="NXZ16" s="309"/>
      <c r="NYA16" s="309"/>
      <c r="NYB16" s="309"/>
      <c r="NYC16" s="309"/>
      <c r="NYD16" s="309"/>
      <c r="NYE16" s="309"/>
      <c r="NYF16" s="309"/>
      <c r="NYG16" s="309"/>
      <c r="NYH16" s="309"/>
      <c r="NYI16" s="309"/>
      <c r="NYJ16" s="309"/>
      <c r="NYK16" s="309"/>
      <c r="NYL16" s="309"/>
      <c r="NYM16" s="309"/>
      <c r="NYN16" s="309"/>
      <c r="NYO16" s="309"/>
      <c r="NYP16" s="309"/>
      <c r="NYQ16" s="309"/>
      <c r="NYR16" s="309"/>
      <c r="NYS16" s="309"/>
      <c r="NYT16" s="309"/>
      <c r="NYU16" s="309"/>
      <c r="NYV16" s="309"/>
      <c r="NYW16" s="309"/>
      <c r="NYX16" s="309"/>
      <c r="NYY16" s="309"/>
      <c r="NYZ16" s="309"/>
      <c r="NZA16" s="309"/>
      <c r="NZB16" s="309"/>
      <c r="NZC16" s="309"/>
      <c r="NZD16" s="309"/>
      <c r="NZE16" s="309"/>
      <c r="NZF16" s="309"/>
      <c r="NZG16" s="309"/>
      <c r="NZH16" s="309"/>
      <c r="NZI16" s="309"/>
      <c r="NZJ16" s="309"/>
      <c r="NZK16" s="309"/>
      <c r="NZL16" s="309"/>
      <c r="NZM16" s="309"/>
      <c r="NZN16" s="309"/>
      <c r="NZO16" s="309"/>
      <c r="NZP16" s="309"/>
      <c r="NZQ16" s="309"/>
      <c r="NZR16" s="309"/>
      <c r="NZS16" s="309"/>
      <c r="NZT16" s="309"/>
      <c r="NZU16" s="309"/>
      <c r="NZV16" s="309"/>
      <c r="NZW16" s="309"/>
      <c r="NZX16" s="309"/>
      <c r="NZY16" s="309"/>
      <c r="NZZ16" s="309"/>
      <c r="OAA16" s="309"/>
      <c r="OAB16" s="309"/>
      <c r="OAC16" s="309"/>
      <c r="OAD16" s="309"/>
      <c r="OAE16" s="309"/>
      <c r="OAF16" s="309"/>
      <c r="OAG16" s="309"/>
      <c r="OAH16" s="309"/>
      <c r="OAI16" s="309"/>
      <c r="OAJ16" s="309"/>
      <c r="OAK16" s="309"/>
      <c r="OAL16" s="309"/>
      <c r="OAM16" s="309"/>
      <c r="OAN16" s="309"/>
      <c r="OAO16" s="309"/>
      <c r="OAP16" s="309"/>
      <c r="OAQ16" s="309"/>
      <c r="OAR16" s="309"/>
      <c r="OAS16" s="309"/>
      <c r="OAT16" s="309"/>
      <c r="OAU16" s="309"/>
      <c r="OAV16" s="309"/>
      <c r="OAW16" s="309"/>
      <c r="OAX16" s="309"/>
      <c r="OAY16" s="309"/>
      <c r="OAZ16" s="309"/>
      <c r="OBA16" s="309"/>
      <c r="OBB16" s="309"/>
      <c r="OBC16" s="309"/>
      <c r="OBD16" s="309"/>
      <c r="OBE16" s="309"/>
      <c r="OBF16" s="309"/>
      <c r="OBG16" s="309"/>
      <c r="OBH16" s="309"/>
      <c r="OBI16" s="309"/>
      <c r="OBJ16" s="309"/>
      <c r="OBK16" s="309"/>
      <c r="OBL16" s="309"/>
      <c r="OBM16" s="309"/>
      <c r="OBN16" s="309"/>
      <c r="OBO16" s="309"/>
      <c r="OBP16" s="309"/>
      <c r="OBQ16" s="309"/>
      <c r="OBR16" s="309"/>
      <c r="OBS16" s="309"/>
      <c r="OBT16" s="309"/>
      <c r="OBU16" s="309"/>
      <c r="OBV16" s="309"/>
      <c r="OBW16" s="309"/>
      <c r="OBX16" s="309"/>
      <c r="OBY16" s="309"/>
      <c r="OBZ16" s="309"/>
      <c r="OCA16" s="309"/>
      <c r="OCB16" s="309"/>
      <c r="OCC16" s="309"/>
      <c r="OCD16" s="309"/>
      <c r="OCE16" s="309"/>
      <c r="OCF16" s="309"/>
      <c r="OCG16" s="309"/>
      <c r="OCH16" s="309"/>
      <c r="OCI16" s="309"/>
      <c r="OCJ16" s="309"/>
      <c r="OCK16" s="309"/>
      <c r="OCL16" s="309"/>
      <c r="OCM16" s="309"/>
      <c r="OCN16" s="309"/>
      <c r="OCO16" s="309"/>
      <c r="OCP16" s="309"/>
      <c r="OCQ16" s="309"/>
      <c r="OCR16" s="309"/>
      <c r="OCS16" s="309"/>
      <c r="OCT16" s="309"/>
      <c r="OCU16" s="309"/>
      <c r="OCV16" s="309"/>
      <c r="OCW16" s="309"/>
      <c r="OCX16" s="309"/>
      <c r="OCY16" s="309"/>
      <c r="OCZ16" s="309"/>
      <c r="ODA16" s="309"/>
      <c r="ODB16" s="309"/>
      <c r="ODC16" s="309"/>
      <c r="ODD16" s="309"/>
      <c r="ODE16" s="309"/>
      <c r="ODF16" s="309"/>
      <c r="ODG16" s="309"/>
      <c r="ODH16" s="309"/>
      <c r="ODI16" s="309"/>
      <c r="ODJ16" s="309"/>
      <c r="ODK16" s="309"/>
      <c r="ODL16" s="309"/>
      <c r="ODM16" s="309"/>
      <c r="ODN16" s="309"/>
      <c r="ODO16" s="309"/>
      <c r="ODP16" s="309"/>
      <c r="ODQ16" s="309"/>
      <c r="ODR16" s="309"/>
      <c r="ODS16" s="309"/>
      <c r="ODT16" s="309"/>
      <c r="ODU16" s="309"/>
      <c r="ODV16" s="309"/>
      <c r="ODW16" s="309"/>
      <c r="ODX16" s="309"/>
      <c r="ODY16" s="309"/>
      <c r="ODZ16" s="309"/>
      <c r="OEA16" s="309"/>
      <c r="OEB16" s="309"/>
      <c r="OEC16" s="309"/>
      <c r="OED16" s="309"/>
      <c r="OEE16" s="309"/>
      <c r="OEF16" s="309"/>
      <c r="OEG16" s="309"/>
      <c r="OEH16" s="309"/>
      <c r="OEI16" s="309"/>
      <c r="OEJ16" s="309"/>
      <c r="OEK16" s="309"/>
      <c r="OEL16" s="309"/>
      <c r="OEM16" s="309"/>
      <c r="OEN16" s="309"/>
      <c r="OEO16" s="309"/>
      <c r="OEP16" s="309"/>
      <c r="OEQ16" s="309"/>
      <c r="OER16" s="309"/>
      <c r="OES16" s="309"/>
      <c r="OET16" s="309"/>
      <c r="OEU16" s="309"/>
      <c r="OEV16" s="309"/>
      <c r="OEW16" s="309"/>
      <c r="OEX16" s="309"/>
      <c r="OEY16" s="309"/>
      <c r="OEZ16" s="309"/>
      <c r="OFA16" s="309"/>
      <c r="OFB16" s="309"/>
      <c r="OFC16" s="309"/>
      <c r="OFD16" s="309"/>
      <c r="OFE16" s="309"/>
      <c r="OFF16" s="309"/>
      <c r="OFG16" s="309"/>
      <c r="OFH16" s="309"/>
      <c r="OFI16" s="309"/>
      <c r="OFJ16" s="309"/>
      <c r="OFK16" s="309"/>
      <c r="OFL16" s="309"/>
      <c r="OFM16" s="309"/>
      <c r="OFN16" s="309"/>
      <c r="OFO16" s="309"/>
      <c r="OFP16" s="309"/>
      <c r="OFQ16" s="309"/>
      <c r="OFR16" s="309"/>
      <c r="OFS16" s="309"/>
      <c r="OFT16" s="309"/>
      <c r="OFU16" s="309"/>
      <c r="OFV16" s="309"/>
      <c r="OFW16" s="309"/>
      <c r="OFX16" s="309"/>
      <c r="OFY16" s="309"/>
      <c r="OFZ16" s="309"/>
      <c r="OGA16" s="309"/>
      <c r="OGB16" s="309"/>
      <c r="OGC16" s="309"/>
      <c r="OGD16" s="309"/>
      <c r="OGE16" s="309"/>
      <c r="OGF16" s="309"/>
      <c r="OGG16" s="309"/>
      <c r="OGH16" s="309"/>
      <c r="OGI16" s="309"/>
      <c r="OGJ16" s="309"/>
      <c r="OGK16" s="309"/>
      <c r="OGL16" s="309"/>
      <c r="OGM16" s="309"/>
      <c r="OGN16" s="309"/>
      <c r="OGO16" s="309"/>
      <c r="OGP16" s="309"/>
      <c r="OGQ16" s="309"/>
      <c r="OGR16" s="309"/>
      <c r="OGS16" s="309"/>
      <c r="OGT16" s="309"/>
      <c r="OGU16" s="309"/>
      <c r="OGV16" s="309"/>
      <c r="OGW16" s="309"/>
      <c r="OGX16" s="309"/>
      <c r="OGY16" s="309"/>
      <c r="OGZ16" s="309"/>
      <c r="OHA16" s="309"/>
      <c r="OHB16" s="309"/>
      <c r="OHC16" s="309"/>
      <c r="OHD16" s="309"/>
      <c r="OHE16" s="309"/>
      <c r="OHF16" s="309"/>
      <c r="OHG16" s="309"/>
      <c r="OHH16" s="309"/>
      <c r="OHI16" s="309"/>
      <c r="OHJ16" s="309"/>
      <c r="OHK16" s="309"/>
      <c r="OHL16" s="309"/>
      <c r="OHM16" s="309"/>
      <c r="OHN16" s="309"/>
      <c r="OHO16" s="309"/>
      <c r="OHP16" s="309"/>
      <c r="OHQ16" s="309"/>
      <c r="OHR16" s="309"/>
      <c r="OHS16" s="309"/>
      <c r="OHT16" s="309"/>
      <c r="OHU16" s="309"/>
      <c r="OHV16" s="309"/>
      <c r="OHW16" s="309"/>
      <c r="OHX16" s="309"/>
      <c r="OHY16" s="309"/>
      <c r="OHZ16" s="309"/>
      <c r="OIA16" s="309"/>
      <c r="OIB16" s="309"/>
      <c r="OIC16" s="309"/>
      <c r="OID16" s="309"/>
      <c r="OIE16" s="309"/>
      <c r="OIF16" s="309"/>
      <c r="OIG16" s="309"/>
      <c r="OIH16" s="309"/>
      <c r="OII16" s="309"/>
      <c r="OIJ16" s="309"/>
      <c r="OIK16" s="309"/>
      <c r="OIL16" s="309"/>
      <c r="OIM16" s="309"/>
      <c r="OIN16" s="309"/>
      <c r="OIO16" s="309"/>
      <c r="OIP16" s="309"/>
      <c r="OIQ16" s="309"/>
      <c r="OIR16" s="309"/>
      <c r="OIS16" s="309"/>
      <c r="OIT16" s="309"/>
      <c r="OIU16" s="309"/>
      <c r="OIV16" s="309"/>
      <c r="OIW16" s="309"/>
      <c r="OIX16" s="309"/>
      <c r="OIY16" s="309"/>
      <c r="OIZ16" s="309"/>
      <c r="OJA16" s="309"/>
      <c r="OJB16" s="309"/>
      <c r="OJC16" s="309"/>
      <c r="OJD16" s="309"/>
      <c r="OJE16" s="309"/>
      <c r="OJF16" s="309"/>
      <c r="OJG16" s="309"/>
      <c r="OJH16" s="309"/>
      <c r="OJI16" s="309"/>
      <c r="OJJ16" s="309"/>
      <c r="OJK16" s="309"/>
      <c r="OJL16" s="309"/>
      <c r="OJM16" s="309"/>
      <c r="OJN16" s="309"/>
      <c r="OJO16" s="309"/>
      <c r="OJP16" s="309"/>
      <c r="OJQ16" s="309"/>
      <c r="OJR16" s="309"/>
      <c r="OJS16" s="309"/>
      <c r="OJT16" s="309"/>
      <c r="OJU16" s="309"/>
      <c r="OJV16" s="309"/>
      <c r="OJW16" s="309"/>
      <c r="OJX16" s="309"/>
      <c r="OJY16" s="309"/>
      <c r="OJZ16" s="309"/>
      <c r="OKA16" s="309"/>
      <c r="OKB16" s="309"/>
      <c r="OKC16" s="309"/>
      <c r="OKD16" s="309"/>
      <c r="OKE16" s="309"/>
      <c r="OKF16" s="309"/>
      <c r="OKG16" s="309"/>
      <c r="OKH16" s="309"/>
      <c r="OKI16" s="309"/>
      <c r="OKJ16" s="309"/>
      <c r="OKK16" s="309"/>
      <c r="OKL16" s="309"/>
      <c r="OKM16" s="309"/>
      <c r="OKN16" s="309"/>
      <c r="OKO16" s="309"/>
      <c r="OKP16" s="309"/>
      <c r="OKQ16" s="309"/>
      <c r="OKR16" s="309"/>
      <c r="OKS16" s="309"/>
      <c r="OKT16" s="309"/>
      <c r="OKU16" s="309"/>
      <c r="OKV16" s="309"/>
      <c r="OKW16" s="309"/>
      <c r="OKX16" s="309"/>
      <c r="OKY16" s="309"/>
      <c r="OKZ16" s="309"/>
      <c r="OLA16" s="309"/>
      <c r="OLB16" s="309"/>
      <c r="OLC16" s="309"/>
      <c r="OLD16" s="309"/>
      <c r="OLE16" s="309"/>
      <c r="OLF16" s="309"/>
      <c r="OLG16" s="309"/>
      <c r="OLH16" s="309"/>
      <c r="OLI16" s="309"/>
      <c r="OLJ16" s="309"/>
      <c r="OLK16" s="309"/>
      <c r="OLL16" s="309"/>
      <c r="OLM16" s="309"/>
      <c r="OLN16" s="309"/>
      <c r="OLO16" s="309"/>
      <c r="OLP16" s="309"/>
      <c r="OLQ16" s="309"/>
      <c r="OLR16" s="309"/>
      <c r="OLS16" s="309"/>
      <c r="OLT16" s="309"/>
      <c r="OLU16" s="309"/>
      <c r="OLV16" s="309"/>
      <c r="OLW16" s="309"/>
      <c r="OLX16" s="309"/>
      <c r="OLY16" s="309"/>
      <c r="OLZ16" s="309"/>
      <c r="OMA16" s="309"/>
      <c r="OMB16" s="309"/>
      <c r="OMC16" s="309"/>
      <c r="OMD16" s="309"/>
      <c r="OME16" s="309"/>
      <c r="OMF16" s="309"/>
      <c r="OMG16" s="309"/>
      <c r="OMH16" s="309"/>
      <c r="OMI16" s="309"/>
      <c r="OMJ16" s="309"/>
      <c r="OMK16" s="309"/>
      <c r="OML16" s="309"/>
      <c r="OMM16" s="309"/>
      <c r="OMN16" s="309"/>
      <c r="OMO16" s="309"/>
      <c r="OMP16" s="309"/>
      <c r="OMQ16" s="309"/>
      <c r="OMR16" s="309"/>
      <c r="OMS16" s="309"/>
      <c r="OMT16" s="309"/>
      <c r="OMU16" s="309"/>
      <c r="OMV16" s="309"/>
      <c r="OMW16" s="309"/>
      <c r="OMX16" s="309"/>
      <c r="OMY16" s="309"/>
      <c r="OMZ16" s="309"/>
      <c r="ONA16" s="309"/>
      <c r="ONB16" s="309"/>
      <c r="ONC16" s="309"/>
      <c r="OND16" s="309"/>
      <c r="ONE16" s="309"/>
      <c r="ONF16" s="309"/>
      <c r="ONG16" s="309"/>
      <c r="ONH16" s="309"/>
      <c r="ONI16" s="309"/>
      <c r="ONJ16" s="309"/>
      <c r="ONK16" s="309"/>
      <c r="ONL16" s="309"/>
      <c r="ONM16" s="309"/>
      <c r="ONN16" s="309"/>
      <c r="ONO16" s="309"/>
      <c r="ONP16" s="309"/>
      <c r="ONQ16" s="309"/>
      <c r="ONR16" s="309"/>
      <c r="ONS16" s="309"/>
      <c r="ONT16" s="309"/>
      <c r="ONU16" s="309"/>
      <c r="ONV16" s="309"/>
      <c r="ONW16" s="309"/>
      <c r="ONX16" s="309"/>
      <c r="ONY16" s="309"/>
      <c r="ONZ16" s="309"/>
      <c r="OOA16" s="309"/>
      <c r="OOB16" s="309"/>
      <c r="OOC16" s="309"/>
      <c r="OOD16" s="309"/>
      <c r="OOE16" s="309"/>
      <c r="OOF16" s="309"/>
      <c r="OOG16" s="309"/>
      <c r="OOH16" s="309"/>
      <c r="OOI16" s="309"/>
      <c r="OOJ16" s="309"/>
      <c r="OOK16" s="309"/>
      <c r="OOL16" s="309"/>
      <c r="OOM16" s="309"/>
      <c r="OON16" s="309"/>
      <c r="OOO16" s="309"/>
      <c r="OOP16" s="309"/>
      <c r="OOQ16" s="309"/>
      <c r="OOR16" s="309"/>
      <c r="OOS16" s="309"/>
      <c r="OOT16" s="309"/>
      <c r="OOU16" s="309"/>
      <c r="OOV16" s="309"/>
      <c r="OOW16" s="309"/>
      <c r="OOX16" s="309"/>
      <c r="OOY16" s="309"/>
      <c r="OOZ16" s="309"/>
      <c r="OPA16" s="309"/>
      <c r="OPB16" s="309"/>
      <c r="OPC16" s="309"/>
      <c r="OPD16" s="309"/>
      <c r="OPE16" s="309"/>
      <c r="OPF16" s="309"/>
      <c r="OPG16" s="309"/>
      <c r="OPH16" s="309"/>
      <c r="OPI16" s="309"/>
      <c r="OPJ16" s="309"/>
      <c r="OPK16" s="309"/>
      <c r="OPL16" s="309"/>
      <c r="OPM16" s="309"/>
      <c r="OPN16" s="309"/>
      <c r="OPO16" s="309"/>
      <c r="OPP16" s="309"/>
      <c r="OPQ16" s="309"/>
      <c r="OPR16" s="309"/>
      <c r="OPS16" s="309"/>
      <c r="OPT16" s="309"/>
      <c r="OPU16" s="309"/>
      <c r="OPV16" s="309"/>
      <c r="OPW16" s="309"/>
      <c r="OPX16" s="309"/>
      <c r="OPY16" s="309"/>
      <c r="OPZ16" s="309"/>
      <c r="OQA16" s="309"/>
      <c r="OQB16" s="309"/>
      <c r="OQC16" s="309"/>
      <c r="OQD16" s="309"/>
      <c r="OQE16" s="309"/>
      <c r="OQF16" s="309"/>
      <c r="OQG16" s="309"/>
      <c r="OQH16" s="309"/>
      <c r="OQI16" s="309"/>
      <c r="OQJ16" s="309"/>
      <c r="OQK16" s="309"/>
      <c r="OQL16" s="309"/>
      <c r="OQM16" s="309"/>
      <c r="OQN16" s="309"/>
      <c r="OQO16" s="309"/>
      <c r="OQP16" s="309"/>
      <c r="OQQ16" s="309"/>
      <c r="OQR16" s="309"/>
      <c r="OQS16" s="309"/>
      <c r="OQT16" s="309"/>
      <c r="OQU16" s="309"/>
      <c r="OQV16" s="309"/>
      <c r="OQW16" s="309"/>
      <c r="OQX16" s="309"/>
      <c r="OQY16" s="309"/>
      <c r="OQZ16" s="309"/>
      <c r="ORA16" s="309"/>
      <c r="ORB16" s="309"/>
      <c r="ORC16" s="309"/>
      <c r="ORD16" s="309"/>
      <c r="ORE16" s="309"/>
      <c r="ORF16" s="309"/>
      <c r="ORG16" s="309"/>
      <c r="ORH16" s="309"/>
      <c r="ORI16" s="309"/>
      <c r="ORJ16" s="309"/>
      <c r="ORK16" s="309"/>
      <c r="ORL16" s="309"/>
      <c r="ORM16" s="309"/>
      <c r="ORN16" s="309"/>
      <c r="ORO16" s="309"/>
      <c r="ORP16" s="309"/>
      <c r="ORQ16" s="309"/>
      <c r="ORR16" s="309"/>
      <c r="ORS16" s="309"/>
      <c r="ORT16" s="309"/>
      <c r="ORU16" s="309"/>
      <c r="ORV16" s="309"/>
      <c r="ORW16" s="309"/>
      <c r="ORX16" s="309"/>
      <c r="ORY16" s="309"/>
      <c r="ORZ16" s="309"/>
      <c r="OSA16" s="309"/>
      <c r="OSB16" s="309"/>
      <c r="OSC16" s="309"/>
      <c r="OSD16" s="309"/>
      <c r="OSE16" s="309"/>
      <c r="OSF16" s="309"/>
      <c r="OSG16" s="309"/>
      <c r="OSH16" s="309"/>
      <c r="OSI16" s="309"/>
      <c r="OSJ16" s="309"/>
      <c r="OSK16" s="309"/>
      <c r="OSL16" s="309"/>
      <c r="OSM16" s="309"/>
      <c r="OSN16" s="309"/>
      <c r="OSO16" s="309"/>
      <c r="OSP16" s="309"/>
      <c r="OSQ16" s="309"/>
      <c r="OSR16" s="309"/>
      <c r="OSS16" s="309"/>
      <c r="OST16" s="309"/>
      <c r="OSU16" s="309"/>
      <c r="OSV16" s="309"/>
      <c r="OSW16" s="309"/>
      <c r="OSX16" s="309"/>
      <c r="OSY16" s="309"/>
      <c r="OSZ16" s="309"/>
      <c r="OTA16" s="309"/>
      <c r="OTB16" s="309"/>
      <c r="OTC16" s="309"/>
      <c r="OTD16" s="309"/>
      <c r="OTE16" s="309"/>
      <c r="OTF16" s="309"/>
      <c r="OTG16" s="309"/>
      <c r="OTH16" s="309"/>
      <c r="OTI16" s="309"/>
      <c r="OTJ16" s="309"/>
      <c r="OTK16" s="309"/>
      <c r="OTL16" s="309"/>
      <c r="OTM16" s="309"/>
      <c r="OTN16" s="309"/>
      <c r="OTO16" s="309"/>
      <c r="OTP16" s="309"/>
      <c r="OTQ16" s="309"/>
      <c r="OTR16" s="309"/>
      <c r="OTS16" s="309"/>
      <c r="OTT16" s="309"/>
      <c r="OTU16" s="309"/>
      <c r="OTV16" s="309"/>
      <c r="OTW16" s="309"/>
      <c r="OTX16" s="309"/>
      <c r="OTY16" s="309"/>
      <c r="OTZ16" s="309"/>
      <c r="OUA16" s="309"/>
      <c r="OUB16" s="309"/>
      <c r="OUC16" s="309"/>
      <c r="OUD16" s="309"/>
      <c r="OUE16" s="309"/>
      <c r="OUF16" s="309"/>
      <c r="OUG16" s="309"/>
      <c r="OUH16" s="309"/>
      <c r="OUI16" s="309"/>
      <c r="OUJ16" s="309"/>
      <c r="OUK16" s="309"/>
      <c r="OUL16" s="309"/>
      <c r="OUM16" s="309"/>
      <c r="OUN16" s="309"/>
      <c r="OUO16" s="309"/>
      <c r="OUP16" s="309"/>
      <c r="OUQ16" s="309"/>
      <c r="OUR16" s="309"/>
      <c r="OUS16" s="309"/>
      <c r="OUT16" s="309"/>
      <c r="OUU16" s="309"/>
      <c r="OUV16" s="309"/>
      <c r="OUW16" s="309"/>
      <c r="OUX16" s="309"/>
      <c r="OUY16" s="309"/>
      <c r="OUZ16" s="309"/>
      <c r="OVA16" s="309"/>
      <c r="OVB16" s="309"/>
      <c r="OVC16" s="309"/>
      <c r="OVD16" s="309"/>
      <c r="OVE16" s="309"/>
      <c r="OVF16" s="309"/>
      <c r="OVG16" s="309"/>
      <c r="OVH16" s="309"/>
      <c r="OVI16" s="309"/>
      <c r="OVJ16" s="309"/>
      <c r="OVK16" s="309"/>
      <c r="OVL16" s="309"/>
      <c r="OVM16" s="309"/>
      <c r="OVN16" s="309"/>
      <c r="OVO16" s="309"/>
      <c r="OVP16" s="309"/>
      <c r="OVQ16" s="309"/>
      <c r="OVR16" s="309"/>
      <c r="OVS16" s="309"/>
      <c r="OVT16" s="309"/>
      <c r="OVU16" s="309"/>
      <c r="OVV16" s="309"/>
      <c r="OVW16" s="309"/>
      <c r="OVX16" s="309"/>
      <c r="OVY16" s="309"/>
      <c r="OVZ16" s="309"/>
      <c r="OWA16" s="309"/>
      <c r="OWB16" s="309"/>
      <c r="OWC16" s="309"/>
      <c r="OWD16" s="309"/>
      <c r="OWE16" s="309"/>
      <c r="OWF16" s="309"/>
      <c r="OWG16" s="309"/>
      <c r="OWH16" s="309"/>
      <c r="OWI16" s="309"/>
      <c r="OWJ16" s="309"/>
      <c r="OWK16" s="309"/>
      <c r="OWL16" s="309"/>
      <c r="OWM16" s="309"/>
      <c r="OWN16" s="309"/>
      <c r="OWO16" s="309"/>
      <c r="OWP16" s="309"/>
      <c r="OWQ16" s="309"/>
      <c r="OWR16" s="309"/>
      <c r="OWS16" s="309"/>
      <c r="OWT16" s="309"/>
      <c r="OWU16" s="309"/>
      <c r="OWV16" s="309"/>
      <c r="OWW16" s="309"/>
      <c r="OWX16" s="309"/>
      <c r="OWY16" s="309"/>
      <c r="OWZ16" s="309"/>
      <c r="OXA16" s="309"/>
      <c r="OXB16" s="309"/>
      <c r="OXC16" s="309"/>
      <c r="OXD16" s="309"/>
      <c r="OXE16" s="309"/>
      <c r="OXF16" s="309"/>
      <c r="OXG16" s="309"/>
      <c r="OXH16" s="309"/>
      <c r="OXI16" s="309"/>
      <c r="OXJ16" s="309"/>
      <c r="OXK16" s="309"/>
      <c r="OXL16" s="309"/>
      <c r="OXM16" s="309"/>
      <c r="OXN16" s="309"/>
      <c r="OXO16" s="309"/>
      <c r="OXP16" s="309"/>
      <c r="OXQ16" s="309"/>
      <c r="OXR16" s="309"/>
      <c r="OXS16" s="309"/>
      <c r="OXT16" s="309"/>
      <c r="OXU16" s="309"/>
      <c r="OXV16" s="309"/>
      <c r="OXW16" s="309"/>
      <c r="OXX16" s="309"/>
      <c r="OXY16" s="309"/>
      <c r="OXZ16" s="309"/>
      <c r="OYA16" s="309"/>
      <c r="OYB16" s="309"/>
      <c r="OYC16" s="309"/>
      <c r="OYD16" s="309"/>
      <c r="OYE16" s="309"/>
      <c r="OYF16" s="309"/>
      <c r="OYG16" s="309"/>
      <c r="OYH16" s="309"/>
      <c r="OYI16" s="309"/>
      <c r="OYJ16" s="309"/>
      <c r="OYK16" s="309"/>
      <c r="OYL16" s="309"/>
      <c r="OYM16" s="309"/>
      <c r="OYN16" s="309"/>
      <c r="OYO16" s="309"/>
      <c r="OYP16" s="309"/>
      <c r="OYQ16" s="309"/>
      <c r="OYR16" s="309"/>
      <c r="OYS16" s="309"/>
      <c r="OYT16" s="309"/>
      <c r="OYU16" s="309"/>
      <c r="OYV16" s="309"/>
      <c r="OYW16" s="309"/>
      <c r="OYX16" s="309"/>
      <c r="OYY16" s="309"/>
      <c r="OYZ16" s="309"/>
      <c r="OZA16" s="309"/>
      <c r="OZB16" s="309"/>
      <c r="OZC16" s="309"/>
      <c r="OZD16" s="309"/>
      <c r="OZE16" s="309"/>
      <c r="OZF16" s="309"/>
      <c r="OZG16" s="309"/>
      <c r="OZH16" s="309"/>
      <c r="OZI16" s="309"/>
      <c r="OZJ16" s="309"/>
      <c r="OZK16" s="309"/>
      <c r="OZL16" s="309"/>
      <c r="OZM16" s="309"/>
      <c r="OZN16" s="309"/>
      <c r="OZO16" s="309"/>
      <c r="OZP16" s="309"/>
      <c r="OZQ16" s="309"/>
      <c r="OZR16" s="309"/>
      <c r="OZS16" s="309"/>
      <c r="OZT16" s="309"/>
      <c r="OZU16" s="309"/>
      <c r="OZV16" s="309"/>
      <c r="OZW16" s="309"/>
      <c r="OZX16" s="309"/>
      <c r="OZY16" s="309"/>
      <c r="OZZ16" s="309"/>
      <c r="PAA16" s="309"/>
      <c r="PAB16" s="309"/>
      <c r="PAC16" s="309"/>
      <c r="PAD16" s="309"/>
      <c r="PAE16" s="309"/>
      <c r="PAF16" s="309"/>
      <c r="PAG16" s="309"/>
      <c r="PAH16" s="309"/>
      <c r="PAI16" s="309"/>
      <c r="PAJ16" s="309"/>
      <c r="PAK16" s="309"/>
      <c r="PAL16" s="309"/>
      <c r="PAM16" s="309"/>
      <c r="PAN16" s="309"/>
      <c r="PAO16" s="309"/>
      <c r="PAP16" s="309"/>
      <c r="PAQ16" s="309"/>
      <c r="PAR16" s="309"/>
      <c r="PAS16" s="309"/>
      <c r="PAT16" s="309"/>
      <c r="PAU16" s="309"/>
      <c r="PAV16" s="309"/>
      <c r="PAW16" s="309"/>
      <c r="PAX16" s="309"/>
      <c r="PAY16" s="309"/>
      <c r="PAZ16" s="309"/>
      <c r="PBA16" s="309"/>
      <c r="PBB16" s="309"/>
      <c r="PBC16" s="309"/>
      <c r="PBD16" s="309"/>
      <c r="PBE16" s="309"/>
      <c r="PBF16" s="309"/>
      <c r="PBG16" s="309"/>
      <c r="PBH16" s="309"/>
      <c r="PBI16" s="309"/>
      <c r="PBJ16" s="309"/>
      <c r="PBK16" s="309"/>
      <c r="PBL16" s="309"/>
      <c r="PBM16" s="309"/>
      <c r="PBN16" s="309"/>
      <c r="PBO16" s="309"/>
      <c r="PBP16" s="309"/>
      <c r="PBQ16" s="309"/>
      <c r="PBR16" s="309"/>
      <c r="PBS16" s="309"/>
      <c r="PBT16" s="309"/>
      <c r="PBU16" s="309"/>
      <c r="PBV16" s="309"/>
      <c r="PBW16" s="309"/>
      <c r="PBX16" s="309"/>
      <c r="PBY16" s="309"/>
      <c r="PBZ16" s="309"/>
      <c r="PCA16" s="309"/>
      <c r="PCB16" s="309"/>
      <c r="PCC16" s="309"/>
      <c r="PCD16" s="309"/>
      <c r="PCE16" s="309"/>
      <c r="PCF16" s="309"/>
      <c r="PCG16" s="309"/>
      <c r="PCH16" s="309"/>
      <c r="PCI16" s="309"/>
      <c r="PCJ16" s="309"/>
      <c r="PCK16" s="309"/>
      <c r="PCL16" s="309"/>
      <c r="PCM16" s="309"/>
      <c r="PCN16" s="309"/>
      <c r="PCO16" s="309"/>
      <c r="PCP16" s="309"/>
      <c r="PCQ16" s="309"/>
      <c r="PCR16" s="309"/>
      <c r="PCS16" s="309"/>
      <c r="PCT16" s="309"/>
      <c r="PCU16" s="309"/>
      <c r="PCV16" s="309"/>
      <c r="PCW16" s="309"/>
      <c r="PCX16" s="309"/>
      <c r="PCY16" s="309"/>
      <c r="PCZ16" s="309"/>
      <c r="PDA16" s="309"/>
      <c r="PDB16" s="309"/>
      <c r="PDC16" s="309"/>
      <c r="PDD16" s="309"/>
      <c r="PDE16" s="309"/>
      <c r="PDF16" s="309"/>
      <c r="PDG16" s="309"/>
      <c r="PDH16" s="309"/>
      <c r="PDI16" s="309"/>
      <c r="PDJ16" s="309"/>
      <c r="PDK16" s="309"/>
      <c r="PDL16" s="309"/>
      <c r="PDM16" s="309"/>
      <c r="PDN16" s="309"/>
      <c r="PDO16" s="309"/>
      <c r="PDP16" s="309"/>
      <c r="PDQ16" s="309"/>
      <c r="PDR16" s="309"/>
      <c r="PDS16" s="309"/>
      <c r="PDT16" s="309"/>
      <c r="PDU16" s="309"/>
      <c r="PDV16" s="309"/>
      <c r="PDW16" s="309"/>
      <c r="PDX16" s="309"/>
      <c r="PDY16" s="309"/>
      <c r="PDZ16" s="309"/>
      <c r="PEA16" s="309"/>
      <c r="PEB16" s="309"/>
      <c r="PEC16" s="309"/>
      <c r="PED16" s="309"/>
      <c r="PEE16" s="309"/>
      <c r="PEF16" s="309"/>
      <c r="PEG16" s="309"/>
      <c r="PEH16" s="309"/>
      <c r="PEI16" s="309"/>
      <c r="PEJ16" s="309"/>
      <c r="PEK16" s="309"/>
      <c r="PEL16" s="309"/>
      <c r="PEM16" s="309"/>
      <c r="PEN16" s="309"/>
      <c r="PEO16" s="309"/>
      <c r="PEP16" s="309"/>
      <c r="PEQ16" s="309"/>
      <c r="PER16" s="309"/>
      <c r="PES16" s="309"/>
      <c r="PET16" s="309"/>
      <c r="PEU16" s="309"/>
      <c r="PEV16" s="309"/>
      <c r="PEW16" s="309"/>
      <c r="PEX16" s="309"/>
      <c r="PEY16" s="309"/>
      <c r="PEZ16" s="309"/>
      <c r="PFA16" s="309"/>
      <c r="PFB16" s="309"/>
      <c r="PFC16" s="309"/>
      <c r="PFD16" s="309"/>
      <c r="PFE16" s="309"/>
      <c r="PFF16" s="309"/>
      <c r="PFG16" s="309"/>
      <c r="PFH16" s="309"/>
      <c r="PFI16" s="309"/>
      <c r="PFJ16" s="309"/>
      <c r="PFK16" s="309"/>
      <c r="PFL16" s="309"/>
      <c r="PFM16" s="309"/>
      <c r="PFN16" s="309"/>
      <c r="PFO16" s="309"/>
      <c r="PFP16" s="309"/>
      <c r="PFQ16" s="309"/>
      <c r="PFR16" s="309"/>
      <c r="PFS16" s="309"/>
      <c r="PFT16" s="309"/>
      <c r="PFU16" s="309"/>
      <c r="PFV16" s="309"/>
      <c r="PFW16" s="309"/>
      <c r="PFX16" s="309"/>
      <c r="PFY16" s="309"/>
      <c r="PFZ16" s="309"/>
      <c r="PGA16" s="309"/>
      <c r="PGB16" s="309"/>
      <c r="PGC16" s="309"/>
      <c r="PGD16" s="309"/>
      <c r="PGE16" s="309"/>
      <c r="PGF16" s="309"/>
      <c r="PGG16" s="309"/>
      <c r="PGH16" s="309"/>
      <c r="PGI16" s="309"/>
      <c r="PGJ16" s="309"/>
      <c r="PGK16" s="309"/>
      <c r="PGL16" s="309"/>
      <c r="PGM16" s="309"/>
      <c r="PGN16" s="309"/>
      <c r="PGO16" s="309"/>
      <c r="PGP16" s="309"/>
      <c r="PGQ16" s="309"/>
      <c r="PGR16" s="309"/>
      <c r="PGS16" s="309"/>
      <c r="PGT16" s="309"/>
      <c r="PGU16" s="309"/>
      <c r="PGV16" s="309"/>
      <c r="PGW16" s="309"/>
      <c r="PGX16" s="309"/>
      <c r="PGY16" s="309"/>
      <c r="PGZ16" s="309"/>
      <c r="PHA16" s="309"/>
      <c r="PHB16" s="309"/>
      <c r="PHC16" s="309"/>
      <c r="PHD16" s="309"/>
      <c r="PHE16" s="309"/>
      <c r="PHF16" s="309"/>
      <c r="PHG16" s="309"/>
      <c r="PHH16" s="309"/>
      <c r="PHI16" s="309"/>
      <c r="PHJ16" s="309"/>
      <c r="PHK16" s="309"/>
      <c r="PHL16" s="309"/>
      <c r="PHM16" s="309"/>
      <c r="PHN16" s="309"/>
      <c r="PHO16" s="309"/>
      <c r="PHP16" s="309"/>
      <c r="PHQ16" s="309"/>
      <c r="PHR16" s="309"/>
      <c r="PHS16" s="309"/>
      <c r="PHT16" s="309"/>
      <c r="PHU16" s="309"/>
      <c r="PHV16" s="309"/>
      <c r="PHW16" s="309"/>
      <c r="PHX16" s="309"/>
      <c r="PHY16" s="309"/>
      <c r="PHZ16" s="309"/>
      <c r="PIA16" s="309"/>
      <c r="PIB16" s="309"/>
      <c r="PIC16" s="309"/>
      <c r="PID16" s="309"/>
      <c r="PIE16" s="309"/>
      <c r="PIF16" s="309"/>
      <c r="PIG16" s="309"/>
      <c r="PIH16" s="309"/>
      <c r="PII16" s="309"/>
      <c r="PIJ16" s="309"/>
      <c r="PIK16" s="309"/>
      <c r="PIL16" s="309"/>
      <c r="PIM16" s="309"/>
      <c r="PIN16" s="309"/>
      <c r="PIO16" s="309"/>
      <c r="PIP16" s="309"/>
      <c r="PIQ16" s="309"/>
      <c r="PIR16" s="309"/>
      <c r="PIS16" s="309"/>
      <c r="PIT16" s="309"/>
      <c r="PIU16" s="309"/>
      <c r="PIV16" s="309"/>
      <c r="PIW16" s="309"/>
      <c r="PIX16" s="309"/>
      <c r="PIY16" s="309"/>
      <c r="PIZ16" s="309"/>
      <c r="PJA16" s="309"/>
      <c r="PJB16" s="309"/>
      <c r="PJC16" s="309"/>
      <c r="PJD16" s="309"/>
      <c r="PJE16" s="309"/>
      <c r="PJF16" s="309"/>
      <c r="PJG16" s="309"/>
      <c r="PJH16" s="309"/>
      <c r="PJI16" s="309"/>
      <c r="PJJ16" s="309"/>
      <c r="PJK16" s="309"/>
      <c r="PJL16" s="309"/>
      <c r="PJM16" s="309"/>
      <c r="PJN16" s="309"/>
      <c r="PJO16" s="309"/>
      <c r="PJP16" s="309"/>
      <c r="PJQ16" s="309"/>
      <c r="PJR16" s="309"/>
      <c r="PJS16" s="309"/>
      <c r="PJT16" s="309"/>
      <c r="PJU16" s="309"/>
      <c r="PJV16" s="309"/>
      <c r="PJW16" s="309"/>
      <c r="PJX16" s="309"/>
      <c r="PJY16" s="309"/>
      <c r="PJZ16" s="309"/>
      <c r="PKA16" s="309"/>
      <c r="PKB16" s="309"/>
      <c r="PKC16" s="309"/>
      <c r="PKD16" s="309"/>
      <c r="PKE16" s="309"/>
      <c r="PKF16" s="309"/>
      <c r="PKG16" s="309"/>
      <c r="PKH16" s="309"/>
      <c r="PKI16" s="309"/>
      <c r="PKJ16" s="309"/>
      <c r="PKK16" s="309"/>
      <c r="PKL16" s="309"/>
      <c r="PKM16" s="309"/>
      <c r="PKN16" s="309"/>
      <c r="PKO16" s="309"/>
      <c r="PKP16" s="309"/>
      <c r="PKQ16" s="309"/>
      <c r="PKR16" s="309"/>
      <c r="PKS16" s="309"/>
      <c r="PKT16" s="309"/>
      <c r="PKU16" s="309"/>
      <c r="PKV16" s="309"/>
      <c r="PKW16" s="309"/>
      <c r="PKX16" s="309"/>
      <c r="PKY16" s="309"/>
      <c r="PKZ16" s="309"/>
      <c r="PLA16" s="309"/>
      <c r="PLB16" s="309"/>
      <c r="PLC16" s="309"/>
      <c r="PLD16" s="309"/>
      <c r="PLE16" s="309"/>
      <c r="PLF16" s="309"/>
      <c r="PLG16" s="309"/>
      <c r="PLH16" s="309"/>
      <c r="PLI16" s="309"/>
      <c r="PLJ16" s="309"/>
      <c r="PLK16" s="309"/>
      <c r="PLL16" s="309"/>
      <c r="PLM16" s="309"/>
      <c r="PLN16" s="309"/>
      <c r="PLO16" s="309"/>
      <c r="PLP16" s="309"/>
      <c r="PLQ16" s="309"/>
      <c r="PLR16" s="309"/>
      <c r="PLS16" s="309"/>
      <c r="PLT16" s="309"/>
      <c r="PLU16" s="309"/>
      <c r="PLV16" s="309"/>
      <c r="PLW16" s="309"/>
      <c r="PLX16" s="309"/>
      <c r="PLY16" s="309"/>
      <c r="PLZ16" s="309"/>
      <c r="PMA16" s="309"/>
      <c r="PMB16" s="309"/>
      <c r="PMC16" s="309"/>
      <c r="PMD16" s="309"/>
      <c r="PME16" s="309"/>
      <c r="PMF16" s="309"/>
      <c r="PMG16" s="309"/>
      <c r="PMH16" s="309"/>
      <c r="PMI16" s="309"/>
      <c r="PMJ16" s="309"/>
      <c r="PMK16" s="309"/>
      <c r="PML16" s="309"/>
      <c r="PMM16" s="309"/>
      <c r="PMN16" s="309"/>
      <c r="PMO16" s="309"/>
      <c r="PMP16" s="309"/>
      <c r="PMQ16" s="309"/>
      <c r="PMR16" s="309"/>
      <c r="PMS16" s="309"/>
      <c r="PMT16" s="309"/>
      <c r="PMU16" s="309"/>
      <c r="PMV16" s="309"/>
      <c r="PMW16" s="309"/>
      <c r="PMX16" s="309"/>
      <c r="PMY16" s="309"/>
      <c r="PMZ16" s="309"/>
      <c r="PNA16" s="309"/>
      <c r="PNB16" s="309"/>
      <c r="PNC16" s="309"/>
      <c r="PND16" s="309"/>
      <c r="PNE16" s="309"/>
      <c r="PNF16" s="309"/>
      <c r="PNG16" s="309"/>
      <c r="PNH16" s="309"/>
      <c r="PNI16" s="309"/>
      <c r="PNJ16" s="309"/>
      <c r="PNK16" s="309"/>
      <c r="PNL16" s="309"/>
      <c r="PNM16" s="309"/>
      <c r="PNN16" s="309"/>
      <c r="PNO16" s="309"/>
      <c r="PNP16" s="309"/>
      <c r="PNQ16" s="309"/>
      <c r="PNR16" s="309"/>
      <c r="PNS16" s="309"/>
      <c r="PNT16" s="309"/>
      <c r="PNU16" s="309"/>
      <c r="PNV16" s="309"/>
      <c r="PNW16" s="309"/>
      <c r="PNX16" s="309"/>
      <c r="PNY16" s="309"/>
      <c r="PNZ16" s="309"/>
      <c r="POA16" s="309"/>
      <c r="POB16" s="309"/>
      <c r="POC16" s="309"/>
      <c r="POD16" s="309"/>
      <c r="POE16" s="309"/>
      <c r="POF16" s="309"/>
      <c r="POG16" s="309"/>
      <c r="POH16" s="309"/>
      <c r="POI16" s="309"/>
      <c r="POJ16" s="309"/>
      <c r="POK16" s="309"/>
      <c r="POL16" s="309"/>
      <c r="POM16" s="309"/>
      <c r="PON16" s="309"/>
      <c r="POO16" s="309"/>
      <c r="POP16" s="309"/>
      <c r="POQ16" s="309"/>
      <c r="POR16" s="309"/>
      <c r="POS16" s="309"/>
      <c r="POT16" s="309"/>
      <c r="POU16" s="309"/>
      <c r="POV16" s="309"/>
      <c r="POW16" s="309"/>
      <c r="POX16" s="309"/>
      <c r="POY16" s="309"/>
      <c r="POZ16" s="309"/>
      <c r="PPA16" s="309"/>
      <c r="PPB16" s="309"/>
      <c r="PPC16" s="309"/>
      <c r="PPD16" s="309"/>
      <c r="PPE16" s="309"/>
      <c r="PPF16" s="309"/>
      <c r="PPG16" s="309"/>
      <c r="PPH16" s="309"/>
      <c r="PPI16" s="309"/>
      <c r="PPJ16" s="309"/>
      <c r="PPK16" s="309"/>
      <c r="PPL16" s="309"/>
      <c r="PPM16" s="309"/>
      <c r="PPN16" s="309"/>
      <c r="PPO16" s="309"/>
      <c r="PPP16" s="309"/>
      <c r="PPQ16" s="309"/>
      <c r="PPR16" s="309"/>
      <c r="PPS16" s="309"/>
      <c r="PPT16" s="309"/>
      <c r="PPU16" s="309"/>
      <c r="PPV16" s="309"/>
      <c r="PPW16" s="309"/>
      <c r="PPX16" s="309"/>
      <c r="PPY16" s="309"/>
      <c r="PPZ16" s="309"/>
      <c r="PQA16" s="309"/>
      <c r="PQB16" s="309"/>
      <c r="PQC16" s="309"/>
      <c r="PQD16" s="309"/>
      <c r="PQE16" s="309"/>
      <c r="PQF16" s="309"/>
      <c r="PQG16" s="309"/>
      <c r="PQH16" s="309"/>
      <c r="PQI16" s="309"/>
      <c r="PQJ16" s="309"/>
      <c r="PQK16" s="309"/>
      <c r="PQL16" s="309"/>
      <c r="PQM16" s="309"/>
      <c r="PQN16" s="309"/>
      <c r="PQO16" s="309"/>
      <c r="PQP16" s="309"/>
      <c r="PQQ16" s="309"/>
      <c r="PQR16" s="309"/>
      <c r="PQS16" s="309"/>
      <c r="PQT16" s="309"/>
      <c r="PQU16" s="309"/>
      <c r="PQV16" s="309"/>
      <c r="PQW16" s="309"/>
      <c r="PQX16" s="309"/>
      <c r="PQY16" s="309"/>
      <c r="PQZ16" s="309"/>
      <c r="PRA16" s="309"/>
      <c r="PRB16" s="309"/>
      <c r="PRC16" s="309"/>
      <c r="PRD16" s="309"/>
      <c r="PRE16" s="309"/>
      <c r="PRF16" s="309"/>
      <c r="PRG16" s="309"/>
      <c r="PRH16" s="309"/>
      <c r="PRI16" s="309"/>
      <c r="PRJ16" s="309"/>
      <c r="PRK16" s="309"/>
      <c r="PRL16" s="309"/>
      <c r="PRM16" s="309"/>
      <c r="PRN16" s="309"/>
      <c r="PRO16" s="309"/>
      <c r="PRP16" s="309"/>
      <c r="PRQ16" s="309"/>
      <c r="PRR16" s="309"/>
      <c r="PRS16" s="309"/>
      <c r="PRT16" s="309"/>
      <c r="PRU16" s="309"/>
      <c r="PRV16" s="309"/>
      <c r="PRW16" s="309"/>
      <c r="PRX16" s="309"/>
      <c r="PRY16" s="309"/>
      <c r="PRZ16" s="309"/>
      <c r="PSA16" s="309"/>
      <c r="PSB16" s="309"/>
      <c r="PSC16" s="309"/>
      <c r="PSD16" s="309"/>
      <c r="PSE16" s="309"/>
      <c r="PSF16" s="309"/>
      <c r="PSG16" s="309"/>
      <c r="PSH16" s="309"/>
      <c r="PSI16" s="309"/>
      <c r="PSJ16" s="309"/>
      <c r="PSK16" s="309"/>
      <c r="PSL16" s="309"/>
      <c r="PSM16" s="309"/>
      <c r="PSN16" s="309"/>
      <c r="PSO16" s="309"/>
      <c r="PSP16" s="309"/>
      <c r="PSQ16" s="309"/>
      <c r="PSR16" s="309"/>
      <c r="PSS16" s="309"/>
      <c r="PST16" s="309"/>
      <c r="PSU16" s="309"/>
      <c r="PSV16" s="309"/>
      <c r="PSW16" s="309"/>
      <c r="PSX16" s="309"/>
      <c r="PSY16" s="309"/>
      <c r="PSZ16" s="309"/>
      <c r="PTA16" s="309"/>
      <c r="PTB16" s="309"/>
      <c r="PTC16" s="309"/>
      <c r="PTD16" s="309"/>
      <c r="PTE16" s="309"/>
      <c r="PTF16" s="309"/>
      <c r="PTG16" s="309"/>
      <c r="PTH16" s="309"/>
      <c r="PTI16" s="309"/>
      <c r="PTJ16" s="309"/>
      <c r="PTK16" s="309"/>
      <c r="PTL16" s="309"/>
      <c r="PTM16" s="309"/>
      <c r="PTN16" s="309"/>
      <c r="PTO16" s="309"/>
      <c r="PTP16" s="309"/>
      <c r="PTQ16" s="309"/>
      <c r="PTR16" s="309"/>
      <c r="PTS16" s="309"/>
      <c r="PTT16" s="309"/>
      <c r="PTU16" s="309"/>
      <c r="PTV16" s="309"/>
      <c r="PTW16" s="309"/>
      <c r="PTX16" s="309"/>
      <c r="PTY16" s="309"/>
      <c r="PTZ16" s="309"/>
      <c r="PUA16" s="309"/>
      <c r="PUB16" s="309"/>
      <c r="PUC16" s="309"/>
      <c r="PUD16" s="309"/>
      <c r="PUE16" s="309"/>
      <c r="PUF16" s="309"/>
      <c r="PUG16" s="309"/>
      <c r="PUH16" s="309"/>
      <c r="PUI16" s="309"/>
      <c r="PUJ16" s="309"/>
      <c r="PUK16" s="309"/>
      <c r="PUL16" s="309"/>
      <c r="PUM16" s="309"/>
      <c r="PUN16" s="309"/>
      <c r="PUO16" s="309"/>
      <c r="PUP16" s="309"/>
      <c r="PUQ16" s="309"/>
      <c r="PUR16" s="309"/>
      <c r="PUS16" s="309"/>
      <c r="PUT16" s="309"/>
      <c r="PUU16" s="309"/>
      <c r="PUV16" s="309"/>
      <c r="PUW16" s="309"/>
      <c r="PUX16" s="309"/>
      <c r="PUY16" s="309"/>
      <c r="PUZ16" s="309"/>
      <c r="PVA16" s="309"/>
      <c r="PVB16" s="309"/>
      <c r="PVC16" s="309"/>
      <c r="PVD16" s="309"/>
      <c r="PVE16" s="309"/>
      <c r="PVF16" s="309"/>
      <c r="PVG16" s="309"/>
      <c r="PVH16" s="309"/>
      <c r="PVI16" s="309"/>
      <c r="PVJ16" s="309"/>
      <c r="PVK16" s="309"/>
      <c r="PVL16" s="309"/>
      <c r="PVM16" s="309"/>
      <c r="PVN16" s="309"/>
      <c r="PVO16" s="309"/>
      <c r="PVP16" s="309"/>
      <c r="PVQ16" s="309"/>
      <c r="PVR16" s="309"/>
      <c r="PVS16" s="309"/>
      <c r="PVT16" s="309"/>
      <c r="PVU16" s="309"/>
      <c r="PVV16" s="309"/>
      <c r="PVW16" s="309"/>
      <c r="PVX16" s="309"/>
      <c r="PVY16" s="309"/>
      <c r="PVZ16" s="309"/>
      <c r="PWA16" s="309"/>
      <c r="PWB16" s="309"/>
      <c r="PWC16" s="309"/>
      <c r="PWD16" s="309"/>
      <c r="PWE16" s="309"/>
      <c r="PWF16" s="309"/>
      <c r="PWG16" s="309"/>
      <c r="PWH16" s="309"/>
      <c r="PWI16" s="309"/>
      <c r="PWJ16" s="309"/>
      <c r="PWK16" s="309"/>
      <c r="PWL16" s="309"/>
      <c r="PWM16" s="309"/>
      <c r="PWN16" s="309"/>
      <c r="PWO16" s="309"/>
      <c r="PWP16" s="309"/>
      <c r="PWQ16" s="309"/>
      <c r="PWR16" s="309"/>
      <c r="PWS16" s="309"/>
      <c r="PWT16" s="309"/>
      <c r="PWU16" s="309"/>
      <c r="PWV16" s="309"/>
      <c r="PWW16" s="309"/>
      <c r="PWX16" s="309"/>
      <c r="PWY16" s="309"/>
      <c r="PWZ16" s="309"/>
      <c r="PXA16" s="309"/>
      <c r="PXB16" s="309"/>
      <c r="PXC16" s="309"/>
      <c r="PXD16" s="309"/>
      <c r="PXE16" s="309"/>
      <c r="PXF16" s="309"/>
      <c r="PXG16" s="309"/>
      <c r="PXH16" s="309"/>
      <c r="PXI16" s="309"/>
      <c r="PXJ16" s="309"/>
      <c r="PXK16" s="309"/>
      <c r="PXL16" s="309"/>
      <c r="PXM16" s="309"/>
      <c r="PXN16" s="309"/>
      <c r="PXO16" s="309"/>
      <c r="PXP16" s="309"/>
      <c r="PXQ16" s="309"/>
      <c r="PXR16" s="309"/>
      <c r="PXS16" s="309"/>
      <c r="PXT16" s="309"/>
      <c r="PXU16" s="309"/>
      <c r="PXV16" s="309"/>
      <c r="PXW16" s="309"/>
      <c r="PXX16" s="309"/>
      <c r="PXY16" s="309"/>
      <c r="PXZ16" s="309"/>
      <c r="PYA16" s="309"/>
      <c r="PYB16" s="309"/>
      <c r="PYC16" s="309"/>
      <c r="PYD16" s="309"/>
      <c r="PYE16" s="309"/>
      <c r="PYF16" s="309"/>
      <c r="PYG16" s="309"/>
      <c r="PYH16" s="309"/>
      <c r="PYI16" s="309"/>
      <c r="PYJ16" s="309"/>
      <c r="PYK16" s="309"/>
      <c r="PYL16" s="309"/>
      <c r="PYM16" s="309"/>
      <c r="PYN16" s="309"/>
      <c r="PYO16" s="309"/>
      <c r="PYP16" s="309"/>
      <c r="PYQ16" s="309"/>
      <c r="PYR16" s="309"/>
      <c r="PYS16" s="309"/>
      <c r="PYT16" s="309"/>
      <c r="PYU16" s="309"/>
      <c r="PYV16" s="309"/>
      <c r="PYW16" s="309"/>
      <c r="PYX16" s="309"/>
      <c r="PYY16" s="309"/>
      <c r="PYZ16" s="309"/>
      <c r="PZA16" s="309"/>
      <c r="PZB16" s="309"/>
      <c r="PZC16" s="309"/>
      <c r="PZD16" s="309"/>
      <c r="PZE16" s="309"/>
      <c r="PZF16" s="309"/>
      <c r="PZG16" s="309"/>
      <c r="PZH16" s="309"/>
      <c r="PZI16" s="309"/>
      <c r="PZJ16" s="309"/>
      <c r="PZK16" s="309"/>
      <c r="PZL16" s="309"/>
      <c r="PZM16" s="309"/>
      <c r="PZN16" s="309"/>
      <c r="PZO16" s="309"/>
      <c r="PZP16" s="309"/>
      <c r="PZQ16" s="309"/>
      <c r="PZR16" s="309"/>
      <c r="PZS16" s="309"/>
      <c r="PZT16" s="309"/>
      <c r="PZU16" s="309"/>
      <c r="PZV16" s="309"/>
      <c r="PZW16" s="309"/>
      <c r="PZX16" s="309"/>
      <c r="PZY16" s="309"/>
      <c r="PZZ16" s="309"/>
      <c r="QAA16" s="309"/>
      <c r="QAB16" s="309"/>
      <c r="QAC16" s="309"/>
      <c r="QAD16" s="309"/>
      <c r="QAE16" s="309"/>
      <c r="QAF16" s="309"/>
      <c r="QAG16" s="309"/>
      <c r="QAH16" s="309"/>
      <c r="QAI16" s="309"/>
      <c r="QAJ16" s="309"/>
      <c r="QAK16" s="309"/>
      <c r="QAL16" s="309"/>
      <c r="QAM16" s="309"/>
      <c r="QAN16" s="309"/>
      <c r="QAO16" s="309"/>
      <c r="QAP16" s="309"/>
      <c r="QAQ16" s="309"/>
      <c r="QAR16" s="309"/>
      <c r="QAS16" s="309"/>
      <c r="QAT16" s="309"/>
      <c r="QAU16" s="309"/>
      <c r="QAV16" s="309"/>
      <c r="QAW16" s="309"/>
      <c r="QAX16" s="309"/>
      <c r="QAY16" s="309"/>
      <c r="QAZ16" s="309"/>
      <c r="QBA16" s="309"/>
      <c r="QBB16" s="309"/>
      <c r="QBC16" s="309"/>
      <c r="QBD16" s="309"/>
      <c r="QBE16" s="309"/>
      <c r="QBF16" s="309"/>
      <c r="QBG16" s="309"/>
      <c r="QBH16" s="309"/>
      <c r="QBI16" s="309"/>
      <c r="QBJ16" s="309"/>
      <c r="QBK16" s="309"/>
      <c r="QBL16" s="309"/>
      <c r="QBM16" s="309"/>
      <c r="QBN16" s="309"/>
      <c r="QBO16" s="309"/>
      <c r="QBP16" s="309"/>
      <c r="QBQ16" s="309"/>
      <c r="QBR16" s="309"/>
      <c r="QBS16" s="309"/>
      <c r="QBT16" s="309"/>
      <c r="QBU16" s="309"/>
      <c r="QBV16" s="309"/>
      <c r="QBW16" s="309"/>
      <c r="QBX16" s="309"/>
      <c r="QBY16" s="309"/>
      <c r="QBZ16" s="309"/>
      <c r="QCA16" s="309"/>
      <c r="QCB16" s="309"/>
      <c r="QCC16" s="309"/>
      <c r="QCD16" s="309"/>
      <c r="QCE16" s="309"/>
      <c r="QCF16" s="309"/>
      <c r="QCG16" s="309"/>
      <c r="QCH16" s="309"/>
      <c r="QCI16" s="309"/>
      <c r="QCJ16" s="309"/>
      <c r="QCK16" s="309"/>
      <c r="QCL16" s="309"/>
      <c r="QCM16" s="309"/>
      <c r="QCN16" s="309"/>
      <c r="QCO16" s="309"/>
      <c r="QCP16" s="309"/>
      <c r="QCQ16" s="309"/>
      <c r="QCR16" s="309"/>
      <c r="QCS16" s="309"/>
      <c r="QCT16" s="309"/>
      <c r="QCU16" s="309"/>
      <c r="QCV16" s="309"/>
      <c r="QCW16" s="309"/>
      <c r="QCX16" s="309"/>
      <c r="QCY16" s="309"/>
      <c r="QCZ16" s="309"/>
      <c r="QDA16" s="309"/>
      <c r="QDB16" s="309"/>
      <c r="QDC16" s="309"/>
      <c r="QDD16" s="309"/>
      <c r="QDE16" s="309"/>
      <c r="QDF16" s="309"/>
      <c r="QDG16" s="309"/>
      <c r="QDH16" s="309"/>
      <c r="QDI16" s="309"/>
      <c r="QDJ16" s="309"/>
      <c r="QDK16" s="309"/>
      <c r="QDL16" s="309"/>
      <c r="QDM16" s="309"/>
      <c r="QDN16" s="309"/>
      <c r="QDO16" s="309"/>
      <c r="QDP16" s="309"/>
      <c r="QDQ16" s="309"/>
      <c r="QDR16" s="309"/>
      <c r="QDS16" s="309"/>
      <c r="QDT16" s="309"/>
      <c r="QDU16" s="309"/>
      <c r="QDV16" s="309"/>
      <c r="QDW16" s="309"/>
      <c r="QDX16" s="309"/>
      <c r="QDY16" s="309"/>
      <c r="QDZ16" s="309"/>
      <c r="QEA16" s="309"/>
      <c r="QEB16" s="309"/>
      <c r="QEC16" s="309"/>
      <c r="QED16" s="309"/>
      <c r="QEE16" s="309"/>
      <c r="QEF16" s="309"/>
      <c r="QEG16" s="309"/>
      <c r="QEH16" s="309"/>
      <c r="QEI16" s="309"/>
      <c r="QEJ16" s="309"/>
      <c r="QEK16" s="309"/>
      <c r="QEL16" s="309"/>
      <c r="QEM16" s="309"/>
      <c r="QEN16" s="309"/>
      <c r="QEO16" s="309"/>
      <c r="QEP16" s="309"/>
      <c r="QEQ16" s="309"/>
      <c r="QER16" s="309"/>
      <c r="QES16" s="309"/>
      <c r="QET16" s="309"/>
      <c r="QEU16" s="309"/>
      <c r="QEV16" s="309"/>
      <c r="QEW16" s="309"/>
      <c r="QEX16" s="309"/>
      <c r="QEY16" s="309"/>
      <c r="QEZ16" s="309"/>
      <c r="QFA16" s="309"/>
      <c r="QFB16" s="309"/>
      <c r="QFC16" s="309"/>
      <c r="QFD16" s="309"/>
      <c r="QFE16" s="309"/>
      <c r="QFF16" s="309"/>
      <c r="QFG16" s="309"/>
      <c r="QFH16" s="309"/>
      <c r="QFI16" s="309"/>
      <c r="QFJ16" s="309"/>
      <c r="QFK16" s="309"/>
      <c r="QFL16" s="309"/>
      <c r="QFM16" s="309"/>
      <c r="QFN16" s="309"/>
      <c r="QFO16" s="309"/>
      <c r="QFP16" s="309"/>
      <c r="QFQ16" s="309"/>
      <c r="QFR16" s="309"/>
      <c r="QFS16" s="309"/>
      <c r="QFT16" s="309"/>
      <c r="QFU16" s="309"/>
      <c r="QFV16" s="309"/>
      <c r="QFW16" s="309"/>
      <c r="QFX16" s="309"/>
      <c r="QFY16" s="309"/>
      <c r="QFZ16" s="309"/>
      <c r="QGA16" s="309"/>
      <c r="QGB16" s="309"/>
      <c r="QGC16" s="309"/>
      <c r="QGD16" s="309"/>
      <c r="QGE16" s="309"/>
      <c r="QGF16" s="309"/>
      <c r="QGG16" s="309"/>
      <c r="QGH16" s="309"/>
      <c r="QGI16" s="309"/>
      <c r="QGJ16" s="309"/>
      <c r="QGK16" s="309"/>
      <c r="QGL16" s="309"/>
      <c r="QGM16" s="309"/>
      <c r="QGN16" s="309"/>
      <c r="QGO16" s="309"/>
      <c r="QGP16" s="309"/>
      <c r="QGQ16" s="309"/>
      <c r="QGR16" s="309"/>
      <c r="QGS16" s="309"/>
      <c r="QGT16" s="309"/>
      <c r="QGU16" s="309"/>
      <c r="QGV16" s="309"/>
      <c r="QGW16" s="309"/>
      <c r="QGX16" s="309"/>
      <c r="QGY16" s="309"/>
      <c r="QGZ16" s="309"/>
      <c r="QHA16" s="309"/>
      <c r="QHB16" s="309"/>
      <c r="QHC16" s="309"/>
      <c r="QHD16" s="309"/>
      <c r="QHE16" s="309"/>
      <c r="QHF16" s="309"/>
      <c r="QHG16" s="309"/>
      <c r="QHH16" s="309"/>
      <c r="QHI16" s="309"/>
      <c r="QHJ16" s="309"/>
      <c r="QHK16" s="309"/>
      <c r="QHL16" s="309"/>
      <c r="QHM16" s="309"/>
      <c r="QHN16" s="309"/>
      <c r="QHO16" s="309"/>
      <c r="QHP16" s="309"/>
      <c r="QHQ16" s="309"/>
      <c r="QHR16" s="309"/>
      <c r="QHS16" s="309"/>
      <c r="QHT16" s="309"/>
      <c r="QHU16" s="309"/>
      <c r="QHV16" s="309"/>
      <c r="QHW16" s="309"/>
      <c r="QHX16" s="309"/>
      <c r="QHY16" s="309"/>
      <c r="QHZ16" s="309"/>
      <c r="QIA16" s="309"/>
      <c r="QIB16" s="309"/>
      <c r="QIC16" s="309"/>
      <c r="QID16" s="309"/>
      <c r="QIE16" s="309"/>
      <c r="QIF16" s="309"/>
      <c r="QIG16" s="309"/>
      <c r="QIH16" s="309"/>
      <c r="QII16" s="309"/>
      <c r="QIJ16" s="309"/>
      <c r="QIK16" s="309"/>
      <c r="QIL16" s="309"/>
      <c r="QIM16" s="309"/>
      <c r="QIN16" s="309"/>
      <c r="QIO16" s="309"/>
      <c r="QIP16" s="309"/>
      <c r="QIQ16" s="309"/>
      <c r="QIR16" s="309"/>
      <c r="QIS16" s="309"/>
      <c r="QIT16" s="309"/>
      <c r="QIU16" s="309"/>
      <c r="QIV16" s="309"/>
      <c r="QIW16" s="309"/>
      <c r="QIX16" s="309"/>
      <c r="QIY16" s="309"/>
      <c r="QIZ16" s="309"/>
      <c r="QJA16" s="309"/>
      <c r="QJB16" s="309"/>
      <c r="QJC16" s="309"/>
      <c r="QJD16" s="309"/>
      <c r="QJE16" s="309"/>
      <c r="QJF16" s="309"/>
      <c r="QJG16" s="309"/>
      <c r="QJH16" s="309"/>
      <c r="QJI16" s="309"/>
      <c r="QJJ16" s="309"/>
      <c r="QJK16" s="309"/>
      <c r="QJL16" s="309"/>
      <c r="QJM16" s="309"/>
      <c r="QJN16" s="309"/>
      <c r="QJO16" s="309"/>
      <c r="QJP16" s="309"/>
      <c r="QJQ16" s="309"/>
      <c r="QJR16" s="309"/>
      <c r="QJS16" s="309"/>
      <c r="QJT16" s="309"/>
      <c r="QJU16" s="309"/>
      <c r="QJV16" s="309"/>
      <c r="QJW16" s="309"/>
      <c r="QJX16" s="309"/>
      <c r="QJY16" s="309"/>
      <c r="QJZ16" s="309"/>
      <c r="QKA16" s="309"/>
      <c r="QKB16" s="309"/>
      <c r="QKC16" s="309"/>
      <c r="QKD16" s="309"/>
      <c r="QKE16" s="309"/>
      <c r="QKF16" s="309"/>
      <c r="QKG16" s="309"/>
      <c r="QKH16" s="309"/>
      <c r="QKI16" s="309"/>
      <c r="QKJ16" s="309"/>
      <c r="QKK16" s="309"/>
      <c r="QKL16" s="309"/>
      <c r="QKM16" s="309"/>
      <c r="QKN16" s="309"/>
      <c r="QKO16" s="309"/>
      <c r="QKP16" s="309"/>
      <c r="QKQ16" s="309"/>
      <c r="QKR16" s="309"/>
      <c r="QKS16" s="309"/>
      <c r="QKT16" s="309"/>
      <c r="QKU16" s="309"/>
      <c r="QKV16" s="309"/>
      <c r="QKW16" s="309"/>
      <c r="QKX16" s="309"/>
      <c r="QKY16" s="309"/>
      <c r="QKZ16" s="309"/>
      <c r="QLA16" s="309"/>
      <c r="QLB16" s="309"/>
      <c r="QLC16" s="309"/>
      <c r="QLD16" s="309"/>
      <c r="QLE16" s="309"/>
      <c r="QLF16" s="309"/>
      <c r="QLG16" s="309"/>
      <c r="QLH16" s="309"/>
      <c r="QLI16" s="309"/>
      <c r="QLJ16" s="309"/>
      <c r="QLK16" s="309"/>
      <c r="QLL16" s="309"/>
      <c r="QLM16" s="309"/>
      <c r="QLN16" s="309"/>
      <c r="QLO16" s="309"/>
      <c r="QLP16" s="309"/>
      <c r="QLQ16" s="309"/>
      <c r="QLR16" s="309"/>
      <c r="QLS16" s="309"/>
      <c r="QLT16" s="309"/>
      <c r="QLU16" s="309"/>
      <c r="QLV16" s="309"/>
      <c r="QLW16" s="309"/>
      <c r="QLX16" s="309"/>
      <c r="QLY16" s="309"/>
      <c r="QLZ16" s="309"/>
      <c r="QMA16" s="309"/>
      <c r="QMB16" s="309"/>
      <c r="QMC16" s="309"/>
      <c r="QMD16" s="309"/>
      <c r="QME16" s="309"/>
      <c r="QMF16" s="309"/>
      <c r="QMG16" s="309"/>
      <c r="QMH16" s="309"/>
      <c r="QMI16" s="309"/>
      <c r="QMJ16" s="309"/>
      <c r="QMK16" s="309"/>
      <c r="QML16" s="309"/>
      <c r="QMM16" s="309"/>
      <c r="QMN16" s="309"/>
      <c r="QMO16" s="309"/>
      <c r="QMP16" s="309"/>
      <c r="QMQ16" s="309"/>
      <c r="QMR16" s="309"/>
      <c r="QMS16" s="309"/>
      <c r="QMT16" s="309"/>
      <c r="QMU16" s="309"/>
      <c r="QMV16" s="309"/>
      <c r="QMW16" s="309"/>
      <c r="QMX16" s="309"/>
      <c r="QMY16" s="309"/>
      <c r="QMZ16" s="309"/>
      <c r="QNA16" s="309"/>
      <c r="QNB16" s="309"/>
      <c r="QNC16" s="309"/>
      <c r="QND16" s="309"/>
      <c r="QNE16" s="309"/>
      <c r="QNF16" s="309"/>
      <c r="QNG16" s="309"/>
      <c r="QNH16" s="309"/>
      <c r="QNI16" s="309"/>
      <c r="QNJ16" s="309"/>
      <c r="QNK16" s="309"/>
      <c r="QNL16" s="309"/>
      <c r="QNM16" s="309"/>
      <c r="QNN16" s="309"/>
      <c r="QNO16" s="309"/>
      <c r="QNP16" s="309"/>
      <c r="QNQ16" s="309"/>
      <c r="QNR16" s="309"/>
      <c r="QNS16" s="309"/>
      <c r="QNT16" s="309"/>
      <c r="QNU16" s="309"/>
      <c r="QNV16" s="309"/>
      <c r="QNW16" s="309"/>
      <c r="QNX16" s="309"/>
      <c r="QNY16" s="309"/>
      <c r="QNZ16" s="309"/>
      <c r="QOA16" s="309"/>
      <c r="QOB16" s="309"/>
      <c r="QOC16" s="309"/>
      <c r="QOD16" s="309"/>
      <c r="QOE16" s="309"/>
      <c r="QOF16" s="309"/>
      <c r="QOG16" s="309"/>
      <c r="QOH16" s="309"/>
      <c r="QOI16" s="309"/>
      <c r="QOJ16" s="309"/>
      <c r="QOK16" s="309"/>
      <c r="QOL16" s="309"/>
      <c r="QOM16" s="309"/>
      <c r="QON16" s="309"/>
      <c r="QOO16" s="309"/>
      <c r="QOP16" s="309"/>
      <c r="QOQ16" s="309"/>
      <c r="QOR16" s="309"/>
      <c r="QOS16" s="309"/>
      <c r="QOT16" s="309"/>
      <c r="QOU16" s="309"/>
      <c r="QOV16" s="309"/>
      <c r="QOW16" s="309"/>
      <c r="QOX16" s="309"/>
      <c r="QOY16" s="309"/>
      <c r="QOZ16" s="309"/>
      <c r="QPA16" s="309"/>
      <c r="QPB16" s="309"/>
      <c r="QPC16" s="309"/>
      <c r="QPD16" s="309"/>
      <c r="QPE16" s="309"/>
      <c r="QPF16" s="309"/>
      <c r="QPG16" s="309"/>
      <c r="QPH16" s="309"/>
      <c r="QPI16" s="309"/>
      <c r="QPJ16" s="309"/>
      <c r="QPK16" s="309"/>
      <c r="QPL16" s="309"/>
      <c r="QPM16" s="309"/>
      <c r="QPN16" s="309"/>
      <c r="QPO16" s="309"/>
      <c r="QPP16" s="309"/>
      <c r="QPQ16" s="309"/>
      <c r="QPR16" s="309"/>
      <c r="QPS16" s="309"/>
      <c r="QPT16" s="309"/>
      <c r="QPU16" s="309"/>
      <c r="QPV16" s="309"/>
      <c r="QPW16" s="309"/>
      <c r="QPX16" s="309"/>
      <c r="QPY16" s="309"/>
      <c r="QPZ16" s="309"/>
      <c r="QQA16" s="309"/>
      <c r="QQB16" s="309"/>
      <c r="QQC16" s="309"/>
      <c r="QQD16" s="309"/>
      <c r="QQE16" s="309"/>
      <c r="QQF16" s="309"/>
      <c r="QQG16" s="309"/>
      <c r="QQH16" s="309"/>
      <c r="QQI16" s="309"/>
      <c r="QQJ16" s="309"/>
      <c r="QQK16" s="309"/>
      <c r="QQL16" s="309"/>
      <c r="QQM16" s="309"/>
      <c r="QQN16" s="309"/>
      <c r="QQO16" s="309"/>
      <c r="QQP16" s="309"/>
      <c r="QQQ16" s="309"/>
      <c r="QQR16" s="309"/>
      <c r="QQS16" s="309"/>
      <c r="QQT16" s="309"/>
      <c r="QQU16" s="309"/>
      <c r="QQV16" s="309"/>
      <c r="QQW16" s="309"/>
      <c r="QQX16" s="309"/>
      <c r="QQY16" s="309"/>
      <c r="QQZ16" s="309"/>
      <c r="QRA16" s="309"/>
      <c r="QRB16" s="309"/>
      <c r="QRC16" s="309"/>
      <c r="QRD16" s="309"/>
      <c r="QRE16" s="309"/>
      <c r="QRF16" s="309"/>
      <c r="QRG16" s="309"/>
      <c r="QRH16" s="309"/>
      <c r="QRI16" s="309"/>
      <c r="QRJ16" s="309"/>
      <c r="QRK16" s="309"/>
      <c r="QRL16" s="309"/>
      <c r="QRM16" s="309"/>
      <c r="QRN16" s="309"/>
      <c r="QRO16" s="309"/>
      <c r="QRP16" s="309"/>
      <c r="QRQ16" s="309"/>
      <c r="QRR16" s="309"/>
      <c r="QRS16" s="309"/>
      <c r="QRT16" s="309"/>
      <c r="QRU16" s="309"/>
      <c r="QRV16" s="309"/>
      <c r="QRW16" s="309"/>
      <c r="QRX16" s="309"/>
      <c r="QRY16" s="309"/>
      <c r="QRZ16" s="309"/>
      <c r="QSA16" s="309"/>
      <c r="QSB16" s="309"/>
      <c r="QSC16" s="309"/>
      <c r="QSD16" s="309"/>
      <c r="QSE16" s="309"/>
      <c r="QSF16" s="309"/>
      <c r="QSG16" s="309"/>
      <c r="QSH16" s="309"/>
      <c r="QSI16" s="309"/>
      <c r="QSJ16" s="309"/>
      <c r="QSK16" s="309"/>
      <c r="QSL16" s="309"/>
      <c r="QSM16" s="309"/>
      <c r="QSN16" s="309"/>
      <c r="QSO16" s="309"/>
      <c r="QSP16" s="309"/>
      <c r="QSQ16" s="309"/>
      <c r="QSR16" s="309"/>
      <c r="QSS16" s="309"/>
      <c r="QST16" s="309"/>
      <c r="QSU16" s="309"/>
      <c r="QSV16" s="309"/>
      <c r="QSW16" s="309"/>
      <c r="QSX16" s="309"/>
      <c r="QSY16" s="309"/>
      <c r="QSZ16" s="309"/>
      <c r="QTA16" s="309"/>
      <c r="QTB16" s="309"/>
      <c r="QTC16" s="309"/>
      <c r="QTD16" s="309"/>
      <c r="QTE16" s="309"/>
      <c r="QTF16" s="309"/>
      <c r="QTG16" s="309"/>
      <c r="QTH16" s="309"/>
      <c r="QTI16" s="309"/>
      <c r="QTJ16" s="309"/>
      <c r="QTK16" s="309"/>
      <c r="QTL16" s="309"/>
      <c r="QTM16" s="309"/>
      <c r="QTN16" s="309"/>
      <c r="QTO16" s="309"/>
      <c r="QTP16" s="309"/>
      <c r="QTQ16" s="309"/>
      <c r="QTR16" s="309"/>
      <c r="QTS16" s="309"/>
      <c r="QTT16" s="309"/>
      <c r="QTU16" s="309"/>
      <c r="QTV16" s="309"/>
      <c r="QTW16" s="309"/>
      <c r="QTX16" s="309"/>
      <c r="QTY16" s="309"/>
      <c r="QTZ16" s="309"/>
      <c r="QUA16" s="309"/>
      <c r="QUB16" s="309"/>
      <c r="QUC16" s="309"/>
      <c r="QUD16" s="309"/>
      <c r="QUE16" s="309"/>
      <c r="QUF16" s="309"/>
      <c r="QUG16" s="309"/>
      <c r="QUH16" s="309"/>
      <c r="QUI16" s="309"/>
      <c r="QUJ16" s="309"/>
      <c r="QUK16" s="309"/>
      <c r="QUL16" s="309"/>
      <c r="QUM16" s="309"/>
      <c r="QUN16" s="309"/>
      <c r="QUO16" s="309"/>
      <c r="QUP16" s="309"/>
      <c r="QUQ16" s="309"/>
      <c r="QUR16" s="309"/>
      <c r="QUS16" s="309"/>
      <c r="QUT16" s="309"/>
      <c r="QUU16" s="309"/>
      <c r="QUV16" s="309"/>
      <c r="QUW16" s="309"/>
      <c r="QUX16" s="309"/>
      <c r="QUY16" s="309"/>
      <c r="QUZ16" s="309"/>
      <c r="QVA16" s="309"/>
      <c r="QVB16" s="309"/>
      <c r="QVC16" s="309"/>
      <c r="QVD16" s="309"/>
      <c r="QVE16" s="309"/>
      <c r="QVF16" s="309"/>
      <c r="QVG16" s="309"/>
      <c r="QVH16" s="309"/>
      <c r="QVI16" s="309"/>
      <c r="QVJ16" s="309"/>
      <c r="QVK16" s="309"/>
      <c r="QVL16" s="309"/>
      <c r="QVM16" s="309"/>
      <c r="QVN16" s="309"/>
      <c r="QVO16" s="309"/>
      <c r="QVP16" s="309"/>
      <c r="QVQ16" s="309"/>
      <c r="QVR16" s="309"/>
      <c r="QVS16" s="309"/>
      <c r="QVT16" s="309"/>
      <c r="QVU16" s="309"/>
      <c r="QVV16" s="309"/>
      <c r="QVW16" s="309"/>
      <c r="QVX16" s="309"/>
      <c r="QVY16" s="309"/>
      <c r="QVZ16" s="309"/>
      <c r="QWA16" s="309"/>
      <c r="QWB16" s="309"/>
      <c r="QWC16" s="309"/>
      <c r="QWD16" s="309"/>
      <c r="QWE16" s="309"/>
      <c r="QWF16" s="309"/>
      <c r="QWG16" s="309"/>
      <c r="QWH16" s="309"/>
      <c r="QWI16" s="309"/>
      <c r="QWJ16" s="309"/>
      <c r="QWK16" s="309"/>
      <c r="QWL16" s="309"/>
      <c r="QWM16" s="309"/>
      <c r="QWN16" s="309"/>
      <c r="QWO16" s="309"/>
      <c r="QWP16" s="309"/>
      <c r="QWQ16" s="309"/>
      <c r="QWR16" s="309"/>
      <c r="QWS16" s="309"/>
      <c r="QWT16" s="309"/>
      <c r="QWU16" s="309"/>
      <c r="QWV16" s="309"/>
      <c r="QWW16" s="309"/>
      <c r="QWX16" s="309"/>
      <c r="QWY16" s="309"/>
      <c r="QWZ16" s="309"/>
      <c r="QXA16" s="309"/>
      <c r="QXB16" s="309"/>
      <c r="QXC16" s="309"/>
      <c r="QXD16" s="309"/>
      <c r="QXE16" s="309"/>
      <c r="QXF16" s="309"/>
      <c r="QXG16" s="309"/>
      <c r="QXH16" s="309"/>
      <c r="QXI16" s="309"/>
      <c r="QXJ16" s="309"/>
      <c r="QXK16" s="309"/>
      <c r="QXL16" s="309"/>
      <c r="QXM16" s="309"/>
      <c r="QXN16" s="309"/>
      <c r="QXO16" s="309"/>
      <c r="QXP16" s="309"/>
      <c r="QXQ16" s="309"/>
      <c r="QXR16" s="309"/>
      <c r="QXS16" s="309"/>
      <c r="QXT16" s="309"/>
      <c r="QXU16" s="309"/>
      <c r="QXV16" s="309"/>
      <c r="QXW16" s="309"/>
      <c r="QXX16" s="309"/>
      <c r="QXY16" s="309"/>
      <c r="QXZ16" s="309"/>
      <c r="QYA16" s="309"/>
      <c r="QYB16" s="309"/>
      <c r="QYC16" s="309"/>
      <c r="QYD16" s="309"/>
      <c r="QYE16" s="309"/>
      <c r="QYF16" s="309"/>
      <c r="QYG16" s="309"/>
      <c r="QYH16" s="309"/>
      <c r="QYI16" s="309"/>
      <c r="QYJ16" s="309"/>
      <c r="QYK16" s="309"/>
      <c r="QYL16" s="309"/>
      <c r="QYM16" s="309"/>
      <c r="QYN16" s="309"/>
      <c r="QYO16" s="309"/>
      <c r="QYP16" s="309"/>
      <c r="QYQ16" s="309"/>
      <c r="QYR16" s="309"/>
      <c r="QYS16" s="309"/>
      <c r="QYT16" s="309"/>
      <c r="QYU16" s="309"/>
      <c r="QYV16" s="309"/>
      <c r="QYW16" s="309"/>
      <c r="QYX16" s="309"/>
      <c r="QYY16" s="309"/>
      <c r="QYZ16" s="309"/>
      <c r="QZA16" s="309"/>
      <c r="QZB16" s="309"/>
      <c r="QZC16" s="309"/>
      <c r="QZD16" s="309"/>
      <c r="QZE16" s="309"/>
      <c r="QZF16" s="309"/>
      <c r="QZG16" s="309"/>
      <c r="QZH16" s="309"/>
      <c r="QZI16" s="309"/>
      <c r="QZJ16" s="309"/>
      <c r="QZK16" s="309"/>
      <c r="QZL16" s="309"/>
      <c r="QZM16" s="309"/>
      <c r="QZN16" s="309"/>
      <c r="QZO16" s="309"/>
      <c r="QZP16" s="309"/>
      <c r="QZQ16" s="309"/>
      <c r="QZR16" s="309"/>
      <c r="QZS16" s="309"/>
      <c r="QZT16" s="309"/>
      <c r="QZU16" s="309"/>
      <c r="QZV16" s="309"/>
      <c r="QZW16" s="309"/>
      <c r="QZX16" s="309"/>
      <c r="QZY16" s="309"/>
      <c r="QZZ16" s="309"/>
      <c r="RAA16" s="309"/>
      <c r="RAB16" s="309"/>
      <c r="RAC16" s="309"/>
      <c r="RAD16" s="309"/>
      <c r="RAE16" s="309"/>
      <c r="RAF16" s="309"/>
      <c r="RAG16" s="309"/>
      <c r="RAH16" s="309"/>
      <c r="RAI16" s="309"/>
      <c r="RAJ16" s="309"/>
      <c r="RAK16" s="309"/>
      <c r="RAL16" s="309"/>
      <c r="RAM16" s="309"/>
      <c r="RAN16" s="309"/>
      <c r="RAO16" s="309"/>
      <c r="RAP16" s="309"/>
      <c r="RAQ16" s="309"/>
      <c r="RAR16" s="309"/>
      <c r="RAS16" s="309"/>
      <c r="RAT16" s="309"/>
      <c r="RAU16" s="309"/>
      <c r="RAV16" s="309"/>
      <c r="RAW16" s="309"/>
      <c r="RAX16" s="309"/>
      <c r="RAY16" s="309"/>
      <c r="RAZ16" s="309"/>
      <c r="RBA16" s="309"/>
      <c r="RBB16" s="309"/>
      <c r="RBC16" s="309"/>
      <c r="RBD16" s="309"/>
      <c r="RBE16" s="309"/>
      <c r="RBF16" s="309"/>
      <c r="RBG16" s="309"/>
      <c r="RBH16" s="309"/>
      <c r="RBI16" s="309"/>
      <c r="RBJ16" s="309"/>
      <c r="RBK16" s="309"/>
      <c r="RBL16" s="309"/>
      <c r="RBM16" s="309"/>
      <c r="RBN16" s="309"/>
      <c r="RBO16" s="309"/>
      <c r="RBP16" s="309"/>
      <c r="RBQ16" s="309"/>
      <c r="RBR16" s="309"/>
      <c r="RBS16" s="309"/>
      <c r="RBT16" s="309"/>
      <c r="RBU16" s="309"/>
      <c r="RBV16" s="309"/>
      <c r="RBW16" s="309"/>
      <c r="RBX16" s="309"/>
      <c r="RBY16" s="309"/>
      <c r="RBZ16" s="309"/>
      <c r="RCA16" s="309"/>
      <c r="RCB16" s="309"/>
      <c r="RCC16" s="309"/>
      <c r="RCD16" s="309"/>
      <c r="RCE16" s="309"/>
      <c r="RCF16" s="309"/>
      <c r="RCG16" s="309"/>
      <c r="RCH16" s="309"/>
      <c r="RCI16" s="309"/>
      <c r="RCJ16" s="309"/>
      <c r="RCK16" s="309"/>
      <c r="RCL16" s="309"/>
      <c r="RCM16" s="309"/>
      <c r="RCN16" s="309"/>
      <c r="RCO16" s="309"/>
      <c r="RCP16" s="309"/>
      <c r="RCQ16" s="309"/>
      <c r="RCR16" s="309"/>
      <c r="RCS16" s="309"/>
      <c r="RCT16" s="309"/>
      <c r="RCU16" s="309"/>
      <c r="RCV16" s="309"/>
      <c r="RCW16" s="309"/>
      <c r="RCX16" s="309"/>
      <c r="RCY16" s="309"/>
      <c r="RCZ16" s="309"/>
      <c r="RDA16" s="309"/>
      <c r="RDB16" s="309"/>
      <c r="RDC16" s="309"/>
      <c r="RDD16" s="309"/>
      <c r="RDE16" s="309"/>
      <c r="RDF16" s="309"/>
      <c r="RDG16" s="309"/>
      <c r="RDH16" s="309"/>
      <c r="RDI16" s="309"/>
      <c r="RDJ16" s="309"/>
      <c r="RDK16" s="309"/>
      <c r="RDL16" s="309"/>
      <c r="RDM16" s="309"/>
      <c r="RDN16" s="309"/>
      <c r="RDO16" s="309"/>
      <c r="RDP16" s="309"/>
      <c r="RDQ16" s="309"/>
      <c r="RDR16" s="309"/>
      <c r="RDS16" s="309"/>
      <c r="RDT16" s="309"/>
      <c r="RDU16" s="309"/>
      <c r="RDV16" s="309"/>
      <c r="RDW16" s="309"/>
      <c r="RDX16" s="309"/>
      <c r="RDY16" s="309"/>
      <c r="RDZ16" s="309"/>
      <c r="REA16" s="309"/>
      <c r="REB16" s="309"/>
      <c r="REC16" s="309"/>
      <c r="RED16" s="309"/>
      <c r="REE16" s="309"/>
      <c r="REF16" s="309"/>
      <c r="REG16" s="309"/>
      <c r="REH16" s="309"/>
      <c r="REI16" s="309"/>
      <c r="REJ16" s="309"/>
      <c r="REK16" s="309"/>
      <c r="REL16" s="309"/>
      <c r="REM16" s="309"/>
      <c r="REN16" s="309"/>
      <c r="REO16" s="309"/>
      <c r="REP16" s="309"/>
      <c r="REQ16" s="309"/>
      <c r="RER16" s="309"/>
      <c r="RES16" s="309"/>
      <c r="RET16" s="309"/>
      <c r="REU16" s="309"/>
      <c r="REV16" s="309"/>
      <c r="REW16" s="309"/>
      <c r="REX16" s="309"/>
      <c r="REY16" s="309"/>
      <c r="REZ16" s="309"/>
      <c r="RFA16" s="309"/>
      <c r="RFB16" s="309"/>
      <c r="RFC16" s="309"/>
      <c r="RFD16" s="309"/>
      <c r="RFE16" s="309"/>
      <c r="RFF16" s="309"/>
      <c r="RFG16" s="309"/>
      <c r="RFH16" s="309"/>
      <c r="RFI16" s="309"/>
      <c r="RFJ16" s="309"/>
      <c r="RFK16" s="309"/>
      <c r="RFL16" s="309"/>
      <c r="RFM16" s="309"/>
      <c r="RFN16" s="309"/>
      <c r="RFO16" s="309"/>
      <c r="RFP16" s="309"/>
      <c r="RFQ16" s="309"/>
      <c r="RFR16" s="309"/>
      <c r="RFS16" s="309"/>
      <c r="RFT16" s="309"/>
      <c r="RFU16" s="309"/>
      <c r="RFV16" s="309"/>
      <c r="RFW16" s="309"/>
      <c r="RFX16" s="309"/>
      <c r="RFY16" s="309"/>
      <c r="RFZ16" s="309"/>
      <c r="RGA16" s="309"/>
      <c r="RGB16" s="309"/>
      <c r="RGC16" s="309"/>
      <c r="RGD16" s="309"/>
      <c r="RGE16" s="309"/>
      <c r="RGF16" s="309"/>
      <c r="RGG16" s="309"/>
      <c r="RGH16" s="309"/>
      <c r="RGI16" s="309"/>
      <c r="RGJ16" s="309"/>
      <c r="RGK16" s="309"/>
      <c r="RGL16" s="309"/>
      <c r="RGM16" s="309"/>
      <c r="RGN16" s="309"/>
      <c r="RGO16" s="309"/>
      <c r="RGP16" s="309"/>
      <c r="RGQ16" s="309"/>
      <c r="RGR16" s="309"/>
      <c r="RGS16" s="309"/>
      <c r="RGT16" s="309"/>
      <c r="RGU16" s="309"/>
      <c r="RGV16" s="309"/>
      <c r="RGW16" s="309"/>
      <c r="RGX16" s="309"/>
      <c r="RGY16" s="309"/>
      <c r="RGZ16" s="309"/>
      <c r="RHA16" s="309"/>
      <c r="RHB16" s="309"/>
      <c r="RHC16" s="309"/>
      <c r="RHD16" s="309"/>
      <c r="RHE16" s="309"/>
      <c r="RHF16" s="309"/>
      <c r="RHG16" s="309"/>
      <c r="RHH16" s="309"/>
      <c r="RHI16" s="309"/>
      <c r="RHJ16" s="309"/>
      <c r="RHK16" s="309"/>
      <c r="RHL16" s="309"/>
      <c r="RHM16" s="309"/>
      <c r="RHN16" s="309"/>
      <c r="RHO16" s="309"/>
      <c r="RHP16" s="309"/>
      <c r="RHQ16" s="309"/>
      <c r="RHR16" s="309"/>
      <c r="RHS16" s="309"/>
      <c r="RHT16" s="309"/>
      <c r="RHU16" s="309"/>
      <c r="RHV16" s="309"/>
      <c r="RHW16" s="309"/>
      <c r="RHX16" s="309"/>
      <c r="RHY16" s="309"/>
      <c r="RHZ16" s="309"/>
      <c r="RIA16" s="309"/>
      <c r="RIB16" s="309"/>
      <c r="RIC16" s="309"/>
      <c r="RID16" s="309"/>
      <c r="RIE16" s="309"/>
      <c r="RIF16" s="309"/>
      <c r="RIG16" s="309"/>
      <c r="RIH16" s="309"/>
      <c r="RII16" s="309"/>
      <c r="RIJ16" s="309"/>
      <c r="RIK16" s="309"/>
      <c r="RIL16" s="309"/>
      <c r="RIM16" s="309"/>
      <c r="RIN16" s="309"/>
      <c r="RIO16" s="309"/>
      <c r="RIP16" s="309"/>
      <c r="RIQ16" s="309"/>
      <c r="RIR16" s="309"/>
      <c r="RIS16" s="309"/>
      <c r="RIT16" s="309"/>
      <c r="RIU16" s="309"/>
      <c r="RIV16" s="309"/>
      <c r="RIW16" s="309"/>
      <c r="RIX16" s="309"/>
      <c r="RIY16" s="309"/>
      <c r="RIZ16" s="309"/>
      <c r="RJA16" s="309"/>
      <c r="RJB16" s="309"/>
      <c r="RJC16" s="309"/>
      <c r="RJD16" s="309"/>
      <c r="RJE16" s="309"/>
      <c r="RJF16" s="309"/>
      <c r="RJG16" s="309"/>
      <c r="RJH16" s="309"/>
      <c r="RJI16" s="309"/>
      <c r="RJJ16" s="309"/>
      <c r="RJK16" s="309"/>
      <c r="RJL16" s="309"/>
      <c r="RJM16" s="309"/>
      <c r="RJN16" s="309"/>
      <c r="RJO16" s="309"/>
      <c r="RJP16" s="309"/>
      <c r="RJQ16" s="309"/>
      <c r="RJR16" s="309"/>
      <c r="RJS16" s="309"/>
      <c r="RJT16" s="309"/>
      <c r="RJU16" s="309"/>
      <c r="RJV16" s="309"/>
      <c r="RJW16" s="309"/>
      <c r="RJX16" s="309"/>
      <c r="RJY16" s="309"/>
      <c r="RJZ16" s="309"/>
      <c r="RKA16" s="309"/>
      <c r="RKB16" s="309"/>
      <c r="RKC16" s="309"/>
      <c r="RKD16" s="309"/>
      <c r="RKE16" s="309"/>
      <c r="RKF16" s="309"/>
      <c r="RKG16" s="309"/>
      <c r="RKH16" s="309"/>
      <c r="RKI16" s="309"/>
      <c r="RKJ16" s="309"/>
      <c r="RKK16" s="309"/>
      <c r="RKL16" s="309"/>
      <c r="RKM16" s="309"/>
      <c r="RKN16" s="309"/>
      <c r="RKO16" s="309"/>
      <c r="RKP16" s="309"/>
      <c r="RKQ16" s="309"/>
      <c r="RKR16" s="309"/>
      <c r="RKS16" s="309"/>
      <c r="RKT16" s="309"/>
      <c r="RKU16" s="309"/>
      <c r="RKV16" s="309"/>
      <c r="RKW16" s="309"/>
      <c r="RKX16" s="309"/>
      <c r="RKY16" s="309"/>
      <c r="RKZ16" s="309"/>
      <c r="RLA16" s="309"/>
      <c r="RLB16" s="309"/>
      <c r="RLC16" s="309"/>
      <c r="RLD16" s="309"/>
      <c r="RLE16" s="309"/>
      <c r="RLF16" s="309"/>
      <c r="RLG16" s="309"/>
      <c r="RLH16" s="309"/>
      <c r="RLI16" s="309"/>
      <c r="RLJ16" s="309"/>
      <c r="RLK16" s="309"/>
      <c r="RLL16" s="309"/>
      <c r="RLM16" s="309"/>
      <c r="RLN16" s="309"/>
      <c r="RLO16" s="309"/>
      <c r="RLP16" s="309"/>
      <c r="RLQ16" s="309"/>
      <c r="RLR16" s="309"/>
      <c r="RLS16" s="309"/>
      <c r="RLT16" s="309"/>
      <c r="RLU16" s="309"/>
      <c r="RLV16" s="309"/>
      <c r="RLW16" s="309"/>
      <c r="RLX16" s="309"/>
      <c r="RLY16" s="309"/>
      <c r="RLZ16" s="309"/>
      <c r="RMA16" s="309"/>
      <c r="RMB16" s="309"/>
      <c r="RMC16" s="309"/>
      <c r="RMD16" s="309"/>
      <c r="RME16" s="309"/>
      <c r="RMF16" s="309"/>
      <c r="RMG16" s="309"/>
      <c r="RMH16" s="309"/>
      <c r="RMI16" s="309"/>
      <c r="RMJ16" s="309"/>
      <c r="RMK16" s="309"/>
      <c r="RML16" s="309"/>
      <c r="RMM16" s="309"/>
      <c r="RMN16" s="309"/>
      <c r="RMO16" s="309"/>
      <c r="RMP16" s="309"/>
      <c r="RMQ16" s="309"/>
      <c r="RMR16" s="309"/>
      <c r="RMS16" s="309"/>
      <c r="RMT16" s="309"/>
      <c r="RMU16" s="309"/>
      <c r="RMV16" s="309"/>
      <c r="RMW16" s="309"/>
      <c r="RMX16" s="309"/>
      <c r="RMY16" s="309"/>
      <c r="RMZ16" s="309"/>
      <c r="RNA16" s="309"/>
      <c r="RNB16" s="309"/>
      <c r="RNC16" s="309"/>
      <c r="RND16" s="309"/>
      <c r="RNE16" s="309"/>
      <c r="RNF16" s="309"/>
      <c r="RNG16" s="309"/>
      <c r="RNH16" s="309"/>
      <c r="RNI16" s="309"/>
      <c r="RNJ16" s="309"/>
      <c r="RNK16" s="309"/>
      <c r="RNL16" s="309"/>
      <c r="RNM16" s="309"/>
      <c r="RNN16" s="309"/>
      <c r="RNO16" s="309"/>
      <c r="RNP16" s="309"/>
      <c r="RNQ16" s="309"/>
      <c r="RNR16" s="309"/>
      <c r="RNS16" s="309"/>
      <c r="RNT16" s="309"/>
      <c r="RNU16" s="309"/>
      <c r="RNV16" s="309"/>
      <c r="RNW16" s="309"/>
      <c r="RNX16" s="309"/>
      <c r="RNY16" s="309"/>
      <c r="RNZ16" s="309"/>
      <c r="ROA16" s="309"/>
      <c r="ROB16" s="309"/>
      <c r="ROC16" s="309"/>
      <c r="ROD16" s="309"/>
      <c r="ROE16" s="309"/>
      <c r="ROF16" s="309"/>
      <c r="ROG16" s="309"/>
      <c r="ROH16" s="309"/>
      <c r="ROI16" s="309"/>
      <c r="ROJ16" s="309"/>
      <c r="ROK16" s="309"/>
      <c r="ROL16" s="309"/>
      <c r="ROM16" s="309"/>
      <c r="RON16" s="309"/>
      <c r="ROO16" s="309"/>
      <c r="ROP16" s="309"/>
      <c r="ROQ16" s="309"/>
      <c r="ROR16" s="309"/>
      <c r="ROS16" s="309"/>
      <c r="ROT16" s="309"/>
      <c r="ROU16" s="309"/>
      <c r="ROV16" s="309"/>
      <c r="ROW16" s="309"/>
      <c r="ROX16" s="309"/>
      <c r="ROY16" s="309"/>
      <c r="ROZ16" s="309"/>
      <c r="RPA16" s="309"/>
      <c r="RPB16" s="309"/>
      <c r="RPC16" s="309"/>
      <c r="RPD16" s="309"/>
      <c r="RPE16" s="309"/>
      <c r="RPF16" s="309"/>
      <c r="RPG16" s="309"/>
      <c r="RPH16" s="309"/>
      <c r="RPI16" s="309"/>
      <c r="RPJ16" s="309"/>
      <c r="RPK16" s="309"/>
      <c r="RPL16" s="309"/>
      <c r="RPM16" s="309"/>
      <c r="RPN16" s="309"/>
      <c r="RPO16" s="309"/>
      <c r="RPP16" s="309"/>
      <c r="RPQ16" s="309"/>
      <c r="RPR16" s="309"/>
      <c r="RPS16" s="309"/>
      <c r="RPT16" s="309"/>
      <c r="RPU16" s="309"/>
      <c r="RPV16" s="309"/>
      <c r="RPW16" s="309"/>
      <c r="RPX16" s="309"/>
      <c r="RPY16" s="309"/>
      <c r="RPZ16" s="309"/>
      <c r="RQA16" s="309"/>
      <c r="RQB16" s="309"/>
      <c r="RQC16" s="309"/>
      <c r="RQD16" s="309"/>
      <c r="RQE16" s="309"/>
      <c r="RQF16" s="309"/>
      <c r="RQG16" s="309"/>
      <c r="RQH16" s="309"/>
      <c r="RQI16" s="309"/>
      <c r="RQJ16" s="309"/>
      <c r="RQK16" s="309"/>
      <c r="RQL16" s="309"/>
      <c r="RQM16" s="309"/>
      <c r="RQN16" s="309"/>
      <c r="RQO16" s="309"/>
      <c r="RQP16" s="309"/>
      <c r="RQQ16" s="309"/>
      <c r="RQR16" s="309"/>
      <c r="RQS16" s="309"/>
      <c r="RQT16" s="309"/>
      <c r="RQU16" s="309"/>
      <c r="RQV16" s="309"/>
      <c r="RQW16" s="309"/>
      <c r="RQX16" s="309"/>
      <c r="RQY16" s="309"/>
      <c r="RQZ16" s="309"/>
      <c r="RRA16" s="309"/>
      <c r="RRB16" s="309"/>
      <c r="RRC16" s="309"/>
      <c r="RRD16" s="309"/>
      <c r="RRE16" s="309"/>
      <c r="RRF16" s="309"/>
      <c r="RRG16" s="309"/>
      <c r="RRH16" s="309"/>
      <c r="RRI16" s="309"/>
      <c r="RRJ16" s="309"/>
      <c r="RRK16" s="309"/>
      <c r="RRL16" s="309"/>
      <c r="RRM16" s="309"/>
      <c r="RRN16" s="309"/>
      <c r="RRO16" s="309"/>
      <c r="RRP16" s="309"/>
      <c r="RRQ16" s="309"/>
      <c r="RRR16" s="309"/>
      <c r="RRS16" s="309"/>
      <c r="RRT16" s="309"/>
      <c r="RRU16" s="309"/>
      <c r="RRV16" s="309"/>
      <c r="RRW16" s="309"/>
      <c r="RRX16" s="309"/>
      <c r="RRY16" s="309"/>
      <c r="RRZ16" s="309"/>
      <c r="RSA16" s="309"/>
      <c r="RSB16" s="309"/>
      <c r="RSC16" s="309"/>
      <c r="RSD16" s="309"/>
      <c r="RSE16" s="309"/>
      <c r="RSF16" s="309"/>
      <c r="RSG16" s="309"/>
      <c r="RSH16" s="309"/>
      <c r="RSI16" s="309"/>
      <c r="RSJ16" s="309"/>
      <c r="RSK16" s="309"/>
      <c r="RSL16" s="309"/>
      <c r="RSM16" s="309"/>
      <c r="RSN16" s="309"/>
      <c r="RSO16" s="309"/>
      <c r="RSP16" s="309"/>
      <c r="RSQ16" s="309"/>
      <c r="RSR16" s="309"/>
      <c r="RSS16" s="309"/>
      <c r="RST16" s="309"/>
      <c r="RSU16" s="309"/>
      <c r="RSV16" s="309"/>
      <c r="RSW16" s="309"/>
      <c r="RSX16" s="309"/>
      <c r="RSY16" s="309"/>
      <c r="RSZ16" s="309"/>
      <c r="RTA16" s="309"/>
      <c r="RTB16" s="309"/>
      <c r="RTC16" s="309"/>
      <c r="RTD16" s="309"/>
      <c r="RTE16" s="309"/>
      <c r="RTF16" s="309"/>
      <c r="RTG16" s="309"/>
      <c r="RTH16" s="309"/>
      <c r="RTI16" s="309"/>
      <c r="RTJ16" s="309"/>
      <c r="RTK16" s="309"/>
      <c r="RTL16" s="309"/>
      <c r="RTM16" s="309"/>
      <c r="RTN16" s="309"/>
      <c r="RTO16" s="309"/>
      <c r="RTP16" s="309"/>
      <c r="RTQ16" s="309"/>
      <c r="RTR16" s="309"/>
      <c r="RTS16" s="309"/>
      <c r="RTT16" s="309"/>
      <c r="RTU16" s="309"/>
      <c r="RTV16" s="309"/>
      <c r="RTW16" s="309"/>
      <c r="RTX16" s="309"/>
      <c r="RTY16" s="309"/>
      <c r="RTZ16" s="309"/>
      <c r="RUA16" s="309"/>
      <c r="RUB16" s="309"/>
      <c r="RUC16" s="309"/>
      <c r="RUD16" s="309"/>
      <c r="RUE16" s="309"/>
      <c r="RUF16" s="309"/>
      <c r="RUG16" s="309"/>
      <c r="RUH16" s="309"/>
      <c r="RUI16" s="309"/>
      <c r="RUJ16" s="309"/>
      <c r="RUK16" s="309"/>
      <c r="RUL16" s="309"/>
      <c r="RUM16" s="309"/>
      <c r="RUN16" s="309"/>
      <c r="RUO16" s="309"/>
      <c r="RUP16" s="309"/>
      <c r="RUQ16" s="309"/>
      <c r="RUR16" s="309"/>
      <c r="RUS16" s="309"/>
      <c r="RUT16" s="309"/>
      <c r="RUU16" s="309"/>
      <c r="RUV16" s="309"/>
      <c r="RUW16" s="309"/>
      <c r="RUX16" s="309"/>
      <c r="RUY16" s="309"/>
      <c r="RUZ16" s="309"/>
      <c r="RVA16" s="309"/>
      <c r="RVB16" s="309"/>
      <c r="RVC16" s="309"/>
      <c r="RVD16" s="309"/>
      <c r="RVE16" s="309"/>
      <c r="RVF16" s="309"/>
      <c r="RVG16" s="309"/>
      <c r="RVH16" s="309"/>
      <c r="RVI16" s="309"/>
      <c r="RVJ16" s="309"/>
      <c r="RVK16" s="309"/>
      <c r="RVL16" s="309"/>
      <c r="RVM16" s="309"/>
      <c r="RVN16" s="309"/>
      <c r="RVO16" s="309"/>
      <c r="RVP16" s="309"/>
      <c r="RVQ16" s="309"/>
      <c r="RVR16" s="309"/>
      <c r="RVS16" s="309"/>
      <c r="RVT16" s="309"/>
      <c r="RVU16" s="309"/>
      <c r="RVV16" s="309"/>
      <c r="RVW16" s="309"/>
      <c r="RVX16" s="309"/>
      <c r="RVY16" s="309"/>
      <c r="RVZ16" s="309"/>
      <c r="RWA16" s="309"/>
      <c r="RWB16" s="309"/>
      <c r="RWC16" s="309"/>
      <c r="RWD16" s="309"/>
      <c r="RWE16" s="309"/>
      <c r="RWF16" s="309"/>
      <c r="RWG16" s="309"/>
      <c r="RWH16" s="309"/>
      <c r="RWI16" s="309"/>
      <c r="RWJ16" s="309"/>
      <c r="RWK16" s="309"/>
      <c r="RWL16" s="309"/>
      <c r="RWM16" s="309"/>
      <c r="RWN16" s="309"/>
      <c r="RWO16" s="309"/>
      <c r="RWP16" s="309"/>
      <c r="RWQ16" s="309"/>
      <c r="RWR16" s="309"/>
      <c r="RWS16" s="309"/>
      <c r="RWT16" s="309"/>
      <c r="RWU16" s="309"/>
      <c r="RWV16" s="309"/>
      <c r="RWW16" s="309"/>
      <c r="RWX16" s="309"/>
      <c r="RWY16" s="309"/>
      <c r="RWZ16" s="309"/>
      <c r="RXA16" s="309"/>
      <c r="RXB16" s="309"/>
      <c r="RXC16" s="309"/>
      <c r="RXD16" s="309"/>
      <c r="RXE16" s="309"/>
      <c r="RXF16" s="309"/>
      <c r="RXG16" s="309"/>
      <c r="RXH16" s="309"/>
      <c r="RXI16" s="309"/>
      <c r="RXJ16" s="309"/>
      <c r="RXK16" s="309"/>
      <c r="RXL16" s="309"/>
      <c r="RXM16" s="309"/>
      <c r="RXN16" s="309"/>
      <c r="RXO16" s="309"/>
      <c r="RXP16" s="309"/>
      <c r="RXQ16" s="309"/>
      <c r="RXR16" s="309"/>
      <c r="RXS16" s="309"/>
      <c r="RXT16" s="309"/>
      <c r="RXU16" s="309"/>
      <c r="RXV16" s="309"/>
      <c r="RXW16" s="309"/>
      <c r="RXX16" s="309"/>
      <c r="RXY16" s="309"/>
      <c r="RXZ16" s="309"/>
      <c r="RYA16" s="309"/>
      <c r="RYB16" s="309"/>
      <c r="RYC16" s="309"/>
      <c r="RYD16" s="309"/>
      <c r="RYE16" s="309"/>
      <c r="RYF16" s="309"/>
      <c r="RYG16" s="309"/>
      <c r="RYH16" s="309"/>
      <c r="RYI16" s="309"/>
      <c r="RYJ16" s="309"/>
      <c r="RYK16" s="309"/>
      <c r="RYL16" s="309"/>
      <c r="RYM16" s="309"/>
      <c r="RYN16" s="309"/>
      <c r="RYO16" s="309"/>
      <c r="RYP16" s="309"/>
      <c r="RYQ16" s="309"/>
      <c r="RYR16" s="309"/>
      <c r="RYS16" s="309"/>
      <c r="RYT16" s="309"/>
      <c r="RYU16" s="309"/>
      <c r="RYV16" s="309"/>
      <c r="RYW16" s="309"/>
      <c r="RYX16" s="309"/>
      <c r="RYY16" s="309"/>
      <c r="RYZ16" s="309"/>
      <c r="RZA16" s="309"/>
      <c r="RZB16" s="309"/>
      <c r="RZC16" s="309"/>
      <c r="RZD16" s="309"/>
      <c r="RZE16" s="309"/>
      <c r="RZF16" s="309"/>
      <c r="RZG16" s="309"/>
      <c r="RZH16" s="309"/>
      <c r="RZI16" s="309"/>
      <c r="RZJ16" s="309"/>
      <c r="RZK16" s="309"/>
      <c r="RZL16" s="309"/>
      <c r="RZM16" s="309"/>
      <c r="RZN16" s="309"/>
      <c r="RZO16" s="309"/>
      <c r="RZP16" s="309"/>
      <c r="RZQ16" s="309"/>
      <c r="RZR16" s="309"/>
      <c r="RZS16" s="309"/>
      <c r="RZT16" s="309"/>
      <c r="RZU16" s="309"/>
      <c r="RZV16" s="309"/>
      <c r="RZW16" s="309"/>
      <c r="RZX16" s="309"/>
      <c r="RZY16" s="309"/>
      <c r="RZZ16" s="309"/>
      <c r="SAA16" s="309"/>
      <c r="SAB16" s="309"/>
      <c r="SAC16" s="309"/>
      <c r="SAD16" s="309"/>
      <c r="SAE16" s="309"/>
      <c r="SAF16" s="309"/>
      <c r="SAG16" s="309"/>
      <c r="SAH16" s="309"/>
      <c r="SAI16" s="309"/>
      <c r="SAJ16" s="309"/>
      <c r="SAK16" s="309"/>
      <c r="SAL16" s="309"/>
      <c r="SAM16" s="309"/>
      <c r="SAN16" s="309"/>
      <c r="SAO16" s="309"/>
      <c r="SAP16" s="309"/>
      <c r="SAQ16" s="309"/>
      <c r="SAR16" s="309"/>
      <c r="SAS16" s="309"/>
      <c r="SAT16" s="309"/>
      <c r="SAU16" s="309"/>
      <c r="SAV16" s="309"/>
      <c r="SAW16" s="309"/>
      <c r="SAX16" s="309"/>
      <c r="SAY16" s="309"/>
      <c r="SAZ16" s="309"/>
      <c r="SBA16" s="309"/>
      <c r="SBB16" s="309"/>
      <c r="SBC16" s="309"/>
      <c r="SBD16" s="309"/>
      <c r="SBE16" s="309"/>
      <c r="SBF16" s="309"/>
      <c r="SBG16" s="309"/>
      <c r="SBH16" s="309"/>
      <c r="SBI16" s="309"/>
      <c r="SBJ16" s="309"/>
      <c r="SBK16" s="309"/>
      <c r="SBL16" s="309"/>
      <c r="SBM16" s="309"/>
      <c r="SBN16" s="309"/>
      <c r="SBO16" s="309"/>
      <c r="SBP16" s="309"/>
      <c r="SBQ16" s="309"/>
      <c r="SBR16" s="309"/>
      <c r="SBS16" s="309"/>
      <c r="SBT16" s="309"/>
      <c r="SBU16" s="309"/>
      <c r="SBV16" s="309"/>
      <c r="SBW16" s="309"/>
      <c r="SBX16" s="309"/>
      <c r="SBY16" s="309"/>
      <c r="SBZ16" s="309"/>
      <c r="SCA16" s="309"/>
      <c r="SCB16" s="309"/>
      <c r="SCC16" s="309"/>
      <c r="SCD16" s="309"/>
      <c r="SCE16" s="309"/>
      <c r="SCF16" s="309"/>
      <c r="SCG16" s="309"/>
      <c r="SCH16" s="309"/>
      <c r="SCI16" s="309"/>
      <c r="SCJ16" s="309"/>
      <c r="SCK16" s="309"/>
      <c r="SCL16" s="309"/>
      <c r="SCM16" s="309"/>
      <c r="SCN16" s="309"/>
      <c r="SCO16" s="309"/>
      <c r="SCP16" s="309"/>
      <c r="SCQ16" s="309"/>
      <c r="SCR16" s="309"/>
      <c r="SCS16" s="309"/>
      <c r="SCT16" s="309"/>
      <c r="SCU16" s="309"/>
      <c r="SCV16" s="309"/>
      <c r="SCW16" s="309"/>
      <c r="SCX16" s="309"/>
      <c r="SCY16" s="309"/>
      <c r="SCZ16" s="309"/>
      <c r="SDA16" s="309"/>
      <c r="SDB16" s="309"/>
      <c r="SDC16" s="309"/>
      <c r="SDD16" s="309"/>
      <c r="SDE16" s="309"/>
      <c r="SDF16" s="309"/>
      <c r="SDG16" s="309"/>
      <c r="SDH16" s="309"/>
      <c r="SDI16" s="309"/>
      <c r="SDJ16" s="309"/>
      <c r="SDK16" s="309"/>
      <c r="SDL16" s="309"/>
      <c r="SDM16" s="309"/>
      <c r="SDN16" s="309"/>
      <c r="SDO16" s="309"/>
      <c r="SDP16" s="309"/>
      <c r="SDQ16" s="309"/>
      <c r="SDR16" s="309"/>
      <c r="SDS16" s="309"/>
      <c r="SDT16" s="309"/>
      <c r="SDU16" s="309"/>
      <c r="SDV16" s="309"/>
      <c r="SDW16" s="309"/>
      <c r="SDX16" s="309"/>
      <c r="SDY16" s="309"/>
      <c r="SDZ16" s="309"/>
      <c r="SEA16" s="309"/>
      <c r="SEB16" s="309"/>
      <c r="SEC16" s="309"/>
      <c r="SED16" s="309"/>
      <c r="SEE16" s="309"/>
      <c r="SEF16" s="309"/>
      <c r="SEG16" s="309"/>
      <c r="SEH16" s="309"/>
      <c r="SEI16" s="309"/>
      <c r="SEJ16" s="309"/>
      <c r="SEK16" s="309"/>
      <c r="SEL16" s="309"/>
      <c r="SEM16" s="309"/>
      <c r="SEN16" s="309"/>
      <c r="SEO16" s="309"/>
      <c r="SEP16" s="309"/>
      <c r="SEQ16" s="309"/>
      <c r="SER16" s="309"/>
      <c r="SES16" s="309"/>
      <c r="SET16" s="309"/>
      <c r="SEU16" s="309"/>
      <c r="SEV16" s="309"/>
      <c r="SEW16" s="309"/>
      <c r="SEX16" s="309"/>
      <c r="SEY16" s="309"/>
      <c r="SEZ16" s="309"/>
      <c r="SFA16" s="309"/>
      <c r="SFB16" s="309"/>
      <c r="SFC16" s="309"/>
      <c r="SFD16" s="309"/>
      <c r="SFE16" s="309"/>
      <c r="SFF16" s="309"/>
      <c r="SFG16" s="309"/>
      <c r="SFH16" s="309"/>
      <c r="SFI16" s="309"/>
      <c r="SFJ16" s="309"/>
      <c r="SFK16" s="309"/>
      <c r="SFL16" s="309"/>
      <c r="SFM16" s="309"/>
      <c r="SFN16" s="309"/>
      <c r="SFO16" s="309"/>
      <c r="SFP16" s="309"/>
      <c r="SFQ16" s="309"/>
      <c r="SFR16" s="309"/>
      <c r="SFS16" s="309"/>
      <c r="SFT16" s="309"/>
      <c r="SFU16" s="309"/>
      <c r="SFV16" s="309"/>
      <c r="SFW16" s="309"/>
      <c r="SFX16" s="309"/>
      <c r="SFY16" s="309"/>
      <c r="SFZ16" s="309"/>
      <c r="SGA16" s="309"/>
      <c r="SGB16" s="309"/>
      <c r="SGC16" s="309"/>
      <c r="SGD16" s="309"/>
      <c r="SGE16" s="309"/>
      <c r="SGF16" s="309"/>
      <c r="SGG16" s="309"/>
      <c r="SGH16" s="309"/>
      <c r="SGI16" s="309"/>
      <c r="SGJ16" s="309"/>
      <c r="SGK16" s="309"/>
      <c r="SGL16" s="309"/>
      <c r="SGM16" s="309"/>
      <c r="SGN16" s="309"/>
      <c r="SGO16" s="309"/>
      <c r="SGP16" s="309"/>
      <c r="SGQ16" s="309"/>
      <c r="SGR16" s="309"/>
      <c r="SGS16" s="309"/>
      <c r="SGT16" s="309"/>
      <c r="SGU16" s="309"/>
      <c r="SGV16" s="309"/>
      <c r="SGW16" s="309"/>
      <c r="SGX16" s="309"/>
      <c r="SGY16" s="309"/>
      <c r="SGZ16" s="309"/>
      <c r="SHA16" s="309"/>
      <c r="SHB16" s="309"/>
      <c r="SHC16" s="309"/>
      <c r="SHD16" s="309"/>
      <c r="SHE16" s="309"/>
      <c r="SHF16" s="309"/>
      <c r="SHG16" s="309"/>
      <c r="SHH16" s="309"/>
      <c r="SHI16" s="309"/>
      <c r="SHJ16" s="309"/>
      <c r="SHK16" s="309"/>
      <c r="SHL16" s="309"/>
      <c r="SHM16" s="309"/>
      <c r="SHN16" s="309"/>
      <c r="SHO16" s="309"/>
      <c r="SHP16" s="309"/>
      <c r="SHQ16" s="309"/>
      <c r="SHR16" s="309"/>
      <c r="SHS16" s="309"/>
      <c r="SHT16" s="309"/>
      <c r="SHU16" s="309"/>
      <c r="SHV16" s="309"/>
      <c r="SHW16" s="309"/>
      <c r="SHX16" s="309"/>
      <c r="SHY16" s="309"/>
      <c r="SHZ16" s="309"/>
      <c r="SIA16" s="309"/>
      <c r="SIB16" s="309"/>
      <c r="SIC16" s="309"/>
      <c r="SID16" s="309"/>
      <c r="SIE16" s="309"/>
      <c r="SIF16" s="309"/>
      <c r="SIG16" s="309"/>
      <c r="SIH16" s="309"/>
      <c r="SII16" s="309"/>
      <c r="SIJ16" s="309"/>
      <c r="SIK16" s="309"/>
      <c r="SIL16" s="309"/>
      <c r="SIM16" s="309"/>
      <c r="SIN16" s="309"/>
      <c r="SIO16" s="309"/>
      <c r="SIP16" s="309"/>
      <c r="SIQ16" s="309"/>
      <c r="SIR16" s="309"/>
      <c r="SIS16" s="309"/>
      <c r="SIT16" s="309"/>
      <c r="SIU16" s="309"/>
      <c r="SIV16" s="309"/>
      <c r="SIW16" s="309"/>
      <c r="SIX16" s="309"/>
      <c r="SIY16" s="309"/>
      <c r="SIZ16" s="309"/>
      <c r="SJA16" s="309"/>
      <c r="SJB16" s="309"/>
      <c r="SJC16" s="309"/>
      <c r="SJD16" s="309"/>
      <c r="SJE16" s="309"/>
      <c r="SJF16" s="309"/>
      <c r="SJG16" s="309"/>
      <c r="SJH16" s="309"/>
      <c r="SJI16" s="309"/>
      <c r="SJJ16" s="309"/>
      <c r="SJK16" s="309"/>
      <c r="SJL16" s="309"/>
      <c r="SJM16" s="309"/>
      <c r="SJN16" s="309"/>
      <c r="SJO16" s="309"/>
      <c r="SJP16" s="309"/>
      <c r="SJQ16" s="309"/>
      <c r="SJR16" s="309"/>
      <c r="SJS16" s="309"/>
      <c r="SJT16" s="309"/>
      <c r="SJU16" s="309"/>
      <c r="SJV16" s="309"/>
      <c r="SJW16" s="309"/>
      <c r="SJX16" s="309"/>
      <c r="SJY16" s="309"/>
      <c r="SJZ16" s="309"/>
      <c r="SKA16" s="309"/>
      <c r="SKB16" s="309"/>
      <c r="SKC16" s="309"/>
      <c r="SKD16" s="309"/>
      <c r="SKE16" s="309"/>
      <c r="SKF16" s="309"/>
      <c r="SKG16" s="309"/>
      <c r="SKH16" s="309"/>
      <c r="SKI16" s="309"/>
      <c r="SKJ16" s="309"/>
      <c r="SKK16" s="309"/>
      <c r="SKL16" s="309"/>
      <c r="SKM16" s="309"/>
      <c r="SKN16" s="309"/>
      <c r="SKO16" s="309"/>
      <c r="SKP16" s="309"/>
      <c r="SKQ16" s="309"/>
      <c r="SKR16" s="309"/>
      <c r="SKS16" s="309"/>
      <c r="SKT16" s="309"/>
      <c r="SKU16" s="309"/>
      <c r="SKV16" s="309"/>
      <c r="SKW16" s="309"/>
      <c r="SKX16" s="309"/>
      <c r="SKY16" s="309"/>
      <c r="SKZ16" s="309"/>
      <c r="SLA16" s="309"/>
      <c r="SLB16" s="309"/>
      <c r="SLC16" s="309"/>
      <c r="SLD16" s="309"/>
      <c r="SLE16" s="309"/>
      <c r="SLF16" s="309"/>
      <c r="SLG16" s="309"/>
      <c r="SLH16" s="309"/>
      <c r="SLI16" s="309"/>
      <c r="SLJ16" s="309"/>
      <c r="SLK16" s="309"/>
      <c r="SLL16" s="309"/>
      <c r="SLM16" s="309"/>
      <c r="SLN16" s="309"/>
      <c r="SLO16" s="309"/>
      <c r="SLP16" s="309"/>
      <c r="SLQ16" s="309"/>
      <c r="SLR16" s="309"/>
      <c r="SLS16" s="309"/>
      <c r="SLT16" s="309"/>
      <c r="SLU16" s="309"/>
      <c r="SLV16" s="309"/>
      <c r="SLW16" s="309"/>
      <c r="SLX16" s="309"/>
      <c r="SLY16" s="309"/>
      <c r="SLZ16" s="309"/>
      <c r="SMA16" s="309"/>
      <c r="SMB16" s="309"/>
      <c r="SMC16" s="309"/>
      <c r="SMD16" s="309"/>
      <c r="SME16" s="309"/>
      <c r="SMF16" s="309"/>
      <c r="SMG16" s="309"/>
      <c r="SMH16" s="309"/>
      <c r="SMI16" s="309"/>
      <c r="SMJ16" s="309"/>
      <c r="SMK16" s="309"/>
      <c r="SML16" s="309"/>
      <c r="SMM16" s="309"/>
      <c r="SMN16" s="309"/>
      <c r="SMO16" s="309"/>
      <c r="SMP16" s="309"/>
      <c r="SMQ16" s="309"/>
      <c r="SMR16" s="309"/>
      <c r="SMS16" s="309"/>
      <c r="SMT16" s="309"/>
      <c r="SMU16" s="309"/>
      <c r="SMV16" s="309"/>
      <c r="SMW16" s="309"/>
      <c r="SMX16" s="309"/>
      <c r="SMY16" s="309"/>
      <c r="SMZ16" s="309"/>
      <c r="SNA16" s="309"/>
      <c r="SNB16" s="309"/>
      <c r="SNC16" s="309"/>
      <c r="SND16" s="309"/>
      <c r="SNE16" s="309"/>
      <c r="SNF16" s="309"/>
      <c r="SNG16" s="309"/>
      <c r="SNH16" s="309"/>
      <c r="SNI16" s="309"/>
      <c r="SNJ16" s="309"/>
      <c r="SNK16" s="309"/>
      <c r="SNL16" s="309"/>
      <c r="SNM16" s="309"/>
      <c r="SNN16" s="309"/>
      <c r="SNO16" s="309"/>
      <c r="SNP16" s="309"/>
      <c r="SNQ16" s="309"/>
      <c r="SNR16" s="309"/>
      <c r="SNS16" s="309"/>
      <c r="SNT16" s="309"/>
      <c r="SNU16" s="309"/>
      <c r="SNV16" s="309"/>
      <c r="SNW16" s="309"/>
      <c r="SNX16" s="309"/>
      <c r="SNY16" s="309"/>
      <c r="SNZ16" s="309"/>
      <c r="SOA16" s="309"/>
      <c r="SOB16" s="309"/>
      <c r="SOC16" s="309"/>
      <c r="SOD16" s="309"/>
      <c r="SOE16" s="309"/>
      <c r="SOF16" s="309"/>
      <c r="SOG16" s="309"/>
      <c r="SOH16" s="309"/>
      <c r="SOI16" s="309"/>
      <c r="SOJ16" s="309"/>
      <c r="SOK16" s="309"/>
      <c r="SOL16" s="309"/>
      <c r="SOM16" s="309"/>
      <c r="SON16" s="309"/>
      <c r="SOO16" s="309"/>
      <c r="SOP16" s="309"/>
      <c r="SOQ16" s="309"/>
      <c r="SOR16" s="309"/>
      <c r="SOS16" s="309"/>
      <c r="SOT16" s="309"/>
      <c r="SOU16" s="309"/>
      <c r="SOV16" s="309"/>
      <c r="SOW16" s="309"/>
      <c r="SOX16" s="309"/>
      <c r="SOY16" s="309"/>
      <c r="SOZ16" s="309"/>
      <c r="SPA16" s="309"/>
      <c r="SPB16" s="309"/>
      <c r="SPC16" s="309"/>
      <c r="SPD16" s="309"/>
      <c r="SPE16" s="309"/>
      <c r="SPF16" s="309"/>
      <c r="SPG16" s="309"/>
      <c r="SPH16" s="309"/>
      <c r="SPI16" s="309"/>
      <c r="SPJ16" s="309"/>
      <c r="SPK16" s="309"/>
      <c r="SPL16" s="309"/>
      <c r="SPM16" s="309"/>
      <c r="SPN16" s="309"/>
      <c r="SPO16" s="309"/>
      <c r="SPP16" s="309"/>
      <c r="SPQ16" s="309"/>
      <c r="SPR16" s="309"/>
      <c r="SPS16" s="309"/>
      <c r="SPT16" s="309"/>
      <c r="SPU16" s="309"/>
      <c r="SPV16" s="309"/>
      <c r="SPW16" s="309"/>
      <c r="SPX16" s="309"/>
      <c r="SPY16" s="309"/>
      <c r="SPZ16" s="309"/>
      <c r="SQA16" s="309"/>
      <c r="SQB16" s="309"/>
      <c r="SQC16" s="309"/>
      <c r="SQD16" s="309"/>
      <c r="SQE16" s="309"/>
      <c r="SQF16" s="309"/>
      <c r="SQG16" s="309"/>
      <c r="SQH16" s="309"/>
      <c r="SQI16" s="309"/>
      <c r="SQJ16" s="309"/>
      <c r="SQK16" s="309"/>
      <c r="SQL16" s="309"/>
      <c r="SQM16" s="309"/>
      <c r="SQN16" s="309"/>
      <c r="SQO16" s="309"/>
      <c r="SQP16" s="309"/>
      <c r="SQQ16" s="309"/>
      <c r="SQR16" s="309"/>
      <c r="SQS16" s="309"/>
      <c r="SQT16" s="309"/>
      <c r="SQU16" s="309"/>
      <c r="SQV16" s="309"/>
      <c r="SQW16" s="309"/>
      <c r="SQX16" s="309"/>
      <c r="SQY16" s="309"/>
      <c r="SQZ16" s="309"/>
      <c r="SRA16" s="309"/>
      <c r="SRB16" s="309"/>
      <c r="SRC16" s="309"/>
      <c r="SRD16" s="309"/>
      <c r="SRE16" s="309"/>
      <c r="SRF16" s="309"/>
      <c r="SRG16" s="309"/>
      <c r="SRH16" s="309"/>
      <c r="SRI16" s="309"/>
      <c r="SRJ16" s="309"/>
      <c r="SRK16" s="309"/>
      <c r="SRL16" s="309"/>
      <c r="SRM16" s="309"/>
      <c r="SRN16" s="309"/>
      <c r="SRO16" s="309"/>
      <c r="SRP16" s="309"/>
      <c r="SRQ16" s="309"/>
      <c r="SRR16" s="309"/>
      <c r="SRS16" s="309"/>
      <c r="SRT16" s="309"/>
      <c r="SRU16" s="309"/>
      <c r="SRV16" s="309"/>
      <c r="SRW16" s="309"/>
      <c r="SRX16" s="309"/>
      <c r="SRY16" s="309"/>
      <c r="SRZ16" s="309"/>
      <c r="SSA16" s="309"/>
      <c r="SSB16" s="309"/>
      <c r="SSC16" s="309"/>
      <c r="SSD16" s="309"/>
      <c r="SSE16" s="309"/>
      <c r="SSF16" s="309"/>
      <c r="SSG16" s="309"/>
      <c r="SSH16" s="309"/>
      <c r="SSI16" s="309"/>
      <c r="SSJ16" s="309"/>
      <c r="SSK16" s="309"/>
      <c r="SSL16" s="309"/>
      <c r="SSM16" s="309"/>
      <c r="SSN16" s="309"/>
      <c r="SSO16" s="309"/>
      <c r="SSP16" s="309"/>
      <c r="SSQ16" s="309"/>
      <c r="SSR16" s="309"/>
      <c r="SSS16" s="309"/>
      <c r="SST16" s="309"/>
      <c r="SSU16" s="309"/>
      <c r="SSV16" s="309"/>
      <c r="SSW16" s="309"/>
      <c r="SSX16" s="309"/>
      <c r="SSY16" s="309"/>
      <c r="SSZ16" s="309"/>
      <c r="STA16" s="309"/>
      <c r="STB16" s="309"/>
      <c r="STC16" s="309"/>
      <c r="STD16" s="309"/>
      <c r="STE16" s="309"/>
      <c r="STF16" s="309"/>
      <c r="STG16" s="309"/>
      <c r="STH16" s="309"/>
      <c r="STI16" s="309"/>
      <c r="STJ16" s="309"/>
      <c r="STK16" s="309"/>
      <c r="STL16" s="309"/>
      <c r="STM16" s="309"/>
      <c r="STN16" s="309"/>
      <c r="STO16" s="309"/>
      <c r="STP16" s="309"/>
      <c r="STQ16" s="309"/>
      <c r="STR16" s="309"/>
      <c r="STS16" s="309"/>
      <c r="STT16" s="309"/>
      <c r="STU16" s="309"/>
      <c r="STV16" s="309"/>
      <c r="STW16" s="309"/>
      <c r="STX16" s="309"/>
      <c r="STY16" s="309"/>
      <c r="STZ16" s="309"/>
      <c r="SUA16" s="309"/>
      <c r="SUB16" s="309"/>
      <c r="SUC16" s="309"/>
      <c r="SUD16" s="309"/>
      <c r="SUE16" s="309"/>
      <c r="SUF16" s="309"/>
      <c r="SUG16" s="309"/>
      <c r="SUH16" s="309"/>
      <c r="SUI16" s="309"/>
      <c r="SUJ16" s="309"/>
      <c r="SUK16" s="309"/>
      <c r="SUL16" s="309"/>
      <c r="SUM16" s="309"/>
      <c r="SUN16" s="309"/>
      <c r="SUO16" s="309"/>
      <c r="SUP16" s="309"/>
      <c r="SUQ16" s="309"/>
      <c r="SUR16" s="309"/>
      <c r="SUS16" s="309"/>
      <c r="SUT16" s="309"/>
      <c r="SUU16" s="309"/>
      <c r="SUV16" s="309"/>
      <c r="SUW16" s="309"/>
      <c r="SUX16" s="309"/>
      <c r="SUY16" s="309"/>
      <c r="SUZ16" s="309"/>
      <c r="SVA16" s="309"/>
      <c r="SVB16" s="309"/>
      <c r="SVC16" s="309"/>
      <c r="SVD16" s="309"/>
      <c r="SVE16" s="309"/>
      <c r="SVF16" s="309"/>
      <c r="SVG16" s="309"/>
      <c r="SVH16" s="309"/>
      <c r="SVI16" s="309"/>
      <c r="SVJ16" s="309"/>
      <c r="SVK16" s="309"/>
      <c r="SVL16" s="309"/>
      <c r="SVM16" s="309"/>
      <c r="SVN16" s="309"/>
      <c r="SVO16" s="309"/>
      <c r="SVP16" s="309"/>
      <c r="SVQ16" s="309"/>
      <c r="SVR16" s="309"/>
      <c r="SVS16" s="309"/>
      <c r="SVT16" s="309"/>
      <c r="SVU16" s="309"/>
      <c r="SVV16" s="309"/>
      <c r="SVW16" s="309"/>
      <c r="SVX16" s="309"/>
      <c r="SVY16" s="309"/>
      <c r="SVZ16" s="309"/>
      <c r="SWA16" s="309"/>
      <c r="SWB16" s="309"/>
      <c r="SWC16" s="309"/>
      <c r="SWD16" s="309"/>
      <c r="SWE16" s="309"/>
      <c r="SWF16" s="309"/>
      <c r="SWG16" s="309"/>
      <c r="SWH16" s="309"/>
      <c r="SWI16" s="309"/>
      <c r="SWJ16" s="309"/>
      <c r="SWK16" s="309"/>
      <c r="SWL16" s="309"/>
      <c r="SWM16" s="309"/>
      <c r="SWN16" s="309"/>
      <c r="SWO16" s="309"/>
      <c r="SWP16" s="309"/>
      <c r="SWQ16" s="309"/>
      <c r="SWR16" s="309"/>
      <c r="SWS16" s="309"/>
      <c r="SWT16" s="309"/>
      <c r="SWU16" s="309"/>
      <c r="SWV16" s="309"/>
      <c r="SWW16" s="309"/>
      <c r="SWX16" s="309"/>
      <c r="SWY16" s="309"/>
      <c r="SWZ16" s="309"/>
      <c r="SXA16" s="309"/>
      <c r="SXB16" s="309"/>
      <c r="SXC16" s="309"/>
      <c r="SXD16" s="309"/>
      <c r="SXE16" s="309"/>
      <c r="SXF16" s="309"/>
      <c r="SXG16" s="309"/>
      <c r="SXH16" s="309"/>
      <c r="SXI16" s="309"/>
      <c r="SXJ16" s="309"/>
      <c r="SXK16" s="309"/>
      <c r="SXL16" s="309"/>
      <c r="SXM16" s="309"/>
      <c r="SXN16" s="309"/>
      <c r="SXO16" s="309"/>
      <c r="SXP16" s="309"/>
      <c r="SXQ16" s="309"/>
      <c r="SXR16" s="309"/>
      <c r="SXS16" s="309"/>
      <c r="SXT16" s="309"/>
      <c r="SXU16" s="309"/>
      <c r="SXV16" s="309"/>
      <c r="SXW16" s="309"/>
      <c r="SXX16" s="309"/>
      <c r="SXY16" s="309"/>
      <c r="SXZ16" s="309"/>
      <c r="SYA16" s="309"/>
      <c r="SYB16" s="309"/>
      <c r="SYC16" s="309"/>
      <c r="SYD16" s="309"/>
      <c r="SYE16" s="309"/>
      <c r="SYF16" s="309"/>
      <c r="SYG16" s="309"/>
      <c r="SYH16" s="309"/>
      <c r="SYI16" s="309"/>
      <c r="SYJ16" s="309"/>
      <c r="SYK16" s="309"/>
      <c r="SYL16" s="309"/>
      <c r="SYM16" s="309"/>
      <c r="SYN16" s="309"/>
      <c r="SYO16" s="309"/>
      <c r="SYP16" s="309"/>
      <c r="SYQ16" s="309"/>
      <c r="SYR16" s="309"/>
      <c r="SYS16" s="309"/>
      <c r="SYT16" s="309"/>
      <c r="SYU16" s="309"/>
      <c r="SYV16" s="309"/>
      <c r="SYW16" s="309"/>
      <c r="SYX16" s="309"/>
      <c r="SYY16" s="309"/>
      <c r="SYZ16" s="309"/>
      <c r="SZA16" s="309"/>
      <c r="SZB16" s="309"/>
      <c r="SZC16" s="309"/>
      <c r="SZD16" s="309"/>
      <c r="SZE16" s="309"/>
      <c r="SZF16" s="309"/>
      <c r="SZG16" s="309"/>
      <c r="SZH16" s="309"/>
      <c r="SZI16" s="309"/>
      <c r="SZJ16" s="309"/>
      <c r="SZK16" s="309"/>
      <c r="SZL16" s="309"/>
      <c r="SZM16" s="309"/>
      <c r="SZN16" s="309"/>
      <c r="SZO16" s="309"/>
      <c r="SZP16" s="309"/>
      <c r="SZQ16" s="309"/>
      <c r="SZR16" s="309"/>
      <c r="SZS16" s="309"/>
      <c r="SZT16" s="309"/>
      <c r="SZU16" s="309"/>
      <c r="SZV16" s="309"/>
      <c r="SZW16" s="309"/>
      <c r="SZX16" s="309"/>
      <c r="SZY16" s="309"/>
      <c r="SZZ16" s="309"/>
      <c r="TAA16" s="309"/>
      <c r="TAB16" s="309"/>
      <c r="TAC16" s="309"/>
      <c r="TAD16" s="309"/>
      <c r="TAE16" s="309"/>
      <c r="TAF16" s="309"/>
      <c r="TAG16" s="309"/>
      <c r="TAH16" s="309"/>
      <c r="TAI16" s="309"/>
      <c r="TAJ16" s="309"/>
      <c r="TAK16" s="309"/>
      <c r="TAL16" s="309"/>
      <c r="TAM16" s="309"/>
      <c r="TAN16" s="309"/>
      <c r="TAO16" s="309"/>
      <c r="TAP16" s="309"/>
      <c r="TAQ16" s="309"/>
      <c r="TAR16" s="309"/>
      <c r="TAS16" s="309"/>
      <c r="TAT16" s="309"/>
      <c r="TAU16" s="309"/>
      <c r="TAV16" s="309"/>
      <c r="TAW16" s="309"/>
      <c r="TAX16" s="309"/>
      <c r="TAY16" s="309"/>
      <c r="TAZ16" s="309"/>
      <c r="TBA16" s="309"/>
      <c r="TBB16" s="309"/>
      <c r="TBC16" s="309"/>
      <c r="TBD16" s="309"/>
      <c r="TBE16" s="309"/>
      <c r="TBF16" s="309"/>
      <c r="TBG16" s="309"/>
      <c r="TBH16" s="309"/>
      <c r="TBI16" s="309"/>
      <c r="TBJ16" s="309"/>
      <c r="TBK16" s="309"/>
      <c r="TBL16" s="309"/>
      <c r="TBM16" s="309"/>
      <c r="TBN16" s="309"/>
      <c r="TBO16" s="309"/>
      <c r="TBP16" s="309"/>
      <c r="TBQ16" s="309"/>
      <c r="TBR16" s="309"/>
      <c r="TBS16" s="309"/>
      <c r="TBT16" s="309"/>
      <c r="TBU16" s="309"/>
      <c r="TBV16" s="309"/>
      <c r="TBW16" s="309"/>
      <c r="TBX16" s="309"/>
      <c r="TBY16" s="309"/>
      <c r="TBZ16" s="309"/>
      <c r="TCA16" s="309"/>
      <c r="TCB16" s="309"/>
      <c r="TCC16" s="309"/>
      <c r="TCD16" s="309"/>
      <c r="TCE16" s="309"/>
      <c r="TCF16" s="309"/>
      <c r="TCG16" s="309"/>
      <c r="TCH16" s="309"/>
      <c r="TCI16" s="309"/>
      <c r="TCJ16" s="309"/>
      <c r="TCK16" s="309"/>
      <c r="TCL16" s="309"/>
      <c r="TCM16" s="309"/>
      <c r="TCN16" s="309"/>
      <c r="TCO16" s="309"/>
      <c r="TCP16" s="309"/>
      <c r="TCQ16" s="309"/>
      <c r="TCR16" s="309"/>
      <c r="TCS16" s="309"/>
      <c r="TCT16" s="309"/>
      <c r="TCU16" s="309"/>
      <c r="TCV16" s="309"/>
      <c r="TCW16" s="309"/>
      <c r="TCX16" s="309"/>
      <c r="TCY16" s="309"/>
      <c r="TCZ16" s="309"/>
      <c r="TDA16" s="309"/>
      <c r="TDB16" s="309"/>
      <c r="TDC16" s="309"/>
      <c r="TDD16" s="309"/>
      <c r="TDE16" s="309"/>
      <c r="TDF16" s="309"/>
      <c r="TDG16" s="309"/>
      <c r="TDH16" s="309"/>
      <c r="TDI16" s="309"/>
      <c r="TDJ16" s="309"/>
      <c r="TDK16" s="309"/>
      <c r="TDL16" s="309"/>
      <c r="TDM16" s="309"/>
      <c r="TDN16" s="309"/>
      <c r="TDO16" s="309"/>
      <c r="TDP16" s="309"/>
      <c r="TDQ16" s="309"/>
      <c r="TDR16" s="309"/>
      <c r="TDS16" s="309"/>
      <c r="TDT16" s="309"/>
      <c r="TDU16" s="309"/>
      <c r="TDV16" s="309"/>
      <c r="TDW16" s="309"/>
      <c r="TDX16" s="309"/>
      <c r="TDY16" s="309"/>
      <c r="TDZ16" s="309"/>
      <c r="TEA16" s="309"/>
      <c r="TEB16" s="309"/>
      <c r="TEC16" s="309"/>
      <c r="TED16" s="309"/>
      <c r="TEE16" s="309"/>
      <c r="TEF16" s="309"/>
      <c r="TEG16" s="309"/>
      <c r="TEH16" s="309"/>
      <c r="TEI16" s="309"/>
      <c r="TEJ16" s="309"/>
      <c r="TEK16" s="309"/>
      <c r="TEL16" s="309"/>
      <c r="TEM16" s="309"/>
      <c r="TEN16" s="309"/>
      <c r="TEO16" s="309"/>
      <c r="TEP16" s="309"/>
      <c r="TEQ16" s="309"/>
      <c r="TER16" s="309"/>
      <c r="TES16" s="309"/>
      <c r="TET16" s="309"/>
      <c r="TEU16" s="309"/>
      <c r="TEV16" s="309"/>
      <c r="TEW16" s="309"/>
      <c r="TEX16" s="309"/>
      <c r="TEY16" s="309"/>
      <c r="TEZ16" s="309"/>
      <c r="TFA16" s="309"/>
      <c r="TFB16" s="309"/>
      <c r="TFC16" s="309"/>
      <c r="TFD16" s="309"/>
      <c r="TFE16" s="309"/>
      <c r="TFF16" s="309"/>
      <c r="TFG16" s="309"/>
      <c r="TFH16" s="309"/>
      <c r="TFI16" s="309"/>
      <c r="TFJ16" s="309"/>
      <c r="TFK16" s="309"/>
      <c r="TFL16" s="309"/>
      <c r="TFM16" s="309"/>
      <c r="TFN16" s="309"/>
      <c r="TFO16" s="309"/>
      <c r="TFP16" s="309"/>
      <c r="TFQ16" s="309"/>
      <c r="TFR16" s="309"/>
      <c r="TFS16" s="309"/>
      <c r="TFT16" s="309"/>
      <c r="TFU16" s="309"/>
      <c r="TFV16" s="309"/>
      <c r="TFW16" s="309"/>
      <c r="TFX16" s="309"/>
      <c r="TFY16" s="309"/>
      <c r="TFZ16" s="309"/>
      <c r="TGA16" s="309"/>
      <c r="TGB16" s="309"/>
      <c r="TGC16" s="309"/>
      <c r="TGD16" s="309"/>
      <c r="TGE16" s="309"/>
      <c r="TGF16" s="309"/>
      <c r="TGG16" s="309"/>
      <c r="TGH16" s="309"/>
      <c r="TGI16" s="309"/>
      <c r="TGJ16" s="309"/>
      <c r="TGK16" s="309"/>
      <c r="TGL16" s="309"/>
      <c r="TGM16" s="309"/>
      <c r="TGN16" s="309"/>
      <c r="TGO16" s="309"/>
      <c r="TGP16" s="309"/>
      <c r="TGQ16" s="309"/>
      <c r="TGR16" s="309"/>
      <c r="TGS16" s="309"/>
      <c r="TGT16" s="309"/>
      <c r="TGU16" s="309"/>
      <c r="TGV16" s="309"/>
      <c r="TGW16" s="309"/>
      <c r="TGX16" s="309"/>
      <c r="TGY16" s="309"/>
      <c r="TGZ16" s="309"/>
      <c r="THA16" s="309"/>
      <c r="THB16" s="309"/>
      <c r="THC16" s="309"/>
      <c r="THD16" s="309"/>
      <c r="THE16" s="309"/>
      <c r="THF16" s="309"/>
      <c r="THG16" s="309"/>
      <c r="THH16" s="309"/>
      <c r="THI16" s="309"/>
      <c r="THJ16" s="309"/>
      <c r="THK16" s="309"/>
      <c r="THL16" s="309"/>
      <c r="THM16" s="309"/>
      <c r="THN16" s="309"/>
      <c r="THO16" s="309"/>
      <c r="THP16" s="309"/>
      <c r="THQ16" s="309"/>
      <c r="THR16" s="309"/>
      <c r="THS16" s="309"/>
      <c r="THT16" s="309"/>
      <c r="THU16" s="309"/>
      <c r="THV16" s="309"/>
      <c r="THW16" s="309"/>
      <c r="THX16" s="309"/>
      <c r="THY16" s="309"/>
      <c r="THZ16" s="309"/>
      <c r="TIA16" s="309"/>
      <c r="TIB16" s="309"/>
      <c r="TIC16" s="309"/>
      <c r="TID16" s="309"/>
      <c r="TIE16" s="309"/>
      <c r="TIF16" s="309"/>
      <c r="TIG16" s="309"/>
      <c r="TIH16" s="309"/>
      <c r="TII16" s="309"/>
      <c r="TIJ16" s="309"/>
      <c r="TIK16" s="309"/>
      <c r="TIL16" s="309"/>
      <c r="TIM16" s="309"/>
      <c r="TIN16" s="309"/>
      <c r="TIO16" s="309"/>
      <c r="TIP16" s="309"/>
      <c r="TIQ16" s="309"/>
      <c r="TIR16" s="309"/>
      <c r="TIS16" s="309"/>
      <c r="TIT16" s="309"/>
      <c r="TIU16" s="309"/>
      <c r="TIV16" s="309"/>
      <c r="TIW16" s="309"/>
      <c r="TIX16" s="309"/>
      <c r="TIY16" s="309"/>
      <c r="TIZ16" s="309"/>
      <c r="TJA16" s="309"/>
      <c r="TJB16" s="309"/>
      <c r="TJC16" s="309"/>
      <c r="TJD16" s="309"/>
      <c r="TJE16" s="309"/>
      <c r="TJF16" s="309"/>
      <c r="TJG16" s="309"/>
      <c r="TJH16" s="309"/>
      <c r="TJI16" s="309"/>
      <c r="TJJ16" s="309"/>
      <c r="TJK16" s="309"/>
      <c r="TJL16" s="309"/>
      <c r="TJM16" s="309"/>
      <c r="TJN16" s="309"/>
      <c r="TJO16" s="309"/>
      <c r="TJP16" s="309"/>
      <c r="TJQ16" s="309"/>
      <c r="TJR16" s="309"/>
      <c r="TJS16" s="309"/>
      <c r="TJT16" s="309"/>
      <c r="TJU16" s="309"/>
      <c r="TJV16" s="309"/>
      <c r="TJW16" s="309"/>
      <c r="TJX16" s="309"/>
      <c r="TJY16" s="309"/>
      <c r="TJZ16" s="309"/>
      <c r="TKA16" s="309"/>
      <c r="TKB16" s="309"/>
      <c r="TKC16" s="309"/>
      <c r="TKD16" s="309"/>
      <c r="TKE16" s="309"/>
      <c r="TKF16" s="309"/>
      <c r="TKG16" s="309"/>
      <c r="TKH16" s="309"/>
      <c r="TKI16" s="309"/>
      <c r="TKJ16" s="309"/>
      <c r="TKK16" s="309"/>
      <c r="TKL16" s="309"/>
      <c r="TKM16" s="309"/>
      <c r="TKN16" s="309"/>
      <c r="TKO16" s="309"/>
      <c r="TKP16" s="309"/>
      <c r="TKQ16" s="309"/>
      <c r="TKR16" s="309"/>
      <c r="TKS16" s="309"/>
      <c r="TKT16" s="309"/>
      <c r="TKU16" s="309"/>
      <c r="TKV16" s="309"/>
      <c r="TKW16" s="309"/>
      <c r="TKX16" s="309"/>
      <c r="TKY16" s="309"/>
      <c r="TKZ16" s="309"/>
      <c r="TLA16" s="309"/>
      <c r="TLB16" s="309"/>
      <c r="TLC16" s="309"/>
      <c r="TLD16" s="309"/>
      <c r="TLE16" s="309"/>
      <c r="TLF16" s="309"/>
      <c r="TLG16" s="309"/>
      <c r="TLH16" s="309"/>
      <c r="TLI16" s="309"/>
      <c r="TLJ16" s="309"/>
      <c r="TLK16" s="309"/>
      <c r="TLL16" s="309"/>
      <c r="TLM16" s="309"/>
      <c r="TLN16" s="309"/>
      <c r="TLO16" s="309"/>
      <c r="TLP16" s="309"/>
      <c r="TLQ16" s="309"/>
      <c r="TLR16" s="309"/>
      <c r="TLS16" s="309"/>
      <c r="TLT16" s="309"/>
      <c r="TLU16" s="309"/>
      <c r="TLV16" s="309"/>
      <c r="TLW16" s="309"/>
      <c r="TLX16" s="309"/>
      <c r="TLY16" s="309"/>
      <c r="TLZ16" s="309"/>
      <c r="TMA16" s="309"/>
      <c r="TMB16" s="309"/>
      <c r="TMC16" s="309"/>
      <c r="TMD16" s="309"/>
      <c r="TME16" s="309"/>
      <c r="TMF16" s="309"/>
      <c r="TMG16" s="309"/>
      <c r="TMH16" s="309"/>
      <c r="TMI16" s="309"/>
      <c r="TMJ16" s="309"/>
      <c r="TMK16" s="309"/>
      <c r="TML16" s="309"/>
      <c r="TMM16" s="309"/>
      <c r="TMN16" s="309"/>
      <c r="TMO16" s="309"/>
      <c r="TMP16" s="309"/>
      <c r="TMQ16" s="309"/>
      <c r="TMR16" s="309"/>
      <c r="TMS16" s="309"/>
      <c r="TMT16" s="309"/>
      <c r="TMU16" s="309"/>
      <c r="TMV16" s="309"/>
      <c r="TMW16" s="309"/>
      <c r="TMX16" s="309"/>
      <c r="TMY16" s="309"/>
      <c r="TMZ16" s="309"/>
      <c r="TNA16" s="309"/>
      <c r="TNB16" s="309"/>
      <c r="TNC16" s="309"/>
      <c r="TND16" s="309"/>
      <c r="TNE16" s="309"/>
      <c r="TNF16" s="309"/>
      <c r="TNG16" s="309"/>
      <c r="TNH16" s="309"/>
      <c r="TNI16" s="309"/>
      <c r="TNJ16" s="309"/>
      <c r="TNK16" s="309"/>
      <c r="TNL16" s="309"/>
      <c r="TNM16" s="309"/>
      <c r="TNN16" s="309"/>
      <c r="TNO16" s="309"/>
      <c r="TNP16" s="309"/>
      <c r="TNQ16" s="309"/>
      <c r="TNR16" s="309"/>
      <c r="TNS16" s="309"/>
      <c r="TNT16" s="309"/>
      <c r="TNU16" s="309"/>
      <c r="TNV16" s="309"/>
      <c r="TNW16" s="309"/>
      <c r="TNX16" s="309"/>
      <c r="TNY16" s="309"/>
      <c r="TNZ16" s="309"/>
      <c r="TOA16" s="309"/>
      <c r="TOB16" s="309"/>
      <c r="TOC16" s="309"/>
      <c r="TOD16" s="309"/>
      <c r="TOE16" s="309"/>
      <c r="TOF16" s="309"/>
      <c r="TOG16" s="309"/>
      <c r="TOH16" s="309"/>
      <c r="TOI16" s="309"/>
      <c r="TOJ16" s="309"/>
      <c r="TOK16" s="309"/>
      <c r="TOL16" s="309"/>
      <c r="TOM16" s="309"/>
      <c r="TON16" s="309"/>
      <c r="TOO16" s="309"/>
      <c r="TOP16" s="309"/>
      <c r="TOQ16" s="309"/>
      <c r="TOR16" s="309"/>
      <c r="TOS16" s="309"/>
      <c r="TOT16" s="309"/>
      <c r="TOU16" s="309"/>
      <c r="TOV16" s="309"/>
      <c r="TOW16" s="309"/>
      <c r="TOX16" s="309"/>
      <c r="TOY16" s="309"/>
      <c r="TOZ16" s="309"/>
      <c r="TPA16" s="309"/>
      <c r="TPB16" s="309"/>
      <c r="TPC16" s="309"/>
      <c r="TPD16" s="309"/>
      <c r="TPE16" s="309"/>
      <c r="TPF16" s="309"/>
      <c r="TPG16" s="309"/>
      <c r="TPH16" s="309"/>
      <c r="TPI16" s="309"/>
      <c r="TPJ16" s="309"/>
      <c r="TPK16" s="309"/>
      <c r="TPL16" s="309"/>
      <c r="TPM16" s="309"/>
      <c r="TPN16" s="309"/>
      <c r="TPO16" s="309"/>
      <c r="TPP16" s="309"/>
      <c r="TPQ16" s="309"/>
      <c r="TPR16" s="309"/>
      <c r="TPS16" s="309"/>
      <c r="TPT16" s="309"/>
      <c r="TPU16" s="309"/>
      <c r="TPV16" s="309"/>
      <c r="TPW16" s="309"/>
      <c r="TPX16" s="309"/>
      <c r="TPY16" s="309"/>
      <c r="TPZ16" s="309"/>
      <c r="TQA16" s="309"/>
      <c r="TQB16" s="309"/>
      <c r="TQC16" s="309"/>
      <c r="TQD16" s="309"/>
      <c r="TQE16" s="309"/>
      <c r="TQF16" s="309"/>
      <c r="TQG16" s="309"/>
      <c r="TQH16" s="309"/>
      <c r="TQI16" s="309"/>
      <c r="TQJ16" s="309"/>
      <c r="TQK16" s="309"/>
      <c r="TQL16" s="309"/>
      <c r="TQM16" s="309"/>
      <c r="TQN16" s="309"/>
      <c r="TQO16" s="309"/>
      <c r="TQP16" s="309"/>
      <c r="TQQ16" s="309"/>
      <c r="TQR16" s="309"/>
      <c r="TQS16" s="309"/>
      <c r="TQT16" s="309"/>
      <c r="TQU16" s="309"/>
      <c r="TQV16" s="309"/>
      <c r="TQW16" s="309"/>
      <c r="TQX16" s="309"/>
      <c r="TQY16" s="309"/>
      <c r="TQZ16" s="309"/>
      <c r="TRA16" s="309"/>
      <c r="TRB16" s="309"/>
      <c r="TRC16" s="309"/>
      <c r="TRD16" s="309"/>
      <c r="TRE16" s="309"/>
      <c r="TRF16" s="309"/>
      <c r="TRG16" s="309"/>
      <c r="TRH16" s="309"/>
      <c r="TRI16" s="309"/>
      <c r="TRJ16" s="309"/>
      <c r="TRK16" s="309"/>
      <c r="TRL16" s="309"/>
      <c r="TRM16" s="309"/>
      <c r="TRN16" s="309"/>
      <c r="TRO16" s="309"/>
      <c r="TRP16" s="309"/>
      <c r="TRQ16" s="309"/>
      <c r="TRR16" s="309"/>
      <c r="TRS16" s="309"/>
      <c r="TRT16" s="309"/>
      <c r="TRU16" s="309"/>
      <c r="TRV16" s="309"/>
      <c r="TRW16" s="309"/>
      <c r="TRX16" s="309"/>
      <c r="TRY16" s="309"/>
      <c r="TRZ16" s="309"/>
      <c r="TSA16" s="309"/>
      <c r="TSB16" s="309"/>
      <c r="TSC16" s="309"/>
      <c r="TSD16" s="309"/>
      <c r="TSE16" s="309"/>
      <c r="TSF16" s="309"/>
      <c r="TSG16" s="309"/>
      <c r="TSH16" s="309"/>
      <c r="TSI16" s="309"/>
      <c r="TSJ16" s="309"/>
      <c r="TSK16" s="309"/>
      <c r="TSL16" s="309"/>
      <c r="TSM16" s="309"/>
      <c r="TSN16" s="309"/>
      <c r="TSO16" s="309"/>
      <c r="TSP16" s="309"/>
      <c r="TSQ16" s="309"/>
      <c r="TSR16" s="309"/>
      <c r="TSS16" s="309"/>
      <c r="TST16" s="309"/>
      <c r="TSU16" s="309"/>
      <c r="TSV16" s="309"/>
      <c r="TSW16" s="309"/>
      <c r="TSX16" s="309"/>
      <c r="TSY16" s="309"/>
      <c r="TSZ16" s="309"/>
      <c r="TTA16" s="309"/>
      <c r="TTB16" s="309"/>
      <c r="TTC16" s="309"/>
      <c r="TTD16" s="309"/>
      <c r="TTE16" s="309"/>
      <c r="TTF16" s="309"/>
      <c r="TTG16" s="309"/>
      <c r="TTH16" s="309"/>
      <c r="TTI16" s="309"/>
      <c r="TTJ16" s="309"/>
      <c r="TTK16" s="309"/>
      <c r="TTL16" s="309"/>
      <c r="TTM16" s="309"/>
      <c r="TTN16" s="309"/>
      <c r="TTO16" s="309"/>
      <c r="TTP16" s="309"/>
      <c r="TTQ16" s="309"/>
      <c r="TTR16" s="309"/>
      <c r="TTS16" s="309"/>
      <c r="TTT16" s="309"/>
      <c r="TTU16" s="309"/>
      <c r="TTV16" s="309"/>
      <c r="TTW16" s="309"/>
      <c r="TTX16" s="309"/>
      <c r="TTY16" s="309"/>
      <c r="TTZ16" s="309"/>
      <c r="TUA16" s="309"/>
      <c r="TUB16" s="309"/>
      <c r="TUC16" s="309"/>
      <c r="TUD16" s="309"/>
      <c r="TUE16" s="309"/>
      <c r="TUF16" s="309"/>
      <c r="TUG16" s="309"/>
      <c r="TUH16" s="309"/>
      <c r="TUI16" s="309"/>
      <c r="TUJ16" s="309"/>
      <c r="TUK16" s="309"/>
      <c r="TUL16" s="309"/>
      <c r="TUM16" s="309"/>
      <c r="TUN16" s="309"/>
      <c r="TUO16" s="309"/>
      <c r="TUP16" s="309"/>
      <c r="TUQ16" s="309"/>
      <c r="TUR16" s="309"/>
      <c r="TUS16" s="309"/>
      <c r="TUT16" s="309"/>
      <c r="TUU16" s="309"/>
      <c r="TUV16" s="309"/>
      <c r="TUW16" s="309"/>
      <c r="TUX16" s="309"/>
      <c r="TUY16" s="309"/>
      <c r="TUZ16" s="309"/>
      <c r="TVA16" s="309"/>
      <c r="TVB16" s="309"/>
      <c r="TVC16" s="309"/>
      <c r="TVD16" s="309"/>
      <c r="TVE16" s="309"/>
      <c r="TVF16" s="309"/>
      <c r="TVG16" s="309"/>
      <c r="TVH16" s="309"/>
      <c r="TVI16" s="309"/>
      <c r="TVJ16" s="309"/>
      <c r="TVK16" s="309"/>
      <c r="TVL16" s="309"/>
      <c r="TVM16" s="309"/>
      <c r="TVN16" s="309"/>
      <c r="TVO16" s="309"/>
      <c r="TVP16" s="309"/>
      <c r="TVQ16" s="309"/>
      <c r="TVR16" s="309"/>
      <c r="TVS16" s="309"/>
      <c r="TVT16" s="309"/>
      <c r="TVU16" s="309"/>
      <c r="TVV16" s="309"/>
      <c r="TVW16" s="309"/>
      <c r="TVX16" s="309"/>
      <c r="TVY16" s="309"/>
      <c r="TVZ16" s="309"/>
      <c r="TWA16" s="309"/>
      <c r="TWB16" s="309"/>
      <c r="TWC16" s="309"/>
      <c r="TWD16" s="309"/>
      <c r="TWE16" s="309"/>
      <c r="TWF16" s="309"/>
      <c r="TWG16" s="309"/>
      <c r="TWH16" s="309"/>
      <c r="TWI16" s="309"/>
      <c r="TWJ16" s="309"/>
      <c r="TWK16" s="309"/>
      <c r="TWL16" s="309"/>
      <c r="TWM16" s="309"/>
      <c r="TWN16" s="309"/>
      <c r="TWO16" s="309"/>
      <c r="TWP16" s="309"/>
      <c r="TWQ16" s="309"/>
      <c r="TWR16" s="309"/>
      <c r="TWS16" s="309"/>
      <c r="TWT16" s="309"/>
      <c r="TWU16" s="309"/>
      <c r="TWV16" s="309"/>
      <c r="TWW16" s="309"/>
      <c r="TWX16" s="309"/>
      <c r="TWY16" s="309"/>
      <c r="TWZ16" s="309"/>
      <c r="TXA16" s="309"/>
      <c r="TXB16" s="309"/>
      <c r="TXC16" s="309"/>
      <c r="TXD16" s="309"/>
      <c r="TXE16" s="309"/>
      <c r="TXF16" s="309"/>
      <c r="TXG16" s="309"/>
      <c r="TXH16" s="309"/>
      <c r="TXI16" s="309"/>
      <c r="TXJ16" s="309"/>
      <c r="TXK16" s="309"/>
      <c r="TXL16" s="309"/>
      <c r="TXM16" s="309"/>
      <c r="TXN16" s="309"/>
      <c r="TXO16" s="309"/>
      <c r="TXP16" s="309"/>
      <c r="TXQ16" s="309"/>
      <c r="TXR16" s="309"/>
      <c r="TXS16" s="309"/>
      <c r="TXT16" s="309"/>
      <c r="TXU16" s="309"/>
      <c r="TXV16" s="309"/>
      <c r="TXW16" s="309"/>
      <c r="TXX16" s="309"/>
      <c r="TXY16" s="309"/>
      <c r="TXZ16" s="309"/>
      <c r="TYA16" s="309"/>
      <c r="TYB16" s="309"/>
      <c r="TYC16" s="309"/>
      <c r="TYD16" s="309"/>
      <c r="TYE16" s="309"/>
      <c r="TYF16" s="309"/>
      <c r="TYG16" s="309"/>
      <c r="TYH16" s="309"/>
      <c r="TYI16" s="309"/>
      <c r="TYJ16" s="309"/>
      <c r="TYK16" s="309"/>
      <c r="TYL16" s="309"/>
      <c r="TYM16" s="309"/>
      <c r="TYN16" s="309"/>
      <c r="TYO16" s="309"/>
      <c r="TYP16" s="309"/>
      <c r="TYQ16" s="309"/>
      <c r="TYR16" s="309"/>
      <c r="TYS16" s="309"/>
      <c r="TYT16" s="309"/>
      <c r="TYU16" s="309"/>
      <c r="TYV16" s="309"/>
      <c r="TYW16" s="309"/>
      <c r="TYX16" s="309"/>
      <c r="TYY16" s="309"/>
      <c r="TYZ16" s="309"/>
      <c r="TZA16" s="309"/>
      <c r="TZB16" s="309"/>
      <c r="TZC16" s="309"/>
      <c r="TZD16" s="309"/>
      <c r="TZE16" s="309"/>
      <c r="TZF16" s="309"/>
      <c r="TZG16" s="309"/>
      <c r="TZH16" s="309"/>
      <c r="TZI16" s="309"/>
      <c r="TZJ16" s="309"/>
      <c r="TZK16" s="309"/>
      <c r="TZL16" s="309"/>
      <c r="TZM16" s="309"/>
      <c r="TZN16" s="309"/>
      <c r="TZO16" s="309"/>
      <c r="TZP16" s="309"/>
      <c r="TZQ16" s="309"/>
      <c r="TZR16" s="309"/>
      <c r="TZS16" s="309"/>
      <c r="TZT16" s="309"/>
      <c r="TZU16" s="309"/>
      <c r="TZV16" s="309"/>
      <c r="TZW16" s="309"/>
      <c r="TZX16" s="309"/>
      <c r="TZY16" s="309"/>
      <c r="TZZ16" s="309"/>
      <c r="UAA16" s="309"/>
      <c r="UAB16" s="309"/>
      <c r="UAC16" s="309"/>
      <c r="UAD16" s="309"/>
      <c r="UAE16" s="309"/>
      <c r="UAF16" s="309"/>
      <c r="UAG16" s="309"/>
      <c r="UAH16" s="309"/>
      <c r="UAI16" s="309"/>
      <c r="UAJ16" s="309"/>
      <c r="UAK16" s="309"/>
      <c r="UAL16" s="309"/>
      <c r="UAM16" s="309"/>
      <c r="UAN16" s="309"/>
      <c r="UAO16" s="309"/>
      <c r="UAP16" s="309"/>
      <c r="UAQ16" s="309"/>
      <c r="UAR16" s="309"/>
      <c r="UAS16" s="309"/>
      <c r="UAT16" s="309"/>
      <c r="UAU16" s="309"/>
      <c r="UAV16" s="309"/>
      <c r="UAW16" s="309"/>
      <c r="UAX16" s="309"/>
      <c r="UAY16" s="309"/>
      <c r="UAZ16" s="309"/>
      <c r="UBA16" s="309"/>
      <c r="UBB16" s="309"/>
      <c r="UBC16" s="309"/>
      <c r="UBD16" s="309"/>
      <c r="UBE16" s="309"/>
      <c r="UBF16" s="309"/>
      <c r="UBG16" s="309"/>
      <c r="UBH16" s="309"/>
      <c r="UBI16" s="309"/>
      <c r="UBJ16" s="309"/>
      <c r="UBK16" s="309"/>
      <c r="UBL16" s="309"/>
      <c r="UBM16" s="309"/>
      <c r="UBN16" s="309"/>
      <c r="UBO16" s="309"/>
      <c r="UBP16" s="309"/>
      <c r="UBQ16" s="309"/>
      <c r="UBR16" s="309"/>
      <c r="UBS16" s="309"/>
      <c r="UBT16" s="309"/>
      <c r="UBU16" s="309"/>
      <c r="UBV16" s="309"/>
      <c r="UBW16" s="309"/>
      <c r="UBX16" s="309"/>
      <c r="UBY16" s="309"/>
      <c r="UBZ16" s="309"/>
      <c r="UCA16" s="309"/>
      <c r="UCB16" s="309"/>
      <c r="UCC16" s="309"/>
      <c r="UCD16" s="309"/>
      <c r="UCE16" s="309"/>
      <c r="UCF16" s="309"/>
      <c r="UCG16" s="309"/>
      <c r="UCH16" s="309"/>
      <c r="UCI16" s="309"/>
      <c r="UCJ16" s="309"/>
      <c r="UCK16" s="309"/>
      <c r="UCL16" s="309"/>
      <c r="UCM16" s="309"/>
      <c r="UCN16" s="309"/>
      <c r="UCO16" s="309"/>
      <c r="UCP16" s="309"/>
      <c r="UCQ16" s="309"/>
      <c r="UCR16" s="309"/>
      <c r="UCS16" s="309"/>
      <c r="UCT16" s="309"/>
      <c r="UCU16" s="309"/>
      <c r="UCV16" s="309"/>
      <c r="UCW16" s="309"/>
      <c r="UCX16" s="309"/>
      <c r="UCY16" s="309"/>
      <c r="UCZ16" s="309"/>
      <c r="UDA16" s="309"/>
      <c r="UDB16" s="309"/>
      <c r="UDC16" s="309"/>
      <c r="UDD16" s="309"/>
      <c r="UDE16" s="309"/>
      <c r="UDF16" s="309"/>
      <c r="UDG16" s="309"/>
      <c r="UDH16" s="309"/>
      <c r="UDI16" s="309"/>
      <c r="UDJ16" s="309"/>
      <c r="UDK16" s="309"/>
      <c r="UDL16" s="309"/>
      <c r="UDM16" s="309"/>
      <c r="UDN16" s="309"/>
      <c r="UDO16" s="309"/>
      <c r="UDP16" s="309"/>
      <c r="UDQ16" s="309"/>
      <c r="UDR16" s="309"/>
      <c r="UDS16" s="309"/>
      <c r="UDT16" s="309"/>
      <c r="UDU16" s="309"/>
      <c r="UDV16" s="309"/>
      <c r="UDW16" s="309"/>
      <c r="UDX16" s="309"/>
      <c r="UDY16" s="309"/>
      <c r="UDZ16" s="309"/>
      <c r="UEA16" s="309"/>
      <c r="UEB16" s="309"/>
      <c r="UEC16" s="309"/>
      <c r="UED16" s="309"/>
      <c r="UEE16" s="309"/>
      <c r="UEF16" s="309"/>
      <c r="UEG16" s="309"/>
      <c r="UEH16" s="309"/>
      <c r="UEI16" s="309"/>
      <c r="UEJ16" s="309"/>
      <c r="UEK16" s="309"/>
      <c r="UEL16" s="309"/>
      <c r="UEM16" s="309"/>
      <c r="UEN16" s="309"/>
      <c r="UEO16" s="309"/>
      <c r="UEP16" s="309"/>
      <c r="UEQ16" s="309"/>
      <c r="UER16" s="309"/>
      <c r="UES16" s="309"/>
      <c r="UET16" s="309"/>
      <c r="UEU16" s="309"/>
      <c r="UEV16" s="309"/>
      <c r="UEW16" s="309"/>
      <c r="UEX16" s="309"/>
      <c r="UEY16" s="309"/>
      <c r="UEZ16" s="309"/>
      <c r="UFA16" s="309"/>
      <c r="UFB16" s="309"/>
      <c r="UFC16" s="309"/>
      <c r="UFD16" s="309"/>
      <c r="UFE16" s="309"/>
      <c r="UFF16" s="309"/>
      <c r="UFG16" s="309"/>
      <c r="UFH16" s="309"/>
      <c r="UFI16" s="309"/>
      <c r="UFJ16" s="309"/>
      <c r="UFK16" s="309"/>
      <c r="UFL16" s="309"/>
      <c r="UFM16" s="309"/>
      <c r="UFN16" s="309"/>
      <c r="UFO16" s="309"/>
      <c r="UFP16" s="309"/>
      <c r="UFQ16" s="309"/>
      <c r="UFR16" s="309"/>
      <c r="UFS16" s="309"/>
      <c r="UFT16" s="309"/>
      <c r="UFU16" s="309"/>
      <c r="UFV16" s="309"/>
      <c r="UFW16" s="309"/>
      <c r="UFX16" s="309"/>
      <c r="UFY16" s="309"/>
      <c r="UFZ16" s="309"/>
      <c r="UGA16" s="309"/>
      <c r="UGB16" s="309"/>
      <c r="UGC16" s="309"/>
      <c r="UGD16" s="309"/>
      <c r="UGE16" s="309"/>
      <c r="UGF16" s="309"/>
      <c r="UGG16" s="309"/>
      <c r="UGH16" s="309"/>
      <c r="UGI16" s="309"/>
      <c r="UGJ16" s="309"/>
      <c r="UGK16" s="309"/>
      <c r="UGL16" s="309"/>
      <c r="UGM16" s="309"/>
      <c r="UGN16" s="309"/>
      <c r="UGO16" s="309"/>
      <c r="UGP16" s="309"/>
      <c r="UGQ16" s="309"/>
      <c r="UGR16" s="309"/>
      <c r="UGS16" s="309"/>
      <c r="UGT16" s="309"/>
      <c r="UGU16" s="309"/>
      <c r="UGV16" s="309"/>
      <c r="UGW16" s="309"/>
      <c r="UGX16" s="309"/>
      <c r="UGY16" s="309"/>
      <c r="UGZ16" s="309"/>
      <c r="UHA16" s="309"/>
      <c r="UHB16" s="309"/>
      <c r="UHC16" s="309"/>
      <c r="UHD16" s="309"/>
      <c r="UHE16" s="309"/>
      <c r="UHF16" s="309"/>
      <c r="UHG16" s="309"/>
      <c r="UHH16" s="309"/>
      <c r="UHI16" s="309"/>
      <c r="UHJ16" s="309"/>
      <c r="UHK16" s="309"/>
      <c r="UHL16" s="309"/>
      <c r="UHM16" s="309"/>
      <c r="UHN16" s="309"/>
      <c r="UHO16" s="309"/>
      <c r="UHP16" s="309"/>
      <c r="UHQ16" s="309"/>
      <c r="UHR16" s="309"/>
      <c r="UHS16" s="309"/>
      <c r="UHT16" s="309"/>
      <c r="UHU16" s="309"/>
      <c r="UHV16" s="309"/>
      <c r="UHW16" s="309"/>
      <c r="UHX16" s="309"/>
      <c r="UHY16" s="309"/>
      <c r="UHZ16" s="309"/>
      <c r="UIA16" s="309"/>
      <c r="UIB16" s="309"/>
      <c r="UIC16" s="309"/>
      <c r="UID16" s="309"/>
      <c r="UIE16" s="309"/>
      <c r="UIF16" s="309"/>
      <c r="UIG16" s="309"/>
      <c r="UIH16" s="309"/>
      <c r="UII16" s="309"/>
      <c r="UIJ16" s="309"/>
      <c r="UIK16" s="309"/>
      <c r="UIL16" s="309"/>
      <c r="UIM16" s="309"/>
      <c r="UIN16" s="309"/>
      <c r="UIO16" s="309"/>
      <c r="UIP16" s="309"/>
      <c r="UIQ16" s="309"/>
      <c r="UIR16" s="309"/>
      <c r="UIS16" s="309"/>
      <c r="UIT16" s="309"/>
      <c r="UIU16" s="309"/>
      <c r="UIV16" s="309"/>
      <c r="UIW16" s="309"/>
      <c r="UIX16" s="309"/>
      <c r="UIY16" s="309"/>
      <c r="UIZ16" s="309"/>
      <c r="UJA16" s="309"/>
      <c r="UJB16" s="309"/>
      <c r="UJC16" s="309"/>
      <c r="UJD16" s="309"/>
      <c r="UJE16" s="309"/>
      <c r="UJF16" s="309"/>
      <c r="UJG16" s="309"/>
      <c r="UJH16" s="309"/>
      <c r="UJI16" s="309"/>
      <c r="UJJ16" s="309"/>
      <c r="UJK16" s="309"/>
      <c r="UJL16" s="309"/>
      <c r="UJM16" s="309"/>
      <c r="UJN16" s="309"/>
      <c r="UJO16" s="309"/>
      <c r="UJP16" s="309"/>
      <c r="UJQ16" s="309"/>
      <c r="UJR16" s="309"/>
      <c r="UJS16" s="309"/>
      <c r="UJT16" s="309"/>
      <c r="UJU16" s="309"/>
      <c r="UJV16" s="309"/>
      <c r="UJW16" s="309"/>
      <c r="UJX16" s="309"/>
      <c r="UJY16" s="309"/>
      <c r="UJZ16" s="309"/>
      <c r="UKA16" s="309"/>
      <c r="UKB16" s="309"/>
      <c r="UKC16" s="309"/>
      <c r="UKD16" s="309"/>
      <c r="UKE16" s="309"/>
      <c r="UKF16" s="309"/>
      <c r="UKG16" s="309"/>
      <c r="UKH16" s="309"/>
      <c r="UKI16" s="309"/>
      <c r="UKJ16" s="309"/>
      <c r="UKK16" s="309"/>
      <c r="UKL16" s="309"/>
      <c r="UKM16" s="309"/>
      <c r="UKN16" s="309"/>
      <c r="UKO16" s="309"/>
      <c r="UKP16" s="309"/>
      <c r="UKQ16" s="309"/>
      <c r="UKR16" s="309"/>
      <c r="UKS16" s="309"/>
      <c r="UKT16" s="309"/>
      <c r="UKU16" s="309"/>
      <c r="UKV16" s="309"/>
      <c r="UKW16" s="309"/>
      <c r="UKX16" s="309"/>
      <c r="UKY16" s="309"/>
      <c r="UKZ16" s="309"/>
      <c r="ULA16" s="309"/>
      <c r="ULB16" s="309"/>
      <c r="ULC16" s="309"/>
      <c r="ULD16" s="309"/>
      <c r="ULE16" s="309"/>
      <c r="ULF16" s="309"/>
      <c r="ULG16" s="309"/>
      <c r="ULH16" s="309"/>
      <c r="ULI16" s="309"/>
      <c r="ULJ16" s="309"/>
      <c r="ULK16" s="309"/>
      <c r="ULL16" s="309"/>
      <c r="ULM16" s="309"/>
      <c r="ULN16" s="309"/>
      <c r="ULO16" s="309"/>
      <c r="ULP16" s="309"/>
      <c r="ULQ16" s="309"/>
      <c r="ULR16" s="309"/>
      <c r="ULS16" s="309"/>
      <c r="ULT16" s="309"/>
      <c r="ULU16" s="309"/>
      <c r="ULV16" s="309"/>
      <c r="ULW16" s="309"/>
      <c r="ULX16" s="309"/>
      <c r="ULY16" s="309"/>
      <c r="ULZ16" s="309"/>
      <c r="UMA16" s="309"/>
      <c r="UMB16" s="309"/>
      <c r="UMC16" s="309"/>
      <c r="UMD16" s="309"/>
      <c r="UME16" s="309"/>
      <c r="UMF16" s="309"/>
      <c r="UMG16" s="309"/>
      <c r="UMH16" s="309"/>
      <c r="UMI16" s="309"/>
      <c r="UMJ16" s="309"/>
      <c r="UMK16" s="309"/>
      <c r="UML16" s="309"/>
      <c r="UMM16" s="309"/>
      <c r="UMN16" s="309"/>
      <c r="UMO16" s="309"/>
      <c r="UMP16" s="309"/>
      <c r="UMQ16" s="309"/>
      <c r="UMR16" s="309"/>
      <c r="UMS16" s="309"/>
      <c r="UMT16" s="309"/>
      <c r="UMU16" s="309"/>
      <c r="UMV16" s="309"/>
      <c r="UMW16" s="309"/>
      <c r="UMX16" s="309"/>
      <c r="UMY16" s="309"/>
      <c r="UMZ16" s="309"/>
      <c r="UNA16" s="309"/>
      <c r="UNB16" s="309"/>
      <c r="UNC16" s="309"/>
      <c r="UND16" s="309"/>
      <c r="UNE16" s="309"/>
      <c r="UNF16" s="309"/>
      <c r="UNG16" s="309"/>
      <c r="UNH16" s="309"/>
      <c r="UNI16" s="309"/>
      <c r="UNJ16" s="309"/>
      <c r="UNK16" s="309"/>
      <c r="UNL16" s="309"/>
      <c r="UNM16" s="309"/>
      <c r="UNN16" s="309"/>
      <c r="UNO16" s="309"/>
      <c r="UNP16" s="309"/>
      <c r="UNQ16" s="309"/>
      <c r="UNR16" s="309"/>
      <c r="UNS16" s="309"/>
      <c r="UNT16" s="309"/>
      <c r="UNU16" s="309"/>
      <c r="UNV16" s="309"/>
      <c r="UNW16" s="309"/>
      <c r="UNX16" s="309"/>
      <c r="UNY16" s="309"/>
      <c r="UNZ16" s="309"/>
      <c r="UOA16" s="309"/>
      <c r="UOB16" s="309"/>
      <c r="UOC16" s="309"/>
      <c r="UOD16" s="309"/>
      <c r="UOE16" s="309"/>
      <c r="UOF16" s="309"/>
      <c r="UOG16" s="309"/>
      <c r="UOH16" s="309"/>
      <c r="UOI16" s="309"/>
      <c r="UOJ16" s="309"/>
      <c r="UOK16" s="309"/>
      <c r="UOL16" s="309"/>
      <c r="UOM16" s="309"/>
      <c r="UON16" s="309"/>
      <c r="UOO16" s="309"/>
      <c r="UOP16" s="309"/>
      <c r="UOQ16" s="309"/>
      <c r="UOR16" s="309"/>
      <c r="UOS16" s="309"/>
      <c r="UOT16" s="309"/>
      <c r="UOU16" s="309"/>
      <c r="UOV16" s="309"/>
      <c r="UOW16" s="309"/>
      <c r="UOX16" s="309"/>
      <c r="UOY16" s="309"/>
      <c r="UOZ16" s="309"/>
      <c r="UPA16" s="309"/>
      <c r="UPB16" s="309"/>
      <c r="UPC16" s="309"/>
      <c r="UPD16" s="309"/>
      <c r="UPE16" s="309"/>
      <c r="UPF16" s="309"/>
      <c r="UPG16" s="309"/>
      <c r="UPH16" s="309"/>
      <c r="UPI16" s="309"/>
      <c r="UPJ16" s="309"/>
      <c r="UPK16" s="309"/>
      <c r="UPL16" s="309"/>
      <c r="UPM16" s="309"/>
      <c r="UPN16" s="309"/>
      <c r="UPO16" s="309"/>
      <c r="UPP16" s="309"/>
      <c r="UPQ16" s="309"/>
      <c r="UPR16" s="309"/>
      <c r="UPS16" s="309"/>
      <c r="UPT16" s="309"/>
      <c r="UPU16" s="309"/>
      <c r="UPV16" s="309"/>
      <c r="UPW16" s="309"/>
      <c r="UPX16" s="309"/>
      <c r="UPY16" s="309"/>
      <c r="UPZ16" s="309"/>
      <c r="UQA16" s="309"/>
      <c r="UQB16" s="309"/>
      <c r="UQC16" s="309"/>
      <c r="UQD16" s="309"/>
      <c r="UQE16" s="309"/>
      <c r="UQF16" s="309"/>
      <c r="UQG16" s="309"/>
      <c r="UQH16" s="309"/>
      <c r="UQI16" s="309"/>
      <c r="UQJ16" s="309"/>
      <c r="UQK16" s="309"/>
      <c r="UQL16" s="309"/>
      <c r="UQM16" s="309"/>
      <c r="UQN16" s="309"/>
      <c r="UQO16" s="309"/>
      <c r="UQP16" s="309"/>
      <c r="UQQ16" s="309"/>
      <c r="UQR16" s="309"/>
      <c r="UQS16" s="309"/>
      <c r="UQT16" s="309"/>
      <c r="UQU16" s="309"/>
      <c r="UQV16" s="309"/>
      <c r="UQW16" s="309"/>
      <c r="UQX16" s="309"/>
      <c r="UQY16" s="309"/>
      <c r="UQZ16" s="309"/>
      <c r="URA16" s="309"/>
      <c r="URB16" s="309"/>
      <c r="URC16" s="309"/>
      <c r="URD16" s="309"/>
      <c r="URE16" s="309"/>
      <c r="URF16" s="309"/>
      <c r="URG16" s="309"/>
      <c r="URH16" s="309"/>
      <c r="URI16" s="309"/>
      <c r="URJ16" s="309"/>
      <c r="URK16" s="309"/>
      <c r="URL16" s="309"/>
      <c r="URM16" s="309"/>
      <c r="URN16" s="309"/>
      <c r="URO16" s="309"/>
      <c r="URP16" s="309"/>
      <c r="URQ16" s="309"/>
      <c r="URR16" s="309"/>
      <c r="URS16" s="309"/>
      <c r="URT16" s="309"/>
      <c r="URU16" s="309"/>
      <c r="URV16" s="309"/>
      <c r="URW16" s="309"/>
      <c r="URX16" s="309"/>
      <c r="URY16" s="309"/>
      <c r="URZ16" s="309"/>
      <c r="USA16" s="309"/>
      <c r="USB16" s="309"/>
      <c r="USC16" s="309"/>
      <c r="USD16" s="309"/>
      <c r="USE16" s="309"/>
      <c r="USF16" s="309"/>
      <c r="USG16" s="309"/>
      <c r="USH16" s="309"/>
      <c r="USI16" s="309"/>
      <c r="USJ16" s="309"/>
      <c r="USK16" s="309"/>
      <c r="USL16" s="309"/>
      <c r="USM16" s="309"/>
      <c r="USN16" s="309"/>
      <c r="USO16" s="309"/>
      <c r="USP16" s="309"/>
      <c r="USQ16" s="309"/>
      <c r="USR16" s="309"/>
      <c r="USS16" s="309"/>
      <c r="UST16" s="309"/>
      <c r="USU16" s="309"/>
      <c r="USV16" s="309"/>
      <c r="USW16" s="309"/>
      <c r="USX16" s="309"/>
      <c r="USY16" s="309"/>
      <c r="USZ16" s="309"/>
      <c r="UTA16" s="309"/>
      <c r="UTB16" s="309"/>
      <c r="UTC16" s="309"/>
      <c r="UTD16" s="309"/>
      <c r="UTE16" s="309"/>
      <c r="UTF16" s="309"/>
      <c r="UTG16" s="309"/>
      <c r="UTH16" s="309"/>
      <c r="UTI16" s="309"/>
      <c r="UTJ16" s="309"/>
      <c r="UTK16" s="309"/>
      <c r="UTL16" s="309"/>
      <c r="UTM16" s="309"/>
      <c r="UTN16" s="309"/>
      <c r="UTO16" s="309"/>
      <c r="UTP16" s="309"/>
      <c r="UTQ16" s="309"/>
      <c r="UTR16" s="309"/>
      <c r="UTS16" s="309"/>
      <c r="UTT16" s="309"/>
      <c r="UTU16" s="309"/>
      <c r="UTV16" s="309"/>
      <c r="UTW16" s="309"/>
      <c r="UTX16" s="309"/>
      <c r="UTY16" s="309"/>
      <c r="UTZ16" s="309"/>
      <c r="UUA16" s="309"/>
      <c r="UUB16" s="309"/>
      <c r="UUC16" s="309"/>
      <c r="UUD16" s="309"/>
      <c r="UUE16" s="309"/>
      <c r="UUF16" s="309"/>
      <c r="UUG16" s="309"/>
      <c r="UUH16" s="309"/>
      <c r="UUI16" s="309"/>
      <c r="UUJ16" s="309"/>
      <c r="UUK16" s="309"/>
      <c r="UUL16" s="309"/>
      <c r="UUM16" s="309"/>
      <c r="UUN16" s="309"/>
      <c r="UUO16" s="309"/>
      <c r="UUP16" s="309"/>
      <c r="UUQ16" s="309"/>
      <c r="UUR16" s="309"/>
      <c r="UUS16" s="309"/>
      <c r="UUT16" s="309"/>
      <c r="UUU16" s="309"/>
      <c r="UUV16" s="309"/>
      <c r="UUW16" s="309"/>
      <c r="UUX16" s="309"/>
      <c r="UUY16" s="309"/>
      <c r="UUZ16" s="309"/>
      <c r="UVA16" s="309"/>
      <c r="UVB16" s="309"/>
      <c r="UVC16" s="309"/>
      <c r="UVD16" s="309"/>
      <c r="UVE16" s="309"/>
      <c r="UVF16" s="309"/>
      <c r="UVG16" s="309"/>
      <c r="UVH16" s="309"/>
      <c r="UVI16" s="309"/>
      <c r="UVJ16" s="309"/>
      <c r="UVK16" s="309"/>
      <c r="UVL16" s="309"/>
      <c r="UVM16" s="309"/>
      <c r="UVN16" s="309"/>
      <c r="UVO16" s="309"/>
      <c r="UVP16" s="309"/>
      <c r="UVQ16" s="309"/>
      <c r="UVR16" s="309"/>
      <c r="UVS16" s="309"/>
      <c r="UVT16" s="309"/>
      <c r="UVU16" s="309"/>
      <c r="UVV16" s="309"/>
      <c r="UVW16" s="309"/>
      <c r="UVX16" s="309"/>
      <c r="UVY16" s="309"/>
      <c r="UVZ16" s="309"/>
      <c r="UWA16" s="309"/>
      <c r="UWB16" s="309"/>
      <c r="UWC16" s="309"/>
      <c r="UWD16" s="309"/>
      <c r="UWE16" s="309"/>
      <c r="UWF16" s="309"/>
      <c r="UWG16" s="309"/>
      <c r="UWH16" s="309"/>
      <c r="UWI16" s="309"/>
      <c r="UWJ16" s="309"/>
      <c r="UWK16" s="309"/>
      <c r="UWL16" s="309"/>
      <c r="UWM16" s="309"/>
      <c r="UWN16" s="309"/>
      <c r="UWO16" s="309"/>
      <c r="UWP16" s="309"/>
      <c r="UWQ16" s="309"/>
      <c r="UWR16" s="309"/>
      <c r="UWS16" s="309"/>
      <c r="UWT16" s="309"/>
      <c r="UWU16" s="309"/>
      <c r="UWV16" s="309"/>
      <c r="UWW16" s="309"/>
      <c r="UWX16" s="309"/>
      <c r="UWY16" s="309"/>
      <c r="UWZ16" s="309"/>
      <c r="UXA16" s="309"/>
      <c r="UXB16" s="309"/>
      <c r="UXC16" s="309"/>
      <c r="UXD16" s="309"/>
      <c r="UXE16" s="309"/>
      <c r="UXF16" s="309"/>
      <c r="UXG16" s="309"/>
      <c r="UXH16" s="309"/>
      <c r="UXI16" s="309"/>
      <c r="UXJ16" s="309"/>
      <c r="UXK16" s="309"/>
      <c r="UXL16" s="309"/>
      <c r="UXM16" s="309"/>
      <c r="UXN16" s="309"/>
      <c r="UXO16" s="309"/>
      <c r="UXP16" s="309"/>
      <c r="UXQ16" s="309"/>
      <c r="UXR16" s="309"/>
      <c r="UXS16" s="309"/>
      <c r="UXT16" s="309"/>
      <c r="UXU16" s="309"/>
      <c r="UXV16" s="309"/>
      <c r="UXW16" s="309"/>
      <c r="UXX16" s="309"/>
      <c r="UXY16" s="309"/>
      <c r="UXZ16" s="309"/>
      <c r="UYA16" s="309"/>
      <c r="UYB16" s="309"/>
      <c r="UYC16" s="309"/>
      <c r="UYD16" s="309"/>
      <c r="UYE16" s="309"/>
      <c r="UYF16" s="309"/>
      <c r="UYG16" s="309"/>
      <c r="UYH16" s="309"/>
      <c r="UYI16" s="309"/>
      <c r="UYJ16" s="309"/>
      <c r="UYK16" s="309"/>
      <c r="UYL16" s="309"/>
      <c r="UYM16" s="309"/>
      <c r="UYN16" s="309"/>
      <c r="UYO16" s="309"/>
      <c r="UYP16" s="309"/>
      <c r="UYQ16" s="309"/>
      <c r="UYR16" s="309"/>
      <c r="UYS16" s="309"/>
      <c r="UYT16" s="309"/>
      <c r="UYU16" s="309"/>
      <c r="UYV16" s="309"/>
      <c r="UYW16" s="309"/>
      <c r="UYX16" s="309"/>
      <c r="UYY16" s="309"/>
      <c r="UYZ16" s="309"/>
      <c r="UZA16" s="309"/>
      <c r="UZB16" s="309"/>
      <c r="UZC16" s="309"/>
      <c r="UZD16" s="309"/>
      <c r="UZE16" s="309"/>
      <c r="UZF16" s="309"/>
      <c r="UZG16" s="309"/>
      <c r="UZH16" s="309"/>
      <c r="UZI16" s="309"/>
      <c r="UZJ16" s="309"/>
      <c r="UZK16" s="309"/>
      <c r="UZL16" s="309"/>
      <c r="UZM16" s="309"/>
      <c r="UZN16" s="309"/>
      <c r="UZO16" s="309"/>
      <c r="UZP16" s="309"/>
      <c r="UZQ16" s="309"/>
      <c r="UZR16" s="309"/>
      <c r="UZS16" s="309"/>
      <c r="UZT16" s="309"/>
      <c r="UZU16" s="309"/>
      <c r="UZV16" s="309"/>
      <c r="UZW16" s="309"/>
      <c r="UZX16" s="309"/>
      <c r="UZY16" s="309"/>
      <c r="UZZ16" s="309"/>
      <c r="VAA16" s="309"/>
      <c r="VAB16" s="309"/>
      <c r="VAC16" s="309"/>
      <c r="VAD16" s="309"/>
      <c r="VAE16" s="309"/>
      <c r="VAF16" s="309"/>
      <c r="VAG16" s="309"/>
      <c r="VAH16" s="309"/>
      <c r="VAI16" s="309"/>
      <c r="VAJ16" s="309"/>
      <c r="VAK16" s="309"/>
      <c r="VAL16" s="309"/>
      <c r="VAM16" s="309"/>
      <c r="VAN16" s="309"/>
      <c r="VAO16" s="309"/>
      <c r="VAP16" s="309"/>
      <c r="VAQ16" s="309"/>
      <c r="VAR16" s="309"/>
      <c r="VAS16" s="309"/>
      <c r="VAT16" s="309"/>
      <c r="VAU16" s="309"/>
      <c r="VAV16" s="309"/>
      <c r="VAW16" s="309"/>
      <c r="VAX16" s="309"/>
      <c r="VAY16" s="309"/>
      <c r="VAZ16" s="309"/>
      <c r="VBA16" s="309"/>
      <c r="VBB16" s="309"/>
      <c r="VBC16" s="309"/>
      <c r="VBD16" s="309"/>
      <c r="VBE16" s="309"/>
      <c r="VBF16" s="309"/>
      <c r="VBG16" s="309"/>
      <c r="VBH16" s="309"/>
      <c r="VBI16" s="309"/>
      <c r="VBJ16" s="309"/>
      <c r="VBK16" s="309"/>
      <c r="VBL16" s="309"/>
      <c r="VBM16" s="309"/>
      <c r="VBN16" s="309"/>
      <c r="VBO16" s="309"/>
      <c r="VBP16" s="309"/>
      <c r="VBQ16" s="309"/>
      <c r="VBR16" s="309"/>
      <c r="VBS16" s="309"/>
      <c r="VBT16" s="309"/>
      <c r="VBU16" s="309"/>
      <c r="VBV16" s="309"/>
      <c r="VBW16" s="309"/>
      <c r="VBX16" s="309"/>
      <c r="VBY16" s="309"/>
      <c r="VBZ16" s="309"/>
      <c r="VCA16" s="309"/>
      <c r="VCB16" s="309"/>
      <c r="VCC16" s="309"/>
      <c r="VCD16" s="309"/>
      <c r="VCE16" s="309"/>
      <c r="VCF16" s="309"/>
      <c r="VCG16" s="309"/>
      <c r="VCH16" s="309"/>
      <c r="VCI16" s="309"/>
      <c r="VCJ16" s="309"/>
      <c r="VCK16" s="309"/>
      <c r="VCL16" s="309"/>
      <c r="VCM16" s="309"/>
      <c r="VCN16" s="309"/>
      <c r="VCO16" s="309"/>
      <c r="VCP16" s="309"/>
      <c r="VCQ16" s="309"/>
      <c r="VCR16" s="309"/>
      <c r="VCS16" s="309"/>
      <c r="VCT16" s="309"/>
      <c r="VCU16" s="309"/>
      <c r="VCV16" s="309"/>
      <c r="VCW16" s="309"/>
      <c r="VCX16" s="309"/>
      <c r="VCY16" s="309"/>
      <c r="VCZ16" s="309"/>
      <c r="VDA16" s="309"/>
      <c r="VDB16" s="309"/>
      <c r="VDC16" s="309"/>
      <c r="VDD16" s="309"/>
      <c r="VDE16" s="309"/>
      <c r="VDF16" s="309"/>
      <c r="VDG16" s="309"/>
      <c r="VDH16" s="309"/>
      <c r="VDI16" s="309"/>
      <c r="VDJ16" s="309"/>
      <c r="VDK16" s="309"/>
      <c r="VDL16" s="309"/>
      <c r="VDM16" s="309"/>
      <c r="VDN16" s="309"/>
      <c r="VDO16" s="309"/>
      <c r="VDP16" s="309"/>
      <c r="VDQ16" s="309"/>
      <c r="VDR16" s="309"/>
      <c r="VDS16" s="309"/>
      <c r="VDT16" s="309"/>
      <c r="VDU16" s="309"/>
      <c r="VDV16" s="309"/>
      <c r="VDW16" s="309"/>
      <c r="VDX16" s="309"/>
      <c r="VDY16" s="309"/>
      <c r="VDZ16" s="309"/>
      <c r="VEA16" s="309"/>
      <c r="VEB16" s="309"/>
      <c r="VEC16" s="309"/>
      <c r="VED16" s="309"/>
      <c r="VEE16" s="309"/>
      <c r="VEF16" s="309"/>
      <c r="VEG16" s="309"/>
      <c r="VEH16" s="309"/>
      <c r="VEI16" s="309"/>
      <c r="VEJ16" s="309"/>
      <c r="VEK16" s="309"/>
      <c r="VEL16" s="309"/>
      <c r="VEM16" s="309"/>
      <c r="VEN16" s="309"/>
      <c r="VEO16" s="309"/>
      <c r="VEP16" s="309"/>
      <c r="VEQ16" s="309"/>
      <c r="VER16" s="309"/>
      <c r="VES16" s="309"/>
      <c r="VET16" s="309"/>
      <c r="VEU16" s="309"/>
      <c r="VEV16" s="309"/>
      <c r="VEW16" s="309"/>
      <c r="VEX16" s="309"/>
      <c r="VEY16" s="309"/>
      <c r="VEZ16" s="309"/>
      <c r="VFA16" s="309"/>
      <c r="VFB16" s="309"/>
      <c r="VFC16" s="309"/>
      <c r="VFD16" s="309"/>
      <c r="VFE16" s="309"/>
      <c r="VFF16" s="309"/>
      <c r="VFG16" s="309"/>
      <c r="VFH16" s="309"/>
      <c r="VFI16" s="309"/>
      <c r="VFJ16" s="309"/>
      <c r="VFK16" s="309"/>
      <c r="VFL16" s="309"/>
      <c r="VFM16" s="309"/>
      <c r="VFN16" s="309"/>
      <c r="VFO16" s="309"/>
      <c r="VFP16" s="309"/>
      <c r="VFQ16" s="309"/>
      <c r="VFR16" s="309"/>
      <c r="VFS16" s="309"/>
      <c r="VFT16" s="309"/>
      <c r="VFU16" s="309"/>
      <c r="VFV16" s="309"/>
      <c r="VFW16" s="309"/>
      <c r="VFX16" s="309"/>
      <c r="VFY16" s="309"/>
      <c r="VFZ16" s="309"/>
      <c r="VGA16" s="309"/>
      <c r="VGB16" s="309"/>
      <c r="VGC16" s="309"/>
      <c r="VGD16" s="309"/>
      <c r="VGE16" s="309"/>
      <c r="VGF16" s="309"/>
      <c r="VGG16" s="309"/>
      <c r="VGH16" s="309"/>
      <c r="VGI16" s="309"/>
      <c r="VGJ16" s="309"/>
      <c r="VGK16" s="309"/>
      <c r="VGL16" s="309"/>
      <c r="VGM16" s="309"/>
      <c r="VGN16" s="309"/>
      <c r="VGO16" s="309"/>
      <c r="VGP16" s="309"/>
      <c r="VGQ16" s="309"/>
      <c r="VGR16" s="309"/>
      <c r="VGS16" s="309"/>
      <c r="VGT16" s="309"/>
      <c r="VGU16" s="309"/>
      <c r="VGV16" s="309"/>
      <c r="VGW16" s="309"/>
      <c r="VGX16" s="309"/>
      <c r="VGY16" s="309"/>
      <c r="VGZ16" s="309"/>
      <c r="VHA16" s="309"/>
      <c r="VHB16" s="309"/>
      <c r="VHC16" s="309"/>
      <c r="VHD16" s="309"/>
      <c r="VHE16" s="309"/>
      <c r="VHF16" s="309"/>
      <c r="VHG16" s="309"/>
      <c r="VHH16" s="309"/>
      <c r="VHI16" s="309"/>
      <c r="VHJ16" s="309"/>
      <c r="VHK16" s="309"/>
      <c r="VHL16" s="309"/>
      <c r="VHM16" s="309"/>
      <c r="VHN16" s="309"/>
      <c r="VHO16" s="309"/>
      <c r="VHP16" s="309"/>
      <c r="VHQ16" s="309"/>
      <c r="VHR16" s="309"/>
      <c r="VHS16" s="309"/>
      <c r="VHT16" s="309"/>
      <c r="VHU16" s="309"/>
      <c r="VHV16" s="309"/>
      <c r="VHW16" s="309"/>
      <c r="VHX16" s="309"/>
      <c r="VHY16" s="309"/>
      <c r="VHZ16" s="309"/>
      <c r="VIA16" s="309"/>
      <c r="VIB16" s="309"/>
      <c r="VIC16" s="309"/>
      <c r="VID16" s="309"/>
      <c r="VIE16" s="309"/>
      <c r="VIF16" s="309"/>
      <c r="VIG16" s="309"/>
      <c r="VIH16" s="309"/>
      <c r="VII16" s="309"/>
      <c r="VIJ16" s="309"/>
      <c r="VIK16" s="309"/>
      <c r="VIL16" s="309"/>
      <c r="VIM16" s="309"/>
      <c r="VIN16" s="309"/>
      <c r="VIO16" s="309"/>
      <c r="VIP16" s="309"/>
      <c r="VIQ16" s="309"/>
      <c r="VIR16" s="309"/>
      <c r="VIS16" s="309"/>
      <c r="VIT16" s="309"/>
      <c r="VIU16" s="309"/>
      <c r="VIV16" s="309"/>
      <c r="VIW16" s="309"/>
      <c r="VIX16" s="309"/>
      <c r="VIY16" s="309"/>
      <c r="VIZ16" s="309"/>
      <c r="VJA16" s="309"/>
      <c r="VJB16" s="309"/>
      <c r="VJC16" s="309"/>
      <c r="VJD16" s="309"/>
      <c r="VJE16" s="309"/>
      <c r="VJF16" s="309"/>
      <c r="VJG16" s="309"/>
      <c r="VJH16" s="309"/>
      <c r="VJI16" s="309"/>
      <c r="VJJ16" s="309"/>
      <c r="VJK16" s="309"/>
      <c r="VJL16" s="309"/>
      <c r="VJM16" s="309"/>
      <c r="VJN16" s="309"/>
      <c r="VJO16" s="309"/>
      <c r="VJP16" s="309"/>
      <c r="VJQ16" s="309"/>
      <c r="VJR16" s="309"/>
      <c r="VJS16" s="309"/>
      <c r="VJT16" s="309"/>
      <c r="VJU16" s="309"/>
      <c r="VJV16" s="309"/>
      <c r="VJW16" s="309"/>
      <c r="VJX16" s="309"/>
      <c r="VJY16" s="309"/>
      <c r="VJZ16" s="309"/>
      <c r="VKA16" s="309"/>
      <c r="VKB16" s="309"/>
      <c r="VKC16" s="309"/>
      <c r="VKD16" s="309"/>
      <c r="VKE16" s="309"/>
      <c r="VKF16" s="309"/>
      <c r="VKG16" s="309"/>
      <c r="VKH16" s="309"/>
      <c r="VKI16" s="309"/>
      <c r="VKJ16" s="309"/>
      <c r="VKK16" s="309"/>
      <c r="VKL16" s="309"/>
      <c r="VKM16" s="309"/>
      <c r="VKN16" s="309"/>
      <c r="VKO16" s="309"/>
      <c r="VKP16" s="309"/>
      <c r="VKQ16" s="309"/>
      <c r="VKR16" s="309"/>
      <c r="VKS16" s="309"/>
      <c r="VKT16" s="309"/>
      <c r="VKU16" s="309"/>
      <c r="VKV16" s="309"/>
      <c r="VKW16" s="309"/>
      <c r="VKX16" s="309"/>
      <c r="VKY16" s="309"/>
      <c r="VKZ16" s="309"/>
      <c r="VLA16" s="309"/>
      <c r="VLB16" s="309"/>
      <c r="VLC16" s="309"/>
      <c r="VLD16" s="309"/>
      <c r="VLE16" s="309"/>
      <c r="VLF16" s="309"/>
      <c r="VLG16" s="309"/>
      <c r="VLH16" s="309"/>
      <c r="VLI16" s="309"/>
      <c r="VLJ16" s="309"/>
      <c r="VLK16" s="309"/>
      <c r="VLL16" s="309"/>
      <c r="VLM16" s="309"/>
      <c r="VLN16" s="309"/>
      <c r="VLO16" s="309"/>
      <c r="VLP16" s="309"/>
      <c r="VLQ16" s="309"/>
      <c r="VLR16" s="309"/>
      <c r="VLS16" s="309"/>
      <c r="VLT16" s="309"/>
      <c r="VLU16" s="309"/>
      <c r="VLV16" s="309"/>
      <c r="VLW16" s="309"/>
      <c r="VLX16" s="309"/>
      <c r="VLY16" s="309"/>
      <c r="VLZ16" s="309"/>
      <c r="VMA16" s="309"/>
      <c r="VMB16" s="309"/>
      <c r="VMC16" s="309"/>
      <c r="VMD16" s="309"/>
      <c r="VME16" s="309"/>
      <c r="VMF16" s="309"/>
      <c r="VMG16" s="309"/>
      <c r="VMH16" s="309"/>
      <c r="VMI16" s="309"/>
      <c r="VMJ16" s="309"/>
      <c r="VMK16" s="309"/>
      <c r="VML16" s="309"/>
      <c r="VMM16" s="309"/>
      <c r="VMN16" s="309"/>
      <c r="VMO16" s="309"/>
      <c r="VMP16" s="309"/>
      <c r="VMQ16" s="309"/>
      <c r="VMR16" s="309"/>
      <c r="VMS16" s="309"/>
      <c r="VMT16" s="309"/>
      <c r="VMU16" s="309"/>
      <c r="VMV16" s="309"/>
      <c r="VMW16" s="309"/>
      <c r="VMX16" s="309"/>
      <c r="VMY16" s="309"/>
      <c r="VMZ16" s="309"/>
      <c r="VNA16" s="309"/>
      <c r="VNB16" s="309"/>
      <c r="VNC16" s="309"/>
      <c r="VND16" s="309"/>
      <c r="VNE16" s="309"/>
      <c r="VNF16" s="309"/>
      <c r="VNG16" s="309"/>
      <c r="VNH16" s="309"/>
      <c r="VNI16" s="309"/>
      <c r="VNJ16" s="309"/>
      <c r="VNK16" s="309"/>
      <c r="VNL16" s="309"/>
      <c r="VNM16" s="309"/>
      <c r="VNN16" s="309"/>
      <c r="VNO16" s="309"/>
      <c r="VNP16" s="309"/>
      <c r="VNQ16" s="309"/>
      <c r="VNR16" s="309"/>
      <c r="VNS16" s="309"/>
      <c r="VNT16" s="309"/>
      <c r="VNU16" s="309"/>
      <c r="VNV16" s="309"/>
      <c r="VNW16" s="309"/>
      <c r="VNX16" s="309"/>
      <c r="VNY16" s="309"/>
      <c r="VNZ16" s="309"/>
      <c r="VOA16" s="309"/>
      <c r="VOB16" s="309"/>
      <c r="VOC16" s="309"/>
      <c r="VOD16" s="309"/>
      <c r="VOE16" s="309"/>
      <c r="VOF16" s="309"/>
      <c r="VOG16" s="309"/>
      <c r="VOH16" s="309"/>
      <c r="VOI16" s="309"/>
      <c r="VOJ16" s="309"/>
      <c r="VOK16" s="309"/>
      <c r="VOL16" s="309"/>
      <c r="VOM16" s="309"/>
      <c r="VON16" s="309"/>
      <c r="VOO16" s="309"/>
      <c r="VOP16" s="309"/>
      <c r="VOQ16" s="309"/>
      <c r="VOR16" s="309"/>
      <c r="VOS16" s="309"/>
      <c r="VOT16" s="309"/>
      <c r="VOU16" s="309"/>
      <c r="VOV16" s="309"/>
      <c r="VOW16" s="309"/>
      <c r="VOX16" s="309"/>
      <c r="VOY16" s="309"/>
      <c r="VOZ16" s="309"/>
      <c r="VPA16" s="309"/>
      <c r="VPB16" s="309"/>
      <c r="VPC16" s="309"/>
      <c r="VPD16" s="309"/>
      <c r="VPE16" s="309"/>
      <c r="VPF16" s="309"/>
      <c r="VPG16" s="309"/>
      <c r="VPH16" s="309"/>
      <c r="VPI16" s="309"/>
      <c r="VPJ16" s="309"/>
      <c r="VPK16" s="309"/>
      <c r="VPL16" s="309"/>
      <c r="VPM16" s="309"/>
      <c r="VPN16" s="309"/>
      <c r="VPO16" s="309"/>
      <c r="VPP16" s="309"/>
      <c r="VPQ16" s="309"/>
      <c r="VPR16" s="309"/>
      <c r="VPS16" s="309"/>
      <c r="VPT16" s="309"/>
      <c r="VPU16" s="309"/>
      <c r="VPV16" s="309"/>
      <c r="VPW16" s="309"/>
      <c r="VPX16" s="309"/>
      <c r="VPY16" s="309"/>
      <c r="VPZ16" s="309"/>
      <c r="VQA16" s="309"/>
      <c r="VQB16" s="309"/>
      <c r="VQC16" s="309"/>
      <c r="VQD16" s="309"/>
      <c r="VQE16" s="309"/>
      <c r="VQF16" s="309"/>
      <c r="VQG16" s="309"/>
      <c r="VQH16" s="309"/>
      <c r="VQI16" s="309"/>
      <c r="VQJ16" s="309"/>
      <c r="VQK16" s="309"/>
      <c r="VQL16" s="309"/>
      <c r="VQM16" s="309"/>
      <c r="VQN16" s="309"/>
      <c r="VQO16" s="309"/>
      <c r="VQP16" s="309"/>
      <c r="VQQ16" s="309"/>
      <c r="VQR16" s="309"/>
      <c r="VQS16" s="309"/>
      <c r="VQT16" s="309"/>
      <c r="VQU16" s="309"/>
      <c r="VQV16" s="309"/>
      <c r="VQW16" s="309"/>
      <c r="VQX16" s="309"/>
      <c r="VQY16" s="309"/>
      <c r="VQZ16" s="309"/>
      <c r="VRA16" s="309"/>
      <c r="VRB16" s="309"/>
      <c r="VRC16" s="309"/>
      <c r="VRD16" s="309"/>
      <c r="VRE16" s="309"/>
      <c r="VRF16" s="309"/>
      <c r="VRG16" s="309"/>
      <c r="VRH16" s="309"/>
      <c r="VRI16" s="309"/>
      <c r="VRJ16" s="309"/>
      <c r="VRK16" s="309"/>
      <c r="VRL16" s="309"/>
      <c r="VRM16" s="309"/>
      <c r="VRN16" s="309"/>
      <c r="VRO16" s="309"/>
      <c r="VRP16" s="309"/>
      <c r="VRQ16" s="309"/>
      <c r="VRR16" s="309"/>
      <c r="VRS16" s="309"/>
      <c r="VRT16" s="309"/>
      <c r="VRU16" s="309"/>
      <c r="VRV16" s="309"/>
      <c r="VRW16" s="309"/>
      <c r="VRX16" s="309"/>
      <c r="VRY16" s="309"/>
      <c r="VRZ16" s="309"/>
      <c r="VSA16" s="309"/>
      <c r="VSB16" s="309"/>
      <c r="VSC16" s="309"/>
      <c r="VSD16" s="309"/>
      <c r="VSE16" s="309"/>
      <c r="VSF16" s="309"/>
      <c r="VSG16" s="309"/>
      <c r="VSH16" s="309"/>
      <c r="VSI16" s="309"/>
      <c r="VSJ16" s="309"/>
      <c r="VSK16" s="309"/>
      <c r="VSL16" s="309"/>
      <c r="VSM16" s="309"/>
      <c r="VSN16" s="309"/>
      <c r="VSO16" s="309"/>
      <c r="VSP16" s="309"/>
      <c r="VSQ16" s="309"/>
      <c r="VSR16" s="309"/>
      <c r="VSS16" s="309"/>
      <c r="VST16" s="309"/>
      <c r="VSU16" s="309"/>
      <c r="VSV16" s="309"/>
      <c r="VSW16" s="309"/>
      <c r="VSX16" s="309"/>
      <c r="VSY16" s="309"/>
      <c r="VSZ16" s="309"/>
      <c r="VTA16" s="309"/>
      <c r="VTB16" s="309"/>
      <c r="VTC16" s="309"/>
      <c r="VTD16" s="309"/>
      <c r="VTE16" s="309"/>
      <c r="VTF16" s="309"/>
      <c r="VTG16" s="309"/>
      <c r="VTH16" s="309"/>
      <c r="VTI16" s="309"/>
      <c r="VTJ16" s="309"/>
      <c r="VTK16" s="309"/>
      <c r="VTL16" s="309"/>
      <c r="VTM16" s="309"/>
      <c r="VTN16" s="309"/>
      <c r="VTO16" s="309"/>
      <c r="VTP16" s="309"/>
      <c r="VTQ16" s="309"/>
      <c r="VTR16" s="309"/>
      <c r="VTS16" s="309"/>
      <c r="VTT16" s="309"/>
      <c r="VTU16" s="309"/>
      <c r="VTV16" s="309"/>
      <c r="VTW16" s="309"/>
      <c r="VTX16" s="309"/>
      <c r="VTY16" s="309"/>
      <c r="VTZ16" s="309"/>
      <c r="VUA16" s="309"/>
      <c r="VUB16" s="309"/>
      <c r="VUC16" s="309"/>
      <c r="VUD16" s="309"/>
      <c r="VUE16" s="309"/>
      <c r="VUF16" s="309"/>
      <c r="VUG16" s="309"/>
      <c r="VUH16" s="309"/>
      <c r="VUI16" s="309"/>
      <c r="VUJ16" s="309"/>
      <c r="VUK16" s="309"/>
      <c r="VUL16" s="309"/>
      <c r="VUM16" s="309"/>
      <c r="VUN16" s="309"/>
      <c r="VUO16" s="309"/>
      <c r="VUP16" s="309"/>
      <c r="VUQ16" s="309"/>
      <c r="VUR16" s="309"/>
      <c r="VUS16" s="309"/>
      <c r="VUT16" s="309"/>
      <c r="VUU16" s="309"/>
      <c r="VUV16" s="309"/>
      <c r="VUW16" s="309"/>
      <c r="VUX16" s="309"/>
      <c r="VUY16" s="309"/>
      <c r="VUZ16" s="309"/>
      <c r="VVA16" s="309"/>
      <c r="VVB16" s="309"/>
      <c r="VVC16" s="309"/>
      <c r="VVD16" s="309"/>
      <c r="VVE16" s="309"/>
      <c r="VVF16" s="309"/>
      <c r="VVG16" s="309"/>
      <c r="VVH16" s="309"/>
      <c r="VVI16" s="309"/>
      <c r="VVJ16" s="309"/>
      <c r="VVK16" s="309"/>
      <c r="VVL16" s="309"/>
      <c r="VVM16" s="309"/>
      <c r="VVN16" s="309"/>
      <c r="VVO16" s="309"/>
      <c r="VVP16" s="309"/>
      <c r="VVQ16" s="309"/>
      <c r="VVR16" s="309"/>
      <c r="VVS16" s="309"/>
      <c r="VVT16" s="309"/>
      <c r="VVU16" s="309"/>
      <c r="VVV16" s="309"/>
      <c r="VVW16" s="309"/>
      <c r="VVX16" s="309"/>
      <c r="VVY16" s="309"/>
      <c r="VVZ16" s="309"/>
      <c r="VWA16" s="309"/>
      <c r="VWB16" s="309"/>
      <c r="VWC16" s="309"/>
      <c r="VWD16" s="309"/>
      <c r="VWE16" s="309"/>
      <c r="VWF16" s="309"/>
      <c r="VWG16" s="309"/>
      <c r="VWH16" s="309"/>
      <c r="VWI16" s="309"/>
      <c r="VWJ16" s="309"/>
      <c r="VWK16" s="309"/>
      <c r="VWL16" s="309"/>
      <c r="VWM16" s="309"/>
      <c r="VWN16" s="309"/>
      <c r="VWO16" s="309"/>
      <c r="VWP16" s="309"/>
      <c r="VWQ16" s="309"/>
      <c r="VWR16" s="309"/>
      <c r="VWS16" s="309"/>
      <c r="VWT16" s="309"/>
      <c r="VWU16" s="309"/>
      <c r="VWV16" s="309"/>
      <c r="VWW16" s="309"/>
      <c r="VWX16" s="309"/>
      <c r="VWY16" s="309"/>
      <c r="VWZ16" s="309"/>
      <c r="VXA16" s="309"/>
      <c r="VXB16" s="309"/>
      <c r="VXC16" s="309"/>
      <c r="VXD16" s="309"/>
      <c r="VXE16" s="309"/>
      <c r="VXF16" s="309"/>
      <c r="VXG16" s="309"/>
      <c r="VXH16" s="309"/>
      <c r="VXI16" s="309"/>
      <c r="VXJ16" s="309"/>
      <c r="VXK16" s="309"/>
      <c r="VXL16" s="309"/>
      <c r="VXM16" s="309"/>
      <c r="VXN16" s="309"/>
      <c r="VXO16" s="309"/>
      <c r="VXP16" s="309"/>
      <c r="VXQ16" s="309"/>
      <c r="VXR16" s="309"/>
      <c r="VXS16" s="309"/>
      <c r="VXT16" s="309"/>
      <c r="VXU16" s="309"/>
      <c r="VXV16" s="309"/>
      <c r="VXW16" s="309"/>
      <c r="VXX16" s="309"/>
      <c r="VXY16" s="309"/>
      <c r="VXZ16" s="309"/>
      <c r="VYA16" s="309"/>
      <c r="VYB16" s="309"/>
      <c r="VYC16" s="309"/>
      <c r="VYD16" s="309"/>
      <c r="VYE16" s="309"/>
      <c r="VYF16" s="309"/>
      <c r="VYG16" s="309"/>
      <c r="VYH16" s="309"/>
      <c r="VYI16" s="309"/>
      <c r="VYJ16" s="309"/>
      <c r="VYK16" s="309"/>
      <c r="VYL16" s="309"/>
      <c r="VYM16" s="309"/>
      <c r="VYN16" s="309"/>
      <c r="VYO16" s="309"/>
      <c r="VYP16" s="309"/>
      <c r="VYQ16" s="309"/>
      <c r="VYR16" s="309"/>
      <c r="VYS16" s="309"/>
      <c r="VYT16" s="309"/>
      <c r="VYU16" s="309"/>
      <c r="VYV16" s="309"/>
      <c r="VYW16" s="309"/>
      <c r="VYX16" s="309"/>
      <c r="VYY16" s="309"/>
      <c r="VYZ16" s="309"/>
      <c r="VZA16" s="309"/>
      <c r="VZB16" s="309"/>
      <c r="VZC16" s="309"/>
      <c r="VZD16" s="309"/>
      <c r="VZE16" s="309"/>
      <c r="VZF16" s="309"/>
      <c r="VZG16" s="309"/>
      <c r="VZH16" s="309"/>
      <c r="VZI16" s="309"/>
      <c r="VZJ16" s="309"/>
      <c r="VZK16" s="309"/>
      <c r="VZL16" s="309"/>
      <c r="VZM16" s="309"/>
      <c r="VZN16" s="309"/>
      <c r="VZO16" s="309"/>
      <c r="VZP16" s="309"/>
      <c r="VZQ16" s="309"/>
      <c r="VZR16" s="309"/>
      <c r="VZS16" s="309"/>
      <c r="VZT16" s="309"/>
      <c r="VZU16" s="309"/>
      <c r="VZV16" s="309"/>
      <c r="VZW16" s="309"/>
      <c r="VZX16" s="309"/>
      <c r="VZY16" s="309"/>
      <c r="VZZ16" s="309"/>
      <c r="WAA16" s="309"/>
      <c r="WAB16" s="309"/>
      <c r="WAC16" s="309"/>
      <c r="WAD16" s="309"/>
      <c r="WAE16" s="309"/>
      <c r="WAF16" s="309"/>
      <c r="WAG16" s="309"/>
      <c r="WAH16" s="309"/>
      <c r="WAI16" s="309"/>
      <c r="WAJ16" s="309"/>
      <c r="WAK16" s="309"/>
      <c r="WAL16" s="309"/>
      <c r="WAM16" s="309"/>
      <c r="WAN16" s="309"/>
      <c r="WAO16" s="309"/>
      <c r="WAP16" s="309"/>
      <c r="WAQ16" s="309"/>
      <c r="WAR16" s="309"/>
      <c r="WAS16" s="309"/>
      <c r="WAT16" s="309"/>
      <c r="WAU16" s="309"/>
      <c r="WAV16" s="309"/>
      <c r="WAW16" s="309"/>
      <c r="WAX16" s="309"/>
      <c r="WAY16" s="309"/>
      <c r="WAZ16" s="309"/>
      <c r="WBA16" s="309"/>
      <c r="WBB16" s="309"/>
      <c r="WBC16" s="309"/>
      <c r="WBD16" s="309"/>
      <c r="WBE16" s="309"/>
      <c r="WBF16" s="309"/>
      <c r="WBG16" s="309"/>
      <c r="WBH16" s="309"/>
      <c r="WBI16" s="309"/>
      <c r="WBJ16" s="309"/>
      <c r="WBK16" s="309"/>
      <c r="WBL16" s="309"/>
      <c r="WBM16" s="309"/>
      <c r="WBN16" s="309"/>
      <c r="WBO16" s="309"/>
      <c r="WBP16" s="309"/>
      <c r="WBQ16" s="309"/>
      <c r="WBR16" s="309"/>
      <c r="WBS16" s="309"/>
      <c r="WBT16" s="309"/>
      <c r="WBU16" s="309"/>
      <c r="WBV16" s="309"/>
      <c r="WBW16" s="309"/>
      <c r="WBX16" s="309"/>
      <c r="WBY16" s="309"/>
      <c r="WBZ16" s="309"/>
      <c r="WCA16" s="309"/>
      <c r="WCB16" s="309"/>
      <c r="WCC16" s="309"/>
      <c r="WCD16" s="309"/>
      <c r="WCE16" s="309"/>
      <c r="WCF16" s="309"/>
      <c r="WCG16" s="309"/>
      <c r="WCH16" s="309"/>
      <c r="WCI16" s="309"/>
      <c r="WCJ16" s="309"/>
      <c r="WCK16" s="309"/>
      <c r="WCL16" s="309"/>
      <c r="WCM16" s="309"/>
      <c r="WCN16" s="309"/>
      <c r="WCO16" s="309"/>
      <c r="WCP16" s="309"/>
      <c r="WCQ16" s="309"/>
      <c r="WCR16" s="309"/>
      <c r="WCS16" s="309"/>
      <c r="WCT16" s="309"/>
      <c r="WCU16" s="309"/>
      <c r="WCV16" s="309"/>
      <c r="WCW16" s="309"/>
      <c r="WCX16" s="309"/>
      <c r="WCY16" s="309"/>
      <c r="WCZ16" s="309"/>
      <c r="WDA16" s="309"/>
      <c r="WDB16" s="309"/>
      <c r="WDC16" s="309"/>
      <c r="WDD16" s="309"/>
      <c r="WDE16" s="309"/>
      <c r="WDF16" s="309"/>
      <c r="WDG16" s="309"/>
      <c r="WDH16" s="309"/>
      <c r="WDI16" s="309"/>
      <c r="WDJ16" s="309"/>
      <c r="WDK16" s="309"/>
      <c r="WDL16" s="309"/>
      <c r="WDM16" s="309"/>
      <c r="WDN16" s="309"/>
      <c r="WDO16" s="309"/>
      <c r="WDP16" s="309"/>
      <c r="WDQ16" s="309"/>
      <c r="WDR16" s="309"/>
      <c r="WDS16" s="309"/>
      <c r="WDT16" s="309"/>
      <c r="WDU16" s="309"/>
      <c r="WDV16" s="309"/>
      <c r="WDW16" s="309"/>
      <c r="WDX16" s="309"/>
      <c r="WDY16" s="309"/>
      <c r="WDZ16" s="309"/>
      <c r="WEA16" s="309"/>
      <c r="WEB16" s="309"/>
      <c r="WEC16" s="309"/>
      <c r="WED16" s="309"/>
      <c r="WEE16" s="309"/>
      <c r="WEF16" s="309"/>
      <c r="WEG16" s="309"/>
      <c r="WEH16" s="309"/>
      <c r="WEI16" s="309"/>
      <c r="WEJ16" s="309"/>
      <c r="WEK16" s="309"/>
      <c r="WEL16" s="309"/>
      <c r="WEM16" s="309"/>
      <c r="WEN16" s="309"/>
      <c r="WEO16" s="309"/>
      <c r="WEP16" s="309"/>
      <c r="WEQ16" s="309"/>
      <c r="WER16" s="309"/>
      <c r="WES16" s="309"/>
      <c r="WET16" s="309"/>
      <c r="WEU16" s="309"/>
      <c r="WEV16" s="309"/>
      <c r="WEW16" s="309"/>
      <c r="WEX16" s="309"/>
      <c r="WEY16" s="309"/>
      <c r="WEZ16" s="309"/>
      <c r="WFA16" s="309"/>
      <c r="WFB16" s="309"/>
      <c r="WFC16" s="309"/>
      <c r="WFD16" s="309"/>
      <c r="WFE16" s="309"/>
      <c r="WFF16" s="309"/>
      <c r="WFG16" s="309"/>
      <c r="WFH16" s="309"/>
      <c r="WFI16" s="309"/>
      <c r="WFJ16" s="309"/>
      <c r="WFK16" s="309"/>
      <c r="WFL16" s="309"/>
      <c r="WFM16" s="309"/>
      <c r="WFN16" s="309"/>
      <c r="WFO16" s="309"/>
      <c r="WFP16" s="309"/>
      <c r="WFQ16" s="309"/>
      <c r="WFR16" s="309"/>
      <c r="WFS16" s="309"/>
      <c r="WFT16" s="309"/>
      <c r="WFU16" s="309"/>
      <c r="WFV16" s="309"/>
      <c r="WFW16" s="309"/>
      <c r="WFX16" s="309"/>
      <c r="WFY16" s="309"/>
      <c r="WFZ16" s="309"/>
      <c r="WGA16" s="309"/>
      <c r="WGB16" s="309"/>
      <c r="WGC16" s="309"/>
      <c r="WGD16" s="309"/>
      <c r="WGE16" s="309"/>
      <c r="WGF16" s="309"/>
      <c r="WGG16" s="309"/>
      <c r="WGH16" s="309"/>
      <c r="WGI16" s="309"/>
      <c r="WGJ16" s="309"/>
      <c r="WGK16" s="309"/>
      <c r="WGL16" s="309"/>
      <c r="WGM16" s="309"/>
      <c r="WGN16" s="309"/>
      <c r="WGO16" s="309"/>
      <c r="WGP16" s="309"/>
      <c r="WGQ16" s="309"/>
      <c r="WGR16" s="309"/>
      <c r="WGS16" s="309"/>
      <c r="WGT16" s="309"/>
      <c r="WGU16" s="309"/>
      <c r="WGV16" s="309"/>
      <c r="WGW16" s="309"/>
      <c r="WGX16" s="309"/>
      <c r="WGY16" s="309"/>
      <c r="WGZ16" s="309"/>
      <c r="WHA16" s="309"/>
      <c r="WHB16" s="309"/>
      <c r="WHC16" s="309"/>
      <c r="WHD16" s="309"/>
      <c r="WHE16" s="309"/>
      <c r="WHF16" s="309"/>
      <c r="WHG16" s="309"/>
      <c r="WHH16" s="309"/>
      <c r="WHI16" s="309"/>
      <c r="WHJ16" s="309"/>
      <c r="WHK16" s="309"/>
      <c r="WHL16" s="309"/>
      <c r="WHM16" s="309"/>
      <c r="WHN16" s="309"/>
      <c r="WHO16" s="309"/>
      <c r="WHP16" s="309"/>
      <c r="WHQ16" s="309"/>
      <c r="WHR16" s="309"/>
      <c r="WHS16" s="309"/>
      <c r="WHT16" s="309"/>
      <c r="WHU16" s="309"/>
      <c r="WHV16" s="309"/>
      <c r="WHW16" s="309"/>
      <c r="WHX16" s="309"/>
      <c r="WHY16" s="309"/>
      <c r="WHZ16" s="309"/>
      <c r="WIA16" s="309"/>
      <c r="WIB16" s="309"/>
      <c r="WIC16" s="309"/>
      <c r="WID16" s="309"/>
      <c r="WIE16" s="309"/>
      <c r="WIF16" s="309"/>
      <c r="WIG16" s="309"/>
      <c r="WIH16" s="309"/>
      <c r="WII16" s="309"/>
      <c r="WIJ16" s="309"/>
      <c r="WIK16" s="309"/>
      <c r="WIL16" s="309"/>
      <c r="WIM16" s="309"/>
      <c r="WIN16" s="309"/>
      <c r="WIO16" s="309"/>
      <c r="WIP16" s="309"/>
      <c r="WIQ16" s="309"/>
      <c r="WIR16" s="309"/>
      <c r="WIS16" s="309"/>
      <c r="WIT16" s="309"/>
      <c r="WIU16" s="309"/>
      <c r="WIV16" s="309"/>
      <c r="WIW16" s="309"/>
      <c r="WIX16" s="309"/>
      <c r="WIY16" s="309"/>
      <c r="WIZ16" s="309"/>
      <c r="WJA16" s="309"/>
      <c r="WJB16" s="309"/>
      <c r="WJC16" s="309"/>
      <c r="WJD16" s="309"/>
      <c r="WJE16" s="309"/>
      <c r="WJF16" s="309"/>
      <c r="WJG16" s="309"/>
      <c r="WJH16" s="309"/>
      <c r="WJI16" s="309"/>
      <c r="WJJ16" s="309"/>
      <c r="WJK16" s="309"/>
      <c r="WJL16" s="309"/>
      <c r="WJM16" s="309"/>
      <c r="WJN16" s="309"/>
      <c r="WJO16" s="309"/>
      <c r="WJP16" s="309"/>
      <c r="WJQ16" s="309"/>
      <c r="WJR16" s="309"/>
      <c r="WJS16" s="309"/>
      <c r="WJT16" s="309"/>
      <c r="WJU16" s="309"/>
      <c r="WJV16" s="309"/>
      <c r="WJW16" s="309"/>
      <c r="WJX16" s="309"/>
      <c r="WJY16" s="309"/>
      <c r="WJZ16" s="309"/>
      <c r="WKA16" s="309"/>
      <c r="WKB16" s="309"/>
      <c r="WKC16" s="309"/>
      <c r="WKD16" s="309"/>
      <c r="WKE16" s="309"/>
      <c r="WKF16" s="309"/>
      <c r="WKG16" s="309"/>
      <c r="WKH16" s="309"/>
      <c r="WKI16" s="309"/>
      <c r="WKJ16" s="309"/>
      <c r="WKK16" s="309"/>
      <c r="WKL16" s="309"/>
      <c r="WKM16" s="309"/>
      <c r="WKN16" s="309"/>
      <c r="WKO16" s="309"/>
      <c r="WKP16" s="309"/>
      <c r="WKQ16" s="309"/>
      <c r="WKR16" s="309"/>
      <c r="WKS16" s="309"/>
      <c r="WKT16" s="309"/>
      <c r="WKU16" s="309"/>
      <c r="WKV16" s="309"/>
      <c r="WKW16" s="309"/>
      <c r="WKX16" s="309"/>
      <c r="WKY16" s="309"/>
      <c r="WKZ16" s="309"/>
      <c r="WLA16" s="309"/>
      <c r="WLB16" s="309"/>
      <c r="WLC16" s="309"/>
      <c r="WLD16" s="309"/>
      <c r="WLE16" s="309"/>
      <c r="WLF16" s="309"/>
      <c r="WLG16" s="309"/>
      <c r="WLH16" s="309"/>
      <c r="WLI16" s="309"/>
      <c r="WLJ16" s="309"/>
      <c r="WLK16" s="309"/>
      <c r="WLL16" s="309"/>
      <c r="WLM16" s="309"/>
      <c r="WLN16" s="309"/>
      <c r="WLO16" s="309"/>
      <c r="WLP16" s="309"/>
      <c r="WLQ16" s="309"/>
      <c r="WLR16" s="309"/>
      <c r="WLS16" s="309"/>
      <c r="WLT16" s="309"/>
      <c r="WLU16" s="309"/>
      <c r="WLV16" s="309"/>
      <c r="WLW16" s="309"/>
      <c r="WLX16" s="309"/>
      <c r="WLY16" s="309"/>
      <c r="WLZ16" s="309"/>
      <c r="WMA16" s="309"/>
      <c r="WMB16" s="309"/>
      <c r="WMC16" s="309"/>
      <c r="WMD16" s="309"/>
      <c r="WME16" s="309"/>
      <c r="WMF16" s="309"/>
      <c r="WMG16" s="309"/>
      <c r="WMH16" s="309"/>
      <c r="WMI16" s="309"/>
      <c r="WMJ16" s="309"/>
      <c r="WMK16" s="309"/>
      <c r="WML16" s="309"/>
      <c r="WMM16" s="309"/>
      <c r="WMN16" s="309"/>
      <c r="WMO16" s="309"/>
      <c r="WMP16" s="309"/>
      <c r="WMQ16" s="309"/>
      <c r="WMR16" s="309"/>
      <c r="WMS16" s="309"/>
      <c r="WMT16" s="309"/>
      <c r="WMU16" s="309"/>
      <c r="WMV16" s="309"/>
      <c r="WMW16" s="309"/>
      <c r="WMX16" s="309"/>
      <c r="WMY16" s="309"/>
      <c r="WMZ16" s="309"/>
      <c r="WNA16" s="309"/>
      <c r="WNB16" s="309"/>
      <c r="WNC16" s="309"/>
      <c r="WND16" s="309"/>
      <c r="WNE16" s="309"/>
      <c r="WNF16" s="309"/>
      <c r="WNG16" s="309"/>
      <c r="WNH16" s="309"/>
      <c r="WNI16" s="309"/>
      <c r="WNJ16" s="309"/>
      <c r="WNK16" s="309"/>
      <c r="WNL16" s="309"/>
      <c r="WNM16" s="309"/>
      <c r="WNN16" s="309"/>
      <c r="WNO16" s="309"/>
      <c r="WNP16" s="309"/>
      <c r="WNQ16" s="309"/>
      <c r="WNR16" s="309"/>
      <c r="WNS16" s="309"/>
      <c r="WNT16" s="309"/>
      <c r="WNU16" s="309"/>
      <c r="WNV16" s="309"/>
      <c r="WNW16" s="309"/>
      <c r="WNX16" s="309"/>
      <c r="WNY16" s="309"/>
      <c r="WNZ16" s="309"/>
      <c r="WOA16" s="309"/>
      <c r="WOB16" s="309"/>
      <c r="WOC16" s="309"/>
      <c r="WOD16" s="309"/>
      <c r="WOE16" s="309"/>
      <c r="WOF16" s="309"/>
      <c r="WOG16" s="309"/>
      <c r="WOH16" s="309"/>
      <c r="WOI16" s="309"/>
      <c r="WOJ16" s="309"/>
      <c r="WOK16" s="309"/>
      <c r="WOL16" s="309"/>
      <c r="WOM16" s="309"/>
      <c r="WON16" s="309"/>
      <c r="WOO16" s="309"/>
      <c r="WOP16" s="309"/>
      <c r="WOQ16" s="309"/>
      <c r="WOR16" s="309"/>
      <c r="WOS16" s="309"/>
      <c r="WOT16" s="309"/>
      <c r="WOU16" s="309"/>
      <c r="WOV16" s="309"/>
      <c r="WOW16" s="309"/>
      <c r="WOX16" s="309"/>
      <c r="WOY16" s="309"/>
      <c r="WOZ16" s="309"/>
      <c r="WPA16" s="309"/>
      <c r="WPB16" s="309"/>
      <c r="WPC16" s="309"/>
      <c r="WPD16" s="309"/>
      <c r="WPE16" s="309"/>
      <c r="WPF16" s="309"/>
      <c r="WPG16" s="309"/>
      <c r="WPH16" s="309"/>
      <c r="WPI16" s="309"/>
      <c r="WPJ16" s="309"/>
      <c r="WPK16" s="309"/>
      <c r="WPL16" s="309"/>
      <c r="WPM16" s="309"/>
      <c r="WPN16" s="309"/>
      <c r="WPO16" s="309"/>
      <c r="WPP16" s="309"/>
      <c r="WPQ16" s="309"/>
      <c r="WPR16" s="309"/>
      <c r="WPS16" s="309"/>
      <c r="WPT16" s="309"/>
      <c r="WPU16" s="309"/>
      <c r="WPV16" s="309"/>
      <c r="WPW16" s="309"/>
      <c r="WPX16" s="309"/>
      <c r="WPY16" s="309"/>
      <c r="WPZ16" s="309"/>
      <c r="WQA16" s="309"/>
      <c r="WQB16" s="309"/>
      <c r="WQC16" s="309"/>
      <c r="WQD16" s="309"/>
      <c r="WQE16" s="309"/>
      <c r="WQF16" s="309"/>
      <c r="WQG16" s="309"/>
      <c r="WQH16" s="309"/>
      <c r="WQI16" s="309"/>
      <c r="WQJ16" s="309"/>
      <c r="WQK16" s="309"/>
      <c r="WQL16" s="309"/>
      <c r="WQM16" s="309"/>
      <c r="WQN16" s="309"/>
      <c r="WQO16" s="309"/>
      <c r="WQP16" s="309"/>
      <c r="WQQ16" s="309"/>
      <c r="WQR16" s="309"/>
      <c r="WQS16" s="309"/>
      <c r="WQT16" s="309"/>
      <c r="WQU16" s="309"/>
      <c r="WQV16" s="309"/>
      <c r="WQW16" s="309"/>
      <c r="WQX16" s="309"/>
      <c r="WQY16" s="309"/>
      <c r="WQZ16" s="309"/>
      <c r="WRA16" s="309"/>
      <c r="WRB16" s="309"/>
      <c r="WRC16" s="309"/>
      <c r="WRD16" s="309"/>
      <c r="WRE16" s="309"/>
      <c r="WRF16" s="309"/>
      <c r="WRG16" s="309"/>
      <c r="WRH16" s="309"/>
      <c r="WRI16" s="309"/>
      <c r="WRJ16" s="309"/>
      <c r="WRK16" s="309"/>
      <c r="WRL16" s="309"/>
      <c r="WRM16" s="309"/>
      <c r="WRN16" s="309"/>
      <c r="WRO16" s="309"/>
      <c r="WRP16" s="309"/>
      <c r="WRQ16" s="309"/>
      <c r="WRR16" s="309"/>
      <c r="WRS16" s="309"/>
      <c r="WRT16" s="309"/>
      <c r="WRU16" s="309"/>
      <c r="WRV16" s="309"/>
      <c r="WRW16" s="309"/>
      <c r="WRX16" s="309"/>
      <c r="WRY16" s="309"/>
      <c r="WRZ16" s="309"/>
      <c r="WSA16" s="309"/>
      <c r="WSB16" s="309"/>
      <c r="WSC16" s="309"/>
      <c r="WSD16" s="309"/>
      <c r="WSE16" s="309"/>
      <c r="WSF16" s="309"/>
      <c r="WSG16" s="309"/>
      <c r="WSH16" s="309"/>
      <c r="WSI16" s="309"/>
      <c r="WSJ16" s="309"/>
      <c r="WSK16" s="309"/>
      <c r="WSL16" s="309"/>
      <c r="WSM16" s="309"/>
      <c r="WSN16" s="309"/>
      <c r="WSO16" s="309"/>
      <c r="WSP16" s="309"/>
      <c r="WSQ16" s="309"/>
      <c r="WSR16" s="309"/>
      <c r="WSS16" s="309"/>
      <c r="WST16" s="309"/>
      <c r="WSU16" s="309"/>
      <c r="WSV16" s="309"/>
      <c r="WSW16" s="309"/>
      <c r="WSX16" s="309"/>
      <c r="WSY16" s="309"/>
      <c r="WSZ16" s="309"/>
      <c r="WTA16" s="309"/>
      <c r="WTB16" s="309"/>
      <c r="WTC16" s="309"/>
      <c r="WTD16" s="309"/>
      <c r="WTE16" s="309"/>
      <c r="WTF16" s="309"/>
      <c r="WTG16" s="309"/>
      <c r="WTH16" s="309"/>
      <c r="WTI16" s="309"/>
      <c r="WTJ16" s="309"/>
      <c r="WTK16" s="309"/>
      <c r="WTL16" s="309"/>
      <c r="WTM16" s="309"/>
      <c r="WTN16" s="309"/>
      <c r="WTO16" s="309"/>
      <c r="WTP16" s="309"/>
      <c r="WTQ16" s="309"/>
      <c r="WTR16" s="309"/>
      <c r="WTS16" s="309"/>
      <c r="WTT16" s="309"/>
      <c r="WTU16" s="309"/>
      <c r="WTV16" s="309"/>
      <c r="WTW16" s="309"/>
      <c r="WTX16" s="309"/>
      <c r="WTY16" s="309"/>
      <c r="WTZ16" s="309"/>
      <c r="WUA16" s="309"/>
      <c r="WUB16" s="309"/>
      <c r="WUC16" s="309"/>
      <c r="WUD16" s="309"/>
      <c r="WUE16" s="309"/>
      <c r="WUF16" s="309"/>
      <c r="WUG16" s="309"/>
      <c r="WUH16" s="309"/>
      <c r="WUI16" s="309"/>
      <c r="WUJ16" s="309"/>
      <c r="WUK16" s="309"/>
      <c r="WUL16" s="309"/>
      <c r="WUM16" s="309"/>
      <c r="WUN16" s="309"/>
      <c r="WUO16" s="309"/>
      <c r="WUP16" s="309"/>
      <c r="WUQ16" s="309"/>
      <c r="WUR16" s="309"/>
      <c r="WUS16" s="309"/>
      <c r="WUT16" s="309"/>
      <c r="WUU16" s="309"/>
      <c r="WUV16" s="309"/>
      <c r="WUW16" s="309"/>
      <c r="WUX16" s="309"/>
      <c r="WUY16" s="309"/>
      <c r="WUZ16" s="309"/>
      <c r="WVA16" s="309"/>
      <c r="WVB16" s="309"/>
      <c r="WVC16" s="309"/>
      <c r="WVD16" s="309"/>
      <c r="WVE16" s="309"/>
      <c r="WVF16" s="309"/>
      <c r="WVG16" s="309"/>
      <c r="WVH16" s="309"/>
      <c r="WVI16" s="309"/>
      <c r="WVJ16" s="309"/>
      <c r="WVK16" s="309"/>
      <c r="WVL16" s="309"/>
      <c r="WVM16" s="309"/>
      <c r="WVN16" s="309"/>
      <c r="WVO16" s="309"/>
      <c r="WVP16" s="309"/>
      <c r="WVQ16" s="309"/>
      <c r="WVR16" s="309"/>
      <c r="WVS16" s="309"/>
      <c r="WVT16" s="309"/>
      <c r="WVU16" s="309"/>
      <c r="WVV16" s="309"/>
      <c r="WVW16" s="309"/>
      <c r="WVX16" s="309"/>
      <c r="WVY16" s="309"/>
      <c r="WVZ16" s="309"/>
      <c r="WWA16" s="309"/>
      <c r="WWB16" s="309"/>
      <c r="WWC16" s="309"/>
      <c r="WWD16" s="309"/>
      <c r="WWE16" s="309"/>
      <c r="WWF16" s="309"/>
      <c r="WWG16" s="309"/>
      <c r="WWH16" s="309"/>
      <c r="WWI16" s="309"/>
      <c r="WWJ16" s="309"/>
      <c r="WWK16" s="309"/>
      <c r="WWL16" s="309"/>
      <c r="WWM16" s="309"/>
      <c r="WWN16" s="309"/>
      <c r="WWO16" s="309"/>
      <c r="WWP16" s="309"/>
      <c r="WWQ16" s="309"/>
      <c r="WWR16" s="309"/>
      <c r="WWS16" s="309"/>
      <c r="WWT16" s="309"/>
      <c r="WWU16" s="309"/>
      <c r="WWV16" s="309"/>
      <c r="WWW16" s="309"/>
      <c r="WWX16" s="309"/>
      <c r="WWY16" s="309"/>
      <c r="WWZ16" s="309"/>
      <c r="WXA16" s="309"/>
      <c r="WXB16" s="309"/>
      <c r="WXC16" s="309"/>
      <c r="WXD16" s="309"/>
      <c r="WXE16" s="309"/>
      <c r="WXF16" s="309"/>
      <c r="WXG16" s="309"/>
      <c r="WXH16" s="309"/>
      <c r="WXI16" s="309"/>
      <c r="WXJ16" s="309"/>
      <c r="WXK16" s="309"/>
      <c r="WXL16" s="309"/>
      <c r="WXM16" s="309"/>
      <c r="WXN16" s="309"/>
      <c r="WXO16" s="309"/>
      <c r="WXP16" s="309"/>
      <c r="WXQ16" s="309"/>
      <c r="WXR16" s="309"/>
      <c r="WXS16" s="309"/>
      <c r="WXT16" s="309"/>
      <c r="WXU16" s="309"/>
      <c r="WXV16" s="309"/>
      <c r="WXW16" s="309"/>
      <c r="WXX16" s="309"/>
      <c r="WXY16" s="309"/>
      <c r="WXZ16" s="309"/>
      <c r="WYA16" s="309"/>
      <c r="WYB16" s="309"/>
      <c r="WYC16" s="309"/>
      <c r="WYD16" s="309"/>
      <c r="WYE16" s="309"/>
      <c r="WYF16" s="309"/>
      <c r="WYG16" s="309"/>
      <c r="WYH16" s="309"/>
      <c r="WYI16" s="309"/>
      <c r="WYJ16" s="309"/>
      <c r="WYK16" s="309"/>
      <c r="WYL16" s="309"/>
      <c r="WYM16" s="309"/>
      <c r="WYN16" s="309"/>
      <c r="WYO16" s="309"/>
      <c r="WYP16" s="309"/>
      <c r="WYQ16" s="309"/>
      <c r="WYR16" s="309"/>
      <c r="WYS16" s="309"/>
      <c r="WYT16" s="309"/>
      <c r="WYU16" s="309"/>
      <c r="WYV16" s="309"/>
      <c r="WYW16" s="309"/>
      <c r="WYX16" s="309"/>
      <c r="WYY16" s="309"/>
      <c r="WYZ16" s="309"/>
      <c r="WZA16" s="309"/>
      <c r="WZB16" s="309"/>
      <c r="WZC16" s="309"/>
      <c r="WZD16" s="309"/>
      <c r="WZE16" s="309"/>
      <c r="WZF16" s="309"/>
      <c r="WZG16" s="309"/>
      <c r="WZH16" s="309"/>
      <c r="WZI16" s="309"/>
      <c r="WZJ16" s="309"/>
      <c r="WZK16" s="309"/>
      <c r="WZL16" s="309"/>
      <c r="WZM16" s="309"/>
      <c r="WZN16" s="309"/>
      <c r="WZO16" s="309"/>
      <c r="WZP16" s="309"/>
      <c r="WZQ16" s="309"/>
      <c r="WZR16" s="309"/>
      <c r="WZS16" s="309"/>
      <c r="WZT16" s="309"/>
      <c r="WZU16" s="309"/>
      <c r="WZV16" s="309"/>
      <c r="WZW16" s="309"/>
      <c r="WZX16" s="309"/>
      <c r="WZY16" s="309"/>
      <c r="WZZ16" s="309"/>
      <c r="XAA16" s="309"/>
      <c r="XAB16" s="309"/>
      <c r="XAC16" s="309"/>
      <c r="XAD16" s="309"/>
      <c r="XAE16" s="309"/>
      <c r="XAF16" s="309"/>
      <c r="XAG16" s="309"/>
      <c r="XAH16" s="309"/>
      <c r="XAI16" s="309"/>
      <c r="XAJ16" s="309"/>
      <c r="XAK16" s="309"/>
      <c r="XAL16" s="309"/>
      <c r="XAM16" s="309"/>
      <c r="XAN16" s="309"/>
      <c r="XAO16" s="309"/>
      <c r="XAP16" s="309"/>
      <c r="XAQ16" s="309"/>
      <c r="XAR16" s="309"/>
      <c r="XAS16" s="309"/>
      <c r="XAT16" s="309"/>
      <c r="XAU16" s="309"/>
      <c r="XAV16" s="309"/>
      <c r="XAW16" s="309"/>
      <c r="XAX16" s="309"/>
      <c r="XAY16" s="309"/>
      <c r="XAZ16" s="309"/>
      <c r="XBA16" s="309"/>
      <c r="XBB16" s="309"/>
      <c r="XBC16" s="309"/>
      <c r="XBD16" s="309"/>
      <c r="XBE16" s="309"/>
      <c r="XBF16" s="309"/>
      <c r="XBG16" s="309"/>
      <c r="XBH16" s="309"/>
      <c r="XBI16" s="309"/>
      <c r="XBJ16" s="309"/>
      <c r="XBK16" s="309"/>
      <c r="XBL16" s="309"/>
      <c r="XBM16" s="309"/>
      <c r="XBN16" s="309"/>
      <c r="XBO16" s="309"/>
      <c r="XBP16" s="309"/>
      <c r="XBQ16" s="309"/>
      <c r="XBR16" s="309"/>
      <c r="XBS16" s="309"/>
      <c r="XBT16" s="309"/>
      <c r="XBU16" s="309"/>
      <c r="XBV16" s="309"/>
      <c r="XBW16" s="309"/>
      <c r="XBX16" s="309"/>
      <c r="XBY16" s="309"/>
      <c r="XBZ16" s="309"/>
      <c r="XCA16" s="309"/>
      <c r="XCB16" s="309"/>
      <c r="XCC16" s="309"/>
      <c r="XCD16" s="309"/>
      <c r="XCE16" s="309"/>
      <c r="XCF16" s="309"/>
      <c r="XCG16" s="309"/>
      <c r="XCH16" s="309"/>
      <c r="XCI16" s="309"/>
      <c r="XCJ16" s="309"/>
      <c r="XCK16" s="309"/>
      <c r="XCL16" s="309"/>
      <c r="XCM16" s="309"/>
      <c r="XCN16" s="309"/>
      <c r="XCO16" s="309"/>
      <c r="XCP16" s="309"/>
      <c r="XCQ16" s="309"/>
      <c r="XCR16" s="309"/>
      <c r="XCS16" s="309"/>
      <c r="XCT16" s="309"/>
      <c r="XCU16" s="309"/>
      <c r="XCV16" s="309"/>
      <c r="XCW16" s="309"/>
      <c r="XCX16" s="309"/>
      <c r="XCY16" s="309"/>
      <c r="XCZ16" s="309"/>
      <c r="XDA16" s="309"/>
      <c r="XDB16" s="309"/>
      <c r="XDC16" s="309"/>
      <c r="XDD16" s="309"/>
      <c r="XDE16" s="309"/>
      <c r="XDF16" s="309"/>
      <c r="XDG16" s="309"/>
      <c r="XDH16" s="309"/>
      <c r="XDI16" s="309"/>
      <c r="XDJ16" s="309"/>
      <c r="XDK16" s="309"/>
      <c r="XDL16" s="309"/>
      <c r="XDM16" s="309"/>
      <c r="XDN16" s="309"/>
      <c r="XDO16" s="309"/>
      <c r="XDP16" s="309"/>
      <c r="XDQ16" s="309"/>
      <c r="XDR16" s="309"/>
      <c r="XDS16" s="309"/>
      <c r="XDT16" s="309"/>
      <c r="XDU16" s="309"/>
      <c r="XDV16" s="309"/>
      <c r="XDW16" s="309"/>
      <c r="XDX16" s="309"/>
      <c r="XDY16" s="309"/>
      <c r="XDZ16" s="309"/>
      <c r="XEA16" s="309"/>
      <c r="XEB16" s="309"/>
      <c r="XEC16" s="309"/>
      <c r="XED16" s="309"/>
      <c r="XEE16" s="309"/>
      <c r="XEF16" s="309"/>
      <c r="XEG16" s="309"/>
      <c r="XEH16" s="309"/>
      <c r="XEI16" s="309"/>
      <c r="XEJ16" s="309"/>
      <c r="XEK16" s="309"/>
      <c r="XEL16" s="309"/>
      <c r="XEM16" s="309"/>
      <c r="XEN16" s="309"/>
      <c r="XEO16" s="309"/>
      <c r="XEP16" s="309"/>
      <c r="XEQ16" s="309"/>
      <c r="XER16" s="309"/>
      <c r="XES16" s="309"/>
      <c r="XET16" s="309"/>
      <c r="XEU16" s="309"/>
      <c r="XEV16" s="309"/>
      <c r="XEW16" s="309"/>
      <c r="XEX16" s="309"/>
      <c r="XEY16" s="309"/>
      <c r="XEZ16" s="309"/>
      <c r="XFA16" s="309"/>
      <c r="XFB16" s="309"/>
    </row>
    <row r="17" spans="1:4" ht="15" customHeight="1" x14ac:dyDescent="0.3"/>
    <row r="18" spans="1:4" ht="15" customHeight="1" x14ac:dyDescent="0.3">
      <c r="A18" s="29" t="s">
        <v>9811</v>
      </c>
    </row>
    <row r="19" spans="1:4" x14ac:dyDescent="0.3">
      <c r="A19" s="425" t="s">
        <v>9812</v>
      </c>
      <c r="B19" s="425"/>
      <c r="C19" s="425"/>
      <c r="D19" s="425"/>
    </row>
    <row r="20" spans="1:4" ht="15" customHeight="1" x14ac:dyDescent="0.3">
      <c r="A20" s="428" t="s">
        <v>357</v>
      </c>
      <c r="B20" s="430">
        <f>B19</f>
        <v>0</v>
      </c>
      <c r="C20" s="430">
        <f>C19</f>
        <v>0</v>
      </c>
    </row>
    <row r="21" spans="1:4" ht="15" customHeight="1" x14ac:dyDescent="0.3"/>
    <row r="22" spans="1:4" ht="15" customHeight="1" x14ac:dyDescent="0.3">
      <c r="A22" s="29" t="s">
        <v>9743</v>
      </c>
      <c r="B22" s="430">
        <f>B12+B16+B20</f>
        <v>0</v>
      </c>
      <c r="C22" s="430">
        <f>C12+C16+C20</f>
        <v>0</v>
      </c>
    </row>
    <row r="23" spans="1:4" ht="15" customHeight="1" x14ac:dyDescent="0.3"/>
    <row r="24" spans="1:4" ht="15" customHeight="1" x14ac:dyDescent="0.3"/>
  </sheetData>
  <mergeCells count="13651">
    <mergeCell ref="ES7:EX7"/>
    <mergeCell ref="EY7:FD7"/>
    <mergeCell ref="FE7:FJ7"/>
    <mergeCell ref="FK7:FP7"/>
    <mergeCell ref="FQ7:FV7"/>
    <mergeCell ref="FW7:GB7"/>
    <mergeCell ref="DI7:DN7"/>
    <mergeCell ref="DO7:DT7"/>
    <mergeCell ref="DU7:DZ7"/>
    <mergeCell ref="EA7:EF7"/>
    <mergeCell ref="EG7:EL7"/>
    <mergeCell ref="EM7:ER7"/>
    <mergeCell ref="BY7:CD7"/>
    <mergeCell ref="CE7:CJ7"/>
    <mergeCell ref="CK7:CP7"/>
    <mergeCell ref="CQ7:CV7"/>
    <mergeCell ref="CW7:DB7"/>
    <mergeCell ref="DC7:DH7"/>
    <mergeCell ref="AO7:AT7"/>
    <mergeCell ref="AU7:AZ7"/>
    <mergeCell ref="BA7:BF7"/>
    <mergeCell ref="BG7:BL7"/>
    <mergeCell ref="BM7:BR7"/>
    <mergeCell ref="BS7:BX7"/>
    <mergeCell ref="E7:J7"/>
    <mergeCell ref="K7:P7"/>
    <mergeCell ref="Q7:V7"/>
    <mergeCell ref="W7:AB7"/>
    <mergeCell ref="AC7:AH7"/>
    <mergeCell ref="AI7:AN7"/>
    <mergeCell ref="NA7:NF7"/>
    <mergeCell ref="NG7:NL7"/>
    <mergeCell ref="NM7:NR7"/>
    <mergeCell ref="NS7:NX7"/>
    <mergeCell ref="NY7:OD7"/>
    <mergeCell ref="OE7:OJ7"/>
    <mergeCell ref="LQ7:LV7"/>
    <mergeCell ref="LW7:MB7"/>
    <mergeCell ref="MC7:MH7"/>
    <mergeCell ref="MI7:MN7"/>
    <mergeCell ref="MO7:MT7"/>
    <mergeCell ref="MU7:MZ7"/>
    <mergeCell ref="KG7:KL7"/>
    <mergeCell ref="KM7:KR7"/>
    <mergeCell ref="KS7:KX7"/>
    <mergeCell ref="KY7:LD7"/>
    <mergeCell ref="LE7:LJ7"/>
    <mergeCell ref="LK7:LP7"/>
    <mergeCell ref="IW7:JB7"/>
    <mergeCell ref="JC7:JH7"/>
    <mergeCell ref="JI7:JN7"/>
    <mergeCell ref="JO7:JT7"/>
    <mergeCell ref="JU7:JZ7"/>
    <mergeCell ref="KA7:KF7"/>
    <mergeCell ref="HM7:HR7"/>
    <mergeCell ref="HS7:HX7"/>
    <mergeCell ref="HY7:ID7"/>
    <mergeCell ref="IE7:IJ7"/>
    <mergeCell ref="IK7:IP7"/>
    <mergeCell ref="IQ7:IV7"/>
    <mergeCell ref="GC7:GH7"/>
    <mergeCell ref="GI7:GN7"/>
    <mergeCell ref="GO7:GT7"/>
    <mergeCell ref="GU7:GZ7"/>
    <mergeCell ref="HA7:HF7"/>
    <mergeCell ref="HG7:HL7"/>
    <mergeCell ref="VI7:VN7"/>
    <mergeCell ref="VO7:VT7"/>
    <mergeCell ref="VU7:VZ7"/>
    <mergeCell ref="WA7:WF7"/>
    <mergeCell ref="WG7:WL7"/>
    <mergeCell ref="WM7:WR7"/>
    <mergeCell ref="TY7:UD7"/>
    <mergeCell ref="UE7:UJ7"/>
    <mergeCell ref="UK7:UP7"/>
    <mergeCell ref="UQ7:UV7"/>
    <mergeCell ref="UW7:VB7"/>
    <mergeCell ref="VC7:VH7"/>
    <mergeCell ref="SO7:ST7"/>
    <mergeCell ref="SU7:SZ7"/>
    <mergeCell ref="TA7:TF7"/>
    <mergeCell ref="TG7:TL7"/>
    <mergeCell ref="TM7:TR7"/>
    <mergeCell ref="TS7:TX7"/>
    <mergeCell ref="RE7:RJ7"/>
    <mergeCell ref="RK7:RP7"/>
    <mergeCell ref="RQ7:RV7"/>
    <mergeCell ref="RW7:SB7"/>
    <mergeCell ref="SC7:SH7"/>
    <mergeCell ref="SI7:SN7"/>
    <mergeCell ref="PU7:PZ7"/>
    <mergeCell ref="QA7:QF7"/>
    <mergeCell ref="QG7:QL7"/>
    <mergeCell ref="QM7:QR7"/>
    <mergeCell ref="QS7:QX7"/>
    <mergeCell ref="QY7:RD7"/>
    <mergeCell ref="OK7:OP7"/>
    <mergeCell ref="OQ7:OV7"/>
    <mergeCell ref="OW7:PB7"/>
    <mergeCell ref="PC7:PH7"/>
    <mergeCell ref="PI7:PN7"/>
    <mergeCell ref="PO7:PT7"/>
    <mergeCell ref="ADQ7:ADV7"/>
    <mergeCell ref="ADW7:AEB7"/>
    <mergeCell ref="AEC7:AEH7"/>
    <mergeCell ref="AEI7:AEN7"/>
    <mergeCell ref="AEO7:AET7"/>
    <mergeCell ref="AEU7:AEZ7"/>
    <mergeCell ref="ACG7:ACL7"/>
    <mergeCell ref="ACM7:ACR7"/>
    <mergeCell ref="ACS7:ACX7"/>
    <mergeCell ref="ACY7:ADD7"/>
    <mergeCell ref="ADE7:ADJ7"/>
    <mergeCell ref="ADK7:ADP7"/>
    <mergeCell ref="AAW7:ABB7"/>
    <mergeCell ref="ABC7:ABH7"/>
    <mergeCell ref="ABI7:ABN7"/>
    <mergeCell ref="ABO7:ABT7"/>
    <mergeCell ref="ABU7:ABZ7"/>
    <mergeCell ref="ACA7:ACF7"/>
    <mergeCell ref="ZM7:ZR7"/>
    <mergeCell ref="ZS7:ZX7"/>
    <mergeCell ref="ZY7:AAD7"/>
    <mergeCell ref="AAE7:AAJ7"/>
    <mergeCell ref="AAK7:AAP7"/>
    <mergeCell ref="AAQ7:AAV7"/>
    <mergeCell ref="YC7:YH7"/>
    <mergeCell ref="YI7:YN7"/>
    <mergeCell ref="YO7:YT7"/>
    <mergeCell ref="YU7:YZ7"/>
    <mergeCell ref="ZA7:ZF7"/>
    <mergeCell ref="ZG7:ZL7"/>
    <mergeCell ref="WS7:WX7"/>
    <mergeCell ref="WY7:XD7"/>
    <mergeCell ref="XE7:XJ7"/>
    <mergeCell ref="XK7:XP7"/>
    <mergeCell ref="XQ7:XV7"/>
    <mergeCell ref="XW7:YB7"/>
    <mergeCell ref="ALY7:AMD7"/>
    <mergeCell ref="AME7:AMJ7"/>
    <mergeCell ref="AMK7:AMP7"/>
    <mergeCell ref="AMQ7:AMV7"/>
    <mergeCell ref="AMW7:ANB7"/>
    <mergeCell ref="ANC7:ANH7"/>
    <mergeCell ref="AKO7:AKT7"/>
    <mergeCell ref="AKU7:AKZ7"/>
    <mergeCell ref="ALA7:ALF7"/>
    <mergeCell ref="ALG7:ALL7"/>
    <mergeCell ref="ALM7:ALR7"/>
    <mergeCell ref="ALS7:ALX7"/>
    <mergeCell ref="AJE7:AJJ7"/>
    <mergeCell ref="AJK7:AJP7"/>
    <mergeCell ref="AJQ7:AJV7"/>
    <mergeCell ref="AJW7:AKB7"/>
    <mergeCell ref="AKC7:AKH7"/>
    <mergeCell ref="AKI7:AKN7"/>
    <mergeCell ref="AHU7:AHZ7"/>
    <mergeCell ref="AIA7:AIF7"/>
    <mergeCell ref="AIG7:AIL7"/>
    <mergeCell ref="AIM7:AIR7"/>
    <mergeCell ref="AIS7:AIX7"/>
    <mergeCell ref="AIY7:AJD7"/>
    <mergeCell ref="AGK7:AGP7"/>
    <mergeCell ref="AGQ7:AGV7"/>
    <mergeCell ref="AGW7:AHB7"/>
    <mergeCell ref="AHC7:AHH7"/>
    <mergeCell ref="AHI7:AHN7"/>
    <mergeCell ref="AHO7:AHT7"/>
    <mergeCell ref="AFA7:AFF7"/>
    <mergeCell ref="AFG7:AFL7"/>
    <mergeCell ref="AFM7:AFR7"/>
    <mergeCell ref="AFS7:AFX7"/>
    <mergeCell ref="AFY7:AGD7"/>
    <mergeCell ref="AGE7:AGJ7"/>
    <mergeCell ref="AUG7:AUL7"/>
    <mergeCell ref="AUM7:AUR7"/>
    <mergeCell ref="AUS7:AUX7"/>
    <mergeCell ref="AUY7:AVD7"/>
    <mergeCell ref="AVE7:AVJ7"/>
    <mergeCell ref="AVK7:AVP7"/>
    <mergeCell ref="ASW7:ATB7"/>
    <mergeCell ref="ATC7:ATH7"/>
    <mergeCell ref="ATI7:ATN7"/>
    <mergeCell ref="ATO7:ATT7"/>
    <mergeCell ref="ATU7:ATZ7"/>
    <mergeCell ref="AUA7:AUF7"/>
    <mergeCell ref="ARM7:ARR7"/>
    <mergeCell ref="ARS7:ARX7"/>
    <mergeCell ref="ARY7:ASD7"/>
    <mergeCell ref="ASE7:ASJ7"/>
    <mergeCell ref="ASK7:ASP7"/>
    <mergeCell ref="ASQ7:ASV7"/>
    <mergeCell ref="AQC7:AQH7"/>
    <mergeCell ref="AQI7:AQN7"/>
    <mergeCell ref="AQO7:AQT7"/>
    <mergeCell ref="AQU7:AQZ7"/>
    <mergeCell ref="ARA7:ARF7"/>
    <mergeCell ref="ARG7:ARL7"/>
    <mergeCell ref="AOS7:AOX7"/>
    <mergeCell ref="AOY7:APD7"/>
    <mergeCell ref="APE7:APJ7"/>
    <mergeCell ref="APK7:APP7"/>
    <mergeCell ref="APQ7:APV7"/>
    <mergeCell ref="APW7:AQB7"/>
    <mergeCell ref="ANI7:ANN7"/>
    <mergeCell ref="ANO7:ANT7"/>
    <mergeCell ref="ANU7:ANZ7"/>
    <mergeCell ref="AOA7:AOF7"/>
    <mergeCell ref="AOG7:AOL7"/>
    <mergeCell ref="AOM7:AOR7"/>
    <mergeCell ref="BCO7:BCT7"/>
    <mergeCell ref="BCU7:BCZ7"/>
    <mergeCell ref="BDA7:BDF7"/>
    <mergeCell ref="BDG7:BDL7"/>
    <mergeCell ref="BDM7:BDR7"/>
    <mergeCell ref="BDS7:BDX7"/>
    <mergeCell ref="BBE7:BBJ7"/>
    <mergeCell ref="BBK7:BBP7"/>
    <mergeCell ref="BBQ7:BBV7"/>
    <mergeCell ref="BBW7:BCB7"/>
    <mergeCell ref="BCC7:BCH7"/>
    <mergeCell ref="BCI7:BCN7"/>
    <mergeCell ref="AZU7:AZZ7"/>
    <mergeCell ref="BAA7:BAF7"/>
    <mergeCell ref="BAG7:BAL7"/>
    <mergeCell ref="BAM7:BAR7"/>
    <mergeCell ref="BAS7:BAX7"/>
    <mergeCell ref="BAY7:BBD7"/>
    <mergeCell ref="AYK7:AYP7"/>
    <mergeCell ref="AYQ7:AYV7"/>
    <mergeCell ref="AYW7:AZB7"/>
    <mergeCell ref="AZC7:AZH7"/>
    <mergeCell ref="AZI7:AZN7"/>
    <mergeCell ref="AZO7:AZT7"/>
    <mergeCell ref="AXA7:AXF7"/>
    <mergeCell ref="AXG7:AXL7"/>
    <mergeCell ref="AXM7:AXR7"/>
    <mergeCell ref="AXS7:AXX7"/>
    <mergeCell ref="AXY7:AYD7"/>
    <mergeCell ref="AYE7:AYJ7"/>
    <mergeCell ref="AVQ7:AVV7"/>
    <mergeCell ref="AVW7:AWB7"/>
    <mergeCell ref="AWC7:AWH7"/>
    <mergeCell ref="AWI7:AWN7"/>
    <mergeCell ref="AWO7:AWT7"/>
    <mergeCell ref="AWU7:AWZ7"/>
    <mergeCell ref="BKW7:BLB7"/>
    <mergeCell ref="BLC7:BLH7"/>
    <mergeCell ref="BLI7:BLN7"/>
    <mergeCell ref="BLO7:BLT7"/>
    <mergeCell ref="BLU7:BLZ7"/>
    <mergeCell ref="BMA7:BMF7"/>
    <mergeCell ref="BJM7:BJR7"/>
    <mergeCell ref="BJS7:BJX7"/>
    <mergeCell ref="BJY7:BKD7"/>
    <mergeCell ref="BKE7:BKJ7"/>
    <mergeCell ref="BKK7:BKP7"/>
    <mergeCell ref="BKQ7:BKV7"/>
    <mergeCell ref="BIC7:BIH7"/>
    <mergeCell ref="BII7:BIN7"/>
    <mergeCell ref="BIO7:BIT7"/>
    <mergeCell ref="BIU7:BIZ7"/>
    <mergeCell ref="BJA7:BJF7"/>
    <mergeCell ref="BJG7:BJL7"/>
    <mergeCell ref="BGS7:BGX7"/>
    <mergeCell ref="BGY7:BHD7"/>
    <mergeCell ref="BHE7:BHJ7"/>
    <mergeCell ref="BHK7:BHP7"/>
    <mergeCell ref="BHQ7:BHV7"/>
    <mergeCell ref="BHW7:BIB7"/>
    <mergeCell ref="BFI7:BFN7"/>
    <mergeCell ref="BFO7:BFT7"/>
    <mergeCell ref="BFU7:BFZ7"/>
    <mergeCell ref="BGA7:BGF7"/>
    <mergeCell ref="BGG7:BGL7"/>
    <mergeCell ref="BGM7:BGR7"/>
    <mergeCell ref="BDY7:BED7"/>
    <mergeCell ref="BEE7:BEJ7"/>
    <mergeCell ref="BEK7:BEP7"/>
    <mergeCell ref="BEQ7:BEV7"/>
    <mergeCell ref="BEW7:BFB7"/>
    <mergeCell ref="BFC7:BFH7"/>
    <mergeCell ref="BTE7:BTJ7"/>
    <mergeCell ref="BTK7:BTP7"/>
    <mergeCell ref="BTQ7:BTV7"/>
    <mergeCell ref="BTW7:BUB7"/>
    <mergeCell ref="BUC7:BUH7"/>
    <mergeCell ref="BUI7:BUN7"/>
    <mergeCell ref="BRU7:BRZ7"/>
    <mergeCell ref="BSA7:BSF7"/>
    <mergeCell ref="BSG7:BSL7"/>
    <mergeCell ref="BSM7:BSR7"/>
    <mergeCell ref="BSS7:BSX7"/>
    <mergeCell ref="BSY7:BTD7"/>
    <mergeCell ref="BQK7:BQP7"/>
    <mergeCell ref="BQQ7:BQV7"/>
    <mergeCell ref="BQW7:BRB7"/>
    <mergeCell ref="BRC7:BRH7"/>
    <mergeCell ref="BRI7:BRN7"/>
    <mergeCell ref="BRO7:BRT7"/>
    <mergeCell ref="BPA7:BPF7"/>
    <mergeCell ref="BPG7:BPL7"/>
    <mergeCell ref="BPM7:BPR7"/>
    <mergeCell ref="BPS7:BPX7"/>
    <mergeCell ref="BPY7:BQD7"/>
    <mergeCell ref="BQE7:BQJ7"/>
    <mergeCell ref="BNQ7:BNV7"/>
    <mergeCell ref="BNW7:BOB7"/>
    <mergeCell ref="BOC7:BOH7"/>
    <mergeCell ref="BOI7:BON7"/>
    <mergeCell ref="BOO7:BOT7"/>
    <mergeCell ref="BOU7:BOZ7"/>
    <mergeCell ref="BMG7:BML7"/>
    <mergeCell ref="BMM7:BMR7"/>
    <mergeCell ref="BMS7:BMX7"/>
    <mergeCell ref="BMY7:BND7"/>
    <mergeCell ref="BNE7:BNJ7"/>
    <mergeCell ref="BNK7:BNP7"/>
    <mergeCell ref="CBM7:CBR7"/>
    <mergeCell ref="CBS7:CBX7"/>
    <mergeCell ref="CBY7:CCD7"/>
    <mergeCell ref="CCE7:CCJ7"/>
    <mergeCell ref="CCK7:CCP7"/>
    <mergeCell ref="CCQ7:CCV7"/>
    <mergeCell ref="CAC7:CAH7"/>
    <mergeCell ref="CAI7:CAN7"/>
    <mergeCell ref="CAO7:CAT7"/>
    <mergeCell ref="CAU7:CAZ7"/>
    <mergeCell ref="CBA7:CBF7"/>
    <mergeCell ref="CBG7:CBL7"/>
    <mergeCell ref="BYS7:BYX7"/>
    <mergeCell ref="BYY7:BZD7"/>
    <mergeCell ref="BZE7:BZJ7"/>
    <mergeCell ref="BZK7:BZP7"/>
    <mergeCell ref="BZQ7:BZV7"/>
    <mergeCell ref="BZW7:CAB7"/>
    <mergeCell ref="BXI7:BXN7"/>
    <mergeCell ref="BXO7:BXT7"/>
    <mergeCell ref="BXU7:BXZ7"/>
    <mergeCell ref="BYA7:BYF7"/>
    <mergeCell ref="BYG7:BYL7"/>
    <mergeCell ref="BYM7:BYR7"/>
    <mergeCell ref="BVY7:BWD7"/>
    <mergeCell ref="BWE7:BWJ7"/>
    <mergeCell ref="BWK7:BWP7"/>
    <mergeCell ref="BWQ7:BWV7"/>
    <mergeCell ref="BWW7:BXB7"/>
    <mergeCell ref="BXC7:BXH7"/>
    <mergeCell ref="BUO7:BUT7"/>
    <mergeCell ref="BUU7:BUZ7"/>
    <mergeCell ref="BVA7:BVF7"/>
    <mergeCell ref="BVG7:BVL7"/>
    <mergeCell ref="BVM7:BVR7"/>
    <mergeCell ref="BVS7:BVX7"/>
    <mergeCell ref="CJU7:CJZ7"/>
    <mergeCell ref="CKA7:CKF7"/>
    <mergeCell ref="CKG7:CKL7"/>
    <mergeCell ref="CKM7:CKR7"/>
    <mergeCell ref="CKS7:CKX7"/>
    <mergeCell ref="CKY7:CLD7"/>
    <mergeCell ref="CIK7:CIP7"/>
    <mergeCell ref="CIQ7:CIV7"/>
    <mergeCell ref="CIW7:CJB7"/>
    <mergeCell ref="CJC7:CJH7"/>
    <mergeCell ref="CJI7:CJN7"/>
    <mergeCell ref="CJO7:CJT7"/>
    <mergeCell ref="CHA7:CHF7"/>
    <mergeCell ref="CHG7:CHL7"/>
    <mergeCell ref="CHM7:CHR7"/>
    <mergeCell ref="CHS7:CHX7"/>
    <mergeCell ref="CHY7:CID7"/>
    <mergeCell ref="CIE7:CIJ7"/>
    <mergeCell ref="CFQ7:CFV7"/>
    <mergeCell ref="CFW7:CGB7"/>
    <mergeCell ref="CGC7:CGH7"/>
    <mergeCell ref="CGI7:CGN7"/>
    <mergeCell ref="CGO7:CGT7"/>
    <mergeCell ref="CGU7:CGZ7"/>
    <mergeCell ref="CEG7:CEL7"/>
    <mergeCell ref="CEM7:CER7"/>
    <mergeCell ref="CES7:CEX7"/>
    <mergeCell ref="CEY7:CFD7"/>
    <mergeCell ref="CFE7:CFJ7"/>
    <mergeCell ref="CFK7:CFP7"/>
    <mergeCell ref="CCW7:CDB7"/>
    <mergeCell ref="CDC7:CDH7"/>
    <mergeCell ref="CDI7:CDN7"/>
    <mergeCell ref="CDO7:CDT7"/>
    <mergeCell ref="CDU7:CDZ7"/>
    <mergeCell ref="CEA7:CEF7"/>
    <mergeCell ref="CSC7:CSH7"/>
    <mergeCell ref="CSI7:CSN7"/>
    <mergeCell ref="CSO7:CST7"/>
    <mergeCell ref="CSU7:CSZ7"/>
    <mergeCell ref="CTA7:CTF7"/>
    <mergeCell ref="CTG7:CTL7"/>
    <mergeCell ref="CQS7:CQX7"/>
    <mergeCell ref="CQY7:CRD7"/>
    <mergeCell ref="CRE7:CRJ7"/>
    <mergeCell ref="CRK7:CRP7"/>
    <mergeCell ref="CRQ7:CRV7"/>
    <mergeCell ref="CRW7:CSB7"/>
    <mergeCell ref="CPI7:CPN7"/>
    <mergeCell ref="CPO7:CPT7"/>
    <mergeCell ref="CPU7:CPZ7"/>
    <mergeCell ref="CQA7:CQF7"/>
    <mergeCell ref="CQG7:CQL7"/>
    <mergeCell ref="CQM7:CQR7"/>
    <mergeCell ref="CNY7:COD7"/>
    <mergeCell ref="COE7:COJ7"/>
    <mergeCell ref="COK7:COP7"/>
    <mergeCell ref="COQ7:COV7"/>
    <mergeCell ref="COW7:CPB7"/>
    <mergeCell ref="CPC7:CPH7"/>
    <mergeCell ref="CMO7:CMT7"/>
    <mergeCell ref="CMU7:CMZ7"/>
    <mergeCell ref="CNA7:CNF7"/>
    <mergeCell ref="CNG7:CNL7"/>
    <mergeCell ref="CNM7:CNR7"/>
    <mergeCell ref="CNS7:CNX7"/>
    <mergeCell ref="CLE7:CLJ7"/>
    <mergeCell ref="CLK7:CLP7"/>
    <mergeCell ref="CLQ7:CLV7"/>
    <mergeCell ref="CLW7:CMB7"/>
    <mergeCell ref="CMC7:CMH7"/>
    <mergeCell ref="CMI7:CMN7"/>
    <mergeCell ref="DAK7:DAP7"/>
    <mergeCell ref="DAQ7:DAV7"/>
    <mergeCell ref="DAW7:DBB7"/>
    <mergeCell ref="DBC7:DBH7"/>
    <mergeCell ref="DBI7:DBN7"/>
    <mergeCell ref="DBO7:DBT7"/>
    <mergeCell ref="CZA7:CZF7"/>
    <mergeCell ref="CZG7:CZL7"/>
    <mergeCell ref="CZM7:CZR7"/>
    <mergeCell ref="CZS7:CZX7"/>
    <mergeCell ref="CZY7:DAD7"/>
    <mergeCell ref="DAE7:DAJ7"/>
    <mergeCell ref="CXQ7:CXV7"/>
    <mergeCell ref="CXW7:CYB7"/>
    <mergeCell ref="CYC7:CYH7"/>
    <mergeCell ref="CYI7:CYN7"/>
    <mergeCell ref="CYO7:CYT7"/>
    <mergeCell ref="CYU7:CYZ7"/>
    <mergeCell ref="CWG7:CWL7"/>
    <mergeCell ref="CWM7:CWR7"/>
    <mergeCell ref="CWS7:CWX7"/>
    <mergeCell ref="CWY7:CXD7"/>
    <mergeCell ref="CXE7:CXJ7"/>
    <mergeCell ref="CXK7:CXP7"/>
    <mergeCell ref="CUW7:CVB7"/>
    <mergeCell ref="CVC7:CVH7"/>
    <mergeCell ref="CVI7:CVN7"/>
    <mergeCell ref="CVO7:CVT7"/>
    <mergeCell ref="CVU7:CVZ7"/>
    <mergeCell ref="CWA7:CWF7"/>
    <mergeCell ref="CTM7:CTR7"/>
    <mergeCell ref="CTS7:CTX7"/>
    <mergeCell ref="CTY7:CUD7"/>
    <mergeCell ref="CUE7:CUJ7"/>
    <mergeCell ref="CUK7:CUP7"/>
    <mergeCell ref="CUQ7:CUV7"/>
    <mergeCell ref="DIS7:DIX7"/>
    <mergeCell ref="DIY7:DJD7"/>
    <mergeCell ref="DJE7:DJJ7"/>
    <mergeCell ref="DJK7:DJP7"/>
    <mergeCell ref="DJQ7:DJV7"/>
    <mergeCell ref="DJW7:DKB7"/>
    <mergeCell ref="DHI7:DHN7"/>
    <mergeCell ref="DHO7:DHT7"/>
    <mergeCell ref="DHU7:DHZ7"/>
    <mergeCell ref="DIA7:DIF7"/>
    <mergeCell ref="DIG7:DIL7"/>
    <mergeCell ref="DIM7:DIR7"/>
    <mergeCell ref="DFY7:DGD7"/>
    <mergeCell ref="DGE7:DGJ7"/>
    <mergeCell ref="DGK7:DGP7"/>
    <mergeCell ref="DGQ7:DGV7"/>
    <mergeCell ref="DGW7:DHB7"/>
    <mergeCell ref="DHC7:DHH7"/>
    <mergeCell ref="DEO7:DET7"/>
    <mergeCell ref="DEU7:DEZ7"/>
    <mergeCell ref="DFA7:DFF7"/>
    <mergeCell ref="DFG7:DFL7"/>
    <mergeCell ref="DFM7:DFR7"/>
    <mergeCell ref="DFS7:DFX7"/>
    <mergeCell ref="DDE7:DDJ7"/>
    <mergeCell ref="DDK7:DDP7"/>
    <mergeCell ref="DDQ7:DDV7"/>
    <mergeCell ref="DDW7:DEB7"/>
    <mergeCell ref="DEC7:DEH7"/>
    <mergeCell ref="DEI7:DEN7"/>
    <mergeCell ref="DBU7:DBZ7"/>
    <mergeCell ref="DCA7:DCF7"/>
    <mergeCell ref="DCG7:DCL7"/>
    <mergeCell ref="DCM7:DCR7"/>
    <mergeCell ref="DCS7:DCX7"/>
    <mergeCell ref="DCY7:DDD7"/>
    <mergeCell ref="DRA7:DRF7"/>
    <mergeCell ref="DRG7:DRL7"/>
    <mergeCell ref="DRM7:DRR7"/>
    <mergeCell ref="DRS7:DRX7"/>
    <mergeCell ref="DRY7:DSD7"/>
    <mergeCell ref="DSE7:DSJ7"/>
    <mergeCell ref="DPQ7:DPV7"/>
    <mergeCell ref="DPW7:DQB7"/>
    <mergeCell ref="DQC7:DQH7"/>
    <mergeCell ref="DQI7:DQN7"/>
    <mergeCell ref="DQO7:DQT7"/>
    <mergeCell ref="DQU7:DQZ7"/>
    <mergeCell ref="DOG7:DOL7"/>
    <mergeCell ref="DOM7:DOR7"/>
    <mergeCell ref="DOS7:DOX7"/>
    <mergeCell ref="DOY7:DPD7"/>
    <mergeCell ref="DPE7:DPJ7"/>
    <mergeCell ref="DPK7:DPP7"/>
    <mergeCell ref="DMW7:DNB7"/>
    <mergeCell ref="DNC7:DNH7"/>
    <mergeCell ref="DNI7:DNN7"/>
    <mergeCell ref="DNO7:DNT7"/>
    <mergeCell ref="DNU7:DNZ7"/>
    <mergeCell ref="DOA7:DOF7"/>
    <mergeCell ref="DLM7:DLR7"/>
    <mergeCell ref="DLS7:DLX7"/>
    <mergeCell ref="DLY7:DMD7"/>
    <mergeCell ref="DME7:DMJ7"/>
    <mergeCell ref="DMK7:DMP7"/>
    <mergeCell ref="DMQ7:DMV7"/>
    <mergeCell ref="DKC7:DKH7"/>
    <mergeCell ref="DKI7:DKN7"/>
    <mergeCell ref="DKO7:DKT7"/>
    <mergeCell ref="DKU7:DKZ7"/>
    <mergeCell ref="DLA7:DLF7"/>
    <mergeCell ref="DLG7:DLL7"/>
    <mergeCell ref="DZI7:DZN7"/>
    <mergeCell ref="DZO7:DZT7"/>
    <mergeCell ref="DZU7:DZZ7"/>
    <mergeCell ref="EAA7:EAF7"/>
    <mergeCell ref="EAG7:EAL7"/>
    <mergeCell ref="EAM7:EAR7"/>
    <mergeCell ref="DXY7:DYD7"/>
    <mergeCell ref="DYE7:DYJ7"/>
    <mergeCell ref="DYK7:DYP7"/>
    <mergeCell ref="DYQ7:DYV7"/>
    <mergeCell ref="DYW7:DZB7"/>
    <mergeCell ref="DZC7:DZH7"/>
    <mergeCell ref="DWO7:DWT7"/>
    <mergeCell ref="DWU7:DWZ7"/>
    <mergeCell ref="DXA7:DXF7"/>
    <mergeCell ref="DXG7:DXL7"/>
    <mergeCell ref="DXM7:DXR7"/>
    <mergeCell ref="DXS7:DXX7"/>
    <mergeCell ref="DVE7:DVJ7"/>
    <mergeCell ref="DVK7:DVP7"/>
    <mergeCell ref="DVQ7:DVV7"/>
    <mergeCell ref="DVW7:DWB7"/>
    <mergeCell ref="DWC7:DWH7"/>
    <mergeCell ref="DWI7:DWN7"/>
    <mergeCell ref="DTU7:DTZ7"/>
    <mergeCell ref="DUA7:DUF7"/>
    <mergeCell ref="DUG7:DUL7"/>
    <mergeCell ref="DUM7:DUR7"/>
    <mergeCell ref="DUS7:DUX7"/>
    <mergeCell ref="DUY7:DVD7"/>
    <mergeCell ref="DSK7:DSP7"/>
    <mergeCell ref="DSQ7:DSV7"/>
    <mergeCell ref="DSW7:DTB7"/>
    <mergeCell ref="DTC7:DTH7"/>
    <mergeCell ref="DTI7:DTN7"/>
    <mergeCell ref="DTO7:DTT7"/>
    <mergeCell ref="EHQ7:EHV7"/>
    <mergeCell ref="EHW7:EIB7"/>
    <mergeCell ref="EIC7:EIH7"/>
    <mergeCell ref="EII7:EIN7"/>
    <mergeCell ref="EIO7:EIT7"/>
    <mergeCell ref="EIU7:EIZ7"/>
    <mergeCell ref="EGG7:EGL7"/>
    <mergeCell ref="EGM7:EGR7"/>
    <mergeCell ref="EGS7:EGX7"/>
    <mergeCell ref="EGY7:EHD7"/>
    <mergeCell ref="EHE7:EHJ7"/>
    <mergeCell ref="EHK7:EHP7"/>
    <mergeCell ref="EEW7:EFB7"/>
    <mergeCell ref="EFC7:EFH7"/>
    <mergeCell ref="EFI7:EFN7"/>
    <mergeCell ref="EFO7:EFT7"/>
    <mergeCell ref="EFU7:EFZ7"/>
    <mergeCell ref="EGA7:EGF7"/>
    <mergeCell ref="EDM7:EDR7"/>
    <mergeCell ref="EDS7:EDX7"/>
    <mergeCell ref="EDY7:EED7"/>
    <mergeCell ref="EEE7:EEJ7"/>
    <mergeCell ref="EEK7:EEP7"/>
    <mergeCell ref="EEQ7:EEV7"/>
    <mergeCell ref="ECC7:ECH7"/>
    <mergeCell ref="ECI7:ECN7"/>
    <mergeCell ref="ECO7:ECT7"/>
    <mergeCell ref="ECU7:ECZ7"/>
    <mergeCell ref="EDA7:EDF7"/>
    <mergeCell ref="EDG7:EDL7"/>
    <mergeCell ref="EAS7:EAX7"/>
    <mergeCell ref="EAY7:EBD7"/>
    <mergeCell ref="EBE7:EBJ7"/>
    <mergeCell ref="EBK7:EBP7"/>
    <mergeCell ref="EBQ7:EBV7"/>
    <mergeCell ref="EBW7:ECB7"/>
    <mergeCell ref="EPY7:EQD7"/>
    <mergeCell ref="EQE7:EQJ7"/>
    <mergeCell ref="EQK7:EQP7"/>
    <mergeCell ref="EQQ7:EQV7"/>
    <mergeCell ref="EQW7:ERB7"/>
    <mergeCell ref="ERC7:ERH7"/>
    <mergeCell ref="EOO7:EOT7"/>
    <mergeCell ref="EOU7:EOZ7"/>
    <mergeCell ref="EPA7:EPF7"/>
    <mergeCell ref="EPG7:EPL7"/>
    <mergeCell ref="EPM7:EPR7"/>
    <mergeCell ref="EPS7:EPX7"/>
    <mergeCell ref="ENE7:ENJ7"/>
    <mergeCell ref="ENK7:ENP7"/>
    <mergeCell ref="ENQ7:ENV7"/>
    <mergeCell ref="ENW7:EOB7"/>
    <mergeCell ref="EOC7:EOH7"/>
    <mergeCell ref="EOI7:EON7"/>
    <mergeCell ref="ELU7:ELZ7"/>
    <mergeCell ref="EMA7:EMF7"/>
    <mergeCell ref="EMG7:EML7"/>
    <mergeCell ref="EMM7:EMR7"/>
    <mergeCell ref="EMS7:EMX7"/>
    <mergeCell ref="EMY7:END7"/>
    <mergeCell ref="EKK7:EKP7"/>
    <mergeCell ref="EKQ7:EKV7"/>
    <mergeCell ref="EKW7:ELB7"/>
    <mergeCell ref="ELC7:ELH7"/>
    <mergeCell ref="ELI7:ELN7"/>
    <mergeCell ref="ELO7:ELT7"/>
    <mergeCell ref="EJA7:EJF7"/>
    <mergeCell ref="EJG7:EJL7"/>
    <mergeCell ref="EJM7:EJR7"/>
    <mergeCell ref="EJS7:EJX7"/>
    <mergeCell ref="EJY7:EKD7"/>
    <mergeCell ref="EKE7:EKJ7"/>
    <mergeCell ref="EYG7:EYL7"/>
    <mergeCell ref="EYM7:EYR7"/>
    <mergeCell ref="EYS7:EYX7"/>
    <mergeCell ref="EYY7:EZD7"/>
    <mergeCell ref="EZE7:EZJ7"/>
    <mergeCell ref="EZK7:EZP7"/>
    <mergeCell ref="EWW7:EXB7"/>
    <mergeCell ref="EXC7:EXH7"/>
    <mergeCell ref="EXI7:EXN7"/>
    <mergeCell ref="EXO7:EXT7"/>
    <mergeCell ref="EXU7:EXZ7"/>
    <mergeCell ref="EYA7:EYF7"/>
    <mergeCell ref="EVM7:EVR7"/>
    <mergeCell ref="EVS7:EVX7"/>
    <mergeCell ref="EVY7:EWD7"/>
    <mergeCell ref="EWE7:EWJ7"/>
    <mergeCell ref="EWK7:EWP7"/>
    <mergeCell ref="EWQ7:EWV7"/>
    <mergeCell ref="EUC7:EUH7"/>
    <mergeCell ref="EUI7:EUN7"/>
    <mergeCell ref="EUO7:EUT7"/>
    <mergeCell ref="EUU7:EUZ7"/>
    <mergeCell ref="EVA7:EVF7"/>
    <mergeCell ref="EVG7:EVL7"/>
    <mergeCell ref="ESS7:ESX7"/>
    <mergeCell ref="ESY7:ETD7"/>
    <mergeCell ref="ETE7:ETJ7"/>
    <mergeCell ref="ETK7:ETP7"/>
    <mergeCell ref="ETQ7:ETV7"/>
    <mergeCell ref="ETW7:EUB7"/>
    <mergeCell ref="ERI7:ERN7"/>
    <mergeCell ref="ERO7:ERT7"/>
    <mergeCell ref="ERU7:ERZ7"/>
    <mergeCell ref="ESA7:ESF7"/>
    <mergeCell ref="ESG7:ESL7"/>
    <mergeCell ref="ESM7:ESR7"/>
    <mergeCell ref="FGO7:FGT7"/>
    <mergeCell ref="FGU7:FGZ7"/>
    <mergeCell ref="FHA7:FHF7"/>
    <mergeCell ref="FHG7:FHL7"/>
    <mergeCell ref="FHM7:FHR7"/>
    <mergeCell ref="FHS7:FHX7"/>
    <mergeCell ref="FFE7:FFJ7"/>
    <mergeCell ref="FFK7:FFP7"/>
    <mergeCell ref="FFQ7:FFV7"/>
    <mergeCell ref="FFW7:FGB7"/>
    <mergeCell ref="FGC7:FGH7"/>
    <mergeCell ref="FGI7:FGN7"/>
    <mergeCell ref="FDU7:FDZ7"/>
    <mergeCell ref="FEA7:FEF7"/>
    <mergeCell ref="FEG7:FEL7"/>
    <mergeCell ref="FEM7:FER7"/>
    <mergeCell ref="FES7:FEX7"/>
    <mergeCell ref="FEY7:FFD7"/>
    <mergeCell ref="FCK7:FCP7"/>
    <mergeCell ref="FCQ7:FCV7"/>
    <mergeCell ref="FCW7:FDB7"/>
    <mergeCell ref="FDC7:FDH7"/>
    <mergeCell ref="FDI7:FDN7"/>
    <mergeCell ref="FDO7:FDT7"/>
    <mergeCell ref="FBA7:FBF7"/>
    <mergeCell ref="FBG7:FBL7"/>
    <mergeCell ref="FBM7:FBR7"/>
    <mergeCell ref="FBS7:FBX7"/>
    <mergeCell ref="FBY7:FCD7"/>
    <mergeCell ref="FCE7:FCJ7"/>
    <mergeCell ref="EZQ7:EZV7"/>
    <mergeCell ref="EZW7:FAB7"/>
    <mergeCell ref="FAC7:FAH7"/>
    <mergeCell ref="FAI7:FAN7"/>
    <mergeCell ref="FAO7:FAT7"/>
    <mergeCell ref="FAU7:FAZ7"/>
    <mergeCell ref="FOW7:FPB7"/>
    <mergeCell ref="FPC7:FPH7"/>
    <mergeCell ref="FPI7:FPN7"/>
    <mergeCell ref="FPO7:FPT7"/>
    <mergeCell ref="FPU7:FPZ7"/>
    <mergeCell ref="FQA7:FQF7"/>
    <mergeCell ref="FNM7:FNR7"/>
    <mergeCell ref="FNS7:FNX7"/>
    <mergeCell ref="FNY7:FOD7"/>
    <mergeCell ref="FOE7:FOJ7"/>
    <mergeCell ref="FOK7:FOP7"/>
    <mergeCell ref="FOQ7:FOV7"/>
    <mergeCell ref="FMC7:FMH7"/>
    <mergeCell ref="FMI7:FMN7"/>
    <mergeCell ref="FMO7:FMT7"/>
    <mergeCell ref="FMU7:FMZ7"/>
    <mergeCell ref="FNA7:FNF7"/>
    <mergeCell ref="FNG7:FNL7"/>
    <mergeCell ref="FKS7:FKX7"/>
    <mergeCell ref="FKY7:FLD7"/>
    <mergeCell ref="FLE7:FLJ7"/>
    <mergeCell ref="FLK7:FLP7"/>
    <mergeCell ref="FLQ7:FLV7"/>
    <mergeCell ref="FLW7:FMB7"/>
    <mergeCell ref="FJI7:FJN7"/>
    <mergeCell ref="FJO7:FJT7"/>
    <mergeCell ref="FJU7:FJZ7"/>
    <mergeCell ref="FKA7:FKF7"/>
    <mergeCell ref="FKG7:FKL7"/>
    <mergeCell ref="FKM7:FKR7"/>
    <mergeCell ref="FHY7:FID7"/>
    <mergeCell ref="FIE7:FIJ7"/>
    <mergeCell ref="FIK7:FIP7"/>
    <mergeCell ref="FIQ7:FIV7"/>
    <mergeCell ref="FIW7:FJB7"/>
    <mergeCell ref="FJC7:FJH7"/>
    <mergeCell ref="FXE7:FXJ7"/>
    <mergeCell ref="FXK7:FXP7"/>
    <mergeCell ref="FXQ7:FXV7"/>
    <mergeCell ref="FXW7:FYB7"/>
    <mergeCell ref="FYC7:FYH7"/>
    <mergeCell ref="FYI7:FYN7"/>
    <mergeCell ref="FVU7:FVZ7"/>
    <mergeCell ref="FWA7:FWF7"/>
    <mergeCell ref="FWG7:FWL7"/>
    <mergeCell ref="FWM7:FWR7"/>
    <mergeCell ref="FWS7:FWX7"/>
    <mergeCell ref="FWY7:FXD7"/>
    <mergeCell ref="FUK7:FUP7"/>
    <mergeCell ref="FUQ7:FUV7"/>
    <mergeCell ref="FUW7:FVB7"/>
    <mergeCell ref="FVC7:FVH7"/>
    <mergeCell ref="FVI7:FVN7"/>
    <mergeCell ref="FVO7:FVT7"/>
    <mergeCell ref="FTA7:FTF7"/>
    <mergeCell ref="FTG7:FTL7"/>
    <mergeCell ref="FTM7:FTR7"/>
    <mergeCell ref="FTS7:FTX7"/>
    <mergeCell ref="FTY7:FUD7"/>
    <mergeCell ref="FUE7:FUJ7"/>
    <mergeCell ref="FRQ7:FRV7"/>
    <mergeCell ref="FRW7:FSB7"/>
    <mergeCell ref="FSC7:FSH7"/>
    <mergeCell ref="FSI7:FSN7"/>
    <mergeCell ref="FSO7:FST7"/>
    <mergeCell ref="FSU7:FSZ7"/>
    <mergeCell ref="FQG7:FQL7"/>
    <mergeCell ref="FQM7:FQR7"/>
    <mergeCell ref="FQS7:FQX7"/>
    <mergeCell ref="FQY7:FRD7"/>
    <mergeCell ref="FRE7:FRJ7"/>
    <mergeCell ref="FRK7:FRP7"/>
    <mergeCell ref="GFM7:GFR7"/>
    <mergeCell ref="GFS7:GFX7"/>
    <mergeCell ref="GFY7:GGD7"/>
    <mergeCell ref="GGE7:GGJ7"/>
    <mergeCell ref="GGK7:GGP7"/>
    <mergeCell ref="GGQ7:GGV7"/>
    <mergeCell ref="GEC7:GEH7"/>
    <mergeCell ref="GEI7:GEN7"/>
    <mergeCell ref="GEO7:GET7"/>
    <mergeCell ref="GEU7:GEZ7"/>
    <mergeCell ref="GFA7:GFF7"/>
    <mergeCell ref="GFG7:GFL7"/>
    <mergeCell ref="GCS7:GCX7"/>
    <mergeCell ref="GCY7:GDD7"/>
    <mergeCell ref="GDE7:GDJ7"/>
    <mergeCell ref="GDK7:GDP7"/>
    <mergeCell ref="GDQ7:GDV7"/>
    <mergeCell ref="GDW7:GEB7"/>
    <mergeCell ref="GBI7:GBN7"/>
    <mergeCell ref="GBO7:GBT7"/>
    <mergeCell ref="GBU7:GBZ7"/>
    <mergeCell ref="GCA7:GCF7"/>
    <mergeCell ref="GCG7:GCL7"/>
    <mergeCell ref="GCM7:GCR7"/>
    <mergeCell ref="FZY7:GAD7"/>
    <mergeCell ref="GAE7:GAJ7"/>
    <mergeCell ref="GAK7:GAP7"/>
    <mergeCell ref="GAQ7:GAV7"/>
    <mergeCell ref="GAW7:GBB7"/>
    <mergeCell ref="GBC7:GBH7"/>
    <mergeCell ref="FYO7:FYT7"/>
    <mergeCell ref="FYU7:FYZ7"/>
    <mergeCell ref="FZA7:FZF7"/>
    <mergeCell ref="FZG7:FZL7"/>
    <mergeCell ref="FZM7:FZR7"/>
    <mergeCell ref="FZS7:FZX7"/>
    <mergeCell ref="GNU7:GNZ7"/>
    <mergeCell ref="GOA7:GOF7"/>
    <mergeCell ref="GOG7:GOL7"/>
    <mergeCell ref="GOM7:GOR7"/>
    <mergeCell ref="GOS7:GOX7"/>
    <mergeCell ref="GOY7:GPD7"/>
    <mergeCell ref="GMK7:GMP7"/>
    <mergeCell ref="GMQ7:GMV7"/>
    <mergeCell ref="GMW7:GNB7"/>
    <mergeCell ref="GNC7:GNH7"/>
    <mergeCell ref="GNI7:GNN7"/>
    <mergeCell ref="GNO7:GNT7"/>
    <mergeCell ref="GLA7:GLF7"/>
    <mergeCell ref="GLG7:GLL7"/>
    <mergeCell ref="GLM7:GLR7"/>
    <mergeCell ref="GLS7:GLX7"/>
    <mergeCell ref="GLY7:GMD7"/>
    <mergeCell ref="GME7:GMJ7"/>
    <mergeCell ref="GJQ7:GJV7"/>
    <mergeCell ref="GJW7:GKB7"/>
    <mergeCell ref="GKC7:GKH7"/>
    <mergeCell ref="GKI7:GKN7"/>
    <mergeCell ref="GKO7:GKT7"/>
    <mergeCell ref="GKU7:GKZ7"/>
    <mergeCell ref="GIG7:GIL7"/>
    <mergeCell ref="GIM7:GIR7"/>
    <mergeCell ref="GIS7:GIX7"/>
    <mergeCell ref="GIY7:GJD7"/>
    <mergeCell ref="GJE7:GJJ7"/>
    <mergeCell ref="GJK7:GJP7"/>
    <mergeCell ref="GGW7:GHB7"/>
    <mergeCell ref="GHC7:GHH7"/>
    <mergeCell ref="GHI7:GHN7"/>
    <mergeCell ref="GHO7:GHT7"/>
    <mergeCell ref="GHU7:GHZ7"/>
    <mergeCell ref="GIA7:GIF7"/>
    <mergeCell ref="GWC7:GWH7"/>
    <mergeCell ref="GWI7:GWN7"/>
    <mergeCell ref="GWO7:GWT7"/>
    <mergeCell ref="GWU7:GWZ7"/>
    <mergeCell ref="GXA7:GXF7"/>
    <mergeCell ref="GXG7:GXL7"/>
    <mergeCell ref="GUS7:GUX7"/>
    <mergeCell ref="GUY7:GVD7"/>
    <mergeCell ref="GVE7:GVJ7"/>
    <mergeCell ref="GVK7:GVP7"/>
    <mergeCell ref="GVQ7:GVV7"/>
    <mergeCell ref="GVW7:GWB7"/>
    <mergeCell ref="GTI7:GTN7"/>
    <mergeCell ref="GTO7:GTT7"/>
    <mergeCell ref="GTU7:GTZ7"/>
    <mergeCell ref="GUA7:GUF7"/>
    <mergeCell ref="GUG7:GUL7"/>
    <mergeCell ref="GUM7:GUR7"/>
    <mergeCell ref="GRY7:GSD7"/>
    <mergeCell ref="GSE7:GSJ7"/>
    <mergeCell ref="GSK7:GSP7"/>
    <mergeCell ref="GSQ7:GSV7"/>
    <mergeCell ref="GSW7:GTB7"/>
    <mergeCell ref="GTC7:GTH7"/>
    <mergeCell ref="GQO7:GQT7"/>
    <mergeCell ref="GQU7:GQZ7"/>
    <mergeCell ref="GRA7:GRF7"/>
    <mergeCell ref="GRG7:GRL7"/>
    <mergeCell ref="GRM7:GRR7"/>
    <mergeCell ref="GRS7:GRX7"/>
    <mergeCell ref="GPE7:GPJ7"/>
    <mergeCell ref="GPK7:GPP7"/>
    <mergeCell ref="GPQ7:GPV7"/>
    <mergeCell ref="GPW7:GQB7"/>
    <mergeCell ref="GQC7:GQH7"/>
    <mergeCell ref="GQI7:GQN7"/>
    <mergeCell ref="HEK7:HEP7"/>
    <mergeCell ref="HEQ7:HEV7"/>
    <mergeCell ref="HEW7:HFB7"/>
    <mergeCell ref="HFC7:HFH7"/>
    <mergeCell ref="HFI7:HFN7"/>
    <mergeCell ref="HFO7:HFT7"/>
    <mergeCell ref="HDA7:HDF7"/>
    <mergeCell ref="HDG7:HDL7"/>
    <mergeCell ref="HDM7:HDR7"/>
    <mergeCell ref="HDS7:HDX7"/>
    <mergeCell ref="HDY7:HED7"/>
    <mergeCell ref="HEE7:HEJ7"/>
    <mergeCell ref="HBQ7:HBV7"/>
    <mergeCell ref="HBW7:HCB7"/>
    <mergeCell ref="HCC7:HCH7"/>
    <mergeCell ref="HCI7:HCN7"/>
    <mergeCell ref="HCO7:HCT7"/>
    <mergeCell ref="HCU7:HCZ7"/>
    <mergeCell ref="HAG7:HAL7"/>
    <mergeCell ref="HAM7:HAR7"/>
    <mergeCell ref="HAS7:HAX7"/>
    <mergeCell ref="HAY7:HBD7"/>
    <mergeCell ref="HBE7:HBJ7"/>
    <mergeCell ref="HBK7:HBP7"/>
    <mergeCell ref="GYW7:GZB7"/>
    <mergeCell ref="GZC7:GZH7"/>
    <mergeCell ref="GZI7:GZN7"/>
    <mergeCell ref="GZO7:GZT7"/>
    <mergeCell ref="GZU7:GZZ7"/>
    <mergeCell ref="HAA7:HAF7"/>
    <mergeCell ref="GXM7:GXR7"/>
    <mergeCell ref="GXS7:GXX7"/>
    <mergeCell ref="GXY7:GYD7"/>
    <mergeCell ref="GYE7:GYJ7"/>
    <mergeCell ref="GYK7:GYP7"/>
    <mergeCell ref="GYQ7:GYV7"/>
    <mergeCell ref="HMS7:HMX7"/>
    <mergeCell ref="HMY7:HND7"/>
    <mergeCell ref="HNE7:HNJ7"/>
    <mergeCell ref="HNK7:HNP7"/>
    <mergeCell ref="HNQ7:HNV7"/>
    <mergeCell ref="HNW7:HOB7"/>
    <mergeCell ref="HLI7:HLN7"/>
    <mergeCell ref="HLO7:HLT7"/>
    <mergeCell ref="HLU7:HLZ7"/>
    <mergeCell ref="HMA7:HMF7"/>
    <mergeCell ref="HMG7:HML7"/>
    <mergeCell ref="HMM7:HMR7"/>
    <mergeCell ref="HJY7:HKD7"/>
    <mergeCell ref="HKE7:HKJ7"/>
    <mergeCell ref="HKK7:HKP7"/>
    <mergeCell ref="HKQ7:HKV7"/>
    <mergeCell ref="HKW7:HLB7"/>
    <mergeCell ref="HLC7:HLH7"/>
    <mergeCell ref="HIO7:HIT7"/>
    <mergeCell ref="HIU7:HIZ7"/>
    <mergeCell ref="HJA7:HJF7"/>
    <mergeCell ref="HJG7:HJL7"/>
    <mergeCell ref="HJM7:HJR7"/>
    <mergeCell ref="HJS7:HJX7"/>
    <mergeCell ref="HHE7:HHJ7"/>
    <mergeCell ref="HHK7:HHP7"/>
    <mergeCell ref="HHQ7:HHV7"/>
    <mergeCell ref="HHW7:HIB7"/>
    <mergeCell ref="HIC7:HIH7"/>
    <mergeCell ref="HII7:HIN7"/>
    <mergeCell ref="HFU7:HFZ7"/>
    <mergeCell ref="HGA7:HGF7"/>
    <mergeCell ref="HGG7:HGL7"/>
    <mergeCell ref="HGM7:HGR7"/>
    <mergeCell ref="HGS7:HGX7"/>
    <mergeCell ref="HGY7:HHD7"/>
    <mergeCell ref="HVA7:HVF7"/>
    <mergeCell ref="HVG7:HVL7"/>
    <mergeCell ref="HVM7:HVR7"/>
    <mergeCell ref="HVS7:HVX7"/>
    <mergeCell ref="HVY7:HWD7"/>
    <mergeCell ref="HWE7:HWJ7"/>
    <mergeCell ref="HTQ7:HTV7"/>
    <mergeCell ref="HTW7:HUB7"/>
    <mergeCell ref="HUC7:HUH7"/>
    <mergeCell ref="HUI7:HUN7"/>
    <mergeCell ref="HUO7:HUT7"/>
    <mergeCell ref="HUU7:HUZ7"/>
    <mergeCell ref="HSG7:HSL7"/>
    <mergeCell ref="HSM7:HSR7"/>
    <mergeCell ref="HSS7:HSX7"/>
    <mergeCell ref="HSY7:HTD7"/>
    <mergeCell ref="HTE7:HTJ7"/>
    <mergeCell ref="HTK7:HTP7"/>
    <mergeCell ref="HQW7:HRB7"/>
    <mergeCell ref="HRC7:HRH7"/>
    <mergeCell ref="HRI7:HRN7"/>
    <mergeCell ref="HRO7:HRT7"/>
    <mergeCell ref="HRU7:HRZ7"/>
    <mergeCell ref="HSA7:HSF7"/>
    <mergeCell ref="HPM7:HPR7"/>
    <mergeCell ref="HPS7:HPX7"/>
    <mergeCell ref="HPY7:HQD7"/>
    <mergeCell ref="HQE7:HQJ7"/>
    <mergeCell ref="HQK7:HQP7"/>
    <mergeCell ref="HQQ7:HQV7"/>
    <mergeCell ref="HOC7:HOH7"/>
    <mergeCell ref="HOI7:HON7"/>
    <mergeCell ref="HOO7:HOT7"/>
    <mergeCell ref="HOU7:HOZ7"/>
    <mergeCell ref="HPA7:HPF7"/>
    <mergeCell ref="HPG7:HPL7"/>
    <mergeCell ref="IDI7:IDN7"/>
    <mergeCell ref="IDO7:IDT7"/>
    <mergeCell ref="IDU7:IDZ7"/>
    <mergeCell ref="IEA7:IEF7"/>
    <mergeCell ref="IEG7:IEL7"/>
    <mergeCell ref="IEM7:IER7"/>
    <mergeCell ref="IBY7:ICD7"/>
    <mergeCell ref="ICE7:ICJ7"/>
    <mergeCell ref="ICK7:ICP7"/>
    <mergeCell ref="ICQ7:ICV7"/>
    <mergeCell ref="ICW7:IDB7"/>
    <mergeCell ref="IDC7:IDH7"/>
    <mergeCell ref="IAO7:IAT7"/>
    <mergeCell ref="IAU7:IAZ7"/>
    <mergeCell ref="IBA7:IBF7"/>
    <mergeCell ref="IBG7:IBL7"/>
    <mergeCell ref="IBM7:IBR7"/>
    <mergeCell ref="IBS7:IBX7"/>
    <mergeCell ref="HZE7:HZJ7"/>
    <mergeCell ref="HZK7:HZP7"/>
    <mergeCell ref="HZQ7:HZV7"/>
    <mergeCell ref="HZW7:IAB7"/>
    <mergeCell ref="IAC7:IAH7"/>
    <mergeCell ref="IAI7:IAN7"/>
    <mergeCell ref="HXU7:HXZ7"/>
    <mergeCell ref="HYA7:HYF7"/>
    <mergeCell ref="HYG7:HYL7"/>
    <mergeCell ref="HYM7:HYR7"/>
    <mergeCell ref="HYS7:HYX7"/>
    <mergeCell ref="HYY7:HZD7"/>
    <mergeCell ref="HWK7:HWP7"/>
    <mergeCell ref="HWQ7:HWV7"/>
    <mergeCell ref="HWW7:HXB7"/>
    <mergeCell ref="HXC7:HXH7"/>
    <mergeCell ref="HXI7:HXN7"/>
    <mergeCell ref="HXO7:HXT7"/>
    <mergeCell ref="ILQ7:ILV7"/>
    <mergeCell ref="ILW7:IMB7"/>
    <mergeCell ref="IMC7:IMH7"/>
    <mergeCell ref="IMI7:IMN7"/>
    <mergeCell ref="IMO7:IMT7"/>
    <mergeCell ref="IMU7:IMZ7"/>
    <mergeCell ref="IKG7:IKL7"/>
    <mergeCell ref="IKM7:IKR7"/>
    <mergeCell ref="IKS7:IKX7"/>
    <mergeCell ref="IKY7:ILD7"/>
    <mergeCell ref="ILE7:ILJ7"/>
    <mergeCell ref="ILK7:ILP7"/>
    <mergeCell ref="IIW7:IJB7"/>
    <mergeCell ref="IJC7:IJH7"/>
    <mergeCell ref="IJI7:IJN7"/>
    <mergeCell ref="IJO7:IJT7"/>
    <mergeCell ref="IJU7:IJZ7"/>
    <mergeCell ref="IKA7:IKF7"/>
    <mergeCell ref="IHM7:IHR7"/>
    <mergeCell ref="IHS7:IHX7"/>
    <mergeCell ref="IHY7:IID7"/>
    <mergeCell ref="IIE7:IIJ7"/>
    <mergeCell ref="IIK7:IIP7"/>
    <mergeCell ref="IIQ7:IIV7"/>
    <mergeCell ref="IGC7:IGH7"/>
    <mergeCell ref="IGI7:IGN7"/>
    <mergeCell ref="IGO7:IGT7"/>
    <mergeCell ref="IGU7:IGZ7"/>
    <mergeCell ref="IHA7:IHF7"/>
    <mergeCell ref="IHG7:IHL7"/>
    <mergeCell ref="IES7:IEX7"/>
    <mergeCell ref="IEY7:IFD7"/>
    <mergeCell ref="IFE7:IFJ7"/>
    <mergeCell ref="IFK7:IFP7"/>
    <mergeCell ref="IFQ7:IFV7"/>
    <mergeCell ref="IFW7:IGB7"/>
    <mergeCell ref="ITY7:IUD7"/>
    <mergeCell ref="IUE7:IUJ7"/>
    <mergeCell ref="IUK7:IUP7"/>
    <mergeCell ref="IUQ7:IUV7"/>
    <mergeCell ref="IUW7:IVB7"/>
    <mergeCell ref="IVC7:IVH7"/>
    <mergeCell ref="ISO7:IST7"/>
    <mergeCell ref="ISU7:ISZ7"/>
    <mergeCell ref="ITA7:ITF7"/>
    <mergeCell ref="ITG7:ITL7"/>
    <mergeCell ref="ITM7:ITR7"/>
    <mergeCell ref="ITS7:ITX7"/>
    <mergeCell ref="IRE7:IRJ7"/>
    <mergeCell ref="IRK7:IRP7"/>
    <mergeCell ref="IRQ7:IRV7"/>
    <mergeCell ref="IRW7:ISB7"/>
    <mergeCell ref="ISC7:ISH7"/>
    <mergeCell ref="ISI7:ISN7"/>
    <mergeCell ref="IPU7:IPZ7"/>
    <mergeCell ref="IQA7:IQF7"/>
    <mergeCell ref="IQG7:IQL7"/>
    <mergeCell ref="IQM7:IQR7"/>
    <mergeCell ref="IQS7:IQX7"/>
    <mergeCell ref="IQY7:IRD7"/>
    <mergeCell ref="IOK7:IOP7"/>
    <mergeCell ref="IOQ7:IOV7"/>
    <mergeCell ref="IOW7:IPB7"/>
    <mergeCell ref="IPC7:IPH7"/>
    <mergeCell ref="IPI7:IPN7"/>
    <mergeCell ref="IPO7:IPT7"/>
    <mergeCell ref="INA7:INF7"/>
    <mergeCell ref="ING7:INL7"/>
    <mergeCell ref="INM7:INR7"/>
    <mergeCell ref="INS7:INX7"/>
    <mergeCell ref="INY7:IOD7"/>
    <mergeCell ref="IOE7:IOJ7"/>
    <mergeCell ref="JCG7:JCL7"/>
    <mergeCell ref="JCM7:JCR7"/>
    <mergeCell ref="JCS7:JCX7"/>
    <mergeCell ref="JCY7:JDD7"/>
    <mergeCell ref="JDE7:JDJ7"/>
    <mergeCell ref="JDK7:JDP7"/>
    <mergeCell ref="JAW7:JBB7"/>
    <mergeCell ref="JBC7:JBH7"/>
    <mergeCell ref="JBI7:JBN7"/>
    <mergeCell ref="JBO7:JBT7"/>
    <mergeCell ref="JBU7:JBZ7"/>
    <mergeCell ref="JCA7:JCF7"/>
    <mergeCell ref="IZM7:IZR7"/>
    <mergeCell ref="IZS7:IZX7"/>
    <mergeCell ref="IZY7:JAD7"/>
    <mergeCell ref="JAE7:JAJ7"/>
    <mergeCell ref="JAK7:JAP7"/>
    <mergeCell ref="JAQ7:JAV7"/>
    <mergeCell ref="IYC7:IYH7"/>
    <mergeCell ref="IYI7:IYN7"/>
    <mergeCell ref="IYO7:IYT7"/>
    <mergeCell ref="IYU7:IYZ7"/>
    <mergeCell ref="IZA7:IZF7"/>
    <mergeCell ref="IZG7:IZL7"/>
    <mergeCell ref="IWS7:IWX7"/>
    <mergeCell ref="IWY7:IXD7"/>
    <mergeCell ref="IXE7:IXJ7"/>
    <mergeCell ref="IXK7:IXP7"/>
    <mergeCell ref="IXQ7:IXV7"/>
    <mergeCell ref="IXW7:IYB7"/>
    <mergeCell ref="IVI7:IVN7"/>
    <mergeCell ref="IVO7:IVT7"/>
    <mergeCell ref="IVU7:IVZ7"/>
    <mergeCell ref="IWA7:IWF7"/>
    <mergeCell ref="IWG7:IWL7"/>
    <mergeCell ref="IWM7:IWR7"/>
    <mergeCell ref="JKO7:JKT7"/>
    <mergeCell ref="JKU7:JKZ7"/>
    <mergeCell ref="JLA7:JLF7"/>
    <mergeCell ref="JLG7:JLL7"/>
    <mergeCell ref="JLM7:JLR7"/>
    <mergeCell ref="JLS7:JLX7"/>
    <mergeCell ref="JJE7:JJJ7"/>
    <mergeCell ref="JJK7:JJP7"/>
    <mergeCell ref="JJQ7:JJV7"/>
    <mergeCell ref="JJW7:JKB7"/>
    <mergeCell ref="JKC7:JKH7"/>
    <mergeCell ref="JKI7:JKN7"/>
    <mergeCell ref="JHU7:JHZ7"/>
    <mergeCell ref="JIA7:JIF7"/>
    <mergeCell ref="JIG7:JIL7"/>
    <mergeCell ref="JIM7:JIR7"/>
    <mergeCell ref="JIS7:JIX7"/>
    <mergeCell ref="JIY7:JJD7"/>
    <mergeCell ref="JGK7:JGP7"/>
    <mergeCell ref="JGQ7:JGV7"/>
    <mergeCell ref="JGW7:JHB7"/>
    <mergeCell ref="JHC7:JHH7"/>
    <mergeCell ref="JHI7:JHN7"/>
    <mergeCell ref="JHO7:JHT7"/>
    <mergeCell ref="JFA7:JFF7"/>
    <mergeCell ref="JFG7:JFL7"/>
    <mergeCell ref="JFM7:JFR7"/>
    <mergeCell ref="JFS7:JFX7"/>
    <mergeCell ref="JFY7:JGD7"/>
    <mergeCell ref="JGE7:JGJ7"/>
    <mergeCell ref="JDQ7:JDV7"/>
    <mergeCell ref="JDW7:JEB7"/>
    <mergeCell ref="JEC7:JEH7"/>
    <mergeCell ref="JEI7:JEN7"/>
    <mergeCell ref="JEO7:JET7"/>
    <mergeCell ref="JEU7:JEZ7"/>
    <mergeCell ref="JSW7:JTB7"/>
    <mergeCell ref="JTC7:JTH7"/>
    <mergeCell ref="JTI7:JTN7"/>
    <mergeCell ref="JTO7:JTT7"/>
    <mergeCell ref="JTU7:JTZ7"/>
    <mergeCell ref="JUA7:JUF7"/>
    <mergeCell ref="JRM7:JRR7"/>
    <mergeCell ref="JRS7:JRX7"/>
    <mergeCell ref="JRY7:JSD7"/>
    <mergeCell ref="JSE7:JSJ7"/>
    <mergeCell ref="JSK7:JSP7"/>
    <mergeCell ref="JSQ7:JSV7"/>
    <mergeCell ref="JQC7:JQH7"/>
    <mergeCell ref="JQI7:JQN7"/>
    <mergeCell ref="JQO7:JQT7"/>
    <mergeCell ref="JQU7:JQZ7"/>
    <mergeCell ref="JRA7:JRF7"/>
    <mergeCell ref="JRG7:JRL7"/>
    <mergeCell ref="JOS7:JOX7"/>
    <mergeCell ref="JOY7:JPD7"/>
    <mergeCell ref="JPE7:JPJ7"/>
    <mergeCell ref="JPK7:JPP7"/>
    <mergeCell ref="JPQ7:JPV7"/>
    <mergeCell ref="JPW7:JQB7"/>
    <mergeCell ref="JNI7:JNN7"/>
    <mergeCell ref="JNO7:JNT7"/>
    <mergeCell ref="JNU7:JNZ7"/>
    <mergeCell ref="JOA7:JOF7"/>
    <mergeCell ref="JOG7:JOL7"/>
    <mergeCell ref="JOM7:JOR7"/>
    <mergeCell ref="JLY7:JMD7"/>
    <mergeCell ref="JME7:JMJ7"/>
    <mergeCell ref="JMK7:JMP7"/>
    <mergeCell ref="JMQ7:JMV7"/>
    <mergeCell ref="JMW7:JNB7"/>
    <mergeCell ref="JNC7:JNH7"/>
    <mergeCell ref="KBE7:KBJ7"/>
    <mergeCell ref="KBK7:KBP7"/>
    <mergeCell ref="KBQ7:KBV7"/>
    <mergeCell ref="KBW7:KCB7"/>
    <mergeCell ref="KCC7:KCH7"/>
    <mergeCell ref="KCI7:KCN7"/>
    <mergeCell ref="JZU7:JZZ7"/>
    <mergeCell ref="KAA7:KAF7"/>
    <mergeCell ref="KAG7:KAL7"/>
    <mergeCell ref="KAM7:KAR7"/>
    <mergeCell ref="KAS7:KAX7"/>
    <mergeCell ref="KAY7:KBD7"/>
    <mergeCell ref="JYK7:JYP7"/>
    <mergeCell ref="JYQ7:JYV7"/>
    <mergeCell ref="JYW7:JZB7"/>
    <mergeCell ref="JZC7:JZH7"/>
    <mergeCell ref="JZI7:JZN7"/>
    <mergeCell ref="JZO7:JZT7"/>
    <mergeCell ref="JXA7:JXF7"/>
    <mergeCell ref="JXG7:JXL7"/>
    <mergeCell ref="JXM7:JXR7"/>
    <mergeCell ref="JXS7:JXX7"/>
    <mergeCell ref="JXY7:JYD7"/>
    <mergeCell ref="JYE7:JYJ7"/>
    <mergeCell ref="JVQ7:JVV7"/>
    <mergeCell ref="JVW7:JWB7"/>
    <mergeCell ref="JWC7:JWH7"/>
    <mergeCell ref="JWI7:JWN7"/>
    <mergeCell ref="JWO7:JWT7"/>
    <mergeCell ref="JWU7:JWZ7"/>
    <mergeCell ref="JUG7:JUL7"/>
    <mergeCell ref="JUM7:JUR7"/>
    <mergeCell ref="JUS7:JUX7"/>
    <mergeCell ref="JUY7:JVD7"/>
    <mergeCell ref="JVE7:JVJ7"/>
    <mergeCell ref="JVK7:JVP7"/>
    <mergeCell ref="KJM7:KJR7"/>
    <mergeCell ref="KJS7:KJX7"/>
    <mergeCell ref="KJY7:KKD7"/>
    <mergeCell ref="KKE7:KKJ7"/>
    <mergeCell ref="KKK7:KKP7"/>
    <mergeCell ref="KKQ7:KKV7"/>
    <mergeCell ref="KIC7:KIH7"/>
    <mergeCell ref="KII7:KIN7"/>
    <mergeCell ref="KIO7:KIT7"/>
    <mergeCell ref="KIU7:KIZ7"/>
    <mergeCell ref="KJA7:KJF7"/>
    <mergeCell ref="KJG7:KJL7"/>
    <mergeCell ref="KGS7:KGX7"/>
    <mergeCell ref="KGY7:KHD7"/>
    <mergeCell ref="KHE7:KHJ7"/>
    <mergeCell ref="KHK7:KHP7"/>
    <mergeCell ref="KHQ7:KHV7"/>
    <mergeCell ref="KHW7:KIB7"/>
    <mergeCell ref="KFI7:KFN7"/>
    <mergeCell ref="KFO7:KFT7"/>
    <mergeCell ref="KFU7:KFZ7"/>
    <mergeCell ref="KGA7:KGF7"/>
    <mergeCell ref="KGG7:KGL7"/>
    <mergeCell ref="KGM7:KGR7"/>
    <mergeCell ref="KDY7:KED7"/>
    <mergeCell ref="KEE7:KEJ7"/>
    <mergeCell ref="KEK7:KEP7"/>
    <mergeCell ref="KEQ7:KEV7"/>
    <mergeCell ref="KEW7:KFB7"/>
    <mergeCell ref="KFC7:KFH7"/>
    <mergeCell ref="KCO7:KCT7"/>
    <mergeCell ref="KCU7:KCZ7"/>
    <mergeCell ref="KDA7:KDF7"/>
    <mergeCell ref="KDG7:KDL7"/>
    <mergeCell ref="KDM7:KDR7"/>
    <mergeCell ref="KDS7:KDX7"/>
    <mergeCell ref="KRU7:KRZ7"/>
    <mergeCell ref="KSA7:KSF7"/>
    <mergeCell ref="KSG7:KSL7"/>
    <mergeCell ref="KSM7:KSR7"/>
    <mergeCell ref="KSS7:KSX7"/>
    <mergeCell ref="KSY7:KTD7"/>
    <mergeCell ref="KQK7:KQP7"/>
    <mergeCell ref="KQQ7:KQV7"/>
    <mergeCell ref="KQW7:KRB7"/>
    <mergeCell ref="KRC7:KRH7"/>
    <mergeCell ref="KRI7:KRN7"/>
    <mergeCell ref="KRO7:KRT7"/>
    <mergeCell ref="KPA7:KPF7"/>
    <mergeCell ref="KPG7:KPL7"/>
    <mergeCell ref="KPM7:KPR7"/>
    <mergeCell ref="KPS7:KPX7"/>
    <mergeCell ref="KPY7:KQD7"/>
    <mergeCell ref="KQE7:KQJ7"/>
    <mergeCell ref="KNQ7:KNV7"/>
    <mergeCell ref="KNW7:KOB7"/>
    <mergeCell ref="KOC7:KOH7"/>
    <mergeCell ref="KOI7:KON7"/>
    <mergeCell ref="KOO7:KOT7"/>
    <mergeCell ref="KOU7:KOZ7"/>
    <mergeCell ref="KMG7:KML7"/>
    <mergeCell ref="KMM7:KMR7"/>
    <mergeCell ref="KMS7:KMX7"/>
    <mergeCell ref="KMY7:KND7"/>
    <mergeCell ref="KNE7:KNJ7"/>
    <mergeCell ref="KNK7:KNP7"/>
    <mergeCell ref="KKW7:KLB7"/>
    <mergeCell ref="KLC7:KLH7"/>
    <mergeCell ref="KLI7:KLN7"/>
    <mergeCell ref="KLO7:KLT7"/>
    <mergeCell ref="KLU7:KLZ7"/>
    <mergeCell ref="KMA7:KMF7"/>
    <mergeCell ref="LAC7:LAH7"/>
    <mergeCell ref="LAI7:LAN7"/>
    <mergeCell ref="LAO7:LAT7"/>
    <mergeCell ref="LAU7:LAZ7"/>
    <mergeCell ref="LBA7:LBF7"/>
    <mergeCell ref="LBG7:LBL7"/>
    <mergeCell ref="KYS7:KYX7"/>
    <mergeCell ref="KYY7:KZD7"/>
    <mergeCell ref="KZE7:KZJ7"/>
    <mergeCell ref="KZK7:KZP7"/>
    <mergeCell ref="KZQ7:KZV7"/>
    <mergeCell ref="KZW7:LAB7"/>
    <mergeCell ref="KXI7:KXN7"/>
    <mergeCell ref="KXO7:KXT7"/>
    <mergeCell ref="KXU7:KXZ7"/>
    <mergeCell ref="KYA7:KYF7"/>
    <mergeCell ref="KYG7:KYL7"/>
    <mergeCell ref="KYM7:KYR7"/>
    <mergeCell ref="KVY7:KWD7"/>
    <mergeCell ref="KWE7:KWJ7"/>
    <mergeCell ref="KWK7:KWP7"/>
    <mergeCell ref="KWQ7:KWV7"/>
    <mergeCell ref="KWW7:KXB7"/>
    <mergeCell ref="KXC7:KXH7"/>
    <mergeCell ref="KUO7:KUT7"/>
    <mergeCell ref="KUU7:KUZ7"/>
    <mergeCell ref="KVA7:KVF7"/>
    <mergeCell ref="KVG7:KVL7"/>
    <mergeCell ref="KVM7:KVR7"/>
    <mergeCell ref="KVS7:KVX7"/>
    <mergeCell ref="KTE7:KTJ7"/>
    <mergeCell ref="KTK7:KTP7"/>
    <mergeCell ref="KTQ7:KTV7"/>
    <mergeCell ref="KTW7:KUB7"/>
    <mergeCell ref="KUC7:KUH7"/>
    <mergeCell ref="KUI7:KUN7"/>
    <mergeCell ref="LIK7:LIP7"/>
    <mergeCell ref="LIQ7:LIV7"/>
    <mergeCell ref="LIW7:LJB7"/>
    <mergeCell ref="LJC7:LJH7"/>
    <mergeCell ref="LJI7:LJN7"/>
    <mergeCell ref="LJO7:LJT7"/>
    <mergeCell ref="LHA7:LHF7"/>
    <mergeCell ref="LHG7:LHL7"/>
    <mergeCell ref="LHM7:LHR7"/>
    <mergeCell ref="LHS7:LHX7"/>
    <mergeCell ref="LHY7:LID7"/>
    <mergeCell ref="LIE7:LIJ7"/>
    <mergeCell ref="LFQ7:LFV7"/>
    <mergeCell ref="LFW7:LGB7"/>
    <mergeCell ref="LGC7:LGH7"/>
    <mergeCell ref="LGI7:LGN7"/>
    <mergeCell ref="LGO7:LGT7"/>
    <mergeCell ref="LGU7:LGZ7"/>
    <mergeCell ref="LEG7:LEL7"/>
    <mergeCell ref="LEM7:LER7"/>
    <mergeCell ref="LES7:LEX7"/>
    <mergeCell ref="LEY7:LFD7"/>
    <mergeCell ref="LFE7:LFJ7"/>
    <mergeCell ref="LFK7:LFP7"/>
    <mergeCell ref="LCW7:LDB7"/>
    <mergeCell ref="LDC7:LDH7"/>
    <mergeCell ref="LDI7:LDN7"/>
    <mergeCell ref="LDO7:LDT7"/>
    <mergeCell ref="LDU7:LDZ7"/>
    <mergeCell ref="LEA7:LEF7"/>
    <mergeCell ref="LBM7:LBR7"/>
    <mergeCell ref="LBS7:LBX7"/>
    <mergeCell ref="LBY7:LCD7"/>
    <mergeCell ref="LCE7:LCJ7"/>
    <mergeCell ref="LCK7:LCP7"/>
    <mergeCell ref="LCQ7:LCV7"/>
    <mergeCell ref="LQS7:LQX7"/>
    <mergeCell ref="LQY7:LRD7"/>
    <mergeCell ref="LRE7:LRJ7"/>
    <mergeCell ref="LRK7:LRP7"/>
    <mergeCell ref="LRQ7:LRV7"/>
    <mergeCell ref="LRW7:LSB7"/>
    <mergeCell ref="LPI7:LPN7"/>
    <mergeCell ref="LPO7:LPT7"/>
    <mergeCell ref="LPU7:LPZ7"/>
    <mergeCell ref="LQA7:LQF7"/>
    <mergeCell ref="LQG7:LQL7"/>
    <mergeCell ref="LQM7:LQR7"/>
    <mergeCell ref="LNY7:LOD7"/>
    <mergeCell ref="LOE7:LOJ7"/>
    <mergeCell ref="LOK7:LOP7"/>
    <mergeCell ref="LOQ7:LOV7"/>
    <mergeCell ref="LOW7:LPB7"/>
    <mergeCell ref="LPC7:LPH7"/>
    <mergeCell ref="LMO7:LMT7"/>
    <mergeCell ref="LMU7:LMZ7"/>
    <mergeCell ref="LNA7:LNF7"/>
    <mergeCell ref="LNG7:LNL7"/>
    <mergeCell ref="LNM7:LNR7"/>
    <mergeCell ref="LNS7:LNX7"/>
    <mergeCell ref="LLE7:LLJ7"/>
    <mergeCell ref="LLK7:LLP7"/>
    <mergeCell ref="LLQ7:LLV7"/>
    <mergeCell ref="LLW7:LMB7"/>
    <mergeCell ref="LMC7:LMH7"/>
    <mergeCell ref="LMI7:LMN7"/>
    <mergeCell ref="LJU7:LJZ7"/>
    <mergeCell ref="LKA7:LKF7"/>
    <mergeCell ref="LKG7:LKL7"/>
    <mergeCell ref="LKM7:LKR7"/>
    <mergeCell ref="LKS7:LKX7"/>
    <mergeCell ref="LKY7:LLD7"/>
    <mergeCell ref="LZA7:LZF7"/>
    <mergeCell ref="LZG7:LZL7"/>
    <mergeCell ref="LZM7:LZR7"/>
    <mergeCell ref="LZS7:LZX7"/>
    <mergeCell ref="LZY7:MAD7"/>
    <mergeCell ref="MAE7:MAJ7"/>
    <mergeCell ref="LXQ7:LXV7"/>
    <mergeCell ref="LXW7:LYB7"/>
    <mergeCell ref="LYC7:LYH7"/>
    <mergeCell ref="LYI7:LYN7"/>
    <mergeCell ref="LYO7:LYT7"/>
    <mergeCell ref="LYU7:LYZ7"/>
    <mergeCell ref="LWG7:LWL7"/>
    <mergeCell ref="LWM7:LWR7"/>
    <mergeCell ref="LWS7:LWX7"/>
    <mergeCell ref="LWY7:LXD7"/>
    <mergeCell ref="LXE7:LXJ7"/>
    <mergeCell ref="LXK7:LXP7"/>
    <mergeCell ref="LUW7:LVB7"/>
    <mergeCell ref="LVC7:LVH7"/>
    <mergeCell ref="LVI7:LVN7"/>
    <mergeCell ref="LVO7:LVT7"/>
    <mergeCell ref="LVU7:LVZ7"/>
    <mergeCell ref="LWA7:LWF7"/>
    <mergeCell ref="LTM7:LTR7"/>
    <mergeCell ref="LTS7:LTX7"/>
    <mergeCell ref="LTY7:LUD7"/>
    <mergeCell ref="LUE7:LUJ7"/>
    <mergeCell ref="LUK7:LUP7"/>
    <mergeCell ref="LUQ7:LUV7"/>
    <mergeCell ref="LSC7:LSH7"/>
    <mergeCell ref="LSI7:LSN7"/>
    <mergeCell ref="LSO7:LST7"/>
    <mergeCell ref="LSU7:LSZ7"/>
    <mergeCell ref="LTA7:LTF7"/>
    <mergeCell ref="LTG7:LTL7"/>
    <mergeCell ref="MHI7:MHN7"/>
    <mergeCell ref="MHO7:MHT7"/>
    <mergeCell ref="MHU7:MHZ7"/>
    <mergeCell ref="MIA7:MIF7"/>
    <mergeCell ref="MIG7:MIL7"/>
    <mergeCell ref="MIM7:MIR7"/>
    <mergeCell ref="MFY7:MGD7"/>
    <mergeCell ref="MGE7:MGJ7"/>
    <mergeCell ref="MGK7:MGP7"/>
    <mergeCell ref="MGQ7:MGV7"/>
    <mergeCell ref="MGW7:MHB7"/>
    <mergeCell ref="MHC7:MHH7"/>
    <mergeCell ref="MEO7:MET7"/>
    <mergeCell ref="MEU7:MEZ7"/>
    <mergeCell ref="MFA7:MFF7"/>
    <mergeCell ref="MFG7:MFL7"/>
    <mergeCell ref="MFM7:MFR7"/>
    <mergeCell ref="MFS7:MFX7"/>
    <mergeCell ref="MDE7:MDJ7"/>
    <mergeCell ref="MDK7:MDP7"/>
    <mergeCell ref="MDQ7:MDV7"/>
    <mergeCell ref="MDW7:MEB7"/>
    <mergeCell ref="MEC7:MEH7"/>
    <mergeCell ref="MEI7:MEN7"/>
    <mergeCell ref="MBU7:MBZ7"/>
    <mergeCell ref="MCA7:MCF7"/>
    <mergeCell ref="MCG7:MCL7"/>
    <mergeCell ref="MCM7:MCR7"/>
    <mergeCell ref="MCS7:MCX7"/>
    <mergeCell ref="MCY7:MDD7"/>
    <mergeCell ref="MAK7:MAP7"/>
    <mergeCell ref="MAQ7:MAV7"/>
    <mergeCell ref="MAW7:MBB7"/>
    <mergeCell ref="MBC7:MBH7"/>
    <mergeCell ref="MBI7:MBN7"/>
    <mergeCell ref="MBO7:MBT7"/>
    <mergeCell ref="MPQ7:MPV7"/>
    <mergeCell ref="MPW7:MQB7"/>
    <mergeCell ref="MQC7:MQH7"/>
    <mergeCell ref="MQI7:MQN7"/>
    <mergeCell ref="MQO7:MQT7"/>
    <mergeCell ref="MQU7:MQZ7"/>
    <mergeCell ref="MOG7:MOL7"/>
    <mergeCell ref="MOM7:MOR7"/>
    <mergeCell ref="MOS7:MOX7"/>
    <mergeCell ref="MOY7:MPD7"/>
    <mergeCell ref="MPE7:MPJ7"/>
    <mergeCell ref="MPK7:MPP7"/>
    <mergeCell ref="MMW7:MNB7"/>
    <mergeCell ref="MNC7:MNH7"/>
    <mergeCell ref="MNI7:MNN7"/>
    <mergeCell ref="MNO7:MNT7"/>
    <mergeCell ref="MNU7:MNZ7"/>
    <mergeCell ref="MOA7:MOF7"/>
    <mergeCell ref="MLM7:MLR7"/>
    <mergeCell ref="MLS7:MLX7"/>
    <mergeCell ref="MLY7:MMD7"/>
    <mergeCell ref="MME7:MMJ7"/>
    <mergeCell ref="MMK7:MMP7"/>
    <mergeCell ref="MMQ7:MMV7"/>
    <mergeCell ref="MKC7:MKH7"/>
    <mergeCell ref="MKI7:MKN7"/>
    <mergeCell ref="MKO7:MKT7"/>
    <mergeCell ref="MKU7:MKZ7"/>
    <mergeCell ref="MLA7:MLF7"/>
    <mergeCell ref="MLG7:MLL7"/>
    <mergeCell ref="MIS7:MIX7"/>
    <mergeCell ref="MIY7:MJD7"/>
    <mergeCell ref="MJE7:MJJ7"/>
    <mergeCell ref="MJK7:MJP7"/>
    <mergeCell ref="MJQ7:MJV7"/>
    <mergeCell ref="MJW7:MKB7"/>
    <mergeCell ref="MXY7:MYD7"/>
    <mergeCell ref="MYE7:MYJ7"/>
    <mergeCell ref="MYK7:MYP7"/>
    <mergeCell ref="MYQ7:MYV7"/>
    <mergeCell ref="MYW7:MZB7"/>
    <mergeCell ref="MZC7:MZH7"/>
    <mergeCell ref="MWO7:MWT7"/>
    <mergeCell ref="MWU7:MWZ7"/>
    <mergeCell ref="MXA7:MXF7"/>
    <mergeCell ref="MXG7:MXL7"/>
    <mergeCell ref="MXM7:MXR7"/>
    <mergeCell ref="MXS7:MXX7"/>
    <mergeCell ref="MVE7:MVJ7"/>
    <mergeCell ref="MVK7:MVP7"/>
    <mergeCell ref="MVQ7:MVV7"/>
    <mergeCell ref="MVW7:MWB7"/>
    <mergeCell ref="MWC7:MWH7"/>
    <mergeCell ref="MWI7:MWN7"/>
    <mergeCell ref="MTU7:MTZ7"/>
    <mergeCell ref="MUA7:MUF7"/>
    <mergeCell ref="MUG7:MUL7"/>
    <mergeCell ref="MUM7:MUR7"/>
    <mergeCell ref="MUS7:MUX7"/>
    <mergeCell ref="MUY7:MVD7"/>
    <mergeCell ref="MSK7:MSP7"/>
    <mergeCell ref="MSQ7:MSV7"/>
    <mergeCell ref="MSW7:MTB7"/>
    <mergeCell ref="MTC7:MTH7"/>
    <mergeCell ref="MTI7:MTN7"/>
    <mergeCell ref="MTO7:MTT7"/>
    <mergeCell ref="MRA7:MRF7"/>
    <mergeCell ref="MRG7:MRL7"/>
    <mergeCell ref="MRM7:MRR7"/>
    <mergeCell ref="MRS7:MRX7"/>
    <mergeCell ref="MRY7:MSD7"/>
    <mergeCell ref="MSE7:MSJ7"/>
    <mergeCell ref="NGG7:NGL7"/>
    <mergeCell ref="NGM7:NGR7"/>
    <mergeCell ref="NGS7:NGX7"/>
    <mergeCell ref="NGY7:NHD7"/>
    <mergeCell ref="NHE7:NHJ7"/>
    <mergeCell ref="NHK7:NHP7"/>
    <mergeCell ref="NEW7:NFB7"/>
    <mergeCell ref="NFC7:NFH7"/>
    <mergeCell ref="NFI7:NFN7"/>
    <mergeCell ref="NFO7:NFT7"/>
    <mergeCell ref="NFU7:NFZ7"/>
    <mergeCell ref="NGA7:NGF7"/>
    <mergeCell ref="NDM7:NDR7"/>
    <mergeCell ref="NDS7:NDX7"/>
    <mergeCell ref="NDY7:NED7"/>
    <mergeCell ref="NEE7:NEJ7"/>
    <mergeCell ref="NEK7:NEP7"/>
    <mergeCell ref="NEQ7:NEV7"/>
    <mergeCell ref="NCC7:NCH7"/>
    <mergeCell ref="NCI7:NCN7"/>
    <mergeCell ref="NCO7:NCT7"/>
    <mergeCell ref="NCU7:NCZ7"/>
    <mergeCell ref="NDA7:NDF7"/>
    <mergeCell ref="NDG7:NDL7"/>
    <mergeCell ref="NAS7:NAX7"/>
    <mergeCell ref="NAY7:NBD7"/>
    <mergeCell ref="NBE7:NBJ7"/>
    <mergeCell ref="NBK7:NBP7"/>
    <mergeCell ref="NBQ7:NBV7"/>
    <mergeCell ref="NBW7:NCB7"/>
    <mergeCell ref="MZI7:MZN7"/>
    <mergeCell ref="MZO7:MZT7"/>
    <mergeCell ref="MZU7:MZZ7"/>
    <mergeCell ref="NAA7:NAF7"/>
    <mergeCell ref="NAG7:NAL7"/>
    <mergeCell ref="NAM7:NAR7"/>
    <mergeCell ref="NOO7:NOT7"/>
    <mergeCell ref="NOU7:NOZ7"/>
    <mergeCell ref="NPA7:NPF7"/>
    <mergeCell ref="NPG7:NPL7"/>
    <mergeCell ref="NPM7:NPR7"/>
    <mergeCell ref="NPS7:NPX7"/>
    <mergeCell ref="NNE7:NNJ7"/>
    <mergeCell ref="NNK7:NNP7"/>
    <mergeCell ref="NNQ7:NNV7"/>
    <mergeCell ref="NNW7:NOB7"/>
    <mergeCell ref="NOC7:NOH7"/>
    <mergeCell ref="NOI7:NON7"/>
    <mergeCell ref="NLU7:NLZ7"/>
    <mergeCell ref="NMA7:NMF7"/>
    <mergeCell ref="NMG7:NML7"/>
    <mergeCell ref="NMM7:NMR7"/>
    <mergeCell ref="NMS7:NMX7"/>
    <mergeCell ref="NMY7:NND7"/>
    <mergeCell ref="NKK7:NKP7"/>
    <mergeCell ref="NKQ7:NKV7"/>
    <mergeCell ref="NKW7:NLB7"/>
    <mergeCell ref="NLC7:NLH7"/>
    <mergeCell ref="NLI7:NLN7"/>
    <mergeCell ref="NLO7:NLT7"/>
    <mergeCell ref="NJA7:NJF7"/>
    <mergeCell ref="NJG7:NJL7"/>
    <mergeCell ref="NJM7:NJR7"/>
    <mergeCell ref="NJS7:NJX7"/>
    <mergeCell ref="NJY7:NKD7"/>
    <mergeCell ref="NKE7:NKJ7"/>
    <mergeCell ref="NHQ7:NHV7"/>
    <mergeCell ref="NHW7:NIB7"/>
    <mergeCell ref="NIC7:NIH7"/>
    <mergeCell ref="NII7:NIN7"/>
    <mergeCell ref="NIO7:NIT7"/>
    <mergeCell ref="NIU7:NIZ7"/>
    <mergeCell ref="NWW7:NXB7"/>
    <mergeCell ref="NXC7:NXH7"/>
    <mergeCell ref="NXI7:NXN7"/>
    <mergeCell ref="NXO7:NXT7"/>
    <mergeCell ref="NXU7:NXZ7"/>
    <mergeCell ref="NYA7:NYF7"/>
    <mergeCell ref="NVM7:NVR7"/>
    <mergeCell ref="NVS7:NVX7"/>
    <mergeCell ref="NVY7:NWD7"/>
    <mergeCell ref="NWE7:NWJ7"/>
    <mergeCell ref="NWK7:NWP7"/>
    <mergeCell ref="NWQ7:NWV7"/>
    <mergeCell ref="NUC7:NUH7"/>
    <mergeCell ref="NUI7:NUN7"/>
    <mergeCell ref="NUO7:NUT7"/>
    <mergeCell ref="NUU7:NUZ7"/>
    <mergeCell ref="NVA7:NVF7"/>
    <mergeCell ref="NVG7:NVL7"/>
    <mergeCell ref="NSS7:NSX7"/>
    <mergeCell ref="NSY7:NTD7"/>
    <mergeCell ref="NTE7:NTJ7"/>
    <mergeCell ref="NTK7:NTP7"/>
    <mergeCell ref="NTQ7:NTV7"/>
    <mergeCell ref="NTW7:NUB7"/>
    <mergeCell ref="NRI7:NRN7"/>
    <mergeCell ref="NRO7:NRT7"/>
    <mergeCell ref="NRU7:NRZ7"/>
    <mergeCell ref="NSA7:NSF7"/>
    <mergeCell ref="NSG7:NSL7"/>
    <mergeCell ref="NSM7:NSR7"/>
    <mergeCell ref="NPY7:NQD7"/>
    <mergeCell ref="NQE7:NQJ7"/>
    <mergeCell ref="NQK7:NQP7"/>
    <mergeCell ref="NQQ7:NQV7"/>
    <mergeCell ref="NQW7:NRB7"/>
    <mergeCell ref="NRC7:NRH7"/>
    <mergeCell ref="OFE7:OFJ7"/>
    <mergeCell ref="OFK7:OFP7"/>
    <mergeCell ref="OFQ7:OFV7"/>
    <mergeCell ref="OFW7:OGB7"/>
    <mergeCell ref="OGC7:OGH7"/>
    <mergeCell ref="OGI7:OGN7"/>
    <mergeCell ref="ODU7:ODZ7"/>
    <mergeCell ref="OEA7:OEF7"/>
    <mergeCell ref="OEG7:OEL7"/>
    <mergeCell ref="OEM7:OER7"/>
    <mergeCell ref="OES7:OEX7"/>
    <mergeCell ref="OEY7:OFD7"/>
    <mergeCell ref="OCK7:OCP7"/>
    <mergeCell ref="OCQ7:OCV7"/>
    <mergeCell ref="OCW7:ODB7"/>
    <mergeCell ref="ODC7:ODH7"/>
    <mergeCell ref="ODI7:ODN7"/>
    <mergeCell ref="ODO7:ODT7"/>
    <mergeCell ref="OBA7:OBF7"/>
    <mergeCell ref="OBG7:OBL7"/>
    <mergeCell ref="OBM7:OBR7"/>
    <mergeCell ref="OBS7:OBX7"/>
    <mergeCell ref="OBY7:OCD7"/>
    <mergeCell ref="OCE7:OCJ7"/>
    <mergeCell ref="NZQ7:NZV7"/>
    <mergeCell ref="NZW7:OAB7"/>
    <mergeCell ref="OAC7:OAH7"/>
    <mergeCell ref="OAI7:OAN7"/>
    <mergeCell ref="OAO7:OAT7"/>
    <mergeCell ref="OAU7:OAZ7"/>
    <mergeCell ref="NYG7:NYL7"/>
    <mergeCell ref="NYM7:NYR7"/>
    <mergeCell ref="NYS7:NYX7"/>
    <mergeCell ref="NYY7:NZD7"/>
    <mergeCell ref="NZE7:NZJ7"/>
    <mergeCell ref="NZK7:NZP7"/>
    <mergeCell ref="ONM7:ONR7"/>
    <mergeCell ref="ONS7:ONX7"/>
    <mergeCell ref="ONY7:OOD7"/>
    <mergeCell ref="OOE7:OOJ7"/>
    <mergeCell ref="OOK7:OOP7"/>
    <mergeCell ref="OOQ7:OOV7"/>
    <mergeCell ref="OMC7:OMH7"/>
    <mergeCell ref="OMI7:OMN7"/>
    <mergeCell ref="OMO7:OMT7"/>
    <mergeCell ref="OMU7:OMZ7"/>
    <mergeCell ref="ONA7:ONF7"/>
    <mergeCell ref="ONG7:ONL7"/>
    <mergeCell ref="OKS7:OKX7"/>
    <mergeCell ref="OKY7:OLD7"/>
    <mergeCell ref="OLE7:OLJ7"/>
    <mergeCell ref="OLK7:OLP7"/>
    <mergeCell ref="OLQ7:OLV7"/>
    <mergeCell ref="OLW7:OMB7"/>
    <mergeCell ref="OJI7:OJN7"/>
    <mergeCell ref="OJO7:OJT7"/>
    <mergeCell ref="OJU7:OJZ7"/>
    <mergeCell ref="OKA7:OKF7"/>
    <mergeCell ref="OKG7:OKL7"/>
    <mergeCell ref="OKM7:OKR7"/>
    <mergeCell ref="OHY7:OID7"/>
    <mergeCell ref="OIE7:OIJ7"/>
    <mergeCell ref="OIK7:OIP7"/>
    <mergeCell ref="OIQ7:OIV7"/>
    <mergeCell ref="OIW7:OJB7"/>
    <mergeCell ref="OJC7:OJH7"/>
    <mergeCell ref="OGO7:OGT7"/>
    <mergeCell ref="OGU7:OGZ7"/>
    <mergeCell ref="OHA7:OHF7"/>
    <mergeCell ref="OHG7:OHL7"/>
    <mergeCell ref="OHM7:OHR7"/>
    <mergeCell ref="OHS7:OHX7"/>
    <mergeCell ref="OVU7:OVZ7"/>
    <mergeCell ref="OWA7:OWF7"/>
    <mergeCell ref="OWG7:OWL7"/>
    <mergeCell ref="OWM7:OWR7"/>
    <mergeCell ref="OWS7:OWX7"/>
    <mergeCell ref="OWY7:OXD7"/>
    <mergeCell ref="OUK7:OUP7"/>
    <mergeCell ref="OUQ7:OUV7"/>
    <mergeCell ref="OUW7:OVB7"/>
    <mergeCell ref="OVC7:OVH7"/>
    <mergeCell ref="OVI7:OVN7"/>
    <mergeCell ref="OVO7:OVT7"/>
    <mergeCell ref="OTA7:OTF7"/>
    <mergeCell ref="OTG7:OTL7"/>
    <mergeCell ref="OTM7:OTR7"/>
    <mergeCell ref="OTS7:OTX7"/>
    <mergeCell ref="OTY7:OUD7"/>
    <mergeCell ref="OUE7:OUJ7"/>
    <mergeCell ref="ORQ7:ORV7"/>
    <mergeCell ref="ORW7:OSB7"/>
    <mergeCell ref="OSC7:OSH7"/>
    <mergeCell ref="OSI7:OSN7"/>
    <mergeCell ref="OSO7:OST7"/>
    <mergeCell ref="OSU7:OSZ7"/>
    <mergeCell ref="OQG7:OQL7"/>
    <mergeCell ref="OQM7:OQR7"/>
    <mergeCell ref="OQS7:OQX7"/>
    <mergeCell ref="OQY7:ORD7"/>
    <mergeCell ref="ORE7:ORJ7"/>
    <mergeCell ref="ORK7:ORP7"/>
    <mergeCell ref="OOW7:OPB7"/>
    <mergeCell ref="OPC7:OPH7"/>
    <mergeCell ref="OPI7:OPN7"/>
    <mergeCell ref="OPO7:OPT7"/>
    <mergeCell ref="OPU7:OPZ7"/>
    <mergeCell ref="OQA7:OQF7"/>
    <mergeCell ref="PEC7:PEH7"/>
    <mergeCell ref="PEI7:PEN7"/>
    <mergeCell ref="PEO7:PET7"/>
    <mergeCell ref="PEU7:PEZ7"/>
    <mergeCell ref="PFA7:PFF7"/>
    <mergeCell ref="PFG7:PFL7"/>
    <mergeCell ref="PCS7:PCX7"/>
    <mergeCell ref="PCY7:PDD7"/>
    <mergeCell ref="PDE7:PDJ7"/>
    <mergeCell ref="PDK7:PDP7"/>
    <mergeCell ref="PDQ7:PDV7"/>
    <mergeCell ref="PDW7:PEB7"/>
    <mergeCell ref="PBI7:PBN7"/>
    <mergeCell ref="PBO7:PBT7"/>
    <mergeCell ref="PBU7:PBZ7"/>
    <mergeCell ref="PCA7:PCF7"/>
    <mergeCell ref="PCG7:PCL7"/>
    <mergeCell ref="PCM7:PCR7"/>
    <mergeCell ref="OZY7:PAD7"/>
    <mergeCell ref="PAE7:PAJ7"/>
    <mergeCell ref="PAK7:PAP7"/>
    <mergeCell ref="PAQ7:PAV7"/>
    <mergeCell ref="PAW7:PBB7"/>
    <mergeCell ref="PBC7:PBH7"/>
    <mergeCell ref="OYO7:OYT7"/>
    <mergeCell ref="OYU7:OYZ7"/>
    <mergeCell ref="OZA7:OZF7"/>
    <mergeCell ref="OZG7:OZL7"/>
    <mergeCell ref="OZM7:OZR7"/>
    <mergeCell ref="OZS7:OZX7"/>
    <mergeCell ref="OXE7:OXJ7"/>
    <mergeCell ref="OXK7:OXP7"/>
    <mergeCell ref="OXQ7:OXV7"/>
    <mergeCell ref="OXW7:OYB7"/>
    <mergeCell ref="OYC7:OYH7"/>
    <mergeCell ref="OYI7:OYN7"/>
    <mergeCell ref="PMK7:PMP7"/>
    <mergeCell ref="PMQ7:PMV7"/>
    <mergeCell ref="PMW7:PNB7"/>
    <mergeCell ref="PNC7:PNH7"/>
    <mergeCell ref="PNI7:PNN7"/>
    <mergeCell ref="PNO7:PNT7"/>
    <mergeCell ref="PLA7:PLF7"/>
    <mergeCell ref="PLG7:PLL7"/>
    <mergeCell ref="PLM7:PLR7"/>
    <mergeCell ref="PLS7:PLX7"/>
    <mergeCell ref="PLY7:PMD7"/>
    <mergeCell ref="PME7:PMJ7"/>
    <mergeCell ref="PJQ7:PJV7"/>
    <mergeCell ref="PJW7:PKB7"/>
    <mergeCell ref="PKC7:PKH7"/>
    <mergeCell ref="PKI7:PKN7"/>
    <mergeCell ref="PKO7:PKT7"/>
    <mergeCell ref="PKU7:PKZ7"/>
    <mergeCell ref="PIG7:PIL7"/>
    <mergeCell ref="PIM7:PIR7"/>
    <mergeCell ref="PIS7:PIX7"/>
    <mergeCell ref="PIY7:PJD7"/>
    <mergeCell ref="PJE7:PJJ7"/>
    <mergeCell ref="PJK7:PJP7"/>
    <mergeCell ref="PGW7:PHB7"/>
    <mergeCell ref="PHC7:PHH7"/>
    <mergeCell ref="PHI7:PHN7"/>
    <mergeCell ref="PHO7:PHT7"/>
    <mergeCell ref="PHU7:PHZ7"/>
    <mergeCell ref="PIA7:PIF7"/>
    <mergeCell ref="PFM7:PFR7"/>
    <mergeCell ref="PFS7:PFX7"/>
    <mergeCell ref="PFY7:PGD7"/>
    <mergeCell ref="PGE7:PGJ7"/>
    <mergeCell ref="PGK7:PGP7"/>
    <mergeCell ref="PGQ7:PGV7"/>
    <mergeCell ref="PUS7:PUX7"/>
    <mergeCell ref="PUY7:PVD7"/>
    <mergeCell ref="PVE7:PVJ7"/>
    <mergeCell ref="PVK7:PVP7"/>
    <mergeCell ref="PVQ7:PVV7"/>
    <mergeCell ref="PVW7:PWB7"/>
    <mergeCell ref="PTI7:PTN7"/>
    <mergeCell ref="PTO7:PTT7"/>
    <mergeCell ref="PTU7:PTZ7"/>
    <mergeCell ref="PUA7:PUF7"/>
    <mergeCell ref="PUG7:PUL7"/>
    <mergeCell ref="PUM7:PUR7"/>
    <mergeCell ref="PRY7:PSD7"/>
    <mergeCell ref="PSE7:PSJ7"/>
    <mergeCell ref="PSK7:PSP7"/>
    <mergeCell ref="PSQ7:PSV7"/>
    <mergeCell ref="PSW7:PTB7"/>
    <mergeCell ref="PTC7:PTH7"/>
    <mergeCell ref="PQO7:PQT7"/>
    <mergeCell ref="PQU7:PQZ7"/>
    <mergeCell ref="PRA7:PRF7"/>
    <mergeCell ref="PRG7:PRL7"/>
    <mergeCell ref="PRM7:PRR7"/>
    <mergeCell ref="PRS7:PRX7"/>
    <mergeCell ref="PPE7:PPJ7"/>
    <mergeCell ref="PPK7:PPP7"/>
    <mergeCell ref="PPQ7:PPV7"/>
    <mergeCell ref="PPW7:PQB7"/>
    <mergeCell ref="PQC7:PQH7"/>
    <mergeCell ref="PQI7:PQN7"/>
    <mergeCell ref="PNU7:PNZ7"/>
    <mergeCell ref="POA7:POF7"/>
    <mergeCell ref="POG7:POL7"/>
    <mergeCell ref="POM7:POR7"/>
    <mergeCell ref="POS7:POX7"/>
    <mergeCell ref="POY7:PPD7"/>
    <mergeCell ref="QDA7:QDF7"/>
    <mergeCell ref="QDG7:QDL7"/>
    <mergeCell ref="QDM7:QDR7"/>
    <mergeCell ref="QDS7:QDX7"/>
    <mergeCell ref="QDY7:QED7"/>
    <mergeCell ref="QEE7:QEJ7"/>
    <mergeCell ref="QBQ7:QBV7"/>
    <mergeCell ref="QBW7:QCB7"/>
    <mergeCell ref="QCC7:QCH7"/>
    <mergeCell ref="QCI7:QCN7"/>
    <mergeCell ref="QCO7:QCT7"/>
    <mergeCell ref="QCU7:QCZ7"/>
    <mergeCell ref="QAG7:QAL7"/>
    <mergeCell ref="QAM7:QAR7"/>
    <mergeCell ref="QAS7:QAX7"/>
    <mergeCell ref="QAY7:QBD7"/>
    <mergeCell ref="QBE7:QBJ7"/>
    <mergeCell ref="QBK7:QBP7"/>
    <mergeCell ref="PYW7:PZB7"/>
    <mergeCell ref="PZC7:PZH7"/>
    <mergeCell ref="PZI7:PZN7"/>
    <mergeCell ref="PZO7:PZT7"/>
    <mergeCell ref="PZU7:PZZ7"/>
    <mergeCell ref="QAA7:QAF7"/>
    <mergeCell ref="PXM7:PXR7"/>
    <mergeCell ref="PXS7:PXX7"/>
    <mergeCell ref="PXY7:PYD7"/>
    <mergeCell ref="PYE7:PYJ7"/>
    <mergeCell ref="PYK7:PYP7"/>
    <mergeCell ref="PYQ7:PYV7"/>
    <mergeCell ref="PWC7:PWH7"/>
    <mergeCell ref="PWI7:PWN7"/>
    <mergeCell ref="PWO7:PWT7"/>
    <mergeCell ref="PWU7:PWZ7"/>
    <mergeCell ref="PXA7:PXF7"/>
    <mergeCell ref="PXG7:PXL7"/>
    <mergeCell ref="QLI7:QLN7"/>
    <mergeCell ref="QLO7:QLT7"/>
    <mergeCell ref="QLU7:QLZ7"/>
    <mergeCell ref="QMA7:QMF7"/>
    <mergeCell ref="QMG7:QML7"/>
    <mergeCell ref="QMM7:QMR7"/>
    <mergeCell ref="QJY7:QKD7"/>
    <mergeCell ref="QKE7:QKJ7"/>
    <mergeCell ref="QKK7:QKP7"/>
    <mergeCell ref="QKQ7:QKV7"/>
    <mergeCell ref="QKW7:QLB7"/>
    <mergeCell ref="QLC7:QLH7"/>
    <mergeCell ref="QIO7:QIT7"/>
    <mergeCell ref="QIU7:QIZ7"/>
    <mergeCell ref="QJA7:QJF7"/>
    <mergeCell ref="QJG7:QJL7"/>
    <mergeCell ref="QJM7:QJR7"/>
    <mergeCell ref="QJS7:QJX7"/>
    <mergeCell ref="QHE7:QHJ7"/>
    <mergeCell ref="QHK7:QHP7"/>
    <mergeCell ref="QHQ7:QHV7"/>
    <mergeCell ref="QHW7:QIB7"/>
    <mergeCell ref="QIC7:QIH7"/>
    <mergeCell ref="QII7:QIN7"/>
    <mergeCell ref="QFU7:QFZ7"/>
    <mergeCell ref="QGA7:QGF7"/>
    <mergeCell ref="QGG7:QGL7"/>
    <mergeCell ref="QGM7:QGR7"/>
    <mergeCell ref="QGS7:QGX7"/>
    <mergeCell ref="QGY7:QHD7"/>
    <mergeCell ref="QEK7:QEP7"/>
    <mergeCell ref="QEQ7:QEV7"/>
    <mergeCell ref="QEW7:QFB7"/>
    <mergeCell ref="QFC7:QFH7"/>
    <mergeCell ref="QFI7:QFN7"/>
    <mergeCell ref="QFO7:QFT7"/>
    <mergeCell ref="QTQ7:QTV7"/>
    <mergeCell ref="QTW7:QUB7"/>
    <mergeCell ref="QUC7:QUH7"/>
    <mergeCell ref="QUI7:QUN7"/>
    <mergeCell ref="QUO7:QUT7"/>
    <mergeCell ref="QUU7:QUZ7"/>
    <mergeCell ref="QSG7:QSL7"/>
    <mergeCell ref="QSM7:QSR7"/>
    <mergeCell ref="QSS7:QSX7"/>
    <mergeCell ref="QSY7:QTD7"/>
    <mergeCell ref="QTE7:QTJ7"/>
    <mergeCell ref="QTK7:QTP7"/>
    <mergeCell ref="QQW7:QRB7"/>
    <mergeCell ref="QRC7:QRH7"/>
    <mergeCell ref="QRI7:QRN7"/>
    <mergeCell ref="QRO7:QRT7"/>
    <mergeCell ref="QRU7:QRZ7"/>
    <mergeCell ref="QSA7:QSF7"/>
    <mergeCell ref="QPM7:QPR7"/>
    <mergeCell ref="QPS7:QPX7"/>
    <mergeCell ref="QPY7:QQD7"/>
    <mergeCell ref="QQE7:QQJ7"/>
    <mergeCell ref="QQK7:QQP7"/>
    <mergeCell ref="QQQ7:QQV7"/>
    <mergeCell ref="QOC7:QOH7"/>
    <mergeCell ref="QOI7:QON7"/>
    <mergeCell ref="QOO7:QOT7"/>
    <mergeCell ref="QOU7:QOZ7"/>
    <mergeCell ref="QPA7:QPF7"/>
    <mergeCell ref="QPG7:QPL7"/>
    <mergeCell ref="QMS7:QMX7"/>
    <mergeCell ref="QMY7:QND7"/>
    <mergeCell ref="QNE7:QNJ7"/>
    <mergeCell ref="QNK7:QNP7"/>
    <mergeCell ref="QNQ7:QNV7"/>
    <mergeCell ref="QNW7:QOB7"/>
    <mergeCell ref="RBY7:RCD7"/>
    <mergeCell ref="RCE7:RCJ7"/>
    <mergeCell ref="RCK7:RCP7"/>
    <mergeCell ref="RCQ7:RCV7"/>
    <mergeCell ref="RCW7:RDB7"/>
    <mergeCell ref="RDC7:RDH7"/>
    <mergeCell ref="RAO7:RAT7"/>
    <mergeCell ref="RAU7:RAZ7"/>
    <mergeCell ref="RBA7:RBF7"/>
    <mergeCell ref="RBG7:RBL7"/>
    <mergeCell ref="RBM7:RBR7"/>
    <mergeCell ref="RBS7:RBX7"/>
    <mergeCell ref="QZE7:QZJ7"/>
    <mergeCell ref="QZK7:QZP7"/>
    <mergeCell ref="QZQ7:QZV7"/>
    <mergeCell ref="QZW7:RAB7"/>
    <mergeCell ref="RAC7:RAH7"/>
    <mergeCell ref="RAI7:RAN7"/>
    <mergeCell ref="QXU7:QXZ7"/>
    <mergeCell ref="QYA7:QYF7"/>
    <mergeCell ref="QYG7:QYL7"/>
    <mergeCell ref="QYM7:QYR7"/>
    <mergeCell ref="QYS7:QYX7"/>
    <mergeCell ref="QYY7:QZD7"/>
    <mergeCell ref="QWK7:QWP7"/>
    <mergeCell ref="QWQ7:QWV7"/>
    <mergeCell ref="QWW7:QXB7"/>
    <mergeCell ref="QXC7:QXH7"/>
    <mergeCell ref="QXI7:QXN7"/>
    <mergeCell ref="QXO7:QXT7"/>
    <mergeCell ref="QVA7:QVF7"/>
    <mergeCell ref="QVG7:QVL7"/>
    <mergeCell ref="QVM7:QVR7"/>
    <mergeCell ref="QVS7:QVX7"/>
    <mergeCell ref="QVY7:QWD7"/>
    <mergeCell ref="QWE7:QWJ7"/>
    <mergeCell ref="RKG7:RKL7"/>
    <mergeCell ref="RKM7:RKR7"/>
    <mergeCell ref="RKS7:RKX7"/>
    <mergeCell ref="RKY7:RLD7"/>
    <mergeCell ref="RLE7:RLJ7"/>
    <mergeCell ref="RLK7:RLP7"/>
    <mergeCell ref="RIW7:RJB7"/>
    <mergeCell ref="RJC7:RJH7"/>
    <mergeCell ref="RJI7:RJN7"/>
    <mergeCell ref="RJO7:RJT7"/>
    <mergeCell ref="RJU7:RJZ7"/>
    <mergeCell ref="RKA7:RKF7"/>
    <mergeCell ref="RHM7:RHR7"/>
    <mergeCell ref="RHS7:RHX7"/>
    <mergeCell ref="RHY7:RID7"/>
    <mergeCell ref="RIE7:RIJ7"/>
    <mergeCell ref="RIK7:RIP7"/>
    <mergeCell ref="RIQ7:RIV7"/>
    <mergeCell ref="RGC7:RGH7"/>
    <mergeCell ref="RGI7:RGN7"/>
    <mergeCell ref="RGO7:RGT7"/>
    <mergeCell ref="RGU7:RGZ7"/>
    <mergeCell ref="RHA7:RHF7"/>
    <mergeCell ref="RHG7:RHL7"/>
    <mergeCell ref="RES7:REX7"/>
    <mergeCell ref="REY7:RFD7"/>
    <mergeCell ref="RFE7:RFJ7"/>
    <mergeCell ref="RFK7:RFP7"/>
    <mergeCell ref="RFQ7:RFV7"/>
    <mergeCell ref="RFW7:RGB7"/>
    <mergeCell ref="RDI7:RDN7"/>
    <mergeCell ref="RDO7:RDT7"/>
    <mergeCell ref="RDU7:RDZ7"/>
    <mergeCell ref="REA7:REF7"/>
    <mergeCell ref="REG7:REL7"/>
    <mergeCell ref="REM7:RER7"/>
    <mergeCell ref="RSO7:RST7"/>
    <mergeCell ref="RSU7:RSZ7"/>
    <mergeCell ref="RTA7:RTF7"/>
    <mergeCell ref="RTG7:RTL7"/>
    <mergeCell ref="RTM7:RTR7"/>
    <mergeCell ref="RTS7:RTX7"/>
    <mergeCell ref="RRE7:RRJ7"/>
    <mergeCell ref="RRK7:RRP7"/>
    <mergeCell ref="RRQ7:RRV7"/>
    <mergeCell ref="RRW7:RSB7"/>
    <mergeCell ref="RSC7:RSH7"/>
    <mergeCell ref="RSI7:RSN7"/>
    <mergeCell ref="RPU7:RPZ7"/>
    <mergeCell ref="RQA7:RQF7"/>
    <mergeCell ref="RQG7:RQL7"/>
    <mergeCell ref="RQM7:RQR7"/>
    <mergeCell ref="RQS7:RQX7"/>
    <mergeCell ref="RQY7:RRD7"/>
    <mergeCell ref="ROK7:ROP7"/>
    <mergeCell ref="ROQ7:ROV7"/>
    <mergeCell ref="ROW7:RPB7"/>
    <mergeCell ref="RPC7:RPH7"/>
    <mergeCell ref="RPI7:RPN7"/>
    <mergeCell ref="RPO7:RPT7"/>
    <mergeCell ref="RNA7:RNF7"/>
    <mergeCell ref="RNG7:RNL7"/>
    <mergeCell ref="RNM7:RNR7"/>
    <mergeCell ref="RNS7:RNX7"/>
    <mergeCell ref="RNY7:ROD7"/>
    <mergeCell ref="ROE7:ROJ7"/>
    <mergeCell ref="RLQ7:RLV7"/>
    <mergeCell ref="RLW7:RMB7"/>
    <mergeCell ref="RMC7:RMH7"/>
    <mergeCell ref="RMI7:RMN7"/>
    <mergeCell ref="RMO7:RMT7"/>
    <mergeCell ref="RMU7:RMZ7"/>
    <mergeCell ref="SAW7:SBB7"/>
    <mergeCell ref="SBC7:SBH7"/>
    <mergeCell ref="SBI7:SBN7"/>
    <mergeCell ref="SBO7:SBT7"/>
    <mergeCell ref="SBU7:SBZ7"/>
    <mergeCell ref="SCA7:SCF7"/>
    <mergeCell ref="RZM7:RZR7"/>
    <mergeCell ref="RZS7:RZX7"/>
    <mergeCell ref="RZY7:SAD7"/>
    <mergeCell ref="SAE7:SAJ7"/>
    <mergeCell ref="SAK7:SAP7"/>
    <mergeCell ref="SAQ7:SAV7"/>
    <mergeCell ref="RYC7:RYH7"/>
    <mergeCell ref="RYI7:RYN7"/>
    <mergeCell ref="RYO7:RYT7"/>
    <mergeCell ref="RYU7:RYZ7"/>
    <mergeCell ref="RZA7:RZF7"/>
    <mergeCell ref="RZG7:RZL7"/>
    <mergeCell ref="RWS7:RWX7"/>
    <mergeCell ref="RWY7:RXD7"/>
    <mergeCell ref="RXE7:RXJ7"/>
    <mergeCell ref="RXK7:RXP7"/>
    <mergeCell ref="RXQ7:RXV7"/>
    <mergeCell ref="RXW7:RYB7"/>
    <mergeCell ref="RVI7:RVN7"/>
    <mergeCell ref="RVO7:RVT7"/>
    <mergeCell ref="RVU7:RVZ7"/>
    <mergeCell ref="RWA7:RWF7"/>
    <mergeCell ref="RWG7:RWL7"/>
    <mergeCell ref="RWM7:RWR7"/>
    <mergeCell ref="RTY7:RUD7"/>
    <mergeCell ref="RUE7:RUJ7"/>
    <mergeCell ref="RUK7:RUP7"/>
    <mergeCell ref="RUQ7:RUV7"/>
    <mergeCell ref="RUW7:RVB7"/>
    <mergeCell ref="RVC7:RVH7"/>
    <mergeCell ref="SJE7:SJJ7"/>
    <mergeCell ref="SJK7:SJP7"/>
    <mergeCell ref="SJQ7:SJV7"/>
    <mergeCell ref="SJW7:SKB7"/>
    <mergeCell ref="SKC7:SKH7"/>
    <mergeCell ref="SKI7:SKN7"/>
    <mergeCell ref="SHU7:SHZ7"/>
    <mergeCell ref="SIA7:SIF7"/>
    <mergeCell ref="SIG7:SIL7"/>
    <mergeCell ref="SIM7:SIR7"/>
    <mergeCell ref="SIS7:SIX7"/>
    <mergeCell ref="SIY7:SJD7"/>
    <mergeCell ref="SGK7:SGP7"/>
    <mergeCell ref="SGQ7:SGV7"/>
    <mergeCell ref="SGW7:SHB7"/>
    <mergeCell ref="SHC7:SHH7"/>
    <mergeCell ref="SHI7:SHN7"/>
    <mergeCell ref="SHO7:SHT7"/>
    <mergeCell ref="SFA7:SFF7"/>
    <mergeCell ref="SFG7:SFL7"/>
    <mergeCell ref="SFM7:SFR7"/>
    <mergeCell ref="SFS7:SFX7"/>
    <mergeCell ref="SFY7:SGD7"/>
    <mergeCell ref="SGE7:SGJ7"/>
    <mergeCell ref="SDQ7:SDV7"/>
    <mergeCell ref="SDW7:SEB7"/>
    <mergeCell ref="SEC7:SEH7"/>
    <mergeCell ref="SEI7:SEN7"/>
    <mergeCell ref="SEO7:SET7"/>
    <mergeCell ref="SEU7:SEZ7"/>
    <mergeCell ref="SCG7:SCL7"/>
    <mergeCell ref="SCM7:SCR7"/>
    <mergeCell ref="SCS7:SCX7"/>
    <mergeCell ref="SCY7:SDD7"/>
    <mergeCell ref="SDE7:SDJ7"/>
    <mergeCell ref="SDK7:SDP7"/>
    <mergeCell ref="SRM7:SRR7"/>
    <mergeCell ref="SRS7:SRX7"/>
    <mergeCell ref="SRY7:SSD7"/>
    <mergeCell ref="SSE7:SSJ7"/>
    <mergeCell ref="SSK7:SSP7"/>
    <mergeCell ref="SSQ7:SSV7"/>
    <mergeCell ref="SQC7:SQH7"/>
    <mergeCell ref="SQI7:SQN7"/>
    <mergeCell ref="SQO7:SQT7"/>
    <mergeCell ref="SQU7:SQZ7"/>
    <mergeCell ref="SRA7:SRF7"/>
    <mergeCell ref="SRG7:SRL7"/>
    <mergeCell ref="SOS7:SOX7"/>
    <mergeCell ref="SOY7:SPD7"/>
    <mergeCell ref="SPE7:SPJ7"/>
    <mergeCell ref="SPK7:SPP7"/>
    <mergeCell ref="SPQ7:SPV7"/>
    <mergeCell ref="SPW7:SQB7"/>
    <mergeCell ref="SNI7:SNN7"/>
    <mergeCell ref="SNO7:SNT7"/>
    <mergeCell ref="SNU7:SNZ7"/>
    <mergeCell ref="SOA7:SOF7"/>
    <mergeCell ref="SOG7:SOL7"/>
    <mergeCell ref="SOM7:SOR7"/>
    <mergeCell ref="SLY7:SMD7"/>
    <mergeCell ref="SME7:SMJ7"/>
    <mergeCell ref="SMK7:SMP7"/>
    <mergeCell ref="SMQ7:SMV7"/>
    <mergeCell ref="SMW7:SNB7"/>
    <mergeCell ref="SNC7:SNH7"/>
    <mergeCell ref="SKO7:SKT7"/>
    <mergeCell ref="SKU7:SKZ7"/>
    <mergeCell ref="SLA7:SLF7"/>
    <mergeCell ref="SLG7:SLL7"/>
    <mergeCell ref="SLM7:SLR7"/>
    <mergeCell ref="SLS7:SLX7"/>
    <mergeCell ref="SZU7:SZZ7"/>
    <mergeCell ref="TAA7:TAF7"/>
    <mergeCell ref="TAG7:TAL7"/>
    <mergeCell ref="TAM7:TAR7"/>
    <mergeCell ref="TAS7:TAX7"/>
    <mergeCell ref="TAY7:TBD7"/>
    <mergeCell ref="SYK7:SYP7"/>
    <mergeCell ref="SYQ7:SYV7"/>
    <mergeCell ref="SYW7:SZB7"/>
    <mergeCell ref="SZC7:SZH7"/>
    <mergeCell ref="SZI7:SZN7"/>
    <mergeCell ref="SZO7:SZT7"/>
    <mergeCell ref="SXA7:SXF7"/>
    <mergeCell ref="SXG7:SXL7"/>
    <mergeCell ref="SXM7:SXR7"/>
    <mergeCell ref="SXS7:SXX7"/>
    <mergeCell ref="SXY7:SYD7"/>
    <mergeCell ref="SYE7:SYJ7"/>
    <mergeCell ref="SVQ7:SVV7"/>
    <mergeCell ref="SVW7:SWB7"/>
    <mergeCell ref="SWC7:SWH7"/>
    <mergeCell ref="SWI7:SWN7"/>
    <mergeCell ref="SWO7:SWT7"/>
    <mergeCell ref="SWU7:SWZ7"/>
    <mergeCell ref="SUG7:SUL7"/>
    <mergeCell ref="SUM7:SUR7"/>
    <mergeCell ref="SUS7:SUX7"/>
    <mergeCell ref="SUY7:SVD7"/>
    <mergeCell ref="SVE7:SVJ7"/>
    <mergeCell ref="SVK7:SVP7"/>
    <mergeCell ref="SSW7:STB7"/>
    <mergeCell ref="STC7:STH7"/>
    <mergeCell ref="STI7:STN7"/>
    <mergeCell ref="STO7:STT7"/>
    <mergeCell ref="STU7:STZ7"/>
    <mergeCell ref="SUA7:SUF7"/>
    <mergeCell ref="TIC7:TIH7"/>
    <mergeCell ref="TII7:TIN7"/>
    <mergeCell ref="TIO7:TIT7"/>
    <mergeCell ref="TIU7:TIZ7"/>
    <mergeCell ref="TJA7:TJF7"/>
    <mergeCell ref="TJG7:TJL7"/>
    <mergeCell ref="TGS7:TGX7"/>
    <mergeCell ref="TGY7:THD7"/>
    <mergeCell ref="THE7:THJ7"/>
    <mergeCell ref="THK7:THP7"/>
    <mergeCell ref="THQ7:THV7"/>
    <mergeCell ref="THW7:TIB7"/>
    <mergeCell ref="TFI7:TFN7"/>
    <mergeCell ref="TFO7:TFT7"/>
    <mergeCell ref="TFU7:TFZ7"/>
    <mergeCell ref="TGA7:TGF7"/>
    <mergeCell ref="TGG7:TGL7"/>
    <mergeCell ref="TGM7:TGR7"/>
    <mergeCell ref="TDY7:TED7"/>
    <mergeCell ref="TEE7:TEJ7"/>
    <mergeCell ref="TEK7:TEP7"/>
    <mergeCell ref="TEQ7:TEV7"/>
    <mergeCell ref="TEW7:TFB7"/>
    <mergeCell ref="TFC7:TFH7"/>
    <mergeCell ref="TCO7:TCT7"/>
    <mergeCell ref="TCU7:TCZ7"/>
    <mergeCell ref="TDA7:TDF7"/>
    <mergeCell ref="TDG7:TDL7"/>
    <mergeCell ref="TDM7:TDR7"/>
    <mergeCell ref="TDS7:TDX7"/>
    <mergeCell ref="TBE7:TBJ7"/>
    <mergeCell ref="TBK7:TBP7"/>
    <mergeCell ref="TBQ7:TBV7"/>
    <mergeCell ref="TBW7:TCB7"/>
    <mergeCell ref="TCC7:TCH7"/>
    <mergeCell ref="TCI7:TCN7"/>
    <mergeCell ref="TQK7:TQP7"/>
    <mergeCell ref="TQQ7:TQV7"/>
    <mergeCell ref="TQW7:TRB7"/>
    <mergeCell ref="TRC7:TRH7"/>
    <mergeCell ref="TRI7:TRN7"/>
    <mergeCell ref="TRO7:TRT7"/>
    <mergeCell ref="TPA7:TPF7"/>
    <mergeCell ref="TPG7:TPL7"/>
    <mergeCell ref="TPM7:TPR7"/>
    <mergeCell ref="TPS7:TPX7"/>
    <mergeCell ref="TPY7:TQD7"/>
    <mergeCell ref="TQE7:TQJ7"/>
    <mergeCell ref="TNQ7:TNV7"/>
    <mergeCell ref="TNW7:TOB7"/>
    <mergeCell ref="TOC7:TOH7"/>
    <mergeCell ref="TOI7:TON7"/>
    <mergeCell ref="TOO7:TOT7"/>
    <mergeCell ref="TOU7:TOZ7"/>
    <mergeCell ref="TMG7:TML7"/>
    <mergeCell ref="TMM7:TMR7"/>
    <mergeCell ref="TMS7:TMX7"/>
    <mergeCell ref="TMY7:TND7"/>
    <mergeCell ref="TNE7:TNJ7"/>
    <mergeCell ref="TNK7:TNP7"/>
    <mergeCell ref="TKW7:TLB7"/>
    <mergeCell ref="TLC7:TLH7"/>
    <mergeCell ref="TLI7:TLN7"/>
    <mergeCell ref="TLO7:TLT7"/>
    <mergeCell ref="TLU7:TLZ7"/>
    <mergeCell ref="TMA7:TMF7"/>
    <mergeCell ref="TJM7:TJR7"/>
    <mergeCell ref="TJS7:TJX7"/>
    <mergeCell ref="TJY7:TKD7"/>
    <mergeCell ref="TKE7:TKJ7"/>
    <mergeCell ref="TKK7:TKP7"/>
    <mergeCell ref="TKQ7:TKV7"/>
    <mergeCell ref="TYS7:TYX7"/>
    <mergeCell ref="TYY7:TZD7"/>
    <mergeCell ref="TZE7:TZJ7"/>
    <mergeCell ref="TZK7:TZP7"/>
    <mergeCell ref="TZQ7:TZV7"/>
    <mergeCell ref="TZW7:UAB7"/>
    <mergeCell ref="TXI7:TXN7"/>
    <mergeCell ref="TXO7:TXT7"/>
    <mergeCell ref="TXU7:TXZ7"/>
    <mergeCell ref="TYA7:TYF7"/>
    <mergeCell ref="TYG7:TYL7"/>
    <mergeCell ref="TYM7:TYR7"/>
    <mergeCell ref="TVY7:TWD7"/>
    <mergeCell ref="TWE7:TWJ7"/>
    <mergeCell ref="TWK7:TWP7"/>
    <mergeCell ref="TWQ7:TWV7"/>
    <mergeCell ref="TWW7:TXB7"/>
    <mergeCell ref="TXC7:TXH7"/>
    <mergeCell ref="TUO7:TUT7"/>
    <mergeCell ref="TUU7:TUZ7"/>
    <mergeCell ref="TVA7:TVF7"/>
    <mergeCell ref="TVG7:TVL7"/>
    <mergeCell ref="TVM7:TVR7"/>
    <mergeCell ref="TVS7:TVX7"/>
    <mergeCell ref="TTE7:TTJ7"/>
    <mergeCell ref="TTK7:TTP7"/>
    <mergeCell ref="TTQ7:TTV7"/>
    <mergeCell ref="TTW7:TUB7"/>
    <mergeCell ref="TUC7:TUH7"/>
    <mergeCell ref="TUI7:TUN7"/>
    <mergeCell ref="TRU7:TRZ7"/>
    <mergeCell ref="TSA7:TSF7"/>
    <mergeCell ref="TSG7:TSL7"/>
    <mergeCell ref="TSM7:TSR7"/>
    <mergeCell ref="TSS7:TSX7"/>
    <mergeCell ref="TSY7:TTD7"/>
    <mergeCell ref="UHA7:UHF7"/>
    <mergeCell ref="UHG7:UHL7"/>
    <mergeCell ref="UHM7:UHR7"/>
    <mergeCell ref="UHS7:UHX7"/>
    <mergeCell ref="UHY7:UID7"/>
    <mergeCell ref="UIE7:UIJ7"/>
    <mergeCell ref="UFQ7:UFV7"/>
    <mergeCell ref="UFW7:UGB7"/>
    <mergeCell ref="UGC7:UGH7"/>
    <mergeCell ref="UGI7:UGN7"/>
    <mergeCell ref="UGO7:UGT7"/>
    <mergeCell ref="UGU7:UGZ7"/>
    <mergeCell ref="UEG7:UEL7"/>
    <mergeCell ref="UEM7:UER7"/>
    <mergeCell ref="UES7:UEX7"/>
    <mergeCell ref="UEY7:UFD7"/>
    <mergeCell ref="UFE7:UFJ7"/>
    <mergeCell ref="UFK7:UFP7"/>
    <mergeCell ref="UCW7:UDB7"/>
    <mergeCell ref="UDC7:UDH7"/>
    <mergeCell ref="UDI7:UDN7"/>
    <mergeCell ref="UDO7:UDT7"/>
    <mergeCell ref="UDU7:UDZ7"/>
    <mergeCell ref="UEA7:UEF7"/>
    <mergeCell ref="UBM7:UBR7"/>
    <mergeCell ref="UBS7:UBX7"/>
    <mergeCell ref="UBY7:UCD7"/>
    <mergeCell ref="UCE7:UCJ7"/>
    <mergeCell ref="UCK7:UCP7"/>
    <mergeCell ref="UCQ7:UCV7"/>
    <mergeCell ref="UAC7:UAH7"/>
    <mergeCell ref="UAI7:UAN7"/>
    <mergeCell ref="UAO7:UAT7"/>
    <mergeCell ref="UAU7:UAZ7"/>
    <mergeCell ref="UBA7:UBF7"/>
    <mergeCell ref="UBG7:UBL7"/>
    <mergeCell ref="UPI7:UPN7"/>
    <mergeCell ref="UPO7:UPT7"/>
    <mergeCell ref="UPU7:UPZ7"/>
    <mergeCell ref="UQA7:UQF7"/>
    <mergeCell ref="UQG7:UQL7"/>
    <mergeCell ref="UQM7:UQR7"/>
    <mergeCell ref="UNY7:UOD7"/>
    <mergeCell ref="UOE7:UOJ7"/>
    <mergeCell ref="UOK7:UOP7"/>
    <mergeCell ref="UOQ7:UOV7"/>
    <mergeCell ref="UOW7:UPB7"/>
    <mergeCell ref="UPC7:UPH7"/>
    <mergeCell ref="UMO7:UMT7"/>
    <mergeCell ref="UMU7:UMZ7"/>
    <mergeCell ref="UNA7:UNF7"/>
    <mergeCell ref="UNG7:UNL7"/>
    <mergeCell ref="UNM7:UNR7"/>
    <mergeCell ref="UNS7:UNX7"/>
    <mergeCell ref="ULE7:ULJ7"/>
    <mergeCell ref="ULK7:ULP7"/>
    <mergeCell ref="ULQ7:ULV7"/>
    <mergeCell ref="ULW7:UMB7"/>
    <mergeCell ref="UMC7:UMH7"/>
    <mergeCell ref="UMI7:UMN7"/>
    <mergeCell ref="UJU7:UJZ7"/>
    <mergeCell ref="UKA7:UKF7"/>
    <mergeCell ref="UKG7:UKL7"/>
    <mergeCell ref="UKM7:UKR7"/>
    <mergeCell ref="UKS7:UKX7"/>
    <mergeCell ref="UKY7:ULD7"/>
    <mergeCell ref="UIK7:UIP7"/>
    <mergeCell ref="UIQ7:UIV7"/>
    <mergeCell ref="UIW7:UJB7"/>
    <mergeCell ref="UJC7:UJH7"/>
    <mergeCell ref="UJI7:UJN7"/>
    <mergeCell ref="UJO7:UJT7"/>
    <mergeCell ref="UXQ7:UXV7"/>
    <mergeCell ref="UXW7:UYB7"/>
    <mergeCell ref="UYC7:UYH7"/>
    <mergeCell ref="UYI7:UYN7"/>
    <mergeCell ref="UYO7:UYT7"/>
    <mergeCell ref="UYU7:UYZ7"/>
    <mergeCell ref="UWG7:UWL7"/>
    <mergeCell ref="UWM7:UWR7"/>
    <mergeCell ref="UWS7:UWX7"/>
    <mergeCell ref="UWY7:UXD7"/>
    <mergeCell ref="UXE7:UXJ7"/>
    <mergeCell ref="UXK7:UXP7"/>
    <mergeCell ref="UUW7:UVB7"/>
    <mergeCell ref="UVC7:UVH7"/>
    <mergeCell ref="UVI7:UVN7"/>
    <mergeCell ref="UVO7:UVT7"/>
    <mergeCell ref="UVU7:UVZ7"/>
    <mergeCell ref="UWA7:UWF7"/>
    <mergeCell ref="UTM7:UTR7"/>
    <mergeCell ref="UTS7:UTX7"/>
    <mergeCell ref="UTY7:UUD7"/>
    <mergeCell ref="UUE7:UUJ7"/>
    <mergeCell ref="UUK7:UUP7"/>
    <mergeCell ref="UUQ7:UUV7"/>
    <mergeCell ref="USC7:USH7"/>
    <mergeCell ref="USI7:USN7"/>
    <mergeCell ref="USO7:UST7"/>
    <mergeCell ref="USU7:USZ7"/>
    <mergeCell ref="UTA7:UTF7"/>
    <mergeCell ref="UTG7:UTL7"/>
    <mergeCell ref="UQS7:UQX7"/>
    <mergeCell ref="UQY7:URD7"/>
    <mergeCell ref="URE7:URJ7"/>
    <mergeCell ref="URK7:URP7"/>
    <mergeCell ref="URQ7:URV7"/>
    <mergeCell ref="URW7:USB7"/>
    <mergeCell ref="VFY7:VGD7"/>
    <mergeCell ref="VGE7:VGJ7"/>
    <mergeCell ref="VGK7:VGP7"/>
    <mergeCell ref="VGQ7:VGV7"/>
    <mergeCell ref="VGW7:VHB7"/>
    <mergeCell ref="VHC7:VHH7"/>
    <mergeCell ref="VEO7:VET7"/>
    <mergeCell ref="VEU7:VEZ7"/>
    <mergeCell ref="VFA7:VFF7"/>
    <mergeCell ref="VFG7:VFL7"/>
    <mergeCell ref="VFM7:VFR7"/>
    <mergeCell ref="VFS7:VFX7"/>
    <mergeCell ref="VDE7:VDJ7"/>
    <mergeCell ref="VDK7:VDP7"/>
    <mergeCell ref="VDQ7:VDV7"/>
    <mergeCell ref="VDW7:VEB7"/>
    <mergeCell ref="VEC7:VEH7"/>
    <mergeCell ref="VEI7:VEN7"/>
    <mergeCell ref="VBU7:VBZ7"/>
    <mergeCell ref="VCA7:VCF7"/>
    <mergeCell ref="VCG7:VCL7"/>
    <mergeCell ref="VCM7:VCR7"/>
    <mergeCell ref="VCS7:VCX7"/>
    <mergeCell ref="VCY7:VDD7"/>
    <mergeCell ref="VAK7:VAP7"/>
    <mergeCell ref="VAQ7:VAV7"/>
    <mergeCell ref="VAW7:VBB7"/>
    <mergeCell ref="VBC7:VBH7"/>
    <mergeCell ref="VBI7:VBN7"/>
    <mergeCell ref="VBO7:VBT7"/>
    <mergeCell ref="UZA7:UZF7"/>
    <mergeCell ref="UZG7:UZL7"/>
    <mergeCell ref="UZM7:UZR7"/>
    <mergeCell ref="UZS7:UZX7"/>
    <mergeCell ref="UZY7:VAD7"/>
    <mergeCell ref="VAE7:VAJ7"/>
    <mergeCell ref="VOG7:VOL7"/>
    <mergeCell ref="VOM7:VOR7"/>
    <mergeCell ref="VOS7:VOX7"/>
    <mergeCell ref="VOY7:VPD7"/>
    <mergeCell ref="VPE7:VPJ7"/>
    <mergeCell ref="VPK7:VPP7"/>
    <mergeCell ref="VMW7:VNB7"/>
    <mergeCell ref="VNC7:VNH7"/>
    <mergeCell ref="VNI7:VNN7"/>
    <mergeCell ref="VNO7:VNT7"/>
    <mergeCell ref="VNU7:VNZ7"/>
    <mergeCell ref="VOA7:VOF7"/>
    <mergeCell ref="VLM7:VLR7"/>
    <mergeCell ref="VLS7:VLX7"/>
    <mergeCell ref="VLY7:VMD7"/>
    <mergeCell ref="VME7:VMJ7"/>
    <mergeCell ref="VMK7:VMP7"/>
    <mergeCell ref="VMQ7:VMV7"/>
    <mergeCell ref="VKC7:VKH7"/>
    <mergeCell ref="VKI7:VKN7"/>
    <mergeCell ref="VKO7:VKT7"/>
    <mergeCell ref="VKU7:VKZ7"/>
    <mergeCell ref="VLA7:VLF7"/>
    <mergeCell ref="VLG7:VLL7"/>
    <mergeCell ref="VIS7:VIX7"/>
    <mergeCell ref="VIY7:VJD7"/>
    <mergeCell ref="VJE7:VJJ7"/>
    <mergeCell ref="VJK7:VJP7"/>
    <mergeCell ref="VJQ7:VJV7"/>
    <mergeCell ref="VJW7:VKB7"/>
    <mergeCell ref="VHI7:VHN7"/>
    <mergeCell ref="VHO7:VHT7"/>
    <mergeCell ref="VHU7:VHZ7"/>
    <mergeCell ref="VIA7:VIF7"/>
    <mergeCell ref="VIG7:VIL7"/>
    <mergeCell ref="VIM7:VIR7"/>
    <mergeCell ref="VWO7:VWT7"/>
    <mergeCell ref="VWU7:VWZ7"/>
    <mergeCell ref="VXA7:VXF7"/>
    <mergeCell ref="VXG7:VXL7"/>
    <mergeCell ref="VXM7:VXR7"/>
    <mergeCell ref="VXS7:VXX7"/>
    <mergeCell ref="VVE7:VVJ7"/>
    <mergeCell ref="VVK7:VVP7"/>
    <mergeCell ref="VVQ7:VVV7"/>
    <mergeCell ref="VVW7:VWB7"/>
    <mergeCell ref="VWC7:VWH7"/>
    <mergeCell ref="VWI7:VWN7"/>
    <mergeCell ref="VTU7:VTZ7"/>
    <mergeCell ref="VUA7:VUF7"/>
    <mergeCell ref="VUG7:VUL7"/>
    <mergeCell ref="VUM7:VUR7"/>
    <mergeCell ref="VUS7:VUX7"/>
    <mergeCell ref="VUY7:VVD7"/>
    <mergeCell ref="VSK7:VSP7"/>
    <mergeCell ref="VSQ7:VSV7"/>
    <mergeCell ref="VSW7:VTB7"/>
    <mergeCell ref="VTC7:VTH7"/>
    <mergeCell ref="VTI7:VTN7"/>
    <mergeCell ref="VTO7:VTT7"/>
    <mergeCell ref="VRA7:VRF7"/>
    <mergeCell ref="VRG7:VRL7"/>
    <mergeCell ref="VRM7:VRR7"/>
    <mergeCell ref="VRS7:VRX7"/>
    <mergeCell ref="VRY7:VSD7"/>
    <mergeCell ref="VSE7:VSJ7"/>
    <mergeCell ref="VPQ7:VPV7"/>
    <mergeCell ref="VPW7:VQB7"/>
    <mergeCell ref="VQC7:VQH7"/>
    <mergeCell ref="VQI7:VQN7"/>
    <mergeCell ref="VQO7:VQT7"/>
    <mergeCell ref="VQU7:VQZ7"/>
    <mergeCell ref="WEW7:WFB7"/>
    <mergeCell ref="WFC7:WFH7"/>
    <mergeCell ref="WFI7:WFN7"/>
    <mergeCell ref="WFO7:WFT7"/>
    <mergeCell ref="WFU7:WFZ7"/>
    <mergeCell ref="WGA7:WGF7"/>
    <mergeCell ref="WDM7:WDR7"/>
    <mergeCell ref="WDS7:WDX7"/>
    <mergeCell ref="WDY7:WED7"/>
    <mergeCell ref="WEE7:WEJ7"/>
    <mergeCell ref="WEK7:WEP7"/>
    <mergeCell ref="WEQ7:WEV7"/>
    <mergeCell ref="WCC7:WCH7"/>
    <mergeCell ref="WCI7:WCN7"/>
    <mergeCell ref="WCO7:WCT7"/>
    <mergeCell ref="WCU7:WCZ7"/>
    <mergeCell ref="WDA7:WDF7"/>
    <mergeCell ref="WDG7:WDL7"/>
    <mergeCell ref="WAS7:WAX7"/>
    <mergeCell ref="WAY7:WBD7"/>
    <mergeCell ref="WBE7:WBJ7"/>
    <mergeCell ref="WBK7:WBP7"/>
    <mergeCell ref="WBQ7:WBV7"/>
    <mergeCell ref="WBW7:WCB7"/>
    <mergeCell ref="VZI7:VZN7"/>
    <mergeCell ref="VZO7:VZT7"/>
    <mergeCell ref="VZU7:VZZ7"/>
    <mergeCell ref="WAA7:WAF7"/>
    <mergeCell ref="WAG7:WAL7"/>
    <mergeCell ref="WAM7:WAR7"/>
    <mergeCell ref="VXY7:VYD7"/>
    <mergeCell ref="VYE7:VYJ7"/>
    <mergeCell ref="VYK7:VYP7"/>
    <mergeCell ref="VYQ7:VYV7"/>
    <mergeCell ref="VYW7:VZB7"/>
    <mergeCell ref="VZC7:VZH7"/>
    <mergeCell ref="WNE7:WNJ7"/>
    <mergeCell ref="WNK7:WNP7"/>
    <mergeCell ref="WNQ7:WNV7"/>
    <mergeCell ref="WNW7:WOB7"/>
    <mergeCell ref="WOC7:WOH7"/>
    <mergeCell ref="WOI7:WON7"/>
    <mergeCell ref="WLU7:WLZ7"/>
    <mergeCell ref="WMA7:WMF7"/>
    <mergeCell ref="WMG7:WML7"/>
    <mergeCell ref="WMM7:WMR7"/>
    <mergeCell ref="WMS7:WMX7"/>
    <mergeCell ref="WMY7:WND7"/>
    <mergeCell ref="WKK7:WKP7"/>
    <mergeCell ref="WKQ7:WKV7"/>
    <mergeCell ref="WKW7:WLB7"/>
    <mergeCell ref="WLC7:WLH7"/>
    <mergeCell ref="WLI7:WLN7"/>
    <mergeCell ref="WLO7:WLT7"/>
    <mergeCell ref="WJA7:WJF7"/>
    <mergeCell ref="WJG7:WJL7"/>
    <mergeCell ref="WJM7:WJR7"/>
    <mergeCell ref="WJS7:WJX7"/>
    <mergeCell ref="WJY7:WKD7"/>
    <mergeCell ref="WKE7:WKJ7"/>
    <mergeCell ref="WHQ7:WHV7"/>
    <mergeCell ref="WHW7:WIB7"/>
    <mergeCell ref="WIC7:WIH7"/>
    <mergeCell ref="WII7:WIN7"/>
    <mergeCell ref="WIO7:WIT7"/>
    <mergeCell ref="WIU7:WIZ7"/>
    <mergeCell ref="WGG7:WGL7"/>
    <mergeCell ref="WGM7:WGR7"/>
    <mergeCell ref="WGS7:WGX7"/>
    <mergeCell ref="WGY7:WHD7"/>
    <mergeCell ref="WHE7:WHJ7"/>
    <mergeCell ref="WHK7:WHP7"/>
    <mergeCell ref="WVM7:WVR7"/>
    <mergeCell ref="WVS7:WVX7"/>
    <mergeCell ref="WVY7:WWD7"/>
    <mergeCell ref="WWE7:WWJ7"/>
    <mergeCell ref="WWK7:WWP7"/>
    <mergeCell ref="WWQ7:WWV7"/>
    <mergeCell ref="WUC7:WUH7"/>
    <mergeCell ref="WUI7:WUN7"/>
    <mergeCell ref="WUO7:WUT7"/>
    <mergeCell ref="WUU7:WUZ7"/>
    <mergeCell ref="WVA7:WVF7"/>
    <mergeCell ref="WVG7:WVL7"/>
    <mergeCell ref="WSS7:WSX7"/>
    <mergeCell ref="WSY7:WTD7"/>
    <mergeCell ref="WTE7:WTJ7"/>
    <mergeCell ref="WTK7:WTP7"/>
    <mergeCell ref="WTQ7:WTV7"/>
    <mergeCell ref="WTW7:WUB7"/>
    <mergeCell ref="WRI7:WRN7"/>
    <mergeCell ref="WRO7:WRT7"/>
    <mergeCell ref="WRU7:WRZ7"/>
    <mergeCell ref="WSA7:WSF7"/>
    <mergeCell ref="WSG7:WSL7"/>
    <mergeCell ref="WSM7:WSR7"/>
    <mergeCell ref="WPY7:WQD7"/>
    <mergeCell ref="WQE7:WQJ7"/>
    <mergeCell ref="WQK7:WQP7"/>
    <mergeCell ref="WQQ7:WQV7"/>
    <mergeCell ref="WQW7:WRB7"/>
    <mergeCell ref="WRC7:WRH7"/>
    <mergeCell ref="WOO7:WOT7"/>
    <mergeCell ref="WOU7:WOZ7"/>
    <mergeCell ref="WPA7:WPF7"/>
    <mergeCell ref="WPG7:WPL7"/>
    <mergeCell ref="WPM7:WPR7"/>
    <mergeCell ref="WPS7:WPX7"/>
    <mergeCell ref="XDU7:XDZ7"/>
    <mergeCell ref="XEA7:XEF7"/>
    <mergeCell ref="XEG7:XEL7"/>
    <mergeCell ref="XEM7:XER7"/>
    <mergeCell ref="XES7:XEX7"/>
    <mergeCell ref="XEY7:XFB7"/>
    <mergeCell ref="XCK7:XCP7"/>
    <mergeCell ref="XCQ7:XCV7"/>
    <mergeCell ref="XCW7:XDB7"/>
    <mergeCell ref="XDC7:XDH7"/>
    <mergeCell ref="XDI7:XDN7"/>
    <mergeCell ref="XDO7:XDT7"/>
    <mergeCell ref="XBA7:XBF7"/>
    <mergeCell ref="XBG7:XBL7"/>
    <mergeCell ref="XBM7:XBR7"/>
    <mergeCell ref="XBS7:XBX7"/>
    <mergeCell ref="XBY7:XCD7"/>
    <mergeCell ref="XCE7:XCJ7"/>
    <mergeCell ref="WZQ7:WZV7"/>
    <mergeCell ref="WZW7:XAB7"/>
    <mergeCell ref="XAC7:XAH7"/>
    <mergeCell ref="XAI7:XAN7"/>
    <mergeCell ref="XAO7:XAT7"/>
    <mergeCell ref="XAU7:XAZ7"/>
    <mergeCell ref="WYG7:WYL7"/>
    <mergeCell ref="WYM7:WYR7"/>
    <mergeCell ref="WYS7:WYX7"/>
    <mergeCell ref="WYY7:WZD7"/>
    <mergeCell ref="WZE7:WZJ7"/>
    <mergeCell ref="WZK7:WZP7"/>
    <mergeCell ref="WWW7:WXB7"/>
    <mergeCell ref="WXC7:WXH7"/>
    <mergeCell ref="WXI7:WXN7"/>
    <mergeCell ref="WXO7:WXT7"/>
    <mergeCell ref="WXU7:WXZ7"/>
    <mergeCell ref="WYA7:WYF7"/>
    <mergeCell ref="FW11:GB11"/>
    <mergeCell ref="GC11:GH11"/>
    <mergeCell ref="GI11:GN11"/>
    <mergeCell ref="GO11:GT11"/>
    <mergeCell ref="GU11:GZ11"/>
    <mergeCell ref="HA11:HF11"/>
    <mergeCell ref="EM11:ER11"/>
    <mergeCell ref="ES11:EX11"/>
    <mergeCell ref="EY11:FD11"/>
    <mergeCell ref="FE11:FJ11"/>
    <mergeCell ref="FK11:FP11"/>
    <mergeCell ref="FQ11:FV11"/>
    <mergeCell ref="DC11:DH11"/>
    <mergeCell ref="DI11:DN11"/>
    <mergeCell ref="DO11:DT11"/>
    <mergeCell ref="DU11:DZ11"/>
    <mergeCell ref="EA11:EF11"/>
    <mergeCell ref="EG11:EL11"/>
    <mergeCell ref="BS11:BX11"/>
    <mergeCell ref="BY11:CD11"/>
    <mergeCell ref="CE11:CJ11"/>
    <mergeCell ref="CK11:CP11"/>
    <mergeCell ref="CQ11:CV11"/>
    <mergeCell ref="CW11:DB11"/>
    <mergeCell ref="AI11:AN11"/>
    <mergeCell ref="AO11:AT11"/>
    <mergeCell ref="AU11:AZ11"/>
    <mergeCell ref="BA11:BF11"/>
    <mergeCell ref="BG11:BL11"/>
    <mergeCell ref="BM11:BR11"/>
    <mergeCell ref="B8:C8"/>
    <mergeCell ref="E11:J11"/>
    <mergeCell ref="K11:P11"/>
    <mergeCell ref="Q11:V11"/>
    <mergeCell ref="W11:AB11"/>
    <mergeCell ref="AC11:AH11"/>
    <mergeCell ref="OE11:OJ11"/>
    <mergeCell ref="OK11:OP11"/>
    <mergeCell ref="OQ11:OV11"/>
    <mergeCell ref="OW11:PB11"/>
    <mergeCell ref="PC11:PH11"/>
    <mergeCell ref="PI11:PN11"/>
    <mergeCell ref="MU11:MZ11"/>
    <mergeCell ref="NA11:NF11"/>
    <mergeCell ref="NG11:NL11"/>
    <mergeCell ref="NM11:NR11"/>
    <mergeCell ref="NS11:NX11"/>
    <mergeCell ref="NY11:OD11"/>
    <mergeCell ref="LK11:LP11"/>
    <mergeCell ref="LQ11:LV11"/>
    <mergeCell ref="LW11:MB11"/>
    <mergeCell ref="MC11:MH11"/>
    <mergeCell ref="MI11:MN11"/>
    <mergeCell ref="MO11:MT11"/>
    <mergeCell ref="KA11:KF11"/>
    <mergeCell ref="KG11:KL11"/>
    <mergeCell ref="KM11:KR11"/>
    <mergeCell ref="KS11:KX11"/>
    <mergeCell ref="KY11:LD11"/>
    <mergeCell ref="LE11:LJ11"/>
    <mergeCell ref="IQ11:IV11"/>
    <mergeCell ref="IW11:JB11"/>
    <mergeCell ref="JC11:JH11"/>
    <mergeCell ref="JI11:JN11"/>
    <mergeCell ref="JO11:JT11"/>
    <mergeCell ref="JU11:JZ11"/>
    <mergeCell ref="HG11:HL11"/>
    <mergeCell ref="HM11:HR11"/>
    <mergeCell ref="HS11:HX11"/>
    <mergeCell ref="HY11:ID11"/>
    <mergeCell ref="IE11:IJ11"/>
    <mergeCell ref="IK11:IP11"/>
    <mergeCell ref="WM11:WR11"/>
    <mergeCell ref="WS11:WX11"/>
    <mergeCell ref="WY11:XD11"/>
    <mergeCell ref="XE11:XJ11"/>
    <mergeCell ref="XK11:XP11"/>
    <mergeCell ref="XQ11:XV11"/>
    <mergeCell ref="VC11:VH11"/>
    <mergeCell ref="VI11:VN11"/>
    <mergeCell ref="VO11:VT11"/>
    <mergeCell ref="VU11:VZ11"/>
    <mergeCell ref="WA11:WF11"/>
    <mergeCell ref="WG11:WL11"/>
    <mergeCell ref="TS11:TX11"/>
    <mergeCell ref="TY11:UD11"/>
    <mergeCell ref="UE11:UJ11"/>
    <mergeCell ref="UK11:UP11"/>
    <mergeCell ref="UQ11:UV11"/>
    <mergeCell ref="UW11:VB11"/>
    <mergeCell ref="SI11:SN11"/>
    <mergeCell ref="SO11:ST11"/>
    <mergeCell ref="SU11:SZ11"/>
    <mergeCell ref="TA11:TF11"/>
    <mergeCell ref="TG11:TL11"/>
    <mergeCell ref="TM11:TR11"/>
    <mergeCell ref="QY11:RD11"/>
    <mergeCell ref="RE11:RJ11"/>
    <mergeCell ref="RK11:RP11"/>
    <mergeCell ref="RQ11:RV11"/>
    <mergeCell ref="RW11:SB11"/>
    <mergeCell ref="SC11:SH11"/>
    <mergeCell ref="PO11:PT11"/>
    <mergeCell ref="PU11:PZ11"/>
    <mergeCell ref="QA11:QF11"/>
    <mergeCell ref="QG11:QL11"/>
    <mergeCell ref="QM11:QR11"/>
    <mergeCell ref="QS11:QX11"/>
    <mergeCell ref="AEU11:AEZ11"/>
    <mergeCell ref="AFA11:AFF11"/>
    <mergeCell ref="AFG11:AFL11"/>
    <mergeCell ref="AFM11:AFR11"/>
    <mergeCell ref="AFS11:AFX11"/>
    <mergeCell ref="AFY11:AGD11"/>
    <mergeCell ref="ADK11:ADP11"/>
    <mergeCell ref="ADQ11:ADV11"/>
    <mergeCell ref="ADW11:AEB11"/>
    <mergeCell ref="AEC11:AEH11"/>
    <mergeCell ref="AEI11:AEN11"/>
    <mergeCell ref="AEO11:AET11"/>
    <mergeCell ref="ACA11:ACF11"/>
    <mergeCell ref="ACG11:ACL11"/>
    <mergeCell ref="ACM11:ACR11"/>
    <mergeCell ref="ACS11:ACX11"/>
    <mergeCell ref="ACY11:ADD11"/>
    <mergeCell ref="ADE11:ADJ11"/>
    <mergeCell ref="AAQ11:AAV11"/>
    <mergeCell ref="AAW11:ABB11"/>
    <mergeCell ref="ABC11:ABH11"/>
    <mergeCell ref="ABI11:ABN11"/>
    <mergeCell ref="ABO11:ABT11"/>
    <mergeCell ref="ABU11:ABZ11"/>
    <mergeCell ref="ZG11:ZL11"/>
    <mergeCell ref="ZM11:ZR11"/>
    <mergeCell ref="ZS11:ZX11"/>
    <mergeCell ref="ZY11:AAD11"/>
    <mergeCell ref="AAE11:AAJ11"/>
    <mergeCell ref="AAK11:AAP11"/>
    <mergeCell ref="XW11:YB11"/>
    <mergeCell ref="YC11:YH11"/>
    <mergeCell ref="YI11:YN11"/>
    <mergeCell ref="YO11:YT11"/>
    <mergeCell ref="YU11:YZ11"/>
    <mergeCell ref="ZA11:ZF11"/>
    <mergeCell ref="ANC11:ANH11"/>
    <mergeCell ref="ANI11:ANN11"/>
    <mergeCell ref="ANO11:ANT11"/>
    <mergeCell ref="ANU11:ANZ11"/>
    <mergeCell ref="AOA11:AOF11"/>
    <mergeCell ref="AOG11:AOL11"/>
    <mergeCell ref="ALS11:ALX11"/>
    <mergeCell ref="ALY11:AMD11"/>
    <mergeCell ref="AME11:AMJ11"/>
    <mergeCell ref="AMK11:AMP11"/>
    <mergeCell ref="AMQ11:AMV11"/>
    <mergeCell ref="AMW11:ANB11"/>
    <mergeCell ref="AKI11:AKN11"/>
    <mergeCell ref="AKO11:AKT11"/>
    <mergeCell ref="AKU11:AKZ11"/>
    <mergeCell ref="ALA11:ALF11"/>
    <mergeCell ref="ALG11:ALL11"/>
    <mergeCell ref="ALM11:ALR11"/>
    <mergeCell ref="AIY11:AJD11"/>
    <mergeCell ref="AJE11:AJJ11"/>
    <mergeCell ref="AJK11:AJP11"/>
    <mergeCell ref="AJQ11:AJV11"/>
    <mergeCell ref="AJW11:AKB11"/>
    <mergeCell ref="AKC11:AKH11"/>
    <mergeCell ref="AHO11:AHT11"/>
    <mergeCell ref="AHU11:AHZ11"/>
    <mergeCell ref="AIA11:AIF11"/>
    <mergeCell ref="AIG11:AIL11"/>
    <mergeCell ref="AIM11:AIR11"/>
    <mergeCell ref="AIS11:AIX11"/>
    <mergeCell ref="AGE11:AGJ11"/>
    <mergeCell ref="AGK11:AGP11"/>
    <mergeCell ref="AGQ11:AGV11"/>
    <mergeCell ref="AGW11:AHB11"/>
    <mergeCell ref="AHC11:AHH11"/>
    <mergeCell ref="AHI11:AHN11"/>
    <mergeCell ref="AVK11:AVP11"/>
    <mergeCell ref="AVQ11:AVV11"/>
    <mergeCell ref="AVW11:AWB11"/>
    <mergeCell ref="AWC11:AWH11"/>
    <mergeCell ref="AWI11:AWN11"/>
    <mergeCell ref="AWO11:AWT11"/>
    <mergeCell ref="AUA11:AUF11"/>
    <mergeCell ref="AUG11:AUL11"/>
    <mergeCell ref="AUM11:AUR11"/>
    <mergeCell ref="AUS11:AUX11"/>
    <mergeCell ref="AUY11:AVD11"/>
    <mergeCell ref="AVE11:AVJ11"/>
    <mergeCell ref="ASQ11:ASV11"/>
    <mergeCell ref="ASW11:ATB11"/>
    <mergeCell ref="ATC11:ATH11"/>
    <mergeCell ref="ATI11:ATN11"/>
    <mergeCell ref="ATO11:ATT11"/>
    <mergeCell ref="ATU11:ATZ11"/>
    <mergeCell ref="ARG11:ARL11"/>
    <mergeCell ref="ARM11:ARR11"/>
    <mergeCell ref="ARS11:ARX11"/>
    <mergeCell ref="ARY11:ASD11"/>
    <mergeCell ref="ASE11:ASJ11"/>
    <mergeCell ref="ASK11:ASP11"/>
    <mergeCell ref="APW11:AQB11"/>
    <mergeCell ref="AQC11:AQH11"/>
    <mergeCell ref="AQI11:AQN11"/>
    <mergeCell ref="AQO11:AQT11"/>
    <mergeCell ref="AQU11:AQZ11"/>
    <mergeCell ref="ARA11:ARF11"/>
    <mergeCell ref="AOM11:AOR11"/>
    <mergeCell ref="AOS11:AOX11"/>
    <mergeCell ref="AOY11:APD11"/>
    <mergeCell ref="APE11:APJ11"/>
    <mergeCell ref="APK11:APP11"/>
    <mergeCell ref="APQ11:APV11"/>
    <mergeCell ref="BDS11:BDX11"/>
    <mergeCell ref="BDY11:BED11"/>
    <mergeCell ref="BEE11:BEJ11"/>
    <mergeCell ref="BEK11:BEP11"/>
    <mergeCell ref="BEQ11:BEV11"/>
    <mergeCell ref="BEW11:BFB11"/>
    <mergeCell ref="BCI11:BCN11"/>
    <mergeCell ref="BCO11:BCT11"/>
    <mergeCell ref="BCU11:BCZ11"/>
    <mergeCell ref="BDA11:BDF11"/>
    <mergeCell ref="BDG11:BDL11"/>
    <mergeCell ref="BDM11:BDR11"/>
    <mergeCell ref="BAY11:BBD11"/>
    <mergeCell ref="BBE11:BBJ11"/>
    <mergeCell ref="BBK11:BBP11"/>
    <mergeCell ref="BBQ11:BBV11"/>
    <mergeCell ref="BBW11:BCB11"/>
    <mergeCell ref="BCC11:BCH11"/>
    <mergeCell ref="AZO11:AZT11"/>
    <mergeCell ref="AZU11:AZZ11"/>
    <mergeCell ref="BAA11:BAF11"/>
    <mergeCell ref="BAG11:BAL11"/>
    <mergeCell ref="BAM11:BAR11"/>
    <mergeCell ref="BAS11:BAX11"/>
    <mergeCell ref="AYE11:AYJ11"/>
    <mergeCell ref="AYK11:AYP11"/>
    <mergeCell ref="AYQ11:AYV11"/>
    <mergeCell ref="AYW11:AZB11"/>
    <mergeCell ref="AZC11:AZH11"/>
    <mergeCell ref="AZI11:AZN11"/>
    <mergeCell ref="AWU11:AWZ11"/>
    <mergeCell ref="AXA11:AXF11"/>
    <mergeCell ref="AXG11:AXL11"/>
    <mergeCell ref="AXM11:AXR11"/>
    <mergeCell ref="AXS11:AXX11"/>
    <mergeCell ref="AXY11:AYD11"/>
    <mergeCell ref="BMA11:BMF11"/>
    <mergeCell ref="BMG11:BML11"/>
    <mergeCell ref="BMM11:BMR11"/>
    <mergeCell ref="BMS11:BMX11"/>
    <mergeCell ref="BMY11:BND11"/>
    <mergeCell ref="BNE11:BNJ11"/>
    <mergeCell ref="BKQ11:BKV11"/>
    <mergeCell ref="BKW11:BLB11"/>
    <mergeCell ref="BLC11:BLH11"/>
    <mergeCell ref="BLI11:BLN11"/>
    <mergeCell ref="BLO11:BLT11"/>
    <mergeCell ref="BLU11:BLZ11"/>
    <mergeCell ref="BJG11:BJL11"/>
    <mergeCell ref="BJM11:BJR11"/>
    <mergeCell ref="BJS11:BJX11"/>
    <mergeCell ref="BJY11:BKD11"/>
    <mergeCell ref="BKE11:BKJ11"/>
    <mergeCell ref="BKK11:BKP11"/>
    <mergeCell ref="BHW11:BIB11"/>
    <mergeCell ref="BIC11:BIH11"/>
    <mergeCell ref="BII11:BIN11"/>
    <mergeCell ref="BIO11:BIT11"/>
    <mergeCell ref="BIU11:BIZ11"/>
    <mergeCell ref="BJA11:BJF11"/>
    <mergeCell ref="BGM11:BGR11"/>
    <mergeCell ref="BGS11:BGX11"/>
    <mergeCell ref="BGY11:BHD11"/>
    <mergeCell ref="BHE11:BHJ11"/>
    <mergeCell ref="BHK11:BHP11"/>
    <mergeCell ref="BHQ11:BHV11"/>
    <mergeCell ref="BFC11:BFH11"/>
    <mergeCell ref="BFI11:BFN11"/>
    <mergeCell ref="BFO11:BFT11"/>
    <mergeCell ref="BFU11:BFZ11"/>
    <mergeCell ref="BGA11:BGF11"/>
    <mergeCell ref="BGG11:BGL11"/>
    <mergeCell ref="BUI11:BUN11"/>
    <mergeCell ref="BUO11:BUT11"/>
    <mergeCell ref="BUU11:BUZ11"/>
    <mergeCell ref="BVA11:BVF11"/>
    <mergeCell ref="BVG11:BVL11"/>
    <mergeCell ref="BVM11:BVR11"/>
    <mergeCell ref="BSY11:BTD11"/>
    <mergeCell ref="BTE11:BTJ11"/>
    <mergeCell ref="BTK11:BTP11"/>
    <mergeCell ref="BTQ11:BTV11"/>
    <mergeCell ref="BTW11:BUB11"/>
    <mergeCell ref="BUC11:BUH11"/>
    <mergeCell ref="BRO11:BRT11"/>
    <mergeCell ref="BRU11:BRZ11"/>
    <mergeCell ref="BSA11:BSF11"/>
    <mergeCell ref="BSG11:BSL11"/>
    <mergeCell ref="BSM11:BSR11"/>
    <mergeCell ref="BSS11:BSX11"/>
    <mergeCell ref="BQE11:BQJ11"/>
    <mergeCell ref="BQK11:BQP11"/>
    <mergeCell ref="BQQ11:BQV11"/>
    <mergeCell ref="BQW11:BRB11"/>
    <mergeCell ref="BRC11:BRH11"/>
    <mergeCell ref="BRI11:BRN11"/>
    <mergeCell ref="BOU11:BOZ11"/>
    <mergeCell ref="BPA11:BPF11"/>
    <mergeCell ref="BPG11:BPL11"/>
    <mergeCell ref="BPM11:BPR11"/>
    <mergeCell ref="BPS11:BPX11"/>
    <mergeCell ref="BPY11:BQD11"/>
    <mergeCell ref="BNK11:BNP11"/>
    <mergeCell ref="BNQ11:BNV11"/>
    <mergeCell ref="BNW11:BOB11"/>
    <mergeCell ref="BOC11:BOH11"/>
    <mergeCell ref="BOI11:BON11"/>
    <mergeCell ref="BOO11:BOT11"/>
    <mergeCell ref="CCQ11:CCV11"/>
    <mergeCell ref="CCW11:CDB11"/>
    <mergeCell ref="CDC11:CDH11"/>
    <mergeCell ref="CDI11:CDN11"/>
    <mergeCell ref="CDO11:CDT11"/>
    <mergeCell ref="CDU11:CDZ11"/>
    <mergeCell ref="CBG11:CBL11"/>
    <mergeCell ref="CBM11:CBR11"/>
    <mergeCell ref="CBS11:CBX11"/>
    <mergeCell ref="CBY11:CCD11"/>
    <mergeCell ref="CCE11:CCJ11"/>
    <mergeCell ref="CCK11:CCP11"/>
    <mergeCell ref="BZW11:CAB11"/>
    <mergeCell ref="CAC11:CAH11"/>
    <mergeCell ref="CAI11:CAN11"/>
    <mergeCell ref="CAO11:CAT11"/>
    <mergeCell ref="CAU11:CAZ11"/>
    <mergeCell ref="CBA11:CBF11"/>
    <mergeCell ref="BYM11:BYR11"/>
    <mergeCell ref="BYS11:BYX11"/>
    <mergeCell ref="BYY11:BZD11"/>
    <mergeCell ref="BZE11:BZJ11"/>
    <mergeCell ref="BZK11:BZP11"/>
    <mergeCell ref="BZQ11:BZV11"/>
    <mergeCell ref="BXC11:BXH11"/>
    <mergeCell ref="BXI11:BXN11"/>
    <mergeCell ref="BXO11:BXT11"/>
    <mergeCell ref="BXU11:BXZ11"/>
    <mergeCell ref="BYA11:BYF11"/>
    <mergeCell ref="BYG11:BYL11"/>
    <mergeCell ref="BVS11:BVX11"/>
    <mergeCell ref="BVY11:BWD11"/>
    <mergeCell ref="BWE11:BWJ11"/>
    <mergeCell ref="BWK11:BWP11"/>
    <mergeCell ref="BWQ11:BWV11"/>
    <mergeCell ref="BWW11:BXB11"/>
    <mergeCell ref="CKY11:CLD11"/>
    <mergeCell ref="CLE11:CLJ11"/>
    <mergeCell ref="CLK11:CLP11"/>
    <mergeCell ref="CLQ11:CLV11"/>
    <mergeCell ref="CLW11:CMB11"/>
    <mergeCell ref="CMC11:CMH11"/>
    <mergeCell ref="CJO11:CJT11"/>
    <mergeCell ref="CJU11:CJZ11"/>
    <mergeCell ref="CKA11:CKF11"/>
    <mergeCell ref="CKG11:CKL11"/>
    <mergeCell ref="CKM11:CKR11"/>
    <mergeCell ref="CKS11:CKX11"/>
    <mergeCell ref="CIE11:CIJ11"/>
    <mergeCell ref="CIK11:CIP11"/>
    <mergeCell ref="CIQ11:CIV11"/>
    <mergeCell ref="CIW11:CJB11"/>
    <mergeCell ref="CJC11:CJH11"/>
    <mergeCell ref="CJI11:CJN11"/>
    <mergeCell ref="CGU11:CGZ11"/>
    <mergeCell ref="CHA11:CHF11"/>
    <mergeCell ref="CHG11:CHL11"/>
    <mergeCell ref="CHM11:CHR11"/>
    <mergeCell ref="CHS11:CHX11"/>
    <mergeCell ref="CHY11:CID11"/>
    <mergeCell ref="CFK11:CFP11"/>
    <mergeCell ref="CFQ11:CFV11"/>
    <mergeCell ref="CFW11:CGB11"/>
    <mergeCell ref="CGC11:CGH11"/>
    <mergeCell ref="CGI11:CGN11"/>
    <mergeCell ref="CGO11:CGT11"/>
    <mergeCell ref="CEA11:CEF11"/>
    <mergeCell ref="CEG11:CEL11"/>
    <mergeCell ref="CEM11:CER11"/>
    <mergeCell ref="CES11:CEX11"/>
    <mergeCell ref="CEY11:CFD11"/>
    <mergeCell ref="CFE11:CFJ11"/>
    <mergeCell ref="CTG11:CTL11"/>
    <mergeCell ref="CTM11:CTR11"/>
    <mergeCell ref="CTS11:CTX11"/>
    <mergeCell ref="CTY11:CUD11"/>
    <mergeCell ref="CUE11:CUJ11"/>
    <mergeCell ref="CUK11:CUP11"/>
    <mergeCell ref="CRW11:CSB11"/>
    <mergeCell ref="CSC11:CSH11"/>
    <mergeCell ref="CSI11:CSN11"/>
    <mergeCell ref="CSO11:CST11"/>
    <mergeCell ref="CSU11:CSZ11"/>
    <mergeCell ref="CTA11:CTF11"/>
    <mergeCell ref="CQM11:CQR11"/>
    <mergeCell ref="CQS11:CQX11"/>
    <mergeCell ref="CQY11:CRD11"/>
    <mergeCell ref="CRE11:CRJ11"/>
    <mergeCell ref="CRK11:CRP11"/>
    <mergeCell ref="CRQ11:CRV11"/>
    <mergeCell ref="CPC11:CPH11"/>
    <mergeCell ref="CPI11:CPN11"/>
    <mergeCell ref="CPO11:CPT11"/>
    <mergeCell ref="CPU11:CPZ11"/>
    <mergeCell ref="CQA11:CQF11"/>
    <mergeCell ref="CQG11:CQL11"/>
    <mergeCell ref="CNS11:CNX11"/>
    <mergeCell ref="CNY11:COD11"/>
    <mergeCell ref="COE11:COJ11"/>
    <mergeCell ref="COK11:COP11"/>
    <mergeCell ref="COQ11:COV11"/>
    <mergeCell ref="COW11:CPB11"/>
    <mergeCell ref="CMI11:CMN11"/>
    <mergeCell ref="CMO11:CMT11"/>
    <mergeCell ref="CMU11:CMZ11"/>
    <mergeCell ref="CNA11:CNF11"/>
    <mergeCell ref="CNG11:CNL11"/>
    <mergeCell ref="CNM11:CNR11"/>
    <mergeCell ref="DBO11:DBT11"/>
    <mergeCell ref="DBU11:DBZ11"/>
    <mergeCell ref="DCA11:DCF11"/>
    <mergeCell ref="DCG11:DCL11"/>
    <mergeCell ref="DCM11:DCR11"/>
    <mergeCell ref="DCS11:DCX11"/>
    <mergeCell ref="DAE11:DAJ11"/>
    <mergeCell ref="DAK11:DAP11"/>
    <mergeCell ref="DAQ11:DAV11"/>
    <mergeCell ref="DAW11:DBB11"/>
    <mergeCell ref="DBC11:DBH11"/>
    <mergeCell ref="DBI11:DBN11"/>
    <mergeCell ref="CYU11:CYZ11"/>
    <mergeCell ref="CZA11:CZF11"/>
    <mergeCell ref="CZG11:CZL11"/>
    <mergeCell ref="CZM11:CZR11"/>
    <mergeCell ref="CZS11:CZX11"/>
    <mergeCell ref="CZY11:DAD11"/>
    <mergeCell ref="CXK11:CXP11"/>
    <mergeCell ref="CXQ11:CXV11"/>
    <mergeCell ref="CXW11:CYB11"/>
    <mergeCell ref="CYC11:CYH11"/>
    <mergeCell ref="CYI11:CYN11"/>
    <mergeCell ref="CYO11:CYT11"/>
    <mergeCell ref="CWA11:CWF11"/>
    <mergeCell ref="CWG11:CWL11"/>
    <mergeCell ref="CWM11:CWR11"/>
    <mergeCell ref="CWS11:CWX11"/>
    <mergeCell ref="CWY11:CXD11"/>
    <mergeCell ref="CXE11:CXJ11"/>
    <mergeCell ref="CUQ11:CUV11"/>
    <mergeCell ref="CUW11:CVB11"/>
    <mergeCell ref="CVC11:CVH11"/>
    <mergeCell ref="CVI11:CVN11"/>
    <mergeCell ref="CVO11:CVT11"/>
    <mergeCell ref="CVU11:CVZ11"/>
    <mergeCell ref="DJW11:DKB11"/>
    <mergeCell ref="DKC11:DKH11"/>
    <mergeCell ref="DKI11:DKN11"/>
    <mergeCell ref="DKO11:DKT11"/>
    <mergeCell ref="DKU11:DKZ11"/>
    <mergeCell ref="DLA11:DLF11"/>
    <mergeCell ref="DIM11:DIR11"/>
    <mergeCell ref="DIS11:DIX11"/>
    <mergeCell ref="DIY11:DJD11"/>
    <mergeCell ref="DJE11:DJJ11"/>
    <mergeCell ref="DJK11:DJP11"/>
    <mergeCell ref="DJQ11:DJV11"/>
    <mergeCell ref="DHC11:DHH11"/>
    <mergeCell ref="DHI11:DHN11"/>
    <mergeCell ref="DHO11:DHT11"/>
    <mergeCell ref="DHU11:DHZ11"/>
    <mergeCell ref="DIA11:DIF11"/>
    <mergeCell ref="DIG11:DIL11"/>
    <mergeCell ref="DFS11:DFX11"/>
    <mergeCell ref="DFY11:DGD11"/>
    <mergeCell ref="DGE11:DGJ11"/>
    <mergeCell ref="DGK11:DGP11"/>
    <mergeCell ref="DGQ11:DGV11"/>
    <mergeCell ref="DGW11:DHB11"/>
    <mergeCell ref="DEI11:DEN11"/>
    <mergeCell ref="DEO11:DET11"/>
    <mergeCell ref="DEU11:DEZ11"/>
    <mergeCell ref="DFA11:DFF11"/>
    <mergeCell ref="DFG11:DFL11"/>
    <mergeCell ref="DFM11:DFR11"/>
    <mergeCell ref="DCY11:DDD11"/>
    <mergeCell ref="DDE11:DDJ11"/>
    <mergeCell ref="DDK11:DDP11"/>
    <mergeCell ref="DDQ11:DDV11"/>
    <mergeCell ref="DDW11:DEB11"/>
    <mergeCell ref="DEC11:DEH11"/>
    <mergeCell ref="DSE11:DSJ11"/>
    <mergeCell ref="DSK11:DSP11"/>
    <mergeCell ref="DSQ11:DSV11"/>
    <mergeCell ref="DSW11:DTB11"/>
    <mergeCell ref="DTC11:DTH11"/>
    <mergeCell ref="DTI11:DTN11"/>
    <mergeCell ref="DQU11:DQZ11"/>
    <mergeCell ref="DRA11:DRF11"/>
    <mergeCell ref="DRG11:DRL11"/>
    <mergeCell ref="DRM11:DRR11"/>
    <mergeCell ref="DRS11:DRX11"/>
    <mergeCell ref="DRY11:DSD11"/>
    <mergeCell ref="DPK11:DPP11"/>
    <mergeCell ref="DPQ11:DPV11"/>
    <mergeCell ref="DPW11:DQB11"/>
    <mergeCell ref="DQC11:DQH11"/>
    <mergeCell ref="DQI11:DQN11"/>
    <mergeCell ref="DQO11:DQT11"/>
    <mergeCell ref="DOA11:DOF11"/>
    <mergeCell ref="DOG11:DOL11"/>
    <mergeCell ref="DOM11:DOR11"/>
    <mergeCell ref="DOS11:DOX11"/>
    <mergeCell ref="DOY11:DPD11"/>
    <mergeCell ref="DPE11:DPJ11"/>
    <mergeCell ref="DMQ11:DMV11"/>
    <mergeCell ref="DMW11:DNB11"/>
    <mergeCell ref="DNC11:DNH11"/>
    <mergeCell ref="DNI11:DNN11"/>
    <mergeCell ref="DNO11:DNT11"/>
    <mergeCell ref="DNU11:DNZ11"/>
    <mergeCell ref="DLG11:DLL11"/>
    <mergeCell ref="DLM11:DLR11"/>
    <mergeCell ref="DLS11:DLX11"/>
    <mergeCell ref="DLY11:DMD11"/>
    <mergeCell ref="DME11:DMJ11"/>
    <mergeCell ref="DMK11:DMP11"/>
    <mergeCell ref="EAM11:EAR11"/>
    <mergeCell ref="EAS11:EAX11"/>
    <mergeCell ref="EAY11:EBD11"/>
    <mergeCell ref="EBE11:EBJ11"/>
    <mergeCell ref="EBK11:EBP11"/>
    <mergeCell ref="EBQ11:EBV11"/>
    <mergeCell ref="DZC11:DZH11"/>
    <mergeCell ref="DZI11:DZN11"/>
    <mergeCell ref="DZO11:DZT11"/>
    <mergeCell ref="DZU11:DZZ11"/>
    <mergeCell ref="EAA11:EAF11"/>
    <mergeCell ref="EAG11:EAL11"/>
    <mergeCell ref="DXS11:DXX11"/>
    <mergeCell ref="DXY11:DYD11"/>
    <mergeCell ref="DYE11:DYJ11"/>
    <mergeCell ref="DYK11:DYP11"/>
    <mergeCell ref="DYQ11:DYV11"/>
    <mergeCell ref="DYW11:DZB11"/>
    <mergeCell ref="DWI11:DWN11"/>
    <mergeCell ref="DWO11:DWT11"/>
    <mergeCell ref="DWU11:DWZ11"/>
    <mergeCell ref="DXA11:DXF11"/>
    <mergeCell ref="DXG11:DXL11"/>
    <mergeCell ref="DXM11:DXR11"/>
    <mergeCell ref="DUY11:DVD11"/>
    <mergeCell ref="DVE11:DVJ11"/>
    <mergeCell ref="DVK11:DVP11"/>
    <mergeCell ref="DVQ11:DVV11"/>
    <mergeCell ref="DVW11:DWB11"/>
    <mergeCell ref="DWC11:DWH11"/>
    <mergeCell ref="DTO11:DTT11"/>
    <mergeCell ref="DTU11:DTZ11"/>
    <mergeCell ref="DUA11:DUF11"/>
    <mergeCell ref="DUG11:DUL11"/>
    <mergeCell ref="DUM11:DUR11"/>
    <mergeCell ref="DUS11:DUX11"/>
    <mergeCell ref="EIU11:EIZ11"/>
    <mergeCell ref="EJA11:EJF11"/>
    <mergeCell ref="EJG11:EJL11"/>
    <mergeCell ref="EJM11:EJR11"/>
    <mergeCell ref="EJS11:EJX11"/>
    <mergeCell ref="EJY11:EKD11"/>
    <mergeCell ref="EHK11:EHP11"/>
    <mergeCell ref="EHQ11:EHV11"/>
    <mergeCell ref="EHW11:EIB11"/>
    <mergeCell ref="EIC11:EIH11"/>
    <mergeCell ref="EII11:EIN11"/>
    <mergeCell ref="EIO11:EIT11"/>
    <mergeCell ref="EGA11:EGF11"/>
    <mergeCell ref="EGG11:EGL11"/>
    <mergeCell ref="EGM11:EGR11"/>
    <mergeCell ref="EGS11:EGX11"/>
    <mergeCell ref="EGY11:EHD11"/>
    <mergeCell ref="EHE11:EHJ11"/>
    <mergeCell ref="EEQ11:EEV11"/>
    <mergeCell ref="EEW11:EFB11"/>
    <mergeCell ref="EFC11:EFH11"/>
    <mergeCell ref="EFI11:EFN11"/>
    <mergeCell ref="EFO11:EFT11"/>
    <mergeCell ref="EFU11:EFZ11"/>
    <mergeCell ref="EDG11:EDL11"/>
    <mergeCell ref="EDM11:EDR11"/>
    <mergeCell ref="EDS11:EDX11"/>
    <mergeCell ref="EDY11:EED11"/>
    <mergeCell ref="EEE11:EEJ11"/>
    <mergeCell ref="EEK11:EEP11"/>
    <mergeCell ref="EBW11:ECB11"/>
    <mergeCell ref="ECC11:ECH11"/>
    <mergeCell ref="ECI11:ECN11"/>
    <mergeCell ref="ECO11:ECT11"/>
    <mergeCell ref="ECU11:ECZ11"/>
    <mergeCell ref="EDA11:EDF11"/>
    <mergeCell ref="ERC11:ERH11"/>
    <mergeCell ref="ERI11:ERN11"/>
    <mergeCell ref="ERO11:ERT11"/>
    <mergeCell ref="ERU11:ERZ11"/>
    <mergeCell ref="ESA11:ESF11"/>
    <mergeCell ref="ESG11:ESL11"/>
    <mergeCell ref="EPS11:EPX11"/>
    <mergeCell ref="EPY11:EQD11"/>
    <mergeCell ref="EQE11:EQJ11"/>
    <mergeCell ref="EQK11:EQP11"/>
    <mergeCell ref="EQQ11:EQV11"/>
    <mergeCell ref="EQW11:ERB11"/>
    <mergeCell ref="EOI11:EON11"/>
    <mergeCell ref="EOO11:EOT11"/>
    <mergeCell ref="EOU11:EOZ11"/>
    <mergeCell ref="EPA11:EPF11"/>
    <mergeCell ref="EPG11:EPL11"/>
    <mergeCell ref="EPM11:EPR11"/>
    <mergeCell ref="EMY11:END11"/>
    <mergeCell ref="ENE11:ENJ11"/>
    <mergeCell ref="ENK11:ENP11"/>
    <mergeCell ref="ENQ11:ENV11"/>
    <mergeCell ref="ENW11:EOB11"/>
    <mergeCell ref="EOC11:EOH11"/>
    <mergeCell ref="ELO11:ELT11"/>
    <mergeCell ref="ELU11:ELZ11"/>
    <mergeCell ref="EMA11:EMF11"/>
    <mergeCell ref="EMG11:EML11"/>
    <mergeCell ref="EMM11:EMR11"/>
    <mergeCell ref="EMS11:EMX11"/>
    <mergeCell ref="EKE11:EKJ11"/>
    <mergeCell ref="EKK11:EKP11"/>
    <mergeCell ref="EKQ11:EKV11"/>
    <mergeCell ref="EKW11:ELB11"/>
    <mergeCell ref="ELC11:ELH11"/>
    <mergeCell ref="ELI11:ELN11"/>
    <mergeCell ref="EZK11:EZP11"/>
    <mergeCell ref="EZQ11:EZV11"/>
    <mergeCell ref="EZW11:FAB11"/>
    <mergeCell ref="FAC11:FAH11"/>
    <mergeCell ref="FAI11:FAN11"/>
    <mergeCell ref="FAO11:FAT11"/>
    <mergeCell ref="EYA11:EYF11"/>
    <mergeCell ref="EYG11:EYL11"/>
    <mergeCell ref="EYM11:EYR11"/>
    <mergeCell ref="EYS11:EYX11"/>
    <mergeCell ref="EYY11:EZD11"/>
    <mergeCell ref="EZE11:EZJ11"/>
    <mergeCell ref="EWQ11:EWV11"/>
    <mergeCell ref="EWW11:EXB11"/>
    <mergeCell ref="EXC11:EXH11"/>
    <mergeCell ref="EXI11:EXN11"/>
    <mergeCell ref="EXO11:EXT11"/>
    <mergeCell ref="EXU11:EXZ11"/>
    <mergeCell ref="EVG11:EVL11"/>
    <mergeCell ref="EVM11:EVR11"/>
    <mergeCell ref="EVS11:EVX11"/>
    <mergeCell ref="EVY11:EWD11"/>
    <mergeCell ref="EWE11:EWJ11"/>
    <mergeCell ref="EWK11:EWP11"/>
    <mergeCell ref="ETW11:EUB11"/>
    <mergeCell ref="EUC11:EUH11"/>
    <mergeCell ref="EUI11:EUN11"/>
    <mergeCell ref="EUO11:EUT11"/>
    <mergeCell ref="EUU11:EUZ11"/>
    <mergeCell ref="EVA11:EVF11"/>
    <mergeCell ref="ESM11:ESR11"/>
    <mergeCell ref="ESS11:ESX11"/>
    <mergeCell ref="ESY11:ETD11"/>
    <mergeCell ref="ETE11:ETJ11"/>
    <mergeCell ref="ETK11:ETP11"/>
    <mergeCell ref="ETQ11:ETV11"/>
    <mergeCell ref="FHS11:FHX11"/>
    <mergeCell ref="FHY11:FID11"/>
    <mergeCell ref="FIE11:FIJ11"/>
    <mergeCell ref="FIK11:FIP11"/>
    <mergeCell ref="FIQ11:FIV11"/>
    <mergeCell ref="FIW11:FJB11"/>
    <mergeCell ref="FGI11:FGN11"/>
    <mergeCell ref="FGO11:FGT11"/>
    <mergeCell ref="FGU11:FGZ11"/>
    <mergeCell ref="FHA11:FHF11"/>
    <mergeCell ref="FHG11:FHL11"/>
    <mergeCell ref="FHM11:FHR11"/>
    <mergeCell ref="FEY11:FFD11"/>
    <mergeCell ref="FFE11:FFJ11"/>
    <mergeCell ref="FFK11:FFP11"/>
    <mergeCell ref="FFQ11:FFV11"/>
    <mergeCell ref="FFW11:FGB11"/>
    <mergeCell ref="FGC11:FGH11"/>
    <mergeCell ref="FDO11:FDT11"/>
    <mergeCell ref="FDU11:FDZ11"/>
    <mergeCell ref="FEA11:FEF11"/>
    <mergeCell ref="FEG11:FEL11"/>
    <mergeCell ref="FEM11:FER11"/>
    <mergeCell ref="FES11:FEX11"/>
    <mergeCell ref="FCE11:FCJ11"/>
    <mergeCell ref="FCK11:FCP11"/>
    <mergeCell ref="FCQ11:FCV11"/>
    <mergeCell ref="FCW11:FDB11"/>
    <mergeCell ref="FDC11:FDH11"/>
    <mergeCell ref="FDI11:FDN11"/>
    <mergeCell ref="FAU11:FAZ11"/>
    <mergeCell ref="FBA11:FBF11"/>
    <mergeCell ref="FBG11:FBL11"/>
    <mergeCell ref="FBM11:FBR11"/>
    <mergeCell ref="FBS11:FBX11"/>
    <mergeCell ref="FBY11:FCD11"/>
    <mergeCell ref="FQA11:FQF11"/>
    <mergeCell ref="FQG11:FQL11"/>
    <mergeCell ref="FQM11:FQR11"/>
    <mergeCell ref="FQS11:FQX11"/>
    <mergeCell ref="FQY11:FRD11"/>
    <mergeCell ref="FRE11:FRJ11"/>
    <mergeCell ref="FOQ11:FOV11"/>
    <mergeCell ref="FOW11:FPB11"/>
    <mergeCell ref="FPC11:FPH11"/>
    <mergeCell ref="FPI11:FPN11"/>
    <mergeCell ref="FPO11:FPT11"/>
    <mergeCell ref="FPU11:FPZ11"/>
    <mergeCell ref="FNG11:FNL11"/>
    <mergeCell ref="FNM11:FNR11"/>
    <mergeCell ref="FNS11:FNX11"/>
    <mergeCell ref="FNY11:FOD11"/>
    <mergeCell ref="FOE11:FOJ11"/>
    <mergeCell ref="FOK11:FOP11"/>
    <mergeCell ref="FLW11:FMB11"/>
    <mergeCell ref="FMC11:FMH11"/>
    <mergeCell ref="FMI11:FMN11"/>
    <mergeCell ref="FMO11:FMT11"/>
    <mergeCell ref="FMU11:FMZ11"/>
    <mergeCell ref="FNA11:FNF11"/>
    <mergeCell ref="FKM11:FKR11"/>
    <mergeCell ref="FKS11:FKX11"/>
    <mergeCell ref="FKY11:FLD11"/>
    <mergeCell ref="FLE11:FLJ11"/>
    <mergeCell ref="FLK11:FLP11"/>
    <mergeCell ref="FLQ11:FLV11"/>
    <mergeCell ref="FJC11:FJH11"/>
    <mergeCell ref="FJI11:FJN11"/>
    <mergeCell ref="FJO11:FJT11"/>
    <mergeCell ref="FJU11:FJZ11"/>
    <mergeCell ref="FKA11:FKF11"/>
    <mergeCell ref="FKG11:FKL11"/>
    <mergeCell ref="FYI11:FYN11"/>
    <mergeCell ref="FYO11:FYT11"/>
    <mergeCell ref="FYU11:FYZ11"/>
    <mergeCell ref="FZA11:FZF11"/>
    <mergeCell ref="FZG11:FZL11"/>
    <mergeCell ref="FZM11:FZR11"/>
    <mergeCell ref="FWY11:FXD11"/>
    <mergeCell ref="FXE11:FXJ11"/>
    <mergeCell ref="FXK11:FXP11"/>
    <mergeCell ref="FXQ11:FXV11"/>
    <mergeCell ref="FXW11:FYB11"/>
    <mergeCell ref="FYC11:FYH11"/>
    <mergeCell ref="FVO11:FVT11"/>
    <mergeCell ref="FVU11:FVZ11"/>
    <mergeCell ref="FWA11:FWF11"/>
    <mergeCell ref="FWG11:FWL11"/>
    <mergeCell ref="FWM11:FWR11"/>
    <mergeCell ref="FWS11:FWX11"/>
    <mergeCell ref="FUE11:FUJ11"/>
    <mergeCell ref="FUK11:FUP11"/>
    <mergeCell ref="FUQ11:FUV11"/>
    <mergeCell ref="FUW11:FVB11"/>
    <mergeCell ref="FVC11:FVH11"/>
    <mergeCell ref="FVI11:FVN11"/>
    <mergeCell ref="FSU11:FSZ11"/>
    <mergeCell ref="FTA11:FTF11"/>
    <mergeCell ref="FTG11:FTL11"/>
    <mergeCell ref="FTM11:FTR11"/>
    <mergeCell ref="FTS11:FTX11"/>
    <mergeCell ref="FTY11:FUD11"/>
    <mergeCell ref="FRK11:FRP11"/>
    <mergeCell ref="FRQ11:FRV11"/>
    <mergeCell ref="FRW11:FSB11"/>
    <mergeCell ref="FSC11:FSH11"/>
    <mergeCell ref="FSI11:FSN11"/>
    <mergeCell ref="FSO11:FST11"/>
    <mergeCell ref="GGQ11:GGV11"/>
    <mergeCell ref="GGW11:GHB11"/>
    <mergeCell ref="GHC11:GHH11"/>
    <mergeCell ref="GHI11:GHN11"/>
    <mergeCell ref="GHO11:GHT11"/>
    <mergeCell ref="GHU11:GHZ11"/>
    <mergeCell ref="GFG11:GFL11"/>
    <mergeCell ref="GFM11:GFR11"/>
    <mergeCell ref="GFS11:GFX11"/>
    <mergeCell ref="GFY11:GGD11"/>
    <mergeCell ref="GGE11:GGJ11"/>
    <mergeCell ref="GGK11:GGP11"/>
    <mergeCell ref="GDW11:GEB11"/>
    <mergeCell ref="GEC11:GEH11"/>
    <mergeCell ref="GEI11:GEN11"/>
    <mergeCell ref="GEO11:GET11"/>
    <mergeCell ref="GEU11:GEZ11"/>
    <mergeCell ref="GFA11:GFF11"/>
    <mergeCell ref="GCM11:GCR11"/>
    <mergeCell ref="GCS11:GCX11"/>
    <mergeCell ref="GCY11:GDD11"/>
    <mergeCell ref="GDE11:GDJ11"/>
    <mergeCell ref="GDK11:GDP11"/>
    <mergeCell ref="GDQ11:GDV11"/>
    <mergeCell ref="GBC11:GBH11"/>
    <mergeCell ref="GBI11:GBN11"/>
    <mergeCell ref="GBO11:GBT11"/>
    <mergeCell ref="GBU11:GBZ11"/>
    <mergeCell ref="GCA11:GCF11"/>
    <mergeCell ref="GCG11:GCL11"/>
    <mergeCell ref="FZS11:FZX11"/>
    <mergeCell ref="FZY11:GAD11"/>
    <mergeCell ref="GAE11:GAJ11"/>
    <mergeCell ref="GAK11:GAP11"/>
    <mergeCell ref="GAQ11:GAV11"/>
    <mergeCell ref="GAW11:GBB11"/>
    <mergeCell ref="GOY11:GPD11"/>
    <mergeCell ref="GPE11:GPJ11"/>
    <mergeCell ref="GPK11:GPP11"/>
    <mergeCell ref="GPQ11:GPV11"/>
    <mergeCell ref="GPW11:GQB11"/>
    <mergeCell ref="GQC11:GQH11"/>
    <mergeCell ref="GNO11:GNT11"/>
    <mergeCell ref="GNU11:GNZ11"/>
    <mergeCell ref="GOA11:GOF11"/>
    <mergeCell ref="GOG11:GOL11"/>
    <mergeCell ref="GOM11:GOR11"/>
    <mergeCell ref="GOS11:GOX11"/>
    <mergeCell ref="GME11:GMJ11"/>
    <mergeCell ref="GMK11:GMP11"/>
    <mergeCell ref="GMQ11:GMV11"/>
    <mergeCell ref="GMW11:GNB11"/>
    <mergeCell ref="GNC11:GNH11"/>
    <mergeCell ref="GNI11:GNN11"/>
    <mergeCell ref="GKU11:GKZ11"/>
    <mergeCell ref="GLA11:GLF11"/>
    <mergeCell ref="GLG11:GLL11"/>
    <mergeCell ref="GLM11:GLR11"/>
    <mergeCell ref="GLS11:GLX11"/>
    <mergeCell ref="GLY11:GMD11"/>
    <mergeCell ref="GJK11:GJP11"/>
    <mergeCell ref="GJQ11:GJV11"/>
    <mergeCell ref="GJW11:GKB11"/>
    <mergeCell ref="GKC11:GKH11"/>
    <mergeCell ref="GKI11:GKN11"/>
    <mergeCell ref="GKO11:GKT11"/>
    <mergeCell ref="GIA11:GIF11"/>
    <mergeCell ref="GIG11:GIL11"/>
    <mergeCell ref="GIM11:GIR11"/>
    <mergeCell ref="GIS11:GIX11"/>
    <mergeCell ref="GIY11:GJD11"/>
    <mergeCell ref="GJE11:GJJ11"/>
    <mergeCell ref="GXG11:GXL11"/>
    <mergeCell ref="GXM11:GXR11"/>
    <mergeCell ref="GXS11:GXX11"/>
    <mergeCell ref="GXY11:GYD11"/>
    <mergeCell ref="GYE11:GYJ11"/>
    <mergeCell ref="GYK11:GYP11"/>
    <mergeCell ref="GVW11:GWB11"/>
    <mergeCell ref="GWC11:GWH11"/>
    <mergeCell ref="GWI11:GWN11"/>
    <mergeCell ref="GWO11:GWT11"/>
    <mergeCell ref="GWU11:GWZ11"/>
    <mergeCell ref="GXA11:GXF11"/>
    <mergeCell ref="GUM11:GUR11"/>
    <mergeCell ref="GUS11:GUX11"/>
    <mergeCell ref="GUY11:GVD11"/>
    <mergeCell ref="GVE11:GVJ11"/>
    <mergeCell ref="GVK11:GVP11"/>
    <mergeCell ref="GVQ11:GVV11"/>
    <mergeCell ref="GTC11:GTH11"/>
    <mergeCell ref="GTI11:GTN11"/>
    <mergeCell ref="GTO11:GTT11"/>
    <mergeCell ref="GTU11:GTZ11"/>
    <mergeCell ref="GUA11:GUF11"/>
    <mergeCell ref="GUG11:GUL11"/>
    <mergeCell ref="GRS11:GRX11"/>
    <mergeCell ref="GRY11:GSD11"/>
    <mergeCell ref="GSE11:GSJ11"/>
    <mergeCell ref="GSK11:GSP11"/>
    <mergeCell ref="GSQ11:GSV11"/>
    <mergeCell ref="GSW11:GTB11"/>
    <mergeCell ref="GQI11:GQN11"/>
    <mergeCell ref="GQO11:GQT11"/>
    <mergeCell ref="GQU11:GQZ11"/>
    <mergeCell ref="GRA11:GRF11"/>
    <mergeCell ref="GRG11:GRL11"/>
    <mergeCell ref="GRM11:GRR11"/>
    <mergeCell ref="HFO11:HFT11"/>
    <mergeCell ref="HFU11:HFZ11"/>
    <mergeCell ref="HGA11:HGF11"/>
    <mergeCell ref="HGG11:HGL11"/>
    <mergeCell ref="HGM11:HGR11"/>
    <mergeCell ref="HGS11:HGX11"/>
    <mergeCell ref="HEE11:HEJ11"/>
    <mergeCell ref="HEK11:HEP11"/>
    <mergeCell ref="HEQ11:HEV11"/>
    <mergeCell ref="HEW11:HFB11"/>
    <mergeCell ref="HFC11:HFH11"/>
    <mergeCell ref="HFI11:HFN11"/>
    <mergeCell ref="HCU11:HCZ11"/>
    <mergeCell ref="HDA11:HDF11"/>
    <mergeCell ref="HDG11:HDL11"/>
    <mergeCell ref="HDM11:HDR11"/>
    <mergeCell ref="HDS11:HDX11"/>
    <mergeCell ref="HDY11:HED11"/>
    <mergeCell ref="HBK11:HBP11"/>
    <mergeCell ref="HBQ11:HBV11"/>
    <mergeCell ref="HBW11:HCB11"/>
    <mergeCell ref="HCC11:HCH11"/>
    <mergeCell ref="HCI11:HCN11"/>
    <mergeCell ref="HCO11:HCT11"/>
    <mergeCell ref="HAA11:HAF11"/>
    <mergeCell ref="HAG11:HAL11"/>
    <mergeCell ref="HAM11:HAR11"/>
    <mergeCell ref="HAS11:HAX11"/>
    <mergeCell ref="HAY11:HBD11"/>
    <mergeCell ref="HBE11:HBJ11"/>
    <mergeCell ref="GYQ11:GYV11"/>
    <mergeCell ref="GYW11:GZB11"/>
    <mergeCell ref="GZC11:GZH11"/>
    <mergeCell ref="GZI11:GZN11"/>
    <mergeCell ref="GZO11:GZT11"/>
    <mergeCell ref="GZU11:GZZ11"/>
    <mergeCell ref="HNW11:HOB11"/>
    <mergeCell ref="HOC11:HOH11"/>
    <mergeCell ref="HOI11:HON11"/>
    <mergeCell ref="HOO11:HOT11"/>
    <mergeCell ref="HOU11:HOZ11"/>
    <mergeCell ref="HPA11:HPF11"/>
    <mergeCell ref="HMM11:HMR11"/>
    <mergeCell ref="HMS11:HMX11"/>
    <mergeCell ref="HMY11:HND11"/>
    <mergeCell ref="HNE11:HNJ11"/>
    <mergeCell ref="HNK11:HNP11"/>
    <mergeCell ref="HNQ11:HNV11"/>
    <mergeCell ref="HLC11:HLH11"/>
    <mergeCell ref="HLI11:HLN11"/>
    <mergeCell ref="HLO11:HLT11"/>
    <mergeCell ref="HLU11:HLZ11"/>
    <mergeCell ref="HMA11:HMF11"/>
    <mergeCell ref="HMG11:HML11"/>
    <mergeCell ref="HJS11:HJX11"/>
    <mergeCell ref="HJY11:HKD11"/>
    <mergeCell ref="HKE11:HKJ11"/>
    <mergeCell ref="HKK11:HKP11"/>
    <mergeCell ref="HKQ11:HKV11"/>
    <mergeCell ref="HKW11:HLB11"/>
    <mergeCell ref="HII11:HIN11"/>
    <mergeCell ref="HIO11:HIT11"/>
    <mergeCell ref="HIU11:HIZ11"/>
    <mergeCell ref="HJA11:HJF11"/>
    <mergeCell ref="HJG11:HJL11"/>
    <mergeCell ref="HJM11:HJR11"/>
    <mergeCell ref="HGY11:HHD11"/>
    <mergeCell ref="HHE11:HHJ11"/>
    <mergeCell ref="HHK11:HHP11"/>
    <mergeCell ref="HHQ11:HHV11"/>
    <mergeCell ref="HHW11:HIB11"/>
    <mergeCell ref="HIC11:HIH11"/>
    <mergeCell ref="HWE11:HWJ11"/>
    <mergeCell ref="HWK11:HWP11"/>
    <mergeCell ref="HWQ11:HWV11"/>
    <mergeCell ref="HWW11:HXB11"/>
    <mergeCell ref="HXC11:HXH11"/>
    <mergeCell ref="HXI11:HXN11"/>
    <mergeCell ref="HUU11:HUZ11"/>
    <mergeCell ref="HVA11:HVF11"/>
    <mergeCell ref="HVG11:HVL11"/>
    <mergeCell ref="HVM11:HVR11"/>
    <mergeCell ref="HVS11:HVX11"/>
    <mergeCell ref="HVY11:HWD11"/>
    <mergeCell ref="HTK11:HTP11"/>
    <mergeCell ref="HTQ11:HTV11"/>
    <mergeCell ref="HTW11:HUB11"/>
    <mergeCell ref="HUC11:HUH11"/>
    <mergeCell ref="HUI11:HUN11"/>
    <mergeCell ref="HUO11:HUT11"/>
    <mergeCell ref="HSA11:HSF11"/>
    <mergeCell ref="HSG11:HSL11"/>
    <mergeCell ref="HSM11:HSR11"/>
    <mergeCell ref="HSS11:HSX11"/>
    <mergeCell ref="HSY11:HTD11"/>
    <mergeCell ref="HTE11:HTJ11"/>
    <mergeCell ref="HQQ11:HQV11"/>
    <mergeCell ref="HQW11:HRB11"/>
    <mergeCell ref="HRC11:HRH11"/>
    <mergeCell ref="HRI11:HRN11"/>
    <mergeCell ref="HRO11:HRT11"/>
    <mergeCell ref="HRU11:HRZ11"/>
    <mergeCell ref="HPG11:HPL11"/>
    <mergeCell ref="HPM11:HPR11"/>
    <mergeCell ref="HPS11:HPX11"/>
    <mergeCell ref="HPY11:HQD11"/>
    <mergeCell ref="HQE11:HQJ11"/>
    <mergeCell ref="HQK11:HQP11"/>
    <mergeCell ref="IEM11:IER11"/>
    <mergeCell ref="IES11:IEX11"/>
    <mergeCell ref="IEY11:IFD11"/>
    <mergeCell ref="IFE11:IFJ11"/>
    <mergeCell ref="IFK11:IFP11"/>
    <mergeCell ref="IFQ11:IFV11"/>
    <mergeCell ref="IDC11:IDH11"/>
    <mergeCell ref="IDI11:IDN11"/>
    <mergeCell ref="IDO11:IDT11"/>
    <mergeCell ref="IDU11:IDZ11"/>
    <mergeCell ref="IEA11:IEF11"/>
    <mergeCell ref="IEG11:IEL11"/>
    <mergeCell ref="IBS11:IBX11"/>
    <mergeCell ref="IBY11:ICD11"/>
    <mergeCell ref="ICE11:ICJ11"/>
    <mergeCell ref="ICK11:ICP11"/>
    <mergeCell ref="ICQ11:ICV11"/>
    <mergeCell ref="ICW11:IDB11"/>
    <mergeCell ref="IAI11:IAN11"/>
    <mergeCell ref="IAO11:IAT11"/>
    <mergeCell ref="IAU11:IAZ11"/>
    <mergeCell ref="IBA11:IBF11"/>
    <mergeCell ref="IBG11:IBL11"/>
    <mergeCell ref="IBM11:IBR11"/>
    <mergeCell ref="HYY11:HZD11"/>
    <mergeCell ref="HZE11:HZJ11"/>
    <mergeCell ref="HZK11:HZP11"/>
    <mergeCell ref="HZQ11:HZV11"/>
    <mergeCell ref="HZW11:IAB11"/>
    <mergeCell ref="IAC11:IAH11"/>
    <mergeCell ref="HXO11:HXT11"/>
    <mergeCell ref="HXU11:HXZ11"/>
    <mergeCell ref="HYA11:HYF11"/>
    <mergeCell ref="HYG11:HYL11"/>
    <mergeCell ref="HYM11:HYR11"/>
    <mergeCell ref="HYS11:HYX11"/>
    <mergeCell ref="IMU11:IMZ11"/>
    <mergeCell ref="INA11:INF11"/>
    <mergeCell ref="ING11:INL11"/>
    <mergeCell ref="INM11:INR11"/>
    <mergeCell ref="INS11:INX11"/>
    <mergeCell ref="INY11:IOD11"/>
    <mergeCell ref="ILK11:ILP11"/>
    <mergeCell ref="ILQ11:ILV11"/>
    <mergeCell ref="ILW11:IMB11"/>
    <mergeCell ref="IMC11:IMH11"/>
    <mergeCell ref="IMI11:IMN11"/>
    <mergeCell ref="IMO11:IMT11"/>
    <mergeCell ref="IKA11:IKF11"/>
    <mergeCell ref="IKG11:IKL11"/>
    <mergeCell ref="IKM11:IKR11"/>
    <mergeCell ref="IKS11:IKX11"/>
    <mergeCell ref="IKY11:ILD11"/>
    <mergeCell ref="ILE11:ILJ11"/>
    <mergeCell ref="IIQ11:IIV11"/>
    <mergeCell ref="IIW11:IJB11"/>
    <mergeCell ref="IJC11:IJH11"/>
    <mergeCell ref="IJI11:IJN11"/>
    <mergeCell ref="IJO11:IJT11"/>
    <mergeCell ref="IJU11:IJZ11"/>
    <mergeCell ref="IHG11:IHL11"/>
    <mergeCell ref="IHM11:IHR11"/>
    <mergeCell ref="IHS11:IHX11"/>
    <mergeCell ref="IHY11:IID11"/>
    <mergeCell ref="IIE11:IIJ11"/>
    <mergeCell ref="IIK11:IIP11"/>
    <mergeCell ref="IFW11:IGB11"/>
    <mergeCell ref="IGC11:IGH11"/>
    <mergeCell ref="IGI11:IGN11"/>
    <mergeCell ref="IGO11:IGT11"/>
    <mergeCell ref="IGU11:IGZ11"/>
    <mergeCell ref="IHA11:IHF11"/>
    <mergeCell ref="IVC11:IVH11"/>
    <mergeCell ref="IVI11:IVN11"/>
    <mergeCell ref="IVO11:IVT11"/>
    <mergeCell ref="IVU11:IVZ11"/>
    <mergeCell ref="IWA11:IWF11"/>
    <mergeCell ref="IWG11:IWL11"/>
    <mergeCell ref="ITS11:ITX11"/>
    <mergeCell ref="ITY11:IUD11"/>
    <mergeCell ref="IUE11:IUJ11"/>
    <mergeCell ref="IUK11:IUP11"/>
    <mergeCell ref="IUQ11:IUV11"/>
    <mergeCell ref="IUW11:IVB11"/>
    <mergeCell ref="ISI11:ISN11"/>
    <mergeCell ref="ISO11:IST11"/>
    <mergeCell ref="ISU11:ISZ11"/>
    <mergeCell ref="ITA11:ITF11"/>
    <mergeCell ref="ITG11:ITL11"/>
    <mergeCell ref="ITM11:ITR11"/>
    <mergeCell ref="IQY11:IRD11"/>
    <mergeCell ref="IRE11:IRJ11"/>
    <mergeCell ref="IRK11:IRP11"/>
    <mergeCell ref="IRQ11:IRV11"/>
    <mergeCell ref="IRW11:ISB11"/>
    <mergeCell ref="ISC11:ISH11"/>
    <mergeCell ref="IPO11:IPT11"/>
    <mergeCell ref="IPU11:IPZ11"/>
    <mergeCell ref="IQA11:IQF11"/>
    <mergeCell ref="IQG11:IQL11"/>
    <mergeCell ref="IQM11:IQR11"/>
    <mergeCell ref="IQS11:IQX11"/>
    <mergeCell ref="IOE11:IOJ11"/>
    <mergeCell ref="IOK11:IOP11"/>
    <mergeCell ref="IOQ11:IOV11"/>
    <mergeCell ref="IOW11:IPB11"/>
    <mergeCell ref="IPC11:IPH11"/>
    <mergeCell ref="IPI11:IPN11"/>
    <mergeCell ref="JDK11:JDP11"/>
    <mergeCell ref="JDQ11:JDV11"/>
    <mergeCell ref="JDW11:JEB11"/>
    <mergeCell ref="JEC11:JEH11"/>
    <mergeCell ref="JEI11:JEN11"/>
    <mergeCell ref="JEO11:JET11"/>
    <mergeCell ref="JCA11:JCF11"/>
    <mergeCell ref="JCG11:JCL11"/>
    <mergeCell ref="JCM11:JCR11"/>
    <mergeCell ref="JCS11:JCX11"/>
    <mergeCell ref="JCY11:JDD11"/>
    <mergeCell ref="JDE11:JDJ11"/>
    <mergeCell ref="JAQ11:JAV11"/>
    <mergeCell ref="JAW11:JBB11"/>
    <mergeCell ref="JBC11:JBH11"/>
    <mergeCell ref="JBI11:JBN11"/>
    <mergeCell ref="JBO11:JBT11"/>
    <mergeCell ref="JBU11:JBZ11"/>
    <mergeCell ref="IZG11:IZL11"/>
    <mergeCell ref="IZM11:IZR11"/>
    <mergeCell ref="IZS11:IZX11"/>
    <mergeCell ref="IZY11:JAD11"/>
    <mergeCell ref="JAE11:JAJ11"/>
    <mergeCell ref="JAK11:JAP11"/>
    <mergeCell ref="IXW11:IYB11"/>
    <mergeCell ref="IYC11:IYH11"/>
    <mergeCell ref="IYI11:IYN11"/>
    <mergeCell ref="IYO11:IYT11"/>
    <mergeCell ref="IYU11:IYZ11"/>
    <mergeCell ref="IZA11:IZF11"/>
    <mergeCell ref="IWM11:IWR11"/>
    <mergeCell ref="IWS11:IWX11"/>
    <mergeCell ref="IWY11:IXD11"/>
    <mergeCell ref="IXE11:IXJ11"/>
    <mergeCell ref="IXK11:IXP11"/>
    <mergeCell ref="IXQ11:IXV11"/>
    <mergeCell ref="JLS11:JLX11"/>
    <mergeCell ref="JLY11:JMD11"/>
    <mergeCell ref="JME11:JMJ11"/>
    <mergeCell ref="JMK11:JMP11"/>
    <mergeCell ref="JMQ11:JMV11"/>
    <mergeCell ref="JMW11:JNB11"/>
    <mergeCell ref="JKI11:JKN11"/>
    <mergeCell ref="JKO11:JKT11"/>
    <mergeCell ref="JKU11:JKZ11"/>
    <mergeCell ref="JLA11:JLF11"/>
    <mergeCell ref="JLG11:JLL11"/>
    <mergeCell ref="JLM11:JLR11"/>
    <mergeCell ref="JIY11:JJD11"/>
    <mergeCell ref="JJE11:JJJ11"/>
    <mergeCell ref="JJK11:JJP11"/>
    <mergeCell ref="JJQ11:JJV11"/>
    <mergeCell ref="JJW11:JKB11"/>
    <mergeCell ref="JKC11:JKH11"/>
    <mergeCell ref="JHO11:JHT11"/>
    <mergeCell ref="JHU11:JHZ11"/>
    <mergeCell ref="JIA11:JIF11"/>
    <mergeCell ref="JIG11:JIL11"/>
    <mergeCell ref="JIM11:JIR11"/>
    <mergeCell ref="JIS11:JIX11"/>
    <mergeCell ref="JGE11:JGJ11"/>
    <mergeCell ref="JGK11:JGP11"/>
    <mergeCell ref="JGQ11:JGV11"/>
    <mergeCell ref="JGW11:JHB11"/>
    <mergeCell ref="JHC11:JHH11"/>
    <mergeCell ref="JHI11:JHN11"/>
    <mergeCell ref="JEU11:JEZ11"/>
    <mergeCell ref="JFA11:JFF11"/>
    <mergeCell ref="JFG11:JFL11"/>
    <mergeCell ref="JFM11:JFR11"/>
    <mergeCell ref="JFS11:JFX11"/>
    <mergeCell ref="JFY11:JGD11"/>
    <mergeCell ref="JUA11:JUF11"/>
    <mergeCell ref="JUG11:JUL11"/>
    <mergeCell ref="JUM11:JUR11"/>
    <mergeCell ref="JUS11:JUX11"/>
    <mergeCell ref="JUY11:JVD11"/>
    <mergeCell ref="JVE11:JVJ11"/>
    <mergeCell ref="JSQ11:JSV11"/>
    <mergeCell ref="JSW11:JTB11"/>
    <mergeCell ref="JTC11:JTH11"/>
    <mergeCell ref="JTI11:JTN11"/>
    <mergeCell ref="JTO11:JTT11"/>
    <mergeCell ref="JTU11:JTZ11"/>
    <mergeCell ref="JRG11:JRL11"/>
    <mergeCell ref="JRM11:JRR11"/>
    <mergeCell ref="JRS11:JRX11"/>
    <mergeCell ref="JRY11:JSD11"/>
    <mergeCell ref="JSE11:JSJ11"/>
    <mergeCell ref="JSK11:JSP11"/>
    <mergeCell ref="JPW11:JQB11"/>
    <mergeCell ref="JQC11:JQH11"/>
    <mergeCell ref="JQI11:JQN11"/>
    <mergeCell ref="JQO11:JQT11"/>
    <mergeCell ref="JQU11:JQZ11"/>
    <mergeCell ref="JRA11:JRF11"/>
    <mergeCell ref="JOM11:JOR11"/>
    <mergeCell ref="JOS11:JOX11"/>
    <mergeCell ref="JOY11:JPD11"/>
    <mergeCell ref="JPE11:JPJ11"/>
    <mergeCell ref="JPK11:JPP11"/>
    <mergeCell ref="JPQ11:JPV11"/>
    <mergeCell ref="JNC11:JNH11"/>
    <mergeCell ref="JNI11:JNN11"/>
    <mergeCell ref="JNO11:JNT11"/>
    <mergeCell ref="JNU11:JNZ11"/>
    <mergeCell ref="JOA11:JOF11"/>
    <mergeCell ref="JOG11:JOL11"/>
    <mergeCell ref="KCI11:KCN11"/>
    <mergeCell ref="KCO11:KCT11"/>
    <mergeCell ref="KCU11:KCZ11"/>
    <mergeCell ref="KDA11:KDF11"/>
    <mergeCell ref="KDG11:KDL11"/>
    <mergeCell ref="KDM11:KDR11"/>
    <mergeCell ref="KAY11:KBD11"/>
    <mergeCell ref="KBE11:KBJ11"/>
    <mergeCell ref="KBK11:KBP11"/>
    <mergeCell ref="KBQ11:KBV11"/>
    <mergeCell ref="KBW11:KCB11"/>
    <mergeCell ref="KCC11:KCH11"/>
    <mergeCell ref="JZO11:JZT11"/>
    <mergeCell ref="JZU11:JZZ11"/>
    <mergeCell ref="KAA11:KAF11"/>
    <mergeCell ref="KAG11:KAL11"/>
    <mergeCell ref="KAM11:KAR11"/>
    <mergeCell ref="KAS11:KAX11"/>
    <mergeCell ref="JYE11:JYJ11"/>
    <mergeCell ref="JYK11:JYP11"/>
    <mergeCell ref="JYQ11:JYV11"/>
    <mergeCell ref="JYW11:JZB11"/>
    <mergeCell ref="JZC11:JZH11"/>
    <mergeCell ref="JZI11:JZN11"/>
    <mergeCell ref="JWU11:JWZ11"/>
    <mergeCell ref="JXA11:JXF11"/>
    <mergeCell ref="JXG11:JXL11"/>
    <mergeCell ref="JXM11:JXR11"/>
    <mergeCell ref="JXS11:JXX11"/>
    <mergeCell ref="JXY11:JYD11"/>
    <mergeCell ref="JVK11:JVP11"/>
    <mergeCell ref="JVQ11:JVV11"/>
    <mergeCell ref="JVW11:JWB11"/>
    <mergeCell ref="JWC11:JWH11"/>
    <mergeCell ref="JWI11:JWN11"/>
    <mergeCell ref="JWO11:JWT11"/>
    <mergeCell ref="KKQ11:KKV11"/>
    <mergeCell ref="KKW11:KLB11"/>
    <mergeCell ref="KLC11:KLH11"/>
    <mergeCell ref="KLI11:KLN11"/>
    <mergeCell ref="KLO11:KLT11"/>
    <mergeCell ref="KLU11:KLZ11"/>
    <mergeCell ref="KJG11:KJL11"/>
    <mergeCell ref="KJM11:KJR11"/>
    <mergeCell ref="KJS11:KJX11"/>
    <mergeCell ref="KJY11:KKD11"/>
    <mergeCell ref="KKE11:KKJ11"/>
    <mergeCell ref="KKK11:KKP11"/>
    <mergeCell ref="KHW11:KIB11"/>
    <mergeCell ref="KIC11:KIH11"/>
    <mergeCell ref="KII11:KIN11"/>
    <mergeCell ref="KIO11:KIT11"/>
    <mergeCell ref="KIU11:KIZ11"/>
    <mergeCell ref="KJA11:KJF11"/>
    <mergeCell ref="KGM11:KGR11"/>
    <mergeCell ref="KGS11:KGX11"/>
    <mergeCell ref="KGY11:KHD11"/>
    <mergeCell ref="KHE11:KHJ11"/>
    <mergeCell ref="KHK11:KHP11"/>
    <mergeCell ref="KHQ11:KHV11"/>
    <mergeCell ref="KFC11:KFH11"/>
    <mergeCell ref="KFI11:KFN11"/>
    <mergeCell ref="KFO11:KFT11"/>
    <mergeCell ref="KFU11:KFZ11"/>
    <mergeCell ref="KGA11:KGF11"/>
    <mergeCell ref="KGG11:KGL11"/>
    <mergeCell ref="KDS11:KDX11"/>
    <mergeCell ref="KDY11:KED11"/>
    <mergeCell ref="KEE11:KEJ11"/>
    <mergeCell ref="KEK11:KEP11"/>
    <mergeCell ref="KEQ11:KEV11"/>
    <mergeCell ref="KEW11:KFB11"/>
    <mergeCell ref="KSY11:KTD11"/>
    <mergeCell ref="KTE11:KTJ11"/>
    <mergeCell ref="KTK11:KTP11"/>
    <mergeCell ref="KTQ11:KTV11"/>
    <mergeCell ref="KTW11:KUB11"/>
    <mergeCell ref="KUC11:KUH11"/>
    <mergeCell ref="KRO11:KRT11"/>
    <mergeCell ref="KRU11:KRZ11"/>
    <mergeCell ref="KSA11:KSF11"/>
    <mergeCell ref="KSG11:KSL11"/>
    <mergeCell ref="KSM11:KSR11"/>
    <mergeCell ref="KSS11:KSX11"/>
    <mergeCell ref="KQE11:KQJ11"/>
    <mergeCell ref="KQK11:KQP11"/>
    <mergeCell ref="KQQ11:KQV11"/>
    <mergeCell ref="KQW11:KRB11"/>
    <mergeCell ref="KRC11:KRH11"/>
    <mergeCell ref="KRI11:KRN11"/>
    <mergeCell ref="KOU11:KOZ11"/>
    <mergeCell ref="KPA11:KPF11"/>
    <mergeCell ref="KPG11:KPL11"/>
    <mergeCell ref="KPM11:KPR11"/>
    <mergeCell ref="KPS11:KPX11"/>
    <mergeCell ref="KPY11:KQD11"/>
    <mergeCell ref="KNK11:KNP11"/>
    <mergeCell ref="KNQ11:KNV11"/>
    <mergeCell ref="KNW11:KOB11"/>
    <mergeCell ref="KOC11:KOH11"/>
    <mergeCell ref="KOI11:KON11"/>
    <mergeCell ref="KOO11:KOT11"/>
    <mergeCell ref="KMA11:KMF11"/>
    <mergeCell ref="KMG11:KML11"/>
    <mergeCell ref="KMM11:KMR11"/>
    <mergeCell ref="KMS11:KMX11"/>
    <mergeCell ref="KMY11:KND11"/>
    <mergeCell ref="KNE11:KNJ11"/>
    <mergeCell ref="LBG11:LBL11"/>
    <mergeCell ref="LBM11:LBR11"/>
    <mergeCell ref="LBS11:LBX11"/>
    <mergeCell ref="LBY11:LCD11"/>
    <mergeCell ref="LCE11:LCJ11"/>
    <mergeCell ref="LCK11:LCP11"/>
    <mergeCell ref="KZW11:LAB11"/>
    <mergeCell ref="LAC11:LAH11"/>
    <mergeCell ref="LAI11:LAN11"/>
    <mergeCell ref="LAO11:LAT11"/>
    <mergeCell ref="LAU11:LAZ11"/>
    <mergeCell ref="LBA11:LBF11"/>
    <mergeCell ref="KYM11:KYR11"/>
    <mergeCell ref="KYS11:KYX11"/>
    <mergeCell ref="KYY11:KZD11"/>
    <mergeCell ref="KZE11:KZJ11"/>
    <mergeCell ref="KZK11:KZP11"/>
    <mergeCell ref="KZQ11:KZV11"/>
    <mergeCell ref="KXC11:KXH11"/>
    <mergeCell ref="KXI11:KXN11"/>
    <mergeCell ref="KXO11:KXT11"/>
    <mergeCell ref="KXU11:KXZ11"/>
    <mergeCell ref="KYA11:KYF11"/>
    <mergeCell ref="KYG11:KYL11"/>
    <mergeCell ref="KVS11:KVX11"/>
    <mergeCell ref="KVY11:KWD11"/>
    <mergeCell ref="KWE11:KWJ11"/>
    <mergeCell ref="KWK11:KWP11"/>
    <mergeCell ref="KWQ11:KWV11"/>
    <mergeCell ref="KWW11:KXB11"/>
    <mergeCell ref="KUI11:KUN11"/>
    <mergeCell ref="KUO11:KUT11"/>
    <mergeCell ref="KUU11:KUZ11"/>
    <mergeCell ref="KVA11:KVF11"/>
    <mergeCell ref="KVG11:KVL11"/>
    <mergeCell ref="KVM11:KVR11"/>
    <mergeCell ref="LJO11:LJT11"/>
    <mergeCell ref="LJU11:LJZ11"/>
    <mergeCell ref="LKA11:LKF11"/>
    <mergeCell ref="LKG11:LKL11"/>
    <mergeCell ref="LKM11:LKR11"/>
    <mergeCell ref="LKS11:LKX11"/>
    <mergeCell ref="LIE11:LIJ11"/>
    <mergeCell ref="LIK11:LIP11"/>
    <mergeCell ref="LIQ11:LIV11"/>
    <mergeCell ref="LIW11:LJB11"/>
    <mergeCell ref="LJC11:LJH11"/>
    <mergeCell ref="LJI11:LJN11"/>
    <mergeCell ref="LGU11:LGZ11"/>
    <mergeCell ref="LHA11:LHF11"/>
    <mergeCell ref="LHG11:LHL11"/>
    <mergeCell ref="LHM11:LHR11"/>
    <mergeCell ref="LHS11:LHX11"/>
    <mergeCell ref="LHY11:LID11"/>
    <mergeCell ref="LFK11:LFP11"/>
    <mergeCell ref="LFQ11:LFV11"/>
    <mergeCell ref="LFW11:LGB11"/>
    <mergeCell ref="LGC11:LGH11"/>
    <mergeCell ref="LGI11:LGN11"/>
    <mergeCell ref="LGO11:LGT11"/>
    <mergeCell ref="LEA11:LEF11"/>
    <mergeCell ref="LEG11:LEL11"/>
    <mergeCell ref="LEM11:LER11"/>
    <mergeCell ref="LES11:LEX11"/>
    <mergeCell ref="LEY11:LFD11"/>
    <mergeCell ref="LFE11:LFJ11"/>
    <mergeCell ref="LCQ11:LCV11"/>
    <mergeCell ref="LCW11:LDB11"/>
    <mergeCell ref="LDC11:LDH11"/>
    <mergeCell ref="LDI11:LDN11"/>
    <mergeCell ref="LDO11:LDT11"/>
    <mergeCell ref="LDU11:LDZ11"/>
    <mergeCell ref="LRW11:LSB11"/>
    <mergeCell ref="LSC11:LSH11"/>
    <mergeCell ref="LSI11:LSN11"/>
    <mergeCell ref="LSO11:LST11"/>
    <mergeCell ref="LSU11:LSZ11"/>
    <mergeCell ref="LTA11:LTF11"/>
    <mergeCell ref="LQM11:LQR11"/>
    <mergeCell ref="LQS11:LQX11"/>
    <mergeCell ref="LQY11:LRD11"/>
    <mergeCell ref="LRE11:LRJ11"/>
    <mergeCell ref="LRK11:LRP11"/>
    <mergeCell ref="LRQ11:LRV11"/>
    <mergeCell ref="LPC11:LPH11"/>
    <mergeCell ref="LPI11:LPN11"/>
    <mergeCell ref="LPO11:LPT11"/>
    <mergeCell ref="LPU11:LPZ11"/>
    <mergeCell ref="LQA11:LQF11"/>
    <mergeCell ref="LQG11:LQL11"/>
    <mergeCell ref="LNS11:LNX11"/>
    <mergeCell ref="LNY11:LOD11"/>
    <mergeCell ref="LOE11:LOJ11"/>
    <mergeCell ref="LOK11:LOP11"/>
    <mergeCell ref="LOQ11:LOV11"/>
    <mergeCell ref="LOW11:LPB11"/>
    <mergeCell ref="LMI11:LMN11"/>
    <mergeCell ref="LMO11:LMT11"/>
    <mergeCell ref="LMU11:LMZ11"/>
    <mergeCell ref="LNA11:LNF11"/>
    <mergeCell ref="LNG11:LNL11"/>
    <mergeCell ref="LNM11:LNR11"/>
    <mergeCell ref="LKY11:LLD11"/>
    <mergeCell ref="LLE11:LLJ11"/>
    <mergeCell ref="LLK11:LLP11"/>
    <mergeCell ref="LLQ11:LLV11"/>
    <mergeCell ref="LLW11:LMB11"/>
    <mergeCell ref="LMC11:LMH11"/>
    <mergeCell ref="MAE11:MAJ11"/>
    <mergeCell ref="MAK11:MAP11"/>
    <mergeCell ref="MAQ11:MAV11"/>
    <mergeCell ref="MAW11:MBB11"/>
    <mergeCell ref="MBC11:MBH11"/>
    <mergeCell ref="MBI11:MBN11"/>
    <mergeCell ref="LYU11:LYZ11"/>
    <mergeCell ref="LZA11:LZF11"/>
    <mergeCell ref="LZG11:LZL11"/>
    <mergeCell ref="LZM11:LZR11"/>
    <mergeCell ref="LZS11:LZX11"/>
    <mergeCell ref="LZY11:MAD11"/>
    <mergeCell ref="LXK11:LXP11"/>
    <mergeCell ref="LXQ11:LXV11"/>
    <mergeCell ref="LXW11:LYB11"/>
    <mergeCell ref="LYC11:LYH11"/>
    <mergeCell ref="LYI11:LYN11"/>
    <mergeCell ref="LYO11:LYT11"/>
    <mergeCell ref="LWA11:LWF11"/>
    <mergeCell ref="LWG11:LWL11"/>
    <mergeCell ref="LWM11:LWR11"/>
    <mergeCell ref="LWS11:LWX11"/>
    <mergeCell ref="LWY11:LXD11"/>
    <mergeCell ref="LXE11:LXJ11"/>
    <mergeCell ref="LUQ11:LUV11"/>
    <mergeCell ref="LUW11:LVB11"/>
    <mergeCell ref="LVC11:LVH11"/>
    <mergeCell ref="LVI11:LVN11"/>
    <mergeCell ref="LVO11:LVT11"/>
    <mergeCell ref="LVU11:LVZ11"/>
    <mergeCell ref="LTG11:LTL11"/>
    <mergeCell ref="LTM11:LTR11"/>
    <mergeCell ref="LTS11:LTX11"/>
    <mergeCell ref="LTY11:LUD11"/>
    <mergeCell ref="LUE11:LUJ11"/>
    <mergeCell ref="LUK11:LUP11"/>
    <mergeCell ref="MIM11:MIR11"/>
    <mergeCell ref="MIS11:MIX11"/>
    <mergeCell ref="MIY11:MJD11"/>
    <mergeCell ref="MJE11:MJJ11"/>
    <mergeCell ref="MJK11:MJP11"/>
    <mergeCell ref="MJQ11:MJV11"/>
    <mergeCell ref="MHC11:MHH11"/>
    <mergeCell ref="MHI11:MHN11"/>
    <mergeCell ref="MHO11:MHT11"/>
    <mergeCell ref="MHU11:MHZ11"/>
    <mergeCell ref="MIA11:MIF11"/>
    <mergeCell ref="MIG11:MIL11"/>
    <mergeCell ref="MFS11:MFX11"/>
    <mergeCell ref="MFY11:MGD11"/>
    <mergeCell ref="MGE11:MGJ11"/>
    <mergeCell ref="MGK11:MGP11"/>
    <mergeCell ref="MGQ11:MGV11"/>
    <mergeCell ref="MGW11:MHB11"/>
    <mergeCell ref="MEI11:MEN11"/>
    <mergeCell ref="MEO11:MET11"/>
    <mergeCell ref="MEU11:MEZ11"/>
    <mergeCell ref="MFA11:MFF11"/>
    <mergeCell ref="MFG11:MFL11"/>
    <mergeCell ref="MFM11:MFR11"/>
    <mergeCell ref="MCY11:MDD11"/>
    <mergeCell ref="MDE11:MDJ11"/>
    <mergeCell ref="MDK11:MDP11"/>
    <mergeCell ref="MDQ11:MDV11"/>
    <mergeCell ref="MDW11:MEB11"/>
    <mergeCell ref="MEC11:MEH11"/>
    <mergeCell ref="MBO11:MBT11"/>
    <mergeCell ref="MBU11:MBZ11"/>
    <mergeCell ref="MCA11:MCF11"/>
    <mergeCell ref="MCG11:MCL11"/>
    <mergeCell ref="MCM11:MCR11"/>
    <mergeCell ref="MCS11:MCX11"/>
    <mergeCell ref="MQU11:MQZ11"/>
    <mergeCell ref="MRA11:MRF11"/>
    <mergeCell ref="MRG11:MRL11"/>
    <mergeCell ref="MRM11:MRR11"/>
    <mergeCell ref="MRS11:MRX11"/>
    <mergeCell ref="MRY11:MSD11"/>
    <mergeCell ref="MPK11:MPP11"/>
    <mergeCell ref="MPQ11:MPV11"/>
    <mergeCell ref="MPW11:MQB11"/>
    <mergeCell ref="MQC11:MQH11"/>
    <mergeCell ref="MQI11:MQN11"/>
    <mergeCell ref="MQO11:MQT11"/>
    <mergeCell ref="MOA11:MOF11"/>
    <mergeCell ref="MOG11:MOL11"/>
    <mergeCell ref="MOM11:MOR11"/>
    <mergeCell ref="MOS11:MOX11"/>
    <mergeCell ref="MOY11:MPD11"/>
    <mergeCell ref="MPE11:MPJ11"/>
    <mergeCell ref="MMQ11:MMV11"/>
    <mergeCell ref="MMW11:MNB11"/>
    <mergeCell ref="MNC11:MNH11"/>
    <mergeCell ref="MNI11:MNN11"/>
    <mergeCell ref="MNO11:MNT11"/>
    <mergeCell ref="MNU11:MNZ11"/>
    <mergeCell ref="MLG11:MLL11"/>
    <mergeCell ref="MLM11:MLR11"/>
    <mergeCell ref="MLS11:MLX11"/>
    <mergeCell ref="MLY11:MMD11"/>
    <mergeCell ref="MME11:MMJ11"/>
    <mergeCell ref="MMK11:MMP11"/>
    <mergeCell ref="MJW11:MKB11"/>
    <mergeCell ref="MKC11:MKH11"/>
    <mergeCell ref="MKI11:MKN11"/>
    <mergeCell ref="MKO11:MKT11"/>
    <mergeCell ref="MKU11:MKZ11"/>
    <mergeCell ref="MLA11:MLF11"/>
    <mergeCell ref="MZC11:MZH11"/>
    <mergeCell ref="MZI11:MZN11"/>
    <mergeCell ref="MZO11:MZT11"/>
    <mergeCell ref="MZU11:MZZ11"/>
    <mergeCell ref="NAA11:NAF11"/>
    <mergeCell ref="NAG11:NAL11"/>
    <mergeCell ref="MXS11:MXX11"/>
    <mergeCell ref="MXY11:MYD11"/>
    <mergeCell ref="MYE11:MYJ11"/>
    <mergeCell ref="MYK11:MYP11"/>
    <mergeCell ref="MYQ11:MYV11"/>
    <mergeCell ref="MYW11:MZB11"/>
    <mergeCell ref="MWI11:MWN11"/>
    <mergeCell ref="MWO11:MWT11"/>
    <mergeCell ref="MWU11:MWZ11"/>
    <mergeCell ref="MXA11:MXF11"/>
    <mergeCell ref="MXG11:MXL11"/>
    <mergeCell ref="MXM11:MXR11"/>
    <mergeCell ref="MUY11:MVD11"/>
    <mergeCell ref="MVE11:MVJ11"/>
    <mergeCell ref="MVK11:MVP11"/>
    <mergeCell ref="MVQ11:MVV11"/>
    <mergeCell ref="MVW11:MWB11"/>
    <mergeCell ref="MWC11:MWH11"/>
    <mergeCell ref="MTO11:MTT11"/>
    <mergeCell ref="MTU11:MTZ11"/>
    <mergeCell ref="MUA11:MUF11"/>
    <mergeCell ref="MUG11:MUL11"/>
    <mergeCell ref="MUM11:MUR11"/>
    <mergeCell ref="MUS11:MUX11"/>
    <mergeCell ref="MSE11:MSJ11"/>
    <mergeCell ref="MSK11:MSP11"/>
    <mergeCell ref="MSQ11:MSV11"/>
    <mergeCell ref="MSW11:MTB11"/>
    <mergeCell ref="MTC11:MTH11"/>
    <mergeCell ref="MTI11:MTN11"/>
    <mergeCell ref="NHK11:NHP11"/>
    <mergeCell ref="NHQ11:NHV11"/>
    <mergeCell ref="NHW11:NIB11"/>
    <mergeCell ref="NIC11:NIH11"/>
    <mergeCell ref="NII11:NIN11"/>
    <mergeCell ref="NIO11:NIT11"/>
    <mergeCell ref="NGA11:NGF11"/>
    <mergeCell ref="NGG11:NGL11"/>
    <mergeCell ref="NGM11:NGR11"/>
    <mergeCell ref="NGS11:NGX11"/>
    <mergeCell ref="NGY11:NHD11"/>
    <mergeCell ref="NHE11:NHJ11"/>
    <mergeCell ref="NEQ11:NEV11"/>
    <mergeCell ref="NEW11:NFB11"/>
    <mergeCell ref="NFC11:NFH11"/>
    <mergeCell ref="NFI11:NFN11"/>
    <mergeCell ref="NFO11:NFT11"/>
    <mergeCell ref="NFU11:NFZ11"/>
    <mergeCell ref="NDG11:NDL11"/>
    <mergeCell ref="NDM11:NDR11"/>
    <mergeCell ref="NDS11:NDX11"/>
    <mergeCell ref="NDY11:NED11"/>
    <mergeCell ref="NEE11:NEJ11"/>
    <mergeCell ref="NEK11:NEP11"/>
    <mergeCell ref="NBW11:NCB11"/>
    <mergeCell ref="NCC11:NCH11"/>
    <mergeCell ref="NCI11:NCN11"/>
    <mergeCell ref="NCO11:NCT11"/>
    <mergeCell ref="NCU11:NCZ11"/>
    <mergeCell ref="NDA11:NDF11"/>
    <mergeCell ref="NAM11:NAR11"/>
    <mergeCell ref="NAS11:NAX11"/>
    <mergeCell ref="NAY11:NBD11"/>
    <mergeCell ref="NBE11:NBJ11"/>
    <mergeCell ref="NBK11:NBP11"/>
    <mergeCell ref="NBQ11:NBV11"/>
    <mergeCell ref="NPS11:NPX11"/>
    <mergeCell ref="NPY11:NQD11"/>
    <mergeCell ref="NQE11:NQJ11"/>
    <mergeCell ref="NQK11:NQP11"/>
    <mergeCell ref="NQQ11:NQV11"/>
    <mergeCell ref="NQW11:NRB11"/>
    <mergeCell ref="NOI11:NON11"/>
    <mergeCell ref="NOO11:NOT11"/>
    <mergeCell ref="NOU11:NOZ11"/>
    <mergeCell ref="NPA11:NPF11"/>
    <mergeCell ref="NPG11:NPL11"/>
    <mergeCell ref="NPM11:NPR11"/>
    <mergeCell ref="NMY11:NND11"/>
    <mergeCell ref="NNE11:NNJ11"/>
    <mergeCell ref="NNK11:NNP11"/>
    <mergeCell ref="NNQ11:NNV11"/>
    <mergeCell ref="NNW11:NOB11"/>
    <mergeCell ref="NOC11:NOH11"/>
    <mergeCell ref="NLO11:NLT11"/>
    <mergeCell ref="NLU11:NLZ11"/>
    <mergeCell ref="NMA11:NMF11"/>
    <mergeCell ref="NMG11:NML11"/>
    <mergeCell ref="NMM11:NMR11"/>
    <mergeCell ref="NMS11:NMX11"/>
    <mergeCell ref="NKE11:NKJ11"/>
    <mergeCell ref="NKK11:NKP11"/>
    <mergeCell ref="NKQ11:NKV11"/>
    <mergeCell ref="NKW11:NLB11"/>
    <mergeCell ref="NLC11:NLH11"/>
    <mergeCell ref="NLI11:NLN11"/>
    <mergeCell ref="NIU11:NIZ11"/>
    <mergeCell ref="NJA11:NJF11"/>
    <mergeCell ref="NJG11:NJL11"/>
    <mergeCell ref="NJM11:NJR11"/>
    <mergeCell ref="NJS11:NJX11"/>
    <mergeCell ref="NJY11:NKD11"/>
    <mergeCell ref="NYA11:NYF11"/>
    <mergeCell ref="NYG11:NYL11"/>
    <mergeCell ref="NYM11:NYR11"/>
    <mergeCell ref="NYS11:NYX11"/>
    <mergeCell ref="NYY11:NZD11"/>
    <mergeCell ref="NZE11:NZJ11"/>
    <mergeCell ref="NWQ11:NWV11"/>
    <mergeCell ref="NWW11:NXB11"/>
    <mergeCell ref="NXC11:NXH11"/>
    <mergeCell ref="NXI11:NXN11"/>
    <mergeCell ref="NXO11:NXT11"/>
    <mergeCell ref="NXU11:NXZ11"/>
    <mergeCell ref="NVG11:NVL11"/>
    <mergeCell ref="NVM11:NVR11"/>
    <mergeCell ref="NVS11:NVX11"/>
    <mergeCell ref="NVY11:NWD11"/>
    <mergeCell ref="NWE11:NWJ11"/>
    <mergeCell ref="NWK11:NWP11"/>
    <mergeCell ref="NTW11:NUB11"/>
    <mergeCell ref="NUC11:NUH11"/>
    <mergeCell ref="NUI11:NUN11"/>
    <mergeCell ref="NUO11:NUT11"/>
    <mergeCell ref="NUU11:NUZ11"/>
    <mergeCell ref="NVA11:NVF11"/>
    <mergeCell ref="NSM11:NSR11"/>
    <mergeCell ref="NSS11:NSX11"/>
    <mergeCell ref="NSY11:NTD11"/>
    <mergeCell ref="NTE11:NTJ11"/>
    <mergeCell ref="NTK11:NTP11"/>
    <mergeCell ref="NTQ11:NTV11"/>
    <mergeCell ref="NRC11:NRH11"/>
    <mergeCell ref="NRI11:NRN11"/>
    <mergeCell ref="NRO11:NRT11"/>
    <mergeCell ref="NRU11:NRZ11"/>
    <mergeCell ref="NSA11:NSF11"/>
    <mergeCell ref="NSG11:NSL11"/>
    <mergeCell ref="OGI11:OGN11"/>
    <mergeCell ref="OGO11:OGT11"/>
    <mergeCell ref="OGU11:OGZ11"/>
    <mergeCell ref="OHA11:OHF11"/>
    <mergeCell ref="OHG11:OHL11"/>
    <mergeCell ref="OHM11:OHR11"/>
    <mergeCell ref="OEY11:OFD11"/>
    <mergeCell ref="OFE11:OFJ11"/>
    <mergeCell ref="OFK11:OFP11"/>
    <mergeCell ref="OFQ11:OFV11"/>
    <mergeCell ref="OFW11:OGB11"/>
    <mergeCell ref="OGC11:OGH11"/>
    <mergeCell ref="ODO11:ODT11"/>
    <mergeCell ref="ODU11:ODZ11"/>
    <mergeCell ref="OEA11:OEF11"/>
    <mergeCell ref="OEG11:OEL11"/>
    <mergeCell ref="OEM11:OER11"/>
    <mergeCell ref="OES11:OEX11"/>
    <mergeCell ref="OCE11:OCJ11"/>
    <mergeCell ref="OCK11:OCP11"/>
    <mergeCell ref="OCQ11:OCV11"/>
    <mergeCell ref="OCW11:ODB11"/>
    <mergeCell ref="ODC11:ODH11"/>
    <mergeCell ref="ODI11:ODN11"/>
    <mergeCell ref="OAU11:OAZ11"/>
    <mergeCell ref="OBA11:OBF11"/>
    <mergeCell ref="OBG11:OBL11"/>
    <mergeCell ref="OBM11:OBR11"/>
    <mergeCell ref="OBS11:OBX11"/>
    <mergeCell ref="OBY11:OCD11"/>
    <mergeCell ref="NZK11:NZP11"/>
    <mergeCell ref="NZQ11:NZV11"/>
    <mergeCell ref="NZW11:OAB11"/>
    <mergeCell ref="OAC11:OAH11"/>
    <mergeCell ref="OAI11:OAN11"/>
    <mergeCell ref="OAO11:OAT11"/>
    <mergeCell ref="OOQ11:OOV11"/>
    <mergeCell ref="OOW11:OPB11"/>
    <mergeCell ref="OPC11:OPH11"/>
    <mergeCell ref="OPI11:OPN11"/>
    <mergeCell ref="OPO11:OPT11"/>
    <mergeCell ref="OPU11:OPZ11"/>
    <mergeCell ref="ONG11:ONL11"/>
    <mergeCell ref="ONM11:ONR11"/>
    <mergeCell ref="ONS11:ONX11"/>
    <mergeCell ref="ONY11:OOD11"/>
    <mergeCell ref="OOE11:OOJ11"/>
    <mergeCell ref="OOK11:OOP11"/>
    <mergeCell ref="OLW11:OMB11"/>
    <mergeCell ref="OMC11:OMH11"/>
    <mergeCell ref="OMI11:OMN11"/>
    <mergeCell ref="OMO11:OMT11"/>
    <mergeCell ref="OMU11:OMZ11"/>
    <mergeCell ref="ONA11:ONF11"/>
    <mergeCell ref="OKM11:OKR11"/>
    <mergeCell ref="OKS11:OKX11"/>
    <mergeCell ref="OKY11:OLD11"/>
    <mergeCell ref="OLE11:OLJ11"/>
    <mergeCell ref="OLK11:OLP11"/>
    <mergeCell ref="OLQ11:OLV11"/>
    <mergeCell ref="OJC11:OJH11"/>
    <mergeCell ref="OJI11:OJN11"/>
    <mergeCell ref="OJO11:OJT11"/>
    <mergeCell ref="OJU11:OJZ11"/>
    <mergeCell ref="OKA11:OKF11"/>
    <mergeCell ref="OKG11:OKL11"/>
    <mergeCell ref="OHS11:OHX11"/>
    <mergeCell ref="OHY11:OID11"/>
    <mergeCell ref="OIE11:OIJ11"/>
    <mergeCell ref="OIK11:OIP11"/>
    <mergeCell ref="OIQ11:OIV11"/>
    <mergeCell ref="OIW11:OJB11"/>
    <mergeCell ref="OWY11:OXD11"/>
    <mergeCell ref="OXE11:OXJ11"/>
    <mergeCell ref="OXK11:OXP11"/>
    <mergeCell ref="OXQ11:OXV11"/>
    <mergeCell ref="OXW11:OYB11"/>
    <mergeCell ref="OYC11:OYH11"/>
    <mergeCell ref="OVO11:OVT11"/>
    <mergeCell ref="OVU11:OVZ11"/>
    <mergeCell ref="OWA11:OWF11"/>
    <mergeCell ref="OWG11:OWL11"/>
    <mergeCell ref="OWM11:OWR11"/>
    <mergeCell ref="OWS11:OWX11"/>
    <mergeCell ref="OUE11:OUJ11"/>
    <mergeCell ref="OUK11:OUP11"/>
    <mergeCell ref="OUQ11:OUV11"/>
    <mergeCell ref="OUW11:OVB11"/>
    <mergeCell ref="OVC11:OVH11"/>
    <mergeCell ref="OVI11:OVN11"/>
    <mergeCell ref="OSU11:OSZ11"/>
    <mergeCell ref="OTA11:OTF11"/>
    <mergeCell ref="OTG11:OTL11"/>
    <mergeCell ref="OTM11:OTR11"/>
    <mergeCell ref="OTS11:OTX11"/>
    <mergeCell ref="OTY11:OUD11"/>
    <mergeCell ref="ORK11:ORP11"/>
    <mergeCell ref="ORQ11:ORV11"/>
    <mergeCell ref="ORW11:OSB11"/>
    <mergeCell ref="OSC11:OSH11"/>
    <mergeCell ref="OSI11:OSN11"/>
    <mergeCell ref="OSO11:OST11"/>
    <mergeCell ref="OQA11:OQF11"/>
    <mergeCell ref="OQG11:OQL11"/>
    <mergeCell ref="OQM11:OQR11"/>
    <mergeCell ref="OQS11:OQX11"/>
    <mergeCell ref="OQY11:ORD11"/>
    <mergeCell ref="ORE11:ORJ11"/>
    <mergeCell ref="PFG11:PFL11"/>
    <mergeCell ref="PFM11:PFR11"/>
    <mergeCell ref="PFS11:PFX11"/>
    <mergeCell ref="PFY11:PGD11"/>
    <mergeCell ref="PGE11:PGJ11"/>
    <mergeCell ref="PGK11:PGP11"/>
    <mergeCell ref="PDW11:PEB11"/>
    <mergeCell ref="PEC11:PEH11"/>
    <mergeCell ref="PEI11:PEN11"/>
    <mergeCell ref="PEO11:PET11"/>
    <mergeCell ref="PEU11:PEZ11"/>
    <mergeCell ref="PFA11:PFF11"/>
    <mergeCell ref="PCM11:PCR11"/>
    <mergeCell ref="PCS11:PCX11"/>
    <mergeCell ref="PCY11:PDD11"/>
    <mergeCell ref="PDE11:PDJ11"/>
    <mergeCell ref="PDK11:PDP11"/>
    <mergeCell ref="PDQ11:PDV11"/>
    <mergeCell ref="PBC11:PBH11"/>
    <mergeCell ref="PBI11:PBN11"/>
    <mergeCell ref="PBO11:PBT11"/>
    <mergeCell ref="PBU11:PBZ11"/>
    <mergeCell ref="PCA11:PCF11"/>
    <mergeCell ref="PCG11:PCL11"/>
    <mergeCell ref="OZS11:OZX11"/>
    <mergeCell ref="OZY11:PAD11"/>
    <mergeCell ref="PAE11:PAJ11"/>
    <mergeCell ref="PAK11:PAP11"/>
    <mergeCell ref="PAQ11:PAV11"/>
    <mergeCell ref="PAW11:PBB11"/>
    <mergeCell ref="OYI11:OYN11"/>
    <mergeCell ref="OYO11:OYT11"/>
    <mergeCell ref="OYU11:OYZ11"/>
    <mergeCell ref="OZA11:OZF11"/>
    <mergeCell ref="OZG11:OZL11"/>
    <mergeCell ref="OZM11:OZR11"/>
    <mergeCell ref="PNO11:PNT11"/>
    <mergeCell ref="PNU11:PNZ11"/>
    <mergeCell ref="POA11:POF11"/>
    <mergeCell ref="POG11:POL11"/>
    <mergeCell ref="POM11:POR11"/>
    <mergeCell ref="POS11:POX11"/>
    <mergeCell ref="PME11:PMJ11"/>
    <mergeCell ref="PMK11:PMP11"/>
    <mergeCell ref="PMQ11:PMV11"/>
    <mergeCell ref="PMW11:PNB11"/>
    <mergeCell ref="PNC11:PNH11"/>
    <mergeCell ref="PNI11:PNN11"/>
    <mergeCell ref="PKU11:PKZ11"/>
    <mergeCell ref="PLA11:PLF11"/>
    <mergeCell ref="PLG11:PLL11"/>
    <mergeCell ref="PLM11:PLR11"/>
    <mergeCell ref="PLS11:PLX11"/>
    <mergeCell ref="PLY11:PMD11"/>
    <mergeCell ref="PJK11:PJP11"/>
    <mergeCell ref="PJQ11:PJV11"/>
    <mergeCell ref="PJW11:PKB11"/>
    <mergeCell ref="PKC11:PKH11"/>
    <mergeCell ref="PKI11:PKN11"/>
    <mergeCell ref="PKO11:PKT11"/>
    <mergeCell ref="PIA11:PIF11"/>
    <mergeCell ref="PIG11:PIL11"/>
    <mergeCell ref="PIM11:PIR11"/>
    <mergeCell ref="PIS11:PIX11"/>
    <mergeCell ref="PIY11:PJD11"/>
    <mergeCell ref="PJE11:PJJ11"/>
    <mergeCell ref="PGQ11:PGV11"/>
    <mergeCell ref="PGW11:PHB11"/>
    <mergeCell ref="PHC11:PHH11"/>
    <mergeCell ref="PHI11:PHN11"/>
    <mergeCell ref="PHO11:PHT11"/>
    <mergeCell ref="PHU11:PHZ11"/>
    <mergeCell ref="PVW11:PWB11"/>
    <mergeCell ref="PWC11:PWH11"/>
    <mergeCell ref="PWI11:PWN11"/>
    <mergeCell ref="PWO11:PWT11"/>
    <mergeCell ref="PWU11:PWZ11"/>
    <mergeCell ref="PXA11:PXF11"/>
    <mergeCell ref="PUM11:PUR11"/>
    <mergeCell ref="PUS11:PUX11"/>
    <mergeCell ref="PUY11:PVD11"/>
    <mergeCell ref="PVE11:PVJ11"/>
    <mergeCell ref="PVK11:PVP11"/>
    <mergeCell ref="PVQ11:PVV11"/>
    <mergeCell ref="PTC11:PTH11"/>
    <mergeCell ref="PTI11:PTN11"/>
    <mergeCell ref="PTO11:PTT11"/>
    <mergeCell ref="PTU11:PTZ11"/>
    <mergeCell ref="PUA11:PUF11"/>
    <mergeCell ref="PUG11:PUL11"/>
    <mergeCell ref="PRS11:PRX11"/>
    <mergeCell ref="PRY11:PSD11"/>
    <mergeCell ref="PSE11:PSJ11"/>
    <mergeCell ref="PSK11:PSP11"/>
    <mergeCell ref="PSQ11:PSV11"/>
    <mergeCell ref="PSW11:PTB11"/>
    <mergeCell ref="PQI11:PQN11"/>
    <mergeCell ref="PQO11:PQT11"/>
    <mergeCell ref="PQU11:PQZ11"/>
    <mergeCell ref="PRA11:PRF11"/>
    <mergeCell ref="PRG11:PRL11"/>
    <mergeCell ref="PRM11:PRR11"/>
    <mergeCell ref="POY11:PPD11"/>
    <mergeCell ref="PPE11:PPJ11"/>
    <mergeCell ref="PPK11:PPP11"/>
    <mergeCell ref="PPQ11:PPV11"/>
    <mergeCell ref="PPW11:PQB11"/>
    <mergeCell ref="PQC11:PQH11"/>
    <mergeCell ref="QEE11:QEJ11"/>
    <mergeCell ref="QEK11:QEP11"/>
    <mergeCell ref="QEQ11:QEV11"/>
    <mergeCell ref="QEW11:QFB11"/>
    <mergeCell ref="QFC11:QFH11"/>
    <mergeCell ref="QFI11:QFN11"/>
    <mergeCell ref="QCU11:QCZ11"/>
    <mergeCell ref="QDA11:QDF11"/>
    <mergeCell ref="QDG11:QDL11"/>
    <mergeCell ref="QDM11:QDR11"/>
    <mergeCell ref="QDS11:QDX11"/>
    <mergeCell ref="QDY11:QED11"/>
    <mergeCell ref="QBK11:QBP11"/>
    <mergeCell ref="QBQ11:QBV11"/>
    <mergeCell ref="QBW11:QCB11"/>
    <mergeCell ref="QCC11:QCH11"/>
    <mergeCell ref="QCI11:QCN11"/>
    <mergeCell ref="QCO11:QCT11"/>
    <mergeCell ref="QAA11:QAF11"/>
    <mergeCell ref="QAG11:QAL11"/>
    <mergeCell ref="QAM11:QAR11"/>
    <mergeCell ref="QAS11:QAX11"/>
    <mergeCell ref="QAY11:QBD11"/>
    <mergeCell ref="QBE11:QBJ11"/>
    <mergeCell ref="PYQ11:PYV11"/>
    <mergeCell ref="PYW11:PZB11"/>
    <mergeCell ref="PZC11:PZH11"/>
    <mergeCell ref="PZI11:PZN11"/>
    <mergeCell ref="PZO11:PZT11"/>
    <mergeCell ref="PZU11:PZZ11"/>
    <mergeCell ref="PXG11:PXL11"/>
    <mergeCell ref="PXM11:PXR11"/>
    <mergeCell ref="PXS11:PXX11"/>
    <mergeCell ref="PXY11:PYD11"/>
    <mergeCell ref="PYE11:PYJ11"/>
    <mergeCell ref="PYK11:PYP11"/>
    <mergeCell ref="QMM11:QMR11"/>
    <mergeCell ref="QMS11:QMX11"/>
    <mergeCell ref="QMY11:QND11"/>
    <mergeCell ref="QNE11:QNJ11"/>
    <mergeCell ref="QNK11:QNP11"/>
    <mergeCell ref="QNQ11:QNV11"/>
    <mergeCell ref="QLC11:QLH11"/>
    <mergeCell ref="QLI11:QLN11"/>
    <mergeCell ref="QLO11:QLT11"/>
    <mergeCell ref="QLU11:QLZ11"/>
    <mergeCell ref="QMA11:QMF11"/>
    <mergeCell ref="QMG11:QML11"/>
    <mergeCell ref="QJS11:QJX11"/>
    <mergeCell ref="QJY11:QKD11"/>
    <mergeCell ref="QKE11:QKJ11"/>
    <mergeCell ref="QKK11:QKP11"/>
    <mergeCell ref="QKQ11:QKV11"/>
    <mergeCell ref="QKW11:QLB11"/>
    <mergeCell ref="QII11:QIN11"/>
    <mergeCell ref="QIO11:QIT11"/>
    <mergeCell ref="QIU11:QIZ11"/>
    <mergeCell ref="QJA11:QJF11"/>
    <mergeCell ref="QJG11:QJL11"/>
    <mergeCell ref="QJM11:QJR11"/>
    <mergeCell ref="QGY11:QHD11"/>
    <mergeCell ref="QHE11:QHJ11"/>
    <mergeCell ref="QHK11:QHP11"/>
    <mergeCell ref="QHQ11:QHV11"/>
    <mergeCell ref="QHW11:QIB11"/>
    <mergeCell ref="QIC11:QIH11"/>
    <mergeCell ref="QFO11:QFT11"/>
    <mergeCell ref="QFU11:QFZ11"/>
    <mergeCell ref="QGA11:QGF11"/>
    <mergeCell ref="QGG11:QGL11"/>
    <mergeCell ref="QGM11:QGR11"/>
    <mergeCell ref="QGS11:QGX11"/>
    <mergeCell ref="QUU11:QUZ11"/>
    <mergeCell ref="QVA11:QVF11"/>
    <mergeCell ref="QVG11:QVL11"/>
    <mergeCell ref="QVM11:QVR11"/>
    <mergeCell ref="QVS11:QVX11"/>
    <mergeCell ref="QVY11:QWD11"/>
    <mergeCell ref="QTK11:QTP11"/>
    <mergeCell ref="QTQ11:QTV11"/>
    <mergeCell ref="QTW11:QUB11"/>
    <mergeCell ref="QUC11:QUH11"/>
    <mergeCell ref="QUI11:QUN11"/>
    <mergeCell ref="QUO11:QUT11"/>
    <mergeCell ref="QSA11:QSF11"/>
    <mergeCell ref="QSG11:QSL11"/>
    <mergeCell ref="QSM11:QSR11"/>
    <mergeCell ref="QSS11:QSX11"/>
    <mergeCell ref="QSY11:QTD11"/>
    <mergeCell ref="QTE11:QTJ11"/>
    <mergeCell ref="QQQ11:QQV11"/>
    <mergeCell ref="QQW11:QRB11"/>
    <mergeCell ref="QRC11:QRH11"/>
    <mergeCell ref="QRI11:QRN11"/>
    <mergeCell ref="QRO11:QRT11"/>
    <mergeCell ref="QRU11:QRZ11"/>
    <mergeCell ref="QPG11:QPL11"/>
    <mergeCell ref="QPM11:QPR11"/>
    <mergeCell ref="QPS11:QPX11"/>
    <mergeCell ref="QPY11:QQD11"/>
    <mergeCell ref="QQE11:QQJ11"/>
    <mergeCell ref="QQK11:QQP11"/>
    <mergeCell ref="QNW11:QOB11"/>
    <mergeCell ref="QOC11:QOH11"/>
    <mergeCell ref="QOI11:QON11"/>
    <mergeCell ref="QOO11:QOT11"/>
    <mergeCell ref="QOU11:QOZ11"/>
    <mergeCell ref="QPA11:QPF11"/>
    <mergeCell ref="RDC11:RDH11"/>
    <mergeCell ref="RDI11:RDN11"/>
    <mergeCell ref="RDO11:RDT11"/>
    <mergeCell ref="RDU11:RDZ11"/>
    <mergeCell ref="REA11:REF11"/>
    <mergeCell ref="REG11:REL11"/>
    <mergeCell ref="RBS11:RBX11"/>
    <mergeCell ref="RBY11:RCD11"/>
    <mergeCell ref="RCE11:RCJ11"/>
    <mergeCell ref="RCK11:RCP11"/>
    <mergeCell ref="RCQ11:RCV11"/>
    <mergeCell ref="RCW11:RDB11"/>
    <mergeCell ref="RAI11:RAN11"/>
    <mergeCell ref="RAO11:RAT11"/>
    <mergeCell ref="RAU11:RAZ11"/>
    <mergeCell ref="RBA11:RBF11"/>
    <mergeCell ref="RBG11:RBL11"/>
    <mergeCell ref="RBM11:RBR11"/>
    <mergeCell ref="QYY11:QZD11"/>
    <mergeCell ref="QZE11:QZJ11"/>
    <mergeCell ref="QZK11:QZP11"/>
    <mergeCell ref="QZQ11:QZV11"/>
    <mergeCell ref="QZW11:RAB11"/>
    <mergeCell ref="RAC11:RAH11"/>
    <mergeCell ref="QXO11:QXT11"/>
    <mergeCell ref="QXU11:QXZ11"/>
    <mergeCell ref="QYA11:QYF11"/>
    <mergeCell ref="QYG11:QYL11"/>
    <mergeCell ref="QYM11:QYR11"/>
    <mergeCell ref="QYS11:QYX11"/>
    <mergeCell ref="QWE11:QWJ11"/>
    <mergeCell ref="QWK11:QWP11"/>
    <mergeCell ref="QWQ11:QWV11"/>
    <mergeCell ref="QWW11:QXB11"/>
    <mergeCell ref="QXC11:QXH11"/>
    <mergeCell ref="QXI11:QXN11"/>
    <mergeCell ref="RLK11:RLP11"/>
    <mergeCell ref="RLQ11:RLV11"/>
    <mergeCell ref="RLW11:RMB11"/>
    <mergeCell ref="RMC11:RMH11"/>
    <mergeCell ref="RMI11:RMN11"/>
    <mergeCell ref="RMO11:RMT11"/>
    <mergeCell ref="RKA11:RKF11"/>
    <mergeCell ref="RKG11:RKL11"/>
    <mergeCell ref="RKM11:RKR11"/>
    <mergeCell ref="RKS11:RKX11"/>
    <mergeCell ref="RKY11:RLD11"/>
    <mergeCell ref="RLE11:RLJ11"/>
    <mergeCell ref="RIQ11:RIV11"/>
    <mergeCell ref="RIW11:RJB11"/>
    <mergeCell ref="RJC11:RJH11"/>
    <mergeCell ref="RJI11:RJN11"/>
    <mergeCell ref="RJO11:RJT11"/>
    <mergeCell ref="RJU11:RJZ11"/>
    <mergeCell ref="RHG11:RHL11"/>
    <mergeCell ref="RHM11:RHR11"/>
    <mergeCell ref="RHS11:RHX11"/>
    <mergeCell ref="RHY11:RID11"/>
    <mergeCell ref="RIE11:RIJ11"/>
    <mergeCell ref="RIK11:RIP11"/>
    <mergeCell ref="RFW11:RGB11"/>
    <mergeCell ref="RGC11:RGH11"/>
    <mergeCell ref="RGI11:RGN11"/>
    <mergeCell ref="RGO11:RGT11"/>
    <mergeCell ref="RGU11:RGZ11"/>
    <mergeCell ref="RHA11:RHF11"/>
    <mergeCell ref="REM11:RER11"/>
    <mergeCell ref="RES11:REX11"/>
    <mergeCell ref="REY11:RFD11"/>
    <mergeCell ref="RFE11:RFJ11"/>
    <mergeCell ref="RFK11:RFP11"/>
    <mergeCell ref="RFQ11:RFV11"/>
    <mergeCell ref="RTS11:RTX11"/>
    <mergeCell ref="RTY11:RUD11"/>
    <mergeCell ref="RUE11:RUJ11"/>
    <mergeCell ref="RUK11:RUP11"/>
    <mergeCell ref="RUQ11:RUV11"/>
    <mergeCell ref="RUW11:RVB11"/>
    <mergeCell ref="RSI11:RSN11"/>
    <mergeCell ref="RSO11:RST11"/>
    <mergeCell ref="RSU11:RSZ11"/>
    <mergeCell ref="RTA11:RTF11"/>
    <mergeCell ref="RTG11:RTL11"/>
    <mergeCell ref="RTM11:RTR11"/>
    <mergeCell ref="RQY11:RRD11"/>
    <mergeCell ref="RRE11:RRJ11"/>
    <mergeCell ref="RRK11:RRP11"/>
    <mergeCell ref="RRQ11:RRV11"/>
    <mergeCell ref="RRW11:RSB11"/>
    <mergeCell ref="RSC11:RSH11"/>
    <mergeCell ref="RPO11:RPT11"/>
    <mergeCell ref="RPU11:RPZ11"/>
    <mergeCell ref="RQA11:RQF11"/>
    <mergeCell ref="RQG11:RQL11"/>
    <mergeCell ref="RQM11:RQR11"/>
    <mergeCell ref="RQS11:RQX11"/>
    <mergeCell ref="ROE11:ROJ11"/>
    <mergeCell ref="ROK11:ROP11"/>
    <mergeCell ref="ROQ11:ROV11"/>
    <mergeCell ref="ROW11:RPB11"/>
    <mergeCell ref="RPC11:RPH11"/>
    <mergeCell ref="RPI11:RPN11"/>
    <mergeCell ref="RMU11:RMZ11"/>
    <mergeCell ref="RNA11:RNF11"/>
    <mergeCell ref="RNG11:RNL11"/>
    <mergeCell ref="RNM11:RNR11"/>
    <mergeCell ref="RNS11:RNX11"/>
    <mergeCell ref="RNY11:ROD11"/>
    <mergeCell ref="SCA11:SCF11"/>
    <mergeCell ref="SCG11:SCL11"/>
    <mergeCell ref="SCM11:SCR11"/>
    <mergeCell ref="SCS11:SCX11"/>
    <mergeCell ref="SCY11:SDD11"/>
    <mergeCell ref="SDE11:SDJ11"/>
    <mergeCell ref="SAQ11:SAV11"/>
    <mergeCell ref="SAW11:SBB11"/>
    <mergeCell ref="SBC11:SBH11"/>
    <mergeCell ref="SBI11:SBN11"/>
    <mergeCell ref="SBO11:SBT11"/>
    <mergeCell ref="SBU11:SBZ11"/>
    <mergeCell ref="RZG11:RZL11"/>
    <mergeCell ref="RZM11:RZR11"/>
    <mergeCell ref="RZS11:RZX11"/>
    <mergeCell ref="RZY11:SAD11"/>
    <mergeCell ref="SAE11:SAJ11"/>
    <mergeCell ref="SAK11:SAP11"/>
    <mergeCell ref="RXW11:RYB11"/>
    <mergeCell ref="RYC11:RYH11"/>
    <mergeCell ref="RYI11:RYN11"/>
    <mergeCell ref="RYO11:RYT11"/>
    <mergeCell ref="RYU11:RYZ11"/>
    <mergeCell ref="RZA11:RZF11"/>
    <mergeCell ref="RWM11:RWR11"/>
    <mergeCell ref="RWS11:RWX11"/>
    <mergeCell ref="RWY11:RXD11"/>
    <mergeCell ref="RXE11:RXJ11"/>
    <mergeCell ref="RXK11:RXP11"/>
    <mergeCell ref="RXQ11:RXV11"/>
    <mergeCell ref="RVC11:RVH11"/>
    <mergeCell ref="RVI11:RVN11"/>
    <mergeCell ref="RVO11:RVT11"/>
    <mergeCell ref="RVU11:RVZ11"/>
    <mergeCell ref="RWA11:RWF11"/>
    <mergeCell ref="RWG11:RWL11"/>
    <mergeCell ref="SKI11:SKN11"/>
    <mergeCell ref="SKO11:SKT11"/>
    <mergeCell ref="SKU11:SKZ11"/>
    <mergeCell ref="SLA11:SLF11"/>
    <mergeCell ref="SLG11:SLL11"/>
    <mergeCell ref="SLM11:SLR11"/>
    <mergeCell ref="SIY11:SJD11"/>
    <mergeCell ref="SJE11:SJJ11"/>
    <mergeCell ref="SJK11:SJP11"/>
    <mergeCell ref="SJQ11:SJV11"/>
    <mergeCell ref="SJW11:SKB11"/>
    <mergeCell ref="SKC11:SKH11"/>
    <mergeCell ref="SHO11:SHT11"/>
    <mergeCell ref="SHU11:SHZ11"/>
    <mergeCell ref="SIA11:SIF11"/>
    <mergeCell ref="SIG11:SIL11"/>
    <mergeCell ref="SIM11:SIR11"/>
    <mergeCell ref="SIS11:SIX11"/>
    <mergeCell ref="SGE11:SGJ11"/>
    <mergeCell ref="SGK11:SGP11"/>
    <mergeCell ref="SGQ11:SGV11"/>
    <mergeCell ref="SGW11:SHB11"/>
    <mergeCell ref="SHC11:SHH11"/>
    <mergeCell ref="SHI11:SHN11"/>
    <mergeCell ref="SEU11:SEZ11"/>
    <mergeCell ref="SFA11:SFF11"/>
    <mergeCell ref="SFG11:SFL11"/>
    <mergeCell ref="SFM11:SFR11"/>
    <mergeCell ref="SFS11:SFX11"/>
    <mergeCell ref="SFY11:SGD11"/>
    <mergeCell ref="SDK11:SDP11"/>
    <mergeCell ref="SDQ11:SDV11"/>
    <mergeCell ref="SDW11:SEB11"/>
    <mergeCell ref="SEC11:SEH11"/>
    <mergeCell ref="SEI11:SEN11"/>
    <mergeCell ref="SEO11:SET11"/>
    <mergeCell ref="SSQ11:SSV11"/>
    <mergeCell ref="SSW11:STB11"/>
    <mergeCell ref="STC11:STH11"/>
    <mergeCell ref="STI11:STN11"/>
    <mergeCell ref="STO11:STT11"/>
    <mergeCell ref="STU11:STZ11"/>
    <mergeCell ref="SRG11:SRL11"/>
    <mergeCell ref="SRM11:SRR11"/>
    <mergeCell ref="SRS11:SRX11"/>
    <mergeCell ref="SRY11:SSD11"/>
    <mergeCell ref="SSE11:SSJ11"/>
    <mergeCell ref="SSK11:SSP11"/>
    <mergeCell ref="SPW11:SQB11"/>
    <mergeCell ref="SQC11:SQH11"/>
    <mergeCell ref="SQI11:SQN11"/>
    <mergeCell ref="SQO11:SQT11"/>
    <mergeCell ref="SQU11:SQZ11"/>
    <mergeCell ref="SRA11:SRF11"/>
    <mergeCell ref="SOM11:SOR11"/>
    <mergeCell ref="SOS11:SOX11"/>
    <mergeCell ref="SOY11:SPD11"/>
    <mergeCell ref="SPE11:SPJ11"/>
    <mergeCell ref="SPK11:SPP11"/>
    <mergeCell ref="SPQ11:SPV11"/>
    <mergeCell ref="SNC11:SNH11"/>
    <mergeCell ref="SNI11:SNN11"/>
    <mergeCell ref="SNO11:SNT11"/>
    <mergeCell ref="SNU11:SNZ11"/>
    <mergeCell ref="SOA11:SOF11"/>
    <mergeCell ref="SOG11:SOL11"/>
    <mergeCell ref="SLS11:SLX11"/>
    <mergeCell ref="SLY11:SMD11"/>
    <mergeCell ref="SME11:SMJ11"/>
    <mergeCell ref="SMK11:SMP11"/>
    <mergeCell ref="SMQ11:SMV11"/>
    <mergeCell ref="SMW11:SNB11"/>
    <mergeCell ref="TAY11:TBD11"/>
    <mergeCell ref="TBE11:TBJ11"/>
    <mergeCell ref="TBK11:TBP11"/>
    <mergeCell ref="TBQ11:TBV11"/>
    <mergeCell ref="TBW11:TCB11"/>
    <mergeCell ref="TCC11:TCH11"/>
    <mergeCell ref="SZO11:SZT11"/>
    <mergeCell ref="SZU11:SZZ11"/>
    <mergeCell ref="TAA11:TAF11"/>
    <mergeCell ref="TAG11:TAL11"/>
    <mergeCell ref="TAM11:TAR11"/>
    <mergeCell ref="TAS11:TAX11"/>
    <mergeCell ref="SYE11:SYJ11"/>
    <mergeCell ref="SYK11:SYP11"/>
    <mergeCell ref="SYQ11:SYV11"/>
    <mergeCell ref="SYW11:SZB11"/>
    <mergeCell ref="SZC11:SZH11"/>
    <mergeCell ref="SZI11:SZN11"/>
    <mergeCell ref="SWU11:SWZ11"/>
    <mergeCell ref="SXA11:SXF11"/>
    <mergeCell ref="SXG11:SXL11"/>
    <mergeCell ref="SXM11:SXR11"/>
    <mergeCell ref="SXS11:SXX11"/>
    <mergeCell ref="SXY11:SYD11"/>
    <mergeCell ref="SVK11:SVP11"/>
    <mergeCell ref="SVQ11:SVV11"/>
    <mergeCell ref="SVW11:SWB11"/>
    <mergeCell ref="SWC11:SWH11"/>
    <mergeCell ref="SWI11:SWN11"/>
    <mergeCell ref="SWO11:SWT11"/>
    <mergeCell ref="SUA11:SUF11"/>
    <mergeCell ref="SUG11:SUL11"/>
    <mergeCell ref="SUM11:SUR11"/>
    <mergeCell ref="SUS11:SUX11"/>
    <mergeCell ref="SUY11:SVD11"/>
    <mergeCell ref="SVE11:SVJ11"/>
    <mergeCell ref="TJG11:TJL11"/>
    <mergeCell ref="TJM11:TJR11"/>
    <mergeCell ref="TJS11:TJX11"/>
    <mergeCell ref="TJY11:TKD11"/>
    <mergeCell ref="TKE11:TKJ11"/>
    <mergeCell ref="TKK11:TKP11"/>
    <mergeCell ref="THW11:TIB11"/>
    <mergeCell ref="TIC11:TIH11"/>
    <mergeCell ref="TII11:TIN11"/>
    <mergeCell ref="TIO11:TIT11"/>
    <mergeCell ref="TIU11:TIZ11"/>
    <mergeCell ref="TJA11:TJF11"/>
    <mergeCell ref="TGM11:TGR11"/>
    <mergeCell ref="TGS11:TGX11"/>
    <mergeCell ref="TGY11:THD11"/>
    <mergeCell ref="THE11:THJ11"/>
    <mergeCell ref="THK11:THP11"/>
    <mergeCell ref="THQ11:THV11"/>
    <mergeCell ref="TFC11:TFH11"/>
    <mergeCell ref="TFI11:TFN11"/>
    <mergeCell ref="TFO11:TFT11"/>
    <mergeCell ref="TFU11:TFZ11"/>
    <mergeCell ref="TGA11:TGF11"/>
    <mergeCell ref="TGG11:TGL11"/>
    <mergeCell ref="TDS11:TDX11"/>
    <mergeCell ref="TDY11:TED11"/>
    <mergeCell ref="TEE11:TEJ11"/>
    <mergeCell ref="TEK11:TEP11"/>
    <mergeCell ref="TEQ11:TEV11"/>
    <mergeCell ref="TEW11:TFB11"/>
    <mergeCell ref="TCI11:TCN11"/>
    <mergeCell ref="TCO11:TCT11"/>
    <mergeCell ref="TCU11:TCZ11"/>
    <mergeCell ref="TDA11:TDF11"/>
    <mergeCell ref="TDG11:TDL11"/>
    <mergeCell ref="TDM11:TDR11"/>
    <mergeCell ref="TRO11:TRT11"/>
    <mergeCell ref="TRU11:TRZ11"/>
    <mergeCell ref="TSA11:TSF11"/>
    <mergeCell ref="TSG11:TSL11"/>
    <mergeCell ref="TSM11:TSR11"/>
    <mergeCell ref="TSS11:TSX11"/>
    <mergeCell ref="TQE11:TQJ11"/>
    <mergeCell ref="TQK11:TQP11"/>
    <mergeCell ref="TQQ11:TQV11"/>
    <mergeCell ref="TQW11:TRB11"/>
    <mergeCell ref="TRC11:TRH11"/>
    <mergeCell ref="TRI11:TRN11"/>
    <mergeCell ref="TOU11:TOZ11"/>
    <mergeCell ref="TPA11:TPF11"/>
    <mergeCell ref="TPG11:TPL11"/>
    <mergeCell ref="TPM11:TPR11"/>
    <mergeCell ref="TPS11:TPX11"/>
    <mergeCell ref="TPY11:TQD11"/>
    <mergeCell ref="TNK11:TNP11"/>
    <mergeCell ref="TNQ11:TNV11"/>
    <mergeCell ref="TNW11:TOB11"/>
    <mergeCell ref="TOC11:TOH11"/>
    <mergeCell ref="TOI11:TON11"/>
    <mergeCell ref="TOO11:TOT11"/>
    <mergeCell ref="TMA11:TMF11"/>
    <mergeCell ref="TMG11:TML11"/>
    <mergeCell ref="TMM11:TMR11"/>
    <mergeCell ref="TMS11:TMX11"/>
    <mergeCell ref="TMY11:TND11"/>
    <mergeCell ref="TNE11:TNJ11"/>
    <mergeCell ref="TKQ11:TKV11"/>
    <mergeCell ref="TKW11:TLB11"/>
    <mergeCell ref="TLC11:TLH11"/>
    <mergeCell ref="TLI11:TLN11"/>
    <mergeCell ref="TLO11:TLT11"/>
    <mergeCell ref="TLU11:TLZ11"/>
    <mergeCell ref="TZW11:UAB11"/>
    <mergeCell ref="UAC11:UAH11"/>
    <mergeCell ref="UAI11:UAN11"/>
    <mergeCell ref="UAO11:UAT11"/>
    <mergeCell ref="UAU11:UAZ11"/>
    <mergeCell ref="UBA11:UBF11"/>
    <mergeCell ref="TYM11:TYR11"/>
    <mergeCell ref="TYS11:TYX11"/>
    <mergeCell ref="TYY11:TZD11"/>
    <mergeCell ref="TZE11:TZJ11"/>
    <mergeCell ref="TZK11:TZP11"/>
    <mergeCell ref="TZQ11:TZV11"/>
    <mergeCell ref="TXC11:TXH11"/>
    <mergeCell ref="TXI11:TXN11"/>
    <mergeCell ref="TXO11:TXT11"/>
    <mergeCell ref="TXU11:TXZ11"/>
    <mergeCell ref="TYA11:TYF11"/>
    <mergeCell ref="TYG11:TYL11"/>
    <mergeCell ref="TVS11:TVX11"/>
    <mergeCell ref="TVY11:TWD11"/>
    <mergeCell ref="TWE11:TWJ11"/>
    <mergeCell ref="TWK11:TWP11"/>
    <mergeCell ref="TWQ11:TWV11"/>
    <mergeCell ref="TWW11:TXB11"/>
    <mergeCell ref="TUI11:TUN11"/>
    <mergeCell ref="TUO11:TUT11"/>
    <mergeCell ref="TUU11:TUZ11"/>
    <mergeCell ref="TVA11:TVF11"/>
    <mergeCell ref="TVG11:TVL11"/>
    <mergeCell ref="TVM11:TVR11"/>
    <mergeCell ref="TSY11:TTD11"/>
    <mergeCell ref="TTE11:TTJ11"/>
    <mergeCell ref="TTK11:TTP11"/>
    <mergeCell ref="TTQ11:TTV11"/>
    <mergeCell ref="TTW11:TUB11"/>
    <mergeCell ref="TUC11:TUH11"/>
    <mergeCell ref="UIE11:UIJ11"/>
    <mergeCell ref="UIK11:UIP11"/>
    <mergeCell ref="UIQ11:UIV11"/>
    <mergeCell ref="UIW11:UJB11"/>
    <mergeCell ref="UJC11:UJH11"/>
    <mergeCell ref="UJI11:UJN11"/>
    <mergeCell ref="UGU11:UGZ11"/>
    <mergeCell ref="UHA11:UHF11"/>
    <mergeCell ref="UHG11:UHL11"/>
    <mergeCell ref="UHM11:UHR11"/>
    <mergeCell ref="UHS11:UHX11"/>
    <mergeCell ref="UHY11:UID11"/>
    <mergeCell ref="UFK11:UFP11"/>
    <mergeCell ref="UFQ11:UFV11"/>
    <mergeCell ref="UFW11:UGB11"/>
    <mergeCell ref="UGC11:UGH11"/>
    <mergeCell ref="UGI11:UGN11"/>
    <mergeCell ref="UGO11:UGT11"/>
    <mergeCell ref="UEA11:UEF11"/>
    <mergeCell ref="UEG11:UEL11"/>
    <mergeCell ref="UEM11:UER11"/>
    <mergeCell ref="UES11:UEX11"/>
    <mergeCell ref="UEY11:UFD11"/>
    <mergeCell ref="UFE11:UFJ11"/>
    <mergeCell ref="UCQ11:UCV11"/>
    <mergeCell ref="UCW11:UDB11"/>
    <mergeCell ref="UDC11:UDH11"/>
    <mergeCell ref="UDI11:UDN11"/>
    <mergeCell ref="UDO11:UDT11"/>
    <mergeCell ref="UDU11:UDZ11"/>
    <mergeCell ref="UBG11:UBL11"/>
    <mergeCell ref="UBM11:UBR11"/>
    <mergeCell ref="UBS11:UBX11"/>
    <mergeCell ref="UBY11:UCD11"/>
    <mergeCell ref="UCE11:UCJ11"/>
    <mergeCell ref="UCK11:UCP11"/>
    <mergeCell ref="UQM11:UQR11"/>
    <mergeCell ref="UQS11:UQX11"/>
    <mergeCell ref="UQY11:URD11"/>
    <mergeCell ref="URE11:URJ11"/>
    <mergeCell ref="URK11:URP11"/>
    <mergeCell ref="URQ11:URV11"/>
    <mergeCell ref="UPC11:UPH11"/>
    <mergeCell ref="UPI11:UPN11"/>
    <mergeCell ref="UPO11:UPT11"/>
    <mergeCell ref="UPU11:UPZ11"/>
    <mergeCell ref="UQA11:UQF11"/>
    <mergeCell ref="UQG11:UQL11"/>
    <mergeCell ref="UNS11:UNX11"/>
    <mergeCell ref="UNY11:UOD11"/>
    <mergeCell ref="UOE11:UOJ11"/>
    <mergeCell ref="UOK11:UOP11"/>
    <mergeCell ref="UOQ11:UOV11"/>
    <mergeCell ref="UOW11:UPB11"/>
    <mergeCell ref="UMI11:UMN11"/>
    <mergeCell ref="UMO11:UMT11"/>
    <mergeCell ref="UMU11:UMZ11"/>
    <mergeCell ref="UNA11:UNF11"/>
    <mergeCell ref="UNG11:UNL11"/>
    <mergeCell ref="UNM11:UNR11"/>
    <mergeCell ref="UKY11:ULD11"/>
    <mergeCell ref="ULE11:ULJ11"/>
    <mergeCell ref="ULK11:ULP11"/>
    <mergeCell ref="ULQ11:ULV11"/>
    <mergeCell ref="ULW11:UMB11"/>
    <mergeCell ref="UMC11:UMH11"/>
    <mergeCell ref="UJO11:UJT11"/>
    <mergeCell ref="UJU11:UJZ11"/>
    <mergeCell ref="UKA11:UKF11"/>
    <mergeCell ref="UKG11:UKL11"/>
    <mergeCell ref="UKM11:UKR11"/>
    <mergeCell ref="UKS11:UKX11"/>
    <mergeCell ref="UYU11:UYZ11"/>
    <mergeCell ref="UZA11:UZF11"/>
    <mergeCell ref="UZG11:UZL11"/>
    <mergeCell ref="UZM11:UZR11"/>
    <mergeCell ref="UZS11:UZX11"/>
    <mergeCell ref="UZY11:VAD11"/>
    <mergeCell ref="UXK11:UXP11"/>
    <mergeCell ref="UXQ11:UXV11"/>
    <mergeCell ref="UXW11:UYB11"/>
    <mergeCell ref="UYC11:UYH11"/>
    <mergeCell ref="UYI11:UYN11"/>
    <mergeCell ref="UYO11:UYT11"/>
    <mergeCell ref="UWA11:UWF11"/>
    <mergeCell ref="UWG11:UWL11"/>
    <mergeCell ref="UWM11:UWR11"/>
    <mergeCell ref="UWS11:UWX11"/>
    <mergeCell ref="UWY11:UXD11"/>
    <mergeCell ref="UXE11:UXJ11"/>
    <mergeCell ref="UUQ11:UUV11"/>
    <mergeCell ref="UUW11:UVB11"/>
    <mergeCell ref="UVC11:UVH11"/>
    <mergeCell ref="UVI11:UVN11"/>
    <mergeCell ref="UVO11:UVT11"/>
    <mergeCell ref="UVU11:UVZ11"/>
    <mergeCell ref="UTG11:UTL11"/>
    <mergeCell ref="UTM11:UTR11"/>
    <mergeCell ref="UTS11:UTX11"/>
    <mergeCell ref="UTY11:UUD11"/>
    <mergeCell ref="UUE11:UUJ11"/>
    <mergeCell ref="UUK11:UUP11"/>
    <mergeCell ref="URW11:USB11"/>
    <mergeCell ref="USC11:USH11"/>
    <mergeCell ref="USI11:USN11"/>
    <mergeCell ref="USO11:UST11"/>
    <mergeCell ref="USU11:USZ11"/>
    <mergeCell ref="UTA11:UTF11"/>
    <mergeCell ref="VHC11:VHH11"/>
    <mergeCell ref="VHI11:VHN11"/>
    <mergeCell ref="VHO11:VHT11"/>
    <mergeCell ref="VHU11:VHZ11"/>
    <mergeCell ref="VIA11:VIF11"/>
    <mergeCell ref="VIG11:VIL11"/>
    <mergeCell ref="VFS11:VFX11"/>
    <mergeCell ref="VFY11:VGD11"/>
    <mergeCell ref="VGE11:VGJ11"/>
    <mergeCell ref="VGK11:VGP11"/>
    <mergeCell ref="VGQ11:VGV11"/>
    <mergeCell ref="VGW11:VHB11"/>
    <mergeCell ref="VEI11:VEN11"/>
    <mergeCell ref="VEO11:VET11"/>
    <mergeCell ref="VEU11:VEZ11"/>
    <mergeCell ref="VFA11:VFF11"/>
    <mergeCell ref="VFG11:VFL11"/>
    <mergeCell ref="VFM11:VFR11"/>
    <mergeCell ref="VCY11:VDD11"/>
    <mergeCell ref="VDE11:VDJ11"/>
    <mergeCell ref="VDK11:VDP11"/>
    <mergeCell ref="VDQ11:VDV11"/>
    <mergeCell ref="VDW11:VEB11"/>
    <mergeCell ref="VEC11:VEH11"/>
    <mergeCell ref="VBO11:VBT11"/>
    <mergeCell ref="VBU11:VBZ11"/>
    <mergeCell ref="VCA11:VCF11"/>
    <mergeCell ref="VCG11:VCL11"/>
    <mergeCell ref="VCM11:VCR11"/>
    <mergeCell ref="VCS11:VCX11"/>
    <mergeCell ref="VAE11:VAJ11"/>
    <mergeCell ref="VAK11:VAP11"/>
    <mergeCell ref="VAQ11:VAV11"/>
    <mergeCell ref="VAW11:VBB11"/>
    <mergeCell ref="VBC11:VBH11"/>
    <mergeCell ref="VBI11:VBN11"/>
    <mergeCell ref="VPK11:VPP11"/>
    <mergeCell ref="VPQ11:VPV11"/>
    <mergeCell ref="VPW11:VQB11"/>
    <mergeCell ref="VQC11:VQH11"/>
    <mergeCell ref="VQI11:VQN11"/>
    <mergeCell ref="VQO11:VQT11"/>
    <mergeCell ref="VOA11:VOF11"/>
    <mergeCell ref="VOG11:VOL11"/>
    <mergeCell ref="VOM11:VOR11"/>
    <mergeCell ref="VOS11:VOX11"/>
    <mergeCell ref="VOY11:VPD11"/>
    <mergeCell ref="VPE11:VPJ11"/>
    <mergeCell ref="VMQ11:VMV11"/>
    <mergeCell ref="VMW11:VNB11"/>
    <mergeCell ref="VNC11:VNH11"/>
    <mergeCell ref="VNI11:VNN11"/>
    <mergeCell ref="VNO11:VNT11"/>
    <mergeCell ref="VNU11:VNZ11"/>
    <mergeCell ref="VLG11:VLL11"/>
    <mergeCell ref="VLM11:VLR11"/>
    <mergeCell ref="VLS11:VLX11"/>
    <mergeCell ref="VLY11:VMD11"/>
    <mergeCell ref="VME11:VMJ11"/>
    <mergeCell ref="VMK11:VMP11"/>
    <mergeCell ref="VJW11:VKB11"/>
    <mergeCell ref="VKC11:VKH11"/>
    <mergeCell ref="VKI11:VKN11"/>
    <mergeCell ref="VKO11:VKT11"/>
    <mergeCell ref="VKU11:VKZ11"/>
    <mergeCell ref="VLA11:VLF11"/>
    <mergeCell ref="VIM11:VIR11"/>
    <mergeCell ref="VIS11:VIX11"/>
    <mergeCell ref="VIY11:VJD11"/>
    <mergeCell ref="VJE11:VJJ11"/>
    <mergeCell ref="VJK11:VJP11"/>
    <mergeCell ref="VJQ11:VJV11"/>
    <mergeCell ref="VXS11:VXX11"/>
    <mergeCell ref="VXY11:VYD11"/>
    <mergeCell ref="VYE11:VYJ11"/>
    <mergeCell ref="VYK11:VYP11"/>
    <mergeCell ref="VYQ11:VYV11"/>
    <mergeCell ref="VYW11:VZB11"/>
    <mergeCell ref="VWI11:VWN11"/>
    <mergeCell ref="VWO11:VWT11"/>
    <mergeCell ref="VWU11:VWZ11"/>
    <mergeCell ref="VXA11:VXF11"/>
    <mergeCell ref="VXG11:VXL11"/>
    <mergeCell ref="VXM11:VXR11"/>
    <mergeCell ref="VUY11:VVD11"/>
    <mergeCell ref="VVE11:VVJ11"/>
    <mergeCell ref="VVK11:VVP11"/>
    <mergeCell ref="VVQ11:VVV11"/>
    <mergeCell ref="VVW11:VWB11"/>
    <mergeCell ref="VWC11:VWH11"/>
    <mergeCell ref="VTO11:VTT11"/>
    <mergeCell ref="VTU11:VTZ11"/>
    <mergeCell ref="VUA11:VUF11"/>
    <mergeCell ref="VUG11:VUL11"/>
    <mergeCell ref="VUM11:VUR11"/>
    <mergeCell ref="VUS11:VUX11"/>
    <mergeCell ref="VSE11:VSJ11"/>
    <mergeCell ref="VSK11:VSP11"/>
    <mergeCell ref="VSQ11:VSV11"/>
    <mergeCell ref="VSW11:VTB11"/>
    <mergeCell ref="VTC11:VTH11"/>
    <mergeCell ref="VTI11:VTN11"/>
    <mergeCell ref="VQU11:VQZ11"/>
    <mergeCell ref="VRA11:VRF11"/>
    <mergeCell ref="VRG11:VRL11"/>
    <mergeCell ref="VRM11:VRR11"/>
    <mergeCell ref="VRS11:VRX11"/>
    <mergeCell ref="VRY11:VSD11"/>
    <mergeCell ref="WGA11:WGF11"/>
    <mergeCell ref="WGG11:WGL11"/>
    <mergeCell ref="WGM11:WGR11"/>
    <mergeCell ref="WGS11:WGX11"/>
    <mergeCell ref="WGY11:WHD11"/>
    <mergeCell ref="WHE11:WHJ11"/>
    <mergeCell ref="WEQ11:WEV11"/>
    <mergeCell ref="WEW11:WFB11"/>
    <mergeCell ref="WFC11:WFH11"/>
    <mergeCell ref="WFI11:WFN11"/>
    <mergeCell ref="WFO11:WFT11"/>
    <mergeCell ref="WFU11:WFZ11"/>
    <mergeCell ref="WDG11:WDL11"/>
    <mergeCell ref="WDM11:WDR11"/>
    <mergeCell ref="WDS11:WDX11"/>
    <mergeCell ref="WDY11:WED11"/>
    <mergeCell ref="WEE11:WEJ11"/>
    <mergeCell ref="WEK11:WEP11"/>
    <mergeCell ref="WBW11:WCB11"/>
    <mergeCell ref="WCC11:WCH11"/>
    <mergeCell ref="WCI11:WCN11"/>
    <mergeCell ref="WCO11:WCT11"/>
    <mergeCell ref="WCU11:WCZ11"/>
    <mergeCell ref="WDA11:WDF11"/>
    <mergeCell ref="WAM11:WAR11"/>
    <mergeCell ref="WAS11:WAX11"/>
    <mergeCell ref="WAY11:WBD11"/>
    <mergeCell ref="WBE11:WBJ11"/>
    <mergeCell ref="WBK11:WBP11"/>
    <mergeCell ref="WBQ11:WBV11"/>
    <mergeCell ref="VZC11:VZH11"/>
    <mergeCell ref="VZI11:VZN11"/>
    <mergeCell ref="VZO11:VZT11"/>
    <mergeCell ref="VZU11:VZZ11"/>
    <mergeCell ref="WAA11:WAF11"/>
    <mergeCell ref="WAG11:WAL11"/>
    <mergeCell ref="WOI11:WON11"/>
    <mergeCell ref="WOO11:WOT11"/>
    <mergeCell ref="WOU11:WOZ11"/>
    <mergeCell ref="WPA11:WPF11"/>
    <mergeCell ref="WPG11:WPL11"/>
    <mergeCell ref="WPM11:WPR11"/>
    <mergeCell ref="WMY11:WND11"/>
    <mergeCell ref="WNE11:WNJ11"/>
    <mergeCell ref="WNK11:WNP11"/>
    <mergeCell ref="WNQ11:WNV11"/>
    <mergeCell ref="WNW11:WOB11"/>
    <mergeCell ref="WOC11:WOH11"/>
    <mergeCell ref="WLO11:WLT11"/>
    <mergeCell ref="WLU11:WLZ11"/>
    <mergeCell ref="WMA11:WMF11"/>
    <mergeCell ref="WMG11:WML11"/>
    <mergeCell ref="WMM11:WMR11"/>
    <mergeCell ref="WMS11:WMX11"/>
    <mergeCell ref="WKE11:WKJ11"/>
    <mergeCell ref="WKK11:WKP11"/>
    <mergeCell ref="WKQ11:WKV11"/>
    <mergeCell ref="WKW11:WLB11"/>
    <mergeCell ref="WLC11:WLH11"/>
    <mergeCell ref="WLI11:WLN11"/>
    <mergeCell ref="WIU11:WIZ11"/>
    <mergeCell ref="WJA11:WJF11"/>
    <mergeCell ref="WJG11:WJL11"/>
    <mergeCell ref="WJM11:WJR11"/>
    <mergeCell ref="WJS11:WJX11"/>
    <mergeCell ref="WJY11:WKD11"/>
    <mergeCell ref="WHK11:WHP11"/>
    <mergeCell ref="WHQ11:WHV11"/>
    <mergeCell ref="WHW11:WIB11"/>
    <mergeCell ref="WIC11:WIH11"/>
    <mergeCell ref="WII11:WIN11"/>
    <mergeCell ref="WIO11:WIT11"/>
    <mergeCell ref="WWQ11:WWV11"/>
    <mergeCell ref="WWW11:WXB11"/>
    <mergeCell ref="WXC11:WXH11"/>
    <mergeCell ref="WXI11:WXN11"/>
    <mergeCell ref="WXO11:WXT11"/>
    <mergeCell ref="WXU11:WXZ11"/>
    <mergeCell ref="WVG11:WVL11"/>
    <mergeCell ref="WVM11:WVR11"/>
    <mergeCell ref="WVS11:WVX11"/>
    <mergeCell ref="WVY11:WWD11"/>
    <mergeCell ref="WWE11:WWJ11"/>
    <mergeCell ref="WWK11:WWP11"/>
    <mergeCell ref="WTW11:WUB11"/>
    <mergeCell ref="WUC11:WUH11"/>
    <mergeCell ref="WUI11:WUN11"/>
    <mergeCell ref="WUO11:WUT11"/>
    <mergeCell ref="WUU11:WUZ11"/>
    <mergeCell ref="WVA11:WVF11"/>
    <mergeCell ref="WSM11:WSR11"/>
    <mergeCell ref="WSS11:WSX11"/>
    <mergeCell ref="WSY11:WTD11"/>
    <mergeCell ref="WTE11:WTJ11"/>
    <mergeCell ref="WTK11:WTP11"/>
    <mergeCell ref="WTQ11:WTV11"/>
    <mergeCell ref="WRC11:WRH11"/>
    <mergeCell ref="WRI11:WRN11"/>
    <mergeCell ref="WRO11:WRT11"/>
    <mergeCell ref="WRU11:WRZ11"/>
    <mergeCell ref="WSA11:WSF11"/>
    <mergeCell ref="WSG11:WSL11"/>
    <mergeCell ref="WPS11:WPX11"/>
    <mergeCell ref="WPY11:WQD11"/>
    <mergeCell ref="WQE11:WQJ11"/>
    <mergeCell ref="WQK11:WQP11"/>
    <mergeCell ref="WQQ11:WQV11"/>
    <mergeCell ref="WQW11:WRB11"/>
    <mergeCell ref="FK13:FP13"/>
    <mergeCell ref="FQ13:FV13"/>
    <mergeCell ref="FW13:GB13"/>
    <mergeCell ref="GC13:GH13"/>
    <mergeCell ref="GI13:GN13"/>
    <mergeCell ref="GO13:GT13"/>
    <mergeCell ref="EA13:EF13"/>
    <mergeCell ref="EG13:EL13"/>
    <mergeCell ref="EM13:ER13"/>
    <mergeCell ref="ES13:EX13"/>
    <mergeCell ref="EY13:FD13"/>
    <mergeCell ref="FE13:FJ13"/>
    <mergeCell ref="CQ13:CV13"/>
    <mergeCell ref="CW13:DB13"/>
    <mergeCell ref="DC13:DH13"/>
    <mergeCell ref="DI13:DN13"/>
    <mergeCell ref="DO13:DT13"/>
    <mergeCell ref="DU13:DZ13"/>
    <mergeCell ref="BG13:BL13"/>
    <mergeCell ref="BM13:BR13"/>
    <mergeCell ref="BS13:BX13"/>
    <mergeCell ref="BY13:CD13"/>
    <mergeCell ref="CE13:CJ13"/>
    <mergeCell ref="CK13:CP13"/>
    <mergeCell ref="XEY11:XFB11"/>
    <mergeCell ref="E13:J13"/>
    <mergeCell ref="K13:P13"/>
    <mergeCell ref="Q13:V13"/>
    <mergeCell ref="W13:AB13"/>
    <mergeCell ref="AC13:AH13"/>
    <mergeCell ref="AI13:AN13"/>
    <mergeCell ref="AO13:AT13"/>
    <mergeCell ref="AU13:AZ13"/>
    <mergeCell ref="BA13:BF13"/>
    <mergeCell ref="XDO11:XDT11"/>
    <mergeCell ref="XDU11:XDZ11"/>
    <mergeCell ref="XEA11:XEF11"/>
    <mergeCell ref="XEG11:XEL11"/>
    <mergeCell ref="XEM11:XER11"/>
    <mergeCell ref="XES11:XEX11"/>
    <mergeCell ref="XCE11:XCJ11"/>
    <mergeCell ref="XCK11:XCP11"/>
    <mergeCell ref="XCQ11:XCV11"/>
    <mergeCell ref="XCW11:XDB11"/>
    <mergeCell ref="XDC11:XDH11"/>
    <mergeCell ref="XDI11:XDN11"/>
    <mergeCell ref="XAU11:XAZ11"/>
    <mergeCell ref="XBA11:XBF11"/>
    <mergeCell ref="XBG11:XBL11"/>
    <mergeCell ref="XBM11:XBR11"/>
    <mergeCell ref="XBS11:XBX11"/>
    <mergeCell ref="XBY11:XCD11"/>
    <mergeCell ref="WZK11:WZP11"/>
    <mergeCell ref="WZQ11:WZV11"/>
    <mergeCell ref="WZW11:XAB11"/>
    <mergeCell ref="XAC11:XAH11"/>
    <mergeCell ref="XAI11:XAN11"/>
    <mergeCell ref="XAO11:XAT11"/>
    <mergeCell ref="WYA11:WYF11"/>
    <mergeCell ref="WYG11:WYL11"/>
    <mergeCell ref="WYM11:WYR11"/>
    <mergeCell ref="WYS11:WYX11"/>
    <mergeCell ref="WYY11:WZD11"/>
    <mergeCell ref="WZE11:WZJ11"/>
    <mergeCell ref="NS13:NX13"/>
    <mergeCell ref="NY13:OD13"/>
    <mergeCell ref="OE13:OJ13"/>
    <mergeCell ref="OK13:OP13"/>
    <mergeCell ref="OQ13:OV13"/>
    <mergeCell ref="OW13:PB13"/>
    <mergeCell ref="MI13:MN13"/>
    <mergeCell ref="MO13:MT13"/>
    <mergeCell ref="MU13:MZ13"/>
    <mergeCell ref="NA13:NF13"/>
    <mergeCell ref="NG13:NL13"/>
    <mergeCell ref="NM13:NR13"/>
    <mergeCell ref="KY13:LD13"/>
    <mergeCell ref="LE13:LJ13"/>
    <mergeCell ref="LK13:LP13"/>
    <mergeCell ref="LQ13:LV13"/>
    <mergeCell ref="LW13:MB13"/>
    <mergeCell ref="MC13:MH13"/>
    <mergeCell ref="JO13:JT13"/>
    <mergeCell ref="JU13:JZ13"/>
    <mergeCell ref="KA13:KF13"/>
    <mergeCell ref="KG13:KL13"/>
    <mergeCell ref="KM13:KR13"/>
    <mergeCell ref="KS13:KX13"/>
    <mergeCell ref="IE13:IJ13"/>
    <mergeCell ref="IK13:IP13"/>
    <mergeCell ref="IQ13:IV13"/>
    <mergeCell ref="IW13:JB13"/>
    <mergeCell ref="JC13:JH13"/>
    <mergeCell ref="JI13:JN13"/>
    <mergeCell ref="GU13:GZ13"/>
    <mergeCell ref="HA13:HF13"/>
    <mergeCell ref="HG13:HL13"/>
    <mergeCell ref="HM13:HR13"/>
    <mergeCell ref="HS13:HX13"/>
    <mergeCell ref="HY13:ID13"/>
    <mergeCell ref="WA13:WF13"/>
    <mergeCell ref="WG13:WL13"/>
    <mergeCell ref="WM13:WR13"/>
    <mergeCell ref="WS13:WX13"/>
    <mergeCell ref="WY13:XD13"/>
    <mergeCell ref="XE13:XJ13"/>
    <mergeCell ref="UQ13:UV13"/>
    <mergeCell ref="UW13:VB13"/>
    <mergeCell ref="VC13:VH13"/>
    <mergeCell ref="VI13:VN13"/>
    <mergeCell ref="VO13:VT13"/>
    <mergeCell ref="VU13:VZ13"/>
    <mergeCell ref="TG13:TL13"/>
    <mergeCell ref="TM13:TR13"/>
    <mergeCell ref="TS13:TX13"/>
    <mergeCell ref="TY13:UD13"/>
    <mergeCell ref="UE13:UJ13"/>
    <mergeCell ref="UK13:UP13"/>
    <mergeCell ref="RW13:SB13"/>
    <mergeCell ref="SC13:SH13"/>
    <mergeCell ref="SI13:SN13"/>
    <mergeCell ref="SO13:ST13"/>
    <mergeCell ref="SU13:SZ13"/>
    <mergeCell ref="TA13:TF13"/>
    <mergeCell ref="QM13:QR13"/>
    <mergeCell ref="QS13:QX13"/>
    <mergeCell ref="QY13:RD13"/>
    <mergeCell ref="RE13:RJ13"/>
    <mergeCell ref="RK13:RP13"/>
    <mergeCell ref="RQ13:RV13"/>
    <mergeCell ref="PC13:PH13"/>
    <mergeCell ref="PI13:PN13"/>
    <mergeCell ref="PO13:PT13"/>
    <mergeCell ref="PU13:PZ13"/>
    <mergeCell ref="QA13:QF13"/>
    <mergeCell ref="QG13:QL13"/>
    <mergeCell ref="AEI13:AEN13"/>
    <mergeCell ref="AEO13:AET13"/>
    <mergeCell ref="AEU13:AEZ13"/>
    <mergeCell ref="AFA13:AFF13"/>
    <mergeCell ref="AFG13:AFL13"/>
    <mergeCell ref="AFM13:AFR13"/>
    <mergeCell ref="ACY13:ADD13"/>
    <mergeCell ref="ADE13:ADJ13"/>
    <mergeCell ref="ADK13:ADP13"/>
    <mergeCell ref="ADQ13:ADV13"/>
    <mergeCell ref="ADW13:AEB13"/>
    <mergeCell ref="AEC13:AEH13"/>
    <mergeCell ref="ABO13:ABT13"/>
    <mergeCell ref="ABU13:ABZ13"/>
    <mergeCell ref="ACA13:ACF13"/>
    <mergeCell ref="ACG13:ACL13"/>
    <mergeCell ref="ACM13:ACR13"/>
    <mergeCell ref="ACS13:ACX13"/>
    <mergeCell ref="AAE13:AAJ13"/>
    <mergeCell ref="AAK13:AAP13"/>
    <mergeCell ref="AAQ13:AAV13"/>
    <mergeCell ref="AAW13:ABB13"/>
    <mergeCell ref="ABC13:ABH13"/>
    <mergeCell ref="ABI13:ABN13"/>
    <mergeCell ref="YU13:YZ13"/>
    <mergeCell ref="ZA13:ZF13"/>
    <mergeCell ref="ZG13:ZL13"/>
    <mergeCell ref="ZM13:ZR13"/>
    <mergeCell ref="ZS13:ZX13"/>
    <mergeCell ref="ZY13:AAD13"/>
    <mergeCell ref="XK13:XP13"/>
    <mergeCell ref="XQ13:XV13"/>
    <mergeCell ref="XW13:YB13"/>
    <mergeCell ref="YC13:YH13"/>
    <mergeCell ref="YI13:YN13"/>
    <mergeCell ref="YO13:YT13"/>
    <mergeCell ref="AMQ13:AMV13"/>
    <mergeCell ref="AMW13:ANB13"/>
    <mergeCell ref="ANC13:ANH13"/>
    <mergeCell ref="ANI13:ANN13"/>
    <mergeCell ref="ANO13:ANT13"/>
    <mergeCell ref="ANU13:ANZ13"/>
    <mergeCell ref="ALG13:ALL13"/>
    <mergeCell ref="ALM13:ALR13"/>
    <mergeCell ref="ALS13:ALX13"/>
    <mergeCell ref="ALY13:AMD13"/>
    <mergeCell ref="AME13:AMJ13"/>
    <mergeCell ref="AMK13:AMP13"/>
    <mergeCell ref="AJW13:AKB13"/>
    <mergeCell ref="AKC13:AKH13"/>
    <mergeCell ref="AKI13:AKN13"/>
    <mergeCell ref="AKO13:AKT13"/>
    <mergeCell ref="AKU13:AKZ13"/>
    <mergeCell ref="ALA13:ALF13"/>
    <mergeCell ref="AIM13:AIR13"/>
    <mergeCell ref="AIS13:AIX13"/>
    <mergeCell ref="AIY13:AJD13"/>
    <mergeCell ref="AJE13:AJJ13"/>
    <mergeCell ref="AJK13:AJP13"/>
    <mergeCell ref="AJQ13:AJV13"/>
    <mergeCell ref="AHC13:AHH13"/>
    <mergeCell ref="AHI13:AHN13"/>
    <mergeCell ref="AHO13:AHT13"/>
    <mergeCell ref="AHU13:AHZ13"/>
    <mergeCell ref="AIA13:AIF13"/>
    <mergeCell ref="AIG13:AIL13"/>
    <mergeCell ref="AFS13:AFX13"/>
    <mergeCell ref="AFY13:AGD13"/>
    <mergeCell ref="AGE13:AGJ13"/>
    <mergeCell ref="AGK13:AGP13"/>
    <mergeCell ref="AGQ13:AGV13"/>
    <mergeCell ref="AGW13:AHB13"/>
    <mergeCell ref="AUY13:AVD13"/>
    <mergeCell ref="AVE13:AVJ13"/>
    <mergeCell ref="AVK13:AVP13"/>
    <mergeCell ref="AVQ13:AVV13"/>
    <mergeCell ref="AVW13:AWB13"/>
    <mergeCell ref="AWC13:AWH13"/>
    <mergeCell ref="ATO13:ATT13"/>
    <mergeCell ref="ATU13:ATZ13"/>
    <mergeCell ref="AUA13:AUF13"/>
    <mergeCell ref="AUG13:AUL13"/>
    <mergeCell ref="AUM13:AUR13"/>
    <mergeCell ref="AUS13:AUX13"/>
    <mergeCell ref="ASE13:ASJ13"/>
    <mergeCell ref="ASK13:ASP13"/>
    <mergeCell ref="ASQ13:ASV13"/>
    <mergeCell ref="ASW13:ATB13"/>
    <mergeCell ref="ATC13:ATH13"/>
    <mergeCell ref="ATI13:ATN13"/>
    <mergeCell ref="AQU13:AQZ13"/>
    <mergeCell ref="ARA13:ARF13"/>
    <mergeCell ref="ARG13:ARL13"/>
    <mergeCell ref="ARM13:ARR13"/>
    <mergeCell ref="ARS13:ARX13"/>
    <mergeCell ref="ARY13:ASD13"/>
    <mergeCell ref="APK13:APP13"/>
    <mergeCell ref="APQ13:APV13"/>
    <mergeCell ref="APW13:AQB13"/>
    <mergeCell ref="AQC13:AQH13"/>
    <mergeCell ref="AQI13:AQN13"/>
    <mergeCell ref="AQO13:AQT13"/>
    <mergeCell ref="AOA13:AOF13"/>
    <mergeCell ref="AOG13:AOL13"/>
    <mergeCell ref="AOM13:AOR13"/>
    <mergeCell ref="AOS13:AOX13"/>
    <mergeCell ref="AOY13:APD13"/>
    <mergeCell ref="APE13:APJ13"/>
    <mergeCell ref="BDG13:BDL13"/>
    <mergeCell ref="BDM13:BDR13"/>
    <mergeCell ref="BDS13:BDX13"/>
    <mergeCell ref="BDY13:BED13"/>
    <mergeCell ref="BEE13:BEJ13"/>
    <mergeCell ref="BEK13:BEP13"/>
    <mergeCell ref="BBW13:BCB13"/>
    <mergeCell ref="BCC13:BCH13"/>
    <mergeCell ref="BCI13:BCN13"/>
    <mergeCell ref="BCO13:BCT13"/>
    <mergeCell ref="BCU13:BCZ13"/>
    <mergeCell ref="BDA13:BDF13"/>
    <mergeCell ref="BAM13:BAR13"/>
    <mergeCell ref="BAS13:BAX13"/>
    <mergeCell ref="BAY13:BBD13"/>
    <mergeCell ref="BBE13:BBJ13"/>
    <mergeCell ref="BBK13:BBP13"/>
    <mergeCell ref="BBQ13:BBV13"/>
    <mergeCell ref="AZC13:AZH13"/>
    <mergeCell ref="AZI13:AZN13"/>
    <mergeCell ref="AZO13:AZT13"/>
    <mergeCell ref="AZU13:AZZ13"/>
    <mergeCell ref="BAA13:BAF13"/>
    <mergeCell ref="BAG13:BAL13"/>
    <mergeCell ref="AXS13:AXX13"/>
    <mergeCell ref="AXY13:AYD13"/>
    <mergeCell ref="AYE13:AYJ13"/>
    <mergeCell ref="AYK13:AYP13"/>
    <mergeCell ref="AYQ13:AYV13"/>
    <mergeCell ref="AYW13:AZB13"/>
    <mergeCell ref="AWI13:AWN13"/>
    <mergeCell ref="AWO13:AWT13"/>
    <mergeCell ref="AWU13:AWZ13"/>
    <mergeCell ref="AXA13:AXF13"/>
    <mergeCell ref="AXG13:AXL13"/>
    <mergeCell ref="AXM13:AXR13"/>
    <mergeCell ref="BLO13:BLT13"/>
    <mergeCell ref="BLU13:BLZ13"/>
    <mergeCell ref="BMA13:BMF13"/>
    <mergeCell ref="BMG13:BML13"/>
    <mergeCell ref="BMM13:BMR13"/>
    <mergeCell ref="BMS13:BMX13"/>
    <mergeCell ref="BKE13:BKJ13"/>
    <mergeCell ref="BKK13:BKP13"/>
    <mergeCell ref="BKQ13:BKV13"/>
    <mergeCell ref="BKW13:BLB13"/>
    <mergeCell ref="BLC13:BLH13"/>
    <mergeCell ref="BLI13:BLN13"/>
    <mergeCell ref="BIU13:BIZ13"/>
    <mergeCell ref="BJA13:BJF13"/>
    <mergeCell ref="BJG13:BJL13"/>
    <mergeCell ref="BJM13:BJR13"/>
    <mergeCell ref="BJS13:BJX13"/>
    <mergeCell ref="BJY13:BKD13"/>
    <mergeCell ref="BHK13:BHP13"/>
    <mergeCell ref="BHQ13:BHV13"/>
    <mergeCell ref="BHW13:BIB13"/>
    <mergeCell ref="BIC13:BIH13"/>
    <mergeCell ref="BII13:BIN13"/>
    <mergeCell ref="BIO13:BIT13"/>
    <mergeCell ref="BGA13:BGF13"/>
    <mergeCell ref="BGG13:BGL13"/>
    <mergeCell ref="BGM13:BGR13"/>
    <mergeCell ref="BGS13:BGX13"/>
    <mergeCell ref="BGY13:BHD13"/>
    <mergeCell ref="BHE13:BHJ13"/>
    <mergeCell ref="BEQ13:BEV13"/>
    <mergeCell ref="BEW13:BFB13"/>
    <mergeCell ref="BFC13:BFH13"/>
    <mergeCell ref="BFI13:BFN13"/>
    <mergeCell ref="BFO13:BFT13"/>
    <mergeCell ref="BFU13:BFZ13"/>
    <mergeCell ref="BTW13:BUB13"/>
    <mergeCell ref="BUC13:BUH13"/>
    <mergeCell ref="BUI13:BUN13"/>
    <mergeCell ref="BUO13:BUT13"/>
    <mergeCell ref="BUU13:BUZ13"/>
    <mergeCell ref="BVA13:BVF13"/>
    <mergeCell ref="BSM13:BSR13"/>
    <mergeCell ref="BSS13:BSX13"/>
    <mergeCell ref="BSY13:BTD13"/>
    <mergeCell ref="BTE13:BTJ13"/>
    <mergeCell ref="BTK13:BTP13"/>
    <mergeCell ref="BTQ13:BTV13"/>
    <mergeCell ref="BRC13:BRH13"/>
    <mergeCell ref="BRI13:BRN13"/>
    <mergeCell ref="BRO13:BRT13"/>
    <mergeCell ref="BRU13:BRZ13"/>
    <mergeCell ref="BSA13:BSF13"/>
    <mergeCell ref="BSG13:BSL13"/>
    <mergeCell ref="BPS13:BPX13"/>
    <mergeCell ref="BPY13:BQD13"/>
    <mergeCell ref="BQE13:BQJ13"/>
    <mergeCell ref="BQK13:BQP13"/>
    <mergeCell ref="BQQ13:BQV13"/>
    <mergeCell ref="BQW13:BRB13"/>
    <mergeCell ref="BOI13:BON13"/>
    <mergeCell ref="BOO13:BOT13"/>
    <mergeCell ref="BOU13:BOZ13"/>
    <mergeCell ref="BPA13:BPF13"/>
    <mergeCell ref="BPG13:BPL13"/>
    <mergeCell ref="BPM13:BPR13"/>
    <mergeCell ref="BMY13:BND13"/>
    <mergeCell ref="BNE13:BNJ13"/>
    <mergeCell ref="BNK13:BNP13"/>
    <mergeCell ref="BNQ13:BNV13"/>
    <mergeCell ref="BNW13:BOB13"/>
    <mergeCell ref="BOC13:BOH13"/>
    <mergeCell ref="CCE13:CCJ13"/>
    <mergeCell ref="CCK13:CCP13"/>
    <mergeCell ref="CCQ13:CCV13"/>
    <mergeCell ref="CCW13:CDB13"/>
    <mergeCell ref="CDC13:CDH13"/>
    <mergeCell ref="CDI13:CDN13"/>
    <mergeCell ref="CAU13:CAZ13"/>
    <mergeCell ref="CBA13:CBF13"/>
    <mergeCell ref="CBG13:CBL13"/>
    <mergeCell ref="CBM13:CBR13"/>
    <mergeCell ref="CBS13:CBX13"/>
    <mergeCell ref="CBY13:CCD13"/>
    <mergeCell ref="BZK13:BZP13"/>
    <mergeCell ref="BZQ13:BZV13"/>
    <mergeCell ref="BZW13:CAB13"/>
    <mergeCell ref="CAC13:CAH13"/>
    <mergeCell ref="CAI13:CAN13"/>
    <mergeCell ref="CAO13:CAT13"/>
    <mergeCell ref="BYA13:BYF13"/>
    <mergeCell ref="BYG13:BYL13"/>
    <mergeCell ref="BYM13:BYR13"/>
    <mergeCell ref="BYS13:BYX13"/>
    <mergeCell ref="BYY13:BZD13"/>
    <mergeCell ref="BZE13:BZJ13"/>
    <mergeCell ref="BWQ13:BWV13"/>
    <mergeCell ref="BWW13:BXB13"/>
    <mergeCell ref="BXC13:BXH13"/>
    <mergeCell ref="BXI13:BXN13"/>
    <mergeCell ref="BXO13:BXT13"/>
    <mergeCell ref="BXU13:BXZ13"/>
    <mergeCell ref="BVG13:BVL13"/>
    <mergeCell ref="BVM13:BVR13"/>
    <mergeCell ref="BVS13:BVX13"/>
    <mergeCell ref="BVY13:BWD13"/>
    <mergeCell ref="BWE13:BWJ13"/>
    <mergeCell ref="BWK13:BWP13"/>
    <mergeCell ref="CKM13:CKR13"/>
    <mergeCell ref="CKS13:CKX13"/>
    <mergeCell ref="CKY13:CLD13"/>
    <mergeCell ref="CLE13:CLJ13"/>
    <mergeCell ref="CLK13:CLP13"/>
    <mergeCell ref="CLQ13:CLV13"/>
    <mergeCell ref="CJC13:CJH13"/>
    <mergeCell ref="CJI13:CJN13"/>
    <mergeCell ref="CJO13:CJT13"/>
    <mergeCell ref="CJU13:CJZ13"/>
    <mergeCell ref="CKA13:CKF13"/>
    <mergeCell ref="CKG13:CKL13"/>
    <mergeCell ref="CHS13:CHX13"/>
    <mergeCell ref="CHY13:CID13"/>
    <mergeCell ref="CIE13:CIJ13"/>
    <mergeCell ref="CIK13:CIP13"/>
    <mergeCell ref="CIQ13:CIV13"/>
    <mergeCell ref="CIW13:CJB13"/>
    <mergeCell ref="CGI13:CGN13"/>
    <mergeCell ref="CGO13:CGT13"/>
    <mergeCell ref="CGU13:CGZ13"/>
    <mergeCell ref="CHA13:CHF13"/>
    <mergeCell ref="CHG13:CHL13"/>
    <mergeCell ref="CHM13:CHR13"/>
    <mergeCell ref="CEY13:CFD13"/>
    <mergeCell ref="CFE13:CFJ13"/>
    <mergeCell ref="CFK13:CFP13"/>
    <mergeCell ref="CFQ13:CFV13"/>
    <mergeCell ref="CFW13:CGB13"/>
    <mergeCell ref="CGC13:CGH13"/>
    <mergeCell ref="CDO13:CDT13"/>
    <mergeCell ref="CDU13:CDZ13"/>
    <mergeCell ref="CEA13:CEF13"/>
    <mergeCell ref="CEG13:CEL13"/>
    <mergeCell ref="CEM13:CER13"/>
    <mergeCell ref="CES13:CEX13"/>
    <mergeCell ref="CSU13:CSZ13"/>
    <mergeCell ref="CTA13:CTF13"/>
    <mergeCell ref="CTG13:CTL13"/>
    <mergeCell ref="CTM13:CTR13"/>
    <mergeCell ref="CTS13:CTX13"/>
    <mergeCell ref="CTY13:CUD13"/>
    <mergeCell ref="CRK13:CRP13"/>
    <mergeCell ref="CRQ13:CRV13"/>
    <mergeCell ref="CRW13:CSB13"/>
    <mergeCell ref="CSC13:CSH13"/>
    <mergeCell ref="CSI13:CSN13"/>
    <mergeCell ref="CSO13:CST13"/>
    <mergeCell ref="CQA13:CQF13"/>
    <mergeCell ref="CQG13:CQL13"/>
    <mergeCell ref="CQM13:CQR13"/>
    <mergeCell ref="CQS13:CQX13"/>
    <mergeCell ref="CQY13:CRD13"/>
    <mergeCell ref="CRE13:CRJ13"/>
    <mergeCell ref="COQ13:COV13"/>
    <mergeCell ref="COW13:CPB13"/>
    <mergeCell ref="CPC13:CPH13"/>
    <mergeCell ref="CPI13:CPN13"/>
    <mergeCell ref="CPO13:CPT13"/>
    <mergeCell ref="CPU13:CPZ13"/>
    <mergeCell ref="CNG13:CNL13"/>
    <mergeCell ref="CNM13:CNR13"/>
    <mergeCell ref="CNS13:CNX13"/>
    <mergeCell ref="CNY13:COD13"/>
    <mergeCell ref="COE13:COJ13"/>
    <mergeCell ref="COK13:COP13"/>
    <mergeCell ref="CLW13:CMB13"/>
    <mergeCell ref="CMC13:CMH13"/>
    <mergeCell ref="CMI13:CMN13"/>
    <mergeCell ref="CMO13:CMT13"/>
    <mergeCell ref="CMU13:CMZ13"/>
    <mergeCell ref="CNA13:CNF13"/>
    <mergeCell ref="DBC13:DBH13"/>
    <mergeCell ref="DBI13:DBN13"/>
    <mergeCell ref="DBO13:DBT13"/>
    <mergeCell ref="DBU13:DBZ13"/>
    <mergeCell ref="DCA13:DCF13"/>
    <mergeCell ref="DCG13:DCL13"/>
    <mergeCell ref="CZS13:CZX13"/>
    <mergeCell ref="CZY13:DAD13"/>
    <mergeCell ref="DAE13:DAJ13"/>
    <mergeCell ref="DAK13:DAP13"/>
    <mergeCell ref="DAQ13:DAV13"/>
    <mergeCell ref="DAW13:DBB13"/>
    <mergeCell ref="CYI13:CYN13"/>
    <mergeCell ref="CYO13:CYT13"/>
    <mergeCell ref="CYU13:CYZ13"/>
    <mergeCell ref="CZA13:CZF13"/>
    <mergeCell ref="CZG13:CZL13"/>
    <mergeCell ref="CZM13:CZR13"/>
    <mergeCell ref="CWY13:CXD13"/>
    <mergeCell ref="CXE13:CXJ13"/>
    <mergeCell ref="CXK13:CXP13"/>
    <mergeCell ref="CXQ13:CXV13"/>
    <mergeCell ref="CXW13:CYB13"/>
    <mergeCell ref="CYC13:CYH13"/>
    <mergeCell ref="CVO13:CVT13"/>
    <mergeCell ref="CVU13:CVZ13"/>
    <mergeCell ref="CWA13:CWF13"/>
    <mergeCell ref="CWG13:CWL13"/>
    <mergeCell ref="CWM13:CWR13"/>
    <mergeCell ref="CWS13:CWX13"/>
    <mergeCell ref="CUE13:CUJ13"/>
    <mergeCell ref="CUK13:CUP13"/>
    <mergeCell ref="CUQ13:CUV13"/>
    <mergeCell ref="CUW13:CVB13"/>
    <mergeCell ref="CVC13:CVH13"/>
    <mergeCell ref="CVI13:CVN13"/>
    <mergeCell ref="DJK13:DJP13"/>
    <mergeCell ref="DJQ13:DJV13"/>
    <mergeCell ref="DJW13:DKB13"/>
    <mergeCell ref="DKC13:DKH13"/>
    <mergeCell ref="DKI13:DKN13"/>
    <mergeCell ref="DKO13:DKT13"/>
    <mergeCell ref="DIA13:DIF13"/>
    <mergeCell ref="DIG13:DIL13"/>
    <mergeCell ref="DIM13:DIR13"/>
    <mergeCell ref="DIS13:DIX13"/>
    <mergeCell ref="DIY13:DJD13"/>
    <mergeCell ref="DJE13:DJJ13"/>
    <mergeCell ref="DGQ13:DGV13"/>
    <mergeCell ref="DGW13:DHB13"/>
    <mergeCell ref="DHC13:DHH13"/>
    <mergeCell ref="DHI13:DHN13"/>
    <mergeCell ref="DHO13:DHT13"/>
    <mergeCell ref="DHU13:DHZ13"/>
    <mergeCell ref="DFG13:DFL13"/>
    <mergeCell ref="DFM13:DFR13"/>
    <mergeCell ref="DFS13:DFX13"/>
    <mergeCell ref="DFY13:DGD13"/>
    <mergeCell ref="DGE13:DGJ13"/>
    <mergeCell ref="DGK13:DGP13"/>
    <mergeCell ref="DDW13:DEB13"/>
    <mergeCell ref="DEC13:DEH13"/>
    <mergeCell ref="DEI13:DEN13"/>
    <mergeCell ref="DEO13:DET13"/>
    <mergeCell ref="DEU13:DEZ13"/>
    <mergeCell ref="DFA13:DFF13"/>
    <mergeCell ref="DCM13:DCR13"/>
    <mergeCell ref="DCS13:DCX13"/>
    <mergeCell ref="DCY13:DDD13"/>
    <mergeCell ref="DDE13:DDJ13"/>
    <mergeCell ref="DDK13:DDP13"/>
    <mergeCell ref="DDQ13:DDV13"/>
    <mergeCell ref="DRS13:DRX13"/>
    <mergeCell ref="DRY13:DSD13"/>
    <mergeCell ref="DSE13:DSJ13"/>
    <mergeCell ref="DSK13:DSP13"/>
    <mergeCell ref="DSQ13:DSV13"/>
    <mergeCell ref="DSW13:DTB13"/>
    <mergeCell ref="DQI13:DQN13"/>
    <mergeCell ref="DQO13:DQT13"/>
    <mergeCell ref="DQU13:DQZ13"/>
    <mergeCell ref="DRA13:DRF13"/>
    <mergeCell ref="DRG13:DRL13"/>
    <mergeCell ref="DRM13:DRR13"/>
    <mergeCell ref="DOY13:DPD13"/>
    <mergeCell ref="DPE13:DPJ13"/>
    <mergeCell ref="DPK13:DPP13"/>
    <mergeCell ref="DPQ13:DPV13"/>
    <mergeCell ref="DPW13:DQB13"/>
    <mergeCell ref="DQC13:DQH13"/>
    <mergeCell ref="DNO13:DNT13"/>
    <mergeCell ref="DNU13:DNZ13"/>
    <mergeCell ref="DOA13:DOF13"/>
    <mergeCell ref="DOG13:DOL13"/>
    <mergeCell ref="DOM13:DOR13"/>
    <mergeCell ref="DOS13:DOX13"/>
    <mergeCell ref="DME13:DMJ13"/>
    <mergeCell ref="DMK13:DMP13"/>
    <mergeCell ref="DMQ13:DMV13"/>
    <mergeCell ref="DMW13:DNB13"/>
    <mergeCell ref="DNC13:DNH13"/>
    <mergeCell ref="DNI13:DNN13"/>
    <mergeCell ref="DKU13:DKZ13"/>
    <mergeCell ref="DLA13:DLF13"/>
    <mergeCell ref="DLG13:DLL13"/>
    <mergeCell ref="DLM13:DLR13"/>
    <mergeCell ref="DLS13:DLX13"/>
    <mergeCell ref="DLY13:DMD13"/>
    <mergeCell ref="EAA13:EAF13"/>
    <mergeCell ref="EAG13:EAL13"/>
    <mergeCell ref="EAM13:EAR13"/>
    <mergeCell ref="EAS13:EAX13"/>
    <mergeCell ref="EAY13:EBD13"/>
    <mergeCell ref="EBE13:EBJ13"/>
    <mergeCell ref="DYQ13:DYV13"/>
    <mergeCell ref="DYW13:DZB13"/>
    <mergeCell ref="DZC13:DZH13"/>
    <mergeCell ref="DZI13:DZN13"/>
    <mergeCell ref="DZO13:DZT13"/>
    <mergeCell ref="DZU13:DZZ13"/>
    <mergeCell ref="DXG13:DXL13"/>
    <mergeCell ref="DXM13:DXR13"/>
    <mergeCell ref="DXS13:DXX13"/>
    <mergeCell ref="DXY13:DYD13"/>
    <mergeCell ref="DYE13:DYJ13"/>
    <mergeCell ref="DYK13:DYP13"/>
    <mergeCell ref="DVW13:DWB13"/>
    <mergeCell ref="DWC13:DWH13"/>
    <mergeCell ref="DWI13:DWN13"/>
    <mergeCell ref="DWO13:DWT13"/>
    <mergeCell ref="DWU13:DWZ13"/>
    <mergeCell ref="DXA13:DXF13"/>
    <mergeCell ref="DUM13:DUR13"/>
    <mergeCell ref="DUS13:DUX13"/>
    <mergeCell ref="DUY13:DVD13"/>
    <mergeCell ref="DVE13:DVJ13"/>
    <mergeCell ref="DVK13:DVP13"/>
    <mergeCell ref="DVQ13:DVV13"/>
    <mergeCell ref="DTC13:DTH13"/>
    <mergeCell ref="DTI13:DTN13"/>
    <mergeCell ref="DTO13:DTT13"/>
    <mergeCell ref="DTU13:DTZ13"/>
    <mergeCell ref="DUA13:DUF13"/>
    <mergeCell ref="DUG13:DUL13"/>
    <mergeCell ref="EII13:EIN13"/>
    <mergeCell ref="EIO13:EIT13"/>
    <mergeCell ref="EIU13:EIZ13"/>
    <mergeCell ref="EJA13:EJF13"/>
    <mergeCell ref="EJG13:EJL13"/>
    <mergeCell ref="EJM13:EJR13"/>
    <mergeCell ref="EGY13:EHD13"/>
    <mergeCell ref="EHE13:EHJ13"/>
    <mergeCell ref="EHK13:EHP13"/>
    <mergeCell ref="EHQ13:EHV13"/>
    <mergeCell ref="EHW13:EIB13"/>
    <mergeCell ref="EIC13:EIH13"/>
    <mergeCell ref="EFO13:EFT13"/>
    <mergeCell ref="EFU13:EFZ13"/>
    <mergeCell ref="EGA13:EGF13"/>
    <mergeCell ref="EGG13:EGL13"/>
    <mergeCell ref="EGM13:EGR13"/>
    <mergeCell ref="EGS13:EGX13"/>
    <mergeCell ref="EEE13:EEJ13"/>
    <mergeCell ref="EEK13:EEP13"/>
    <mergeCell ref="EEQ13:EEV13"/>
    <mergeCell ref="EEW13:EFB13"/>
    <mergeCell ref="EFC13:EFH13"/>
    <mergeCell ref="EFI13:EFN13"/>
    <mergeCell ref="ECU13:ECZ13"/>
    <mergeCell ref="EDA13:EDF13"/>
    <mergeCell ref="EDG13:EDL13"/>
    <mergeCell ref="EDM13:EDR13"/>
    <mergeCell ref="EDS13:EDX13"/>
    <mergeCell ref="EDY13:EED13"/>
    <mergeCell ref="EBK13:EBP13"/>
    <mergeCell ref="EBQ13:EBV13"/>
    <mergeCell ref="EBW13:ECB13"/>
    <mergeCell ref="ECC13:ECH13"/>
    <mergeCell ref="ECI13:ECN13"/>
    <mergeCell ref="ECO13:ECT13"/>
    <mergeCell ref="EQQ13:EQV13"/>
    <mergeCell ref="EQW13:ERB13"/>
    <mergeCell ref="ERC13:ERH13"/>
    <mergeCell ref="ERI13:ERN13"/>
    <mergeCell ref="ERO13:ERT13"/>
    <mergeCell ref="ERU13:ERZ13"/>
    <mergeCell ref="EPG13:EPL13"/>
    <mergeCell ref="EPM13:EPR13"/>
    <mergeCell ref="EPS13:EPX13"/>
    <mergeCell ref="EPY13:EQD13"/>
    <mergeCell ref="EQE13:EQJ13"/>
    <mergeCell ref="EQK13:EQP13"/>
    <mergeCell ref="ENW13:EOB13"/>
    <mergeCell ref="EOC13:EOH13"/>
    <mergeCell ref="EOI13:EON13"/>
    <mergeCell ref="EOO13:EOT13"/>
    <mergeCell ref="EOU13:EOZ13"/>
    <mergeCell ref="EPA13:EPF13"/>
    <mergeCell ref="EMM13:EMR13"/>
    <mergeCell ref="EMS13:EMX13"/>
    <mergeCell ref="EMY13:END13"/>
    <mergeCell ref="ENE13:ENJ13"/>
    <mergeCell ref="ENK13:ENP13"/>
    <mergeCell ref="ENQ13:ENV13"/>
    <mergeCell ref="ELC13:ELH13"/>
    <mergeCell ref="ELI13:ELN13"/>
    <mergeCell ref="ELO13:ELT13"/>
    <mergeCell ref="ELU13:ELZ13"/>
    <mergeCell ref="EMA13:EMF13"/>
    <mergeCell ref="EMG13:EML13"/>
    <mergeCell ref="EJS13:EJX13"/>
    <mergeCell ref="EJY13:EKD13"/>
    <mergeCell ref="EKE13:EKJ13"/>
    <mergeCell ref="EKK13:EKP13"/>
    <mergeCell ref="EKQ13:EKV13"/>
    <mergeCell ref="EKW13:ELB13"/>
    <mergeCell ref="EYY13:EZD13"/>
    <mergeCell ref="EZE13:EZJ13"/>
    <mergeCell ref="EZK13:EZP13"/>
    <mergeCell ref="EZQ13:EZV13"/>
    <mergeCell ref="EZW13:FAB13"/>
    <mergeCell ref="FAC13:FAH13"/>
    <mergeCell ref="EXO13:EXT13"/>
    <mergeCell ref="EXU13:EXZ13"/>
    <mergeCell ref="EYA13:EYF13"/>
    <mergeCell ref="EYG13:EYL13"/>
    <mergeCell ref="EYM13:EYR13"/>
    <mergeCell ref="EYS13:EYX13"/>
    <mergeCell ref="EWE13:EWJ13"/>
    <mergeCell ref="EWK13:EWP13"/>
    <mergeCell ref="EWQ13:EWV13"/>
    <mergeCell ref="EWW13:EXB13"/>
    <mergeCell ref="EXC13:EXH13"/>
    <mergeCell ref="EXI13:EXN13"/>
    <mergeCell ref="EUU13:EUZ13"/>
    <mergeCell ref="EVA13:EVF13"/>
    <mergeCell ref="EVG13:EVL13"/>
    <mergeCell ref="EVM13:EVR13"/>
    <mergeCell ref="EVS13:EVX13"/>
    <mergeCell ref="EVY13:EWD13"/>
    <mergeCell ref="ETK13:ETP13"/>
    <mergeCell ref="ETQ13:ETV13"/>
    <mergeCell ref="ETW13:EUB13"/>
    <mergeCell ref="EUC13:EUH13"/>
    <mergeCell ref="EUI13:EUN13"/>
    <mergeCell ref="EUO13:EUT13"/>
    <mergeCell ref="ESA13:ESF13"/>
    <mergeCell ref="ESG13:ESL13"/>
    <mergeCell ref="ESM13:ESR13"/>
    <mergeCell ref="ESS13:ESX13"/>
    <mergeCell ref="ESY13:ETD13"/>
    <mergeCell ref="ETE13:ETJ13"/>
    <mergeCell ref="FHG13:FHL13"/>
    <mergeCell ref="FHM13:FHR13"/>
    <mergeCell ref="FHS13:FHX13"/>
    <mergeCell ref="FHY13:FID13"/>
    <mergeCell ref="FIE13:FIJ13"/>
    <mergeCell ref="FIK13:FIP13"/>
    <mergeCell ref="FFW13:FGB13"/>
    <mergeCell ref="FGC13:FGH13"/>
    <mergeCell ref="FGI13:FGN13"/>
    <mergeCell ref="FGO13:FGT13"/>
    <mergeCell ref="FGU13:FGZ13"/>
    <mergeCell ref="FHA13:FHF13"/>
    <mergeCell ref="FEM13:FER13"/>
    <mergeCell ref="FES13:FEX13"/>
    <mergeCell ref="FEY13:FFD13"/>
    <mergeCell ref="FFE13:FFJ13"/>
    <mergeCell ref="FFK13:FFP13"/>
    <mergeCell ref="FFQ13:FFV13"/>
    <mergeCell ref="FDC13:FDH13"/>
    <mergeCell ref="FDI13:FDN13"/>
    <mergeCell ref="FDO13:FDT13"/>
    <mergeCell ref="FDU13:FDZ13"/>
    <mergeCell ref="FEA13:FEF13"/>
    <mergeCell ref="FEG13:FEL13"/>
    <mergeCell ref="FBS13:FBX13"/>
    <mergeCell ref="FBY13:FCD13"/>
    <mergeCell ref="FCE13:FCJ13"/>
    <mergeCell ref="FCK13:FCP13"/>
    <mergeCell ref="FCQ13:FCV13"/>
    <mergeCell ref="FCW13:FDB13"/>
    <mergeCell ref="FAI13:FAN13"/>
    <mergeCell ref="FAO13:FAT13"/>
    <mergeCell ref="FAU13:FAZ13"/>
    <mergeCell ref="FBA13:FBF13"/>
    <mergeCell ref="FBG13:FBL13"/>
    <mergeCell ref="FBM13:FBR13"/>
    <mergeCell ref="FPO13:FPT13"/>
    <mergeCell ref="FPU13:FPZ13"/>
    <mergeCell ref="FQA13:FQF13"/>
    <mergeCell ref="FQG13:FQL13"/>
    <mergeCell ref="FQM13:FQR13"/>
    <mergeCell ref="FQS13:FQX13"/>
    <mergeCell ref="FOE13:FOJ13"/>
    <mergeCell ref="FOK13:FOP13"/>
    <mergeCell ref="FOQ13:FOV13"/>
    <mergeCell ref="FOW13:FPB13"/>
    <mergeCell ref="FPC13:FPH13"/>
    <mergeCell ref="FPI13:FPN13"/>
    <mergeCell ref="FMU13:FMZ13"/>
    <mergeCell ref="FNA13:FNF13"/>
    <mergeCell ref="FNG13:FNL13"/>
    <mergeCell ref="FNM13:FNR13"/>
    <mergeCell ref="FNS13:FNX13"/>
    <mergeCell ref="FNY13:FOD13"/>
    <mergeCell ref="FLK13:FLP13"/>
    <mergeCell ref="FLQ13:FLV13"/>
    <mergeCell ref="FLW13:FMB13"/>
    <mergeCell ref="FMC13:FMH13"/>
    <mergeCell ref="FMI13:FMN13"/>
    <mergeCell ref="FMO13:FMT13"/>
    <mergeCell ref="FKA13:FKF13"/>
    <mergeCell ref="FKG13:FKL13"/>
    <mergeCell ref="FKM13:FKR13"/>
    <mergeCell ref="FKS13:FKX13"/>
    <mergeCell ref="FKY13:FLD13"/>
    <mergeCell ref="FLE13:FLJ13"/>
    <mergeCell ref="FIQ13:FIV13"/>
    <mergeCell ref="FIW13:FJB13"/>
    <mergeCell ref="FJC13:FJH13"/>
    <mergeCell ref="FJI13:FJN13"/>
    <mergeCell ref="FJO13:FJT13"/>
    <mergeCell ref="FJU13:FJZ13"/>
    <mergeCell ref="FXW13:FYB13"/>
    <mergeCell ref="FYC13:FYH13"/>
    <mergeCell ref="FYI13:FYN13"/>
    <mergeCell ref="FYO13:FYT13"/>
    <mergeCell ref="FYU13:FYZ13"/>
    <mergeCell ref="FZA13:FZF13"/>
    <mergeCell ref="FWM13:FWR13"/>
    <mergeCell ref="FWS13:FWX13"/>
    <mergeCell ref="FWY13:FXD13"/>
    <mergeCell ref="FXE13:FXJ13"/>
    <mergeCell ref="FXK13:FXP13"/>
    <mergeCell ref="FXQ13:FXV13"/>
    <mergeCell ref="FVC13:FVH13"/>
    <mergeCell ref="FVI13:FVN13"/>
    <mergeCell ref="FVO13:FVT13"/>
    <mergeCell ref="FVU13:FVZ13"/>
    <mergeCell ref="FWA13:FWF13"/>
    <mergeCell ref="FWG13:FWL13"/>
    <mergeCell ref="FTS13:FTX13"/>
    <mergeCell ref="FTY13:FUD13"/>
    <mergeCell ref="FUE13:FUJ13"/>
    <mergeCell ref="FUK13:FUP13"/>
    <mergeCell ref="FUQ13:FUV13"/>
    <mergeCell ref="FUW13:FVB13"/>
    <mergeCell ref="FSI13:FSN13"/>
    <mergeCell ref="FSO13:FST13"/>
    <mergeCell ref="FSU13:FSZ13"/>
    <mergeCell ref="FTA13:FTF13"/>
    <mergeCell ref="FTG13:FTL13"/>
    <mergeCell ref="FTM13:FTR13"/>
    <mergeCell ref="FQY13:FRD13"/>
    <mergeCell ref="FRE13:FRJ13"/>
    <mergeCell ref="FRK13:FRP13"/>
    <mergeCell ref="FRQ13:FRV13"/>
    <mergeCell ref="FRW13:FSB13"/>
    <mergeCell ref="FSC13:FSH13"/>
    <mergeCell ref="GGE13:GGJ13"/>
    <mergeCell ref="GGK13:GGP13"/>
    <mergeCell ref="GGQ13:GGV13"/>
    <mergeCell ref="GGW13:GHB13"/>
    <mergeCell ref="GHC13:GHH13"/>
    <mergeCell ref="GHI13:GHN13"/>
    <mergeCell ref="GEU13:GEZ13"/>
    <mergeCell ref="GFA13:GFF13"/>
    <mergeCell ref="GFG13:GFL13"/>
    <mergeCell ref="GFM13:GFR13"/>
    <mergeCell ref="GFS13:GFX13"/>
    <mergeCell ref="GFY13:GGD13"/>
    <mergeCell ref="GDK13:GDP13"/>
    <mergeCell ref="GDQ13:GDV13"/>
    <mergeCell ref="GDW13:GEB13"/>
    <mergeCell ref="GEC13:GEH13"/>
    <mergeCell ref="GEI13:GEN13"/>
    <mergeCell ref="GEO13:GET13"/>
    <mergeCell ref="GCA13:GCF13"/>
    <mergeCell ref="GCG13:GCL13"/>
    <mergeCell ref="GCM13:GCR13"/>
    <mergeCell ref="GCS13:GCX13"/>
    <mergeCell ref="GCY13:GDD13"/>
    <mergeCell ref="GDE13:GDJ13"/>
    <mergeCell ref="GAQ13:GAV13"/>
    <mergeCell ref="GAW13:GBB13"/>
    <mergeCell ref="GBC13:GBH13"/>
    <mergeCell ref="GBI13:GBN13"/>
    <mergeCell ref="GBO13:GBT13"/>
    <mergeCell ref="GBU13:GBZ13"/>
    <mergeCell ref="FZG13:FZL13"/>
    <mergeCell ref="FZM13:FZR13"/>
    <mergeCell ref="FZS13:FZX13"/>
    <mergeCell ref="FZY13:GAD13"/>
    <mergeCell ref="GAE13:GAJ13"/>
    <mergeCell ref="GAK13:GAP13"/>
    <mergeCell ref="GOM13:GOR13"/>
    <mergeCell ref="GOS13:GOX13"/>
    <mergeCell ref="GOY13:GPD13"/>
    <mergeCell ref="GPE13:GPJ13"/>
    <mergeCell ref="GPK13:GPP13"/>
    <mergeCell ref="GPQ13:GPV13"/>
    <mergeCell ref="GNC13:GNH13"/>
    <mergeCell ref="GNI13:GNN13"/>
    <mergeCell ref="GNO13:GNT13"/>
    <mergeCell ref="GNU13:GNZ13"/>
    <mergeCell ref="GOA13:GOF13"/>
    <mergeCell ref="GOG13:GOL13"/>
    <mergeCell ref="GLS13:GLX13"/>
    <mergeCell ref="GLY13:GMD13"/>
    <mergeCell ref="GME13:GMJ13"/>
    <mergeCell ref="GMK13:GMP13"/>
    <mergeCell ref="GMQ13:GMV13"/>
    <mergeCell ref="GMW13:GNB13"/>
    <mergeCell ref="GKI13:GKN13"/>
    <mergeCell ref="GKO13:GKT13"/>
    <mergeCell ref="GKU13:GKZ13"/>
    <mergeCell ref="GLA13:GLF13"/>
    <mergeCell ref="GLG13:GLL13"/>
    <mergeCell ref="GLM13:GLR13"/>
    <mergeCell ref="GIY13:GJD13"/>
    <mergeCell ref="GJE13:GJJ13"/>
    <mergeCell ref="GJK13:GJP13"/>
    <mergeCell ref="GJQ13:GJV13"/>
    <mergeCell ref="GJW13:GKB13"/>
    <mergeCell ref="GKC13:GKH13"/>
    <mergeCell ref="GHO13:GHT13"/>
    <mergeCell ref="GHU13:GHZ13"/>
    <mergeCell ref="GIA13:GIF13"/>
    <mergeCell ref="GIG13:GIL13"/>
    <mergeCell ref="GIM13:GIR13"/>
    <mergeCell ref="GIS13:GIX13"/>
    <mergeCell ref="GWU13:GWZ13"/>
    <mergeCell ref="GXA13:GXF13"/>
    <mergeCell ref="GXG13:GXL13"/>
    <mergeCell ref="GXM13:GXR13"/>
    <mergeCell ref="GXS13:GXX13"/>
    <mergeCell ref="GXY13:GYD13"/>
    <mergeCell ref="GVK13:GVP13"/>
    <mergeCell ref="GVQ13:GVV13"/>
    <mergeCell ref="GVW13:GWB13"/>
    <mergeCell ref="GWC13:GWH13"/>
    <mergeCell ref="GWI13:GWN13"/>
    <mergeCell ref="GWO13:GWT13"/>
    <mergeCell ref="GUA13:GUF13"/>
    <mergeCell ref="GUG13:GUL13"/>
    <mergeCell ref="GUM13:GUR13"/>
    <mergeCell ref="GUS13:GUX13"/>
    <mergeCell ref="GUY13:GVD13"/>
    <mergeCell ref="GVE13:GVJ13"/>
    <mergeCell ref="GSQ13:GSV13"/>
    <mergeCell ref="GSW13:GTB13"/>
    <mergeCell ref="GTC13:GTH13"/>
    <mergeCell ref="GTI13:GTN13"/>
    <mergeCell ref="GTO13:GTT13"/>
    <mergeCell ref="GTU13:GTZ13"/>
    <mergeCell ref="GRG13:GRL13"/>
    <mergeCell ref="GRM13:GRR13"/>
    <mergeCell ref="GRS13:GRX13"/>
    <mergeCell ref="GRY13:GSD13"/>
    <mergeCell ref="GSE13:GSJ13"/>
    <mergeCell ref="GSK13:GSP13"/>
    <mergeCell ref="GPW13:GQB13"/>
    <mergeCell ref="GQC13:GQH13"/>
    <mergeCell ref="GQI13:GQN13"/>
    <mergeCell ref="GQO13:GQT13"/>
    <mergeCell ref="GQU13:GQZ13"/>
    <mergeCell ref="GRA13:GRF13"/>
    <mergeCell ref="HFC13:HFH13"/>
    <mergeCell ref="HFI13:HFN13"/>
    <mergeCell ref="HFO13:HFT13"/>
    <mergeCell ref="HFU13:HFZ13"/>
    <mergeCell ref="HGA13:HGF13"/>
    <mergeCell ref="HGG13:HGL13"/>
    <mergeCell ref="HDS13:HDX13"/>
    <mergeCell ref="HDY13:HED13"/>
    <mergeCell ref="HEE13:HEJ13"/>
    <mergeCell ref="HEK13:HEP13"/>
    <mergeCell ref="HEQ13:HEV13"/>
    <mergeCell ref="HEW13:HFB13"/>
    <mergeCell ref="HCI13:HCN13"/>
    <mergeCell ref="HCO13:HCT13"/>
    <mergeCell ref="HCU13:HCZ13"/>
    <mergeCell ref="HDA13:HDF13"/>
    <mergeCell ref="HDG13:HDL13"/>
    <mergeCell ref="HDM13:HDR13"/>
    <mergeCell ref="HAY13:HBD13"/>
    <mergeCell ref="HBE13:HBJ13"/>
    <mergeCell ref="HBK13:HBP13"/>
    <mergeCell ref="HBQ13:HBV13"/>
    <mergeCell ref="HBW13:HCB13"/>
    <mergeCell ref="HCC13:HCH13"/>
    <mergeCell ref="GZO13:GZT13"/>
    <mergeCell ref="GZU13:GZZ13"/>
    <mergeCell ref="HAA13:HAF13"/>
    <mergeCell ref="HAG13:HAL13"/>
    <mergeCell ref="HAM13:HAR13"/>
    <mergeCell ref="HAS13:HAX13"/>
    <mergeCell ref="GYE13:GYJ13"/>
    <mergeCell ref="GYK13:GYP13"/>
    <mergeCell ref="GYQ13:GYV13"/>
    <mergeCell ref="GYW13:GZB13"/>
    <mergeCell ref="GZC13:GZH13"/>
    <mergeCell ref="GZI13:GZN13"/>
    <mergeCell ref="HNK13:HNP13"/>
    <mergeCell ref="HNQ13:HNV13"/>
    <mergeCell ref="HNW13:HOB13"/>
    <mergeCell ref="HOC13:HOH13"/>
    <mergeCell ref="HOI13:HON13"/>
    <mergeCell ref="HOO13:HOT13"/>
    <mergeCell ref="HMA13:HMF13"/>
    <mergeCell ref="HMG13:HML13"/>
    <mergeCell ref="HMM13:HMR13"/>
    <mergeCell ref="HMS13:HMX13"/>
    <mergeCell ref="HMY13:HND13"/>
    <mergeCell ref="HNE13:HNJ13"/>
    <mergeCell ref="HKQ13:HKV13"/>
    <mergeCell ref="HKW13:HLB13"/>
    <mergeCell ref="HLC13:HLH13"/>
    <mergeCell ref="HLI13:HLN13"/>
    <mergeCell ref="HLO13:HLT13"/>
    <mergeCell ref="HLU13:HLZ13"/>
    <mergeCell ref="HJG13:HJL13"/>
    <mergeCell ref="HJM13:HJR13"/>
    <mergeCell ref="HJS13:HJX13"/>
    <mergeCell ref="HJY13:HKD13"/>
    <mergeCell ref="HKE13:HKJ13"/>
    <mergeCell ref="HKK13:HKP13"/>
    <mergeCell ref="HHW13:HIB13"/>
    <mergeCell ref="HIC13:HIH13"/>
    <mergeCell ref="HII13:HIN13"/>
    <mergeCell ref="HIO13:HIT13"/>
    <mergeCell ref="HIU13:HIZ13"/>
    <mergeCell ref="HJA13:HJF13"/>
    <mergeCell ref="HGM13:HGR13"/>
    <mergeCell ref="HGS13:HGX13"/>
    <mergeCell ref="HGY13:HHD13"/>
    <mergeCell ref="HHE13:HHJ13"/>
    <mergeCell ref="HHK13:HHP13"/>
    <mergeCell ref="HHQ13:HHV13"/>
    <mergeCell ref="HVS13:HVX13"/>
    <mergeCell ref="HVY13:HWD13"/>
    <mergeCell ref="HWE13:HWJ13"/>
    <mergeCell ref="HWK13:HWP13"/>
    <mergeCell ref="HWQ13:HWV13"/>
    <mergeCell ref="HWW13:HXB13"/>
    <mergeCell ref="HUI13:HUN13"/>
    <mergeCell ref="HUO13:HUT13"/>
    <mergeCell ref="HUU13:HUZ13"/>
    <mergeCell ref="HVA13:HVF13"/>
    <mergeCell ref="HVG13:HVL13"/>
    <mergeCell ref="HVM13:HVR13"/>
    <mergeCell ref="HSY13:HTD13"/>
    <mergeCell ref="HTE13:HTJ13"/>
    <mergeCell ref="HTK13:HTP13"/>
    <mergeCell ref="HTQ13:HTV13"/>
    <mergeCell ref="HTW13:HUB13"/>
    <mergeCell ref="HUC13:HUH13"/>
    <mergeCell ref="HRO13:HRT13"/>
    <mergeCell ref="HRU13:HRZ13"/>
    <mergeCell ref="HSA13:HSF13"/>
    <mergeCell ref="HSG13:HSL13"/>
    <mergeCell ref="HSM13:HSR13"/>
    <mergeCell ref="HSS13:HSX13"/>
    <mergeCell ref="HQE13:HQJ13"/>
    <mergeCell ref="HQK13:HQP13"/>
    <mergeCell ref="HQQ13:HQV13"/>
    <mergeCell ref="HQW13:HRB13"/>
    <mergeCell ref="HRC13:HRH13"/>
    <mergeCell ref="HRI13:HRN13"/>
    <mergeCell ref="HOU13:HOZ13"/>
    <mergeCell ref="HPA13:HPF13"/>
    <mergeCell ref="HPG13:HPL13"/>
    <mergeCell ref="HPM13:HPR13"/>
    <mergeCell ref="HPS13:HPX13"/>
    <mergeCell ref="HPY13:HQD13"/>
    <mergeCell ref="IEA13:IEF13"/>
    <mergeCell ref="IEG13:IEL13"/>
    <mergeCell ref="IEM13:IER13"/>
    <mergeCell ref="IES13:IEX13"/>
    <mergeCell ref="IEY13:IFD13"/>
    <mergeCell ref="IFE13:IFJ13"/>
    <mergeCell ref="ICQ13:ICV13"/>
    <mergeCell ref="ICW13:IDB13"/>
    <mergeCell ref="IDC13:IDH13"/>
    <mergeCell ref="IDI13:IDN13"/>
    <mergeCell ref="IDO13:IDT13"/>
    <mergeCell ref="IDU13:IDZ13"/>
    <mergeCell ref="IBG13:IBL13"/>
    <mergeCell ref="IBM13:IBR13"/>
    <mergeCell ref="IBS13:IBX13"/>
    <mergeCell ref="IBY13:ICD13"/>
    <mergeCell ref="ICE13:ICJ13"/>
    <mergeCell ref="ICK13:ICP13"/>
    <mergeCell ref="HZW13:IAB13"/>
    <mergeCell ref="IAC13:IAH13"/>
    <mergeCell ref="IAI13:IAN13"/>
    <mergeCell ref="IAO13:IAT13"/>
    <mergeCell ref="IAU13:IAZ13"/>
    <mergeCell ref="IBA13:IBF13"/>
    <mergeCell ref="HYM13:HYR13"/>
    <mergeCell ref="HYS13:HYX13"/>
    <mergeCell ref="HYY13:HZD13"/>
    <mergeCell ref="HZE13:HZJ13"/>
    <mergeCell ref="HZK13:HZP13"/>
    <mergeCell ref="HZQ13:HZV13"/>
    <mergeCell ref="HXC13:HXH13"/>
    <mergeCell ref="HXI13:HXN13"/>
    <mergeCell ref="HXO13:HXT13"/>
    <mergeCell ref="HXU13:HXZ13"/>
    <mergeCell ref="HYA13:HYF13"/>
    <mergeCell ref="HYG13:HYL13"/>
    <mergeCell ref="IMI13:IMN13"/>
    <mergeCell ref="IMO13:IMT13"/>
    <mergeCell ref="IMU13:IMZ13"/>
    <mergeCell ref="INA13:INF13"/>
    <mergeCell ref="ING13:INL13"/>
    <mergeCell ref="INM13:INR13"/>
    <mergeCell ref="IKY13:ILD13"/>
    <mergeCell ref="ILE13:ILJ13"/>
    <mergeCell ref="ILK13:ILP13"/>
    <mergeCell ref="ILQ13:ILV13"/>
    <mergeCell ref="ILW13:IMB13"/>
    <mergeCell ref="IMC13:IMH13"/>
    <mergeCell ref="IJO13:IJT13"/>
    <mergeCell ref="IJU13:IJZ13"/>
    <mergeCell ref="IKA13:IKF13"/>
    <mergeCell ref="IKG13:IKL13"/>
    <mergeCell ref="IKM13:IKR13"/>
    <mergeCell ref="IKS13:IKX13"/>
    <mergeCell ref="IIE13:IIJ13"/>
    <mergeCell ref="IIK13:IIP13"/>
    <mergeCell ref="IIQ13:IIV13"/>
    <mergeCell ref="IIW13:IJB13"/>
    <mergeCell ref="IJC13:IJH13"/>
    <mergeCell ref="IJI13:IJN13"/>
    <mergeCell ref="IGU13:IGZ13"/>
    <mergeCell ref="IHA13:IHF13"/>
    <mergeCell ref="IHG13:IHL13"/>
    <mergeCell ref="IHM13:IHR13"/>
    <mergeCell ref="IHS13:IHX13"/>
    <mergeCell ref="IHY13:IID13"/>
    <mergeCell ref="IFK13:IFP13"/>
    <mergeCell ref="IFQ13:IFV13"/>
    <mergeCell ref="IFW13:IGB13"/>
    <mergeCell ref="IGC13:IGH13"/>
    <mergeCell ref="IGI13:IGN13"/>
    <mergeCell ref="IGO13:IGT13"/>
    <mergeCell ref="IUQ13:IUV13"/>
    <mergeCell ref="IUW13:IVB13"/>
    <mergeCell ref="IVC13:IVH13"/>
    <mergeCell ref="IVI13:IVN13"/>
    <mergeCell ref="IVO13:IVT13"/>
    <mergeCell ref="IVU13:IVZ13"/>
    <mergeCell ref="ITG13:ITL13"/>
    <mergeCell ref="ITM13:ITR13"/>
    <mergeCell ref="ITS13:ITX13"/>
    <mergeCell ref="ITY13:IUD13"/>
    <mergeCell ref="IUE13:IUJ13"/>
    <mergeCell ref="IUK13:IUP13"/>
    <mergeCell ref="IRW13:ISB13"/>
    <mergeCell ref="ISC13:ISH13"/>
    <mergeCell ref="ISI13:ISN13"/>
    <mergeCell ref="ISO13:IST13"/>
    <mergeCell ref="ISU13:ISZ13"/>
    <mergeCell ref="ITA13:ITF13"/>
    <mergeCell ref="IQM13:IQR13"/>
    <mergeCell ref="IQS13:IQX13"/>
    <mergeCell ref="IQY13:IRD13"/>
    <mergeCell ref="IRE13:IRJ13"/>
    <mergeCell ref="IRK13:IRP13"/>
    <mergeCell ref="IRQ13:IRV13"/>
    <mergeCell ref="IPC13:IPH13"/>
    <mergeCell ref="IPI13:IPN13"/>
    <mergeCell ref="IPO13:IPT13"/>
    <mergeCell ref="IPU13:IPZ13"/>
    <mergeCell ref="IQA13:IQF13"/>
    <mergeCell ref="IQG13:IQL13"/>
    <mergeCell ref="INS13:INX13"/>
    <mergeCell ref="INY13:IOD13"/>
    <mergeCell ref="IOE13:IOJ13"/>
    <mergeCell ref="IOK13:IOP13"/>
    <mergeCell ref="IOQ13:IOV13"/>
    <mergeCell ref="IOW13:IPB13"/>
    <mergeCell ref="JCY13:JDD13"/>
    <mergeCell ref="JDE13:JDJ13"/>
    <mergeCell ref="JDK13:JDP13"/>
    <mergeCell ref="JDQ13:JDV13"/>
    <mergeCell ref="JDW13:JEB13"/>
    <mergeCell ref="JEC13:JEH13"/>
    <mergeCell ref="JBO13:JBT13"/>
    <mergeCell ref="JBU13:JBZ13"/>
    <mergeCell ref="JCA13:JCF13"/>
    <mergeCell ref="JCG13:JCL13"/>
    <mergeCell ref="JCM13:JCR13"/>
    <mergeCell ref="JCS13:JCX13"/>
    <mergeCell ref="JAE13:JAJ13"/>
    <mergeCell ref="JAK13:JAP13"/>
    <mergeCell ref="JAQ13:JAV13"/>
    <mergeCell ref="JAW13:JBB13"/>
    <mergeCell ref="JBC13:JBH13"/>
    <mergeCell ref="JBI13:JBN13"/>
    <mergeCell ref="IYU13:IYZ13"/>
    <mergeCell ref="IZA13:IZF13"/>
    <mergeCell ref="IZG13:IZL13"/>
    <mergeCell ref="IZM13:IZR13"/>
    <mergeCell ref="IZS13:IZX13"/>
    <mergeCell ref="IZY13:JAD13"/>
    <mergeCell ref="IXK13:IXP13"/>
    <mergeCell ref="IXQ13:IXV13"/>
    <mergeCell ref="IXW13:IYB13"/>
    <mergeCell ref="IYC13:IYH13"/>
    <mergeCell ref="IYI13:IYN13"/>
    <mergeCell ref="IYO13:IYT13"/>
    <mergeCell ref="IWA13:IWF13"/>
    <mergeCell ref="IWG13:IWL13"/>
    <mergeCell ref="IWM13:IWR13"/>
    <mergeCell ref="IWS13:IWX13"/>
    <mergeCell ref="IWY13:IXD13"/>
    <mergeCell ref="IXE13:IXJ13"/>
    <mergeCell ref="JLG13:JLL13"/>
    <mergeCell ref="JLM13:JLR13"/>
    <mergeCell ref="JLS13:JLX13"/>
    <mergeCell ref="JLY13:JMD13"/>
    <mergeCell ref="JME13:JMJ13"/>
    <mergeCell ref="JMK13:JMP13"/>
    <mergeCell ref="JJW13:JKB13"/>
    <mergeCell ref="JKC13:JKH13"/>
    <mergeCell ref="JKI13:JKN13"/>
    <mergeCell ref="JKO13:JKT13"/>
    <mergeCell ref="JKU13:JKZ13"/>
    <mergeCell ref="JLA13:JLF13"/>
    <mergeCell ref="JIM13:JIR13"/>
    <mergeCell ref="JIS13:JIX13"/>
    <mergeCell ref="JIY13:JJD13"/>
    <mergeCell ref="JJE13:JJJ13"/>
    <mergeCell ref="JJK13:JJP13"/>
    <mergeCell ref="JJQ13:JJV13"/>
    <mergeCell ref="JHC13:JHH13"/>
    <mergeCell ref="JHI13:JHN13"/>
    <mergeCell ref="JHO13:JHT13"/>
    <mergeCell ref="JHU13:JHZ13"/>
    <mergeCell ref="JIA13:JIF13"/>
    <mergeCell ref="JIG13:JIL13"/>
    <mergeCell ref="JFS13:JFX13"/>
    <mergeCell ref="JFY13:JGD13"/>
    <mergeCell ref="JGE13:JGJ13"/>
    <mergeCell ref="JGK13:JGP13"/>
    <mergeCell ref="JGQ13:JGV13"/>
    <mergeCell ref="JGW13:JHB13"/>
    <mergeCell ref="JEI13:JEN13"/>
    <mergeCell ref="JEO13:JET13"/>
    <mergeCell ref="JEU13:JEZ13"/>
    <mergeCell ref="JFA13:JFF13"/>
    <mergeCell ref="JFG13:JFL13"/>
    <mergeCell ref="JFM13:JFR13"/>
    <mergeCell ref="JTO13:JTT13"/>
    <mergeCell ref="JTU13:JTZ13"/>
    <mergeCell ref="JUA13:JUF13"/>
    <mergeCell ref="JUG13:JUL13"/>
    <mergeCell ref="JUM13:JUR13"/>
    <mergeCell ref="JUS13:JUX13"/>
    <mergeCell ref="JSE13:JSJ13"/>
    <mergeCell ref="JSK13:JSP13"/>
    <mergeCell ref="JSQ13:JSV13"/>
    <mergeCell ref="JSW13:JTB13"/>
    <mergeCell ref="JTC13:JTH13"/>
    <mergeCell ref="JTI13:JTN13"/>
    <mergeCell ref="JQU13:JQZ13"/>
    <mergeCell ref="JRA13:JRF13"/>
    <mergeCell ref="JRG13:JRL13"/>
    <mergeCell ref="JRM13:JRR13"/>
    <mergeCell ref="JRS13:JRX13"/>
    <mergeCell ref="JRY13:JSD13"/>
    <mergeCell ref="JPK13:JPP13"/>
    <mergeCell ref="JPQ13:JPV13"/>
    <mergeCell ref="JPW13:JQB13"/>
    <mergeCell ref="JQC13:JQH13"/>
    <mergeCell ref="JQI13:JQN13"/>
    <mergeCell ref="JQO13:JQT13"/>
    <mergeCell ref="JOA13:JOF13"/>
    <mergeCell ref="JOG13:JOL13"/>
    <mergeCell ref="JOM13:JOR13"/>
    <mergeCell ref="JOS13:JOX13"/>
    <mergeCell ref="JOY13:JPD13"/>
    <mergeCell ref="JPE13:JPJ13"/>
    <mergeCell ref="JMQ13:JMV13"/>
    <mergeCell ref="JMW13:JNB13"/>
    <mergeCell ref="JNC13:JNH13"/>
    <mergeCell ref="JNI13:JNN13"/>
    <mergeCell ref="JNO13:JNT13"/>
    <mergeCell ref="JNU13:JNZ13"/>
    <mergeCell ref="KBW13:KCB13"/>
    <mergeCell ref="KCC13:KCH13"/>
    <mergeCell ref="KCI13:KCN13"/>
    <mergeCell ref="KCO13:KCT13"/>
    <mergeCell ref="KCU13:KCZ13"/>
    <mergeCell ref="KDA13:KDF13"/>
    <mergeCell ref="KAM13:KAR13"/>
    <mergeCell ref="KAS13:KAX13"/>
    <mergeCell ref="KAY13:KBD13"/>
    <mergeCell ref="KBE13:KBJ13"/>
    <mergeCell ref="KBK13:KBP13"/>
    <mergeCell ref="KBQ13:KBV13"/>
    <mergeCell ref="JZC13:JZH13"/>
    <mergeCell ref="JZI13:JZN13"/>
    <mergeCell ref="JZO13:JZT13"/>
    <mergeCell ref="JZU13:JZZ13"/>
    <mergeCell ref="KAA13:KAF13"/>
    <mergeCell ref="KAG13:KAL13"/>
    <mergeCell ref="JXS13:JXX13"/>
    <mergeCell ref="JXY13:JYD13"/>
    <mergeCell ref="JYE13:JYJ13"/>
    <mergeCell ref="JYK13:JYP13"/>
    <mergeCell ref="JYQ13:JYV13"/>
    <mergeCell ref="JYW13:JZB13"/>
    <mergeCell ref="JWI13:JWN13"/>
    <mergeCell ref="JWO13:JWT13"/>
    <mergeCell ref="JWU13:JWZ13"/>
    <mergeCell ref="JXA13:JXF13"/>
    <mergeCell ref="JXG13:JXL13"/>
    <mergeCell ref="JXM13:JXR13"/>
    <mergeCell ref="JUY13:JVD13"/>
    <mergeCell ref="JVE13:JVJ13"/>
    <mergeCell ref="JVK13:JVP13"/>
    <mergeCell ref="JVQ13:JVV13"/>
    <mergeCell ref="JVW13:JWB13"/>
    <mergeCell ref="JWC13:JWH13"/>
    <mergeCell ref="KKE13:KKJ13"/>
    <mergeCell ref="KKK13:KKP13"/>
    <mergeCell ref="KKQ13:KKV13"/>
    <mergeCell ref="KKW13:KLB13"/>
    <mergeCell ref="KLC13:KLH13"/>
    <mergeCell ref="KLI13:KLN13"/>
    <mergeCell ref="KIU13:KIZ13"/>
    <mergeCell ref="KJA13:KJF13"/>
    <mergeCell ref="KJG13:KJL13"/>
    <mergeCell ref="KJM13:KJR13"/>
    <mergeCell ref="KJS13:KJX13"/>
    <mergeCell ref="KJY13:KKD13"/>
    <mergeCell ref="KHK13:KHP13"/>
    <mergeCell ref="KHQ13:KHV13"/>
    <mergeCell ref="KHW13:KIB13"/>
    <mergeCell ref="KIC13:KIH13"/>
    <mergeCell ref="KII13:KIN13"/>
    <mergeCell ref="KIO13:KIT13"/>
    <mergeCell ref="KGA13:KGF13"/>
    <mergeCell ref="KGG13:KGL13"/>
    <mergeCell ref="KGM13:KGR13"/>
    <mergeCell ref="KGS13:KGX13"/>
    <mergeCell ref="KGY13:KHD13"/>
    <mergeCell ref="KHE13:KHJ13"/>
    <mergeCell ref="KEQ13:KEV13"/>
    <mergeCell ref="KEW13:KFB13"/>
    <mergeCell ref="KFC13:KFH13"/>
    <mergeCell ref="KFI13:KFN13"/>
    <mergeCell ref="KFO13:KFT13"/>
    <mergeCell ref="KFU13:KFZ13"/>
    <mergeCell ref="KDG13:KDL13"/>
    <mergeCell ref="KDM13:KDR13"/>
    <mergeCell ref="KDS13:KDX13"/>
    <mergeCell ref="KDY13:KED13"/>
    <mergeCell ref="KEE13:KEJ13"/>
    <mergeCell ref="KEK13:KEP13"/>
    <mergeCell ref="KSM13:KSR13"/>
    <mergeCell ref="KSS13:KSX13"/>
    <mergeCell ref="KSY13:KTD13"/>
    <mergeCell ref="KTE13:KTJ13"/>
    <mergeCell ref="KTK13:KTP13"/>
    <mergeCell ref="KTQ13:KTV13"/>
    <mergeCell ref="KRC13:KRH13"/>
    <mergeCell ref="KRI13:KRN13"/>
    <mergeCell ref="KRO13:KRT13"/>
    <mergeCell ref="KRU13:KRZ13"/>
    <mergeCell ref="KSA13:KSF13"/>
    <mergeCell ref="KSG13:KSL13"/>
    <mergeCell ref="KPS13:KPX13"/>
    <mergeCell ref="KPY13:KQD13"/>
    <mergeCell ref="KQE13:KQJ13"/>
    <mergeCell ref="KQK13:KQP13"/>
    <mergeCell ref="KQQ13:KQV13"/>
    <mergeCell ref="KQW13:KRB13"/>
    <mergeCell ref="KOI13:KON13"/>
    <mergeCell ref="KOO13:KOT13"/>
    <mergeCell ref="KOU13:KOZ13"/>
    <mergeCell ref="KPA13:KPF13"/>
    <mergeCell ref="KPG13:KPL13"/>
    <mergeCell ref="KPM13:KPR13"/>
    <mergeCell ref="KMY13:KND13"/>
    <mergeCell ref="KNE13:KNJ13"/>
    <mergeCell ref="KNK13:KNP13"/>
    <mergeCell ref="KNQ13:KNV13"/>
    <mergeCell ref="KNW13:KOB13"/>
    <mergeCell ref="KOC13:KOH13"/>
    <mergeCell ref="KLO13:KLT13"/>
    <mergeCell ref="KLU13:KLZ13"/>
    <mergeCell ref="KMA13:KMF13"/>
    <mergeCell ref="KMG13:KML13"/>
    <mergeCell ref="KMM13:KMR13"/>
    <mergeCell ref="KMS13:KMX13"/>
    <mergeCell ref="LAU13:LAZ13"/>
    <mergeCell ref="LBA13:LBF13"/>
    <mergeCell ref="LBG13:LBL13"/>
    <mergeCell ref="LBM13:LBR13"/>
    <mergeCell ref="LBS13:LBX13"/>
    <mergeCell ref="LBY13:LCD13"/>
    <mergeCell ref="KZK13:KZP13"/>
    <mergeCell ref="KZQ13:KZV13"/>
    <mergeCell ref="KZW13:LAB13"/>
    <mergeCell ref="LAC13:LAH13"/>
    <mergeCell ref="LAI13:LAN13"/>
    <mergeCell ref="LAO13:LAT13"/>
    <mergeCell ref="KYA13:KYF13"/>
    <mergeCell ref="KYG13:KYL13"/>
    <mergeCell ref="KYM13:KYR13"/>
    <mergeCell ref="KYS13:KYX13"/>
    <mergeCell ref="KYY13:KZD13"/>
    <mergeCell ref="KZE13:KZJ13"/>
    <mergeCell ref="KWQ13:KWV13"/>
    <mergeCell ref="KWW13:KXB13"/>
    <mergeCell ref="KXC13:KXH13"/>
    <mergeCell ref="KXI13:KXN13"/>
    <mergeCell ref="KXO13:KXT13"/>
    <mergeCell ref="KXU13:KXZ13"/>
    <mergeCell ref="KVG13:KVL13"/>
    <mergeCell ref="KVM13:KVR13"/>
    <mergeCell ref="KVS13:KVX13"/>
    <mergeCell ref="KVY13:KWD13"/>
    <mergeCell ref="KWE13:KWJ13"/>
    <mergeCell ref="KWK13:KWP13"/>
    <mergeCell ref="KTW13:KUB13"/>
    <mergeCell ref="KUC13:KUH13"/>
    <mergeCell ref="KUI13:KUN13"/>
    <mergeCell ref="KUO13:KUT13"/>
    <mergeCell ref="KUU13:KUZ13"/>
    <mergeCell ref="KVA13:KVF13"/>
    <mergeCell ref="LJC13:LJH13"/>
    <mergeCell ref="LJI13:LJN13"/>
    <mergeCell ref="LJO13:LJT13"/>
    <mergeCell ref="LJU13:LJZ13"/>
    <mergeCell ref="LKA13:LKF13"/>
    <mergeCell ref="LKG13:LKL13"/>
    <mergeCell ref="LHS13:LHX13"/>
    <mergeCell ref="LHY13:LID13"/>
    <mergeCell ref="LIE13:LIJ13"/>
    <mergeCell ref="LIK13:LIP13"/>
    <mergeCell ref="LIQ13:LIV13"/>
    <mergeCell ref="LIW13:LJB13"/>
    <mergeCell ref="LGI13:LGN13"/>
    <mergeCell ref="LGO13:LGT13"/>
    <mergeCell ref="LGU13:LGZ13"/>
    <mergeCell ref="LHA13:LHF13"/>
    <mergeCell ref="LHG13:LHL13"/>
    <mergeCell ref="LHM13:LHR13"/>
    <mergeCell ref="LEY13:LFD13"/>
    <mergeCell ref="LFE13:LFJ13"/>
    <mergeCell ref="LFK13:LFP13"/>
    <mergeCell ref="LFQ13:LFV13"/>
    <mergeCell ref="LFW13:LGB13"/>
    <mergeCell ref="LGC13:LGH13"/>
    <mergeCell ref="LDO13:LDT13"/>
    <mergeCell ref="LDU13:LDZ13"/>
    <mergeCell ref="LEA13:LEF13"/>
    <mergeCell ref="LEG13:LEL13"/>
    <mergeCell ref="LEM13:LER13"/>
    <mergeCell ref="LES13:LEX13"/>
    <mergeCell ref="LCE13:LCJ13"/>
    <mergeCell ref="LCK13:LCP13"/>
    <mergeCell ref="LCQ13:LCV13"/>
    <mergeCell ref="LCW13:LDB13"/>
    <mergeCell ref="LDC13:LDH13"/>
    <mergeCell ref="LDI13:LDN13"/>
    <mergeCell ref="LRK13:LRP13"/>
    <mergeCell ref="LRQ13:LRV13"/>
    <mergeCell ref="LRW13:LSB13"/>
    <mergeCell ref="LSC13:LSH13"/>
    <mergeCell ref="LSI13:LSN13"/>
    <mergeCell ref="LSO13:LST13"/>
    <mergeCell ref="LQA13:LQF13"/>
    <mergeCell ref="LQG13:LQL13"/>
    <mergeCell ref="LQM13:LQR13"/>
    <mergeCell ref="LQS13:LQX13"/>
    <mergeCell ref="LQY13:LRD13"/>
    <mergeCell ref="LRE13:LRJ13"/>
    <mergeCell ref="LOQ13:LOV13"/>
    <mergeCell ref="LOW13:LPB13"/>
    <mergeCell ref="LPC13:LPH13"/>
    <mergeCell ref="LPI13:LPN13"/>
    <mergeCell ref="LPO13:LPT13"/>
    <mergeCell ref="LPU13:LPZ13"/>
    <mergeCell ref="LNG13:LNL13"/>
    <mergeCell ref="LNM13:LNR13"/>
    <mergeCell ref="LNS13:LNX13"/>
    <mergeCell ref="LNY13:LOD13"/>
    <mergeCell ref="LOE13:LOJ13"/>
    <mergeCell ref="LOK13:LOP13"/>
    <mergeCell ref="LLW13:LMB13"/>
    <mergeCell ref="LMC13:LMH13"/>
    <mergeCell ref="LMI13:LMN13"/>
    <mergeCell ref="LMO13:LMT13"/>
    <mergeCell ref="LMU13:LMZ13"/>
    <mergeCell ref="LNA13:LNF13"/>
    <mergeCell ref="LKM13:LKR13"/>
    <mergeCell ref="LKS13:LKX13"/>
    <mergeCell ref="LKY13:LLD13"/>
    <mergeCell ref="LLE13:LLJ13"/>
    <mergeCell ref="LLK13:LLP13"/>
    <mergeCell ref="LLQ13:LLV13"/>
    <mergeCell ref="LZS13:LZX13"/>
    <mergeCell ref="LZY13:MAD13"/>
    <mergeCell ref="MAE13:MAJ13"/>
    <mergeCell ref="MAK13:MAP13"/>
    <mergeCell ref="MAQ13:MAV13"/>
    <mergeCell ref="MAW13:MBB13"/>
    <mergeCell ref="LYI13:LYN13"/>
    <mergeCell ref="LYO13:LYT13"/>
    <mergeCell ref="LYU13:LYZ13"/>
    <mergeCell ref="LZA13:LZF13"/>
    <mergeCell ref="LZG13:LZL13"/>
    <mergeCell ref="LZM13:LZR13"/>
    <mergeCell ref="LWY13:LXD13"/>
    <mergeCell ref="LXE13:LXJ13"/>
    <mergeCell ref="LXK13:LXP13"/>
    <mergeCell ref="LXQ13:LXV13"/>
    <mergeCell ref="LXW13:LYB13"/>
    <mergeCell ref="LYC13:LYH13"/>
    <mergeCell ref="LVO13:LVT13"/>
    <mergeCell ref="LVU13:LVZ13"/>
    <mergeCell ref="LWA13:LWF13"/>
    <mergeCell ref="LWG13:LWL13"/>
    <mergeCell ref="LWM13:LWR13"/>
    <mergeCell ref="LWS13:LWX13"/>
    <mergeCell ref="LUE13:LUJ13"/>
    <mergeCell ref="LUK13:LUP13"/>
    <mergeCell ref="LUQ13:LUV13"/>
    <mergeCell ref="LUW13:LVB13"/>
    <mergeCell ref="LVC13:LVH13"/>
    <mergeCell ref="LVI13:LVN13"/>
    <mergeCell ref="LSU13:LSZ13"/>
    <mergeCell ref="LTA13:LTF13"/>
    <mergeCell ref="LTG13:LTL13"/>
    <mergeCell ref="LTM13:LTR13"/>
    <mergeCell ref="LTS13:LTX13"/>
    <mergeCell ref="LTY13:LUD13"/>
    <mergeCell ref="MIA13:MIF13"/>
    <mergeCell ref="MIG13:MIL13"/>
    <mergeCell ref="MIM13:MIR13"/>
    <mergeCell ref="MIS13:MIX13"/>
    <mergeCell ref="MIY13:MJD13"/>
    <mergeCell ref="MJE13:MJJ13"/>
    <mergeCell ref="MGQ13:MGV13"/>
    <mergeCell ref="MGW13:MHB13"/>
    <mergeCell ref="MHC13:MHH13"/>
    <mergeCell ref="MHI13:MHN13"/>
    <mergeCell ref="MHO13:MHT13"/>
    <mergeCell ref="MHU13:MHZ13"/>
    <mergeCell ref="MFG13:MFL13"/>
    <mergeCell ref="MFM13:MFR13"/>
    <mergeCell ref="MFS13:MFX13"/>
    <mergeCell ref="MFY13:MGD13"/>
    <mergeCell ref="MGE13:MGJ13"/>
    <mergeCell ref="MGK13:MGP13"/>
    <mergeCell ref="MDW13:MEB13"/>
    <mergeCell ref="MEC13:MEH13"/>
    <mergeCell ref="MEI13:MEN13"/>
    <mergeCell ref="MEO13:MET13"/>
    <mergeCell ref="MEU13:MEZ13"/>
    <mergeCell ref="MFA13:MFF13"/>
    <mergeCell ref="MCM13:MCR13"/>
    <mergeCell ref="MCS13:MCX13"/>
    <mergeCell ref="MCY13:MDD13"/>
    <mergeCell ref="MDE13:MDJ13"/>
    <mergeCell ref="MDK13:MDP13"/>
    <mergeCell ref="MDQ13:MDV13"/>
    <mergeCell ref="MBC13:MBH13"/>
    <mergeCell ref="MBI13:MBN13"/>
    <mergeCell ref="MBO13:MBT13"/>
    <mergeCell ref="MBU13:MBZ13"/>
    <mergeCell ref="MCA13:MCF13"/>
    <mergeCell ref="MCG13:MCL13"/>
    <mergeCell ref="MQI13:MQN13"/>
    <mergeCell ref="MQO13:MQT13"/>
    <mergeCell ref="MQU13:MQZ13"/>
    <mergeCell ref="MRA13:MRF13"/>
    <mergeCell ref="MRG13:MRL13"/>
    <mergeCell ref="MRM13:MRR13"/>
    <mergeCell ref="MOY13:MPD13"/>
    <mergeCell ref="MPE13:MPJ13"/>
    <mergeCell ref="MPK13:MPP13"/>
    <mergeCell ref="MPQ13:MPV13"/>
    <mergeCell ref="MPW13:MQB13"/>
    <mergeCell ref="MQC13:MQH13"/>
    <mergeCell ref="MNO13:MNT13"/>
    <mergeCell ref="MNU13:MNZ13"/>
    <mergeCell ref="MOA13:MOF13"/>
    <mergeCell ref="MOG13:MOL13"/>
    <mergeCell ref="MOM13:MOR13"/>
    <mergeCell ref="MOS13:MOX13"/>
    <mergeCell ref="MME13:MMJ13"/>
    <mergeCell ref="MMK13:MMP13"/>
    <mergeCell ref="MMQ13:MMV13"/>
    <mergeCell ref="MMW13:MNB13"/>
    <mergeCell ref="MNC13:MNH13"/>
    <mergeCell ref="MNI13:MNN13"/>
    <mergeCell ref="MKU13:MKZ13"/>
    <mergeCell ref="MLA13:MLF13"/>
    <mergeCell ref="MLG13:MLL13"/>
    <mergeCell ref="MLM13:MLR13"/>
    <mergeCell ref="MLS13:MLX13"/>
    <mergeCell ref="MLY13:MMD13"/>
    <mergeCell ref="MJK13:MJP13"/>
    <mergeCell ref="MJQ13:MJV13"/>
    <mergeCell ref="MJW13:MKB13"/>
    <mergeCell ref="MKC13:MKH13"/>
    <mergeCell ref="MKI13:MKN13"/>
    <mergeCell ref="MKO13:MKT13"/>
    <mergeCell ref="MYQ13:MYV13"/>
    <mergeCell ref="MYW13:MZB13"/>
    <mergeCell ref="MZC13:MZH13"/>
    <mergeCell ref="MZI13:MZN13"/>
    <mergeCell ref="MZO13:MZT13"/>
    <mergeCell ref="MZU13:MZZ13"/>
    <mergeCell ref="MXG13:MXL13"/>
    <mergeCell ref="MXM13:MXR13"/>
    <mergeCell ref="MXS13:MXX13"/>
    <mergeCell ref="MXY13:MYD13"/>
    <mergeCell ref="MYE13:MYJ13"/>
    <mergeCell ref="MYK13:MYP13"/>
    <mergeCell ref="MVW13:MWB13"/>
    <mergeCell ref="MWC13:MWH13"/>
    <mergeCell ref="MWI13:MWN13"/>
    <mergeCell ref="MWO13:MWT13"/>
    <mergeCell ref="MWU13:MWZ13"/>
    <mergeCell ref="MXA13:MXF13"/>
    <mergeCell ref="MUM13:MUR13"/>
    <mergeCell ref="MUS13:MUX13"/>
    <mergeCell ref="MUY13:MVD13"/>
    <mergeCell ref="MVE13:MVJ13"/>
    <mergeCell ref="MVK13:MVP13"/>
    <mergeCell ref="MVQ13:MVV13"/>
    <mergeCell ref="MTC13:MTH13"/>
    <mergeCell ref="MTI13:MTN13"/>
    <mergeCell ref="MTO13:MTT13"/>
    <mergeCell ref="MTU13:MTZ13"/>
    <mergeCell ref="MUA13:MUF13"/>
    <mergeCell ref="MUG13:MUL13"/>
    <mergeCell ref="MRS13:MRX13"/>
    <mergeCell ref="MRY13:MSD13"/>
    <mergeCell ref="MSE13:MSJ13"/>
    <mergeCell ref="MSK13:MSP13"/>
    <mergeCell ref="MSQ13:MSV13"/>
    <mergeCell ref="MSW13:MTB13"/>
    <mergeCell ref="NGY13:NHD13"/>
    <mergeCell ref="NHE13:NHJ13"/>
    <mergeCell ref="NHK13:NHP13"/>
    <mergeCell ref="NHQ13:NHV13"/>
    <mergeCell ref="NHW13:NIB13"/>
    <mergeCell ref="NIC13:NIH13"/>
    <mergeCell ref="NFO13:NFT13"/>
    <mergeCell ref="NFU13:NFZ13"/>
    <mergeCell ref="NGA13:NGF13"/>
    <mergeCell ref="NGG13:NGL13"/>
    <mergeCell ref="NGM13:NGR13"/>
    <mergeCell ref="NGS13:NGX13"/>
    <mergeCell ref="NEE13:NEJ13"/>
    <mergeCell ref="NEK13:NEP13"/>
    <mergeCell ref="NEQ13:NEV13"/>
    <mergeCell ref="NEW13:NFB13"/>
    <mergeCell ref="NFC13:NFH13"/>
    <mergeCell ref="NFI13:NFN13"/>
    <mergeCell ref="NCU13:NCZ13"/>
    <mergeCell ref="NDA13:NDF13"/>
    <mergeCell ref="NDG13:NDL13"/>
    <mergeCell ref="NDM13:NDR13"/>
    <mergeCell ref="NDS13:NDX13"/>
    <mergeCell ref="NDY13:NED13"/>
    <mergeCell ref="NBK13:NBP13"/>
    <mergeCell ref="NBQ13:NBV13"/>
    <mergeCell ref="NBW13:NCB13"/>
    <mergeCell ref="NCC13:NCH13"/>
    <mergeCell ref="NCI13:NCN13"/>
    <mergeCell ref="NCO13:NCT13"/>
    <mergeCell ref="NAA13:NAF13"/>
    <mergeCell ref="NAG13:NAL13"/>
    <mergeCell ref="NAM13:NAR13"/>
    <mergeCell ref="NAS13:NAX13"/>
    <mergeCell ref="NAY13:NBD13"/>
    <mergeCell ref="NBE13:NBJ13"/>
    <mergeCell ref="NPG13:NPL13"/>
    <mergeCell ref="NPM13:NPR13"/>
    <mergeCell ref="NPS13:NPX13"/>
    <mergeCell ref="NPY13:NQD13"/>
    <mergeCell ref="NQE13:NQJ13"/>
    <mergeCell ref="NQK13:NQP13"/>
    <mergeCell ref="NNW13:NOB13"/>
    <mergeCell ref="NOC13:NOH13"/>
    <mergeCell ref="NOI13:NON13"/>
    <mergeCell ref="NOO13:NOT13"/>
    <mergeCell ref="NOU13:NOZ13"/>
    <mergeCell ref="NPA13:NPF13"/>
    <mergeCell ref="NMM13:NMR13"/>
    <mergeCell ref="NMS13:NMX13"/>
    <mergeCell ref="NMY13:NND13"/>
    <mergeCell ref="NNE13:NNJ13"/>
    <mergeCell ref="NNK13:NNP13"/>
    <mergeCell ref="NNQ13:NNV13"/>
    <mergeCell ref="NLC13:NLH13"/>
    <mergeCell ref="NLI13:NLN13"/>
    <mergeCell ref="NLO13:NLT13"/>
    <mergeCell ref="NLU13:NLZ13"/>
    <mergeCell ref="NMA13:NMF13"/>
    <mergeCell ref="NMG13:NML13"/>
    <mergeCell ref="NJS13:NJX13"/>
    <mergeCell ref="NJY13:NKD13"/>
    <mergeCell ref="NKE13:NKJ13"/>
    <mergeCell ref="NKK13:NKP13"/>
    <mergeCell ref="NKQ13:NKV13"/>
    <mergeCell ref="NKW13:NLB13"/>
    <mergeCell ref="NII13:NIN13"/>
    <mergeCell ref="NIO13:NIT13"/>
    <mergeCell ref="NIU13:NIZ13"/>
    <mergeCell ref="NJA13:NJF13"/>
    <mergeCell ref="NJG13:NJL13"/>
    <mergeCell ref="NJM13:NJR13"/>
    <mergeCell ref="NXO13:NXT13"/>
    <mergeCell ref="NXU13:NXZ13"/>
    <mergeCell ref="NYA13:NYF13"/>
    <mergeCell ref="NYG13:NYL13"/>
    <mergeCell ref="NYM13:NYR13"/>
    <mergeCell ref="NYS13:NYX13"/>
    <mergeCell ref="NWE13:NWJ13"/>
    <mergeCell ref="NWK13:NWP13"/>
    <mergeCell ref="NWQ13:NWV13"/>
    <mergeCell ref="NWW13:NXB13"/>
    <mergeCell ref="NXC13:NXH13"/>
    <mergeCell ref="NXI13:NXN13"/>
    <mergeCell ref="NUU13:NUZ13"/>
    <mergeCell ref="NVA13:NVF13"/>
    <mergeCell ref="NVG13:NVL13"/>
    <mergeCell ref="NVM13:NVR13"/>
    <mergeCell ref="NVS13:NVX13"/>
    <mergeCell ref="NVY13:NWD13"/>
    <mergeCell ref="NTK13:NTP13"/>
    <mergeCell ref="NTQ13:NTV13"/>
    <mergeCell ref="NTW13:NUB13"/>
    <mergeCell ref="NUC13:NUH13"/>
    <mergeCell ref="NUI13:NUN13"/>
    <mergeCell ref="NUO13:NUT13"/>
    <mergeCell ref="NSA13:NSF13"/>
    <mergeCell ref="NSG13:NSL13"/>
    <mergeCell ref="NSM13:NSR13"/>
    <mergeCell ref="NSS13:NSX13"/>
    <mergeCell ref="NSY13:NTD13"/>
    <mergeCell ref="NTE13:NTJ13"/>
    <mergeCell ref="NQQ13:NQV13"/>
    <mergeCell ref="NQW13:NRB13"/>
    <mergeCell ref="NRC13:NRH13"/>
    <mergeCell ref="NRI13:NRN13"/>
    <mergeCell ref="NRO13:NRT13"/>
    <mergeCell ref="NRU13:NRZ13"/>
    <mergeCell ref="OFW13:OGB13"/>
    <mergeCell ref="OGC13:OGH13"/>
    <mergeCell ref="OGI13:OGN13"/>
    <mergeCell ref="OGO13:OGT13"/>
    <mergeCell ref="OGU13:OGZ13"/>
    <mergeCell ref="OHA13:OHF13"/>
    <mergeCell ref="OEM13:OER13"/>
    <mergeCell ref="OES13:OEX13"/>
    <mergeCell ref="OEY13:OFD13"/>
    <mergeCell ref="OFE13:OFJ13"/>
    <mergeCell ref="OFK13:OFP13"/>
    <mergeCell ref="OFQ13:OFV13"/>
    <mergeCell ref="ODC13:ODH13"/>
    <mergeCell ref="ODI13:ODN13"/>
    <mergeCell ref="ODO13:ODT13"/>
    <mergeCell ref="ODU13:ODZ13"/>
    <mergeCell ref="OEA13:OEF13"/>
    <mergeCell ref="OEG13:OEL13"/>
    <mergeCell ref="OBS13:OBX13"/>
    <mergeCell ref="OBY13:OCD13"/>
    <mergeCell ref="OCE13:OCJ13"/>
    <mergeCell ref="OCK13:OCP13"/>
    <mergeCell ref="OCQ13:OCV13"/>
    <mergeCell ref="OCW13:ODB13"/>
    <mergeCell ref="OAI13:OAN13"/>
    <mergeCell ref="OAO13:OAT13"/>
    <mergeCell ref="OAU13:OAZ13"/>
    <mergeCell ref="OBA13:OBF13"/>
    <mergeCell ref="OBG13:OBL13"/>
    <mergeCell ref="OBM13:OBR13"/>
    <mergeCell ref="NYY13:NZD13"/>
    <mergeCell ref="NZE13:NZJ13"/>
    <mergeCell ref="NZK13:NZP13"/>
    <mergeCell ref="NZQ13:NZV13"/>
    <mergeCell ref="NZW13:OAB13"/>
    <mergeCell ref="OAC13:OAH13"/>
    <mergeCell ref="OOE13:OOJ13"/>
    <mergeCell ref="OOK13:OOP13"/>
    <mergeCell ref="OOQ13:OOV13"/>
    <mergeCell ref="OOW13:OPB13"/>
    <mergeCell ref="OPC13:OPH13"/>
    <mergeCell ref="OPI13:OPN13"/>
    <mergeCell ref="OMU13:OMZ13"/>
    <mergeCell ref="ONA13:ONF13"/>
    <mergeCell ref="ONG13:ONL13"/>
    <mergeCell ref="ONM13:ONR13"/>
    <mergeCell ref="ONS13:ONX13"/>
    <mergeCell ref="ONY13:OOD13"/>
    <mergeCell ref="OLK13:OLP13"/>
    <mergeCell ref="OLQ13:OLV13"/>
    <mergeCell ref="OLW13:OMB13"/>
    <mergeCell ref="OMC13:OMH13"/>
    <mergeCell ref="OMI13:OMN13"/>
    <mergeCell ref="OMO13:OMT13"/>
    <mergeCell ref="OKA13:OKF13"/>
    <mergeCell ref="OKG13:OKL13"/>
    <mergeCell ref="OKM13:OKR13"/>
    <mergeCell ref="OKS13:OKX13"/>
    <mergeCell ref="OKY13:OLD13"/>
    <mergeCell ref="OLE13:OLJ13"/>
    <mergeCell ref="OIQ13:OIV13"/>
    <mergeCell ref="OIW13:OJB13"/>
    <mergeCell ref="OJC13:OJH13"/>
    <mergeCell ref="OJI13:OJN13"/>
    <mergeCell ref="OJO13:OJT13"/>
    <mergeCell ref="OJU13:OJZ13"/>
    <mergeCell ref="OHG13:OHL13"/>
    <mergeCell ref="OHM13:OHR13"/>
    <mergeCell ref="OHS13:OHX13"/>
    <mergeCell ref="OHY13:OID13"/>
    <mergeCell ref="OIE13:OIJ13"/>
    <mergeCell ref="OIK13:OIP13"/>
    <mergeCell ref="OWM13:OWR13"/>
    <mergeCell ref="OWS13:OWX13"/>
    <mergeCell ref="OWY13:OXD13"/>
    <mergeCell ref="OXE13:OXJ13"/>
    <mergeCell ref="OXK13:OXP13"/>
    <mergeCell ref="OXQ13:OXV13"/>
    <mergeCell ref="OVC13:OVH13"/>
    <mergeCell ref="OVI13:OVN13"/>
    <mergeCell ref="OVO13:OVT13"/>
    <mergeCell ref="OVU13:OVZ13"/>
    <mergeCell ref="OWA13:OWF13"/>
    <mergeCell ref="OWG13:OWL13"/>
    <mergeCell ref="OTS13:OTX13"/>
    <mergeCell ref="OTY13:OUD13"/>
    <mergeCell ref="OUE13:OUJ13"/>
    <mergeCell ref="OUK13:OUP13"/>
    <mergeCell ref="OUQ13:OUV13"/>
    <mergeCell ref="OUW13:OVB13"/>
    <mergeCell ref="OSI13:OSN13"/>
    <mergeCell ref="OSO13:OST13"/>
    <mergeCell ref="OSU13:OSZ13"/>
    <mergeCell ref="OTA13:OTF13"/>
    <mergeCell ref="OTG13:OTL13"/>
    <mergeCell ref="OTM13:OTR13"/>
    <mergeCell ref="OQY13:ORD13"/>
    <mergeCell ref="ORE13:ORJ13"/>
    <mergeCell ref="ORK13:ORP13"/>
    <mergeCell ref="ORQ13:ORV13"/>
    <mergeCell ref="ORW13:OSB13"/>
    <mergeCell ref="OSC13:OSH13"/>
    <mergeCell ref="OPO13:OPT13"/>
    <mergeCell ref="OPU13:OPZ13"/>
    <mergeCell ref="OQA13:OQF13"/>
    <mergeCell ref="OQG13:OQL13"/>
    <mergeCell ref="OQM13:OQR13"/>
    <mergeCell ref="OQS13:OQX13"/>
    <mergeCell ref="PEU13:PEZ13"/>
    <mergeCell ref="PFA13:PFF13"/>
    <mergeCell ref="PFG13:PFL13"/>
    <mergeCell ref="PFM13:PFR13"/>
    <mergeCell ref="PFS13:PFX13"/>
    <mergeCell ref="PFY13:PGD13"/>
    <mergeCell ref="PDK13:PDP13"/>
    <mergeCell ref="PDQ13:PDV13"/>
    <mergeCell ref="PDW13:PEB13"/>
    <mergeCell ref="PEC13:PEH13"/>
    <mergeCell ref="PEI13:PEN13"/>
    <mergeCell ref="PEO13:PET13"/>
    <mergeCell ref="PCA13:PCF13"/>
    <mergeCell ref="PCG13:PCL13"/>
    <mergeCell ref="PCM13:PCR13"/>
    <mergeCell ref="PCS13:PCX13"/>
    <mergeCell ref="PCY13:PDD13"/>
    <mergeCell ref="PDE13:PDJ13"/>
    <mergeCell ref="PAQ13:PAV13"/>
    <mergeCell ref="PAW13:PBB13"/>
    <mergeCell ref="PBC13:PBH13"/>
    <mergeCell ref="PBI13:PBN13"/>
    <mergeCell ref="PBO13:PBT13"/>
    <mergeCell ref="PBU13:PBZ13"/>
    <mergeCell ref="OZG13:OZL13"/>
    <mergeCell ref="OZM13:OZR13"/>
    <mergeCell ref="OZS13:OZX13"/>
    <mergeCell ref="OZY13:PAD13"/>
    <mergeCell ref="PAE13:PAJ13"/>
    <mergeCell ref="PAK13:PAP13"/>
    <mergeCell ref="OXW13:OYB13"/>
    <mergeCell ref="OYC13:OYH13"/>
    <mergeCell ref="OYI13:OYN13"/>
    <mergeCell ref="OYO13:OYT13"/>
    <mergeCell ref="OYU13:OYZ13"/>
    <mergeCell ref="OZA13:OZF13"/>
    <mergeCell ref="PNC13:PNH13"/>
    <mergeCell ref="PNI13:PNN13"/>
    <mergeCell ref="PNO13:PNT13"/>
    <mergeCell ref="PNU13:PNZ13"/>
    <mergeCell ref="POA13:POF13"/>
    <mergeCell ref="POG13:POL13"/>
    <mergeCell ref="PLS13:PLX13"/>
    <mergeCell ref="PLY13:PMD13"/>
    <mergeCell ref="PME13:PMJ13"/>
    <mergeCell ref="PMK13:PMP13"/>
    <mergeCell ref="PMQ13:PMV13"/>
    <mergeCell ref="PMW13:PNB13"/>
    <mergeCell ref="PKI13:PKN13"/>
    <mergeCell ref="PKO13:PKT13"/>
    <mergeCell ref="PKU13:PKZ13"/>
    <mergeCell ref="PLA13:PLF13"/>
    <mergeCell ref="PLG13:PLL13"/>
    <mergeCell ref="PLM13:PLR13"/>
    <mergeCell ref="PIY13:PJD13"/>
    <mergeCell ref="PJE13:PJJ13"/>
    <mergeCell ref="PJK13:PJP13"/>
    <mergeCell ref="PJQ13:PJV13"/>
    <mergeCell ref="PJW13:PKB13"/>
    <mergeCell ref="PKC13:PKH13"/>
    <mergeCell ref="PHO13:PHT13"/>
    <mergeCell ref="PHU13:PHZ13"/>
    <mergeCell ref="PIA13:PIF13"/>
    <mergeCell ref="PIG13:PIL13"/>
    <mergeCell ref="PIM13:PIR13"/>
    <mergeCell ref="PIS13:PIX13"/>
    <mergeCell ref="PGE13:PGJ13"/>
    <mergeCell ref="PGK13:PGP13"/>
    <mergeCell ref="PGQ13:PGV13"/>
    <mergeCell ref="PGW13:PHB13"/>
    <mergeCell ref="PHC13:PHH13"/>
    <mergeCell ref="PHI13:PHN13"/>
    <mergeCell ref="PVK13:PVP13"/>
    <mergeCell ref="PVQ13:PVV13"/>
    <mergeCell ref="PVW13:PWB13"/>
    <mergeCell ref="PWC13:PWH13"/>
    <mergeCell ref="PWI13:PWN13"/>
    <mergeCell ref="PWO13:PWT13"/>
    <mergeCell ref="PUA13:PUF13"/>
    <mergeCell ref="PUG13:PUL13"/>
    <mergeCell ref="PUM13:PUR13"/>
    <mergeCell ref="PUS13:PUX13"/>
    <mergeCell ref="PUY13:PVD13"/>
    <mergeCell ref="PVE13:PVJ13"/>
    <mergeCell ref="PSQ13:PSV13"/>
    <mergeCell ref="PSW13:PTB13"/>
    <mergeCell ref="PTC13:PTH13"/>
    <mergeCell ref="PTI13:PTN13"/>
    <mergeCell ref="PTO13:PTT13"/>
    <mergeCell ref="PTU13:PTZ13"/>
    <mergeCell ref="PRG13:PRL13"/>
    <mergeCell ref="PRM13:PRR13"/>
    <mergeCell ref="PRS13:PRX13"/>
    <mergeCell ref="PRY13:PSD13"/>
    <mergeCell ref="PSE13:PSJ13"/>
    <mergeCell ref="PSK13:PSP13"/>
    <mergeCell ref="PPW13:PQB13"/>
    <mergeCell ref="PQC13:PQH13"/>
    <mergeCell ref="PQI13:PQN13"/>
    <mergeCell ref="PQO13:PQT13"/>
    <mergeCell ref="PQU13:PQZ13"/>
    <mergeCell ref="PRA13:PRF13"/>
    <mergeCell ref="POM13:POR13"/>
    <mergeCell ref="POS13:POX13"/>
    <mergeCell ref="POY13:PPD13"/>
    <mergeCell ref="PPE13:PPJ13"/>
    <mergeCell ref="PPK13:PPP13"/>
    <mergeCell ref="PPQ13:PPV13"/>
    <mergeCell ref="QDS13:QDX13"/>
    <mergeCell ref="QDY13:QED13"/>
    <mergeCell ref="QEE13:QEJ13"/>
    <mergeCell ref="QEK13:QEP13"/>
    <mergeCell ref="QEQ13:QEV13"/>
    <mergeCell ref="QEW13:QFB13"/>
    <mergeCell ref="QCI13:QCN13"/>
    <mergeCell ref="QCO13:QCT13"/>
    <mergeCell ref="QCU13:QCZ13"/>
    <mergeCell ref="QDA13:QDF13"/>
    <mergeCell ref="QDG13:QDL13"/>
    <mergeCell ref="QDM13:QDR13"/>
    <mergeCell ref="QAY13:QBD13"/>
    <mergeCell ref="QBE13:QBJ13"/>
    <mergeCell ref="QBK13:QBP13"/>
    <mergeCell ref="QBQ13:QBV13"/>
    <mergeCell ref="QBW13:QCB13"/>
    <mergeCell ref="QCC13:QCH13"/>
    <mergeCell ref="PZO13:PZT13"/>
    <mergeCell ref="PZU13:PZZ13"/>
    <mergeCell ref="QAA13:QAF13"/>
    <mergeCell ref="QAG13:QAL13"/>
    <mergeCell ref="QAM13:QAR13"/>
    <mergeCell ref="QAS13:QAX13"/>
    <mergeCell ref="PYE13:PYJ13"/>
    <mergeCell ref="PYK13:PYP13"/>
    <mergeCell ref="PYQ13:PYV13"/>
    <mergeCell ref="PYW13:PZB13"/>
    <mergeCell ref="PZC13:PZH13"/>
    <mergeCell ref="PZI13:PZN13"/>
    <mergeCell ref="PWU13:PWZ13"/>
    <mergeCell ref="PXA13:PXF13"/>
    <mergeCell ref="PXG13:PXL13"/>
    <mergeCell ref="PXM13:PXR13"/>
    <mergeCell ref="PXS13:PXX13"/>
    <mergeCell ref="PXY13:PYD13"/>
    <mergeCell ref="QMA13:QMF13"/>
    <mergeCell ref="QMG13:QML13"/>
    <mergeCell ref="QMM13:QMR13"/>
    <mergeCell ref="QMS13:QMX13"/>
    <mergeCell ref="QMY13:QND13"/>
    <mergeCell ref="QNE13:QNJ13"/>
    <mergeCell ref="QKQ13:QKV13"/>
    <mergeCell ref="QKW13:QLB13"/>
    <mergeCell ref="QLC13:QLH13"/>
    <mergeCell ref="QLI13:QLN13"/>
    <mergeCell ref="QLO13:QLT13"/>
    <mergeCell ref="QLU13:QLZ13"/>
    <mergeCell ref="QJG13:QJL13"/>
    <mergeCell ref="QJM13:QJR13"/>
    <mergeCell ref="QJS13:QJX13"/>
    <mergeCell ref="QJY13:QKD13"/>
    <mergeCell ref="QKE13:QKJ13"/>
    <mergeCell ref="QKK13:QKP13"/>
    <mergeCell ref="QHW13:QIB13"/>
    <mergeCell ref="QIC13:QIH13"/>
    <mergeCell ref="QII13:QIN13"/>
    <mergeCell ref="QIO13:QIT13"/>
    <mergeCell ref="QIU13:QIZ13"/>
    <mergeCell ref="QJA13:QJF13"/>
    <mergeCell ref="QGM13:QGR13"/>
    <mergeCell ref="QGS13:QGX13"/>
    <mergeCell ref="QGY13:QHD13"/>
    <mergeCell ref="QHE13:QHJ13"/>
    <mergeCell ref="QHK13:QHP13"/>
    <mergeCell ref="QHQ13:QHV13"/>
    <mergeCell ref="QFC13:QFH13"/>
    <mergeCell ref="QFI13:QFN13"/>
    <mergeCell ref="QFO13:QFT13"/>
    <mergeCell ref="QFU13:QFZ13"/>
    <mergeCell ref="QGA13:QGF13"/>
    <mergeCell ref="QGG13:QGL13"/>
    <mergeCell ref="QUI13:QUN13"/>
    <mergeCell ref="QUO13:QUT13"/>
    <mergeCell ref="QUU13:QUZ13"/>
    <mergeCell ref="QVA13:QVF13"/>
    <mergeCell ref="QVG13:QVL13"/>
    <mergeCell ref="QVM13:QVR13"/>
    <mergeCell ref="QSY13:QTD13"/>
    <mergeCell ref="QTE13:QTJ13"/>
    <mergeCell ref="QTK13:QTP13"/>
    <mergeCell ref="QTQ13:QTV13"/>
    <mergeCell ref="QTW13:QUB13"/>
    <mergeCell ref="QUC13:QUH13"/>
    <mergeCell ref="QRO13:QRT13"/>
    <mergeCell ref="QRU13:QRZ13"/>
    <mergeCell ref="QSA13:QSF13"/>
    <mergeCell ref="QSG13:QSL13"/>
    <mergeCell ref="QSM13:QSR13"/>
    <mergeCell ref="QSS13:QSX13"/>
    <mergeCell ref="QQE13:QQJ13"/>
    <mergeCell ref="QQK13:QQP13"/>
    <mergeCell ref="QQQ13:QQV13"/>
    <mergeCell ref="QQW13:QRB13"/>
    <mergeCell ref="QRC13:QRH13"/>
    <mergeCell ref="QRI13:QRN13"/>
    <mergeCell ref="QOU13:QOZ13"/>
    <mergeCell ref="QPA13:QPF13"/>
    <mergeCell ref="QPG13:QPL13"/>
    <mergeCell ref="QPM13:QPR13"/>
    <mergeCell ref="QPS13:QPX13"/>
    <mergeCell ref="QPY13:QQD13"/>
    <mergeCell ref="QNK13:QNP13"/>
    <mergeCell ref="QNQ13:QNV13"/>
    <mergeCell ref="QNW13:QOB13"/>
    <mergeCell ref="QOC13:QOH13"/>
    <mergeCell ref="QOI13:QON13"/>
    <mergeCell ref="QOO13:QOT13"/>
    <mergeCell ref="RCQ13:RCV13"/>
    <mergeCell ref="RCW13:RDB13"/>
    <mergeCell ref="RDC13:RDH13"/>
    <mergeCell ref="RDI13:RDN13"/>
    <mergeCell ref="RDO13:RDT13"/>
    <mergeCell ref="RDU13:RDZ13"/>
    <mergeCell ref="RBG13:RBL13"/>
    <mergeCell ref="RBM13:RBR13"/>
    <mergeCell ref="RBS13:RBX13"/>
    <mergeCell ref="RBY13:RCD13"/>
    <mergeCell ref="RCE13:RCJ13"/>
    <mergeCell ref="RCK13:RCP13"/>
    <mergeCell ref="QZW13:RAB13"/>
    <mergeCell ref="RAC13:RAH13"/>
    <mergeCell ref="RAI13:RAN13"/>
    <mergeCell ref="RAO13:RAT13"/>
    <mergeCell ref="RAU13:RAZ13"/>
    <mergeCell ref="RBA13:RBF13"/>
    <mergeCell ref="QYM13:QYR13"/>
    <mergeCell ref="QYS13:QYX13"/>
    <mergeCell ref="QYY13:QZD13"/>
    <mergeCell ref="QZE13:QZJ13"/>
    <mergeCell ref="QZK13:QZP13"/>
    <mergeCell ref="QZQ13:QZV13"/>
    <mergeCell ref="QXC13:QXH13"/>
    <mergeCell ref="QXI13:QXN13"/>
    <mergeCell ref="QXO13:QXT13"/>
    <mergeCell ref="QXU13:QXZ13"/>
    <mergeCell ref="QYA13:QYF13"/>
    <mergeCell ref="QYG13:QYL13"/>
    <mergeCell ref="QVS13:QVX13"/>
    <mergeCell ref="QVY13:QWD13"/>
    <mergeCell ref="QWE13:QWJ13"/>
    <mergeCell ref="QWK13:QWP13"/>
    <mergeCell ref="QWQ13:QWV13"/>
    <mergeCell ref="QWW13:QXB13"/>
    <mergeCell ref="RKY13:RLD13"/>
    <mergeCell ref="RLE13:RLJ13"/>
    <mergeCell ref="RLK13:RLP13"/>
    <mergeCell ref="RLQ13:RLV13"/>
    <mergeCell ref="RLW13:RMB13"/>
    <mergeCell ref="RMC13:RMH13"/>
    <mergeCell ref="RJO13:RJT13"/>
    <mergeCell ref="RJU13:RJZ13"/>
    <mergeCell ref="RKA13:RKF13"/>
    <mergeCell ref="RKG13:RKL13"/>
    <mergeCell ref="RKM13:RKR13"/>
    <mergeCell ref="RKS13:RKX13"/>
    <mergeCell ref="RIE13:RIJ13"/>
    <mergeCell ref="RIK13:RIP13"/>
    <mergeCell ref="RIQ13:RIV13"/>
    <mergeCell ref="RIW13:RJB13"/>
    <mergeCell ref="RJC13:RJH13"/>
    <mergeCell ref="RJI13:RJN13"/>
    <mergeCell ref="RGU13:RGZ13"/>
    <mergeCell ref="RHA13:RHF13"/>
    <mergeCell ref="RHG13:RHL13"/>
    <mergeCell ref="RHM13:RHR13"/>
    <mergeCell ref="RHS13:RHX13"/>
    <mergeCell ref="RHY13:RID13"/>
    <mergeCell ref="RFK13:RFP13"/>
    <mergeCell ref="RFQ13:RFV13"/>
    <mergeCell ref="RFW13:RGB13"/>
    <mergeCell ref="RGC13:RGH13"/>
    <mergeCell ref="RGI13:RGN13"/>
    <mergeCell ref="RGO13:RGT13"/>
    <mergeCell ref="REA13:REF13"/>
    <mergeCell ref="REG13:REL13"/>
    <mergeCell ref="REM13:RER13"/>
    <mergeCell ref="RES13:REX13"/>
    <mergeCell ref="REY13:RFD13"/>
    <mergeCell ref="RFE13:RFJ13"/>
    <mergeCell ref="RTG13:RTL13"/>
    <mergeCell ref="RTM13:RTR13"/>
    <mergeCell ref="RTS13:RTX13"/>
    <mergeCell ref="RTY13:RUD13"/>
    <mergeCell ref="RUE13:RUJ13"/>
    <mergeCell ref="RUK13:RUP13"/>
    <mergeCell ref="RRW13:RSB13"/>
    <mergeCell ref="RSC13:RSH13"/>
    <mergeCell ref="RSI13:RSN13"/>
    <mergeCell ref="RSO13:RST13"/>
    <mergeCell ref="RSU13:RSZ13"/>
    <mergeCell ref="RTA13:RTF13"/>
    <mergeCell ref="RQM13:RQR13"/>
    <mergeCell ref="RQS13:RQX13"/>
    <mergeCell ref="RQY13:RRD13"/>
    <mergeCell ref="RRE13:RRJ13"/>
    <mergeCell ref="RRK13:RRP13"/>
    <mergeCell ref="RRQ13:RRV13"/>
    <mergeCell ref="RPC13:RPH13"/>
    <mergeCell ref="RPI13:RPN13"/>
    <mergeCell ref="RPO13:RPT13"/>
    <mergeCell ref="RPU13:RPZ13"/>
    <mergeCell ref="RQA13:RQF13"/>
    <mergeCell ref="RQG13:RQL13"/>
    <mergeCell ref="RNS13:RNX13"/>
    <mergeCell ref="RNY13:ROD13"/>
    <mergeCell ref="ROE13:ROJ13"/>
    <mergeCell ref="ROK13:ROP13"/>
    <mergeCell ref="ROQ13:ROV13"/>
    <mergeCell ref="ROW13:RPB13"/>
    <mergeCell ref="RMI13:RMN13"/>
    <mergeCell ref="RMO13:RMT13"/>
    <mergeCell ref="RMU13:RMZ13"/>
    <mergeCell ref="RNA13:RNF13"/>
    <mergeCell ref="RNG13:RNL13"/>
    <mergeCell ref="RNM13:RNR13"/>
    <mergeCell ref="SBO13:SBT13"/>
    <mergeCell ref="SBU13:SBZ13"/>
    <mergeCell ref="SCA13:SCF13"/>
    <mergeCell ref="SCG13:SCL13"/>
    <mergeCell ref="SCM13:SCR13"/>
    <mergeCell ref="SCS13:SCX13"/>
    <mergeCell ref="SAE13:SAJ13"/>
    <mergeCell ref="SAK13:SAP13"/>
    <mergeCell ref="SAQ13:SAV13"/>
    <mergeCell ref="SAW13:SBB13"/>
    <mergeCell ref="SBC13:SBH13"/>
    <mergeCell ref="SBI13:SBN13"/>
    <mergeCell ref="RYU13:RYZ13"/>
    <mergeCell ref="RZA13:RZF13"/>
    <mergeCell ref="RZG13:RZL13"/>
    <mergeCell ref="RZM13:RZR13"/>
    <mergeCell ref="RZS13:RZX13"/>
    <mergeCell ref="RZY13:SAD13"/>
    <mergeCell ref="RXK13:RXP13"/>
    <mergeCell ref="RXQ13:RXV13"/>
    <mergeCell ref="RXW13:RYB13"/>
    <mergeCell ref="RYC13:RYH13"/>
    <mergeCell ref="RYI13:RYN13"/>
    <mergeCell ref="RYO13:RYT13"/>
    <mergeCell ref="RWA13:RWF13"/>
    <mergeCell ref="RWG13:RWL13"/>
    <mergeCell ref="RWM13:RWR13"/>
    <mergeCell ref="RWS13:RWX13"/>
    <mergeCell ref="RWY13:RXD13"/>
    <mergeCell ref="RXE13:RXJ13"/>
    <mergeCell ref="RUQ13:RUV13"/>
    <mergeCell ref="RUW13:RVB13"/>
    <mergeCell ref="RVC13:RVH13"/>
    <mergeCell ref="RVI13:RVN13"/>
    <mergeCell ref="RVO13:RVT13"/>
    <mergeCell ref="RVU13:RVZ13"/>
    <mergeCell ref="SJW13:SKB13"/>
    <mergeCell ref="SKC13:SKH13"/>
    <mergeCell ref="SKI13:SKN13"/>
    <mergeCell ref="SKO13:SKT13"/>
    <mergeCell ref="SKU13:SKZ13"/>
    <mergeCell ref="SLA13:SLF13"/>
    <mergeCell ref="SIM13:SIR13"/>
    <mergeCell ref="SIS13:SIX13"/>
    <mergeCell ref="SIY13:SJD13"/>
    <mergeCell ref="SJE13:SJJ13"/>
    <mergeCell ref="SJK13:SJP13"/>
    <mergeCell ref="SJQ13:SJV13"/>
    <mergeCell ref="SHC13:SHH13"/>
    <mergeCell ref="SHI13:SHN13"/>
    <mergeCell ref="SHO13:SHT13"/>
    <mergeCell ref="SHU13:SHZ13"/>
    <mergeCell ref="SIA13:SIF13"/>
    <mergeCell ref="SIG13:SIL13"/>
    <mergeCell ref="SFS13:SFX13"/>
    <mergeCell ref="SFY13:SGD13"/>
    <mergeCell ref="SGE13:SGJ13"/>
    <mergeCell ref="SGK13:SGP13"/>
    <mergeCell ref="SGQ13:SGV13"/>
    <mergeCell ref="SGW13:SHB13"/>
    <mergeCell ref="SEI13:SEN13"/>
    <mergeCell ref="SEO13:SET13"/>
    <mergeCell ref="SEU13:SEZ13"/>
    <mergeCell ref="SFA13:SFF13"/>
    <mergeCell ref="SFG13:SFL13"/>
    <mergeCell ref="SFM13:SFR13"/>
    <mergeCell ref="SCY13:SDD13"/>
    <mergeCell ref="SDE13:SDJ13"/>
    <mergeCell ref="SDK13:SDP13"/>
    <mergeCell ref="SDQ13:SDV13"/>
    <mergeCell ref="SDW13:SEB13"/>
    <mergeCell ref="SEC13:SEH13"/>
    <mergeCell ref="SSE13:SSJ13"/>
    <mergeCell ref="SSK13:SSP13"/>
    <mergeCell ref="SSQ13:SSV13"/>
    <mergeCell ref="SSW13:STB13"/>
    <mergeCell ref="STC13:STH13"/>
    <mergeCell ref="STI13:STN13"/>
    <mergeCell ref="SQU13:SQZ13"/>
    <mergeCell ref="SRA13:SRF13"/>
    <mergeCell ref="SRG13:SRL13"/>
    <mergeCell ref="SRM13:SRR13"/>
    <mergeCell ref="SRS13:SRX13"/>
    <mergeCell ref="SRY13:SSD13"/>
    <mergeCell ref="SPK13:SPP13"/>
    <mergeCell ref="SPQ13:SPV13"/>
    <mergeCell ref="SPW13:SQB13"/>
    <mergeCell ref="SQC13:SQH13"/>
    <mergeCell ref="SQI13:SQN13"/>
    <mergeCell ref="SQO13:SQT13"/>
    <mergeCell ref="SOA13:SOF13"/>
    <mergeCell ref="SOG13:SOL13"/>
    <mergeCell ref="SOM13:SOR13"/>
    <mergeCell ref="SOS13:SOX13"/>
    <mergeCell ref="SOY13:SPD13"/>
    <mergeCell ref="SPE13:SPJ13"/>
    <mergeCell ref="SMQ13:SMV13"/>
    <mergeCell ref="SMW13:SNB13"/>
    <mergeCell ref="SNC13:SNH13"/>
    <mergeCell ref="SNI13:SNN13"/>
    <mergeCell ref="SNO13:SNT13"/>
    <mergeCell ref="SNU13:SNZ13"/>
    <mergeCell ref="SLG13:SLL13"/>
    <mergeCell ref="SLM13:SLR13"/>
    <mergeCell ref="SLS13:SLX13"/>
    <mergeCell ref="SLY13:SMD13"/>
    <mergeCell ref="SME13:SMJ13"/>
    <mergeCell ref="SMK13:SMP13"/>
    <mergeCell ref="TAM13:TAR13"/>
    <mergeCell ref="TAS13:TAX13"/>
    <mergeCell ref="TAY13:TBD13"/>
    <mergeCell ref="TBE13:TBJ13"/>
    <mergeCell ref="TBK13:TBP13"/>
    <mergeCell ref="TBQ13:TBV13"/>
    <mergeCell ref="SZC13:SZH13"/>
    <mergeCell ref="SZI13:SZN13"/>
    <mergeCell ref="SZO13:SZT13"/>
    <mergeCell ref="SZU13:SZZ13"/>
    <mergeCell ref="TAA13:TAF13"/>
    <mergeCell ref="TAG13:TAL13"/>
    <mergeCell ref="SXS13:SXX13"/>
    <mergeCell ref="SXY13:SYD13"/>
    <mergeCell ref="SYE13:SYJ13"/>
    <mergeCell ref="SYK13:SYP13"/>
    <mergeCell ref="SYQ13:SYV13"/>
    <mergeCell ref="SYW13:SZB13"/>
    <mergeCell ref="SWI13:SWN13"/>
    <mergeCell ref="SWO13:SWT13"/>
    <mergeCell ref="SWU13:SWZ13"/>
    <mergeCell ref="SXA13:SXF13"/>
    <mergeCell ref="SXG13:SXL13"/>
    <mergeCell ref="SXM13:SXR13"/>
    <mergeCell ref="SUY13:SVD13"/>
    <mergeCell ref="SVE13:SVJ13"/>
    <mergeCell ref="SVK13:SVP13"/>
    <mergeCell ref="SVQ13:SVV13"/>
    <mergeCell ref="SVW13:SWB13"/>
    <mergeCell ref="SWC13:SWH13"/>
    <mergeCell ref="STO13:STT13"/>
    <mergeCell ref="STU13:STZ13"/>
    <mergeCell ref="SUA13:SUF13"/>
    <mergeCell ref="SUG13:SUL13"/>
    <mergeCell ref="SUM13:SUR13"/>
    <mergeCell ref="SUS13:SUX13"/>
    <mergeCell ref="TIU13:TIZ13"/>
    <mergeCell ref="TJA13:TJF13"/>
    <mergeCell ref="TJG13:TJL13"/>
    <mergeCell ref="TJM13:TJR13"/>
    <mergeCell ref="TJS13:TJX13"/>
    <mergeCell ref="TJY13:TKD13"/>
    <mergeCell ref="THK13:THP13"/>
    <mergeCell ref="THQ13:THV13"/>
    <mergeCell ref="THW13:TIB13"/>
    <mergeCell ref="TIC13:TIH13"/>
    <mergeCell ref="TII13:TIN13"/>
    <mergeCell ref="TIO13:TIT13"/>
    <mergeCell ref="TGA13:TGF13"/>
    <mergeCell ref="TGG13:TGL13"/>
    <mergeCell ref="TGM13:TGR13"/>
    <mergeCell ref="TGS13:TGX13"/>
    <mergeCell ref="TGY13:THD13"/>
    <mergeCell ref="THE13:THJ13"/>
    <mergeCell ref="TEQ13:TEV13"/>
    <mergeCell ref="TEW13:TFB13"/>
    <mergeCell ref="TFC13:TFH13"/>
    <mergeCell ref="TFI13:TFN13"/>
    <mergeCell ref="TFO13:TFT13"/>
    <mergeCell ref="TFU13:TFZ13"/>
    <mergeCell ref="TDG13:TDL13"/>
    <mergeCell ref="TDM13:TDR13"/>
    <mergeCell ref="TDS13:TDX13"/>
    <mergeCell ref="TDY13:TED13"/>
    <mergeCell ref="TEE13:TEJ13"/>
    <mergeCell ref="TEK13:TEP13"/>
    <mergeCell ref="TBW13:TCB13"/>
    <mergeCell ref="TCC13:TCH13"/>
    <mergeCell ref="TCI13:TCN13"/>
    <mergeCell ref="TCO13:TCT13"/>
    <mergeCell ref="TCU13:TCZ13"/>
    <mergeCell ref="TDA13:TDF13"/>
    <mergeCell ref="TRC13:TRH13"/>
    <mergeCell ref="TRI13:TRN13"/>
    <mergeCell ref="TRO13:TRT13"/>
    <mergeCell ref="TRU13:TRZ13"/>
    <mergeCell ref="TSA13:TSF13"/>
    <mergeCell ref="TSG13:TSL13"/>
    <mergeCell ref="TPS13:TPX13"/>
    <mergeCell ref="TPY13:TQD13"/>
    <mergeCell ref="TQE13:TQJ13"/>
    <mergeCell ref="TQK13:TQP13"/>
    <mergeCell ref="TQQ13:TQV13"/>
    <mergeCell ref="TQW13:TRB13"/>
    <mergeCell ref="TOI13:TON13"/>
    <mergeCell ref="TOO13:TOT13"/>
    <mergeCell ref="TOU13:TOZ13"/>
    <mergeCell ref="TPA13:TPF13"/>
    <mergeCell ref="TPG13:TPL13"/>
    <mergeCell ref="TPM13:TPR13"/>
    <mergeCell ref="TMY13:TND13"/>
    <mergeCell ref="TNE13:TNJ13"/>
    <mergeCell ref="TNK13:TNP13"/>
    <mergeCell ref="TNQ13:TNV13"/>
    <mergeCell ref="TNW13:TOB13"/>
    <mergeCell ref="TOC13:TOH13"/>
    <mergeCell ref="TLO13:TLT13"/>
    <mergeCell ref="TLU13:TLZ13"/>
    <mergeCell ref="TMA13:TMF13"/>
    <mergeCell ref="TMG13:TML13"/>
    <mergeCell ref="TMM13:TMR13"/>
    <mergeCell ref="TMS13:TMX13"/>
    <mergeCell ref="TKE13:TKJ13"/>
    <mergeCell ref="TKK13:TKP13"/>
    <mergeCell ref="TKQ13:TKV13"/>
    <mergeCell ref="TKW13:TLB13"/>
    <mergeCell ref="TLC13:TLH13"/>
    <mergeCell ref="TLI13:TLN13"/>
    <mergeCell ref="TZK13:TZP13"/>
    <mergeCell ref="TZQ13:TZV13"/>
    <mergeCell ref="TZW13:UAB13"/>
    <mergeCell ref="UAC13:UAH13"/>
    <mergeCell ref="UAI13:UAN13"/>
    <mergeCell ref="UAO13:UAT13"/>
    <mergeCell ref="TYA13:TYF13"/>
    <mergeCell ref="TYG13:TYL13"/>
    <mergeCell ref="TYM13:TYR13"/>
    <mergeCell ref="TYS13:TYX13"/>
    <mergeCell ref="TYY13:TZD13"/>
    <mergeCell ref="TZE13:TZJ13"/>
    <mergeCell ref="TWQ13:TWV13"/>
    <mergeCell ref="TWW13:TXB13"/>
    <mergeCell ref="TXC13:TXH13"/>
    <mergeCell ref="TXI13:TXN13"/>
    <mergeCell ref="TXO13:TXT13"/>
    <mergeCell ref="TXU13:TXZ13"/>
    <mergeCell ref="TVG13:TVL13"/>
    <mergeCell ref="TVM13:TVR13"/>
    <mergeCell ref="TVS13:TVX13"/>
    <mergeCell ref="TVY13:TWD13"/>
    <mergeCell ref="TWE13:TWJ13"/>
    <mergeCell ref="TWK13:TWP13"/>
    <mergeCell ref="TTW13:TUB13"/>
    <mergeCell ref="TUC13:TUH13"/>
    <mergeCell ref="TUI13:TUN13"/>
    <mergeCell ref="TUO13:TUT13"/>
    <mergeCell ref="TUU13:TUZ13"/>
    <mergeCell ref="TVA13:TVF13"/>
    <mergeCell ref="TSM13:TSR13"/>
    <mergeCell ref="TSS13:TSX13"/>
    <mergeCell ref="TSY13:TTD13"/>
    <mergeCell ref="TTE13:TTJ13"/>
    <mergeCell ref="TTK13:TTP13"/>
    <mergeCell ref="TTQ13:TTV13"/>
    <mergeCell ref="UHS13:UHX13"/>
    <mergeCell ref="UHY13:UID13"/>
    <mergeCell ref="UIE13:UIJ13"/>
    <mergeCell ref="UIK13:UIP13"/>
    <mergeCell ref="UIQ13:UIV13"/>
    <mergeCell ref="UIW13:UJB13"/>
    <mergeCell ref="UGI13:UGN13"/>
    <mergeCell ref="UGO13:UGT13"/>
    <mergeCell ref="UGU13:UGZ13"/>
    <mergeCell ref="UHA13:UHF13"/>
    <mergeCell ref="UHG13:UHL13"/>
    <mergeCell ref="UHM13:UHR13"/>
    <mergeCell ref="UEY13:UFD13"/>
    <mergeCell ref="UFE13:UFJ13"/>
    <mergeCell ref="UFK13:UFP13"/>
    <mergeCell ref="UFQ13:UFV13"/>
    <mergeCell ref="UFW13:UGB13"/>
    <mergeCell ref="UGC13:UGH13"/>
    <mergeCell ref="UDO13:UDT13"/>
    <mergeCell ref="UDU13:UDZ13"/>
    <mergeCell ref="UEA13:UEF13"/>
    <mergeCell ref="UEG13:UEL13"/>
    <mergeCell ref="UEM13:UER13"/>
    <mergeCell ref="UES13:UEX13"/>
    <mergeCell ref="UCE13:UCJ13"/>
    <mergeCell ref="UCK13:UCP13"/>
    <mergeCell ref="UCQ13:UCV13"/>
    <mergeCell ref="UCW13:UDB13"/>
    <mergeCell ref="UDC13:UDH13"/>
    <mergeCell ref="UDI13:UDN13"/>
    <mergeCell ref="UAU13:UAZ13"/>
    <mergeCell ref="UBA13:UBF13"/>
    <mergeCell ref="UBG13:UBL13"/>
    <mergeCell ref="UBM13:UBR13"/>
    <mergeCell ref="UBS13:UBX13"/>
    <mergeCell ref="UBY13:UCD13"/>
    <mergeCell ref="UQA13:UQF13"/>
    <mergeCell ref="UQG13:UQL13"/>
    <mergeCell ref="UQM13:UQR13"/>
    <mergeCell ref="UQS13:UQX13"/>
    <mergeCell ref="UQY13:URD13"/>
    <mergeCell ref="URE13:URJ13"/>
    <mergeCell ref="UOQ13:UOV13"/>
    <mergeCell ref="UOW13:UPB13"/>
    <mergeCell ref="UPC13:UPH13"/>
    <mergeCell ref="UPI13:UPN13"/>
    <mergeCell ref="UPO13:UPT13"/>
    <mergeCell ref="UPU13:UPZ13"/>
    <mergeCell ref="UNG13:UNL13"/>
    <mergeCell ref="UNM13:UNR13"/>
    <mergeCell ref="UNS13:UNX13"/>
    <mergeCell ref="UNY13:UOD13"/>
    <mergeCell ref="UOE13:UOJ13"/>
    <mergeCell ref="UOK13:UOP13"/>
    <mergeCell ref="ULW13:UMB13"/>
    <mergeCell ref="UMC13:UMH13"/>
    <mergeCell ref="UMI13:UMN13"/>
    <mergeCell ref="UMO13:UMT13"/>
    <mergeCell ref="UMU13:UMZ13"/>
    <mergeCell ref="UNA13:UNF13"/>
    <mergeCell ref="UKM13:UKR13"/>
    <mergeCell ref="UKS13:UKX13"/>
    <mergeCell ref="UKY13:ULD13"/>
    <mergeCell ref="ULE13:ULJ13"/>
    <mergeCell ref="ULK13:ULP13"/>
    <mergeCell ref="ULQ13:ULV13"/>
    <mergeCell ref="UJC13:UJH13"/>
    <mergeCell ref="UJI13:UJN13"/>
    <mergeCell ref="UJO13:UJT13"/>
    <mergeCell ref="UJU13:UJZ13"/>
    <mergeCell ref="UKA13:UKF13"/>
    <mergeCell ref="UKG13:UKL13"/>
    <mergeCell ref="UYI13:UYN13"/>
    <mergeCell ref="UYO13:UYT13"/>
    <mergeCell ref="UYU13:UYZ13"/>
    <mergeCell ref="UZA13:UZF13"/>
    <mergeCell ref="UZG13:UZL13"/>
    <mergeCell ref="UZM13:UZR13"/>
    <mergeCell ref="UWY13:UXD13"/>
    <mergeCell ref="UXE13:UXJ13"/>
    <mergeCell ref="UXK13:UXP13"/>
    <mergeCell ref="UXQ13:UXV13"/>
    <mergeCell ref="UXW13:UYB13"/>
    <mergeCell ref="UYC13:UYH13"/>
    <mergeCell ref="UVO13:UVT13"/>
    <mergeCell ref="UVU13:UVZ13"/>
    <mergeCell ref="UWA13:UWF13"/>
    <mergeCell ref="UWG13:UWL13"/>
    <mergeCell ref="UWM13:UWR13"/>
    <mergeCell ref="UWS13:UWX13"/>
    <mergeCell ref="UUE13:UUJ13"/>
    <mergeCell ref="UUK13:UUP13"/>
    <mergeCell ref="UUQ13:UUV13"/>
    <mergeCell ref="UUW13:UVB13"/>
    <mergeCell ref="UVC13:UVH13"/>
    <mergeCell ref="UVI13:UVN13"/>
    <mergeCell ref="USU13:USZ13"/>
    <mergeCell ref="UTA13:UTF13"/>
    <mergeCell ref="UTG13:UTL13"/>
    <mergeCell ref="UTM13:UTR13"/>
    <mergeCell ref="UTS13:UTX13"/>
    <mergeCell ref="UTY13:UUD13"/>
    <mergeCell ref="URK13:URP13"/>
    <mergeCell ref="URQ13:URV13"/>
    <mergeCell ref="URW13:USB13"/>
    <mergeCell ref="USC13:USH13"/>
    <mergeCell ref="USI13:USN13"/>
    <mergeCell ref="USO13:UST13"/>
    <mergeCell ref="VGQ13:VGV13"/>
    <mergeCell ref="VGW13:VHB13"/>
    <mergeCell ref="VHC13:VHH13"/>
    <mergeCell ref="VHI13:VHN13"/>
    <mergeCell ref="VHO13:VHT13"/>
    <mergeCell ref="VHU13:VHZ13"/>
    <mergeCell ref="VFG13:VFL13"/>
    <mergeCell ref="VFM13:VFR13"/>
    <mergeCell ref="VFS13:VFX13"/>
    <mergeCell ref="VFY13:VGD13"/>
    <mergeCell ref="VGE13:VGJ13"/>
    <mergeCell ref="VGK13:VGP13"/>
    <mergeCell ref="VDW13:VEB13"/>
    <mergeCell ref="VEC13:VEH13"/>
    <mergeCell ref="VEI13:VEN13"/>
    <mergeCell ref="VEO13:VET13"/>
    <mergeCell ref="VEU13:VEZ13"/>
    <mergeCell ref="VFA13:VFF13"/>
    <mergeCell ref="VCM13:VCR13"/>
    <mergeCell ref="VCS13:VCX13"/>
    <mergeCell ref="VCY13:VDD13"/>
    <mergeCell ref="VDE13:VDJ13"/>
    <mergeCell ref="VDK13:VDP13"/>
    <mergeCell ref="VDQ13:VDV13"/>
    <mergeCell ref="VBC13:VBH13"/>
    <mergeCell ref="VBI13:VBN13"/>
    <mergeCell ref="VBO13:VBT13"/>
    <mergeCell ref="VBU13:VBZ13"/>
    <mergeCell ref="VCA13:VCF13"/>
    <mergeCell ref="VCG13:VCL13"/>
    <mergeCell ref="UZS13:UZX13"/>
    <mergeCell ref="UZY13:VAD13"/>
    <mergeCell ref="VAE13:VAJ13"/>
    <mergeCell ref="VAK13:VAP13"/>
    <mergeCell ref="VAQ13:VAV13"/>
    <mergeCell ref="VAW13:VBB13"/>
    <mergeCell ref="VOY13:VPD13"/>
    <mergeCell ref="VPE13:VPJ13"/>
    <mergeCell ref="VPK13:VPP13"/>
    <mergeCell ref="VPQ13:VPV13"/>
    <mergeCell ref="VPW13:VQB13"/>
    <mergeCell ref="VQC13:VQH13"/>
    <mergeCell ref="VNO13:VNT13"/>
    <mergeCell ref="VNU13:VNZ13"/>
    <mergeCell ref="VOA13:VOF13"/>
    <mergeCell ref="VOG13:VOL13"/>
    <mergeCell ref="VOM13:VOR13"/>
    <mergeCell ref="VOS13:VOX13"/>
    <mergeCell ref="VME13:VMJ13"/>
    <mergeCell ref="VMK13:VMP13"/>
    <mergeCell ref="VMQ13:VMV13"/>
    <mergeCell ref="VMW13:VNB13"/>
    <mergeCell ref="VNC13:VNH13"/>
    <mergeCell ref="VNI13:VNN13"/>
    <mergeCell ref="VKU13:VKZ13"/>
    <mergeCell ref="VLA13:VLF13"/>
    <mergeCell ref="VLG13:VLL13"/>
    <mergeCell ref="VLM13:VLR13"/>
    <mergeCell ref="VLS13:VLX13"/>
    <mergeCell ref="VLY13:VMD13"/>
    <mergeCell ref="VJK13:VJP13"/>
    <mergeCell ref="VJQ13:VJV13"/>
    <mergeCell ref="VJW13:VKB13"/>
    <mergeCell ref="VKC13:VKH13"/>
    <mergeCell ref="VKI13:VKN13"/>
    <mergeCell ref="VKO13:VKT13"/>
    <mergeCell ref="VIA13:VIF13"/>
    <mergeCell ref="VIG13:VIL13"/>
    <mergeCell ref="VIM13:VIR13"/>
    <mergeCell ref="VIS13:VIX13"/>
    <mergeCell ref="VIY13:VJD13"/>
    <mergeCell ref="VJE13:VJJ13"/>
    <mergeCell ref="VXG13:VXL13"/>
    <mergeCell ref="VXM13:VXR13"/>
    <mergeCell ref="VXS13:VXX13"/>
    <mergeCell ref="VXY13:VYD13"/>
    <mergeCell ref="VYE13:VYJ13"/>
    <mergeCell ref="VYK13:VYP13"/>
    <mergeCell ref="VVW13:VWB13"/>
    <mergeCell ref="VWC13:VWH13"/>
    <mergeCell ref="VWI13:VWN13"/>
    <mergeCell ref="VWO13:VWT13"/>
    <mergeCell ref="VWU13:VWZ13"/>
    <mergeCell ref="VXA13:VXF13"/>
    <mergeCell ref="VUM13:VUR13"/>
    <mergeCell ref="VUS13:VUX13"/>
    <mergeCell ref="VUY13:VVD13"/>
    <mergeCell ref="VVE13:VVJ13"/>
    <mergeCell ref="VVK13:VVP13"/>
    <mergeCell ref="VVQ13:VVV13"/>
    <mergeCell ref="VTC13:VTH13"/>
    <mergeCell ref="VTI13:VTN13"/>
    <mergeCell ref="VTO13:VTT13"/>
    <mergeCell ref="VTU13:VTZ13"/>
    <mergeCell ref="VUA13:VUF13"/>
    <mergeCell ref="VUG13:VUL13"/>
    <mergeCell ref="VRS13:VRX13"/>
    <mergeCell ref="VRY13:VSD13"/>
    <mergeCell ref="VSE13:VSJ13"/>
    <mergeCell ref="VSK13:VSP13"/>
    <mergeCell ref="VSQ13:VSV13"/>
    <mergeCell ref="VSW13:VTB13"/>
    <mergeCell ref="VQI13:VQN13"/>
    <mergeCell ref="VQO13:VQT13"/>
    <mergeCell ref="VQU13:VQZ13"/>
    <mergeCell ref="VRA13:VRF13"/>
    <mergeCell ref="VRG13:VRL13"/>
    <mergeCell ref="VRM13:VRR13"/>
    <mergeCell ref="WFO13:WFT13"/>
    <mergeCell ref="WFU13:WFZ13"/>
    <mergeCell ref="WGA13:WGF13"/>
    <mergeCell ref="WGG13:WGL13"/>
    <mergeCell ref="WGM13:WGR13"/>
    <mergeCell ref="WGS13:WGX13"/>
    <mergeCell ref="WEE13:WEJ13"/>
    <mergeCell ref="WEK13:WEP13"/>
    <mergeCell ref="WEQ13:WEV13"/>
    <mergeCell ref="WEW13:WFB13"/>
    <mergeCell ref="WFC13:WFH13"/>
    <mergeCell ref="WFI13:WFN13"/>
    <mergeCell ref="WCU13:WCZ13"/>
    <mergeCell ref="WDA13:WDF13"/>
    <mergeCell ref="WDG13:WDL13"/>
    <mergeCell ref="WDM13:WDR13"/>
    <mergeCell ref="WDS13:WDX13"/>
    <mergeCell ref="WDY13:WED13"/>
    <mergeCell ref="WBK13:WBP13"/>
    <mergeCell ref="WBQ13:WBV13"/>
    <mergeCell ref="WBW13:WCB13"/>
    <mergeCell ref="WCC13:WCH13"/>
    <mergeCell ref="WCI13:WCN13"/>
    <mergeCell ref="WCO13:WCT13"/>
    <mergeCell ref="WAA13:WAF13"/>
    <mergeCell ref="WAG13:WAL13"/>
    <mergeCell ref="WAM13:WAR13"/>
    <mergeCell ref="WAS13:WAX13"/>
    <mergeCell ref="WAY13:WBD13"/>
    <mergeCell ref="WBE13:WBJ13"/>
    <mergeCell ref="VYQ13:VYV13"/>
    <mergeCell ref="VYW13:VZB13"/>
    <mergeCell ref="VZC13:VZH13"/>
    <mergeCell ref="VZI13:VZN13"/>
    <mergeCell ref="VZO13:VZT13"/>
    <mergeCell ref="VZU13:VZZ13"/>
    <mergeCell ref="WNW13:WOB13"/>
    <mergeCell ref="WOC13:WOH13"/>
    <mergeCell ref="WOI13:WON13"/>
    <mergeCell ref="WOO13:WOT13"/>
    <mergeCell ref="WOU13:WOZ13"/>
    <mergeCell ref="WPA13:WPF13"/>
    <mergeCell ref="WMM13:WMR13"/>
    <mergeCell ref="WMS13:WMX13"/>
    <mergeCell ref="WMY13:WND13"/>
    <mergeCell ref="WNE13:WNJ13"/>
    <mergeCell ref="WNK13:WNP13"/>
    <mergeCell ref="WNQ13:WNV13"/>
    <mergeCell ref="WLC13:WLH13"/>
    <mergeCell ref="WLI13:WLN13"/>
    <mergeCell ref="WLO13:WLT13"/>
    <mergeCell ref="WLU13:WLZ13"/>
    <mergeCell ref="WMA13:WMF13"/>
    <mergeCell ref="WMG13:WML13"/>
    <mergeCell ref="WJS13:WJX13"/>
    <mergeCell ref="WJY13:WKD13"/>
    <mergeCell ref="WKE13:WKJ13"/>
    <mergeCell ref="WKK13:WKP13"/>
    <mergeCell ref="WKQ13:WKV13"/>
    <mergeCell ref="WKW13:WLB13"/>
    <mergeCell ref="WII13:WIN13"/>
    <mergeCell ref="WIO13:WIT13"/>
    <mergeCell ref="WIU13:WIZ13"/>
    <mergeCell ref="WJA13:WJF13"/>
    <mergeCell ref="WJG13:WJL13"/>
    <mergeCell ref="WJM13:WJR13"/>
    <mergeCell ref="WGY13:WHD13"/>
    <mergeCell ref="WHE13:WHJ13"/>
    <mergeCell ref="WHK13:WHP13"/>
    <mergeCell ref="WHQ13:WHV13"/>
    <mergeCell ref="WHW13:WIB13"/>
    <mergeCell ref="WIC13:WIH13"/>
    <mergeCell ref="WWE13:WWJ13"/>
    <mergeCell ref="WWK13:WWP13"/>
    <mergeCell ref="WWQ13:WWV13"/>
    <mergeCell ref="WWW13:WXB13"/>
    <mergeCell ref="WXC13:WXH13"/>
    <mergeCell ref="WXI13:WXN13"/>
    <mergeCell ref="WUU13:WUZ13"/>
    <mergeCell ref="WVA13:WVF13"/>
    <mergeCell ref="WVG13:WVL13"/>
    <mergeCell ref="WVM13:WVR13"/>
    <mergeCell ref="WVS13:WVX13"/>
    <mergeCell ref="WVY13:WWD13"/>
    <mergeCell ref="WTK13:WTP13"/>
    <mergeCell ref="WTQ13:WTV13"/>
    <mergeCell ref="WTW13:WUB13"/>
    <mergeCell ref="WUC13:WUH13"/>
    <mergeCell ref="WUI13:WUN13"/>
    <mergeCell ref="WUO13:WUT13"/>
    <mergeCell ref="WSA13:WSF13"/>
    <mergeCell ref="WSG13:WSL13"/>
    <mergeCell ref="WSM13:WSR13"/>
    <mergeCell ref="WSS13:WSX13"/>
    <mergeCell ref="WSY13:WTD13"/>
    <mergeCell ref="WTE13:WTJ13"/>
    <mergeCell ref="WQQ13:WQV13"/>
    <mergeCell ref="WQW13:WRB13"/>
    <mergeCell ref="WRC13:WRH13"/>
    <mergeCell ref="WRI13:WRN13"/>
    <mergeCell ref="WRO13:WRT13"/>
    <mergeCell ref="WRU13:WRZ13"/>
    <mergeCell ref="WPG13:WPL13"/>
    <mergeCell ref="WPM13:WPR13"/>
    <mergeCell ref="WPS13:WPX13"/>
    <mergeCell ref="WPY13:WQD13"/>
    <mergeCell ref="WQE13:WQJ13"/>
    <mergeCell ref="WQK13:WQP13"/>
    <mergeCell ref="EY14:FD14"/>
    <mergeCell ref="FE14:FJ14"/>
    <mergeCell ref="FK14:FP14"/>
    <mergeCell ref="FQ14:FV14"/>
    <mergeCell ref="FW14:GB14"/>
    <mergeCell ref="GC14:GH14"/>
    <mergeCell ref="DO14:DT14"/>
    <mergeCell ref="DU14:DZ14"/>
    <mergeCell ref="EA14:EF14"/>
    <mergeCell ref="EG14:EL14"/>
    <mergeCell ref="EM14:ER14"/>
    <mergeCell ref="ES14:EX14"/>
    <mergeCell ref="CE14:CJ14"/>
    <mergeCell ref="CK14:CP14"/>
    <mergeCell ref="CQ14:CV14"/>
    <mergeCell ref="CW14:DB14"/>
    <mergeCell ref="DC14:DH14"/>
    <mergeCell ref="DI14:DN14"/>
    <mergeCell ref="AU14:AZ14"/>
    <mergeCell ref="BA14:BF14"/>
    <mergeCell ref="BG14:BL14"/>
    <mergeCell ref="BM14:BR14"/>
    <mergeCell ref="BS14:BX14"/>
    <mergeCell ref="BY14:CD14"/>
    <mergeCell ref="XEM13:XER13"/>
    <mergeCell ref="XES13:XEX13"/>
    <mergeCell ref="XEY13:XFB13"/>
    <mergeCell ref="E14:J14"/>
    <mergeCell ref="K14:P14"/>
    <mergeCell ref="Q14:V14"/>
    <mergeCell ref="W14:AB14"/>
    <mergeCell ref="AC14:AH14"/>
    <mergeCell ref="AI14:AN14"/>
    <mergeCell ref="AO14:AT14"/>
    <mergeCell ref="XDC13:XDH13"/>
    <mergeCell ref="XDI13:XDN13"/>
    <mergeCell ref="XDO13:XDT13"/>
    <mergeCell ref="XDU13:XDZ13"/>
    <mergeCell ref="XEA13:XEF13"/>
    <mergeCell ref="XEG13:XEL13"/>
    <mergeCell ref="XBS13:XBX13"/>
    <mergeCell ref="XBY13:XCD13"/>
    <mergeCell ref="XCE13:XCJ13"/>
    <mergeCell ref="XCK13:XCP13"/>
    <mergeCell ref="XCQ13:XCV13"/>
    <mergeCell ref="XCW13:XDB13"/>
    <mergeCell ref="XAI13:XAN13"/>
    <mergeCell ref="XAO13:XAT13"/>
    <mergeCell ref="XAU13:XAZ13"/>
    <mergeCell ref="XBA13:XBF13"/>
    <mergeCell ref="XBG13:XBL13"/>
    <mergeCell ref="XBM13:XBR13"/>
    <mergeCell ref="WYY13:WZD13"/>
    <mergeCell ref="WZE13:WZJ13"/>
    <mergeCell ref="WZK13:WZP13"/>
    <mergeCell ref="WZQ13:WZV13"/>
    <mergeCell ref="WZW13:XAB13"/>
    <mergeCell ref="XAC13:XAH13"/>
    <mergeCell ref="WXO13:WXT13"/>
    <mergeCell ref="WXU13:WXZ13"/>
    <mergeCell ref="WYA13:WYF13"/>
    <mergeCell ref="WYG13:WYL13"/>
    <mergeCell ref="WYM13:WYR13"/>
    <mergeCell ref="WYS13:WYX13"/>
    <mergeCell ref="NG14:NL14"/>
    <mergeCell ref="NM14:NR14"/>
    <mergeCell ref="NS14:NX14"/>
    <mergeCell ref="NY14:OD14"/>
    <mergeCell ref="OE14:OJ14"/>
    <mergeCell ref="OK14:OP14"/>
    <mergeCell ref="LW14:MB14"/>
    <mergeCell ref="MC14:MH14"/>
    <mergeCell ref="MI14:MN14"/>
    <mergeCell ref="MO14:MT14"/>
    <mergeCell ref="MU14:MZ14"/>
    <mergeCell ref="NA14:NF14"/>
    <mergeCell ref="KM14:KR14"/>
    <mergeCell ref="KS14:KX14"/>
    <mergeCell ref="KY14:LD14"/>
    <mergeCell ref="LE14:LJ14"/>
    <mergeCell ref="LK14:LP14"/>
    <mergeCell ref="LQ14:LV14"/>
    <mergeCell ref="JC14:JH14"/>
    <mergeCell ref="JI14:JN14"/>
    <mergeCell ref="JO14:JT14"/>
    <mergeCell ref="JU14:JZ14"/>
    <mergeCell ref="KA14:KF14"/>
    <mergeCell ref="KG14:KL14"/>
    <mergeCell ref="HS14:HX14"/>
    <mergeCell ref="HY14:ID14"/>
    <mergeCell ref="IE14:IJ14"/>
    <mergeCell ref="IK14:IP14"/>
    <mergeCell ref="IQ14:IV14"/>
    <mergeCell ref="IW14:JB14"/>
    <mergeCell ref="GI14:GN14"/>
    <mergeCell ref="GO14:GT14"/>
    <mergeCell ref="GU14:GZ14"/>
    <mergeCell ref="HA14:HF14"/>
    <mergeCell ref="HG14:HL14"/>
    <mergeCell ref="HM14:HR14"/>
    <mergeCell ref="VO14:VT14"/>
    <mergeCell ref="VU14:VZ14"/>
    <mergeCell ref="WA14:WF14"/>
    <mergeCell ref="WG14:WL14"/>
    <mergeCell ref="WM14:WR14"/>
    <mergeCell ref="WS14:WX14"/>
    <mergeCell ref="UE14:UJ14"/>
    <mergeCell ref="UK14:UP14"/>
    <mergeCell ref="UQ14:UV14"/>
    <mergeCell ref="UW14:VB14"/>
    <mergeCell ref="VC14:VH14"/>
    <mergeCell ref="VI14:VN14"/>
    <mergeCell ref="SU14:SZ14"/>
    <mergeCell ref="TA14:TF14"/>
    <mergeCell ref="TG14:TL14"/>
    <mergeCell ref="TM14:TR14"/>
    <mergeCell ref="TS14:TX14"/>
    <mergeCell ref="TY14:UD14"/>
    <mergeCell ref="RK14:RP14"/>
    <mergeCell ref="RQ14:RV14"/>
    <mergeCell ref="RW14:SB14"/>
    <mergeCell ref="SC14:SH14"/>
    <mergeCell ref="SI14:SN14"/>
    <mergeCell ref="SO14:ST14"/>
    <mergeCell ref="QA14:QF14"/>
    <mergeCell ref="QG14:QL14"/>
    <mergeCell ref="QM14:QR14"/>
    <mergeCell ref="QS14:QX14"/>
    <mergeCell ref="QY14:RD14"/>
    <mergeCell ref="RE14:RJ14"/>
    <mergeCell ref="OQ14:OV14"/>
    <mergeCell ref="OW14:PB14"/>
    <mergeCell ref="PC14:PH14"/>
    <mergeCell ref="PI14:PN14"/>
    <mergeCell ref="PO14:PT14"/>
    <mergeCell ref="PU14:PZ14"/>
    <mergeCell ref="ADW14:AEB14"/>
    <mergeCell ref="AEC14:AEH14"/>
    <mergeCell ref="AEI14:AEN14"/>
    <mergeCell ref="AEO14:AET14"/>
    <mergeCell ref="AEU14:AEZ14"/>
    <mergeCell ref="AFA14:AFF14"/>
    <mergeCell ref="ACM14:ACR14"/>
    <mergeCell ref="ACS14:ACX14"/>
    <mergeCell ref="ACY14:ADD14"/>
    <mergeCell ref="ADE14:ADJ14"/>
    <mergeCell ref="ADK14:ADP14"/>
    <mergeCell ref="ADQ14:ADV14"/>
    <mergeCell ref="ABC14:ABH14"/>
    <mergeCell ref="ABI14:ABN14"/>
    <mergeCell ref="ABO14:ABT14"/>
    <mergeCell ref="ABU14:ABZ14"/>
    <mergeCell ref="ACA14:ACF14"/>
    <mergeCell ref="ACG14:ACL14"/>
    <mergeCell ref="ZS14:ZX14"/>
    <mergeCell ref="ZY14:AAD14"/>
    <mergeCell ref="AAE14:AAJ14"/>
    <mergeCell ref="AAK14:AAP14"/>
    <mergeCell ref="AAQ14:AAV14"/>
    <mergeCell ref="AAW14:ABB14"/>
    <mergeCell ref="YI14:YN14"/>
    <mergeCell ref="YO14:YT14"/>
    <mergeCell ref="YU14:YZ14"/>
    <mergeCell ref="ZA14:ZF14"/>
    <mergeCell ref="ZG14:ZL14"/>
    <mergeCell ref="ZM14:ZR14"/>
    <mergeCell ref="WY14:XD14"/>
    <mergeCell ref="XE14:XJ14"/>
    <mergeCell ref="XK14:XP14"/>
    <mergeCell ref="XQ14:XV14"/>
    <mergeCell ref="XW14:YB14"/>
    <mergeCell ref="YC14:YH14"/>
    <mergeCell ref="AME14:AMJ14"/>
    <mergeCell ref="AMK14:AMP14"/>
    <mergeCell ref="AMQ14:AMV14"/>
    <mergeCell ref="AMW14:ANB14"/>
    <mergeCell ref="ANC14:ANH14"/>
    <mergeCell ref="ANI14:ANN14"/>
    <mergeCell ref="AKU14:AKZ14"/>
    <mergeCell ref="ALA14:ALF14"/>
    <mergeCell ref="ALG14:ALL14"/>
    <mergeCell ref="ALM14:ALR14"/>
    <mergeCell ref="ALS14:ALX14"/>
    <mergeCell ref="ALY14:AMD14"/>
    <mergeCell ref="AJK14:AJP14"/>
    <mergeCell ref="AJQ14:AJV14"/>
    <mergeCell ref="AJW14:AKB14"/>
    <mergeCell ref="AKC14:AKH14"/>
    <mergeCell ref="AKI14:AKN14"/>
    <mergeCell ref="AKO14:AKT14"/>
    <mergeCell ref="AIA14:AIF14"/>
    <mergeCell ref="AIG14:AIL14"/>
    <mergeCell ref="AIM14:AIR14"/>
    <mergeCell ref="AIS14:AIX14"/>
    <mergeCell ref="AIY14:AJD14"/>
    <mergeCell ref="AJE14:AJJ14"/>
    <mergeCell ref="AGQ14:AGV14"/>
    <mergeCell ref="AGW14:AHB14"/>
    <mergeCell ref="AHC14:AHH14"/>
    <mergeCell ref="AHI14:AHN14"/>
    <mergeCell ref="AHO14:AHT14"/>
    <mergeCell ref="AHU14:AHZ14"/>
    <mergeCell ref="AFG14:AFL14"/>
    <mergeCell ref="AFM14:AFR14"/>
    <mergeCell ref="AFS14:AFX14"/>
    <mergeCell ref="AFY14:AGD14"/>
    <mergeCell ref="AGE14:AGJ14"/>
    <mergeCell ref="AGK14:AGP14"/>
    <mergeCell ref="AUM14:AUR14"/>
    <mergeCell ref="AUS14:AUX14"/>
    <mergeCell ref="AUY14:AVD14"/>
    <mergeCell ref="AVE14:AVJ14"/>
    <mergeCell ref="AVK14:AVP14"/>
    <mergeCell ref="AVQ14:AVV14"/>
    <mergeCell ref="ATC14:ATH14"/>
    <mergeCell ref="ATI14:ATN14"/>
    <mergeCell ref="ATO14:ATT14"/>
    <mergeCell ref="ATU14:ATZ14"/>
    <mergeCell ref="AUA14:AUF14"/>
    <mergeCell ref="AUG14:AUL14"/>
    <mergeCell ref="ARS14:ARX14"/>
    <mergeCell ref="ARY14:ASD14"/>
    <mergeCell ref="ASE14:ASJ14"/>
    <mergeCell ref="ASK14:ASP14"/>
    <mergeCell ref="ASQ14:ASV14"/>
    <mergeCell ref="ASW14:ATB14"/>
    <mergeCell ref="AQI14:AQN14"/>
    <mergeCell ref="AQO14:AQT14"/>
    <mergeCell ref="AQU14:AQZ14"/>
    <mergeCell ref="ARA14:ARF14"/>
    <mergeCell ref="ARG14:ARL14"/>
    <mergeCell ref="ARM14:ARR14"/>
    <mergeCell ref="AOY14:APD14"/>
    <mergeCell ref="APE14:APJ14"/>
    <mergeCell ref="APK14:APP14"/>
    <mergeCell ref="APQ14:APV14"/>
    <mergeCell ref="APW14:AQB14"/>
    <mergeCell ref="AQC14:AQH14"/>
    <mergeCell ref="ANO14:ANT14"/>
    <mergeCell ref="ANU14:ANZ14"/>
    <mergeCell ref="AOA14:AOF14"/>
    <mergeCell ref="AOG14:AOL14"/>
    <mergeCell ref="AOM14:AOR14"/>
    <mergeCell ref="AOS14:AOX14"/>
    <mergeCell ref="BCU14:BCZ14"/>
    <mergeCell ref="BDA14:BDF14"/>
    <mergeCell ref="BDG14:BDL14"/>
    <mergeCell ref="BDM14:BDR14"/>
    <mergeCell ref="BDS14:BDX14"/>
    <mergeCell ref="BDY14:BED14"/>
    <mergeCell ref="BBK14:BBP14"/>
    <mergeCell ref="BBQ14:BBV14"/>
    <mergeCell ref="BBW14:BCB14"/>
    <mergeCell ref="BCC14:BCH14"/>
    <mergeCell ref="BCI14:BCN14"/>
    <mergeCell ref="BCO14:BCT14"/>
    <mergeCell ref="BAA14:BAF14"/>
    <mergeCell ref="BAG14:BAL14"/>
    <mergeCell ref="BAM14:BAR14"/>
    <mergeCell ref="BAS14:BAX14"/>
    <mergeCell ref="BAY14:BBD14"/>
    <mergeCell ref="BBE14:BBJ14"/>
    <mergeCell ref="AYQ14:AYV14"/>
    <mergeCell ref="AYW14:AZB14"/>
    <mergeCell ref="AZC14:AZH14"/>
    <mergeCell ref="AZI14:AZN14"/>
    <mergeCell ref="AZO14:AZT14"/>
    <mergeCell ref="AZU14:AZZ14"/>
    <mergeCell ref="AXG14:AXL14"/>
    <mergeCell ref="AXM14:AXR14"/>
    <mergeCell ref="AXS14:AXX14"/>
    <mergeCell ref="AXY14:AYD14"/>
    <mergeCell ref="AYE14:AYJ14"/>
    <mergeCell ref="AYK14:AYP14"/>
    <mergeCell ref="AVW14:AWB14"/>
    <mergeCell ref="AWC14:AWH14"/>
    <mergeCell ref="AWI14:AWN14"/>
    <mergeCell ref="AWO14:AWT14"/>
    <mergeCell ref="AWU14:AWZ14"/>
    <mergeCell ref="AXA14:AXF14"/>
    <mergeCell ref="BLC14:BLH14"/>
    <mergeCell ref="BLI14:BLN14"/>
    <mergeCell ref="BLO14:BLT14"/>
    <mergeCell ref="BLU14:BLZ14"/>
    <mergeCell ref="BMA14:BMF14"/>
    <mergeCell ref="BMG14:BML14"/>
    <mergeCell ref="BJS14:BJX14"/>
    <mergeCell ref="BJY14:BKD14"/>
    <mergeCell ref="BKE14:BKJ14"/>
    <mergeCell ref="BKK14:BKP14"/>
    <mergeCell ref="BKQ14:BKV14"/>
    <mergeCell ref="BKW14:BLB14"/>
    <mergeCell ref="BII14:BIN14"/>
    <mergeCell ref="BIO14:BIT14"/>
    <mergeCell ref="BIU14:BIZ14"/>
    <mergeCell ref="BJA14:BJF14"/>
    <mergeCell ref="BJG14:BJL14"/>
    <mergeCell ref="BJM14:BJR14"/>
    <mergeCell ref="BGY14:BHD14"/>
    <mergeCell ref="BHE14:BHJ14"/>
    <mergeCell ref="BHK14:BHP14"/>
    <mergeCell ref="BHQ14:BHV14"/>
    <mergeCell ref="BHW14:BIB14"/>
    <mergeCell ref="BIC14:BIH14"/>
    <mergeCell ref="BFO14:BFT14"/>
    <mergeCell ref="BFU14:BFZ14"/>
    <mergeCell ref="BGA14:BGF14"/>
    <mergeCell ref="BGG14:BGL14"/>
    <mergeCell ref="BGM14:BGR14"/>
    <mergeCell ref="BGS14:BGX14"/>
    <mergeCell ref="BEE14:BEJ14"/>
    <mergeCell ref="BEK14:BEP14"/>
    <mergeCell ref="BEQ14:BEV14"/>
    <mergeCell ref="BEW14:BFB14"/>
    <mergeCell ref="BFC14:BFH14"/>
    <mergeCell ref="BFI14:BFN14"/>
    <mergeCell ref="BTK14:BTP14"/>
    <mergeCell ref="BTQ14:BTV14"/>
    <mergeCell ref="BTW14:BUB14"/>
    <mergeCell ref="BUC14:BUH14"/>
    <mergeCell ref="BUI14:BUN14"/>
    <mergeCell ref="BUO14:BUT14"/>
    <mergeCell ref="BSA14:BSF14"/>
    <mergeCell ref="BSG14:BSL14"/>
    <mergeCell ref="BSM14:BSR14"/>
    <mergeCell ref="BSS14:BSX14"/>
    <mergeCell ref="BSY14:BTD14"/>
    <mergeCell ref="BTE14:BTJ14"/>
    <mergeCell ref="BQQ14:BQV14"/>
    <mergeCell ref="BQW14:BRB14"/>
    <mergeCell ref="BRC14:BRH14"/>
    <mergeCell ref="BRI14:BRN14"/>
    <mergeCell ref="BRO14:BRT14"/>
    <mergeCell ref="BRU14:BRZ14"/>
    <mergeCell ref="BPG14:BPL14"/>
    <mergeCell ref="BPM14:BPR14"/>
    <mergeCell ref="BPS14:BPX14"/>
    <mergeCell ref="BPY14:BQD14"/>
    <mergeCell ref="BQE14:BQJ14"/>
    <mergeCell ref="BQK14:BQP14"/>
    <mergeCell ref="BNW14:BOB14"/>
    <mergeCell ref="BOC14:BOH14"/>
    <mergeCell ref="BOI14:BON14"/>
    <mergeCell ref="BOO14:BOT14"/>
    <mergeCell ref="BOU14:BOZ14"/>
    <mergeCell ref="BPA14:BPF14"/>
    <mergeCell ref="BMM14:BMR14"/>
    <mergeCell ref="BMS14:BMX14"/>
    <mergeCell ref="BMY14:BND14"/>
    <mergeCell ref="BNE14:BNJ14"/>
    <mergeCell ref="BNK14:BNP14"/>
    <mergeCell ref="BNQ14:BNV14"/>
    <mergeCell ref="CBS14:CBX14"/>
    <mergeCell ref="CBY14:CCD14"/>
    <mergeCell ref="CCE14:CCJ14"/>
    <mergeCell ref="CCK14:CCP14"/>
    <mergeCell ref="CCQ14:CCV14"/>
    <mergeCell ref="CCW14:CDB14"/>
    <mergeCell ref="CAI14:CAN14"/>
    <mergeCell ref="CAO14:CAT14"/>
    <mergeCell ref="CAU14:CAZ14"/>
    <mergeCell ref="CBA14:CBF14"/>
    <mergeCell ref="CBG14:CBL14"/>
    <mergeCell ref="CBM14:CBR14"/>
    <mergeCell ref="BYY14:BZD14"/>
    <mergeCell ref="BZE14:BZJ14"/>
    <mergeCell ref="BZK14:BZP14"/>
    <mergeCell ref="BZQ14:BZV14"/>
    <mergeCell ref="BZW14:CAB14"/>
    <mergeCell ref="CAC14:CAH14"/>
    <mergeCell ref="BXO14:BXT14"/>
    <mergeCell ref="BXU14:BXZ14"/>
    <mergeCell ref="BYA14:BYF14"/>
    <mergeCell ref="BYG14:BYL14"/>
    <mergeCell ref="BYM14:BYR14"/>
    <mergeCell ref="BYS14:BYX14"/>
    <mergeCell ref="BWE14:BWJ14"/>
    <mergeCell ref="BWK14:BWP14"/>
    <mergeCell ref="BWQ14:BWV14"/>
    <mergeCell ref="BWW14:BXB14"/>
    <mergeCell ref="BXC14:BXH14"/>
    <mergeCell ref="BXI14:BXN14"/>
    <mergeCell ref="BUU14:BUZ14"/>
    <mergeCell ref="BVA14:BVF14"/>
    <mergeCell ref="BVG14:BVL14"/>
    <mergeCell ref="BVM14:BVR14"/>
    <mergeCell ref="BVS14:BVX14"/>
    <mergeCell ref="BVY14:BWD14"/>
    <mergeCell ref="CKA14:CKF14"/>
    <mergeCell ref="CKG14:CKL14"/>
    <mergeCell ref="CKM14:CKR14"/>
    <mergeCell ref="CKS14:CKX14"/>
    <mergeCell ref="CKY14:CLD14"/>
    <mergeCell ref="CLE14:CLJ14"/>
    <mergeCell ref="CIQ14:CIV14"/>
    <mergeCell ref="CIW14:CJB14"/>
    <mergeCell ref="CJC14:CJH14"/>
    <mergeCell ref="CJI14:CJN14"/>
    <mergeCell ref="CJO14:CJT14"/>
    <mergeCell ref="CJU14:CJZ14"/>
    <mergeCell ref="CHG14:CHL14"/>
    <mergeCell ref="CHM14:CHR14"/>
    <mergeCell ref="CHS14:CHX14"/>
    <mergeCell ref="CHY14:CID14"/>
    <mergeCell ref="CIE14:CIJ14"/>
    <mergeCell ref="CIK14:CIP14"/>
    <mergeCell ref="CFW14:CGB14"/>
    <mergeCell ref="CGC14:CGH14"/>
    <mergeCell ref="CGI14:CGN14"/>
    <mergeCell ref="CGO14:CGT14"/>
    <mergeCell ref="CGU14:CGZ14"/>
    <mergeCell ref="CHA14:CHF14"/>
    <mergeCell ref="CEM14:CER14"/>
    <mergeCell ref="CES14:CEX14"/>
    <mergeCell ref="CEY14:CFD14"/>
    <mergeCell ref="CFE14:CFJ14"/>
    <mergeCell ref="CFK14:CFP14"/>
    <mergeCell ref="CFQ14:CFV14"/>
    <mergeCell ref="CDC14:CDH14"/>
    <mergeCell ref="CDI14:CDN14"/>
    <mergeCell ref="CDO14:CDT14"/>
    <mergeCell ref="CDU14:CDZ14"/>
    <mergeCell ref="CEA14:CEF14"/>
    <mergeCell ref="CEG14:CEL14"/>
    <mergeCell ref="CSI14:CSN14"/>
    <mergeCell ref="CSO14:CST14"/>
    <mergeCell ref="CSU14:CSZ14"/>
    <mergeCell ref="CTA14:CTF14"/>
    <mergeCell ref="CTG14:CTL14"/>
    <mergeCell ref="CTM14:CTR14"/>
    <mergeCell ref="CQY14:CRD14"/>
    <mergeCell ref="CRE14:CRJ14"/>
    <mergeCell ref="CRK14:CRP14"/>
    <mergeCell ref="CRQ14:CRV14"/>
    <mergeCell ref="CRW14:CSB14"/>
    <mergeCell ref="CSC14:CSH14"/>
    <mergeCell ref="CPO14:CPT14"/>
    <mergeCell ref="CPU14:CPZ14"/>
    <mergeCell ref="CQA14:CQF14"/>
    <mergeCell ref="CQG14:CQL14"/>
    <mergeCell ref="CQM14:CQR14"/>
    <mergeCell ref="CQS14:CQX14"/>
    <mergeCell ref="COE14:COJ14"/>
    <mergeCell ref="COK14:COP14"/>
    <mergeCell ref="COQ14:COV14"/>
    <mergeCell ref="COW14:CPB14"/>
    <mergeCell ref="CPC14:CPH14"/>
    <mergeCell ref="CPI14:CPN14"/>
    <mergeCell ref="CMU14:CMZ14"/>
    <mergeCell ref="CNA14:CNF14"/>
    <mergeCell ref="CNG14:CNL14"/>
    <mergeCell ref="CNM14:CNR14"/>
    <mergeCell ref="CNS14:CNX14"/>
    <mergeCell ref="CNY14:COD14"/>
    <mergeCell ref="CLK14:CLP14"/>
    <mergeCell ref="CLQ14:CLV14"/>
    <mergeCell ref="CLW14:CMB14"/>
    <mergeCell ref="CMC14:CMH14"/>
    <mergeCell ref="CMI14:CMN14"/>
    <mergeCell ref="CMO14:CMT14"/>
    <mergeCell ref="DAQ14:DAV14"/>
    <mergeCell ref="DAW14:DBB14"/>
    <mergeCell ref="DBC14:DBH14"/>
    <mergeCell ref="DBI14:DBN14"/>
    <mergeCell ref="DBO14:DBT14"/>
    <mergeCell ref="DBU14:DBZ14"/>
    <mergeCell ref="CZG14:CZL14"/>
    <mergeCell ref="CZM14:CZR14"/>
    <mergeCell ref="CZS14:CZX14"/>
    <mergeCell ref="CZY14:DAD14"/>
    <mergeCell ref="DAE14:DAJ14"/>
    <mergeCell ref="DAK14:DAP14"/>
    <mergeCell ref="CXW14:CYB14"/>
    <mergeCell ref="CYC14:CYH14"/>
    <mergeCell ref="CYI14:CYN14"/>
    <mergeCell ref="CYO14:CYT14"/>
    <mergeCell ref="CYU14:CYZ14"/>
    <mergeCell ref="CZA14:CZF14"/>
    <mergeCell ref="CWM14:CWR14"/>
    <mergeCell ref="CWS14:CWX14"/>
    <mergeCell ref="CWY14:CXD14"/>
    <mergeCell ref="CXE14:CXJ14"/>
    <mergeCell ref="CXK14:CXP14"/>
    <mergeCell ref="CXQ14:CXV14"/>
    <mergeCell ref="CVC14:CVH14"/>
    <mergeCell ref="CVI14:CVN14"/>
    <mergeCell ref="CVO14:CVT14"/>
    <mergeCell ref="CVU14:CVZ14"/>
    <mergeCell ref="CWA14:CWF14"/>
    <mergeCell ref="CWG14:CWL14"/>
    <mergeCell ref="CTS14:CTX14"/>
    <mergeCell ref="CTY14:CUD14"/>
    <mergeCell ref="CUE14:CUJ14"/>
    <mergeCell ref="CUK14:CUP14"/>
    <mergeCell ref="CUQ14:CUV14"/>
    <mergeCell ref="CUW14:CVB14"/>
    <mergeCell ref="DIY14:DJD14"/>
    <mergeCell ref="DJE14:DJJ14"/>
    <mergeCell ref="DJK14:DJP14"/>
    <mergeCell ref="DJQ14:DJV14"/>
    <mergeCell ref="DJW14:DKB14"/>
    <mergeCell ref="DKC14:DKH14"/>
    <mergeCell ref="DHO14:DHT14"/>
    <mergeCell ref="DHU14:DHZ14"/>
    <mergeCell ref="DIA14:DIF14"/>
    <mergeCell ref="DIG14:DIL14"/>
    <mergeCell ref="DIM14:DIR14"/>
    <mergeCell ref="DIS14:DIX14"/>
    <mergeCell ref="DGE14:DGJ14"/>
    <mergeCell ref="DGK14:DGP14"/>
    <mergeCell ref="DGQ14:DGV14"/>
    <mergeCell ref="DGW14:DHB14"/>
    <mergeCell ref="DHC14:DHH14"/>
    <mergeCell ref="DHI14:DHN14"/>
    <mergeCell ref="DEU14:DEZ14"/>
    <mergeCell ref="DFA14:DFF14"/>
    <mergeCell ref="DFG14:DFL14"/>
    <mergeCell ref="DFM14:DFR14"/>
    <mergeCell ref="DFS14:DFX14"/>
    <mergeCell ref="DFY14:DGD14"/>
    <mergeCell ref="DDK14:DDP14"/>
    <mergeCell ref="DDQ14:DDV14"/>
    <mergeCell ref="DDW14:DEB14"/>
    <mergeCell ref="DEC14:DEH14"/>
    <mergeCell ref="DEI14:DEN14"/>
    <mergeCell ref="DEO14:DET14"/>
    <mergeCell ref="DCA14:DCF14"/>
    <mergeCell ref="DCG14:DCL14"/>
    <mergeCell ref="DCM14:DCR14"/>
    <mergeCell ref="DCS14:DCX14"/>
    <mergeCell ref="DCY14:DDD14"/>
    <mergeCell ref="DDE14:DDJ14"/>
    <mergeCell ref="DRG14:DRL14"/>
    <mergeCell ref="DRM14:DRR14"/>
    <mergeCell ref="DRS14:DRX14"/>
    <mergeCell ref="DRY14:DSD14"/>
    <mergeCell ref="DSE14:DSJ14"/>
    <mergeCell ref="DSK14:DSP14"/>
    <mergeCell ref="DPW14:DQB14"/>
    <mergeCell ref="DQC14:DQH14"/>
    <mergeCell ref="DQI14:DQN14"/>
    <mergeCell ref="DQO14:DQT14"/>
    <mergeCell ref="DQU14:DQZ14"/>
    <mergeCell ref="DRA14:DRF14"/>
    <mergeCell ref="DOM14:DOR14"/>
    <mergeCell ref="DOS14:DOX14"/>
    <mergeCell ref="DOY14:DPD14"/>
    <mergeCell ref="DPE14:DPJ14"/>
    <mergeCell ref="DPK14:DPP14"/>
    <mergeCell ref="DPQ14:DPV14"/>
    <mergeCell ref="DNC14:DNH14"/>
    <mergeCell ref="DNI14:DNN14"/>
    <mergeCell ref="DNO14:DNT14"/>
    <mergeCell ref="DNU14:DNZ14"/>
    <mergeCell ref="DOA14:DOF14"/>
    <mergeCell ref="DOG14:DOL14"/>
    <mergeCell ref="DLS14:DLX14"/>
    <mergeCell ref="DLY14:DMD14"/>
    <mergeCell ref="DME14:DMJ14"/>
    <mergeCell ref="DMK14:DMP14"/>
    <mergeCell ref="DMQ14:DMV14"/>
    <mergeCell ref="DMW14:DNB14"/>
    <mergeCell ref="DKI14:DKN14"/>
    <mergeCell ref="DKO14:DKT14"/>
    <mergeCell ref="DKU14:DKZ14"/>
    <mergeCell ref="DLA14:DLF14"/>
    <mergeCell ref="DLG14:DLL14"/>
    <mergeCell ref="DLM14:DLR14"/>
    <mergeCell ref="DZO14:DZT14"/>
    <mergeCell ref="DZU14:DZZ14"/>
    <mergeCell ref="EAA14:EAF14"/>
    <mergeCell ref="EAG14:EAL14"/>
    <mergeCell ref="EAM14:EAR14"/>
    <mergeCell ref="EAS14:EAX14"/>
    <mergeCell ref="DYE14:DYJ14"/>
    <mergeCell ref="DYK14:DYP14"/>
    <mergeCell ref="DYQ14:DYV14"/>
    <mergeCell ref="DYW14:DZB14"/>
    <mergeCell ref="DZC14:DZH14"/>
    <mergeCell ref="DZI14:DZN14"/>
    <mergeCell ref="DWU14:DWZ14"/>
    <mergeCell ref="DXA14:DXF14"/>
    <mergeCell ref="DXG14:DXL14"/>
    <mergeCell ref="DXM14:DXR14"/>
    <mergeCell ref="DXS14:DXX14"/>
    <mergeCell ref="DXY14:DYD14"/>
    <mergeCell ref="DVK14:DVP14"/>
    <mergeCell ref="DVQ14:DVV14"/>
    <mergeCell ref="DVW14:DWB14"/>
    <mergeCell ref="DWC14:DWH14"/>
    <mergeCell ref="DWI14:DWN14"/>
    <mergeCell ref="DWO14:DWT14"/>
    <mergeCell ref="DUA14:DUF14"/>
    <mergeCell ref="DUG14:DUL14"/>
    <mergeCell ref="DUM14:DUR14"/>
    <mergeCell ref="DUS14:DUX14"/>
    <mergeCell ref="DUY14:DVD14"/>
    <mergeCell ref="DVE14:DVJ14"/>
    <mergeCell ref="DSQ14:DSV14"/>
    <mergeCell ref="DSW14:DTB14"/>
    <mergeCell ref="DTC14:DTH14"/>
    <mergeCell ref="DTI14:DTN14"/>
    <mergeCell ref="DTO14:DTT14"/>
    <mergeCell ref="DTU14:DTZ14"/>
    <mergeCell ref="EHW14:EIB14"/>
    <mergeCell ref="EIC14:EIH14"/>
    <mergeCell ref="EII14:EIN14"/>
    <mergeCell ref="EIO14:EIT14"/>
    <mergeCell ref="EIU14:EIZ14"/>
    <mergeCell ref="EJA14:EJF14"/>
    <mergeCell ref="EGM14:EGR14"/>
    <mergeCell ref="EGS14:EGX14"/>
    <mergeCell ref="EGY14:EHD14"/>
    <mergeCell ref="EHE14:EHJ14"/>
    <mergeCell ref="EHK14:EHP14"/>
    <mergeCell ref="EHQ14:EHV14"/>
    <mergeCell ref="EFC14:EFH14"/>
    <mergeCell ref="EFI14:EFN14"/>
    <mergeCell ref="EFO14:EFT14"/>
    <mergeCell ref="EFU14:EFZ14"/>
    <mergeCell ref="EGA14:EGF14"/>
    <mergeCell ref="EGG14:EGL14"/>
    <mergeCell ref="EDS14:EDX14"/>
    <mergeCell ref="EDY14:EED14"/>
    <mergeCell ref="EEE14:EEJ14"/>
    <mergeCell ref="EEK14:EEP14"/>
    <mergeCell ref="EEQ14:EEV14"/>
    <mergeCell ref="EEW14:EFB14"/>
    <mergeCell ref="ECI14:ECN14"/>
    <mergeCell ref="ECO14:ECT14"/>
    <mergeCell ref="ECU14:ECZ14"/>
    <mergeCell ref="EDA14:EDF14"/>
    <mergeCell ref="EDG14:EDL14"/>
    <mergeCell ref="EDM14:EDR14"/>
    <mergeCell ref="EAY14:EBD14"/>
    <mergeCell ref="EBE14:EBJ14"/>
    <mergeCell ref="EBK14:EBP14"/>
    <mergeCell ref="EBQ14:EBV14"/>
    <mergeCell ref="EBW14:ECB14"/>
    <mergeCell ref="ECC14:ECH14"/>
    <mergeCell ref="EQE14:EQJ14"/>
    <mergeCell ref="EQK14:EQP14"/>
    <mergeCell ref="EQQ14:EQV14"/>
    <mergeCell ref="EQW14:ERB14"/>
    <mergeCell ref="ERC14:ERH14"/>
    <mergeCell ref="ERI14:ERN14"/>
    <mergeCell ref="EOU14:EOZ14"/>
    <mergeCell ref="EPA14:EPF14"/>
    <mergeCell ref="EPG14:EPL14"/>
    <mergeCell ref="EPM14:EPR14"/>
    <mergeCell ref="EPS14:EPX14"/>
    <mergeCell ref="EPY14:EQD14"/>
    <mergeCell ref="ENK14:ENP14"/>
    <mergeCell ref="ENQ14:ENV14"/>
    <mergeCell ref="ENW14:EOB14"/>
    <mergeCell ref="EOC14:EOH14"/>
    <mergeCell ref="EOI14:EON14"/>
    <mergeCell ref="EOO14:EOT14"/>
    <mergeCell ref="EMA14:EMF14"/>
    <mergeCell ref="EMG14:EML14"/>
    <mergeCell ref="EMM14:EMR14"/>
    <mergeCell ref="EMS14:EMX14"/>
    <mergeCell ref="EMY14:END14"/>
    <mergeCell ref="ENE14:ENJ14"/>
    <mergeCell ref="EKQ14:EKV14"/>
    <mergeCell ref="EKW14:ELB14"/>
    <mergeCell ref="ELC14:ELH14"/>
    <mergeCell ref="ELI14:ELN14"/>
    <mergeCell ref="ELO14:ELT14"/>
    <mergeCell ref="ELU14:ELZ14"/>
    <mergeCell ref="EJG14:EJL14"/>
    <mergeCell ref="EJM14:EJR14"/>
    <mergeCell ref="EJS14:EJX14"/>
    <mergeCell ref="EJY14:EKD14"/>
    <mergeCell ref="EKE14:EKJ14"/>
    <mergeCell ref="EKK14:EKP14"/>
    <mergeCell ref="EYM14:EYR14"/>
    <mergeCell ref="EYS14:EYX14"/>
    <mergeCell ref="EYY14:EZD14"/>
    <mergeCell ref="EZE14:EZJ14"/>
    <mergeCell ref="EZK14:EZP14"/>
    <mergeCell ref="EZQ14:EZV14"/>
    <mergeCell ref="EXC14:EXH14"/>
    <mergeCell ref="EXI14:EXN14"/>
    <mergeCell ref="EXO14:EXT14"/>
    <mergeCell ref="EXU14:EXZ14"/>
    <mergeCell ref="EYA14:EYF14"/>
    <mergeCell ref="EYG14:EYL14"/>
    <mergeCell ref="EVS14:EVX14"/>
    <mergeCell ref="EVY14:EWD14"/>
    <mergeCell ref="EWE14:EWJ14"/>
    <mergeCell ref="EWK14:EWP14"/>
    <mergeCell ref="EWQ14:EWV14"/>
    <mergeCell ref="EWW14:EXB14"/>
    <mergeCell ref="EUI14:EUN14"/>
    <mergeCell ref="EUO14:EUT14"/>
    <mergeCell ref="EUU14:EUZ14"/>
    <mergeCell ref="EVA14:EVF14"/>
    <mergeCell ref="EVG14:EVL14"/>
    <mergeCell ref="EVM14:EVR14"/>
    <mergeCell ref="ESY14:ETD14"/>
    <mergeCell ref="ETE14:ETJ14"/>
    <mergeCell ref="ETK14:ETP14"/>
    <mergeCell ref="ETQ14:ETV14"/>
    <mergeCell ref="ETW14:EUB14"/>
    <mergeCell ref="EUC14:EUH14"/>
    <mergeCell ref="ERO14:ERT14"/>
    <mergeCell ref="ERU14:ERZ14"/>
    <mergeCell ref="ESA14:ESF14"/>
    <mergeCell ref="ESG14:ESL14"/>
    <mergeCell ref="ESM14:ESR14"/>
    <mergeCell ref="ESS14:ESX14"/>
    <mergeCell ref="FGU14:FGZ14"/>
    <mergeCell ref="FHA14:FHF14"/>
    <mergeCell ref="FHG14:FHL14"/>
    <mergeCell ref="FHM14:FHR14"/>
    <mergeCell ref="FHS14:FHX14"/>
    <mergeCell ref="FHY14:FID14"/>
    <mergeCell ref="FFK14:FFP14"/>
    <mergeCell ref="FFQ14:FFV14"/>
    <mergeCell ref="FFW14:FGB14"/>
    <mergeCell ref="FGC14:FGH14"/>
    <mergeCell ref="FGI14:FGN14"/>
    <mergeCell ref="FGO14:FGT14"/>
    <mergeCell ref="FEA14:FEF14"/>
    <mergeCell ref="FEG14:FEL14"/>
    <mergeCell ref="FEM14:FER14"/>
    <mergeCell ref="FES14:FEX14"/>
    <mergeCell ref="FEY14:FFD14"/>
    <mergeCell ref="FFE14:FFJ14"/>
    <mergeCell ref="FCQ14:FCV14"/>
    <mergeCell ref="FCW14:FDB14"/>
    <mergeCell ref="FDC14:FDH14"/>
    <mergeCell ref="FDI14:FDN14"/>
    <mergeCell ref="FDO14:FDT14"/>
    <mergeCell ref="FDU14:FDZ14"/>
    <mergeCell ref="FBG14:FBL14"/>
    <mergeCell ref="FBM14:FBR14"/>
    <mergeCell ref="FBS14:FBX14"/>
    <mergeCell ref="FBY14:FCD14"/>
    <mergeCell ref="FCE14:FCJ14"/>
    <mergeCell ref="FCK14:FCP14"/>
    <mergeCell ref="EZW14:FAB14"/>
    <mergeCell ref="FAC14:FAH14"/>
    <mergeCell ref="FAI14:FAN14"/>
    <mergeCell ref="FAO14:FAT14"/>
    <mergeCell ref="FAU14:FAZ14"/>
    <mergeCell ref="FBA14:FBF14"/>
    <mergeCell ref="FPC14:FPH14"/>
    <mergeCell ref="FPI14:FPN14"/>
    <mergeCell ref="FPO14:FPT14"/>
    <mergeCell ref="FPU14:FPZ14"/>
    <mergeCell ref="FQA14:FQF14"/>
    <mergeCell ref="FQG14:FQL14"/>
    <mergeCell ref="FNS14:FNX14"/>
    <mergeCell ref="FNY14:FOD14"/>
    <mergeCell ref="FOE14:FOJ14"/>
    <mergeCell ref="FOK14:FOP14"/>
    <mergeCell ref="FOQ14:FOV14"/>
    <mergeCell ref="FOW14:FPB14"/>
    <mergeCell ref="FMI14:FMN14"/>
    <mergeCell ref="FMO14:FMT14"/>
    <mergeCell ref="FMU14:FMZ14"/>
    <mergeCell ref="FNA14:FNF14"/>
    <mergeCell ref="FNG14:FNL14"/>
    <mergeCell ref="FNM14:FNR14"/>
    <mergeCell ref="FKY14:FLD14"/>
    <mergeCell ref="FLE14:FLJ14"/>
    <mergeCell ref="FLK14:FLP14"/>
    <mergeCell ref="FLQ14:FLV14"/>
    <mergeCell ref="FLW14:FMB14"/>
    <mergeCell ref="FMC14:FMH14"/>
    <mergeCell ref="FJO14:FJT14"/>
    <mergeCell ref="FJU14:FJZ14"/>
    <mergeCell ref="FKA14:FKF14"/>
    <mergeCell ref="FKG14:FKL14"/>
    <mergeCell ref="FKM14:FKR14"/>
    <mergeCell ref="FKS14:FKX14"/>
    <mergeCell ref="FIE14:FIJ14"/>
    <mergeCell ref="FIK14:FIP14"/>
    <mergeCell ref="FIQ14:FIV14"/>
    <mergeCell ref="FIW14:FJB14"/>
    <mergeCell ref="FJC14:FJH14"/>
    <mergeCell ref="FJI14:FJN14"/>
    <mergeCell ref="FXK14:FXP14"/>
    <mergeCell ref="FXQ14:FXV14"/>
    <mergeCell ref="FXW14:FYB14"/>
    <mergeCell ref="FYC14:FYH14"/>
    <mergeCell ref="FYI14:FYN14"/>
    <mergeCell ref="FYO14:FYT14"/>
    <mergeCell ref="FWA14:FWF14"/>
    <mergeCell ref="FWG14:FWL14"/>
    <mergeCell ref="FWM14:FWR14"/>
    <mergeCell ref="FWS14:FWX14"/>
    <mergeCell ref="FWY14:FXD14"/>
    <mergeCell ref="FXE14:FXJ14"/>
    <mergeCell ref="FUQ14:FUV14"/>
    <mergeCell ref="FUW14:FVB14"/>
    <mergeCell ref="FVC14:FVH14"/>
    <mergeCell ref="FVI14:FVN14"/>
    <mergeCell ref="FVO14:FVT14"/>
    <mergeCell ref="FVU14:FVZ14"/>
    <mergeCell ref="FTG14:FTL14"/>
    <mergeCell ref="FTM14:FTR14"/>
    <mergeCell ref="FTS14:FTX14"/>
    <mergeCell ref="FTY14:FUD14"/>
    <mergeCell ref="FUE14:FUJ14"/>
    <mergeCell ref="FUK14:FUP14"/>
    <mergeCell ref="FRW14:FSB14"/>
    <mergeCell ref="FSC14:FSH14"/>
    <mergeCell ref="FSI14:FSN14"/>
    <mergeCell ref="FSO14:FST14"/>
    <mergeCell ref="FSU14:FSZ14"/>
    <mergeCell ref="FTA14:FTF14"/>
    <mergeCell ref="FQM14:FQR14"/>
    <mergeCell ref="FQS14:FQX14"/>
    <mergeCell ref="FQY14:FRD14"/>
    <mergeCell ref="FRE14:FRJ14"/>
    <mergeCell ref="FRK14:FRP14"/>
    <mergeCell ref="FRQ14:FRV14"/>
    <mergeCell ref="GFS14:GFX14"/>
    <mergeCell ref="GFY14:GGD14"/>
    <mergeCell ref="GGE14:GGJ14"/>
    <mergeCell ref="GGK14:GGP14"/>
    <mergeCell ref="GGQ14:GGV14"/>
    <mergeCell ref="GGW14:GHB14"/>
    <mergeCell ref="GEI14:GEN14"/>
    <mergeCell ref="GEO14:GET14"/>
    <mergeCell ref="GEU14:GEZ14"/>
    <mergeCell ref="GFA14:GFF14"/>
    <mergeCell ref="GFG14:GFL14"/>
    <mergeCell ref="GFM14:GFR14"/>
    <mergeCell ref="GCY14:GDD14"/>
    <mergeCell ref="GDE14:GDJ14"/>
    <mergeCell ref="GDK14:GDP14"/>
    <mergeCell ref="GDQ14:GDV14"/>
    <mergeCell ref="GDW14:GEB14"/>
    <mergeCell ref="GEC14:GEH14"/>
    <mergeCell ref="GBO14:GBT14"/>
    <mergeCell ref="GBU14:GBZ14"/>
    <mergeCell ref="GCA14:GCF14"/>
    <mergeCell ref="GCG14:GCL14"/>
    <mergeCell ref="GCM14:GCR14"/>
    <mergeCell ref="GCS14:GCX14"/>
    <mergeCell ref="GAE14:GAJ14"/>
    <mergeCell ref="GAK14:GAP14"/>
    <mergeCell ref="GAQ14:GAV14"/>
    <mergeCell ref="GAW14:GBB14"/>
    <mergeCell ref="GBC14:GBH14"/>
    <mergeCell ref="GBI14:GBN14"/>
    <mergeCell ref="FYU14:FYZ14"/>
    <mergeCell ref="FZA14:FZF14"/>
    <mergeCell ref="FZG14:FZL14"/>
    <mergeCell ref="FZM14:FZR14"/>
    <mergeCell ref="FZS14:FZX14"/>
    <mergeCell ref="FZY14:GAD14"/>
    <mergeCell ref="GOA14:GOF14"/>
    <mergeCell ref="GOG14:GOL14"/>
    <mergeCell ref="GOM14:GOR14"/>
    <mergeCell ref="GOS14:GOX14"/>
    <mergeCell ref="GOY14:GPD14"/>
    <mergeCell ref="GPE14:GPJ14"/>
    <mergeCell ref="GMQ14:GMV14"/>
    <mergeCell ref="GMW14:GNB14"/>
    <mergeCell ref="GNC14:GNH14"/>
    <mergeCell ref="GNI14:GNN14"/>
    <mergeCell ref="GNO14:GNT14"/>
    <mergeCell ref="GNU14:GNZ14"/>
    <mergeCell ref="GLG14:GLL14"/>
    <mergeCell ref="GLM14:GLR14"/>
    <mergeCell ref="GLS14:GLX14"/>
    <mergeCell ref="GLY14:GMD14"/>
    <mergeCell ref="GME14:GMJ14"/>
    <mergeCell ref="GMK14:GMP14"/>
    <mergeCell ref="GJW14:GKB14"/>
    <mergeCell ref="GKC14:GKH14"/>
    <mergeCell ref="GKI14:GKN14"/>
    <mergeCell ref="GKO14:GKT14"/>
    <mergeCell ref="GKU14:GKZ14"/>
    <mergeCell ref="GLA14:GLF14"/>
    <mergeCell ref="GIM14:GIR14"/>
    <mergeCell ref="GIS14:GIX14"/>
    <mergeCell ref="GIY14:GJD14"/>
    <mergeCell ref="GJE14:GJJ14"/>
    <mergeCell ref="GJK14:GJP14"/>
    <mergeCell ref="GJQ14:GJV14"/>
    <mergeCell ref="GHC14:GHH14"/>
    <mergeCell ref="GHI14:GHN14"/>
    <mergeCell ref="GHO14:GHT14"/>
    <mergeCell ref="GHU14:GHZ14"/>
    <mergeCell ref="GIA14:GIF14"/>
    <mergeCell ref="GIG14:GIL14"/>
    <mergeCell ref="GWI14:GWN14"/>
    <mergeCell ref="GWO14:GWT14"/>
    <mergeCell ref="GWU14:GWZ14"/>
    <mergeCell ref="GXA14:GXF14"/>
    <mergeCell ref="GXG14:GXL14"/>
    <mergeCell ref="GXM14:GXR14"/>
    <mergeCell ref="GUY14:GVD14"/>
    <mergeCell ref="GVE14:GVJ14"/>
    <mergeCell ref="GVK14:GVP14"/>
    <mergeCell ref="GVQ14:GVV14"/>
    <mergeCell ref="GVW14:GWB14"/>
    <mergeCell ref="GWC14:GWH14"/>
    <mergeCell ref="GTO14:GTT14"/>
    <mergeCell ref="GTU14:GTZ14"/>
    <mergeCell ref="GUA14:GUF14"/>
    <mergeCell ref="GUG14:GUL14"/>
    <mergeCell ref="GUM14:GUR14"/>
    <mergeCell ref="GUS14:GUX14"/>
    <mergeCell ref="GSE14:GSJ14"/>
    <mergeCell ref="GSK14:GSP14"/>
    <mergeCell ref="GSQ14:GSV14"/>
    <mergeCell ref="GSW14:GTB14"/>
    <mergeCell ref="GTC14:GTH14"/>
    <mergeCell ref="GTI14:GTN14"/>
    <mergeCell ref="GQU14:GQZ14"/>
    <mergeCell ref="GRA14:GRF14"/>
    <mergeCell ref="GRG14:GRL14"/>
    <mergeCell ref="GRM14:GRR14"/>
    <mergeCell ref="GRS14:GRX14"/>
    <mergeCell ref="GRY14:GSD14"/>
    <mergeCell ref="GPK14:GPP14"/>
    <mergeCell ref="GPQ14:GPV14"/>
    <mergeCell ref="GPW14:GQB14"/>
    <mergeCell ref="GQC14:GQH14"/>
    <mergeCell ref="GQI14:GQN14"/>
    <mergeCell ref="GQO14:GQT14"/>
    <mergeCell ref="HEQ14:HEV14"/>
    <mergeCell ref="HEW14:HFB14"/>
    <mergeCell ref="HFC14:HFH14"/>
    <mergeCell ref="HFI14:HFN14"/>
    <mergeCell ref="HFO14:HFT14"/>
    <mergeCell ref="HFU14:HFZ14"/>
    <mergeCell ref="HDG14:HDL14"/>
    <mergeCell ref="HDM14:HDR14"/>
    <mergeCell ref="HDS14:HDX14"/>
    <mergeCell ref="HDY14:HED14"/>
    <mergeCell ref="HEE14:HEJ14"/>
    <mergeCell ref="HEK14:HEP14"/>
    <mergeCell ref="HBW14:HCB14"/>
    <mergeCell ref="HCC14:HCH14"/>
    <mergeCell ref="HCI14:HCN14"/>
    <mergeCell ref="HCO14:HCT14"/>
    <mergeCell ref="HCU14:HCZ14"/>
    <mergeCell ref="HDA14:HDF14"/>
    <mergeCell ref="HAM14:HAR14"/>
    <mergeCell ref="HAS14:HAX14"/>
    <mergeCell ref="HAY14:HBD14"/>
    <mergeCell ref="HBE14:HBJ14"/>
    <mergeCell ref="HBK14:HBP14"/>
    <mergeCell ref="HBQ14:HBV14"/>
    <mergeCell ref="GZC14:GZH14"/>
    <mergeCell ref="GZI14:GZN14"/>
    <mergeCell ref="GZO14:GZT14"/>
    <mergeCell ref="GZU14:GZZ14"/>
    <mergeCell ref="HAA14:HAF14"/>
    <mergeCell ref="HAG14:HAL14"/>
    <mergeCell ref="GXS14:GXX14"/>
    <mergeCell ref="GXY14:GYD14"/>
    <mergeCell ref="GYE14:GYJ14"/>
    <mergeCell ref="GYK14:GYP14"/>
    <mergeCell ref="GYQ14:GYV14"/>
    <mergeCell ref="GYW14:GZB14"/>
    <mergeCell ref="HMY14:HND14"/>
    <mergeCell ref="HNE14:HNJ14"/>
    <mergeCell ref="HNK14:HNP14"/>
    <mergeCell ref="HNQ14:HNV14"/>
    <mergeCell ref="HNW14:HOB14"/>
    <mergeCell ref="HOC14:HOH14"/>
    <mergeCell ref="HLO14:HLT14"/>
    <mergeCell ref="HLU14:HLZ14"/>
    <mergeCell ref="HMA14:HMF14"/>
    <mergeCell ref="HMG14:HML14"/>
    <mergeCell ref="HMM14:HMR14"/>
    <mergeCell ref="HMS14:HMX14"/>
    <mergeCell ref="HKE14:HKJ14"/>
    <mergeCell ref="HKK14:HKP14"/>
    <mergeCell ref="HKQ14:HKV14"/>
    <mergeCell ref="HKW14:HLB14"/>
    <mergeCell ref="HLC14:HLH14"/>
    <mergeCell ref="HLI14:HLN14"/>
    <mergeCell ref="HIU14:HIZ14"/>
    <mergeCell ref="HJA14:HJF14"/>
    <mergeCell ref="HJG14:HJL14"/>
    <mergeCell ref="HJM14:HJR14"/>
    <mergeCell ref="HJS14:HJX14"/>
    <mergeCell ref="HJY14:HKD14"/>
    <mergeCell ref="HHK14:HHP14"/>
    <mergeCell ref="HHQ14:HHV14"/>
    <mergeCell ref="HHW14:HIB14"/>
    <mergeCell ref="HIC14:HIH14"/>
    <mergeCell ref="HII14:HIN14"/>
    <mergeCell ref="HIO14:HIT14"/>
    <mergeCell ref="HGA14:HGF14"/>
    <mergeCell ref="HGG14:HGL14"/>
    <mergeCell ref="HGM14:HGR14"/>
    <mergeCell ref="HGS14:HGX14"/>
    <mergeCell ref="HGY14:HHD14"/>
    <mergeCell ref="HHE14:HHJ14"/>
    <mergeCell ref="HVG14:HVL14"/>
    <mergeCell ref="HVM14:HVR14"/>
    <mergeCell ref="HVS14:HVX14"/>
    <mergeCell ref="HVY14:HWD14"/>
    <mergeCell ref="HWE14:HWJ14"/>
    <mergeCell ref="HWK14:HWP14"/>
    <mergeCell ref="HTW14:HUB14"/>
    <mergeCell ref="HUC14:HUH14"/>
    <mergeCell ref="HUI14:HUN14"/>
    <mergeCell ref="HUO14:HUT14"/>
    <mergeCell ref="HUU14:HUZ14"/>
    <mergeCell ref="HVA14:HVF14"/>
    <mergeCell ref="HSM14:HSR14"/>
    <mergeCell ref="HSS14:HSX14"/>
    <mergeCell ref="HSY14:HTD14"/>
    <mergeCell ref="HTE14:HTJ14"/>
    <mergeCell ref="HTK14:HTP14"/>
    <mergeCell ref="HTQ14:HTV14"/>
    <mergeCell ref="HRC14:HRH14"/>
    <mergeCell ref="HRI14:HRN14"/>
    <mergeCell ref="HRO14:HRT14"/>
    <mergeCell ref="HRU14:HRZ14"/>
    <mergeCell ref="HSA14:HSF14"/>
    <mergeCell ref="HSG14:HSL14"/>
    <mergeCell ref="HPS14:HPX14"/>
    <mergeCell ref="HPY14:HQD14"/>
    <mergeCell ref="HQE14:HQJ14"/>
    <mergeCell ref="HQK14:HQP14"/>
    <mergeCell ref="HQQ14:HQV14"/>
    <mergeCell ref="HQW14:HRB14"/>
    <mergeCell ref="HOI14:HON14"/>
    <mergeCell ref="HOO14:HOT14"/>
    <mergeCell ref="HOU14:HOZ14"/>
    <mergeCell ref="HPA14:HPF14"/>
    <mergeCell ref="HPG14:HPL14"/>
    <mergeCell ref="HPM14:HPR14"/>
    <mergeCell ref="IDO14:IDT14"/>
    <mergeCell ref="IDU14:IDZ14"/>
    <mergeCell ref="IEA14:IEF14"/>
    <mergeCell ref="IEG14:IEL14"/>
    <mergeCell ref="IEM14:IER14"/>
    <mergeCell ref="IES14:IEX14"/>
    <mergeCell ref="ICE14:ICJ14"/>
    <mergeCell ref="ICK14:ICP14"/>
    <mergeCell ref="ICQ14:ICV14"/>
    <mergeCell ref="ICW14:IDB14"/>
    <mergeCell ref="IDC14:IDH14"/>
    <mergeCell ref="IDI14:IDN14"/>
    <mergeCell ref="IAU14:IAZ14"/>
    <mergeCell ref="IBA14:IBF14"/>
    <mergeCell ref="IBG14:IBL14"/>
    <mergeCell ref="IBM14:IBR14"/>
    <mergeCell ref="IBS14:IBX14"/>
    <mergeCell ref="IBY14:ICD14"/>
    <mergeCell ref="HZK14:HZP14"/>
    <mergeCell ref="HZQ14:HZV14"/>
    <mergeCell ref="HZW14:IAB14"/>
    <mergeCell ref="IAC14:IAH14"/>
    <mergeCell ref="IAI14:IAN14"/>
    <mergeCell ref="IAO14:IAT14"/>
    <mergeCell ref="HYA14:HYF14"/>
    <mergeCell ref="HYG14:HYL14"/>
    <mergeCell ref="HYM14:HYR14"/>
    <mergeCell ref="HYS14:HYX14"/>
    <mergeCell ref="HYY14:HZD14"/>
    <mergeCell ref="HZE14:HZJ14"/>
    <mergeCell ref="HWQ14:HWV14"/>
    <mergeCell ref="HWW14:HXB14"/>
    <mergeCell ref="HXC14:HXH14"/>
    <mergeCell ref="HXI14:HXN14"/>
    <mergeCell ref="HXO14:HXT14"/>
    <mergeCell ref="HXU14:HXZ14"/>
    <mergeCell ref="ILW14:IMB14"/>
    <mergeCell ref="IMC14:IMH14"/>
    <mergeCell ref="IMI14:IMN14"/>
    <mergeCell ref="IMO14:IMT14"/>
    <mergeCell ref="IMU14:IMZ14"/>
    <mergeCell ref="INA14:INF14"/>
    <mergeCell ref="IKM14:IKR14"/>
    <mergeCell ref="IKS14:IKX14"/>
    <mergeCell ref="IKY14:ILD14"/>
    <mergeCell ref="ILE14:ILJ14"/>
    <mergeCell ref="ILK14:ILP14"/>
    <mergeCell ref="ILQ14:ILV14"/>
    <mergeCell ref="IJC14:IJH14"/>
    <mergeCell ref="IJI14:IJN14"/>
    <mergeCell ref="IJO14:IJT14"/>
    <mergeCell ref="IJU14:IJZ14"/>
    <mergeCell ref="IKA14:IKF14"/>
    <mergeCell ref="IKG14:IKL14"/>
    <mergeCell ref="IHS14:IHX14"/>
    <mergeCell ref="IHY14:IID14"/>
    <mergeCell ref="IIE14:IIJ14"/>
    <mergeCell ref="IIK14:IIP14"/>
    <mergeCell ref="IIQ14:IIV14"/>
    <mergeCell ref="IIW14:IJB14"/>
    <mergeCell ref="IGI14:IGN14"/>
    <mergeCell ref="IGO14:IGT14"/>
    <mergeCell ref="IGU14:IGZ14"/>
    <mergeCell ref="IHA14:IHF14"/>
    <mergeCell ref="IHG14:IHL14"/>
    <mergeCell ref="IHM14:IHR14"/>
    <mergeCell ref="IEY14:IFD14"/>
    <mergeCell ref="IFE14:IFJ14"/>
    <mergeCell ref="IFK14:IFP14"/>
    <mergeCell ref="IFQ14:IFV14"/>
    <mergeCell ref="IFW14:IGB14"/>
    <mergeCell ref="IGC14:IGH14"/>
    <mergeCell ref="IUE14:IUJ14"/>
    <mergeCell ref="IUK14:IUP14"/>
    <mergeCell ref="IUQ14:IUV14"/>
    <mergeCell ref="IUW14:IVB14"/>
    <mergeCell ref="IVC14:IVH14"/>
    <mergeCell ref="IVI14:IVN14"/>
    <mergeCell ref="ISU14:ISZ14"/>
    <mergeCell ref="ITA14:ITF14"/>
    <mergeCell ref="ITG14:ITL14"/>
    <mergeCell ref="ITM14:ITR14"/>
    <mergeCell ref="ITS14:ITX14"/>
    <mergeCell ref="ITY14:IUD14"/>
    <mergeCell ref="IRK14:IRP14"/>
    <mergeCell ref="IRQ14:IRV14"/>
    <mergeCell ref="IRW14:ISB14"/>
    <mergeCell ref="ISC14:ISH14"/>
    <mergeCell ref="ISI14:ISN14"/>
    <mergeCell ref="ISO14:IST14"/>
    <mergeCell ref="IQA14:IQF14"/>
    <mergeCell ref="IQG14:IQL14"/>
    <mergeCell ref="IQM14:IQR14"/>
    <mergeCell ref="IQS14:IQX14"/>
    <mergeCell ref="IQY14:IRD14"/>
    <mergeCell ref="IRE14:IRJ14"/>
    <mergeCell ref="IOQ14:IOV14"/>
    <mergeCell ref="IOW14:IPB14"/>
    <mergeCell ref="IPC14:IPH14"/>
    <mergeCell ref="IPI14:IPN14"/>
    <mergeCell ref="IPO14:IPT14"/>
    <mergeCell ref="IPU14:IPZ14"/>
    <mergeCell ref="ING14:INL14"/>
    <mergeCell ref="INM14:INR14"/>
    <mergeCell ref="INS14:INX14"/>
    <mergeCell ref="INY14:IOD14"/>
    <mergeCell ref="IOE14:IOJ14"/>
    <mergeCell ref="IOK14:IOP14"/>
    <mergeCell ref="JCM14:JCR14"/>
    <mergeCell ref="JCS14:JCX14"/>
    <mergeCell ref="JCY14:JDD14"/>
    <mergeCell ref="JDE14:JDJ14"/>
    <mergeCell ref="JDK14:JDP14"/>
    <mergeCell ref="JDQ14:JDV14"/>
    <mergeCell ref="JBC14:JBH14"/>
    <mergeCell ref="JBI14:JBN14"/>
    <mergeCell ref="JBO14:JBT14"/>
    <mergeCell ref="JBU14:JBZ14"/>
    <mergeCell ref="JCA14:JCF14"/>
    <mergeCell ref="JCG14:JCL14"/>
    <mergeCell ref="IZS14:IZX14"/>
    <mergeCell ref="IZY14:JAD14"/>
    <mergeCell ref="JAE14:JAJ14"/>
    <mergeCell ref="JAK14:JAP14"/>
    <mergeCell ref="JAQ14:JAV14"/>
    <mergeCell ref="JAW14:JBB14"/>
    <mergeCell ref="IYI14:IYN14"/>
    <mergeCell ref="IYO14:IYT14"/>
    <mergeCell ref="IYU14:IYZ14"/>
    <mergeCell ref="IZA14:IZF14"/>
    <mergeCell ref="IZG14:IZL14"/>
    <mergeCell ref="IZM14:IZR14"/>
    <mergeCell ref="IWY14:IXD14"/>
    <mergeCell ref="IXE14:IXJ14"/>
    <mergeCell ref="IXK14:IXP14"/>
    <mergeCell ref="IXQ14:IXV14"/>
    <mergeCell ref="IXW14:IYB14"/>
    <mergeCell ref="IYC14:IYH14"/>
    <mergeCell ref="IVO14:IVT14"/>
    <mergeCell ref="IVU14:IVZ14"/>
    <mergeCell ref="IWA14:IWF14"/>
    <mergeCell ref="IWG14:IWL14"/>
    <mergeCell ref="IWM14:IWR14"/>
    <mergeCell ref="IWS14:IWX14"/>
    <mergeCell ref="JKU14:JKZ14"/>
    <mergeCell ref="JLA14:JLF14"/>
    <mergeCell ref="JLG14:JLL14"/>
    <mergeCell ref="JLM14:JLR14"/>
    <mergeCell ref="JLS14:JLX14"/>
    <mergeCell ref="JLY14:JMD14"/>
    <mergeCell ref="JJK14:JJP14"/>
    <mergeCell ref="JJQ14:JJV14"/>
    <mergeCell ref="JJW14:JKB14"/>
    <mergeCell ref="JKC14:JKH14"/>
    <mergeCell ref="JKI14:JKN14"/>
    <mergeCell ref="JKO14:JKT14"/>
    <mergeCell ref="JIA14:JIF14"/>
    <mergeCell ref="JIG14:JIL14"/>
    <mergeCell ref="JIM14:JIR14"/>
    <mergeCell ref="JIS14:JIX14"/>
    <mergeCell ref="JIY14:JJD14"/>
    <mergeCell ref="JJE14:JJJ14"/>
    <mergeCell ref="JGQ14:JGV14"/>
    <mergeCell ref="JGW14:JHB14"/>
    <mergeCell ref="JHC14:JHH14"/>
    <mergeCell ref="JHI14:JHN14"/>
    <mergeCell ref="JHO14:JHT14"/>
    <mergeCell ref="JHU14:JHZ14"/>
    <mergeCell ref="JFG14:JFL14"/>
    <mergeCell ref="JFM14:JFR14"/>
    <mergeCell ref="JFS14:JFX14"/>
    <mergeCell ref="JFY14:JGD14"/>
    <mergeCell ref="JGE14:JGJ14"/>
    <mergeCell ref="JGK14:JGP14"/>
    <mergeCell ref="JDW14:JEB14"/>
    <mergeCell ref="JEC14:JEH14"/>
    <mergeCell ref="JEI14:JEN14"/>
    <mergeCell ref="JEO14:JET14"/>
    <mergeCell ref="JEU14:JEZ14"/>
    <mergeCell ref="JFA14:JFF14"/>
    <mergeCell ref="JTC14:JTH14"/>
    <mergeCell ref="JTI14:JTN14"/>
    <mergeCell ref="JTO14:JTT14"/>
    <mergeCell ref="JTU14:JTZ14"/>
    <mergeCell ref="JUA14:JUF14"/>
    <mergeCell ref="JUG14:JUL14"/>
    <mergeCell ref="JRS14:JRX14"/>
    <mergeCell ref="JRY14:JSD14"/>
    <mergeCell ref="JSE14:JSJ14"/>
    <mergeCell ref="JSK14:JSP14"/>
    <mergeCell ref="JSQ14:JSV14"/>
    <mergeCell ref="JSW14:JTB14"/>
    <mergeCell ref="JQI14:JQN14"/>
    <mergeCell ref="JQO14:JQT14"/>
    <mergeCell ref="JQU14:JQZ14"/>
    <mergeCell ref="JRA14:JRF14"/>
    <mergeCell ref="JRG14:JRL14"/>
    <mergeCell ref="JRM14:JRR14"/>
    <mergeCell ref="JOY14:JPD14"/>
    <mergeCell ref="JPE14:JPJ14"/>
    <mergeCell ref="JPK14:JPP14"/>
    <mergeCell ref="JPQ14:JPV14"/>
    <mergeCell ref="JPW14:JQB14"/>
    <mergeCell ref="JQC14:JQH14"/>
    <mergeCell ref="JNO14:JNT14"/>
    <mergeCell ref="JNU14:JNZ14"/>
    <mergeCell ref="JOA14:JOF14"/>
    <mergeCell ref="JOG14:JOL14"/>
    <mergeCell ref="JOM14:JOR14"/>
    <mergeCell ref="JOS14:JOX14"/>
    <mergeCell ref="JME14:JMJ14"/>
    <mergeCell ref="JMK14:JMP14"/>
    <mergeCell ref="JMQ14:JMV14"/>
    <mergeCell ref="JMW14:JNB14"/>
    <mergeCell ref="JNC14:JNH14"/>
    <mergeCell ref="JNI14:JNN14"/>
    <mergeCell ref="KBK14:KBP14"/>
    <mergeCell ref="KBQ14:KBV14"/>
    <mergeCell ref="KBW14:KCB14"/>
    <mergeCell ref="KCC14:KCH14"/>
    <mergeCell ref="KCI14:KCN14"/>
    <mergeCell ref="KCO14:KCT14"/>
    <mergeCell ref="KAA14:KAF14"/>
    <mergeCell ref="KAG14:KAL14"/>
    <mergeCell ref="KAM14:KAR14"/>
    <mergeCell ref="KAS14:KAX14"/>
    <mergeCell ref="KAY14:KBD14"/>
    <mergeCell ref="KBE14:KBJ14"/>
    <mergeCell ref="JYQ14:JYV14"/>
    <mergeCell ref="JYW14:JZB14"/>
    <mergeCell ref="JZC14:JZH14"/>
    <mergeCell ref="JZI14:JZN14"/>
    <mergeCell ref="JZO14:JZT14"/>
    <mergeCell ref="JZU14:JZZ14"/>
    <mergeCell ref="JXG14:JXL14"/>
    <mergeCell ref="JXM14:JXR14"/>
    <mergeCell ref="JXS14:JXX14"/>
    <mergeCell ref="JXY14:JYD14"/>
    <mergeCell ref="JYE14:JYJ14"/>
    <mergeCell ref="JYK14:JYP14"/>
    <mergeCell ref="JVW14:JWB14"/>
    <mergeCell ref="JWC14:JWH14"/>
    <mergeCell ref="JWI14:JWN14"/>
    <mergeCell ref="JWO14:JWT14"/>
    <mergeCell ref="JWU14:JWZ14"/>
    <mergeCell ref="JXA14:JXF14"/>
    <mergeCell ref="JUM14:JUR14"/>
    <mergeCell ref="JUS14:JUX14"/>
    <mergeCell ref="JUY14:JVD14"/>
    <mergeCell ref="JVE14:JVJ14"/>
    <mergeCell ref="JVK14:JVP14"/>
    <mergeCell ref="JVQ14:JVV14"/>
    <mergeCell ref="KJS14:KJX14"/>
    <mergeCell ref="KJY14:KKD14"/>
    <mergeCell ref="KKE14:KKJ14"/>
    <mergeCell ref="KKK14:KKP14"/>
    <mergeCell ref="KKQ14:KKV14"/>
    <mergeCell ref="KKW14:KLB14"/>
    <mergeCell ref="KII14:KIN14"/>
    <mergeCell ref="KIO14:KIT14"/>
    <mergeCell ref="KIU14:KIZ14"/>
    <mergeCell ref="KJA14:KJF14"/>
    <mergeCell ref="KJG14:KJL14"/>
    <mergeCell ref="KJM14:KJR14"/>
    <mergeCell ref="KGY14:KHD14"/>
    <mergeCell ref="KHE14:KHJ14"/>
    <mergeCell ref="KHK14:KHP14"/>
    <mergeCell ref="KHQ14:KHV14"/>
    <mergeCell ref="KHW14:KIB14"/>
    <mergeCell ref="KIC14:KIH14"/>
    <mergeCell ref="KFO14:KFT14"/>
    <mergeCell ref="KFU14:KFZ14"/>
    <mergeCell ref="KGA14:KGF14"/>
    <mergeCell ref="KGG14:KGL14"/>
    <mergeCell ref="KGM14:KGR14"/>
    <mergeCell ref="KGS14:KGX14"/>
    <mergeCell ref="KEE14:KEJ14"/>
    <mergeCell ref="KEK14:KEP14"/>
    <mergeCell ref="KEQ14:KEV14"/>
    <mergeCell ref="KEW14:KFB14"/>
    <mergeCell ref="KFC14:KFH14"/>
    <mergeCell ref="KFI14:KFN14"/>
    <mergeCell ref="KCU14:KCZ14"/>
    <mergeCell ref="KDA14:KDF14"/>
    <mergeCell ref="KDG14:KDL14"/>
    <mergeCell ref="KDM14:KDR14"/>
    <mergeCell ref="KDS14:KDX14"/>
    <mergeCell ref="KDY14:KED14"/>
    <mergeCell ref="KSA14:KSF14"/>
    <mergeCell ref="KSG14:KSL14"/>
    <mergeCell ref="KSM14:KSR14"/>
    <mergeCell ref="KSS14:KSX14"/>
    <mergeCell ref="KSY14:KTD14"/>
    <mergeCell ref="KTE14:KTJ14"/>
    <mergeCell ref="KQQ14:KQV14"/>
    <mergeCell ref="KQW14:KRB14"/>
    <mergeCell ref="KRC14:KRH14"/>
    <mergeCell ref="KRI14:KRN14"/>
    <mergeCell ref="KRO14:KRT14"/>
    <mergeCell ref="KRU14:KRZ14"/>
    <mergeCell ref="KPG14:KPL14"/>
    <mergeCell ref="KPM14:KPR14"/>
    <mergeCell ref="KPS14:KPX14"/>
    <mergeCell ref="KPY14:KQD14"/>
    <mergeCell ref="KQE14:KQJ14"/>
    <mergeCell ref="KQK14:KQP14"/>
    <mergeCell ref="KNW14:KOB14"/>
    <mergeCell ref="KOC14:KOH14"/>
    <mergeCell ref="KOI14:KON14"/>
    <mergeCell ref="KOO14:KOT14"/>
    <mergeCell ref="KOU14:KOZ14"/>
    <mergeCell ref="KPA14:KPF14"/>
    <mergeCell ref="KMM14:KMR14"/>
    <mergeCell ref="KMS14:KMX14"/>
    <mergeCell ref="KMY14:KND14"/>
    <mergeCell ref="KNE14:KNJ14"/>
    <mergeCell ref="KNK14:KNP14"/>
    <mergeCell ref="KNQ14:KNV14"/>
    <mergeCell ref="KLC14:KLH14"/>
    <mergeCell ref="KLI14:KLN14"/>
    <mergeCell ref="KLO14:KLT14"/>
    <mergeCell ref="KLU14:KLZ14"/>
    <mergeCell ref="KMA14:KMF14"/>
    <mergeCell ref="KMG14:KML14"/>
    <mergeCell ref="LAI14:LAN14"/>
    <mergeCell ref="LAO14:LAT14"/>
    <mergeCell ref="LAU14:LAZ14"/>
    <mergeCell ref="LBA14:LBF14"/>
    <mergeCell ref="LBG14:LBL14"/>
    <mergeCell ref="LBM14:LBR14"/>
    <mergeCell ref="KYY14:KZD14"/>
    <mergeCell ref="KZE14:KZJ14"/>
    <mergeCell ref="KZK14:KZP14"/>
    <mergeCell ref="KZQ14:KZV14"/>
    <mergeCell ref="KZW14:LAB14"/>
    <mergeCell ref="LAC14:LAH14"/>
    <mergeCell ref="KXO14:KXT14"/>
    <mergeCell ref="KXU14:KXZ14"/>
    <mergeCell ref="KYA14:KYF14"/>
    <mergeCell ref="KYG14:KYL14"/>
    <mergeCell ref="KYM14:KYR14"/>
    <mergeCell ref="KYS14:KYX14"/>
    <mergeCell ref="KWE14:KWJ14"/>
    <mergeCell ref="KWK14:KWP14"/>
    <mergeCell ref="KWQ14:KWV14"/>
    <mergeCell ref="KWW14:KXB14"/>
    <mergeCell ref="KXC14:KXH14"/>
    <mergeCell ref="KXI14:KXN14"/>
    <mergeCell ref="KUU14:KUZ14"/>
    <mergeCell ref="KVA14:KVF14"/>
    <mergeCell ref="KVG14:KVL14"/>
    <mergeCell ref="KVM14:KVR14"/>
    <mergeCell ref="KVS14:KVX14"/>
    <mergeCell ref="KVY14:KWD14"/>
    <mergeCell ref="KTK14:KTP14"/>
    <mergeCell ref="KTQ14:KTV14"/>
    <mergeCell ref="KTW14:KUB14"/>
    <mergeCell ref="KUC14:KUH14"/>
    <mergeCell ref="KUI14:KUN14"/>
    <mergeCell ref="KUO14:KUT14"/>
    <mergeCell ref="LIQ14:LIV14"/>
    <mergeCell ref="LIW14:LJB14"/>
    <mergeCell ref="LJC14:LJH14"/>
    <mergeCell ref="LJI14:LJN14"/>
    <mergeCell ref="LJO14:LJT14"/>
    <mergeCell ref="LJU14:LJZ14"/>
    <mergeCell ref="LHG14:LHL14"/>
    <mergeCell ref="LHM14:LHR14"/>
    <mergeCell ref="LHS14:LHX14"/>
    <mergeCell ref="LHY14:LID14"/>
    <mergeCell ref="LIE14:LIJ14"/>
    <mergeCell ref="LIK14:LIP14"/>
    <mergeCell ref="LFW14:LGB14"/>
    <mergeCell ref="LGC14:LGH14"/>
    <mergeCell ref="LGI14:LGN14"/>
    <mergeCell ref="LGO14:LGT14"/>
    <mergeCell ref="LGU14:LGZ14"/>
    <mergeCell ref="LHA14:LHF14"/>
    <mergeCell ref="LEM14:LER14"/>
    <mergeCell ref="LES14:LEX14"/>
    <mergeCell ref="LEY14:LFD14"/>
    <mergeCell ref="LFE14:LFJ14"/>
    <mergeCell ref="LFK14:LFP14"/>
    <mergeCell ref="LFQ14:LFV14"/>
    <mergeCell ref="LDC14:LDH14"/>
    <mergeCell ref="LDI14:LDN14"/>
    <mergeCell ref="LDO14:LDT14"/>
    <mergeCell ref="LDU14:LDZ14"/>
    <mergeCell ref="LEA14:LEF14"/>
    <mergeCell ref="LEG14:LEL14"/>
    <mergeCell ref="LBS14:LBX14"/>
    <mergeCell ref="LBY14:LCD14"/>
    <mergeCell ref="LCE14:LCJ14"/>
    <mergeCell ref="LCK14:LCP14"/>
    <mergeCell ref="LCQ14:LCV14"/>
    <mergeCell ref="LCW14:LDB14"/>
    <mergeCell ref="LQY14:LRD14"/>
    <mergeCell ref="LRE14:LRJ14"/>
    <mergeCell ref="LRK14:LRP14"/>
    <mergeCell ref="LRQ14:LRV14"/>
    <mergeCell ref="LRW14:LSB14"/>
    <mergeCell ref="LSC14:LSH14"/>
    <mergeCell ref="LPO14:LPT14"/>
    <mergeCell ref="LPU14:LPZ14"/>
    <mergeCell ref="LQA14:LQF14"/>
    <mergeCell ref="LQG14:LQL14"/>
    <mergeCell ref="LQM14:LQR14"/>
    <mergeCell ref="LQS14:LQX14"/>
    <mergeCell ref="LOE14:LOJ14"/>
    <mergeCell ref="LOK14:LOP14"/>
    <mergeCell ref="LOQ14:LOV14"/>
    <mergeCell ref="LOW14:LPB14"/>
    <mergeCell ref="LPC14:LPH14"/>
    <mergeCell ref="LPI14:LPN14"/>
    <mergeCell ref="LMU14:LMZ14"/>
    <mergeCell ref="LNA14:LNF14"/>
    <mergeCell ref="LNG14:LNL14"/>
    <mergeCell ref="LNM14:LNR14"/>
    <mergeCell ref="LNS14:LNX14"/>
    <mergeCell ref="LNY14:LOD14"/>
    <mergeCell ref="LLK14:LLP14"/>
    <mergeCell ref="LLQ14:LLV14"/>
    <mergeCell ref="LLW14:LMB14"/>
    <mergeCell ref="LMC14:LMH14"/>
    <mergeCell ref="LMI14:LMN14"/>
    <mergeCell ref="LMO14:LMT14"/>
    <mergeCell ref="LKA14:LKF14"/>
    <mergeCell ref="LKG14:LKL14"/>
    <mergeCell ref="LKM14:LKR14"/>
    <mergeCell ref="LKS14:LKX14"/>
    <mergeCell ref="LKY14:LLD14"/>
    <mergeCell ref="LLE14:LLJ14"/>
    <mergeCell ref="LZG14:LZL14"/>
    <mergeCell ref="LZM14:LZR14"/>
    <mergeCell ref="LZS14:LZX14"/>
    <mergeCell ref="LZY14:MAD14"/>
    <mergeCell ref="MAE14:MAJ14"/>
    <mergeCell ref="MAK14:MAP14"/>
    <mergeCell ref="LXW14:LYB14"/>
    <mergeCell ref="LYC14:LYH14"/>
    <mergeCell ref="LYI14:LYN14"/>
    <mergeCell ref="LYO14:LYT14"/>
    <mergeCell ref="LYU14:LYZ14"/>
    <mergeCell ref="LZA14:LZF14"/>
    <mergeCell ref="LWM14:LWR14"/>
    <mergeCell ref="LWS14:LWX14"/>
    <mergeCell ref="LWY14:LXD14"/>
    <mergeCell ref="LXE14:LXJ14"/>
    <mergeCell ref="LXK14:LXP14"/>
    <mergeCell ref="LXQ14:LXV14"/>
    <mergeCell ref="LVC14:LVH14"/>
    <mergeCell ref="LVI14:LVN14"/>
    <mergeCell ref="LVO14:LVT14"/>
    <mergeCell ref="LVU14:LVZ14"/>
    <mergeCell ref="LWA14:LWF14"/>
    <mergeCell ref="LWG14:LWL14"/>
    <mergeCell ref="LTS14:LTX14"/>
    <mergeCell ref="LTY14:LUD14"/>
    <mergeCell ref="LUE14:LUJ14"/>
    <mergeCell ref="LUK14:LUP14"/>
    <mergeCell ref="LUQ14:LUV14"/>
    <mergeCell ref="LUW14:LVB14"/>
    <mergeCell ref="LSI14:LSN14"/>
    <mergeCell ref="LSO14:LST14"/>
    <mergeCell ref="LSU14:LSZ14"/>
    <mergeCell ref="LTA14:LTF14"/>
    <mergeCell ref="LTG14:LTL14"/>
    <mergeCell ref="LTM14:LTR14"/>
    <mergeCell ref="MHO14:MHT14"/>
    <mergeCell ref="MHU14:MHZ14"/>
    <mergeCell ref="MIA14:MIF14"/>
    <mergeCell ref="MIG14:MIL14"/>
    <mergeCell ref="MIM14:MIR14"/>
    <mergeCell ref="MIS14:MIX14"/>
    <mergeCell ref="MGE14:MGJ14"/>
    <mergeCell ref="MGK14:MGP14"/>
    <mergeCell ref="MGQ14:MGV14"/>
    <mergeCell ref="MGW14:MHB14"/>
    <mergeCell ref="MHC14:MHH14"/>
    <mergeCell ref="MHI14:MHN14"/>
    <mergeCell ref="MEU14:MEZ14"/>
    <mergeCell ref="MFA14:MFF14"/>
    <mergeCell ref="MFG14:MFL14"/>
    <mergeCell ref="MFM14:MFR14"/>
    <mergeCell ref="MFS14:MFX14"/>
    <mergeCell ref="MFY14:MGD14"/>
    <mergeCell ref="MDK14:MDP14"/>
    <mergeCell ref="MDQ14:MDV14"/>
    <mergeCell ref="MDW14:MEB14"/>
    <mergeCell ref="MEC14:MEH14"/>
    <mergeCell ref="MEI14:MEN14"/>
    <mergeCell ref="MEO14:MET14"/>
    <mergeCell ref="MCA14:MCF14"/>
    <mergeCell ref="MCG14:MCL14"/>
    <mergeCell ref="MCM14:MCR14"/>
    <mergeCell ref="MCS14:MCX14"/>
    <mergeCell ref="MCY14:MDD14"/>
    <mergeCell ref="MDE14:MDJ14"/>
    <mergeCell ref="MAQ14:MAV14"/>
    <mergeCell ref="MAW14:MBB14"/>
    <mergeCell ref="MBC14:MBH14"/>
    <mergeCell ref="MBI14:MBN14"/>
    <mergeCell ref="MBO14:MBT14"/>
    <mergeCell ref="MBU14:MBZ14"/>
    <mergeCell ref="MPW14:MQB14"/>
    <mergeCell ref="MQC14:MQH14"/>
    <mergeCell ref="MQI14:MQN14"/>
    <mergeCell ref="MQO14:MQT14"/>
    <mergeCell ref="MQU14:MQZ14"/>
    <mergeCell ref="MRA14:MRF14"/>
    <mergeCell ref="MOM14:MOR14"/>
    <mergeCell ref="MOS14:MOX14"/>
    <mergeCell ref="MOY14:MPD14"/>
    <mergeCell ref="MPE14:MPJ14"/>
    <mergeCell ref="MPK14:MPP14"/>
    <mergeCell ref="MPQ14:MPV14"/>
    <mergeCell ref="MNC14:MNH14"/>
    <mergeCell ref="MNI14:MNN14"/>
    <mergeCell ref="MNO14:MNT14"/>
    <mergeCell ref="MNU14:MNZ14"/>
    <mergeCell ref="MOA14:MOF14"/>
    <mergeCell ref="MOG14:MOL14"/>
    <mergeCell ref="MLS14:MLX14"/>
    <mergeCell ref="MLY14:MMD14"/>
    <mergeCell ref="MME14:MMJ14"/>
    <mergeCell ref="MMK14:MMP14"/>
    <mergeCell ref="MMQ14:MMV14"/>
    <mergeCell ref="MMW14:MNB14"/>
    <mergeCell ref="MKI14:MKN14"/>
    <mergeCell ref="MKO14:MKT14"/>
    <mergeCell ref="MKU14:MKZ14"/>
    <mergeCell ref="MLA14:MLF14"/>
    <mergeCell ref="MLG14:MLL14"/>
    <mergeCell ref="MLM14:MLR14"/>
    <mergeCell ref="MIY14:MJD14"/>
    <mergeCell ref="MJE14:MJJ14"/>
    <mergeCell ref="MJK14:MJP14"/>
    <mergeCell ref="MJQ14:MJV14"/>
    <mergeCell ref="MJW14:MKB14"/>
    <mergeCell ref="MKC14:MKH14"/>
    <mergeCell ref="MYE14:MYJ14"/>
    <mergeCell ref="MYK14:MYP14"/>
    <mergeCell ref="MYQ14:MYV14"/>
    <mergeCell ref="MYW14:MZB14"/>
    <mergeCell ref="MZC14:MZH14"/>
    <mergeCell ref="MZI14:MZN14"/>
    <mergeCell ref="MWU14:MWZ14"/>
    <mergeCell ref="MXA14:MXF14"/>
    <mergeCell ref="MXG14:MXL14"/>
    <mergeCell ref="MXM14:MXR14"/>
    <mergeCell ref="MXS14:MXX14"/>
    <mergeCell ref="MXY14:MYD14"/>
    <mergeCell ref="MVK14:MVP14"/>
    <mergeCell ref="MVQ14:MVV14"/>
    <mergeCell ref="MVW14:MWB14"/>
    <mergeCell ref="MWC14:MWH14"/>
    <mergeCell ref="MWI14:MWN14"/>
    <mergeCell ref="MWO14:MWT14"/>
    <mergeCell ref="MUA14:MUF14"/>
    <mergeCell ref="MUG14:MUL14"/>
    <mergeCell ref="MUM14:MUR14"/>
    <mergeCell ref="MUS14:MUX14"/>
    <mergeCell ref="MUY14:MVD14"/>
    <mergeCell ref="MVE14:MVJ14"/>
    <mergeCell ref="MSQ14:MSV14"/>
    <mergeCell ref="MSW14:MTB14"/>
    <mergeCell ref="MTC14:MTH14"/>
    <mergeCell ref="MTI14:MTN14"/>
    <mergeCell ref="MTO14:MTT14"/>
    <mergeCell ref="MTU14:MTZ14"/>
    <mergeCell ref="MRG14:MRL14"/>
    <mergeCell ref="MRM14:MRR14"/>
    <mergeCell ref="MRS14:MRX14"/>
    <mergeCell ref="MRY14:MSD14"/>
    <mergeCell ref="MSE14:MSJ14"/>
    <mergeCell ref="MSK14:MSP14"/>
    <mergeCell ref="NGM14:NGR14"/>
    <mergeCell ref="NGS14:NGX14"/>
    <mergeCell ref="NGY14:NHD14"/>
    <mergeCell ref="NHE14:NHJ14"/>
    <mergeCell ref="NHK14:NHP14"/>
    <mergeCell ref="NHQ14:NHV14"/>
    <mergeCell ref="NFC14:NFH14"/>
    <mergeCell ref="NFI14:NFN14"/>
    <mergeCell ref="NFO14:NFT14"/>
    <mergeCell ref="NFU14:NFZ14"/>
    <mergeCell ref="NGA14:NGF14"/>
    <mergeCell ref="NGG14:NGL14"/>
    <mergeCell ref="NDS14:NDX14"/>
    <mergeCell ref="NDY14:NED14"/>
    <mergeCell ref="NEE14:NEJ14"/>
    <mergeCell ref="NEK14:NEP14"/>
    <mergeCell ref="NEQ14:NEV14"/>
    <mergeCell ref="NEW14:NFB14"/>
    <mergeCell ref="NCI14:NCN14"/>
    <mergeCell ref="NCO14:NCT14"/>
    <mergeCell ref="NCU14:NCZ14"/>
    <mergeCell ref="NDA14:NDF14"/>
    <mergeCell ref="NDG14:NDL14"/>
    <mergeCell ref="NDM14:NDR14"/>
    <mergeCell ref="NAY14:NBD14"/>
    <mergeCell ref="NBE14:NBJ14"/>
    <mergeCell ref="NBK14:NBP14"/>
    <mergeCell ref="NBQ14:NBV14"/>
    <mergeCell ref="NBW14:NCB14"/>
    <mergeCell ref="NCC14:NCH14"/>
    <mergeCell ref="MZO14:MZT14"/>
    <mergeCell ref="MZU14:MZZ14"/>
    <mergeCell ref="NAA14:NAF14"/>
    <mergeCell ref="NAG14:NAL14"/>
    <mergeCell ref="NAM14:NAR14"/>
    <mergeCell ref="NAS14:NAX14"/>
    <mergeCell ref="NOU14:NOZ14"/>
    <mergeCell ref="NPA14:NPF14"/>
    <mergeCell ref="NPG14:NPL14"/>
    <mergeCell ref="NPM14:NPR14"/>
    <mergeCell ref="NPS14:NPX14"/>
    <mergeCell ref="NPY14:NQD14"/>
    <mergeCell ref="NNK14:NNP14"/>
    <mergeCell ref="NNQ14:NNV14"/>
    <mergeCell ref="NNW14:NOB14"/>
    <mergeCell ref="NOC14:NOH14"/>
    <mergeCell ref="NOI14:NON14"/>
    <mergeCell ref="NOO14:NOT14"/>
    <mergeCell ref="NMA14:NMF14"/>
    <mergeCell ref="NMG14:NML14"/>
    <mergeCell ref="NMM14:NMR14"/>
    <mergeCell ref="NMS14:NMX14"/>
    <mergeCell ref="NMY14:NND14"/>
    <mergeCell ref="NNE14:NNJ14"/>
    <mergeCell ref="NKQ14:NKV14"/>
    <mergeCell ref="NKW14:NLB14"/>
    <mergeCell ref="NLC14:NLH14"/>
    <mergeCell ref="NLI14:NLN14"/>
    <mergeCell ref="NLO14:NLT14"/>
    <mergeCell ref="NLU14:NLZ14"/>
    <mergeCell ref="NJG14:NJL14"/>
    <mergeCell ref="NJM14:NJR14"/>
    <mergeCell ref="NJS14:NJX14"/>
    <mergeCell ref="NJY14:NKD14"/>
    <mergeCell ref="NKE14:NKJ14"/>
    <mergeCell ref="NKK14:NKP14"/>
    <mergeCell ref="NHW14:NIB14"/>
    <mergeCell ref="NIC14:NIH14"/>
    <mergeCell ref="NII14:NIN14"/>
    <mergeCell ref="NIO14:NIT14"/>
    <mergeCell ref="NIU14:NIZ14"/>
    <mergeCell ref="NJA14:NJF14"/>
    <mergeCell ref="NXC14:NXH14"/>
    <mergeCell ref="NXI14:NXN14"/>
    <mergeCell ref="NXO14:NXT14"/>
    <mergeCell ref="NXU14:NXZ14"/>
    <mergeCell ref="NYA14:NYF14"/>
    <mergeCell ref="NYG14:NYL14"/>
    <mergeCell ref="NVS14:NVX14"/>
    <mergeCell ref="NVY14:NWD14"/>
    <mergeCell ref="NWE14:NWJ14"/>
    <mergeCell ref="NWK14:NWP14"/>
    <mergeCell ref="NWQ14:NWV14"/>
    <mergeCell ref="NWW14:NXB14"/>
    <mergeCell ref="NUI14:NUN14"/>
    <mergeCell ref="NUO14:NUT14"/>
    <mergeCell ref="NUU14:NUZ14"/>
    <mergeCell ref="NVA14:NVF14"/>
    <mergeCell ref="NVG14:NVL14"/>
    <mergeCell ref="NVM14:NVR14"/>
    <mergeCell ref="NSY14:NTD14"/>
    <mergeCell ref="NTE14:NTJ14"/>
    <mergeCell ref="NTK14:NTP14"/>
    <mergeCell ref="NTQ14:NTV14"/>
    <mergeCell ref="NTW14:NUB14"/>
    <mergeCell ref="NUC14:NUH14"/>
    <mergeCell ref="NRO14:NRT14"/>
    <mergeCell ref="NRU14:NRZ14"/>
    <mergeCell ref="NSA14:NSF14"/>
    <mergeCell ref="NSG14:NSL14"/>
    <mergeCell ref="NSM14:NSR14"/>
    <mergeCell ref="NSS14:NSX14"/>
    <mergeCell ref="NQE14:NQJ14"/>
    <mergeCell ref="NQK14:NQP14"/>
    <mergeCell ref="NQQ14:NQV14"/>
    <mergeCell ref="NQW14:NRB14"/>
    <mergeCell ref="NRC14:NRH14"/>
    <mergeCell ref="NRI14:NRN14"/>
    <mergeCell ref="OFK14:OFP14"/>
    <mergeCell ref="OFQ14:OFV14"/>
    <mergeCell ref="OFW14:OGB14"/>
    <mergeCell ref="OGC14:OGH14"/>
    <mergeCell ref="OGI14:OGN14"/>
    <mergeCell ref="OGO14:OGT14"/>
    <mergeCell ref="OEA14:OEF14"/>
    <mergeCell ref="OEG14:OEL14"/>
    <mergeCell ref="OEM14:OER14"/>
    <mergeCell ref="OES14:OEX14"/>
    <mergeCell ref="OEY14:OFD14"/>
    <mergeCell ref="OFE14:OFJ14"/>
    <mergeCell ref="OCQ14:OCV14"/>
    <mergeCell ref="OCW14:ODB14"/>
    <mergeCell ref="ODC14:ODH14"/>
    <mergeCell ref="ODI14:ODN14"/>
    <mergeCell ref="ODO14:ODT14"/>
    <mergeCell ref="ODU14:ODZ14"/>
    <mergeCell ref="OBG14:OBL14"/>
    <mergeCell ref="OBM14:OBR14"/>
    <mergeCell ref="OBS14:OBX14"/>
    <mergeCell ref="OBY14:OCD14"/>
    <mergeCell ref="OCE14:OCJ14"/>
    <mergeCell ref="OCK14:OCP14"/>
    <mergeCell ref="NZW14:OAB14"/>
    <mergeCell ref="OAC14:OAH14"/>
    <mergeCell ref="OAI14:OAN14"/>
    <mergeCell ref="OAO14:OAT14"/>
    <mergeCell ref="OAU14:OAZ14"/>
    <mergeCell ref="OBA14:OBF14"/>
    <mergeCell ref="NYM14:NYR14"/>
    <mergeCell ref="NYS14:NYX14"/>
    <mergeCell ref="NYY14:NZD14"/>
    <mergeCell ref="NZE14:NZJ14"/>
    <mergeCell ref="NZK14:NZP14"/>
    <mergeCell ref="NZQ14:NZV14"/>
    <mergeCell ref="ONS14:ONX14"/>
    <mergeCell ref="ONY14:OOD14"/>
    <mergeCell ref="OOE14:OOJ14"/>
    <mergeCell ref="OOK14:OOP14"/>
    <mergeCell ref="OOQ14:OOV14"/>
    <mergeCell ref="OOW14:OPB14"/>
    <mergeCell ref="OMI14:OMN14"/>
    <mergeCell ref="OMO14:OMT14"/>
    <mergeCell ref="OMU14:OMZ14"/>
    <mergeCell ref="ONA14:ONF14"/>
    <mergeCell ref="ONG14:ONL14"/>
    <mergeCell ref="ONM14:ONR14"/>
    <mergeCell ref="OKY14:OLD14"/>
    <mergeCell ref="OLE14:OLJ14"/>
    <mergeCell ref="OLK14:OLP14"/>
    <mergeCell ref="OLQ14:OLV14"/>
    <mergeCell ref="OLW14:OMB14"/>
    <mergeCell ref="OMC14:OMH14"/>
    <mergeCell ref="OJO14:OJT14"/>
    <mergeCell ref="OJU14:OJZ14"/>
    <mergeCell ref="OKA14:OKF14"/>
    <mergeCell ref="OKG14:OKL14"/>
    <mergeCell ref="OKM14:OKR14"/>
    <mergeCell ref="OKS14:OKX14"/>
    <mergeCell ref="OIE14:OIJ14"/>
    <mergeCell ref="OIK14:OIP14"/>
    <mergeCell ref="OIQ14:OIV14"/>
    <mergeCell ref="OIW14:OJB14"/>
    <mergeCell ref="OJC14:OJH14"/>
    <mergeCell ref="OJI14:OJN14"/>
    <mergeCell ref="OGU14:OGZ14"/>
    <mergeCell ref="OHA14:OHF14"/>
    <mergeCell ref="OHG14:OHL14"/>
    <mergeCell ref="OHM14:OHR14"/>
    <mergeCell ref="OHS14:OHX14"/>
    <mergeCell ref="OHY14:OID14"/>
    <mergeCell ref="OWA14:OWF14"/>
    <mergeCell ref="OWG14:OWL14"/>
    <mergeCell ref="OWM14:OWR14"/>
    <mergeCell ref="OWS14:OWX14"/>
    <mergeCell ref="OWY14:OXD14"/>
    <mergeCell ref="OXE14:OXJ14"/>
    <mergeCell ref="OUQ14:OUV14"/>
    <mergeCell ref="OUW14:OVB14"/>
    <mergeCell ref="OVC14:OVH14"/>
    <mergeCell ref="OVI14:OVN14"/>
    <mergeCell ref="OVO14:OVT14"/>
    <mergeCell ref="OVU14:OVZ14"/>
    <mergeCell ref="OTG14:OTL14"/>
    <mergeCell ref="OTM14:OTR14"/>
    <mergeCell ref="OTS14:OTX14"/>
    <mergeCell ref="OTY14:OUD14"/>
    <mergeCell ref="OUE14:OUJ14"/>
    <mergeCell ref="OUK14:OUP14"/>
    <mergeCell ref="ORW14:OSB14"/>
    <mergeCell ref="OSC14:OSH14"/>
    <mergeCell ref="OSI14:OSN14"/>
    <mergeCell ref="OSO14:OST14"/>
    <mergeCell ref="OSU14:OSZ14"/>
    <mergeCell ref="OTA14:OTF14"/>
    <mergeCell ref="OQM14:OQR14"/>
    <mergeCell ref="OQS14:OQX14"/>
    <mergeCell ref="OQY14:ORD14"/>
    <mergeCell ref="ORE14:ORJ14"/>
    <mergeCell ref="ORK14:ORP14"/>
    <mergeCell ref="ORQ14:ORV14"/>
    <mergeCell ref="OPC14:OPH14"/>
    <mergeCell ref="OPI14:OPN14"/>
    <mergeCell ref="OPO14:OPT14"/>
    <mergeCell ref="OPU14:OPZ14"/>
    <mergeCell ref="OQA14:OQF14"/>
    <mergeCell ref="OQG14:OQL14"/>
    <mergeCell ref="PEI14:PEN14"/>
    <mergeCell ref="PEO14:PET14"/>
    <mergeCell ref="PEU14:PEZ14"/>
    <mergeCell ref="PFA14:PFF14"/>
    <mergeCell ref="PFG14:PFL14"/>
    <mergeCell ref="PFM14:PFR14"/>
    <mergeCell ref="PCY14:PDD14"/>
    <mergeCell ref="PDE14:PDJ14"/>
    <mergeCell ref="PDK14:PDP14"/>
    <mergeCell ref="PDQ14:PDV14"/>
    <mergeCell ref="PDW14:PEB14"/>
    <mergeCell ref="PEC14:PEH14"/>
    <mergeCell ref="PBO14:PBT14"/>
    <mergeCell ref="PBU14:PBZ14"/>
    <mergeCell ref="PCA14:PCF14"/>
    <mergeCell ref="PCG14:PCL14"/>
    <mergeCell ref="PCM14:PCR14"/>
    <mergeCell ref="PCS14:PCX14"/>
    <mergeCell ref="PAE14:PAJ14"/>
    <mergeCell ref="PAK14:PAP14"/>
    <mergeCell ref="PAQ14:PAV14"/>
    <mergeCell ref="PAW14:PBB14"/>
    <mergeCell ref="PBC14:PBH14"/>
    <mergeCell ref="PBI14:PBN14"/>
    <mergeCell ref="OYU14:OYZ14"/>
    <mergeCell ref="OZA14:OZF14"/>
    <mergeCell ref="OZG14:OZL14"/>
    <mergeCell ref="OZM14:OZR14"/>
    <mergeCell ref="OZS14:OZX14"/>
    <mergeCell ref="OZY14:PAD14"/>
    <mergeCell ref="OXK14:OXP14"/>
    <mergeCell ref="OXQ14:OXV14"/>
    <mergeCell ref="OXW14:OYB14"/>
    <mergeCell ref="OYC14:OYH14"/>
    <mergeCell ref="OYI14:OYN14"/>
    <mergeCell ref="OYO14:OYT14"/>
    <mergeCell ref="PMQ14:PMV14"/>
    <mergeCell ref="PMW14:PNB14"/>
    <mergeCell ref="PNC14:PNH14"/>
    <mergeCell ref="PNI14:PNN14"/>
    <mergeCell ref="PNO14:PNT14"/>
    <mergeCell ref="PNU14:PNZ14"/>
    <mergeCell ref="PLG14:PLL14"/>
    <mergeCell ref="PLM14:PLR14"/>
    <mergeCell ref="PLS14:PLX14"/>
    <mergeCell ref="PLY14:PMD14"/>
    <mergeCell ref="PME14:PMJ14"/>
    <mergeCell ref="PMK14:PMP14"/>
    <mergeCell ref="PJW14:PKB14"/>
    <mergeCell ref="PKC14:PKH14"/>
    <mergeCell ref="PKI14:PKN14"/>
    <mergeCell ref="PKO14:PKT14"/>
    <mergeCell ref="PKU14:PKZ14"/>
    <mergeCell ref="PLA14:PLF14"/>
    <mergeCell ref="PIM14:PIR14"/>
    <mergeCell ref="PIS14:PIX14"/>
    <mergeCell ref="PIY14:PJD14"/>
    <mergeCell ref="PJE14:PJJ14"/>
    <mergeCell ref="PJK14:PJP14"/>
    <mergeCell ref="PJQ14:PJV14"/>
    <mergeCell ref="PHC14:PHH14"/>
    <mergeCell ref="PHI14:PHN14"/>
    <mergeCell ref="PHO14:PHT14"/>
    <mergeCell ref="PHU14:PHZ14"/>
    <mergeCell ref="PIA14:PIF14"/>
    <mergeCell ref="PIG14:PIL14"/>
    <mergeCell ref="PFS14:PFX14"/>
    <mergeCell ref="PFY14:PGD14"/>
    <mergeCell ref="PGE14:PGJ14"/>
    <mergeCell ref="PGK14:PGP14"/>
    <mergeCell ref="PGQ14:PGV14"/>
    <mergeCell ref="PGW14:PHB14"/>
    <mergeCell ref="PUY14:PVD14"/>
    <mergeCell ref="PVE14:PVJ14"/>
    <mergeCell ref="PVK14:PVP14"/>
    <mergeCell ref="PVQ14:PVV14"/>
    <mergeCell ref="PVW14:PWB14"/>
    <mergeCell ref="PWC14:PWH14"/>
    <mergeCell ref="PTO14:PTT14"/>
    <mergeCell ref="PTU14:PTZ14"/>
    <mergeCell ref="PUA14:PUF14"/>
    <mergeCell ref="PUG14:PUL14"/>
    <mergeCell ref="PUM14:PUR14"/>
    <mergeCell ref="PUS14:PUX14"/>
    <mergeCell ref="PSE14:PSJ14"/>
    <mergeCell ref="PSK14:PSP14"/>
    <mergeCell ref="PSQ14:PSV14"/>
    <mergeCell ref="PSW14:PTB14"/>
    <mergeCell ref="PTC14:PTH14"/>
    <mergeCell ref="PTI14:PTN14"/>
    <mergeCell ref="PQU14:PQZ14"/>
    <mergeCell ref="PRA14:PRF14"/>
    <mergeCell ref="PRG14:PRL14"/>
    <mergeCell ref="PRM14:PRR14"/>
    <mergeCell ref="PRS14:PRX14"/>
    <mergeCell ref="PRY14:PSD14"/>
    <mergeCell ref="PPK14:PPP14"/>
    <mergeCell ref="PPQ14:PPV14"/>
    <mergeCell ref="PPW14:PQB14"/>
    <mergeCell ref="PQC14:PQH14"/>
    <mergeCell ref="PQI14:PQN14"/>
    <mergeCell ref="PQO14:PQT14"/>
    <mergeCell ref="POA14:POF14"/>
    <mergeCell ref="POG14:POL14"/>
    <mergeCell ref="POM14:POR14"/>
    <mergeCell ref="POS14:POX14"/>
    <mergeCell ref="POY14:PPD14"/>
    <mergeCell ref="PPE14:PPJ14"/>
    <mergeCell ref="QDG14:QDL14"/>
    <mergeCell ref="QDM14:QDR14"/>
    <mergeCell ref="QDS14:QDX14"/>
    <mergeCell ref="QDY14:QED14"/>
    <mergeCell ref="QEE14:QEJ14"/>
    <mergeCell ref="QEK14:QEP14"/>
    <mergeCell ref="QBW14:QCB14"/>
    <mergeCell ref="QCC14:QCH14"/>
    <mergeCell ref="QCI14:QCN14"/>
    <mergeCell ref="QCO14:QCT14"/>
    <mergeCell ref="QCU14:QCZ14"/>
    <mergeCell ref="QDA14:QDF14"/>
    <mergeCell ref="QAM14:QAR14"/>
    <mergeCell ref="QAS14:QAX14"/>
    <mergeCell ref="QAY14:QBD14"/>
    <mergeCell ref="QBE14:QBJ14"/>
    <mergeCell ref="QBK14:QBP14"/>
    <mergeCell ref="QBQ14:QBV14"/>
    <mergeCell ref="PZC14:PZH14"/>
    <mergeCell ref="PZI14:PZN14"/>
    <mergeCell ref="PZO14:PZT14"/>
    <mergeCell ref="PZU14:PZZ14"/>
    <mergeCell ref="QAA14:QAF14"/>
    <mergeCell ref="QAG14:QAL14"/>
    <mergeCell ref="PXS14:PXX14"/>
    <mergeCell ref="PXY14:PYD14"/>
    <mergeCell ref="PYE14:PYJ14"/>
    <mergeCell ref="PYK14:PYP14"/>
    <mergeCell ref="PYQ14:PYV14"/>
    <mergeCell ref="PYW14:PZB14"/>
    <mergeCell ref="PWI14:PWN14"/>
    <mergeCell ref="PWO14:PWT14"/>
    <mergeCell ref="PWU14:PWZ14"/>
    <mergeCell ref="PXA14:PXF14"/>
    <mergeCell ref="PXG14:PXL14"/>
    <mergeCell ref="PXM14:PXR14"/>
    <mergeCell ref="QLO14:QLT14"/>
    <mergeCell ref="QLU14:QLZ14"/>
    <mergeCell ref="QMA14:QMF14"/>
    <mergeCell ref="QMG14:QML14"/>
    <mergeCell ref="QMM14:QMR14"/>
    <mergeCell ref="QMS14:QMX14"/>
    <mergeCell ref="QKE14:QKJ14"/>
    <mergeCell ref="QKK14:QKP14"/>
    <mergeCell ref="QKQ14:QKV14"/>
    <mergeCell ref="QKW14:QLB14"/>
    <mergeCell ref="QLC14:QLH14"/>
    <mergeCell ref="QLI14:QLN14"/>
    <mergeCell ref="QIU14:QIZ14"/>
    <mergeCell ref="QJA14:QJF14"/>
    <mergeCell ref="QJG14:QJL14"/>
    <mergeCell ref="QJM14:QJR14"/>
    <mergeCell ref="QJS14:QJX14"/>
    <mergeCell ref="QJY14:QKD14"/>
    <mergeCell ref="QHK14:QHP14"/>
    <mergeCell ref="QHQ14:QHV14"/>
    <mergeCell ref="QHW14:QIB14"/>
    <mergeCell ref="QIC14:QIH14"/>
    <mergeCell ref="QII14:QIN14"/>
    <mergeCell ref="QIO14:QIT14"/>
    <mergeCell ref="QGA14:QGF14"/>
    <mergeCell ref="QGG14:QGL14"/>
    <mergeCell ref="QGM14:QGR14"/>
    <mergeCell ref="QGS14:QGX14"/>
    <mergeCell ref="QGY14:QHD14"/>
    <mergeCell ref="QHE14:QHJ14"/>
    <mergeCell ref="QEQ14:QEV14"/>
    <mergeCell ref="QEW14:QFB14"/>
    <mergeCell ref="QFC14:QFH14"/>
    <mergeCell ref="QFI14:QFN14"/>
    <mergeCell ref="QFO14:QFT14"/>
    <mergeCell ref="QFU14:QFZ14"/>
    <mergeCell ref="QTW14:QUB14"/>
    <mergeCell ref="QUC14:QUH14"/>
    <mergeCell ref="QUI14:QUN14"/>
    <mergeCell ref="QUO14:QUT14"/>
    <mergeCell ref="QUU14:QUZ14"/>
    <mergeCell ref="QVA14:QVF14"/>
    <mergeCell ref="QSM14:QSR14"/>
    <mergeCell ref="QSS14:QSX14"/>
    <mergeCell ref="QSY14:QTD14"/>
    <mergeCell ref="QTE14:QTJ14"/>
    <mergeCell ref="QTK14:QTP14"/>
    <mergeCell ref="QTQ14:QTV14"/>
    <mergeCell ref="QRC14:QRH14"/>
    <mergeCell ref="QRI14:QRN14"/>
    <mergeCell ref="QRO14:QRT14"/>
    <mergeCell ref="QRU14:QRZ14"/>
    <mergeCell ref="QSA14:QSF14"/>
    <mergeCell ref="QSG14:QSL14"/>
    <mergeCell ref="QPS14:QPX14"/>
    <mergeCell ref="QPY14:QQD14"/>
    <mergeCell ref="QQE14:QQJ14"/>
    <mergeCell ref="QQK14:QQP14"/>
    <mergeCell ref="QQQ14:QQV14"/>
    <mergeCell ref="QQW14:QRB14"/>
    <mergeCell ref="QOI14:QON14"/>
    <mergeCell ref="QOO14:QOT14"/>
    <mergeCell ref="QOU14:QOZ14"/>
    <mergeCell ref="QPA14:QPF14"/>
    <mergeCell ref="QPG14:QPL14"/>
    <mergeCell ref="QPM14:QPR14"/>
    <mergeCell ref="QMY14:QND14"/>
    <mergeCell ref="QNE14:QNJ14"/>
    <mergeCell ref="QNK14:QNP14"/>
    <mergeCell ref="QNQ14:QNV14"/>
    <mergeCell ref="QNW14:QOB14"/>
    <mergeCell ref="QOC14:QOH14"/>
    <mergeCell ref="RCE14:RCJ14"/>
    <mergeCell ref="RCK14:RCP14"/>
    <mergeCell ref="RCQ14:RCV14"/>
    <mergeCell ref="RCW14:RDB14"/>
    <mergeCell ref="RDC14:RDH14"/>
    <mergeCell ref="RDI14:RDN14"/>
    <mergeCell ref="RAU14:RAZ14"/>
    <mergeCell ref="RBA14:RBF14"/>
    <mergeCell ref="RBG14:RBL14"/>
    <mergeCell ref="RBM14:RBR14"/>
    <mergeCell ref="RBS14:RBX14"/>
    <mergeCell ref="RBY14:RCD14"/>
    <mergeCell ref="QZK14:QZP14"/>
    <mergeCell ref="QZQ14:QZV14"/>
    <mergeCell ref="QZW14:RAB14"/>
    <mergeCell ref="RAC14:RAH14"/>
    <mergeCell ref="RAI14:RAN14"/>
    <mergeCell ref="RAO14:RAT14"/>
    <mergeCell ref="QYA14:QYF14"/>
    <mergeCell ref="QYG14:QYL14"/>
    <mergeCell ref="QYM14:QYR14"/>
    <mergeCell ref="QYS14:QYX14"/>
    <mergeCell ref="QYY14:QZD14"/>
    <mergeCell ref="QZE14:QZJ14"/>
    <mergeCell ref="QWQ14:QWV14"/>
    <mergeCell ref="QWW14:QXB14"/>
    <mergeCell ref="QXC14:QXH14"/>
    <mergeCell ref="QXI14:QXN14"/>
    <mergeCell ref="QXO14:QXT14"/>
    <mergeCell ref="QXU14:QXZ14"/>
    <mergeCell ref="QVG14:QVL14"/>
    <mergeCell ref="QVM14:QVR14"/>
    <mergeCell ref="QVS14:QVX14"/>
    <mergeCell ref="QVY14:QWD14"/>
    <mergeCell ref="QWE14:QWJ14"/>
    <mergeCell ref="QWK14:QWP14"/>
    <mergeCell ref="RKM14:RKR14"/>
    <mergeCell ref="RKS14:RKX14"/>
    <mergeCell ref="RKY14:RLD14"/>
    <mergeCell ref="RLE14:RLJ14"/>
    <mergeCell ref="RLK14:RLP14"/>
    <mergeCell ref="RLQ14:RLV14"/>
    <mergeCell ref="RJC14:RJH14"/>
    <mergeCell ref="RJI14:RJN14"/>
    <mergeCell ref="RJO14:RJT14"/>
    <mergeCell ref="RJU14:RJZ14"/>
    <mergeCell ref="RKA14:RKF14"/>
    <mergeCell ref="RKG14:RKL14"/>
    <mergeCell ref="RHS14:RHX14"/>
    <mergeCell ref="RHY14:RID14"/>
    <mergeCell ref="RIE14:RIJ14"/>
    <mergeCell ref="RIK14:RIP14"/>
    <mergeCell ref="RIQ14:RIV14"/>
    <mergeCell ref="RIW14:RJB14"/>
    <mergeCell ref="RGI14:RGN14"/>
    <mergeCell ref="RGO14:RGT14"/>
    <mergeCell ref="RGU14:RGZ14"/>
    <mergeCell ref="RHA14:RHF14"/>
    <mergeCell ref="RHG14:RHL14"/>
    <mergeCell ref="RHM14:RHR14"/>
    <mergeCell ref="REY14:RFD14"/>
    <mergeCell ref="RFE14:RFJ14"/>
    <mergeCell ref="RFK14:RFP14"/>
    <mergeCell ref="RFQ14:RFV14"/>
    <mergeCell ref="RFW14:RGB14"/>
    <mergeCell ref="RGC14:RGH14"/>
    <mergeCell ref="RDO14:RDT14"/>
    <mergeCell ref="RDU14:RDZ14"/>
    <mergeCell ref="REA14:REF14"/>
    <mergeCell ref="REG14:REL14"/>
    <mergeCell ref="REM14:RER14"/>
    <mergeCell ref="RES14:REX14"/>
    <mergeCell ref="RSU14:RSZ14"/>
    <mergeCell ref="RTA14:RTF14"/>
    <mergeCell ref="RTG14:RTL14"/>
    <mergeCell ref="RTM14:RTR14"/>
    <mergeCell ref="RTS14:RTX14"/>
    <mergeCell ref="RTY14:RUD14"/>
    <mergeCell ref="RRK14:RRP14"/>
    <mergeCell ref="RRQ14:RRV14"/>
    <mergeCell ref="RRW14:RSB14"/>
    <mergeCell ref="RSC14:RSH14"/>
    <mergeCell ref="RSI14:RSN14"/>
    <mergeCell ref="RSO14:RST14"/>
    <mergeCell ref="RQA14:RQF14"/>
    <mergeCell ref="RQG14:RQL14"/>
    <mergeCell ref="RQM14:RQR14"/>
    <mergeCell ref="RQS14:RQX14"/>
    <mergeCell ref="RQY14:RRD14"/>
    <mergeCell ref="RRE14:RRJ14"/>
    <mergeCell ref="ROQ14:ROV14"/>
    <mergeCell ref="ROW14:RPB14"/>
    <mergeCell ref="RPC14:RPH14"/>
    <mergeCell ref="RPI14:RPN14"/>
    <mergeCell ref="RPO14:RPT14"/>
    <mergeCell ref="RPU14:RPZ14"/>
    <mergeCell ref="RNG14:RNL14"/>
    <mergeCell ref="RNM14:RNR14"/>
    <mergeCell ref="RNS14:RNX14"/>
    <mergeCell ref="RNY14:ROD14"/>
    <mergeCell ref="ROE14:ROJ14"/>
    <mergeCell ref="ROK14:ROP14"/>
    <mergeCell ref="RLW14:RMB14"/>
    <mergeCell ref="RMC14:RMH14"/>
    <mergeCell ref="RMI14:RMN14"/>
    <mergeCell ref="RMO14:RMT14"/>
    <mergeCell ref="RMU14:RMZ14"/>
    <mergeCell ref="RNA14:RNF14"/>
    <mergeCell ref="SBC14:SBH14"/>
    <mergeCell ref="SBI14:SBN14"/>
    <mergeCell ref="SBO14:SBT14"/>
    <mergeCell ref="SBU14:SBZ14"/>
    <mergeCell ref="SCA14:SCF14"/>
    <mergeCell ref="SCG14:SCL14"/>
    <mergeCell ref="RZS14:RZX14"/>
    <mergeCell ref="RZY14:SAD14"/>
    <mergeCell ref="SAE14:SAJ14"/>
    <mergeCell ref="SAK14:SAP14"/>
    <mergeCell ref="SAQ14:SAV14"/>
    <mergeCell ref="SAW14:SBB14"/>
    <mergeCell ref="RYI14:RYN14"/>
    <mergeCell ref="RYO14:RYT14"/>
    <mergeCell ref="RYU14:RYZ14"/>
    <mergeCell ref="RZA14:RZF14"/>
    <mergeCell ref="RZG14:RZL14"/>
    <mergeCell ref="RZM14:RZR14"/>
    <mergeCell ref="RWY14:RXD14"/>
    <mergeCell ref="RXE14:RXJ14"/>
    <mergeCell ref="RXK14:RXP14"/>
    <mergeCell ref="RXQ14:RXV14"/>
    <mergeCell ref="RXW14:RYB14"/>
    <mergeCell ref="RYC14:RYH14"/>
    <mergeCell ref="RVO14:RVT14"/>
    <mergeCell ref="RVU14:RVZ14"/>
    <mergeCell ref="RWA14:RWF14"/>
    <mergeCell ref="RWG14:RWL14"/>
    <mergeCell ref="RWM14:RWR14"/>
    <mergeCell ref="RWS14:RWX14"/>
    <mergeCell ref="RUE14:RUJ14"/>
    <mergeCell ref="RUK14:RUP14"/>
    <mergeCell ref="RUQ14:RUV14"/>
    <mergeCell ref="RUW14:RVB14"/>
    <mergeCell ref="RVC14:RVH14"/>
    <mergeCell ref="RVI14:RVN14"/>
    <mergeCell ref="SJK14:SJP14"/>
    <mergeCell ref="SJQ14:SJV14"/>
    <mergeCell ref="SJW14:SKB14"/>
    <mergeCell ref="SKC14:SKH14"/>
    <mergeCell ref="SKI14:SKN14"/>
    <mergeCell ref="SKO14:SKT14"/>
    <mergeCell ref="SIA14:SIF14"/>
    <mergeCell ref="SIG14:SIL14"/>
    <mergeCell ref="SIM14:SIR14"/>
    <mergeCell ref="SIS14:SIX14"/>
    <mergeCell ref="SIY14:SJD14"/>
    <mergeCell ref="SJE14:SJJ14"/>
    <mergeCell ref="SGQ14:SGV14"/>
    <mergeCell ref="SGW14:SHB14"/>
    <mergeCell ref="SHC14:SHH14"/>
    <mergeCell ref="SHI14:SHN14"/>
    <mergeCell ref="SHO14:SHT14"/>
    <mergeCell ref="SHU14:SHZ14"/>
    <mergeCell ref="SFG14:SFL14"/>
    <mergeCell ref="SFM14:SFR14"/>
    <mergeCell ref="SFS14:SFX14"/>
    <mergeCell ref="SFY14:SGD14"/>
    <mergeCell ref="SGE14:SGJ14"/>
    <mergeCell ref="SGK14:SGP14"/>
    <mergeCell ref="SDW14:SEB14"/>
    <mergeCell ref="SEC14:SEH14"/>
    <mergeCell ref="SEI14:SEN14"/>
    <mergeCell ref="SEO14:SET14"/>
    <mergeCell ref="SEU14:SEZ14"/>
    <mergeCell ref="SFA14:SFF14"/>
    <mergeCell ref="SCM14:SCR14"/>
    <mergeCell ref="SCS14:SCX14"/>
    <mergeCell ref="SCY14:SDD14"/>
    <mergeCell ref="SDE14:SDJ14"/>
    <mergeCell ref="SDK14:SDP14"/>
    <mergeCell ref="SDQ14:SDV14"/>
    <mergeCell ref="SRS14:SRX14"/>
    <mergeCell ref="SRY14:SSD14"/>
    <mergeCell ref="SSE14:SSJ14"/>
    <mergeCell ref="SSK14:SSP14"/>
    <mergeCell ref="SSQ14:SSV14"/>
    <mergeCell ref="SSW14:STB14"/>
    <mergeCell ref="SQI14:SQN14"/>
    <mergeCell ref="SQO14:SQT14"/>
    <mergeCell ref="SQU14:SQZ14"/>
    <mergeCell ref="SRA14:SRF14"/>
    <mergeCell ref="SRG14:SRL14"/>
    <mergeCell ref="SRM14:SRR14"/>
    <mergeCell ref="SOY14:SPD14"/>
    <mergeCell ref="SPE14:SPJ14"/>
    <mergeCell ref="SPK14:SPP14"/>
    <mergeCell ref="SPQ14:SPV14"/>
    <mergeCell ref="SPW14:SQB14"/>
    <mergeCell ref="SQC14:SQH14"/>
    <mergeCell ref="SNO14:SNT14"/>
    <mergeCell ref="SNU14:SNZ14"/>
    <mergeCell ref="SOA14:SOF14"/>
    <mergeCell ref="SOG14:SOL14"/>
    <mergeCell ref="SOM14:SOR14"/>
    <mergeCell ref="SOS14:SOX14"/>
    <mergeCell ref="SME14:SMJ14"/>
    <mergeCell ref="SMK14:SMP14"/>
    <mergeCell ref="SMQ14:SMV14"/>
    <mergeCell ref="SMW14:SNB14"/>
    <mergeCell ref="SNC14:SNH14"/>
    <mergeCell ref="SNI14:SNN14"/>
    <mergeCell ref="SKU14:SKZ14"/>
    <mergeCell ref="SLA14:SLF14"/>
    <mergeCell ref="SLG14:SLL14"/>
    <mergeCell ref="SLM14:SLR14"/>
    <mergeCell ref="SLS14:SLX14"/>
    <mergeCell ref="SLY14:SMD14"/>
    <mergeCell ref="TAA14:TAF14"/>
    <mergeCell ref="TAG14:TAL14"/>
    <mergeCell ref="TAM14:TAR14"/>
    <mergeCell ref="TAS14:TAX14"/>
    <mergeCell ref="TAY14:TBD14"/>
    <mergeCell ref="TBE14:TBJ14"/>
    <mergeCell ref="SYQ14:SYV14"/>
    <mergeCell ref="SYW14:SZB14"/>
    <mergeCell ref="SZC14:SZH14"/>
    <mergeCell ref="SZI14:SZN14"/>
    <mergeCell ref="SZO14:SZT14"/>
    <mergeCell ref="SZU14:SZZ14"/>
    <mergeCell ref="SXG14:SXL14"/>
    <mergeCell ref="SXM14:SXR14"/>
    <mergeCell ref="SXS14:SXX14"/>
    <mergeCell ref="SXY14:SYD14"/>
    <mergeCell ref="SYE14:SYJ14"/>
    <mergeCell ref="SYK14:SYP14"/>
    <mergeCell ref="SVW14:SWB14"/>
    <mergeCell ref="SWC14:SWH14"/>
    <mergeCell ref="SWI14:SWN14"/>
    <mergeCell ref="SWO14:SWT14"/>
    <mergeCell ref="SWU14:SWZ14"/>
    <mergeCell ref="SXA14:SXF14"/>
    <mergeCell ref="SUM14:SUR14"/>
    <mergeCell ref="SUS14:SUX14"/>
    <mergeCell ref="SUY14:SVD14"/>
    <mergeCell ref="SVE14:SVJ14"/>
    <mergeCell ref="SVK14:SVP14"/>
    <mergeCell ref="SVQ14:SVV14"/>
    <mergeCell ref="STC14:STH14"/>
    <mergeCell ref="STI14:STN14"/>
    <mergeCell ref="STO14:STT14"/>
    <mergeCell ref="STU14:STZ14"/>
    <mergeCell ref="SUA14:SUF14"/>
    <mergeCell ref="SUG14:SUL14"/>
    <mergeCell ref="TII14:TIN14"/>
    <mergeCell ref="TIO14:TIT14"/>
    <mergeCell ref="TIU14:TIZ14"/>
    <mergeCell ref="TJA14:TJF14"/>
    <mergeCell ref="TJG14:TJL14"/>
    <mergeCell ref="TJM14:TJR14"/>
    <mergeCell ref="TGY14:THD14"/>
    <mergeCell ref="THE14:THJ14"/>
    <mergeCell ref="THK14:THP14"/>
    <mergeCell ref="THQ14:THV14"/>
    <mergeCell ref="THW14:TIB14"/>
    <mergeCell ref="TIC14:TIH14"/>
    <mergeCell ref="TFO14:TFT14"/>
    <mergeCell ref="TFU14:TFZ14"/>
    <mergeCell ref="TGA14:TGF14"/>
    <mergeCell ref="TGG14:TGL14"/>
    <mergeCell ref="TGM14:TGR14"/>
    <mergeCell ref="TGS14:TGX14"/>
    <mergeCell ref="TEE14:TEJ14"/>
    <mergeCell ref="TEK14:TEP14"/>
    <mergeCell ref="TEQ14:TEV14"/>
    <mergeCell ref="TEW14:TFB14"/>
    <mergeCell ref="TFC14:TFH14"/>
    <mergeCell ref="TFI14:TFN14"/>
    <mergeCell ref="TCU14:TCZ14"/>
    <mergeCell ref="TDA14:TDF14"/>
    <mergeCell ref="TDG14:TDL14"/>
    <mergeCell ref="TDM14:TDR14"/>
    <mergeCell ref="TDS14:TDX14"/>
    <mergeCell ref="TDY14:TED14"/>
    <mergeCell ref="TBK14:TBP14"/>
    <mergeCell ref="TBQ14:TBV14"/>
    <mergeCell ref="TBW14:TCB14"/>
    <mergeCell ref="TCC14:TCH14"/>
    <mergeCell ref="TCI14:TCN14"/>
    <mergeCell ref="TCO14:TCT14"/>
    <mergeCell ref="TQQ14:TQV14"/>
    <mergeCell ref="TQW14:TRB14"/>
    <mergeCell ref="TRC14:TRH14"/>
    <mergeCell ref="TRI14:TRN14"/>
    <mergeCell ref="TRO14:TRT14"/>
    <mergeCell ref="TRU14:TRZ14"/>
    <mergeCell ref="TPG14:TPL14"/>
    <mergeCell ref="TPM14:TPR14"/>
    <mergeCell ref="TPS14:TPX14"/>
    <mergeCell ref="TPY14:TQD14"/>
    <mergeCell ref="TQE14:TQJ14"/>
    <mergeCell ref="TQK14:TQP14"/>
    <mergeCell ref="TNW14:TOB14"/>
    <mergeCell ref="TOC14:TOH14"/>
    <mergeCell ref="TOI14:TON14"/>
    <mergeCell ref="TOO14:TOT14"/>
    <mergeCell ref="TOU14:TOZ14"/>
    <mergeCell ref="TPA14:TPF14"/>
    <mergeCell ref="TMM14:TMR14"/>
    <mergeCell ref="TMS14:TMX14"/>
    <mergeCell ref="TMY14:TND14"/>
    <mergeCell ref="TNE14:TNJ14"/>
    <mergeCell ref="TNK14:TNP14"/>
    <mergeCell ref="TNQ14:TNV14"/>
    <mergeCell ref="TLC14:TLH14"/>
    <mergeCell ref="TLI14:TLN14"/>
    <mergeCell ref="TLO14:TLT14"/>
    <mergeCell ref="TLU14:TLZ14"/>
    <mergeCell ref="TMA14:TMF14"/>
    <mergeCell ref="TMG14:TML14"/>
    <mergeCell ref="TJS14:TJX14"/>
    <mergeCell ref="TJY14:TKD14"/>
    <mergeCell ref="TKE14:TKJ14"/>
    <mergeCell ref="TKK14:TKP14"/>
    <mergeCell ref="TKQ14:TKV14"/>
    <mergeCell ref="TKW14:TLB14"/>
    <mergeCell ref="TYY14:TZD14"/>
    <mergeCell ref="TZE14:TZJ14"/>
    <mergeCell ref="TZK14:TZP14"/>
    <mergeCell ref="TZQ14:TZV14"/>
    <mergeCell ref="TZW14:UAB14"/>
    <mergeCell ref="UAC14:UAH14"/>
    <mergeCell ref="TXO14:TXT14"/>
    <mergeCell ref="TXU14:TXZ14"/>
    <mergeCell ref="TYA14:TYF14"/>
    <mergeCell ref="TYG14:TYL14"/>
    <mergeCell ref="TYM14:TYR14"/>
    <mergeCell ref="TYS14:TYX14"/>
    <mergeCell ref="TWE14:TWJ14"/>
    <mergeCell ref="TWK14:TWP14"/>
    <mergeCell ref="TWQ14:TWV14"/>
    <mergeCell ref="TWW14:TXB14"/>
    <mergeCell ref="TXC14:TXH14"/>
    <mergeCell ref="TXI14:TXN14"/>
    <mergeCell ref="TUU14:TUZ14"/>
    <mergeCell ref="TVA14:TVF14"/>
    <mergeCell ref="TVG14:TVL14"/>
    <mergeCell ref="TVM14:TVR14"/>
    <mergeCell ref="TVS14:TVX14"/>
    <mergeCell ref="TVY14:TWD14"/>
    <mergeCell ref="TTK14:TTP14"/>
    <mergeCell ref="TTQ14:TTV14"/>
    <mergeCell ref="TTW14:TUB14"/>
    <mergeCell ref="TUC14:TUH14"/>
    <mergeCell ref="TUI14:TUN14"/>
    <mergeCell ref="TUO14:TUT14"/>
    <mergeCell ref="TSA14:TSF14"/>
    <mergeCell ref="TSG14:TSL14"/>
    <mergeCell ref="TSM14:TSR14"/>
    <mergeCell ref="TSS14:TSX14"/>
    <mergeCell ref="TSY14:TTD14"/>
    <mergeCell ref="TTE14:TTJ14"/>
    <mergeCell ref="UHG14:UHL14"/>
    <mergeCell ref="UHM14:UHR14"/>
    <mergeCell ref="UHS14:UHX14"/>
    <mergeCell ref="UHY14:UID14"/>
    <mergeCell ref="UIE14:UIJ14"/>
    <mergeCell ref="UIK14:UIP14"/>
    <mergeCell ref="UFW14:UGB14"/>
    <mergeCell ref="UGC14:UGH14"/>
    <mergeCell ref="UGI14:UGN14"/>
    <mergeCell ref="UGO14:UGT14"/>
    <mergeCell ref="UGU14:UGZ14"/>
    <mergeCell ref="UHA14:UHF14"/>
    <mergeCell ref="UEM14:UER14"/>
    <mergeCell ref="UES14:UEX14"/>
    <mergeCell ref="UEY14:UFD14"/>
    <mergeCell ref="UFE14:UFJ14"/>
    <mergeCell ref="UFK14:UFP14"/>
    <mergeCell ref="UFQ14:UFV14"/>
    <mergeCell ref="UDC14:UDH14"/>
    <mergeCell ref="UDI14:UDN14"/>
    <mergeCell ref="UDO14:UDT14"/>
    <mergeCell ref="UDU14:UDZ14"/>
    <mergeCell ref="UEA14:UEF14"/>
    <mergeCell ref="UEG14:UEL14"/>
    <mergeCell ref="UBS14:UBX14"/>
    <mergeCell ref="UBY14:UCD14"/>
    <mergeCell ref="UCE14:UCJ14"/>
    <mergeCell ref="UCK14:UCP14"/>
    <mergeCell ref="UCQ14:UCV14"/>
    <mergeCell ref="UCW14:UDB14"/>
    <mergeCell ref="UAI14:UAN14"/>
    <mergeCell ref="UAO14:UAT14"/>
    <mergeCell ref="UAU14:UAZ14"/>
    <mergeCell ref="UBA14:UBF14"/>
    <mergeCell ref="UBG14:UBL14"/>
    <mergeCell ref="UBM14:UBR14"/>
    <mergeCell ref="UPO14:UPT14"/>
    <mergeCell ref="UPU14:UPZ14"/>
    <mergeCell ref="UQA14:UQF14"/>
    <mergeCell ref="UQG14:UQL14"/>
    <mergeCell ref="UQM14:UQR14"/>
    <mergeCell ref="UQS14:UQX14"/>
    <mergeCell ref="UOE14:UOJ14"/>
    <mergeCell ref="UOK14:UOP14"/>
    <mergeCell ref="UOQ14:UOV14"/>
    <mergeCell ref="UOW14:UPB14"/>
    <mergeCell ref="UPC14:UPH14"/>
    <mergeCell ref="UPI14:UPN14"/>
    <mergeCell ref="UMU14:UMZ14"/>
    <mergeCell ref="UNA14:UNF14"/>
    <mergeCell ref="UNG14:UNL14"/>
    <mergeCell ref="UNM14:UNR14"/>
    <mergeCell ref="UNS14:UNX14"/>
    <mergeCell ref="UNY14:UOD14"/>
    <mergeCell ref="ULK14:ULP14"/>
    <mergeCell ref="ULQ14:ULV14"/>
    <mergeCell ref="ULW14:UMB14"/>
    <mergeCell ref="UMC14:UMH14"/>
    <mergeCell ref="UMI14:UMN14"/>
    <mergeCell ref="UMO14:UMT14"/>
    <mergeCell ref="UKA14:UKF14"/>
    <mergeCell ref="UKG14:UKL14"/>
    <mergeCell ref="UKM14:UKR14"/>
    <mergeCell ref="UKS14:UKX14"/>
    <mergeCell ref="UKY14:ULD14"/>
    <mergeCell ref="ULE14:ULJ14"/>
    <mergeCell ref="UIQ14:UIV14"/>
    <mergeCell ref="UIW14:UJB14"/>
    <mergeCell ref="UJC14:UJH14"/>
    <mergeCell ref="UJI14:UJN14"/>
    <mergeCell ref="UJO14:UJT14"/>
    <mergeCell ref="UJU14:UJZ14"/>
    <mergeCell ref="UXW14:UYB14"/>
    <mergeCell ref="UYC14:UYH14"/>
    <mergeCell ref="UYI14:UYN14"/>
    <mergeCell ref="UYO14:UYT14"/>
    <mergeCell ref="UYU14:UYZ14"/>
    <mergeCell ref="UZA14:UZF14"/>
    <mergeCell ref="UWM14:UWR14"/>
    <mergeCell ref="UWS14:UWX14"/>
    <mergeCell ref="UWY14:UXD14"/>
    <mergeCell ref="UXE14:UXJ14"/>
    <mergeCell ref="UXK14:UXP14"/>
    <mergeCell ref="UXQ14:UXV14"/>
    <mergeCell ref="UVC14:UVH14"/>
    <mergeCell ref="UVI14:UVN14"/>
    <mergeCell ref="UVO14:UVT14"/>
    <mergeCell ref="UVU14:UVZ14"/>
    <mergeCell ref="UWA14:UWF14"/>
    <mergeCell ref="UWG14:UWL14"/>
    <mergeCell ref="UTS14:UTX14"/>
    <mergeCell ref="UTY14:UUD14"/>
    <mergeCell ref="UUE14:UUJ14"/>
    <mergeCell ref="UUK14:UUP14"/>
    <mergeCell ref="UUQ14:UUV14"/>
    <mergeCell ref="UUW14:UVB14"/>
    <mergeCell ref="USI14:USN14"/>
    <mergeCell ref="USO14:UST14"/>
    <mergeCell ref="USU14:USZ14"/>
    <mergeCell ref="UTA14:UTF14"/>
    <mergeCell ref="UTG14:UTL14"/>
    <mergeCell ref="UTM14:UTR14"/>
    <mergeCell ref="UQY14:URD14"/>
    <mergeCell ref="URE14:URJ14"/>
    <mergeCell ref="URK14:URP14"/>
    <mergeCell ref="URQ14:URV14"/>
    <mergeCell ref="URW14:USB14"/>
    <mergeCell ref="USC14:USH14"/>
    <mergeCell ref="VGE14:VGJ14"/>
    <mergeCell ref="VGK14:VGP14"/>
    <mergeCell ref="VGQ14:VGV14"/>
    <mergeCell ref="VGW14:VHB14"/>
    <mergeCell ref="VHC14:VHH14"/>
    <mergeCell ref="VHI14:VHN14"/>
    <mergeCell ref="VEU14:VEZ14"/>
    <mergeCell ref="VFA14:VFF14"/>
    <mergeCell ref="VFG14:VFL14"/>
    <mergeCell ref="VFM14:VFR14"/>
    <mergeCell ref="VFS14:VFX14"/>
    <mergeCell ref="VFY14:VGD14"/>
    <mergeCell ref="VDK14:VDP14"/>
    <mergeCell ref="VDQ14:VDV14"/>
    <mergeCell ref="VDW14:VEB14"/>
    <mergeCell ref="VEC14:VEH14"/>
    <mergeCell ref="VEI14:VEN14"/>
    <mergeCell ref="VEO14:VET14"/>
    <mergeCell ref="VCA14:VCF14"/>
    <mergeCell ref="VCG14:VCL14"/>
    <mergeCell ref="VCM14:VCR14"/>
    <mergeCell ref="VCS14:VCX14"/>
    <mergeCell ref="VCY14:VDD14"/>
    <mergeCell ref="VDE14:VDJ14"/>
    <mergeCell ref="VAQ14:VAV14"/>
    <mergeCell ref="VAW14:VBB14"/>
    <mergeCell ref="VBC14:VBH14"/>
    <mergeCell ref="VBI14:VBN14"/>
    <mergeCell ref="VBO14:VBT14"/>
    <mergeCell ref="VBU14:VBZ14"/>
    <mergeCell ref="UZG14:UZL14"/>
    <mergeCell ref="UZM14:UZR14"/>
    <mergeCell ref="UZS14:UZX14"/>
    <mergeCell ref="UZY14:VAD14"/>
    <mergeCell ref="VAE14:VAJ14"/>
    <mergeCell ref="VAK14:VAP14"/>
    <mergeCell ref="VOM14:VOR14"/>
    <mergeCell ref="VOS14:VOX14"/>
    <mergeCell ref="VOY14:VPD14"/>
    <mergeCell ref="VPE14:VPJ14"/>
    <mergeCell ref="VPK14:VPP14"/>
    <mergeCell ref="VPQ14:VPV14"/>
    <mergeCell ref="VNC14:VNH14"/>
    <mergeCell ref="VNI14:VNN14"/>
    <mergeCell ref="VNO14:VNT14"/>
    <mergeCell ref="VNU14:VNZ14"/>
    <mergeCell ref="VOA14:VOF14"/>
    <mergeCell ref="VOG14:VOL14"/>
    <mergeCell ref="VLS14:VLX14"/>
    <mergeCell ref="VLY14:VMD14"/>
    <mergeCell ref="VME14:VMJ14"/>
    <mergeCell ref="VMK14:VMP14"/>
    <mergeCell ref="VMQ14:VMV14"/>
    <mergeCell ref="VMW14:VNB14"/>
    <mergeCell ref="VKI14:VKN14"/>
    <mergeCell ref="VKO14:VKT14"/>
    <mergeCell ref="VKU14:VKZ14"/>
    <mergeCell ref="VLA14:VLF14"/>
    <mergeCell ref="VLG14:VLL14"/>
    <mergeCell ref="VLM14:VLR14"/>
    <mergeCell ref="VIY14:VJD14"/>
    <mergeCell ref="VJE14:VJJ14"/>
    <mergeCell ref="VJK14:VJP14"/>
    <mergeCell ref="VJQ14:VJV14"/>
    <mergeCell ref="VJW14:VKB14"/>
    <mergeCell ref="VKC14:VKH14"/>
    <mergeCell ref="VHO14:VHT14"/>
    <mergeCell ref="VHU14:VHZ14"/>
    <mergeCell ref="VIA14:VIF14"/>
    <mergeCell ref="VIG14:VIL14"/>
    <mergeCell ref="VIM14:VIR14"/>
    <mergeCell ref="VIS14:VIX14"/>
    <mergeCell ref="VWU14:VWZ14"/>
    <mergeCell ref="VXA14:VXF14"/>
    <mergeCell ref="VXG14:VXL14"/>
    <mergeCell ref="VXM14:VXR14"/>
    <mergeCell ref="VXS14:VXX14"/>
    <mergeCell ref="VXY14:VYD14"/>
    <mergeCell ref="VVK14:VVP14"/>
    <mergeCell ref="VVQ14:VVV14"/>
    <mergeCell ref="VVW14:VWB14"/>
    <mergeCell ref="VWC14:VWH14"/>
    <mergeCell ref="VWI14:VWN14"/>
    <mergeCell ref="VWO14:VWT14"/>
    <mergeCell ref="VUA14:VUF14"/>
    <mergeCell ref="VUG14:VUL14"/>
    <mergeCell ref="VUM14:VUR14"/>
    <mergeCell ref="VUS14:VUX14"/>
    <mergeCell ref="VUY14:VVD14"/>
    <mergeCell ref="VVE14:VVJ14"/>
    <mergeCell ref="VSQ14:VSV14"/>
    <mergeCell ref="VSW14:VTB14"/>
    <mergeCell ref="VTC14:VTH14"/>
    <mergeCell ref="VTI14:VTN14"/>
    <mergeCell ref="VTO14:VTT14"/>
    <mergeCell ref="VTU14:VTZ14"/>
    <mergeCell ref="VRG14:VRL14"/>
    <mergeCell ref="VRM14:VRR14"/>
    <mergeCell ref="VRS14:VRX14"/>
    <mergeCell ref="VRY14:VSD14"/>
    <mergeCell ref="VSE14:VSJ14"/>
    <mergeCell ref="VSK14:VSP14"/>
    <mergeCell ref="VPW14:VQB14"/>
    <mergeCell ref="VQC14:VQH14"/>
    <mergeCell ref="VQI14:VQN14"/>
    <mergeCell ref="VQO14:VQT14"/>
    <mergeCell ref="VQU14:VQZ14"/>
    <mergeCell ref="VRA14:VRF14"/>
    <mergeCell ref="WFC14:WFH14"/>
    <mergeCell ref="WFI14:WFN14"/>
    <mergeCell ref="WFO14:WFT14"/>
    <mergeCell ref="WFU14:WFZ14"/>
    <mergeCell ref="WGA14:WGF14"/>
    <mergeCell ref="WGG14:WGL14"/>
    <mergeCell ref="WDS14:WDX14"/>
    <mergeCell ref="WDY14:WED14"/>
    <mergeCell ref="WEE14:WEJ14"/>
    <mergeCell ref="WEK14:WEP14"/>
    <mergeCell ref="WEQ14:WEV14"/>
    <mergeCell ref="WEW14:WFB14"/>
    <mergeCell ref="WCI14:WCN14"/>
    <mergeCell ref="WCO14:WCT14"/>
    <mergeCell ref="WCU14:WCZ14"/>
    <mergeCell ref="WDA14:WDF14"/>
    <mergeCell ref="WDG14:WDL14"/>
    <mergeCell ref="WDM14:WDR14"/>
    <mergeCell ref="WAY14:WBD14"/>
    <mergeCell ref="WBE14:WBJ14"/>
    <mergeCell ref="WBK14:WBP14"/>
    <mergeCell ref="WBQ14:WBV14"/>
    <mergeCell ref="WBW14:WCB14"/>
    <mergeCell ref="WCC14:WCH14"/>
    <mergeCell ref="VZO14:VZT14"/>
    <mergeCell ref="VZU14:VZZ14"/>
    <mergeCell ref="WAA14:WAF14"/>
    <mergeCell ref="WAG14:WAL14"/>
    <mergeCell ref="WAM14:WAR14"/>
    <mergeCell ref="WAS14:WAX14"/>
    <mergeCell ref="VYE14:VYJ14"/>
    <mergeCell ref="VYK14:VYP14"/>
    <mergeCell ref="VYQ14:VYV14"/>
    <mergeCell ref="VYW14:VZB14"/>
    <mergeCell ref="VZC14:VZH14"/>
    <mergeCell ref="VZI14:VZN14"/>
    <mergeCell ref="WNK14:WNP14"/>
    <mergeCell ref="WNQ14:WNV14"/>
    <mergeCell ref="WNW14:WOB14"/>
    <mergeCell ref="WOC14:WOH14"/>
    <mergeCell ref="WOI14:WON14"/>
    <mergeCell ref="WOO14:WOT14"/>
    <mergeCell ref="WMA14:WMF14"/>
    <mergeCell ref="WMG14:WML14"/>
    <mergeCell ref="WMM14:WMR14"/>
    <mergeCell ref="WMS14:WMX14"/>
    <mergeCell ref="WMY14:WND14"/>
    <mergeCell ref="WNE14:WNJ14"/>
    <mergeCell ref="WKQ14:WKV14"/>
    <mergeCell ref="WKW14:WLB14"/>
    <mergeCell ref="WLC14:WLH14"/>
    <mergeCell ref="WLI14:WLN14"/>
    <mergeCell ref="WLO14:WLT14"/>
    <mergeCell ref="WLU14:WLZ14"/>
    <mergeCell ref="WJG14:WJL14"/>
    <mergeCell ref="WJM14:WJR14"/>
    <mergeCell ref="WJS14:WJX14"/>
    <mergeCell ref="WJY14:WKD14"/>
    <mergeCell ref="WKE14:WKJ14"/>
    <mergeCell ref="WKK14:WKP14"/>
    <mergeCell ref="WHW14:WIB14"/>
    <mergeCell ref="WIC14:WIH14"/>
    <mergeCell ref="WII14:WIN14"/>
    <mergeCell ref="WIO14:WIT14"/>
    <mergeCell ref="WIU14:WIZ14"/>
    <mergeCell ref="WJA14:WJF14"/>
    <mergeCell ref="WGM14:WGR14"/>
    <mergeCell ref="WGS14:WGX14"/>
    <mergeCell ref="WGY14:WHD14"/>
    <mergeCell ref="WHE14:WHJ14"/>
    <mergeCell ref="WHK14:WHP14"/>
    <mergeCell ref="WHQ14:WHV14"/>
    <mergeCell ref="WVS14:WVX14"/>
    <mergeCell ref="WVY14:WWD14"/>
    <mergeCell ref="WWE14:WWJ14"/>
    <mergeCell ref="WWK14:WWP14"/>
    <mergeCell ref="WWQ14:WWV14"/>
    <mergeCell ref="WWW14:WXB14"/>
    <mergeCell ref="WUI14:WUN14"/>
    <mergeCell ref="WUO14:WUT14"/>
    <mergeCell ref="WUU14:WUZ14"/>
    <mergeCell ref="WVA14:WVF14"/>
    <mergeCell ref="WVG14:WVL14"/>
    <mergeCell ref="WVM14:WVR14"/>
    <mergeCell ref="WSY14:WTD14"/>
    <mergeCell ref="WTE14:WTJ14"/>
    <mergeCell ref="WTK14:WTP14"/>
    <mergeCell ref="WTQ14:WTV14"/>
    <mergeCell ref="WTW14:WUB14"/>
    <mergeCell ref="WUC14:WUH14"/>
    <mergeCell ref="WRO14:WRT14"/>
    <mergeCell ref="WRU14:WRZ14"/>
    <mergeCell ref="WSA14:WSF14"/>
    <mergeCell ref="WSG14:WSL14"/>
    <mergeCell ref="WSM14:WSR14"/>
    <mergeCell ref="WSS14:WSX14"/>
    <mergeCell ref="WQE14:WQJ14"/>
    <mergeCell ref="WQK14:WQP14"/>
    <mergeCell ref="WQQ14:WQV14"/>
    <mergeCell ref="WQW14:WRB14"/>
    <mergeCell ref="WRC14:WRH14"/>
    <mergeCell ref="WRI14:WRN14"/>
    <mergeCell ref="WOU14:WOZ14"/>
    <mergeCell ref="WPA14:WPF14"/>
    <mergeCell ref="WPG14:WPL14"/>
    <mergeCell ref="WPM14:WPR14"/>
    <mergeCell ref="WPS14:WPX14"/>
    <mergeCell ref="WPY14:WQD14"/>
    <mergeCell ref="EM15:ER15"/>
    <mergeCell ref="ES15:EX15"/>
    <mergeCell ref="EY15:FD15"/>
    <mergeCell ref="FE15:FJ15"/>
    <mergeCell ref="FK15:FP15"/>
    <mergeCell ref="FQ15:FV15"/>
    <mergeCell ref="DC15:DH15"/>
    <mergeCell ref="DI15:DN15"/>
    <mergeCell ref="DO15:DT15"/>
    <mergeCell ref="DU15:DZ15"/>
    <mergeCell ref="EA15:EF15"/>
    <mergeCell ref="EG15:EL15"/>
    <mergeCell ref="BS15:BX15"/>
    <mergeCell ref="BY15:CD15"/>
    <mergeCell ref="CE15:CJ15"/>
    <mergeCell ref="CK15:CP15"/>
    <mergeCell ref="CQ15:CV15"/>
    <mergeCell ref="CW15:DB15"/>
    <mergeCell ref="AI15:AN15"/>
    <mergeCell ref="AO15:AT15"/>
    <mergeCell ref="AU15:AZ15"/>
    <mergeCell ref="BA15:BF15"/>
    <mergeCell ref="BG15:BL15"/>
    <mergeCell ref="BM15:BR15"/>
    <mergeCell ref="XEA14:XEF14"/>
    <mergeCell ref="XEG14:XEL14"/>
    <mergeCell ref="XEM14:XER14"/>
    <mergeCell ref="XES14:XEX14"/>
    <mergeCell ref="XEY14:XFB14"/>
    <mergeCell ref="E15:J15"/>
    <mergeCell ref="K15:P15"/>
    <mergeCell ref="Q15:V15"/>
    <mergeCell ref="W15:AB15"/>
    <mergeCell ref="AC15:AH15"/>
    <mergeCell ref="XCQ14:XCV14"/>
    <mergeCell ref="XCW14:XDB14"/>
    <mergeCell ref="XDC14:XDH14"/>
    <mergeCell ref="XDI14:XDN14"/>
    <mergeCell ref="XDO14:XDT14"/>
    <mergeCell ref="XDU14:XDZ14"/>
    <mergeCell ref="XBG14:XBL14"/>
    <mergeCell ref="XBM14:XBR14"/>
    <mergeCell ref="XBS14:XBX14"/>
    <mergeCell ref="XBY14:XCD14"/>
    <mergeCell ref="XCE14:XCJ14"/>
    <mergeCell ref="XCK14:XCP14"/>
    <mergeCell ref="WZW14:XAB14"/>
    <mergeCell ref="XAC14:XAH14"/>
    <mergeCell ref="XAI14:XAN14"/>
    <mergeCell ref="XAO14:XAT14"/>
    <mergeCell ref="XAU14:XAZ14"/>
    <mergeCell ref="XBA14:XBF14"/>
    <mergeCell ref="WYM14:WYR14"/>
    <mergeCell ref="WYS14:WYX14"/>
    <mergeCell ref="WYY14:WZD14"/>
    <mergeCell ref="WZE14:WZJ14"/>
    <mergeCell ref="WZK14:WZP14"/>
    <mergeCell ref="WZQ14:WZV14"/>
    <mergeCell ref="WXC14:WXH14"/>
    <mergeCell ref="WXI14:WXN14"/>
    <mergeCell ref="WXO14:WXT14"/>
    <mergeCell ref="WXU14:WXZ14"/>
    <mergeCell ref="WYA14:WYF14"/>
    <mergeCell ref="WYG14:WYL14"/>
    <mergeCell ref="MU15:MZ15"/>
    <mergeCell ref="NA15:NF15"/>
    <mergeCell ref="NG15:NL15"/>
    <mergeCell ref="NM15:NR15"/>
    <mergeCell ref="NS15:NX15"/>
    <mergeCell ref="NY15:OD15"/>
    <mergeCell ref="LK15:LP15"/>
    <mergeCell ref="LQ15:LV15"/>
    <mergeCell ref="LW15:MB15"/>
    <mergeCell ref="MC15:MH15"/>
    <mergeCell ref="MI15:MN15"/>
    <mergeCell ref="MO15:MT15"/>
    <mergeCell ref="KA15:KF15"/>
    <mergeCell ref="KG15:KL15"/>
    <mergeCell ref="KM15:KR15"/>
    <mergeCell ref="KS15:KX15"/>
    <mergeCell ref="KY15:LD15"/>
    <mergeCell ref="LE15:LJ15"/>
    <mergeCell ref="IQ15:IV15"/>
    <mergeCell ref="IW15:JB15"/>
    <mergeCell ref="JC15:JH15"/>
    <mergeCell ref="JI15:JN15"/>
    <mergeCell ref="JO15:JT15"/>
    <mergeCell ref="JU15:JZ15"/>
    <mergeCell ref="HG15:HL15"/>
    <mergeCell ref="HM15:HR15"/>
    <mergeCell ref="HS15:HX15"/>
    <mergeCell ref="HY15:ID15"/>
    <mergeCell ref="IE15:IJ15"/>
    <mergeCell ref="IK15:IP15"/>
    <mergeCell ref="FW15:GB15"/>
    <mergeCell ref="GC15:GH15"/>
    <mergeCell ref="GI15:GN15"/>
    <mergeCell ref="GO15:GT15"/>
    <mergeCell ref="GU15:GZ15"/>
    <mergeCell ref="HA15:HF15"/>
    <mergeCell ref="VC15:VH15"/>
    <mergeCell ref="VI15:VN15"/>
    <mergeCell ref="VO15:VT15"/>
    <mergeCell ref="VU15:VZ15"/>
    <mergeCell ref="WA15:WF15"/>
    <mergeCell ref="WG15:WL15"/>
    <mergeCell ref="TS15:TX15"/>
    <mergeCell ref="TY15:UD15"/>
    <mergeCell ref="UE15:UJ15"/>
    <mergeCell ref="UK15:UP15"/>
    <mergeCell ref="UQ15:UV15"/>
    <mergeCell ref="UW15:VB15"/>
    <mergeCell ref="SI15:SN15"/>
    <mergeCell ref="SO15:ST15"/>
    <mergeCell ref="SU15:SZ15"/>
    <mergeCell ref="TA15:TF15"/>
    <mergeCell ref="TG15:TL15"/>
    <mergeCell ref="TM15:TR15"/>
    <mergeCell ref="QY15:RD15"/>
    <mergeCell ref="RE15:RJ15"/>
    <mergeCell ref="RK15:RP15"/>
    <mergeCell ref="RQ15:RV15"/>
    <mergeCell ref="RW15:SB15"/>
    <mergeCell ref="SC15:SH15"/>
    <mergeCell ref="PO15:PT15"/>
    <mergeCell ref="PU15:PZ15"/>
    <mergeCell ref="QA15:QF15"/>
    <mergeCell ref="QG15:QL15"/>
    <mergeCell ref="QM15:QR15"/>
    <mergeCell ref="QS15:QX15"/>
    <mergeCell ref="OE15:OJ15"/>
    <mergeCell ref="OK15:OP15"/>
    <mergeCell ref="OQ15:OV15"/>
    <mergeCell ref="OW15:PB15"/>
    <mergeCell ref="PC15:PH15"/>
    <mergeCell ref="PI15:PN15"/>
    <mergeCell ref="ADK15:ADP15"/>
    <mergeCell ref="ADQ15:ADV15"/>
    <mergeCell ref="ADW15:AEB15"/>
    <mergeCell ref="AEC15:AEH15"/>
    <mergeCell ref="AEI15:AEN15"/>
    <mergeCell ref="AEO15:AET15"/>
    <mergeCell ref="ACA15:ACF15"/>
    <mergeCell ref="ACG15:ACL15"/>
    <mergeCell ref="ACM15:ACR15"/>
    <mergeCell ref="ACS15:ACX15"/>
    <mergeCell ref="ACY15:ADD15"/>
    <mergeCell ref="ADE15:ADJ15"/>
    <mergeCell ref="AAQ15:AAV15"/>
    <mergeCell ref="AAW15:ABB15"/>
    <mergeCell ref="ABC15:ABH15"/>
    <mergeCell ref="ABI15:ABN15"/>
    <mergeCell ref="ABO15:ABT15"/>
    <mergeCell ref="ABU15:ABZ15"/>
    <mergeCell ref="ZG15:ZL15"/>
    <mergeCell ref="ZM15:ZR15"/>
    <mergeCell ref="ZS15:ZX15"/>
    <mergeCell ref="ZY15:AAD15"/>
    <mergeCell ref="AAE15:AAJ15"/>
    <mergeCell ref="AAK15:AAP15"/>
    <mergeCell ref="XW15:YB15"/>
    <mergeCell ref="YC15:YH15"/>
    <mergeCell ref="YI15:YN15"/>
    <mergeCell ref="YO15:YT15"/>
    <mergeCell ref="YU15:YZ15"/>
    <mergeCell ref="ZA15:ZF15"/>
    <mergeCell ref="WM15:WR15"/>
    <mergeCell ref="WS15:WX15"/>
    <mergeCell ref="WY15:XD15"/>
    <mergeCell ref="XE15:XJ15"/>
    <mergeCell ref="XK15:XP15"/>
    <mergeCell ref="XQ15:XV15"/>
    <mergeCell ref="ALS15:ALX15"/>
    <mergeCell ref="ALY15:AMD15"/>
    <mergeCell ref="AME15:AMJ15"/>
    <mergeCell ref="AMK15:AMP15"/>
    <mergeCell ref="AMQ15:AMV15"/>
    <mergeCell ref="AMW15:ANB15"/>
    <mergeCell ref="AKI15:AKN15"/>
    <mergeCell ref="AKO15:AKT15"/>
    <mergeCell ref="AKU15:AKZ15"/>
    <mergeCell ref="ALA15:ALF15"/>
    <mergeCell ref="ALG15:ALL15"/>
    <mergeCell ref="ALM15:ALR15"/>
    <mergeCell ref="AIY15:AJD15"/>
    <mergeCell ref="AJE15:AJJ15"/>
    <mergeCell ref="AJK15:AJP15"/>
    <mergeCell ref="AJQ15:AJV15"/>
    <mergeCell ref="AJW15:AKB15"/>
    <mergeCell ref="AKC15:AKH15"/>
    <mergeCell ref="AHO15:AHT15"/>
    <mergeCell ref="AHU15:AHZ15"/>
    <mergeCell ref="AIA15:AIF15"/>
    <mergeCell ref="AIG15:AIL15"/>
    <mergeCell ref="AIM15:AIR15"/>
    <mergeCell ref="AIS15:AIX15"/>
    <mergeCell ref="AGE15:AGJ15"/>
    <mergeCell ref="AGK15:AGP15"/>
    <mergeCell ref="AGQ15:AGV15"/>
    <mergeCell ref="AGW15:AHB15"/>
    <mergeCell ref="AHC15:AHH15"/>
    <mergeCell ref="AHI15:AHN15"/>
    <mergeCell ref="AEU15:AEZ15"/>
    <mergeCell ref="AFA15:AFF15"/>
    <mergeCell ref="AFG15:AFL15"/>
    <mergeCell ref="AFM15:AFR15"/>
    <mergeCell ref="AFS15:AFX15"/>
    <mergeCell ref="AFY15:AGD15"/>
    <mergeCell ref="AUA15:AUF15"/>
    <mergeCell ref="AUG15:AUL15"/>
    <mergeCell ref="AUM15:AUR15"/>
    <mergeCell ref="AUS15:AUX15"/>
    <mergeCell ref="AUY15:AVD15"/>
    <mergeCell ref="AVE15:AVJ15"/>
    <mergeCell ref="ASQ15:ASV15"/>
    <mergeCell ref="ASW15:ATB15"/>
    <mergeCell ref="ATC15:ATH15"/>
    <mergeCell ref="ATI15:ATN15"/>
    <mergeCell ref="ATO15:ATT15"/>
    <mergeCell ref="ATU15:ATZ15"/>
    <mergeCell ref="ARG15:ARL15"/>
    <mergeCell ref="ARM15:ARR15"/>
    <mergeCell ref="ARS15:ARX15"/>
    <mergeCell ref="ARY15:ASD15"/>
    <mergeCell ref="ASE15:ASJ15"/>
    <mergeCell ref="ASK15:ASP15"/>
    <mergeCell ref="APW15:AQB15"/>
    <mergeCell ref="AQC15:AQH15"/>
    <mergeCell ref="AQI15:AQN15"/>
    <mergeCell ref="AQO15:AQT15"/>
    <mergeCell ref="AQU15:AQZ15"/>
    <mergeCell ref="ARA15:ARF15"/>
    <mergeCell ref="AOM15:AOR15"/>
    <mergeCell ref="AOS15:AOX15"/>
    <mergeCell ref="AOY15:APD15"/>
    <mergeCell ref="APE15:APJ15"/>
    <mergeCell ref="APK15:APP15"/>
    <mergeCell ref="APQ15:APV15"/>
    <mergeCell ref="ANC15:ANH15"/>
    <mergeCell ref="ANI15:ANN15"/>
    <mergeCell ref="ANO15:ANT15"/>
    <mergeCell ref="ANU15:ANZ15"/>
    <mergeCell ref="AOA15:AOF15"/>
    <mergeCell ref="AOG15:AOL15"/>
    <mergeCell ref="BCI15:BCN15"/>
    <mergeCell ref="BCO15:BCT15"/>
    <mergeCell ref="BCU15:BCZ15"/>
    <mergeCell ref="BDA15:BDF15"/>
    <mergeCell ref="BDG15:BDL15"/>
    <mergeCell ref="BDM15:BDR15"/>
    <mergeCell ref="BAY15:BBD15"/>
    <mergeCell ref="BBE15:BBJ15"/>
    <mergeCell ref="BBK15:BBP15"/>
    <mergeCell ref="BBQ15:BBV15"/>
    <mergeCell ref="BBW15:BCB15"/>
    <mergeCell ref="BCC15:BCH15"/>
    <mergeCell ref="AZO15:AZT15"/>
    <mergeCell ref="AZU15:AZZ15"/>
    <mergeCell ref="BAA15:BAF15"/>
    <mergeCell ref="BAG15:BAL15"/>
    <mergeCell ref="BAM15:BAR15"/>
    <mergeCell ref="BAS15:BAX15"/>
    <mergeCell ref="AYE15:AYJ15"/>
    <mergeCell ref="AYK15:AYP15"/>
    <mergeCell ref="AYQ15:AYV15"/>
    <mergeCell ref="AYW15:AZB15"/>
    <mergeCell ref="AZC15:AZH15"/>
    <mergeCell ref="AZI15:AZN15"/>
    <mergeCell ref="AWU15:AWZ15"/>
    <mergeCell ref="AXA15:AXF15"/>
    <mergeCell ref="AXG15:AXL15"/>
    <mergeCell ref="AXM15:AXR15"/>
    <mergeCell ref="AXS15:AXX15"/>
    <mergeCell ref="AXY15:AYD15"/>
    <mergeCell ref="AVK15:AVP15"/>
    <mergeCell ref="AVQ15:AVV15"/>
    <mergeCell ref="AVW15:AWB15"/>
    <mergeCell ref="AWC15:AWH15"/>
    <mergeCell ref="AWI15:AWN15"/>
    <mergeCell ref="AWO15:AWT15"/>
    <mergeCell ref="BKQ15:BKV15"/>
    <mergeCell ref="BKW15:BLB15"/>
    <mergeCell ref="BLC15:BLH15"/>
    <mergeCell ref="BLI15:BLN15"/>
    <mergeCell ref="BLO15:BLT15"/>
    <mergeCell ref="BLU15:BLZ15"/>
    <mergeCell ref="BJG15:BJL15"/>
    <mergeCell ref="BJM15:BJR15"/>
    <mergeCell ref="BJS15:BJX15"/>
    <mergeCell ref="BJY15:BKD15"/>
    <mergeCell ref="BKE15:BKJ15"/>
    <mergeCell ref="BKK15:BKP15"/>
    <mergeCell ref="BHW15:BIB15"/>
    <mergeCell ref="BIC15:BIH15"/>
    <mergeCell ref="BII15:BIN15"/>
    <mergeCell ref="BIO15:BIT15"/>
    <mergeCell ref="BIU15:BIZ15"/>
    <mergeCell ref="BJA15:BJF15"/>
    <mergeCell ref="BGM15:BGR15"/>
    <mergeCell ref="BGS15:BGX15"/>
    <mergeCell ref="BGY15:BHD15"/>
    <mergeCell ref="BHE15:BHJ15"/>
    <mergeCell ref="BHK15:BHP15"/>
    <mergeCell ref="BHQ15:BHV15"/>
    <mergeCell ref="BFC15:BFH15"/>
    <mergeCell ref="BFI15:BFN15"/>
    <mergeCell ref="BFO15:BFT15"/>
    <mergeCell ref="BFU15:BFZ15"/>
    <mergeCell ref="BGA15:BGF15"/>
    <mergeCell ref="BGG15:BGL15"/>
    <mergeCell ref="BDS15:BDX15"/>
    <mergeCell ref="BDY15:BED15"/>
    <mergeCell ref="BEE15:BEJ15"/>
    <mergeCell ref="BEK15:BEP15"/>
    <mergeCell ref="BEQ15:BEV15"/>
    <mergeCell ref="BEW15:BFB15"/>
    <mergeCell ref="BSY15:BTD15"/>
    <mergeCell ref="BTE15:BTJ15"/>
    <mergeCell ref="BTK15:BTP15"/>
    <mergeCell ref="BTQ15:BTV15"/>
    <mergeCell ref="BTW15:BUB15"/>
    <mergeCell ref="BUC15:BUH15"/>
    <mergeCell ref="BRO15:BRT15"/>
    <mergeCell ref="BRU15:BRZ15"/>
    <mergeCell ref="BSA15:BSF15"/>
    <mergeCell ref="BSG15:BSL15"/>
    <mergeCell ref="BSM15:BSR15"/>
    <mergeCell ref="BSS15:BSX15"/>
    <mergeCell ref="BQE15:BQJ15"/>
    <mergeCell ref="BQK15:BQP15"/>
    <mergeCell ref="BQQ15:BQV15"/>
    <mergeCell ref="BQW15:BRB15"/>
    <mergeCell ref="BRC15:BRH15"/>
    <mergeCell ref="BRI15:BRN15"/>
    <mergeCell ref="BOU15:BOZ15"/>
    <mergeCell ref="BPA15:BPF15"/>
    <mergeCell ref="BPG15:BPL15"/>
    <mergeCell ref="BPM15:BPR15"/>
    <mergeCell ref="BPS15:BPX15"/>
    <mergeCell ref="BPY15:BQD15"/>
    <mergeCell ref="BNK15:BNP15"/>
    <mergeCell ref="BNQ15:BNV15"/>
    <mergeCell ref="BNW15:BOB15"/>
    <mergeCell ref="BOC15:BOH15"/>
    <mergeCell ref="BOI15:BON15"/>
    <mergeCell ref="BOO15:BOT15"/>
    <mergeCell ref="BMA15:BMF15"/>
    <mergeCell ref="BMG15:BML15"/>
    <mergeCell ref="BMM15:BMR15"/>
    <mergeCell ref="BMS15:BMX15"/>
    <mergeCell ref="BMY15:BND15"/>
    <mergeCell ref="BNE15:BNJ15"/>
    <mergeCell ref="CBG15:CBL15"/>
    <mergeCell ref="CBM15:CBR15"/>
    <mergeCell ref="CBS15:CBX15"/>
    <mergeCell ref="CBY15:CCD15"/>
    <mergeCell ref="CCE15:CCJ15"/>
    <mergeCell ref="CCK15:CCP15"/>
    <mergeCell ref="BZW15:CAB15"/>
    <mergeCell ref="CAC15:CAH15"/>
    <mergeCell ref="CAI15:CAN15"/>
    <mergeCell ref="CAO15:CAT15"/>
    <mergeCell ref="CAU15:CAZ15"/>
    <mergeCell ref="CBA15:CBF15"/>
    <mergeCell ref="BYM15:BYR15"/>
    <mergeCell ref="BYS15:BYX15"/>
    <mergeCell ref="BYY15:BZD15"/>
    <mergeCell ref="BZE15:BZJ15"/>
    <mergeCell ref="BZK15:BZP15"/>
    <mergeCell ref="BZQ15:BZV15"/>
    <mergeCell ref="BXC15:BXH15"/>
    <mergeCell ref="BXI15:BXN15"/>
    <mergeCell ref="BXO15:BXT15"/>
    <mergeCell ref="BXU15:BXZ15"/>
    <mergeCell ref="BYA15:BYF15"/>
    <mergeCell ref="BYG15:BYL15"/>
    <mergeCell ref="BVS15:BVX15"/>
    <mergeCell ref="BVY15:BWD15"/>
    <mergeCell ref="BWE15:BWJ15"/>
    <mergeCell ref="BWK15:BWP15"/>
    <mergeCell ref="BWQ15:BWV15"/>
    <mergeCell ref="BWW15:BXB15"/>
    <mergeCell ref="BUI15:BUN15"/>
    <mergeCell ref="BUO15:BUT15"/>
    <mergeCell ref="BUU15:BUZ15"/>
    <mergeCell ref="BVA15:BVF15"/>
    <mergeCell ref="BVG15:BVL15"/>
    <mergeCell ref="BVM15:BVR15"/>
    <mergeCell ref="CJO15:CJT15"/>
    <mergeCell ref="CJU15:CJZ15"/>
    <mergeCell ref="CKA15:CKF15"/>
    <mergeCell ref="CKG15:CKL15"/>
    <mergeCell ref="CKM15:CKR15"/>
    <mergeCell ref="CKS15:CKX15"/>
    <mergeCell ref="CIE15:CIJ15"/>
    <mergeCell ref="CIK15:CIP15"/>
    <mergeCell ref="CIQ15:CIV15"/>
    <mergeCell ref="CIW15:CJB15"/>
    <mergeCell ref="CJC15:CJH15"/>
    <mergeCell ref="CJI15:CJN15"/>
    <mergeCell ref="CGU15:CGZ15"/>
    <mergeCell ref="CHA15:CHF15"/>
    <mergeCell ref="CHG15:CHL15"/>
    <mergeCell ref="CHM15:CHR15"/>
    <mergeCell ref="CHS15:CHX15"/>
    <mergeCell ref="CHY15:CID15"/>
    <mergeCell ref="CFK15:CFP15"/>
    <mergeCell ref="CFQ15:CFV15"/>
    <mergeCell ref="CFW15:CGB15"/>
    <mergeCell ref="CGC15:CGH15"/>
    <mergeCell ref="CGI15:CGN15"/>
    <mergeCell ref="CGO15:CGT15"/>
    <mergeCell ref="CEA15:CEF15"/>
    <mergeCell ref="CEG15:CEL15"/>
    <mergeCell ref="CEM15:CER15"/>
    <mergeCell ref="CES15:CEX15"/>
    <mergeCell ref="CEY15:CFD15"/>
    <mergeCell ref="CFE15:CFJ15"/>
    <mergeCell ref="CCQ15:CCV15"/>
    <mergeCell ref="CCW15:CDB15"/>
    <mergeCell ref="CDC15:CDH15"/>
    <mergeCell ref="CDI15:CDN15"/>
    <mergeCell ref="CDO15:CDT15"/>
    <mergeCell ref="CDU15:CDZ15"/>
    <mergeCell ref="CRW15:CSB15"/>
    <mergeCell ref="CSC15:CSH15"/>
    <mergeCell ref="CSI15:CSN15"/>
    <mergeCell ref="CSO15:CST15"/>
    <mergeCell ref="CSU15:CSZ15"/>
    <mergeCell ref="CTA15:CTF15"/>
    <mergeCell ref="CQM15:CQR15"/>
    <mergeCell ref="CQS15:CQX15"/>
    <mergeCell ref="CQY15:CRD15"/>
    <mergeCell ref="CRE15:CRJ15"/>
    <mergeCell ref="CRK15:CRP15"/>
    <mergeCell ref="CRQ15:CRV15"/>
    <mergeCell ref="CPC15:CPH15"/>
    <mergeCell ref="CPI15:CPN15"/>
    <mergeCell ref="CPO15:CPT15"/>
    <mergeCell ref="CPU15:CPZ15"/>
    <mergeCell ref="CQA15:CQF15"/>
    <mergeCell ref="CQG15:CQL15"/>
    <mergeCell ref="CNS15:CNX15"/>
    <mergeCell ref="CNY15:COD15"/>
    <mergeCell ref="COE15:COJ15"/>
    <mergeCell ref="COK15:COP15"/>
    <mergeCell ref="COQ15:COV15"/>
    <mergeCell ref="COW15:CPB15"/>
    <mergeCell ref="CMI15:CMN15"/>
    <mergeCell ref="CMO15:CMT15"/>
    <mergeCell ref="CMU15:CMZ15"/>
    <mergeCell ref="CNA15:CNF15"/>
    <mergeCell ref="CNG15:CNL15"/>
    <mergeCell ref="CNM15:CNR15"/>
    <mergeCell ref="CKY15:CLD15"/>
    <mergeCell ref="CLE15:CLJ15"/>
    <mergeCell ref="CLK15:CLP15"/>
    <mergeCell ref="CLQ15:CLV15"/>
    <mergeCell ref="CLW15:CMB15"/>
    <mergeCell ref="CMC15:CMH15"/>
    <mergeCell ref="DAE15:DAJ15"/>
    <mergeCell ref="DAK15:DAP15"/>
    <mergeCell ref="DAQ15:DAV15"/>
    <mergeCell ref="DAW15:DBB15"/>
    <mergeCell ref="DBC15:DBH15"/>
    <mergeCell ref="DBI15:DBN15"/>
    <mergeCell ref="CYU15:CYZ15"/>
    <mergeCell ref="CZA15:CZF15"/>
    <mergeCell ref="CZG15:CZL15"/>
    <mergeCell ref="CZM15:CZR15"/>
    <mergeCell ref="CZS15:CZX15"/>
    <mergeCell ref="CZY15:DAD15"/>
    <mergeCell ref="CXK15:CXP15"/>
    <mergeCell ref="CXQ15:CXV15"/>
    <mergeCell ref="CXW15:CYB15"/>
    <mergeCell ref="CYC15:CYH15"/>
    <mergeCell ref="CYI15:CYN15"/>
    <mergeCell ref="CYO15:CYT15"/>
    <mergeCell ref="CWA15:CWF15"/>
    <mergeCell ref="CWG15:CWL15"/>
    <mergeCell ref="CWM15:CWR15"/>
    <mergeCell ref="CWS15:CWX15"/>
    <mergeCell ref="CWY15:CXD15"/>
    <mergeCell ref="CXE15:CXJ15"/>
    <mergeCell ref="CUQ15:CUV15"/>
    <mergeCell ref="CUW15:CVB15"/>
    <mergeCell ref="CVC15:CVH15"/>
    <mergeCell ref="CVI15:CVN15"/>
    <mergeCell ref="CVO15:CVT15"/>
    <mergeCell ref="CVU15:CVZ15"/>
    <mergeCell ref="CTG15:CTL15"/>
    <mergeCell ref="CTM15:CTR15"/>
    <mergeCell ref="CTS15:CTX15"/>
    <mergeCell ref="CTY15:CUD15"/>
    <mergeCell ref="CUE15:CUJ15"/>
    <mergeCell ref="CUK15:CUP15"/>
    <mergeCell ref="DIM15:DIR15"/>
    <mergeCell ref="DIS15:DIX15"/>
    <mergeCell ref="DIY15:DJD15"/>
    <mergeCell ref="DJE15:DJJ15"/>
    <mergeCell ref="DJK15:DJP15"/>
    <mergeCell ref="DJQ15:DJV15"/>
    <mergeCell ref="DHC15:DHH15"/>
    <mergeCell ref="DHI15:DHN15"/>
    <mergeCell ref="DHO15:DHT15"/>
    <mergeCell ref="DHU15:DHZ15"/>
    <mergeCell ref="DIA15:DIF15"/>
    <mergeCell ref="DIG15:DIL15"/>
    <mergeCell ref="DFS15:DFX15"/>
    <mergeCell ref="DFY15:DGD15"/>
    <mergeCell ref="DGE15:DGJ15"/>
    <mergeCell ref="DGK15:DGP15"/>
    <mergeCell ref="DGQ15:DGV15"/>
    <mergeCell ref="DGW15:DHB15"/>
    <mergeCell ref="DEI15:DEN15"/>
    <mergeCell ref="DEO15:DET15"/>
    <mergeCell ref="DEU15:DEZ15"/>
    <mergeCell ref="DFA15:DFF15"/>
    <mergeCell ref="DFG15:DFL15"/>
    <mergeCell ref="DFM15:DFR15"/>
    <mergeCell ref="DCY15:DDD15"/>
    <mergeCell ref="DDE15:DDJ15"/>
    <mergeCell ref="DDK15:DDP15"/>
    <mergeCell ref="DDQ15:DDV15"/>
    <mergeCell ref="DDW15:DEB15"/>
    <mergeCell ref="DEC15:DEH15"/>
    <mergeCell ref="DBO15:DBT15"/>
    <mergeCell ref="DBU15:DBZ15"/>
    <mergeCell ref="DCA15:DCF15"/>
    <mergeCell ref="DCG15:DCL15"/>
    <mergeCell ref="DCM15:DCR15"/>
    <mergeCell ref="DCS15:DCX15"/>
    <mergeCell ref="DQU15:DQZ15"/>
    <mergeCell ref="DRA15:DRF15"/>
    <mergeCell ref="DRG15:DRL15"/>
    <mergeCell ref="DRM15:DRR15"/>
    <mergeCell ref="DRS15:DRX15"/>
    <mergeCell ref="DRY15:DSD15"/>
    <mergeCell ref="DPK15:DPP15"/>
    <mergeCell ref="DPQ15:DPV15"/>
    <mergeCell ref="DPW15:DQB15"/>
    <mergeCell ref="DQC15:DQH15"/>
    <mergeCell ref="DQI15:DQN15"/>
    <mergeCell ref="DQO15:DQT15"/>
    <mergeCell ref="DOA15:DOF15"/>
    <mergeCell ref="DOG15:DOL15"/>
    <mergeCell ref="DOM15:DOR15"/>
    <mergeCell ref="DOS15:DOX15"/>
    <mergeCell ref="DOY15:DPD15"/>
    <mergeCell ref="DPE15:DPJ15"/>
    <mergeCell ref="DMQ15:DMV15"/>
    <mergeCell ref="DMW15:DNB15"/>
    <mergeCell ref="DNC15:DNH15"/>
    <mergeCell ref="DNI15:DNN15"/>
    <mergeCell ref="DNO15:DNT15"/>
    <mergeCell ref="DNU15:DNZ15"/>
    <mergeCell ref="DLG15:DLL15"/>
    <mergeCell ref="DLM15:DLR15"/>
    <mergeCell ref="DLS15:DLX15"/>
    <mergeCell ref="DLY15:DMD15"/>
    <mergeCell ref="DME15:DMJ15"/>
    <mergeCell ref="DMK15:DMP15"/>
    <mergeCell ref="DJW15:DKB15"/>
    <mergeCell ref="DKC15:DKH15"/>
    <mergeCell ref="DKI15:DKN15"/>
    <mergeCell ref="DKO15:DKT15"/>
    <mergeCell ref="DKU15:DKZ15"/>
    <mergeCell ref="DLA15:DLF15"/>
    <mergeCell ref="DZC15:DZH15"/>
    <mergeCell ref="DZI15:DZN15"/>
    <mergeCell ref="DZO15:DZT15"/>
    <mergeCell ref="DZU15:DZZ15"/>
    <mergeCell ref="EAA15:EAF15"/>
    <mergeCell ref="EAG15:EAL15"/>
    <mergeCell ref="DXS15:DXX15"/>
    <mergeCell ref="DXY15:DYD15"/>
    <mergeCell ref="DYE15:DYJ15"/>
    <mergeCell ref="DYK15:DYP15"/>
    <mergeCell ref="DYQ15:DYV15"/>
    <mergeCell ref="DYW15:DZB15"/>
    <mergeCell ref="DWI15:DWN15"/>
    <mergeCell ref="DWO15:DWT15"/>
    <mergeCell ref="DWU15:DWZ15"/>
    <mergeCell ref="DXA15:DXF15"/>
    <mergeCell ref="DXG15:DXL15"/>
    <mergeCell ref="DXM15:DXR15"/>
    <mergeCell ref="DUY15:DVD15"/>
    <mergeCell ref="DVE15:DVJ15"/>
    <mergeCell ref="DVK15:DVP15"/>
    <mergeCell ref="DVQ15:DVV15"/>
    <mergeCell ref="DVW15:DWB15"/>
    <mergeCell ref="DWC15:DWH15"/>
    <mergeCell ref="DTO15:DTT15"/>
    <mergeCell ref="DTU15:DTZ15"/>
    <mergeCell ref="DUA15:DUF15"/>
    <mergeCell ref="DUG15:DUL15"/>
    <mergeCell ref="DUM15:DUR15"/>
    <mergeCell ref="DUS15:DUX15"/>
    <mergeCell ref="DSE15:DSJ15"/>
    <mergeCell ref="DSK15:DSP15"/>
    <mergeCell ref="DSQ15:DSV15"/>
    <mergeCell ref="DSW15:DTB15"/>
    <mergeCell ref="DTC15:DTH15"/>
    <mergeCell ref="DTI15:DTN15"/>
    <mergeCell ref="EHK15:EHP15"/>
    <mergeCell ref="EHQ15:EHV15"/>
    <mergeCell ref="EHW15:EIB15"/>
    <mergeCell ref="EIC15:EIH15"/>
    <mergeCell ref="EII15:EIN15"/>
    <mergeCell ref="EIO15:EIT15"/>
    <mergeCell ref="EGA15:EGF15"/>
    <mergeCell ref="EGG15:EGL15"/>
    <mergeCell ref="EGM15:EGR15"/>
    <mergeCell ref="EGS15:EGX15"/>
    <mergeCell ref="EGY15:EHD15"/>
    <mergeCell ref="EHE15:EHJ15"/>
    <mergeCell ref="EEQ15:EEV15"/>
    <mergeCell ref="EEW15:EFB15"/>
    <mergeCell ref="EFC15:EFH15"/>
    <mergeCell ref="EFI15:EFN15"/>
    <mergeCell ref="EFO15:EFT15"/>
    <mergeCell ref="EFU15:EFZ15"/>
    <mergeCell ref="EDG15:EDL15"/>
    <mergeCell ref="EDM15:EDR15"/>
    <mergeCell ref="EDS15:EDX15"/>
    <mergeCell ref="EDY15:EED15"/>
    <mergeCell ref="EEE15:EEJ15"/>
    <mergeCell ref="EEK15:EEP15"/>
    <mergeCell ref="EBW15:ECB15"/>
    <mergeCell ref="ECC15:ECH15"/>
    <mergeCell ref="ECI15:ECN15"/>
    <mergeCell ref="ECO15:ECT15"/>
    <mergeCell ref="ECU15:ECZ15"/>
    <mergeCell ref="EDA15:EDF15"/>
    <mergeCell ref="EAM15:EAR15"/>
    <mergeCell ref="EAS15:EAX15"/>
    <mergeCell ref="EAY15:EBD15"/>
    <mergeCell ref="EBE15:EBJ15"/>
    <mergeCell ref="EBK15:EBP15"/>
    <mergeCell ref="EBQ15:EBV15"/>
    <mergeCell ref="EPS15:EPX15"/>
    <mergeCell ref="EPY15:EQD15"/>
    <mergeCell ref="EQE15:EQJ15"/>
    <mergeCell ref="EQK15:EQP15"/>
    <mergeCell ref="EQQ15:EQV15"/>
    <mergeCell ref="EQW15:ERB15"/>
    <mergeCell ref="EOI15:EON15"/>
    <mergeCell ref="EOO15:EOT15"/>
    <mergeCell ref="EOU15:EOZ15"/>
    <mergeCell ref="EPA15:EPF15"/>
    <mergeCell ref="EPG15:EPL15"/>
    <mergeCell ref="EPM15:EPR15"/>
    <mergeCell ref="EMY15:END15"/>
    <mergeCell ref="ENE15:ENJ15"/>
    <mergeCell ref="ENK15:ENP15"/>
    <mergeCell ref="ENQ15:ENV15"/>
    <mergeCell ref="ENW15:EOB15"/>
    <mergeCell ref="EOC15:EOH15"/>
    <mergeCell ref="ELO15:ELT15"/>
    <mergeCell ref="ELU15:ELZ15"/>
    <mergeCell ref="EMA15:EMF15"/>
    <mergeCell ref="EMG15:EML15"/>
    <mergeCell ref="EMM15:EMR15"/>
    <mergeCell ref="EMS15:EMX15"/>
    <mergeCell ref="EKE15:EKJ15"/>
    <mergeCell ref="EKK15:EKP15"/>
    <mergeCell ref="EKQ15:EKV15"/>
    <mergeCell ref="EKW15:ELB15"/>
    <mergeCell ref="ELC15:ELH15"/>
    <mergeCell ref="ELI15:ELN15"/>
    <mergeCell ref="EIU15:EIZ15"/>
    <mergeCell ref="EJA15:EJF15"/>
    <mergeCell ref="EJG15:EJL15"/>
    <mergeCell ref="EJM15:EJR15"/>
    <mergeCell ref="EJS15:EJX15"/>
    <mergeCell ref="EJY15:EKD15"/>
    <mergeCell ref="EYA15:EYF15"/>
    <mergeCell ref="EYG15:EYL15"/>
    <mergeCell ref="EYM15:EYR15"/>
    <mergeCell ref="EYS15:EYX15"/>
    <mergeCell ref="EYY15:EZD15"/>
    <mergeCell ref="EZE15:EZJ15"/>
    <mergeCell ref="EWQ15:EWV15"/>
    <mergeCell ref="EWW15:EXB15"/>
    <mergeCell ref="EXC15:EXH15"/>
    <mergeCell ref="EXI15:EXN15"/>
    <mergeCell ref="EXO15:EXT15"/>
    <mergeCell ref="EXU15:EXZ15"/>
    <mergeCell ref="EVG15:EVL15"/>
    <mergeCell ref="EVM15:EVR15"/>
    <mergeCell ref="EVS15:EVX15"/>
    <mergeCell ref="EVY15:EWD15"/>
    <mergeCell ref="EWE15:EWJ15"/>
    <mergeCell ref="EWK15:EWP15"/>
    <mergeCell ref="ETW15:EUB15"/>
    <mergeCell ref="EUC15:EUH15"/>
    <mergeCell ref="EUI15:EUN15"/>
    <mergeCell ref="EUO15:EUT15"/>
    <mergeCell ref="EUU15:EUZ15"/>
    <mergeCell ref="EVA15:EVF15"/>
    <mergeCell ref="ESM15:ESR15"/>
    <mergeCell ref="ESS15:ESX15"/>
    <mergeCell ref="ESY15:ETD15"/>
    <mergeCell ref="ETE15:ETJ15"/>
    <mergeCell ref="ETK15:ETP15"/>
    <mergeCell ref="ETQ15:ETV15"/>
    <mergeCell ref="ERC15:ERH15"/>
    <mergeCell ref="ERI15:ERN15"/>
    <mergeCell ref="ERO15:ERT15"/>
    <mergeCell ref="ERU15:ERZ15"/>
    <mergeCell ref="ESA15:ESF15"/>
    <mergeCell ref="ESG15:ESL15"/>
    <mergeCell ref="FGI15:FGN15"/>
    <mergeCell ref="FGO15:FGT15"/>
    <mergeCell ref="FGU15:FGZ15"/>
    <mergeCell ref="FHA15:FHF15"/>
    <mergeCell ref="FHG15:FHL15"/>
    <mergeCell ref="FHM15:FHR15"/>
    <mergeCell ref="FEY15:FFD15"/>
    <mergeCell ref="FFE15:FFJ15"/>
    <mergeCell ref="FFK15:FFP15"/>
    <mergeCell ref="FFQ15:FFV15"/>
    <mergeCell ref="FFW15:FGB15"/>
    <mergeCell ref="FGC15:FGH15"/>
    <mergeCell ref="FDO15:FDT15"/>
    <mergeCell ref="FDU15:FDZ15"/>
    <mergeCell ref="FEA15:FEF15"/>
    <mergeCell ref="FEG15:FEL15"/>
    <mergeCell ref="FEM15:FER15"/>
    <mergeCell ref="FES15:FEX15"/>
    <mergeCell ref="FCE15:FCJ15"/>
    <mergeCell ref="FCK15:FCP15"/>
    <mergeCell ref="FCQ15:FCV15"/>
    <mergeCell ref="FCW15:FDB15"/>
    <mergeCell ref="FDC15:FDH15"/>
    <mergeCell ref="FDI15:FDN15"/>
    <mergeCell ref="FAU15:FAZ15"/>
    <mergeCell ref="FBA15:FBF15"/>
    <mergeCell ref="FBG15:FBL15"/>
    <mergeCell ref="FBM15:FBR15"/>
    <mergeCell ref="FBS15:FBX15"/>
    <mergeCell ref="FBY15:FCD15"/>
    <mergeCell ref="EZK15:EZP15"/>
    <mergeCell ref="EZQ15:EZV15"/>
    <mergeCell ref="EZW15:FAB15"/>
    <mergeCell ref="FAC15:FAH15"/>
    <mergeCell ref="FAI15:FAN15"/>
    <mergeCell ref="FAO15:FAT15"/>
    <mergeCell ref="FOQ15:FOV15"/>
    <mergeCell ref="FOW15:FPB15"/>
    <mergeCell ref="FPC15:FPH15"/>
    <mergeCell ref="FPI15:FPN15"/>
    <mergeCell ref="FPO15:FPT15"/>
    <mergeCell ref="FPU15:FPZ15"/>
    <mergeCell ref="FNG15:FNL15"/>
    <mergeCell ref="FNM15:FNR15"/>
    <mergeCell ref="FNS15:FNX15"/>
    <mergeCell ref="FNY15:FOD15"/>
    <mergeCell ref="FOE15:FOJ15"/>
    <mergeCell ref="FOK15:FOP15"/>
    <mergeCell ref="FLW15:FMB15"/>
    <mergeCell ref="FMC15:FMH15"/>
    <mergeCell ref="FMI15:FMN15"/>
    <mergeCell ref="FMO15:FMT15"/>
    <mergeCell ref="FMU15:FMZ15"/>
    <mergeCell ref="FNA15:FNF15"/>
    <mergeCell ref="FKM15:FKR15"/>
    <mergeCell ref="FKS15:FKX15"/>
    <mergeCell ref="FKY15:FLD15"/>
    <mergeCell ref="FLE15:FLJ15"/>
    <mergeCell ref="FLK15:FLP15"/>
    <mergeCell ref="FLQ15:FLV15"/>
    <mergeCell ref="FJC15:FJH15"/>
    <mergeCell ref="FJI15:FJN15"/>
    <mergeCell ref="FJO15:FJT15"/>
    <mergeCell ref="FJU15:FJZ15"/>
    <mergeCell ref="FKA15:FKF15"/>
    <mergeCell ref="FKG15:FKL15"/>
    <mergeCell ref="FHS15:FHX15"/>
    <mergeCell ref="FHY15:FID15"/>
    <mergeCell ref="FIE15:FIJ15"/>
    <mergeCell ref="FIK15:FIP15"/>
    <mergeCell ref="FIQ15:FIV15"/>
    <mergeCell ref="FIW15:FJB15"/>
    <mergeCell ref="FWY15:FXD15"/>
    <mergeCell ref="FXE15:FXJ15"/>
    <mergeCell ref="FXK15:FXP15"/>
    <mergeCell ref="FXQ15:FXV15"/>
    <mergeCell ref="FXW15:FYB15"/>
    <mergeCell ref="FYC15:FYH15"/>
    <mergeCell ref="FVO15:FVT15"/>
    <mergeCell ref="FVU15:FVZ15"/>
    <mergeCell ref="FWA15:FWF15"/>
    <mergeCell ref="FWG15:FWL15"/>
    <mergeCell ref="FWM15:FWR15"/>
    <mergeCell ref="FWS15:FWX15"/>
    <mergeCell ref="FUE15:FUJ15"/>
    <mergeCell ref="FUK15:FUP15"/>
    <mergeCell ref="FUQ15:FUV15"/>
    <mergeCell ref="FUW15:FVB15"/>
    <mergeCell ref="FVC15:FVH15"/>
    <mergeCell ref="FVI15:FVN15"/>
    <mergeCell ref="FSU15:FSZ15"/>
    <mergeCell ref="FTA15:FTF15"/>
    <mergeCell ref="FTG15:FTL15"/>
    <mergeCell ref="FTM15:FTR15"/>
    <mergeCell ref="FTS15:FTX15"/>
    <mergeCell ref="FTY15:FUD15"/>
    <mergeCell ref="FRK15:FRP15"/>
    <mergeCell ref="FRQ15:FRV15"/>
    <mergeCell ref="FRW15:FSB15"/>
    <mergeCell ref="FSC15:FSH15"/>
    <mergeCell ref="FSI15:FSN15"/>
    <mergeCell ref="FSO15:FST15"/>
    <mergeCell ref="FQA15:FQF15"/>
    <mergeCell ref="FQG15:FQL15"/>
    <mergeCell ref="FQM15:FQR15"/>
    <mergeCell ref="FQS15:FQX15"/>
    <mergeCell ref="FQY15:FRD15"/>
    <mergeCell ref="FRE15:FRJ15"/>
    <mergeCell ref="GFG15:GFL15"/>
    <mergeCell ref="GFM15:GFR15"/>
    <mergeCell ref="GFS15:GFX15"/>
    <mergeCell ref="GFY15:GGD15"/>
    <mergeCell ref="GGE15:GGJ15"/>
    <mergeCell ref="GGK15:GGP15"/>
    <mergeCell ref="GDW15:GEB15"/>
    <mergeCell ref="GEC15:GEH15"/>
    <mergeCell ref="GEI15:GEN15"/>
    <mergeCell ref="GEO15:GET15"/>
    <mergeCell ref="GEU15:GEZ15"/>
    <mergeCell ref="GFA15:GFF15"/>
    <mergeCell ref="GCM15:GCR15"/>
    <mergeCell ref="GCS15:GCX15"/>
    <mergeCell ref="GCY15:GDD15"/>
    <mergeCell ref="GDE15:GDJ15"/>
    <mergeCell ref="GDK15:GDP15"/>
    <mergeCell ref="GDQ15:GDV15"/>
    <mergeCell ref="GBC15:GBH15"/>
    <mergeCell ref="GBI15:GBN15"/>
    <mergeCell ref="GBO15:GBT15"/>
    <mergeCell ref="GBU15:GBZ15"/>
    <mergeCell ref="GCA15:GCF15"/>
    <mergeCell ref="GCG15:GCL15"/>
    <mergeCell ref="FZS15:FZX15"/>
    <mergeCell ref="FZY15:GAD15"/>
    <mergeCell ref="GAE15:GAJ15"/>
    <mergeCell ref="GAK15:GAP15"/>
    <mergeCell ref="GAQ15:GAV15"/>
    <mergeCell ref="GAW15:GBB15"/>
    <mergeCell ref="FYI15:FYN15"/>
    <mergeCell ref="FYO15:FYT15"/>
    <mergeCell ref="FYU15:FYZ15"/>
    <mergeCell ref="FZA15:FZF15"/>
    <mergeCell ref="FZG15:FZL15"/>
    <mergeCell ref="FZM15:FZR15"/>
    <mergeCell ref="GNO15:GNT15"/>
    <mergeCell ref="GNU15:GNZ15"/>
    <mergeCell ref="GOA15:GOF15"/>
    <mergeCell ref="GOG15:GOL15"/>
    <mergeCell ref="GOM15:GOR15"/>
    <mergeCell ref="GOS15:GOX15"/>
    <mergeCell ref="GME15:GMJ15"/>
    <mergeCell ref="GMK15:GMP15"/>
    <mergeCell ref="GMQ15:GMV15"/>
    <mergeCell ref="GMW15:GNB15"/>
    <mergeCell ref="GNC15:GNH15"/>
    <mergeCell ref="GNI15:GNN15"/>
    <mergeCell ref="GKU15:GKZ15"/>
    <mergeCell ref="GLA15:GLF15"/>
    <mergeCell ref="GLG15:GLL15"/>
    <mergeCell ref="GLM15:GLR15"/>
    <mergeCell ref="GLS15:GLX15"/>
    <mergeCell ref="GLY15:GMD15"/>
    <mergeCell ref="GJK15:GJP15"/>
    <mergeCell ref="GJQ15:GJV15"/>
    <mergeCell ref="GJW15:GKB15"/>
    <mergeCell ref="GKC15:GKH15"/>
    <mergeCell ref="GKI15:GKN15"/>
    <mergeCell ref="GKO15:GKT15"/>
    <mergeCell ref="GIA15:GIF15"/>
    <mergeCell ref="GIG15:GIL15"/>
    <mergeCell ref="GIM15:GIR15"/>
    <mergeCell ref="GIS15:GIX15"/>
    <mergeCell ref="GIY15:GJD15"/>
    <mergeCell ref="GJE15:GJJ15"/>
    <mergeCell ref="GGQ15:GGV15"/>
    <mergeCell ref="GGW15:GHB15"/>
    <mergeCell ref="GHC15:GHH15"/>
    <mergeCell ref="GHI15:GHN15"/>
    <mergeCell ref="GHO15:GHT15"/>
    <mergeCell ref="GHU15:GHZ15"/>
    <mergeCell ref="GVW15:GWB15"/>
    <mergeCell ref="GWC15:GWH15"/>
    <mergeCell ref="GWI15:GWN15"/>
    <mergeCell ref="GWO15:GWT15"/>
    <mergeCell ref="GWU15:GWZ15"/>
    <mergeCell ref="GXA15:GXF15"/>
    <mergeCell ref="GUM15:GUR15"/>
    <mergeCell ref="GUS15:GUX15"/>
    <mergeCell ref="GUY15:GVD15"/>
    <mergeCell ref="GVE15:GVJ15"/>
    <mergeCell ref="GVK15:GVP15"/>
    <mergeCell ref="GVQ15:GVV15"/>
    <mergeCell ref="GTC15:GTH15"/>
    <mergeCell ref="GTI15:GTN15"/>
    <mergeCell ref="GTO15:GTT15"/>
    <mergeCell ref="GTU15:GTZ15"/>
    <mergeCell ref="GUA15:GUF15"/>
    <mergeCell ref="GUG15:GUL15"/>
    <mergeCell ref="GRS15:GRX15"/>
    <mergeCell ref="GRY15:GSD15"/>
    <mergeCell ref="GSE15:GSJ15"/>
    <mergeCell ref="GSK15:GSP15"/>
    <mergeCell ref="GSQ15:GSV15"/>
    <mergeCell ref="GSW15:GTB15"/>
    <mergeCell ref="GQI15:GQN15"/>
    <mergeCell ref="GQO15:GQT15"/>
    <mergeCell ref="GQU15:GQZ15"/>
    <mergeCell ref="GRA15:GRF15"/>
    <mergeCell ref="GRG15:GRL15"/>
    <mergeCell ref="GRM15:GRR15"/>
    <mergeCell ref="GOY15:GPD15"/>
    <mergeCell ref="GPE15:GPJ15"/>
    <mergeCell ref="GPK15:GPP15"/>
    <mergeCell ref="GPQ15:GPV15"/>
    <mergeCell ref="GPW15:GQB15"/>
    <mergeCell ref="GQC15:GQH15"/>
    <mergeCell ref="HEE15:HEJ15"/>
    <mergeCell ref="HEK15:HEP15"/>
    <mergeCell ref="HEQ15:HEV15"/>
    <mergeCell ref="HEW15:HFB15"/>
    <mergeCell ref="HFC15:HFH15"/>
    <mergeCell ref="HFI15:HFN15"/>
    <mergeCell ref="HCU15:HCZ15"/>
    <mergeCell ref="HDA15:HDF15"/>
    <mergeCell ref="HDG15:HDL15"/>
    <mergeCell ref="HDM15:HDR15"/>
    <mergeCell ref="HDS15:HDX15"/>
    <mergeCell ref="HDY15:HED15"/>
    <mergeCell ref="HBK15:HBP15"/>
    <mergeCell ref="HBQ15:HBV15"/>
    <mergeCell ref="HBW15:HCB15"/>
    <mergeCell ref="HCC15:HCH15"/>
    <mergeCell ref="HCI15:HCN15"/>
    <mergeCell ref="HCO15:HCT15"/>
    <mergeCell ref="HAA15:HAF15"/>
    <mergeCell ref="HAG15:HAL15"/>
    <mergeCell ref="HAM15:HAR15"/>
    <mergeCell ref="HAS15:HAX15"/>
    <mergeCell ref="HAY15:HBD15"/>
    <mergeCell ref="HBE15:HBJ15"/>
    <mergeCell ref="GYQ15:GYV15"/>
    <mergeCell ref="GYW15:GZB15"/>
    <mergeCell ref="GZC15:GZH15"/>
    <mergeCell ref="GZI15:GZN15"/>
    <mergeCell ref="GZO15:GZT15"/>
    <mergeCell ref="GZU15:GZZ15"/>
    <mergeCell ref="GXG15:GXL15"/>
    <mergeCell ref="GXM15:GXR15"/>
    <mergeCell ref="GXS15:GXX15"/>
    <mergeCell ref="GXY15:GYD15"/>
    <mergeCell ref="GYE15:GYJ15"/>
    <mergeCell ref="GYK15:GYP15"/>
    <mergeCell ref="HMM15:HMR15"/>
    <mergeCell ref="HMS15:HMX15"/>
    <mergeCell ref="HMY15:HND15"/>
    <mergeCell ref="HNE15:HNJ15"/>
    <mergeCell ref="HNK15:HNP15"/>
    <mergeCell ref="HNQ15:HNV15"/>
    <mergeCell ref="HLC15:HLH15"/>
    <mergeCell ref="HLI15:HLN15"/>
    <mergeCell ref="HLO15:HLT15"/>
    <mergeCell ref="HLU15:HLZ15"/>
    <mergeCell ref="HMA15:HMF15"/>
    <mergeCell ref="HMG15:HML15"/>
    <mergeCell ref="HJS15:HJX15"/>
    <mergeCell ref="HJY15:HKD15"/>
    <mergeCell ref="HKE15:HKJ15"/>
    <mergeCell ref="HKK15:HKP15"/>
    <mergeCell ref="HKQ15:HKV15"/>
    <mergeCell ref="HKW15:HLB15"/>
    <mergeCell ref="HII15:HIN15"/>
    <mergeCell ref="HIO15:HIT15"/>
    <mergeCell ref="HIU15:HIZ15"/>
    <mergeCell ref="HJA15:HJF15"/>
    <mergeCell ref="HJG15:HJL15"/>
    <mergeCell ref="HJM15:HJR15"/>
    <mergeCell ref="HGY15:HHD15"/>
    <mergeCell ref="HHE15:HHJ15"/>
    <mergeCell ref="HHK15:HHP15"/>
    <mergeCell ref="HHQ15:HHV15"/>
    <mergeCell ref="HHW15:HIB15"/>
    <mergeCell ref="HIC15:HIH15"/>
    <mergeCell ref="HFO15:HFT15"/>
    <mergeCell ref="HFU15:HFZ15"/>
    <mergeCell ref="HGA15:HGF15"/>
    <mergeCell ref="HGG15:HGL15"/>
    <mergeCell ref="HGM15:HGR15"/>
    <mergeCell ref="HGS15:HGX15"/>
    <mergeCell ref="HUU15:HUZ15"/>
    <mergeCell ref="HVA15:HVF15"/>
    <mergeCell ref="HVG15:HVL15"/>
    <mergeCell ref="HVM15:HVR15"/>
    <mergeCell ref="HVS15:HVX15"/>
    <mergeCell ref="HVY15:HWD15"/>
    <mergeCell ref="HTK15:HTP15"/>
    <mergeCell ref="HTQ15:HTV15"/>
    <mergeCell ref="HTW15:HUB15"/>
    <mergeCell ref="HUC15:HUH15"/>
    <mergeCell ref="HUI15:HUN15"/>
    <mergeCell ref="HUO15:HUT15"/>
    <mergeCell ref="HSA15:HSF15"/>
    <mergeCell ref="HSG15:HSL15"/>
    <mergeCell ref="HSM15:HSR15"/>
    <mergeCell ref="HSS15:HSX15"/>
    <mergeCell ref="HSY15:HTD15"/>
    <mergeCell ref="HTE15:HTJ15"/>
    <mergeCell ref="HQQ15:HQV15"/>
    <mergeCell ref="HQW15:HRB15"/>
    <mergeCell ref="HRC15:HRH15"/>
    <mergeCell ref="HRI15:HRN15"/>
    <mergeCell ref="HRO15:HRT15"/>
    <mergeCell ref="HRU15:HRZ15"/>
    <mergeCell ref="HPG15:HPL15"/>
    <mergeCell ref="HPM15:HPR15"/>
    <mergeCell ref="HPS15:HPX15"/>
    <mergeCell ref="HPY15:HQD15"/>
    <mergeCell ref="HQE15:HQJ15"/>
    <mergeCell ref="HQK15:HQP15"/>
    <mergeCell ref="HNW15:HOB15"/>
    <mergeCell ref="HOC15:HOH15"/>
    <mergeCell ref="HOI15:HON15"/>
    <mergeCell ref="HOO15:HOT15"/>
    <mergeCell ref="HOU15:HOZ15"/>
    <mergeCell ref="HPA15:HPF15"/>
    <mergeCell ref="IDC15:IDH15"/>
    <mergeCell ref="IDI15:IDN15"/>
    <mergeCell ref="IDO15:IDT15"/>
    <mergeCell ref="IDU15:IDZ15"/>
    <mergeCell ref="IEA15:IEF15"/>
    <mergeCell ref="IEG15:IEL15"/>
    <mergeCell ref="IBS15:IBX15"/>
    <mergeCell ref="IBY15:ICD15"/>
    <mergeCell ref="ICE15:ICJ15"/>
    <mergeCell ref="ICK15:ICP15"/>
    <mergeCell ref="ICQ15:ICV15"/>
    <mergeCell ref="ICW15:IDB15"/>
    <mergeCell ref="IAI15:IAN15"/>
    <mergeCell ref="IAO15:IAT15"/>
    <mergeCell ref="IAU15:IAZ15"/>
    <mergeCell ref="IBA15:IBF15"/>
    <mergeCell ref="IBG15:IBL15"/>
    <mergeCell ref="IBM15:IBR15"/>
    <mergeCell ref="HYY15:HZD15"/>
    <mergeCell ref="HZE15:HZJ15"/>
    <mergeCell ref="HZK15:HZP15"/>
    <mergeCell ref="HZQ15:HZV15"/>
    <mergeCell ref="HZW15:IAB15"/>
    <mergeCell ref="IAC15:IAH15"/>
    <mergeCell ref="HXO15:HXT15"/>
    <mergeCell ref="HXU15:HXZ15"/>
    <mergeCell ref="HYA15:HYF15"/>
    <mergeCell ref="HYG15:HYL15"/>
    <mergeCell ref="HYM15:HYR15"/>
    <mergeCell ref="HYS15:HYX15"/>
    <mergeCell ref="HWE15:HWJ15"/>
    <mergeCell ref="HWK15:HWP15"/>
    <mergeCell ref="HWQ15:HWV15"/>
    <mergeCell ref="HWW15:HXB15"/>
    <mergeCell ref="HXC15:HXH15"/>
    <mergeCell ref="HXI15:HXN15"/>
    <mergeCell ref="ILK15:ILP15"/>
    <mergeCell ref="ILQ15:ILV15"/>
    <mergeCell ref="ILW15:IMB15"/>
    <mergeCell ref="IMC15:IMH15"/>
    <mergeCell ref="IMI15:IMN15"/>
    <mergeCell ref="IMO15:IMT15"/>
    <mergeCell ref="IKA15:IKF15"/>
    <mergeCell ref="IKG15:IKL15"/>
    <mergeCell ref="IKM15:IKR15"/>
    <mergeCell ref="IKS15:IKX15"/>
    <mergeCell ref="IKY15:ILD15"/>
    <mergeCell ref="ILE15:ILJ15"/>
    <mergeCell ref="IIQ15:IIV15"/>
    <mergeCell ref="IIW15:IJB15"/>
    <mergeCell ref="IJC15:IJH15"/>
    <mergeCell ref="IJI15:IJN15"/>
    <mergeCell ref="IJO15:IJT15"/>
    <mergeCell ref="IJU15:IJZ15"/>
    <mergeCell ref="IHG15:IHL15"/>
    <mergeCell ref="IHM15:IHR15"/>
    <mergeCell ref="IHS15:IHX15"/>
    <mergeCell ref="IHY15:IID15"/>
    <mergeCell ref="IIE15:IIJ15"/>
    <mergeCell ref="IIK15:IIP15"/>
    <mergeCell ref="IFW15:IGB15"/>
    <mergeCell ref="IGC15:IGH15"/>
    <mergeCell ref="IGI15:IGN15"/>
    <mergeCell ref="IGO15:IGT15"/>
    <mergeCell ref="IGU15:IGZ15"/>
    <mergeCell ref="IHA15:IHF15"/>
    <mergeCell ref="IEM15:IER15"/>
    <mergeCell ref="IES15:IEX15"/>
    <mergeCell ref="IEY15:IFD15"/>
    <mergeCell ref="IFE15:IFJ15"/>
    <mergeCell ref="IFK15:IFP15"/>
    <mergeCell ref="IFQ15:IFV15"/>
    <mergeCell ref="ITS15:ITX15"/>
    <mergeCell ref="ITY15:IUD15"/>
    <mergeCell ref="IUE15:IUJ15"/>
    <mergeCell ref="IUK15:IUP15"/>
    <mergeCell ref="IUQ15:IUV15"/>
    <mergeCell ref="IUW15:IVB15"/>
    <mergeCell ref="ISI15:ISN15"/>
    <mergeCell ref="ISO15:IST15"/>
    <mergeCell ref="ISU15:ISZ15"/>
    <mergeCell ref="ITA15:ITF15"/>
    <mergeCell ref="ITG15:ITL15"/>
    <mergeCell ref="ITM15:ITR15"/>
    <mergeCell ref="IQY15:IRD15"/>
    <mergeCell ref="IRE15:IRJ15"/>
    <mergeCell ref="IRK15:IRP15"/>
    <mergeCell ref="IRQ15:IRV15"/>
    <mergeCell ref="IRW15:ISB15"/>
    <mergeCell ref="ISC15:ISH15"/>
    <mergeCell ref="IPO15:IPT15"/>
    <mergeCell ref="IPU15:IPZ15"/>
    <mergeCell ref="IQA15:IQF15"/>
    <mergeCell ref="IQG15:IQL15"/>
    <mergeCell ref="IQM15:IQR15"/>
    <mergeCell ref="IQS15:IQX15"/>
    <mergeCell ref="IOE15:IOJ15"/>
    <mergeCell ref="IOK15:IOP15"/>
    <mergeCell ref="IOQ15:IOV15"/>
    <mergeCell ref="IOW15:IPB15"/>
    <mergeCell ref="IPC15:IPH15"/>
    <mergeCell ref="IPI15:IPN15"/>
    <mergeCell ref="IMU15:IMZ15"/>
    <mergeCell ref="INA15:INF15"/>
    <mergeCell ref="ING15:INL15"/>
    <mergeCell ref="INM15:INR15"/>
    <mergeCell ref="INS15:INX15"/>
    <mergeCell ref="INY15:IOD15"/>
    <mergeCell ref="JCA15:JCF15"/>
    <mergeCell ref="JCG15:JCL15"/>
    <mergeCell ref="JCM15:JCR15"/>
    <mergeCell ref="JCS15:JCX15"/>
    <mergeCell ref="JCY15:JDD15"/>
    <mergeCell ref="JDE15:JDJ15"/>
    <mergeCell ref="JAQ15:JAV15"/>
    <mergeCell ref="JAW15:JBB15"/>
    <mergeCell ref="JBC15:JBH15"/>
    <mergeCell ref="JBI15:JBN15"/>
    <mergeCell ref="JBO15:JBT15"/>
    <mergeCell ref="JBU15:JBZ15"/>
    <mergeCell ref="IZG15:IZL15"/>
    <mergeCell ref="IZM15:IZR15"/>
    <mergeCell ref="IZS15:IZX15"/>
    <mergeCell ref="IZY15:JAD15"/>
    <mergeCell ref="JAE15:JAJ15"/>
    <mergeCell ref="JAK15:JAP15"/>
    <mergeCell ref="IXW15:IYB15"/>
    <mergeCell ref="IYC15:IYH15"/>
    <mergeCell ref="IYI15:IYN15"/>
    <mergeCell ref="IYO15:IYT15"/>
    <mergeCell ref="IYU15:IYZ15"/>
    <mergeCell ref="IZA15:IZF15"/>
    <mergeCell ref="IWM15:IWR15"/>
    <mergeCell ref="IWS15:IWX15"/>
    <mergeCell ref="IWY15:IXD15"/>
    <mergeCell ref="IXE15:IXJ15"/>
    <mergeCell ref="IXK15:IXP15"/>
    <mergeCell ref="IXQ15:IXV15"/>
    <mergeCell ref="IVC15:IVH15"/>
    <mergeCell ref="IVI15:IVN15"/>
    <mergeCell ref="IVO15:IVT15"/>
    <mergeCell ref="IVU15:IVZ15"/>
    <mergeCell ref="IWA15:IWF15"/>
    <mergeCell ref="IWG15:IWL15"/>
    <mergeCell ref="JKI15:JKN15"/>
    <mergeCell ref="JKO15:JKT15"/>
    <mergeCell ref="JKU15:JKZ15"/>
    <mergeCell ref="JLA15:JLF15"/>
    <mergeCell ref="JLG15:JLL15"/>
    <mergeCell ref="JLM15:JLR15"/>
    <mergeCell ref="JIY15:JJD15"/>
    <mergeCell ref="JJE15:JJJ15"/>
    <mergeCell ref="JJK15:JJP15"/>
    <mergeCell ref="JJQ15:JJV15"/>
    <mergeCell ref="JJW15:JKB15"/>
    <mergeCell ref="JKC15:JKH15"/>
    <mergeCell ref="JHO15:JHT15"/>
    <mergeCell ref="JHU15:JHZ15"/>
    <mergeCell ref="JIA15:JIF15"/>
    <mergeCell ref="JIG15:JIL15"/>
    <mergeCell ref="JIM15:JIR15"/>
    <mergeCell ref="JIS15:JIX15"/>
    <mergeCell ref="JGE15:JGJ15"/>
    <mergeCell ref="JGK15:JGP15"/>
    <mergeCell ref="JGQ15:JGV15"/>
    <mergeCell ref="JGW15:JHB15"/>
    <mergeCell ref="JHC15:JHH15"/>
    <mergeCell ref="JHI15:JHN15"/>
    <mergeCell ref="JEU15:JEZ15"/>
    <mergeCell ref="JFA15:JFF15"/>
    <mergeCell ref="JFG15:JFL15"/>
    <mergeCell ref="JFM15:JFR15"/>
    <mergeCell ref="JFS15:JFX15"/>
    <mergeCell ref="JFY15:JGD15"/>
    <mergeCell ref="JDK15:JDP15"/>
    <mergeCell ref="JDQ15:JDV15"/>
    <mergeCell ref="JDW15:JEB15"/>
    <mergeCell ref="JEC15:JEH15"/>
    <mergeCell ref="JEI15:JEN15"/>
    <mergeCell ref="JEO15:JET15"/>
    <mergeCell ref="JSQ15:JSV15"/>
    <mergeCell ref="JSW15:JTB15"/>
    <mergeCell ref="JTC15:JTH15"/>
    <mergeCell ref="JTI15:JTN15"/>
    <mergeCell ref="JTO15:JTT15"/>
    <mergeCell ref="JTU15:JTZ15"/>
    <mergeCell ref="JRG15:JRL15"/>
    <mergeCell ref="JRM15:JRR15"/>
    <mergeCell ref="JRS15:JRX15"/>
    <mergeCell ref="JRY15:JSD15"/>
    <mergeCell ref="JSE15:JSJ15"/>
    <mergeCell ref="JSK15:JSP15"/>
    <mergeCell ref="JPW15:JQB15"/>
    <mergeCell ref="JQC15:JQH15"/>
    <mergeCell ref="JQI15:JQN15"/>
    <mergeCell ref="JQO15:JQT15"/>
    <mergeCell ref="JQU15:JQZ15"/>
    <mergeCell ref="JRA15:JRF15"/>
    <mergeCell ref="JOM15:JOR15"/>
    <mergeCell ref="JOS15:JOX15"/>
    <mergeCell ref="JOY15:JPD15"/>
    <mergeCell ref="JPE15:JPJ15"/>
    <mergeCell ref="JPK15:JPP15"/>
    <mergeCell ref="JPQ15:JPV15"/>
    <mergeCell ref="JNC15:JNH15"/>
    <mergeCell ref="JNI15:JNN15"/>
    <mergeCell ref="JNO15:JNT15"/>
    <mergeCell ref="JNU15:JNZ15"/>
    <mergeCell ref="JOA15:JOF15"/>
    <mergeCell ref="JOG15:JOL15"/>
    <mergeCell ref="JLS15:JLX15"/>
    <mergeCell ref="JLY15:JMD15"/>
    <mergeCell ref="JME15:JMJ15"/>
    <mergeCell ref="JMK15:JMP15"/>
    <mergeCell ref="JMQ15:JMV15"/>
    <mergeCell ref="JMW15:JNB15"/>
    <mergeCell ref="KAY15:KBD15"/>
    <mergeCell ref="KBE15:KBJ15"/>
    <mergeCell ref="KBK15:KBP15"/>
    <mergeCell ref="KBQ15:KBV15"/>
    <mergeCell ref="KBW15:KCB15"/>
    <mergeCell ref="KCC15:KCH15"/>
    <mergeCell ref="JZO15:JZT15"/>
    <mergeCell ref="JZU15:JZZ15"/>
    <mergeCell ref="KAA15:KAF15"/>
    <mergeCell ref="KAG15:KAL15"/>
    <mergeCell ref="KAM15:KAR15"/>
    <mergeCell ref="KAS15:KAX15"/>
    <mergeCell ref="JYE15:JYJ15"/>
    <mergeCell ref="JYK15:JYP15"/>
    <mergeCell ref="JYQ15:JYV15"/>
    <mergeCell ref="JYW15:JZB15"/>
    <mergeCell ref="JZC15:JZH15"/>
    <mergeCell ref="JZI15:JZN15"/>
    <mergeCell ref="JWU15:JWZ15"/>
    <mergeCell ref="JXA15:JXF15"/>
    <mergeCell ref="JXG15:JXL15"/>
    <mergeCell ref="JXM15:JXR15"/>
    <mergeCell ref="JXS15:JXX15"/>
    <mergeCell ref="JXY15:JYD15"/>
    <mergeCell ref="JVK15:JVP15"/>
    <mergeCell ref="JVQ15:JVV15"/>
    <mergeCell ref="JVW15:JWB15"/>
    <mergeCell ref="JWC15:JWH15"/>
    <mergeCell ref="JWI15:JWN15"/>
    <mergeCell ref="JWO15:JWT15"/>
    <mergeCell ref="JUA15:JUF15"/>
    <mergeCell ref="JUG15:JUL15"/>
    <mergeCell ref="JUM15:JUR15"/>
    <mergeCell ref="JUS15:JUX15"/>
    <mergeCell ref="JUY15:JVD15"/>
    <mergeCell ref="JVE15:JVJ15"/>
    <mergeCell ref="KJG15:KJL15"/>
    <mergeCell ref="KJM15:KJR15"/>
    <mergeCell ref="KJS15:KJX15"/>
    <mergeCell ref="KJY15:KKD15"/>
    <mergeCell ref="KKE15:KKJ15"/>
    <mergeCell ref="KKK15:KKP15"/>
    <mergeCell ref="KHW15:KIB15"/>
    <mergeCell ref="KIC15:KIH15"/>
    <mergeCell ref="KII15:KIN15"/>
    <mergeCell ref="KIO15:KIT15"/>
    <mergeCell ref="KIU15:KIZ15"/>
    <mergeCell ref="KJA15:KJF15"/>
    <mergeCell ref="KGM15:KGR15"/>
    <mergeCell ref="KGS15:KGX15"/>
    <mergeCell ref="KGY15:KHD15"/>
    <mergeCell ref="KHE15:KHJ15"/>
    <mergeCell ref="KHK15:KHP15"/>
    <mergeCell ref="KHQ15:KHV15"/>
    <mergeCell ref="KFC15:KFH15"/>
    <mergeCell ref="KFI15:KFN15"/>
    <mergeCell ref="KFO15:KFT15"/>
    <mergeCell ref="KFU15:KFZ15"/>
    <mergeCell ref="KGA15:KGF15"/>
    <mergeCell ref="KGG15:KGL15"/>
    <mergeCell ref="KDS15:KDX15"/>
    <mergeCell ref="KDY15:KED15"/>
    <mergeCell ref="KEE15:KEJ15"/>
    <mergeCell ref="KEK15:KEP15"/>
    <mergeCell ref="KEQ15:KEV15"/>
    <mergeCell ref="KEW15:KFB15"/>
    <mergeCell ref="KCI15:KCN15"/>
    <mergeCell ref="KCO15:KCT15"/>
    <mergeCell ref="KCU15:KCZ15"/>
    <mergeCell ref="KDA15:KDF15"/>
    <mergeCell ref="KDG15:KDL15"/>
    <mergeCell ref="KDM15:KDR15"/>
    <mergeCell ref="KRO15:KRT15"/>
    <mergeCell ref="KRU15:KRZ15"/>
    <mergeCell ref="KSA15:KSF15"/>
    <mergeCell ref="KSG15:KSL15"/>
    <mergeCell ref="KSM15:KSR15"/>
    <mergeCell ref="KSS15:KSX15"/>
    <mergeCell ref="KQE15:KQJ15"/>
    <mergeCell ref="KQK15:KQP15"/>
    <mergeCell ref="KQQ15:KQV15"/>
    <mergeCell ref="KQW15:KRB15"/>
    <mergeCell ref="KRC15:KRH15"/>
    <mergeCell ref="KRI15:KRN15"/>
    <mergeCell ref="KOU15:KOZ15"/>
    <mergeCell ref="KPA15:KPF15"/>
    <mergeCell ref="KPG15:KPL15"/>
    <mergeCell ref="KPM15:KPR15"/>
    <mergeCell ref="KPS15:KPX15"/>
    <mergeCell ref="KPY15:KQD15"/>
    <mergeCell ref="KNK15:KNP15"/>
    <mergeCell ref="KNQ15:KNV15"/>
    <mergeCell ref="KNW15:KOB15"/>
    <mergeCell ref="KOC15:KOH15"/>
    <mergeCell ref="KOI15:KON15"/>
    <mergeCell ref="KOO15:KOT15"/>
    <mergeCell ref="KMA15:KMF15"/>
    <mergeCell ref="KMG15:KML15"/>
    <mergeCell ref="KMM15:KMR15"/>
    <mergeCell ref="KMS15:KMX15"/>
    <mergeCell ref="KMY15:KND15"/>
    <mergeCell ref="KNE15:KNJ15"/>
    <mergeCell ref="KKQ15:KKV15"/>
    <mergeCell ref="KKW15:KLB15"/>
    <mergeCell ref="KLC15:KLH15"/>
    <mergeCell ref="KLI15:KLN15"/>
    <mergeCell ref="KLO15:KLT15"/>
    <mergeCell ref="KLU15:KLZ15"/>
    <mergeCell ref="KZW15:LAB15"/>
    <mergeCell ref="LAC15:LAH15"/>
    <mergeCell ref="LAI15:LAN15"/>
    <mergeCell ref="LAO15:LAT15"/>
    <mergeCell ref="LAU15:LAZ15"/>
    <mergeCell ref="LBA15:LBF15"/>
    <mergeCell ref="KYM15:KYR15"/>
    <mergeCell ref="KYS15:KYX15"/>
    <mergeCell ref="KYY15:KZD15"/>
    <mergeCell ref="KZE15:KZJ15"/>
    <mergeCell ref="KZK15:KZP15"/>
    <mergeCell ref="KZQ15:KZV15"/>
    <mergeCell ref="KXC15:KXH15"/>
    <mergeCell ref="KXI15:KXN15"/>
    <mergeCell ref="KXO15:KXT15"/>
    <mergeCell ref="KXU15:KXZ15"/>
    <mergeCell ref="KYA15:KYF15"/>
    <mergeCell ref="KYG15:KYL15"/>
    <mergeCell ref="KVS15:KVX15"/>
    <mergeCell ref="KVY15:KWD15"/>
    <mergeCell ref="KWE15:KWJ15"/>
    <mergeCell ref="KWK15:KWP15"/>
    <mergeCell ref="KWQ15:KWV15"/>
    <mergeCell ref="KWW15:KXB15"/>
    <mergeCell ref="KUI15:KUN15"/>
    <mergeCell ref="KUO15:KUT15"/>
    <mergeCell ref="KUU15:KUZ15"/>
    <mergeCell ref="KVA15:KVF15"/>
    <mergeCell ref="KVG15:KVL15"/>
    <mergeCell ref="KVM15:KVR15"/>
    <mergeCell ref="KSY15:KTD15"/>
    <mergeCell ref="KTE15:KTJ15"/>
    <mergeCell ref="KTK15:KTP15"/>
    <mergeCell ref="KTQ15:KTV15"/>
    <mergeCell ref="KTW15:KUB15"/>
    <mergeCell ref="KUC15:KUH15"/>
    <mergeCell ref="LIE15:LIJ15"/>
    <mergeCell ref="LIK15:LIP15"/>
    <mergeCell ref="LIQ15:LIV15"/>
    <mergeCell ref="LIW15:LJB15"/>
    <mergeCell ref="LJC15:LJH15"/>
    <mergeCell ref="LJI15:LJN15"/>
    <mergeCell ref="LGU15:LGZ15"/>
    <mergeCell ref="LHA15:LHF15"/>
    <mergeCell ref="LHG15:LHL15"/>
    <mergeCell ref="LHM15:LHR15"/>
    <mergeCell ref="LHS15:LHX15"/>
    <mergeCell ref="LHY15:LID15"/>
    <mergeCell ref="LFK15:LFP15"/>
    <mergeCell ref="LFQ15:LFV15"/>
    <mergeCell ref="LFW15:LGB15"/>
    <mergeCell ref="LGC15:LGH15"/>
    <mergeCell ref="LGI15:LGN15"/>
    <mergeCell ref="LGO15:LGT15"/>
    <mergeCell ref="LEA15:LEF15"/>
    <mergeCell ref="LEG15:LEL15"/>
    <mergeCell ref="LEM15:LER15"/>
    <mergeCell ref="LES15:LEX15"/>
    <mergeCell ref="LEY15:LFD15"/>
    <mergeCell ref="LFE15:LFJ15"/>
    <mergeCell ref="LCQ15:LCV15"/>
    <mergeCell ref="LCW15:LDB15"/>
    <mergeCell ref="LDC15:LDH15"/>
    <mergeCell ref="LDI15:LDN15"/>
    <mergeCell ref="LDO15:LDT15"/>
    <mergeCell ref="LDU15:LDZ15"/>
    <mergeCell ref="LBG15:LBL15"/>
    <mergeCell ref="LBM15:LBR15"/>
    <mergeCell ref="LBS15:LBX15"/>
    <mergeCell ref="LBY15:LCD15"/>
    <mergeCell ref="LCE15:LCJ15"/>
    <mergeCell ref="LCK15:LCP15"/>
    <mergeCell ref="LQM15:LQR15"/>
    <mergeCell ref="LQS15:LQX15"/>
    <mergeCell ref="LQY15:LRD15"/>
    <mergeCell ref="LRE15:LRJ15"/>
    <mergeCell ref="LRK15:LRP15"/>
    <mergeCell ref="LRQ15:LRV15"/>
    <mergeCell ref="LPC15:LPH15"/>
    <mergeCell ref="LPI15:LPN15"/>
    <mergeCell ref="LPO15:LPT15"/>
    <mergeCell ref="LPU15:LPZ15"/>
    <mergeCell ref="LQA15:LQF15"/>
    <mergeCell ref="LQG15:LQL15"/>
    <mergeCell ref="LNS15:LNX15"/>
    <mergeCell ref="LNY15:LOD15"/>
    <mergeCell ref="LOE15:LOJ15"/>
    <mergeCell ref="LOK15:LOP15"/>
    <mergeCell ref="LOQ15:LOV15"/>
    <mergeCell ref="LOW15:LPB15"/>
    <mergeCell ref="LMI15:LMN15"/>
    <mergeCell ref="LMO15:LMT15"/>
    <mergeCell ref="LMU15:LMZ15"/>
    <mergeCell ref="LNA15:LNF15"/>
    <mergeCell ref="LNG15:LNL15"/>
    <mergeCell ref="LNM15:LNR15"/>
    <mergeCell ref="LKY15:LLD15"/>
    <mergeCell ref="LLE15:LLJ15"/>
    <mergeCell ref="LLK15:LLP15"/>
    <mergeCell ref="LLQ15:LLV15"/>
    <mergeCell ref="LLW15:LMB15"/>
    <mergeCell ref="LMC15:LMH15"/>
    <mergeCell ref="LJO15:LJT15"/>
    <mergeCell ref="LJU15:LJZ15"/>
    <mergeCell ref="LKA15:LKF15"/>
    <mergeCell ref="LKG15:LKL15"/>
    <mergeCell ref="LKM15:LKR15"/>
    <mergeCell ref="LKS15:LKX15"/>
    <mergeCell ref="LYU15:LYZ15"/>
    <mergeCell ref="LZA15:LZF15"/>
    <mergeCell ref="LZG15:LZL15"/>
    <mergeCell ref="LZM15:LZR15"/>
    <mergeCell ref="LZS15:LZX15"/>
    <mergeCell ref="LZY15:MAD15"/>
    <mergeCell ref="LXK15:LXP15"/>
    <mergeCell ref="LXQ15:LXV15"/>
    <mergeCell ref="LXW15:LYB15"/>
    <mergeCell ref="LYC15:LYH15"/>
    <mergeCell ref="LYI15:LYN15"/>
    <mergeCell ref="LYO15:LYT15"/>
    <mergeCell ref="LWA15:LWF15"/>
    <mergeCell ref="LWG15:LWL15"/>
    <mergeCell ref="LWM15:LWR15"/>
    <mergeCell ref="LWS15:LWX15"/>
    <mergeCell ref="LWY15:LXD15"/>
    <mergeCell ref="LXE15:LXJ15"/>
    <mergeCell ref="LUQ15:LUV15"/>
    <mergeCell ref="LUW15:LVB15"/>
    <mergeCell ref="LVC15:LVH15"/>
    <mergeCell ref="LVI15:LVN15"/>
    <mergeCell ref="LVO15:LVT15"/>
    <mergeCell ref="LVU15:LVZ15"/>
    <mergeCell ref="LTG15:LTL15"/>
    <mergeCell ref="LTM15:LTR15"/>
    <mergeCell ref="LTS15:LTX15"/>
    <mergeCell ref="LTY15:LUD15"/>
    <mergeCell ref="LUE15:LUJ15"/>
    <mergeCell ref="LUK15:LUP15"/>
    <mergeCell ref="LRW15:LSB15"/>
    <mergeCell ref="LSC15:LSH15"/>
    <mergeCell ref="LSI15:LSN15"/>
    <mergeCell ref="LSO15:LST15"/>
    <mergeCell ref="LSU15:LSZ15"/>
    <mergeCell ref="LTA15:LTF15"/>
    <mergeCell ref="MHC15:MHH15"/>
    <mergeCell ref="MHI15:MHN15"/>
    <mergeCell ref="MHO15:MHT15"/>
    <mergeCell ref="MHU15:MHZ15"/>
    <mergeCell ref="MIA15:MIF15"/>
    <mergeCell ref="MIG15:MIL15"/>
    <mergeCell ref="MFS15:MFX15"/>
    <mergeCell ref="MFY15:MGD15"/>
    <mergeCell ref="MGE15:MGJ15"/>
    <mergeCell ref="MGK15:MGP15"/>
    <mergeCell ref="MGQ15:MGV15"/>
    <mergeCell ref="MGW15:MHB15"/>
    <mergeCell ref="MEI15:MEN15"/>
    <mergeCell ref="MEO15:MET15"/>
    <mergeCell ref="MEU15:MEZ15"/>
    <mergeCell ref="MFA15:MFF15"/>
    <mergeCell ref="MFG15:MFL15"/>
    <mergeCell ref="MFM15:MFR15"/>
    <mergeCell ref="MCY15:MDD15"/>
    <mergeCell ref="MDE15:MDJ15"/>
    <mergeCell ref="MDK15:MDP15"/>
    <mergeCell ref="MDQ15:MDV15"/>
    <mergeCell ref="MDW15:MEB15"/>
    <mergeCell ref="MEC15:MEH15"/>
    <mergeCell ref="MBO15:MBT15"/>
    <mergeCell ref="MBU15:MBZ15"/>
    <mergeCell ref="MCA15:MCF15"/>
    <mergeCell ref="MCG15:MCL15"/>
    <mergeCell ref="MCM15:MCR15"/>
    <mergeCell ref="MCS15:MCX15"/>
    <mergeCell ref="MAE15:MAJ15"/>
    <mergeCell ref="MAK15:MAP15"/>
    <mergeCell ref="MAQ15:MAV15"/>
    <mergeCell ref="MAW15:MBB15"/>
    <mergeCell ref="MBC15:MBH15"/>
    <mergeCell ref="MBI15:MBN15"/>
    <mergeCell ref="MPK15:MPP15"/>
    <mergeCell ref="MPQ15:MPV15"/>
    <mergeCell ref="MPW15:MQB15"/>
    <mergeCell ref="MQC15:MQH15"/>
    <mergeCell ref="MQI15:MQN15"/>
    <mergeCell ref="MQO15:MQT15"/>
    <mergeCell ref="MOA15:MOF15"/>
    <mergeCell ref="MOG15:MOL15"/>
    <mergeCell ref="MOM15:MOR15"/>
    <mergeCell ref="MOS15:MOX15"/>
    <mergeCell ref="MOY15:MPD15"/>
    <mergeCell ref="MPE15:MPJ15"/>
    <mergeCell ref="MMQ15:MMV15"/>
    <mergeCell ref="MMW15:MNB15"/>
    <mergeCell ref="MNC15:MNH15"/>
    <mergeCell ref="MNI15:MNN15"/>
    <mergeCell ref="MNO15:MNT15"/>
    <mergeCell ref="MNU15:MNZ15"/>
    <mergeCell ref="MLG15:MLL15"/>
    <mergeCell ref="MLM15:MLR15"/>
    <mergeCell ref="MLS15:MLX15"/>
    <mergeCell ref="MLY15:MMD15"/>
    <mergeCell ref="MME15:MMJ15"/>
    <mergeCell ref="MMK15:MMP15"/>
    <mergeCell ref="MJW15:MKB15"/>
    <mergeCell ref="MKC15:MKH15"/>
    <mergeCell ref="MKI15:MKN15"/>
    <mergeCell ref="MKO15:MKT15"/>
    <mergeCell ref="MKU15:MKZ15"/>
    <mergeCell ref="MLA15:MLF15"/>
    <mergeCell ref="MIM15:MIR15"/>
    <mergeCell ref="MIS15:MIX15"/>
    <mergeCell ref="MIY15:MJD15"/>
    <mergeCell ref="MJE15:MJJ15"/>
    <mergeCell ref="MJK15:MJP15"/>
    <mergeCell ref="MJQ15:MJV15"/>
    <mergeCell ref="MXS15:MXX15"/>
    <mergeCell ref="MXY15:MYD15"/>
    <mergeCell ref="MYE15:MYJ15"/>
    <mergeCell ref="MYK15:MYP15"/>
    <mergeCell ref="MYQ15:MYV15"/>
    <mergeCell ref="MYW15:MZB15"/>
    <mergeCell ref="MWI15:MWN15"/>
    <mergeCell ref="MWO15:MWT15"/>
    <mergeCell ref="MWU15:MWZ15"/>
    <mergeCell ref="MXA15:MXF15"/>
    <mergeCell ref="MXG15:MXL15"/>
    <mergeCell ref="MXM15:MXR15"/>
    <mergeCell ref="MUY15:MVD15"/>
    <mergeCell ref="MVE15:MVJ15"/>
    <mergeCell ref="MVK15:MVP15"/>
    <mergeCell ref="MVQ15:MVV15"/>
    <mergeCell ref="MVW15:MWB15"/>
    <mergeCell ref="MWC15:MWH15"/>
    <mergeCell ref="MTO15:MTT15"/>
    <mergeCell ref="MTU15:MTZ15"/>
    <mergeCell ref="MUA15:MUF15"/>
    <mergeCell ref="MUG15:MUL15"/>
    <mergeCell ref="MUM15:MUR15"/>
    <mergeCell ref="MUS15:MUX15"/>
    <mergeCell ref="MSE15:MSJ15"/>
    <mergeCell ref="MSK15:MSP15"/>
    <mergeCell ref="MSQ15:MSV15"/>
    <mergeCell ref="MSW15:MTB15"/>
    <mergeCell ref="MTC15:MTH15"/>
    <mergeCell ref="MTI15:MTN15"/>
    <mergeCell ref="MQU15:MQZ15"/>
    <mergeCell ref="MRA15:MRF15"/>
    <mergeCell ref="MRG15:MRL15"/>
    <mergeCell ref="MRM15:MRR15"/>
    <mergeCell ref="MRS15:MRX15"/>
    <mergeCell ref="MRY15:MSD15"/>
    <mergeCell ref="NGA15:NGF15"/>
    <mergeCell ref="NGG15:NGL15"/>
    <mergeCell ref="NGM15:NGR15"/>
    <mergeCell ref="NGS15:NGX15"/>
    <mergeCell ref="NGY15:NHD15"/>
    <mergeCell ref="NHE15:NHJ15"/>
    <mergeCell ref="NEQ15:NEV15"/>
    <mergeCell ref="NEW15:NFB15"/>
    <mergeCell ref="NFC15:NFH15"/>
    <mergeCell ref="NFI15:NFN15"/>
    <mergeCell ref="NFO15:NFT15"/>
    <mergeCell ref="NFU15:NFZ15"/>
    <mergeCell ref="NDG15:NDL15"/>
    <mergeCell ref="NDM15:NDR15"/>
    <mergeCell ref="NDS15:NDX15"/>
    <mergeCell ref="NDY15:NED15"/>
    <mergeCell ref="NEE15:NEJ15"/>
    <mergeCell ref="NEK15:NEP15"/>
    <mergeCell ref="NBW15:NCB15"/>
    <mergeCell ref="NCC15:NCH15"/>
    <mergeCell ref="NCI15:NCN15"/>
    <mergeCell ref="NCO15:NCT15"/>
    <mergeCell ref="NCU15:NCZ15"/>
    <mergeCell ref="NDA15:NDF15"/>
    <mergeCell ref="NAM15:NAR15"/>
    <mergeCell ref="NAS15:NAX15"/>
    <mergeCell ref="NAY15:NBD15"/>
    <mergeCell ref="NBE15:NBJ15"/>
    <mergeCell ref="NBK15:NBP15"/>
    <mergeCell ref="NBQ15:NBV15"/>
    <mergeCell ref="MZC15:MZH15"/>
    <mergeCell ref="MZI15:MZN15"/>
    <mergeCell ref="MZO15:MZT15"/>
    <mergeCell ref="MZU15:MZZ15"/>
    <mergeCell ref="NAA15:NAF15"/>
    <mergeCell ref="NAG15:NAL15"/>
    <mergeCell ref="NOI15:NON15"/>
    <mergeCell ref="NOO15:NOT15"/>
    <mergeCell ref="NOU15:NOZ15"/>
    <mergeCell ref="NPA15:NPF15"/>
    <mergeCell ref="NPG15:NPL15"/>
    <mergeCell ref="NPM15:NPR15"/>
    <mergeCell ref="NMY15:NND15"/>
    <mergeCell ref="NNE15:NNJ15"/>
    <mergeCell ref="NNK15:NNP15"/>
    <mergeCell ref="NNQ15:NNV15"/>
    <mergeCell ref="NNW15:NOB15"/>
    <mergeCell ref="NOC15:NOH15"/>
    <mergeCell ref="NLO15:NLT15"/>
    <mergeCell ref="NLU15:NLZ15"/>
    <mergeCell ref="NMA15:NMF15"/>
    <mergeCell ref="NMG15:NML15"/>
    <mergeCell ref="NMM15:NMR15"/>
    <mergeCell ref="NMS15:NMX15"/>
    <mergeCell ref="NKE15:NKJ15"/>
    <mergeCell ref="NKK15:NKP15"/>
    <mergeCell ref="NKQ15:NKV15"/>
    <mergeCell ref="NKW15:NLB15"/>
    <mergeCell ref="NLC15:NLH15"/>
    <mergeCell ref="NLI15:NLN15"/>
    <mergeCell ref="NIU15:NIZ15"/>
    <mergeCell ref="NJA15:NJF15"/>
    <mergeCell ref="NJG15:NJL15"/>
    <mergeCell ref="NJM15:NJR15"/>
    <mergeCell ref="NJS15:NJX15"/>
    <mergeCell ref="NJY15:NKD15"/>
    <mergeCell ref="NHK15:NHP15"/>
    <mergeCell ref="NHQ15:NHV15"/>
    <mergeCell ref="NHW15:NIB15"/>
    <mergeCell ref="NIC15:NIH15"/>
    <mergeCell ref="NII15:NIN15"/>
    <mergeCell ref="NIO15:NIT15"/>
    <mergeCell ref="NWQ15:NWV15"/>
    <mergeCell ref="NWW15:NXB15"/>
    <mergeCell ref="NXC15:NXH15"/>
    <mergeCell ref="NXI15:NXN15"/>
    <mergeCell ref="NXO15:NXT15"/>
    <mergeCell ref="NXU15:NXZ15"/>
    <mergeCell ref="NVG15:NVL15"/>
    <mergeCell ref="NVM15:NVR15"/>
    <mergeCell ref="NVS15:NVX15"/>
    <mergeCell ref="NVY15:NWD15"/>
    <mergeCell ref="NWE15:NWJ15"/>
    <mergeCell ref="NWK15:NWP15"/>
    <mergeCell ref="NTW15:NUB15"/>
    <mergeCell ref="NUC15:NUH15"/>
    <mergeCell ref="NUI15:NUN15"/>
    <mergeCell ref="NUO15:NUT15"/>
    <mergeCell ref="NUU15:NUZ15"/>
    <mergeCell ref="NVA15:NVF15"/>
    <mergeCell ref="NSM15:NSR15"/>
    <mergeCell ref="NSS15:NSX15"/>
    <mergeCell ref="NSY15:NTD15"/>
    <mergeCell ref="NTE15:NTJ15"/>
    <mergeCell ref="NTK15:NTP15"/>
    <mergeCell ref="NTQ15:NTV15"/>
    <mergeCell ref="NRC15:NRH15"/>
    <mergeCell ref="NRI15:NRN15"/>
    <mergeCell ref="NRO15:NRT15"/>
    <mergeCell ref="NRU15:NRZ15"/>
    <mergeCell ref="NSA15:NSF15"/>
    <mergeCell ref="NSG15:NSL15"/>
    <mergeCell ref="NPS15:NPX15"/>
    <mergeCell ref="NPY15:NQD15"/>
    <mergeCell ref="NQE15:NQJ15"/>
    <mergeCell ref="NQK15:NQP15"/>
    <mergeCell ref="NQQ15:NQV15"/>
    <mergeCell ref="NQW15:NRB15"/>
    <mergeCell ref="OEY15:OFD15"/>
    <mergeCell ref="OFE15:OFJ15"/>
    <mergeCell ref="OFK15:OFP15"/>
    <mergeCell ref="OFQ15:OFV15"/>
    <mergeCell ref="OFW15:OGB15"/>
    <mergeCell ref="OGC15:OGH15"/>
    <mergeCell ref="ODO15:ODT15"/>
    <mergeCell ref="ODU15:ODZ15"/>
    <mergeCell ref="OEA15:OEF15"/>
    <mergeCell ref="OEG15:OEL15"/>
    <mergeCell ref="OEM15:OER15"/>
    <mergeCell ref="OES15:OEX15"/>
    <mergeCell ref="OCE15:OCJ15"/>
    <mergeCell ref="OCK15:OCP15"/>
    <mergeCell ref="OCQ15:OCV15"/>
    <mergeCell ref="OCW15:ODB15"/>
    <mergeCell ref="ODC15:ODH15"/>
    <mergeCell ref="ODI15:ODN15"/>
    <mergeCell ref="OAU15:OAZ15"/>
    <mergeCell ref="OBA15:OBF15"/>
    <mergeCell ref="OBG15:OBL15"/>
    <mergeCell ref="OBM15:OBR15"/>
    <mergeCell ref="OBS15:OBX15"/>
    <mergeCell ref="OBY15:OCD15"/>
    <mergeCell ref="NZK15:NZP15"/>
    <mergeCell ref="NZQ15:NZV15"/>
    <mergeCell ref="NZW15:OAB15"/>
    <mergeCell ref="OAC15:OAH15"/>
    <mergeCell ref="OAI15:OAN15"/>
    <mergeCell ref="OAO15:OAT15"/>
    <mergeCell ref="NYA15:NYF15"/>
    <mergeCell ref="NYG15:NYL15"/>
    <mergeCell ref="NYM15:NYR15"/>
    <mergeCell ref="NYS15:NYX15"/>
    <mergeCell ref="NYY15:NZD15"/>
    <mergeCell ref="NZE15:NZJ15"/>
    <mergeCell ref="ONG15:ONL15"/>
    <mergeCell ref="ONM15:ONR15"/>
    <mergeCell ref="ONS15:ONX15"/>
    <mergeCell ref="ONY15:OOD15"/>
    <mergeCell ref="OOE15:OOJ15"/>
    <mergeCell ref="OOK15:OOP15"/>
    <mergeCell ref="OLW15:OMB15"/>
    <mergeCell ref="OMC15:OMH15"/>
    <mergeCell ref="OMI15:OMN15"/>
    <mergeCell ref="OMO15:OMT15"/>
    <mergeCell ref="OMU15:OMZ15"/>
    <mergeCell ref="ONA15:ONF15"/>
    <mergeCell ref="OKM15:OKR15"/>
    <mergeCell ref="OKS15:OKX15"/>
    <mergeCell ref="OKY15:OLD15"/>
    <mergeCell ref="OLE15:OLJ15"/>
    <mergeCell ref="OLK15:OLP15"/>
    <mergeCell ref="OLQ15:OLV15"/>
    <mergeCell ref="OJC15:OJH15"/>
    <mergeCell ref="OJI15:OJN15"/>
    <mergeCell ref="OJO15:OJT15"/>
    <mergeCell ref="OJU15:OJZ15"/>
    <mergeCell ref="OKA15:OKF15"/>
    <mergeCell ref="OKG15:OKL15"/>
    <mergeCell ref="OHS15:OHX15"/>
    <mergeCell ref="OHY15:OID15"/>
    <mergeCell ref="OIE15:OIJ15"/>
    <mergeCell ref="OIK15:OIP15"/>
    <mergeCell ref="OIQ15:OIV15"/>
    <mergeCell ref="OIW15:OJB15"/>
    <mergeCell ref="OGI15:OGN15"/>
    <mergeCell ref="OGO15:OGT15"/>
    <mergeCell ref="OGU15:OGZ15"/>
    <mergeCell ref="OHA15:OHF15"/>
    <mergeCell ref="OHG15:OHL15"/>
    <mergeCell ref="OHM15:OHR15"/>
    <mergeCell ref="OVO15:OVT15"/>
    <mergeCell ref="OVU15:OVZ15"/>
    <mergeCell ref="OWA15:OWF15"/>
    <mergeCell ref="OWG15:OWL15"/>
    <mergeCell ref="OWM15:OWR15"/>
    <mergeCell ref="OWS15:OWX15"/>
    <mergeCell ref="OUE15:OUJ15"/>
    <mergeCell ref="OUK15:OUP15"/>
    <mergeCell ref="OUQ15:OUV15"/>
    <mergeCell ref="OUW15:OVB15"/>
    <mergeCell ref="OVC15:OVH15"/>
    <mergeCell ref="OVI15:OVN15"/>
    <mergeCell ref="OSU15:OSZ15"/>
    <mergeCell ref="OTA15:OTF15"/>
    <mergeCell ref="OTG15:OTL15"/>
    <mergeCell ref="OTM15:OTR15"/>
    <mergeCell ref="OTS15:OTX15"/>
    <mergeCell ref="OTY15:OUD15"/>
    <mergeCell ref="ORK15:ORP15"/>
    <mergeCell ref="ORQ15:ORV15"/>
    <mergeCell ref="ORW15:OSB15"/>
    <mergeCell ref="OSC15:OSH15"/>
    <mergeCell ref="OSI15:OSN15"/>
    <mergeCell ref="OSO15:OST15"/>
    <mergeCell ref="OQA15:OQF15"/>
    <mergeCell ref="OQG15:OQL15"/>
    <mergeCell ref="OQM15:OQR15"/>
    <mergeCell ref="OQS15:OQX15"/>
    <mergeCell ref="OQY15:ORD15"/>
    <mergeCell ref="ORE15:ORJ15"/>
    <mergeCell ref="OOQ15:OOV15"/>
    <mergeCell ref="OOW15:OPB15"/>
    <mergeCell ref="OPC15:OPH15"/>
    <mergeCell ref="OPI15:OPN15"/>
    <mergeCell ref="OPO15:OPT15"/>
    <mergeCell ref="OPU15:OPZ15"/>
    <mergeCell ref="PDW15:PEB15"/>
    <mergeCell ref="PEC15:PEH15"/>
    <mergeCell ref="PEI15:PEN15"/>
    <mergeCell ref="PEO15:PET15"/>
    <mergeCell ref="PEU15:PEZ15"/>
    <mergeCell ref="PFA15:PFF15"/>
    <mergeCell ref="PCM15:PCR15"/>
    <mergeCell ref="PCS15:PCX15"/>
    <mergeCell ref="PCY15:PDD15"/>
    <mergeCell ref="PDE15:PDJ15"/>
    <mergeCell ref="PDK15:PDP15"/>
    <mergeCell ref="PDQ15:PDV15"/>
    <mergeCell ref="PBC15:PBH15"/>
    <mergeCell ref="PBI15:PBN15"/>
    <mergeCell ref="PBO15:PBT15"/>
    <mergeCell ref="PBU15:PBZ15"/>
    <mergeCell ref="PCA15:PCF15"/>
    <mergeCell ref="PCG15:PCL15"/>
    <mergeCell ref="OZS15:OZX15"/>
    <mergeCell ref="OZY15:PAD15"/>
    <mergeCell ref="PAE15:PAJ15"/>
    <mergeCell ref="PAK15:PAP15"/>
    <mergeCell ref="PAQ15:PAV15"/>
    <mergeCell ref="PAW15:PBB15"/>
    <mergeCell ref="OYI15:OYN15"/>
    <mergeCell ref="OYO15:OYT15"/>
    <mergeCell ref="OYU15:OYZ15"/>
    <mergeCell ref="OZA15:OZF15"/>
    <mergeCell ref="OZG15:OZL15"/>
    <mergeCell ref="OZM15:OZR15"/>
    <mergeCell ref="OWY15:OXD15"/>
    <mergeCell ref="OXE15:OXJ15"/>
    <mergeCell ref="OXK15:OXP15"/>
    <mergeCell ref="OXQ15:OXV15"/>
    <mergeCell ref="OXW15:OYB15"/>
    <mergeCell ref="OYC15:OYH15"/>
    <mergeCell ref="PME15:PMJ15"/>
    <mergeCell ref="PMK15:PMP15"/>
    <mergeCell ref="PMQ15:PMV15"/>
    <mergeCell ref="PMW15:PNB15"/>
    <mergeCell ref="PNC15:PNH15"/>
    <mergeCell ref="PNI15:PNN15"/>
    <mergeCell ref="PKU15:PKZ15"/>
    <mergeCell ref="PLA15:PLF15"/>
    <mergeCell ref="PLG15:PLL15"/>
    <mergeCell ref="PLM15:PLR15"/>
    <mergeCell ref="PLS15:PLX15"/>
    <mergeCell ref="PLY15:PMD15"/>
    <mergeCell ref="PJK15:PJP15"/>
    <mergeCell ref="PJQ15:PJV15"/>
    <mergeCell ref="PJW15:PKB15"/>
    <mergeCell ref="PKC15:PKH15"/>
    <mergeCell ref="PKI15:PKN15"/>
    <mergeCell ref="PKO15:PKT15"/>
    <mergeCell ref="PIA15:PIF15"/>
    <mergeCell ref="PIG15:PIL15"/>
    <mergeCell ref="PIM15:PIR15"/>
    <mergeCell ref="PIS15:PIX15"/>
    <mergeCell ref="PIY15:PJD15"/>
    <mergeCell ref="PJE15:PJJ15"/>
    <mergeCell ref="PGQ15:PGV15"/>
    <mergeCell ref="PGW15:PHB15"/>
    <mergeCell ref="PHC15:PHH15"/>
    <mergeCell ref="PHI15:PHN15"/>
    <mergeCell ref="PHO15:PHT15"/>
    <mergeCell ref="PHU15:PHZ15"/>
    <mergeCell ref="PFG15:PFL15"/>
    <mergeCell ref="PFM15:PFR15"/>
    <mergeCell ref="PFS15:PFX15"/>
    <mergeCell ref="PFY15:PGD15"/>
    <mergeCell ref="PGE15:PGJ15"/>
    <mergeCell ref="PGK15:PGP15"/>
    <mergeCell ref="PUM15:PUR15"/>
    <mergeCell ref="PUS15:PUX15"/>
    <mergeCell ref="PUY15:PVD15"/>
    <mergeCell ref="PVE15:PVJ15"/>
    <mergeCell ref="PVK15:PVP15"/>
    <mergeCell ref="PVQ15:PVV15"/>
    <mergeCell ref="PTC15:PTH15"/>
    <mergeCell ref="PTI15:PTN15"/>
    <mergeCell ref="PTO15:PTT15"/>
    <mergeCell ref="PTU15:PTZ15"/>
    <mergeCell ref="PUA15:PUF15"/>
    <mergeCell ref="PUG15:PUL15"/>
    <mergeCell ref="PRS15:PRX15"/>
    <mergeCell ref="PRY15:PSD15"/>
    <mergeCell ref="PSE15:PSJ15"/>
    <mergeCell ref="PSK15:PSP15"/>
    <mergeCell ref="PSQ15:PSV15"/>
    <mergeCell ref="PSW15:PTB15"/>
    <mergeCell ref="PQI15:PQN15"/>
    <mergeCell ref="PQO15:PQT15"/>
    <mergeCell ref="PQU15:PQZ15"/>
    <mergeCell ref="PRA15:PRF15"/>
    <mergeCell ref="PRG15:PRL15"/>
    <mergeCell ref="PRM15:PRR15"/>
    <mergeCell ref="POY15:PPD15"/>
    <mergeCell ref="PPE15:PPJ15"/>
    <mergeCell ref="PPK15:PPP15"/>
    <mergeCell ref="PPQ15:PPV15"/>
    <mergeCell ref="PPW15:PQB15"/>
    <mergeCell ref="PQC15:PQH15"/>
    <mergeCell ref="PNO15:PNT15"/>
    <mergeCell ref="PNU15:PNZ15"/>
    <mergeCell ref="POA15:POF15"/>
    <mergeCell ref="POG15:POL15"/>
    <mergeCell ref="POM15:POR15"/>
    <mergeCell ref="POS15:POX15"/>
    <mergeCell ref="QCU15:QCZ15"/>
    <mergeCell ref="QDA15:QDF15"/>
    <mergeCell ref="QDG15:QDL15"/>
    <mergeCell ref="QDM15:QDR15"/>
    <mergeCell ref="QDS15:QDX15"/>
    <mergeCell ref="QDY15:QED15"/>
    <mergeCell ref="QBK15:QBP15"/>
    <mergeCell ref="QBQ15:QBV15"/>
    <mergeCell ref="QBW15:QCB15"/>
    <mergeCell ref="QCC15:QCH15"/>
    <mergeCell ref="QCI15:QCN15"/>
    <mergeCell ref="QCO15:QCT15"/>
    <mergeCell ref="QAA15:QAF15"/>
    <mergeCell ref="QAG15:QAL15"/>
    <mergeCell ref="QAM15:QAR15"/>
    <mergeCell ref="QAS15:QAX15"/>
    <mergeCell ref="QAY15:QBD15"/>
    <mergeCell ref="QBE15:QBJ15"/>
    <mergeCell ref="PYQ15:PYV15"/>
    <mergeCell ref="PYW15:PZB15"/>
    <mergeCell ref="PZC15:PZH15"/>
    <mergeCell ref="PZI15:PZN15"/>
    <mergeCell ref="PZO15:PZT15"/>
    <mergeCell ref="PZU15:PZZ15"/>
    <mergeCell ref="PXG15:PXL15"/>
    <mergeCell ref="PXM15:PXR15"/>
    <mergeCell ref="PXS15:PXX15"/>
    <mergeCell ref="PXY15:PYD15"/>
    <mergeCell ref="PYE15:PYJ15"/>
    <mergeCell ref="PYK15:PYP15"/>
    <mergeCell ref="PVW15:PWB15"/>
    <mergeCell ref="PWC15:PWH15"/>
    <mergeCell ref="PWI15:PWN15"/>
    <mergeCell ref="PWO15:PWT15"/>
    <mergeCell ref="PWU15:PWZ15"/>
    <mergeCell ref="PXA15:PXF15"/>
    <mergeCell ref="QLC15:QLH15"/>
    <mergeCell ref="QLI15:QLN15"/>
    <mergeCell ref="QLO15:QLT15"/>
    <mergeCell ref="QLU15:QLZ15"/>
    <mergeCell ref="QMA15:QMF15"/>
    <mergeCell ref="QMG15:QML15"/>
    <mergeCell ref="QJS15:QJX15"/>
    <mergeCell ref="QJY15:QKD15"/>
    <mergeCell ref="QKE15:QKJ15"/>
    <mergeCell ref="QKK15:QKP15"/>
    <mergeCell ref="QKQ15:QKV15"/>
    <mergeCell ref="QKW15:QLB15"/>
    <mergeCell ref="QII15:QIN15"/>
    <mergeCell ref="QIO15:QIT15"/>
    <mergeCell ref="QIU15:QIZ15"/>
    <mergeCell ref="QJA15:QJF15"/>
    <mergeCell ref="QJG15:QJL15"/>
    <mergeCell ref="QJM15:QJR15"/>
    <mergeCell ref="QGY15:QHD15"/>
    <mergeCell ref="QHE15:QHJ15"/>
    <mergeCell ref="QHK15:QHP15"/>
    <mergeCell ref="QHQ15:QHV15"/>
    <mergeCell ref="QHW15:QIB15"/>
    <mergeCell ref="QIC15:QIH15"/>
    <mergeCell ref="QFO15:QFT15"/>
    <mergeCell ref="QFU15:QFZ15"/>
    <mergeCell ref="QGA15:QGF15"/>
    <mergeCell ref="QGG15:QGL15"/>
    <mergeCell ref="QGM15:QGR15"/>
    <mergeCell ref="QGS15:QGX15"/>
    <mergeCell ref="QEE15:QEJ15"/>
    <mergeCell ref="QEK15:QEP15"/>
    <mergeCell ref="QEQ15:QEV15"/>
    <mergeCell ref="QEW15:QFB15"/>
    <mergeCell ref="QFC15:QFH15"/>
    <mergeCell ref="QFI15:QFN15"/>
    <mergeCell ref="QTK15:QTP15"/>
    <mergeCell ref="QTQ15:QTV15"/>
    <mergeCell ref="QTW15:QUB15"/>
    <mergeCell ref="QUC15:QUH15"/>
    <mergeCell ref="QUI15:QUN15"/>
    <mergeCell ref="QUO15:QUT15"/>
    <mergeCell ref="QSA15:QSF15"/>
    <mergeCell ref="QSG15:QSL15"/>
    <mergeCell ref="QSM15:QSR15"/>
    <mergeCell ref="QSS15:QSX15"/>
    <mergeCell ref="QSY15:QTD15"/>
    <mergeCell ref="QTE15:QTJ15"/>
    <mergeCell ref="QQQ15:QQV15"/>
    <mergeCell ref="QQW15:QRB15"/>
    <mergeCell ref="QRC15:QRH15"/>
    <mergeCell ref="QRI15:QRN15"/>
    <mergeCell ref="QRO15:QRT15"/>
    <mergeCell ref="QRU15:QRZ15"/>
    <mergeCell ref="QPG15:QPL15"/>
    <mergeCell ref="QPM15:QPR15"/>
    <mergeCell ref="QPS15:QPX15"/>
    <mergeCell ref="QPY15:QQD15"/>
    <mergeCell ref="QQE15:QQJ15"/>
    <mergeCell ref="QQK15:QQP15"/>
    <mergeCell ref="QNW15:QOB15"/>
    <mergeCell ref="QOC15:QOH15"/>
    <mergeCell ref="QOI15:QON15"/>
    <mergeCell ref="QOO15:QOT15"/>
    <mergeCell ref="QOU15:QOZ15"/>
    <mergeCell ref="QPA15:QPF15"/>
    <mergeCell ref="QMM15:QMR15"/>
    <mergeCell ref="QMS15:QMX15"/>
    <mergeCell ref="QMY15:QND15"/>
    <mergeCell ref="QNE15:QNJ15"/>
    <mergeCell ref="QNK15:QNP15"/>
    <mergeCell ref="QNQ15:QNV15"/>
    <mergeCell ref="RBS15:RBX15"/>
    <mergeCell ref="RBY15:RCD15"/>
    <mergeCell ref="RCE15:RCJ15"/>
    <mergeCell ref="RCK15:RCP15"/>
    <mergeCell ref="RCQ15:RCV15"/>
    <mergeCell ref="RCW15:RDB15"/>
    <mergeCell ref="RAI15:RAN15"/>
    <mergeCell ref="RAO15:RAT15"/>
    <mergeCell ref="RAU15:RAZ15"/>
    <mergeCell ref="RBA15:RBF15"/>
    <mergeCell ref="RBG15:RBL15"/>
    <mergeCell ref="RBM15:RBR15"/>
    <mergeCell ref="QYY15:QZD15"/>
    <mergeCell ref="QZE15:QZJ15"/>
    <mergeCell ref="QZK15:QZP15"/>
    <mergeCell ref="QZQ15:QZV15"/>
    <mergeCell ref="QZW15:RAB15"/>
    <mergeCell ref="RAC15:RAH15"/>
    <mergeCell ref="QXO15:QXT15"/>
    <mergeCell ref="QXU15:QXZ15"/>
    <mergeCell ref="QYA15:QYF15"/>
    <mergeCell ref="QYG15:QYL15"/>
    <mergeCell ref="QYM15:QYR15"/>
    <mergeCell ref="QYS15:QYX15"/>
    <mergeCell ref="QWE15:QWJ15"/>
    <mergeCell ref="QWK15:QWP15"/>
    <mergeCell ref="QWQ15:QWV15"/>
    <mergeCell ref="QWW15:QXB15"/>
    <mergeCell ref="QXC15:QXH15"/>
    <mergeCell ref="QXI15:QXN15"/>
    <mergeCell ref="QUU15:QUZ15"/>
    <mergeCell ref="QVA15:QVF15"/>
    <mergeCell ref="QVG15:QVL15"/>
    <mergeCell ref="QVM15:QVR15"/>
    <mergeCell ref="QVS15:QVX15"/>
    <mergeCell ref="QVY15:QWD15"/>
    <mergeCell ref="RKA15:RKF15"/>
    <mergeCell ref="RKG15:RKL15"/>
    <mergeCell ref="RKM15:RKR15"/>
    <mergeCell ref="RKS15:RKX15"/>
    <mergeCell ref="RKY15:RLD15"/>
    <mergeCell ref="RLE15:RLJ15"/>
    <mergeCell ref="RIQ15:RIV15"/>
    <mergeCell ref="RIW15:RJB15"/>
    <mergeCell ref="RJC15:RJH15"/>
    <mergeCell ref="RJI15:RJN15"/>
    <mergeCell ref="RJO15:RJT15"/>
    <mergeCell ref="RJU15:RJZ15"/>
    <mergeCell ref="RHG15:RHL15"/>
    <mergeCell ref="RHM15:RHR15"/>
    <mergeCell ref="RHS15:RHX15"/>
    <mergeCell ref="RHY15:RID15"/>
    <mergeCell ref="RIE15:RIJ15"/>
    <mergeCell ref="RIK15:RIP15"/>
    <mergeCell ref="RFW15:RGB15"/>
    <mergeCell ref="RGC15:RGH15"/>
    <mergeCell ref="RGI15:RGN15"/>
    <mergeCell ref="RGO15:RGT15"/>
    <mergeCell ref="RGU15:RGZ15"/>
    <mergeCell ref="RHA15:RHF15"/>
    <mergeCell ref="REM15:RER15"/>
    <mergeCell ref="RES15:REX15"/>
    <mergeCell ref="REY15:RFD15"/>
    <mergeCell ref="RFE15:RFJ15"/>
    <mergeCell ref="RFK15:RFP15"/>
    <mergeCell ref="RFQ15:RFV15"/>
    <mergeCell ref="RDC15:RDH15"/>
    <mergeCell ref="RDI15:RDN15"/>
    <mergeCell ref="RDO15:RDT15"/>
    <mergeCell ref="RDU15:RDZ15"/>
    <mergeCell ref="REA15:REF15"/>
    <mergeCell ref="REG15:REL15"/>
    <mergeCell ref="RSI15:RSN15"/>
    <mergeCell ref="RSO15:RST15"/>
    <mergeCell ref="RSU15:RSZ15"/>
    <mergeCell ref="RTA15:RTF15"/>
    <mergeCell ref="RTG15:RTL15"/>
    <mergeCell ref="RTM15:RTR15"/>
    <mergeCell ref="RQY15:RRD15"/>
    <mergeCell ref="RRE15:RRJ15"/>
    <mergeCell ref="RRK15:RRP15"/>
    <mergeCell ref="RRQ15:RRV15"/>
    <mergeCell ref="RRW15:RSB15"/>
    <mergeCell ref="RSC15:RSH15"/>
    <mergeCell ref="RPO15:RPT15"/>
    <mergeCell ref="RPU15:RPZ15"/>
    <mergeCell ref="RQA15:RQF15"/>
    <mergeCell ref="RQG15:RQL15"/>
    <mergeCell ref="RQM15:RQR15"/>
    <mergeCell ref="RQS15:RQX15"/>
    <mergeCell ref="ROE15:ROJ15"/>
    <mergeCell ref="ROK15:ROP15"/>
    <mergeCell ref="ROQ15:ROV15"/>
    <mergeCell ref="ROW15:RPB15"/>
    <mergeCell ref="RPC15:RPH15"/>
    <mergeCell ref="RPI15:RPN15"/>
    <mergeCell ref="RMU15:RMZ15"/>
    <mergeCell ref="RNA15:RNF15"/>
    <mergeCell ref="RNG15:RNL15"/>
    <mergeCell ref="RNM15:RNR15"/>
    <mergeCell ref="RNS15:RNX15"/>
    <mergeCell ref="RNY15:ROD15"/>
    <mergeCell ref="RLK15:RLP15"/>
    <mergeCell ref="RLQ15:RLV15"/>
    <mergeCell ref="RLW15:RMB15"/>
    <mergeCell ref="RMC15:RMH15"/>
    <mergeCell ref="RMI15:RMN15"/>
    <mergeCell ref="RMO15:RMT15"/>
    <mergeCell ref="SAQ15:SAV15"/>
    <mergeCell ref="SAW15:SBB15"/>
    <mergeCell ref="SBC15:SBH15"/>
    <mergeCell ref="SBI15:SBN15"/>
    <mergeCell ref="SBO15:SBT15"/>
    <mergeCell ref="SBU15:SBZ15"/>
    <mergeCell ref="RZG15:RZL15"/>
    <mergeCell ref="RZM15:RZR15"/>
    <mergeCell ref="RZS15:RZX15"/>
    <mergeCell ref="RZY15:SAD15"/>
    <mergeCell ref="SAE15:SAJ15"/>
    <mergeCell ref="SAK15:SAP15"/>
    <mergeCell ref="RXW15:RYB15"/>
    <mergeCell ref="RYC15:RYH15"/>
    <mergeCell ref="RYI15:RYN15"/>
    <mergeCell ref="RYO15:RYT15"/>
    <mergeCell ref="RYU15:RYZ15"/>
    <mergeCell ref="RZA15:RZF15"/>
    <mergeCell ref="RWM15:RWR15"/>
    <mergeCell ref="RWS15:RWX15"/>
    <mergeCell ref="RWY15:RXD15"/>
    <mergeCell ref="RXE15:RXJ15"/>
    <mergeCell ref="RXK15:RXP15"/>
    <mergeCell ref="RXQ15:RXV15"/>
    <mergeCell ref="RVC15:RVH15"/>
    <mergeCell ref="RVI15:RVN15"/>
    <mergeCell ref="RVO15:RVT15"/>
    <mergeCell ref="RVU15:RVZ15"/>
    <mergeCell ref="RWA15:RWF15"/>
    <mergeCell ref="RWG15:RWL15"/>
    <mergeCell ref="RTS15:RTX15"/>
    <mergeCell ref="RTY15:RUD15"/>
    <mergeCell ref="RUE15:RUJ15"/>
    <mergeCell ref="RUK15:RUP15"/>
    <mergeCell ref="RUQ15:RUV15"/>
    <mergeCell ref="RUW15:RVB15"/>
    <mergeCell ref="SIY15:SJD15"/>
    <mergeCell ref="SJE15:SJJ15"/>
    <mergeCell ref="SJK15:SJP15"/>
    <mergeCell ref="SJQ15:SJV15"/>
    <mergeCell ref="SJW15:SKB15"/>
    <mergeCell ref="SKC15:SKH15"/>
    <mergeCell ref="SHO15:SHT15"/>
    <mergeCell ref="SHU15:SHZ15"/>
    <mergeCell ref="SIA15:SIF15"/>
    <mergeCell ref="SIG15:SIL15"/>
    <mergeCell ref="SIM15:SIR15"/>
    <mergeCell ref="SIS15:SIX15"/>
    <mergeCell ref="SGE15:SGJ15"/>
    <mergeCell ref="SGK15:SGP15"/>
    <mergeCell ref="SGQ15:SGV15"/>
    <mergeCell ref="SGW15:SHB15"/>
    <mergeCell ref="SHC15:SHH15"/>
    <mergeCell ref="SHI15:SHN15"/>
    <mergeCell ref="SEU15:SEZ15"/>
    <mergeCell ref="SFA15:SFF15"/>
    <mergeCell ref="SFG15:SFL15"/>
    <mergeCell ref="SFM15:SFR15"/>
    <mergeCell ref="SFS15:SFX15"/>
    <mergeCell ref="SFY15:SGD15"/>
    <mergeCell ref="SDK15:SDP15"/>
    <mergeCell ref="SDQ15:SDV15"/>
    <mergeCell ref="SDW15:SEB15"/>
    <mergeCell ref="SEC15:SEH15"/>
    <mergeCell ref="SEI15:SEN15"/>
    <mergeCell ref="SEO15:SET15"/>
    <mergeCell ref="SCA15:SCF15"/>
    <mergeCell ref="SCG15:SCL15"/>
    <mergeCell ref="SCM15:SCR15"/>
    <mergeCell ref="SCS15:SCX15"/>
    <mergeCell ref="SCY15:SDD15"/>
    <mergeCell ref="SDE15:SDJ15"/>
    <mergeCell ref="SRG15:SRL15"/>
    <mergeCell ref="SRM15:SRR15"/>
    <mergeCell ref="SRS15:SRX15"/>
    <mergeCell ref="SRY15:SSD15"/>
    <mergeCell ref="SSE15:SSJ15"/>
    <mergeCell ref="SSK15:SSP15"/>
    <mergeCell ref="SPW15:SQB15"/>
    <mergeCell ref="SQC15:SQH15"/>
    <mergeCell ref="SQI15:SQN15"/>
    <mergeCell ref="SQO15:SQT15"/>
    <mergeCell ref="SQU15:SQZ15"/>
    <mergeCell ref="SRA15:SRF15"/>
    <mergeCell ref="SOM15:SOR15"/>
    <mergeCell ref="SOS15:SOX15"/>
    <mergeCell ref="SOY15:SPD15"/>
    <mergeCell ref="SPE15:SPJ15"/>
    <mergeCell ref="SPK15:SPP15"/>
    <mergeCell ref="SPQ15:SPV15"/>
    <mergeCell ref="SNC15:SNH15"/>
    <mergeCell ref="SNI15:SNN15"/>
    <mergeCell ref="SNO15:SNT15"/>
    <mergeCell ref="SNU15:SNZ15"/>
    <mergeCell ref="SOA15:SOF15"/>
    <mergeCell ref="SOG15:SOL15"/>
    <mergeCell ref="SLS15:SLX15"/>
    <mergeCell ref="SLY15:SMD15"/>
    <mergeCell ref="SME15:SMJ15"/>
    <mergeCell ref="SMK15:SMP15"/>
    <mergeCell ref="SMQ15:SMV15"/>
    <mergeCell ref="SMW15:SNB15"/>
    <mergeCell ref="SKI15:SKN15"/>
    <mergeCell ref="SKO15:SKT15"/>
    <mergeCell ref="SKU15:SKZ15"/>
    <mergeCell ref="SLA15:SLF15"/>
    <mergeCell ref="SLG15:SLL15"/>
    <mergeCell ref="SLM15:SLR15"/>
    <mergeCell ref="SZO15:SZT15"/>
    <mergeCell ref="SZU15:SZZ15"/>
    <mergeCell ref="TAA15:TAF15"/>
    <mergeCell ref="TAG15:TAL15"/>
    <mergeCell ref="TAM15:TAR15"/>
    <mergeCell ref="TAS15:TAX15"/>
    <mergeCell ref="SYE15:SYJ15"/>
    <mergeCell ref="SYK15:SYP15"/>
    <mergeCell ref="SYQ15:SYV15"/>
    <mergeCell ref="SYW15:SZB15"/>
    <mergeCell ref="SZC15:SZH15"/>
    <mergeCell ref="SZI15:SZN15"/>
    <mergeCell ref="SWU15:SWZ15"/>
    <mergeCell ref="SXA15:SXF15"/>
    <mergeCell ref="SXG15:SXL15"/>
    <mergeCell ref="SXM15:SXR15"/>
    <mergeCell ref="SXS15:SXX15"/>
    <mergeCell ref="SXY15:SYD15"/>
    <mergeCell ref="SVK15:SVP15"/>
    <mergeCell ref="SVQ15:SVV15"/>
    <mergeCell ref="SVW15:SWB15"/>
    <mergeCell ref="SWC15:SWH15"/>
    <mergeCell ref="SWI15:SWN15"/>
    <mergeCell ref="SWO15:SWT15"/>
    <mergeCell ref="SUA15:SUF15"/>
    <mergeCell ref="SUG15:SUL15"/>
    <mergeCell ref="SUM15:SUR15"/>
    <mergeCell ref="SUS15:SUX15"/>
    <mergeCell ref="SUY15:SVD15"/>
    <mergeCell ref="SVE15:SVJ15"/>
    <mergeCell ref="SSQ15:SSV15"/>
    <mergeCell ref="SSW15:STB15"/>
    <mergeCell ref="STC15:STH15"/>
    <mergeCell ref="STI15:STN15"/>
    <mergeCell ref="STO15:STT15"/>
    <mergeCell ref="STU15:STZ15"/>
    <mergeCell ref="THW15:TIB15"/>
    <mergeCell ref="TIC15:TIH15"/>
    <mergeCell ref="TII15:TIN15"/>
    <mergeCell ref="TIO15:TIT15"/>
    <mergeCell ref="TIU15:TIZ15"/>
    <mergeCell ref="TJA15:TJF15"/>
    <mergeCell ref="TGM15:TGR15"/>
    <mergeCell ref="TGS15:TGX15"/>
    <mergeCell ref="TGY15:THD15"/>
    <mergeCell ref="THE15:THJ15"/>
    <mergeCell ref="THK15:THP15"/>
    <mergeCell ref="THQ15:THV15"/>
    <mergeCell ref="TFC15:TFH15"/>
    <mergeCell ref="TFI15:TFN15"/>
    <mergeCell ref="TFO15:TFT15"/>
    <mergeCell ref="TFU15:TFZ15"/>
    <mergeCell ref="TGA15:TGF15"/>
    <mergeCell ref="TGG15:TGL15"/>
    <mergeCell ref="TDS15:TDX15"/>
    <mergeCell ref="TDY15:TED15"/>
    <mergeCell ref="TEE15:TEJ15"/>
    <mergeCell ref="TEK15:TEP15"/>
    <mergeCell ref="TEQ15:TEV15"/>
    <mergeCell ref="TEW15:TFB15"/>
    <mergeCell ref="TCI15:TCN15"/>
    <mergeCell ref="TCO15:TCT15"/>
    <mergeCell ref="TCU15:TCZ15"/>
    <mergeCell ref="TDA15:TDF15"/>
    <mergeCell ref="TDG15:TDL15"/>
    <mergeCell ref="TDM15:TDR15"/>
    <mergeCell ref="TAY15:TBD15"/>
    <mergeCell ref="TBE15:TBJ15"/>
    <mergeCell ref="TBK15:TBP15"/>
    <mergeCell ref="TBQ15:TBV15"/>
    <mergeCell ref="TBW15:TCB15"/>
    <mergeCell ref="TCC15:TCH15"/>
    <mergeCell ref="TQE15:TQJ15"/>
    <mergeCell ref="TQK15:TQP15"/>
    <mergeCell ref="TQQ15:TQV15"/>
    <mergeCell ref="TQW15:TRB15"/>
    <mergeCell ref="TRC15:TRH15"/>
    <mergeCell ref="TRI15:TRN15"/>
    <mergeCell ref="TOU15:TOZ15"/>
    <mergeCell ref="TPA15:TPF15"/>
    <mergeCell ref="TPG15:TPL15"/>
    <mergeCell ref="TPM15:TPR15"/>
    <mergeCell ref="TPS15:TPX15"/>
    <mergeCell ref="TPY15:TQD15"/>
    <mergeCell ref="TNK15:TNP15"/>
    <mergeCell ref="TNQ15:TNV15"/>
    <mergeCell ref="TNW15:TOB15"/>
    <mergeCell ref="TOC15:TOH15"/>
    <mergeCell ref="TOI15:TON15"/>
    <mergeCell ref="TOO15:TOT15"/>
    <mergeCell ref="TMA15:TMF15"/>
    <mergeCell ref="TMG15:TML15"/>
    <mergeCell ref="TMM15:TMR15"/>
    <mergeCell ref="TMS15:TMX15"/>
    <mergeCell ref="TMY15:TND15"/>
    <mergeCell ref="TNE15:TNJ15"/>
    <mergeCell ref="TKQ15:TKV15"/>
    <mergeCell ref="TKW15:TLB15"/>
    <mergeCell ref="TLC15:TLH15"/>
    <mergeCell ref="TLI15:TLN15"/>
    <mergeCell ref="TLO15:TLT15"/>
    <mergeCell ref="TLU15:TLZ15"/>
    <mergeCell ref="TJG15:TJL15"/>
    <mergeCell ref="TJM15:TJR15"/>
    <mergeCell ref="TJS15:TJX15"/>
    <mergeCell ref="TJY15:TKD15"/>
    <mergeCell ref="TKE15:TKJ15"/>
    <mergeCell ref="TKK15:TKP15"/>
    <mergeCell ref="TYM15:TYR15"/>
    <mergeCell ref="TYS15:TYX15"/>
    <mergeCell ref="TYY15:TZD15"/>
    <mergeCell ref="TZE15:TZJ15"/>
    <mergeCell ref="TZK15:TZP15"/>
    <mergeCell ref="TZQ15:TZV15"/>
    <mergeCell ref="TXC15:TXH15"/>
    <mergeCell ref="TXI15:TXN15"/>
    <mergeCell ref="TXO15:TXT15"/>
    <mergeCell ref="TXU15:TXZ15"/>
    <mergeCell ref="TYA15:TYF15"/>
    <mergeCell ref="TYG15:TYL15"/>
    <mergeCell ref="TVS15:TVX15"/>
    <mergeCell ref="TVY15:TWD15"/>
    <mergeCell ref="TWE15:TWJ15"/>
    <mergeCell ref="TWK15:TWP15"/>
    <mergeCell ref="TWQ15:TWV15"/>
    <mergeCell ref="TWW15:TXB15"/>
    <mergeCell ref="TUI15:TUN15"/>
    <mergeCell ref="TUO15:TUT15"/>
    <mergeCell ref="TUU15:TUZ15"/>
    <mergeCell ref="TVA15:TVF15"/>
    <mergeCell ref="TVG15:TVL15"/>
    <mergeCell ref="TVM15:TVR15"/>
    <mergeCell ref="TSY15:TTD15"/>
    <mergeCell ref="TTE15:TTJ15"/>
    <mergeCell ref="TTK15:TTP15"/>
    <mergeCell ref="TTQ15:TTV15"/>
    <mergeCell ref="TTW15:TUB15"/>
    <mergeCell ref="TUC15:TUH15"/>
    <mergeCell ref="TRO15:TRT15"/>
    <mergeCell ref="TRU15:TRZ15"/>
    <mergeCell ref="TSA15:TSF15"/>
    <mergeCell ref="TSG15:TSL15"/>
    <mergeCell ref="TSM15:TSR15"/>
    <mergeCell ref="TSS15:TSX15"/>
    <mergeCell ref="UGU15:UGZ15"/>
    <mergeCell ref="UHA15:UHF15"/>
    <mergeCell ref="UHG15:UHL15"/>
    <mergeCell ref="UHM15:UHR15"/>
    <mergeCell ref="UHS15:UHX15"/>
    <mergeCell ref="UHY15:UID15"/>
    <mergeCell ref="UFK15:UFP15"/>
    <mergeCell ref="UFQ15:UFV15"/>
    <mergeCell ref="UFW15:UGB15"/>
    <mergeCell ref="UGC15:UGH15"/>
    <mergeCell ref="UGI15:UGN15"/>
    <mergeCell ref="UGO15:UGT15"/>
    <mergeCell ref="UEA15:UEF15"/>
    <mergeCell ref="UEG15:UEL15"/>
    <mergeCell ref="UEM15:UER15"/>
    <mergeCell ref="UES15:UEX15"/>
    <mergeCell ref="UEY15:UFD15"/>
    <mergeCell ref="UFE15:UFJ15"/>
    <mergeCell ref="UCQ15:UCV15"/>
    <mergeCell ref="UCW15:UDB15"/>
    <mergeCell ref="UDC15:UDH15"/>
    <mergeCell ref="UDI15:UDN15"/>
    <mergeCell ref="UDO15:UDT15"/>
    <mergeCell ref="UDU15:UDZ15"/>
    <mergeCell ref="UBG15:UBL15"/>
    <mergeCell ref="UBM15:UBR15"/>
    <mergeCell ref="UBS15:UBX15"/>
    <mergeCell ref="UBY15:UCD15"/>
    <mergeCell ref="UCE15:UCJ15"/>
    <mergeCell ref="UCK15:UCP15"/>
    <mergeCell ref="TZW15:UAB15"/>
    <mergeCell ref="UAC15:UAH15"/>
    <mergeCell ref="UAI15:UAN15"/>
    <mergeCell ref="UAO15:UAT15"/>
    <mergeCell ref="UAU15:UAZ15"/>
    <mergeCell ref="UBA15:UBF15"/>
    <mergeCell ref="UPC15:UPH15"/>
    <mergeCell ref="UPI15:UPN15"/>
    <mergeCell ref="UPO15:UPT15"/>
    <mergeCell ref="UPU15:UPZ15"/>
    <mergeCell ref="UQA15:UQF15"/>
    <mergeCell ref="UQG15:UQL15"/>
    <mergeCell ref="UNS15:UNX15"/>
    <mergeCell ref="UNY15:UOD15"/>
    <mergeCell ref="UOE15:UOJ15"/>
    <mergeCell ref="UOK15:UOP15"/>
    <mergeCell ref="UOQ15:UOV15"/>
    <mergeCell ref="UOW15:UPB15"/>
    <mergeCell ref="UMI15:UMN15"/>
    <mergeCell ref="UMO15:UMT15"/>
    <mergeCell ref="UMU15:UMZ15"/>
    <mergeCell ref="UNA15:UNF15"/>
    <mergeCell ref="UNG15:UNL15"/>
    <mergeCell ref="UNM15:UNR15"/>
    <mergeCell ref="UKY15:ULD15"/>
    <mergeCell ref="ULE15:ULJ15"/>
    <mergeCell ref="ULK15:ULP15"/>
    <mergeCell ref="ULQ15:ULV15"/>
    <mergeCell ref="ULW15:UMB15"/>
    <mergeCell ref="UMC15:UMH15"/>
    <mergeCell ref="UJO15:UJT15"/>
    <mergeCell ref="UJU15:UJZ15"/>
    <mergeCell ref="UKA15:UKF15"/>
    <mergeCell ref="UKG15:UKL15"/>
    <mergeCell ref="UKM15:UKR15"/>
    <mergeCell ref="UKS15:UKX15"/>
    <mergeCell ref="UIE15:UIJ15"/>
    <mergeCell ref="UIK15:UIP15"/>
    <mergeCell ref="UIQ15:UIV15"/>
    <mergeCell ref="UIW15:UJB15"/>
    <mergeCell ref="UJC15:UJH15"/>
    <mergeCell ref="UJI15:UJN15"/>
    <mergeCell ref="UXK15:UXP15"/>
    <mergeCell ref="UXQ15:UXV15"/>
    <mergeCell ref="UXW15:UYB15"/>
    <mergeCell ref="UYC15:UYH15"/>
    <mergeCell ref="UYI15:UYN15"/>
    <mergeCell ref="UYO15:UYT15"/>
    <mergeCell ref="UWA15:UWF15"/>
    <mergeCell ref="UWG15:UWL15"/>
    <mergeCell ref="UWM15:UWR15"/>
    <mergeCell ref="UWS15:UWX15"/>
    <mergeCell ref="UWY15:UXD15"/>
    <mergeCell ref="UXE15:UXJ15"/>
    <mergeCell ref="UUQ15:UUV15"/>
    <mergeCell ref="UUW15:UVB15"/>
    <mergeCell ref="UVC15:UVH15"/>
    <mergeCell ref="UVI15:UVN15"/>
    <mergeCell ref="UVO15:UVT15"/>
    <mergeCell ref="UVU15:UVZ15"/>
    <mergeCell ref="UTG15:UTL15"/>
    <mergeCell ref="UTM15:UTR15"/>
    <mergeCell ref="UTS15:UTX15"/>
    <mergeCell ref="UTY15:UUD15"/>
    <mergeCell ref="UUE15:UUJ15"/>
    <mergeCell ref="UUK15:UUP15"/>
    <mergeCell ref="URW15:USB15"/>
    <mergeCell ref="USC15:USH15"/>
    <mergeCell ref="USI15:USN15"/>
    <mergeCell ref="USO15:UST15"/>
    <mergeCell ref="USU15:USZ15"/>
    <mergeCell ref="UTA15:UTF15"/>
    <mergeCell ref="UQM15:UQR15"/>
    <mergeCell ref="UQS15:UQX15"/>
    <mergeCell ref="UQY15:URD15"/>
    <mergeCell ref="URE15:URJ15"/>
    <mergeCell ref="URK15:URP15"/>
    <mergeCell ref="URQ15:URV15"/>
    <mergeCell ref="VFS15:VFX15"/>
    <mergeCell ref="VFY15:VGD15"/>
    <mergeCell ref="VGE15:VGJ15"/>
    <mergeCell ref="VGK15:VGP15"/>
    <mergeCell ref="VGQ15:VGV15"/>
    <mergeCell ref="VGW15:VHB15"/>
    <mergeCell ref="VEI15:VEN15"/>
    <mergeCell ref="VEO15:VET15"/>
    <mergeCell ref="VEU15:VEZ15"/>
    <mergeCell ref="VFA15:VFF15"/>
    <mergeCell ref="VFG15:VFL15"/>
    <mergeCell ref="VFM15:VFR15"/>
    <mergeCell ref="VCY15:VDD15"/>
    <mergeCell ref="VDE15:VDJ15"/>
    <mergeCell ref="VDK15:VDP15"/>
    <mergeCell ref="VDQ15:VDV15"/>
    <mergeCell ref="VDW15:VEB15"/>
    <mergeCell ref="VEC15:VEH15"/>
    <mergeCell ref="VBO15:VBT15"/>
    <mergeCell ref="VBU15:VBZ15"/>
    <mergeCell ref="VCA15:VCF15"/>
    <mergeCell ref="VCG15:VCL15"/>
    <mergeCell ref="VCM15:VCR15"/>
    <mergeCell ref="VCS15:VCX15"/>
    <mergeCell ref="VAE15:VAJ15"/>
    <mergeCell ref="VAK15:VAP15"/>
    <mergeCell ref="VAQ15:VAV15"/>
    <mergeCell ref="VAW15:VBB15"/>
    <mergeCell ref="VBC15:VBH15"/>
    <mergeCell ref="VBI15:VBN15"/>
    <mergeCell ref="UYU15:UYZ15"/>
    <mergeCell ref="UZA15:UZF15"/>
    <mergeCell ref="UZG15:UZL15"/>
    <mergeCell ref="UZM15:UZR15"/>
    <mergeCell ref="UZS15:UZX15"/>
    <mergeCell ref="UZY15:VAD15"/>
    <mergeCell ref="VOA15:VOF15"/>
    <mergeCell ref="VOG15:VOL15"/>
    <mergeCell ref="VOM15:VOR15"/>
    <mergeCell ref="VOS15:VOX15"/>
    <mergeCell ref="VOY15:VPD15"/>
    <mergeCell ref="VPE15:VPJ15"/>
    <mergeCell ref="VMQ15:VMV15"/>
    <mergeCell ref="VMW15:VNB15"/>
    <mergeCell ref="VNC15:VNH15"/>
    <mergeCell ref="VNI15:VNN15"/>
    <mergeCell ref="VNO15:VNT15"/>
    <mergeCell ref="VNU15:VNZ15"/>
    <mergeCell ref="VLG15:VLL15"/>
    <mergeCell ref="VLM15:VLR15"/>
    <mergeCell ref="VLS15:VLX15"/>
    <mergeCell ref="VLY15:VMD15"/>
    <mergeCell ref="VME15:VMJ15"/>
    <mergeCell ref="VMK15:VMP15"/>
    <mergeCell ref="VJW15:VKB15"/>
    <mergeCell ref="VKC15:VKH15"/>
    <mergeCell ref="VKI15:VKN15"/>
    <mergeCell ref="VKO15:VKT15"/>
    <mergeCell ref="VKU15:VKZ15"/>
    <mergeCell ref="VLA15:VLF15"/>
    <mergeCell ref="VIM15:VIR15"/>
    <mergeCell ref="VIS15:VIX15"/>
    <mergeCell ref="VIY15:VJD15"/>
    <mergeCell ref="VJE15:VJJ15"/>
    <mergeCell ref="VJK15:VJP15"/>
    <mergeCell ref="VJQ15:VJV15"/>
    <mergeCell ref="VHC15:VHH15"/>
    <mergeCell ref="VHI15:VHN15"/>
    <mergeCell ref="VHO15:VHT15"/>
    <mergeCell ref="VHU15:VHZ15"/>
    <mergeCell ref="VIA15:VIF15"/>
    <mergeCell ref="VIG15:VIL15"/>
    <mergeCell ref="VWI15:VWN15"/>
    <mergeCell ref="VWO15:VWT15"/>
    <mergeCell ref="VWU15:VWZ15"/>
    <mergeCell ref="VXA15:VXF15"/>
    <mergeCell ref="VXG15:VXL15"/>
    <mergeCell ref="VXM15:VXR15"/>
    <mergeCell ref="VUY15:VVD15"/>
    <mergeCell ref="VVE15:VVJ15"/>
    <mergeCell ref="VVK15:VVP15"/>
    <mergeCell ref="VVQ15:VVV15"/>
    <mergeCell ref="VVW15:VWB15"/>
    <mergeCell ref="VWC15:VWH15"/>
    <mergeCell ref="VTO15:VTT15"/>
    <mergeCell ref="VTU15:VTZ15"/>
    <mergeCell ref="VUA15:VUF15"/>
    <mergeCell ref="VUG15:VUL15"/>
    <mergeCell ref="VUM15:VUR15"/>
    <mergeCell ref="VUS15:VUX15"/>
    <mergeCell ref="VSE15:VSJ15"/>
    <mergeCell ref="VSK15:VSP15"/>
    <mergeCell ref="VSQ15:VSV15"/>
    <mergeCell ref="VSW15:VTB15"/>
    <mergeCell ref="VTC15:VTH15"/>
    <mergeCell ref="VTI15:VTN15"/>
    <mergeCell ref="VQU15:VQZ15"/>
    <mergeCell ref="VRA15:VRF15"/>
    <mergeCell ref="VRG15:VRL15"/>
    <mergeCell ref="VRM15:VRR15"/>
    <mergeCell ref="VRS15:VRX15"/>
    <mergeCell ref="VRY15:VSD15"/>
    <mergeCell ref="VPK15:VPP15"/>
    <mergeCell ref="VPQ15:VPV15"/>
    <mergeCell ref="VPW15:VQB15"/>
    <mergeCell ref="VQC15:VQH15"/>
    <mergeCell ref="VQI15:VQN15"/>
    <mergeCell ref="VQO15:VQT15"/>
    <mergeCell ref="WEQ15:WEV15"/>
    <mergeCell ref="WEW15:WFB15"/>
    <mergeCell ref="WFC15:WFH15"/>
    <mergeCell ref="WFI15:WFN15"/>
    <mergeCell ref="WFO15:WFT15"/>
    <mergeCell ref="WFU15:WFZ15"/>
    <mergeCell ref="WDG15:WDL15"/>
    <mergeCell ref="WDM15:WDR15"/>
    <mergeCell ref="WDS15:WDX15"/>
    <mergeCell ref="WDY15:WED15"/>
    <mergeCell ref="WEE15:WEJ15"/>
    <mergeCell ref="WEK15:WEP15"/>
    <mergeCell ref="WBW15:WCB15"/>
    <mergeCell ref="WCC15:WCH15"/>
    <mergeCell ref="WCI15:WCN15"/>
    <mergeCell ref="WCO15:WCT15"/>
    <mergeCell ref="WCU15:WCZ15"/>
    <mergeCell ref="WDA15:WDF15"/>
    <mergeCell ref="WAM15:WAR15"/>
    <mergeCell ref="WAS15:WAX15"/>
    <mergeCell ref="WAY15:WBD15"/>
    <mergeCell ref="WBE15:WBJ15"/>
    <mergeCell ref="WBK15:WBP15"/>
    <mergeCell ref="WBQ15:WBV15"/>
    <mergeCell ref="VZC15:VZH15"/>
    <mergeCell ref="VZI15:VZN15"/>
    <mergeCell ref="VZO15:VZT15"/>
    <mergeCell ref="VZU15:VZZ15"/>
    <mergeCell ref="WAA15:WAF15"/>
    <mergeCell ref="WAG15:WAL15"/>
    <mergeCell ref="VXS15:VXX15"/>
    <mergeCell ref="VXY15:VYD15"/>
    <mergeCell ref="VYE15:VYJ15"/>
    <mergeCell ref="VYK15:VYP15"/>
    <mergeCell ref="VYQ15:VYV15"/>
    <mergeCell ref="VYW15:VZB15"/>
    <mergeCell ref="WMY15:WND15"/>
    <mergeCell ref="WNE15:WNJ15"/>
    <mergeCell ref="WNK15:WNP15"/>
    <mergeCell ref="WNQ15:WNV15"/>
    <mergeCell ref="WNW15:WOB15"/>
    <mergeCell ref="WOC15:WOH15"/>
    <mergeCell ref="WLO15:WLT15"/>
    <mergeCell ref="WLU15:WLZ15"/>
    <mergeCell ref="WMA15:WMF15"/>
    <mergeCell ref="WMG15:WML15"/>
    <mergeCell ref="WMM15:WMR15"/>
    <mergeCell ref="WMS15:WMX15"/>
    <mergeCell ref="WKE15:WKJ15"/>
    <mergeCell ref="WKK15:WKP15"/>
    <mergeCell ref="WKQ15:WKV15"/>
    <mergeCell ref="WKW15:WLB15"/>
    <mergeCell ref="WLC15:WLH15"/>
    <mergeCell ref="WLI15:WLN15"/>
    <mergeCell ref="WIU15:WIZ15"/>
    <mergeCell ref="WJA15:WJF15"/>
    <mergeCell ref="WJG15:WJL15"/>
    <mergeCell ref="WJM15:WJR15"/>
    <mergeCell ref="WJS15:WJX15"/>
    <mergeCell ref="WJY15:WKD15"/>
    <mergeCell ref="WHK15:WHP15"/>
    <mergeCell ref="WHQ15:WHV15"/>
    <mergeCell ref="WHW15:WIB15"/>
    <mergeCell ref="WIC15:WIH15"/>
    <mergeCell ref="WII15:WIN15"/>
    <mergeCell ref="WIO15:WIT15"/>
    <mergeCell ref="WGA15:WGF15"/>
    <mergeCell ref="WGG15:WGL15"/>
    <mergeCell ref="WGM15:WGR15"/>
    <mergeCell ref="WGS15:WGX15"/>
    <mergeCell ref="WGY15:WHD15"/>
    <mergeCell ref="WHE15:WHJ15"/>
    <mergeCell ref="WVG15:WVL15"/>
    <mergeCell ref="WVM15:WVR15"/>
    <mergeCell ref="WVS15:WVX15"/>
    <mergeCell ref="WVY15:WWD15"/>
    <mergeCell ref="WWE15:WWJ15"/>
    <mergeCell ref="WWK15:WWP15"/>
    <mergeCell ref="WTW15:WUB15"/>
    <mergeCell ref="WUC15:WUH15"/>
    <mergeCell ref="WUI15:WUN15"/>
    <mergeCell ref="WUO15:WUT15"/>
    <mergeCell ref="WUU15:WUZ15"/>
    <mergeCell ref="WVA15:WVF15"/>
    <mergeCell ref="WSM15:WSR15"/>
    <mergeCell ref="WSS15:WSX15"/>
    <mergeCell ref="WSY15:WTD15"/>
    <mergeCell ref="WTE15:WTJ15"/>
    <mergeCell ref="WTK15:WTP15"/>
    <mergeCell ref="WTQ15:WTV15"/>
    <mergeCell ref="WRC15:WRH15"/>
    <mergeCell ref="WRI15:WRN15"/>
    <mergeCell ref="WRO15:WRT15"/>
    <mergeCell ref="WRU15:WRZ15"/>
    <mergeCell ref="WSA15:WSF15"/>
    <mergeCell ref="WSG15:WSL15"/>
    <mergeCell ref="WPS15:WPX15"/>
    <mergeCell ref="WPY15:WQD15"/>
    <mergeCell ref="WQE15:WQJ15"/>
    <mergeCell ref="WQK15:WQP15"/>
    <mergeCell ref="WQQ15:WQV15"/>
    <mergeCell ref="WQW15:WRB15"/>
    <mergeCell ref="WOI15:WON15"/>
    <mergeCell ref="WOO15:WOT15"/>
    <mergeCell ref="WOU15:WOZ15"/>
    <mergeCell ref="WPA15:WPF15"/>
    <mergeCell ref="WPG15:WPL15"/>
    <mergeCell ref="WPM15:WPR15"/>
    <mergeCell ref="XEY15:XFB15"/>
    <mergeCell ref="XDO15:XDT15"/>
    <mergeCell ref="XDU15:XDZ15"/>
    <mergeCell ref="XEA15:XEF15"/>
    <mergeCell ref="XEG15:XEL15"/>
    <mergeCell ref="XEM15:XER15"/>
    <mergeCell ref="XES15:XEX15"/>
    <mergeCell ref="XCE15:XCJ15"/>
    <mergeCell ref="XCK15:XCP15"/>
    <mergeCell ref="XCQ15:XCV15"/>
    <mergeCell ref="XCW15:XDB15"/>
    <mergeCell ref="XDC15:XDH15"/>
    <mergeCell ref="XDI15:XDN15"/>
    <mergeCell ref="XAU15:XAZ15"/>
    <mergeCell ref="XBA15:XBF15"/>
    <mergeCell ref="XBG15:XBL15"/>
    <mergeCell ref="XBM15:XBR15"/>
    <mergeCell ref="XBS15:XBX15"/>
    <mergeCell ref="XBY15:XCD15"/>
    <mergeCell ref="WZK15:WZP15"/>
    <mergeCell ref="WZQ15:WZV15"/>
    <mergeCell ref="WZW15:XAB15"/>
    <mergeCell ref="XAC15:XAH15"/>
    <mergeCell ref="XAI15:XAN15"/>
    <mergeCell ref="XAO15:XAT15"/>
    <mergeCell ref="WYA15:WYF15"/>
    <mergeCell ref="WYG15:WYL15"/>
    <mergeCell ref="WYM15:WYR15"/>
    <mergeCell ref="WYS15:WYX15"/>
    <mergeCell ref="WYY15:WZD15"/>
    <mergeCell ref="WZE15:WZJ15"/>
    <mergeCell ref="WWQ15:WWV15"/>
    <mergeCell ref="WWW15:WXB15"/>
    <mergeCell ref="WXC15:WXH15"/>
    <mergeCell ref="WXI15:WXN15"/>
    <mergeCell ref="WXO15:WXT15"/>
    <mergeCell ref="WXU15:WXZ15"/>
  </mergeCells>
  <hyperlinks>
    <hyperlink ref="C1" location="BG!A1" display="BG" xr:uid="{5C85D5E4-7B12-47A5-83A0-5FC9329E7A6B}"/>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B124FE-697F-44D8-8C0A-5195967954F8}">
  <dimension ref="A1:Q17"/>
  <sheetViews>
    <sheetView workbookViewId="0">
      <selection activeCell="G6" sqref="G6"/>
    </sheetView>
  </sheetViews>
  <sheetFormatPr baseColWidth="10" defaultRowHeight="14.4" x14ac:dyDescent="0.3"/>
  <cols>
    <col min="1" max="1" width="30.109375" style="212" customWidth="1"/>
    <col min="2" max="3" width="15.6640625" style="212" customWidth="1"/>
    <col min="4" max="17" width="11.44140625" style="212"/>
  </cols>
  <sheetData>
    <row r="1" spans="1:4" x14ac:dyDescent="0.3">
      <c r="A1" s="237" t="s">
        <v>121</v>
      </c>
      <c r="D1" s="238" t="s">
        <v>196</v>
      </c>
    </row>
    <row r="7" spans="1:4" x14ac:dyDescent="0.3">
      <c r="A7" s="852" t="s">
        <v>9813</v>
      </c>
      <c r="B7" s="852"/>
      <c r="C7" s="852"/>
      <c r="D7" s="852"/>
    </row>
    <row r="8" spans="1:4" x14ac:dyDescent="0.3">
      <c r="B8" s="848" t="s">
        <v>447</v>
      </c>
      <c r="C8" s="848"/>
    </row>
    <row r="9" spans="1:4" x14ac:dyDescent="0.3">
      <c r="A9" s="431" t="s">
        <v>214</v>
      </c>
      <c r="B9" s="236">
        <v>45473</v>
      </c>
      <c r="C9" s="236">
        <v>45107</v>
      </c>
      <c r="D9" s="432"/>
    </row>
    <row r="10" spans="1:4" x14ac:dyDescent="0.3">
      <c r="A10" s="433" t="s">
        <v>19</v>
      </c>
      <c r="B10" s="265">
        <v>3046573.6579999998</v>
      </c>
      <c r="C10" s="265">
        <v>2829280.202</v>
      </c>
      <c r="D10" s="433"/>
    </row>
    <row r="11" spans="1:4" x14ac:dyDescent="0.3">
      <c r="A11" s="434" t="s">
        <v>9814</v>
      </c>
      <c r="B11" s="265">
        <v>-2846528.665</v>
      </c>
      <c r="C11" s="265">
        <v>-2083435.804</v>
      </c>
      <c r="D11" s="434"/>
    </row>
    <row r="12" spans="1:4" ht="15" thickBot="1" x14ac:dyDescent="0.35">
      <c r="A12" s="237" t="s">
        <v>9743</v>
      </c>
      <c r="B12" s="267">
        <v>200044.99299999978</v>
      </c>
      <c r="C12" s="267">
        <v>745844.39800000004</v>
      </c>
    </row>
    <row r="13" spans="1:4" ht="15" thickTop="1" x14ac:dyDescent="0.3">
      <c r="A13" s="435"/>
      <c r="D13" s="434"/>
    </row>
    <row r="15" spans="1:4" x14ac:dyDescent="0.3">
      <c r="A15" s="237"/>
    </row>
    <row r="16" spans="1:4" x14ac:dyDescent="0.3">
      <c r="A16" s="432"/>
      <c r="D16" s="432"/>
    </row>
    <row r="17" spans="1:1" x14ac:dyDescent="0.3">
      <c r="A17" s="435"/>
    </row>
  </sheetData>
  <mergeCells count="2">
    <mergeCell ref="A7:D7"/>
    <mergeCell ref="B8:C8"/>
  </mergeCells>
  <hyperlinks>
    <hyperlink ref="D1" location="BG!A1" display="BG" xr:uid="{920E3AD2-B372-4913-B9AC-99887940026F}"/>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1A758-CA7D-4C09-B417-802DB8255FA4}">
  <dimension ref="A1:M15"/>
  <sheetViews>
    <sheetView showGridLines="0" workbookViewId="0">
      <selection activeCell="A7" sqref="A7"/>
    </sheetView>
  </sheetViews>
  <sheetFormatPr baseColWidth="10" defaultRowHeight="14.4" x14ac:dyDescent="0.3"/>
  <cols>
    <col min="1" max="1" width="24.6640625" style="212" customWidth="1"/>
    <col min="2" max="2" width="17.109375" style="212" customWidth="1"/>
    <col min="3" max="3" width="17.33203125" style="212" customWidth="1"/>
    <col min="4" max="13" width="11.44140625" style="212"/>
  </cols>
  <sheetData>
    <row r="1" spans="1:5" x14ac:dyDescent="0.3">
      <c r="A1" s="237" t="s">
        <v>121</v>
      </c>
      <c r="E1" s="238" t="s">
        <v>196</v>
      </c>
    </row>
    <row r="7" spans="1:5" x14ac:dyDescent="0.3">
      <c r="A7" s="197" t="s">
        <v>9815</v>
      </c>
      <c r="B7" s="197"/>
      <c r="C7" s="197"/>
      <c r="D7" s="197"/>
    </row>
    <row r="8" spans="1:5" x14ac:dyDescent="0.3">
      <c r="B8" s="848" t="s">
        <v>447</v>
      </c>
      <c r="C8" s="848"/>
    </row>
    <row r="9" spans="1:5" x14ac:dyDescent="0.3">
      <c r="A9" s="436" t="s">
        <v>216</v>
      </c>
      <c r="B9" s="236">
        <v>45473</v>
      </c>
      <c r="C9" s="236">
        <v>45107</v>
      </c>
      <c r="D9" s="432"/>
    </row>
    <row r="10" spans="1:5" x14ac:dyDescent="0.3">
      <c r="A10" s="433"/>
      <c r="B10" s="433"/>
      <c r="C10" s="433"/>
      <c r="D10" s="433"/>
    </row>
    <row r="11" spans="1:5" x14ac:dyDescent="0.3">
      <c r="A11" s="434"/>
      <c r="D11" s="434"/>
    </row>
    <row r="12" spans="1:5" x14ac:dyDescent="0.3">
      <c r="A12" s="435"/>
      <c r="D12" s="434"/>
    </row>
    <row r="13" spans="1:5" x14ac:dyDescent="0.3">
      <c r="A13" s="237" t="s">
        <v>9743</v>
      </c>
      <c r="B13" s="437">
        <v>0</v>
      </c>
      <c r="C13" s="437">
        <v>0</v>
      </c>
    </row>
    <row r="14" spans="1:5" x14ac:dyDescent="0.3">
      <c r="A14" s="435"/>
      <c r="D14" s="434"/>
    </row>
    <row r="15" spans="1:5" x14ac:dyDescent="0.3">
      <c r="A15" s="434"/>
      <c r="D15" s="434"/>
    </row>
  </sheetData>
  <mergeCells count="1">
    <mergeCell ref="B8:C8"/>
  </mergeCells>
  <hyperlinks>
    <hyperlink ref="E1" location="BG!A1" display="BG" xr:uid="{C021E4D1-F584-4881-A1E4-1869D480001D}"/>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DFC69-355B-444F-9E01-8FB0515529D2}">
  <dimension ref="A1:G28"/>
  <sheetViews>
    <sheetView showGridLines="0" workbookViewId="0">
      <selection activeCell="A7" sqref="A7"/>
    </sheetView>
  </sheetViews>
  <sheetFormatPr baseColWidth="10" defaultColWidth="11.33203125" defaultRowHeight="14.4" x14ac:dyDescent="0.3"/>
  <cols>
    <col min="1" max="1" width="38.6640625" customWidth="1"/>
    <col min="2" max="2" width="34.109375" customWidth="1"/>
    <col min="3" max="3" width="34.33203125" bestFit="1" customWidth="1"/>
    <col min="4" max="5" width="15.6640625" customWidth="1"/>
  </cols>
  <sheetData>
    <row r="1" spans="1:7" x14ac:dyDescent="0.3">
      <c r="A1" s="29" t="s">
        <v>121</v>
      </c>
      <c r="B1" s="37"/>
      <c r="C1" s="438" t="s">
        <v>196</v>
      </c>
    </row>
    <row r="7" spans="1:7" x14ac:dyDescent="0.3">
      <c r="A7" s="197" t="s">
        <v>9816</v>
      </c>
      <c r="B7" s="197"/>
      <c r="C7" s="197"/>
      <c r="D7" s="197"/>
      <c r="E7" s="197"/>
    </row>
    <row r="8" spans="1:7" x14ac:dyDescent="0.3">
      <c r="A8" s="226" t="s">
        <v>447</v>
      </c>
    </row>
    <row r="9" spans="1:7" x14ac:dyDescent="0.3">
      <c r="A9" s="1" t="s">
        <v>9817</v>
      </c>
      <c r="B9" s="1"/>
      <c r="C9" s="1"/>
      <c r="D9" s="1"/>
      <c r="E9" s="1"/>
    </row>
    <row r="11" spans="1:7" x14ac:dyDescent="0.3">
      <c r="A11" s="29" t="s">
        <v>502</v>
      </c>
      <c r="B11" s="439" t="s">
        <v>9818</v>
      </c>
      <c r="C11" s="439" t="s">
        <v>9819</v>
      </c>
      <c r="D11" s="236">
        <v>45473</v>
      </c>
      <c r="E11" s="236">
        <v>45107</v>
      </c>
    </row>
    <row r="12" spans="1:7" x14ac:dyDescent="0.3">
      <c r="A12" t="s">
        <v>9820</v>
      </c>
      <c r="B12" s="381" t="s">
        <v>9821</v>
      </c>
      <c r="C12" s="440" t="s">
        <v>9839</v>
      </c>
      <c r="D12" s="762">
        <v>5828534.4550000001</v>
      </c>
      <c r="E12" s="265">
        <v>7440643</v>
      </c>
    </row>
    <row r="13" spans="1:7" x14ac:dyDescent="0.3">
      <c r="A13" t="s">
        <v>9822</v>
      </c>
      <c r="B13" s="381" t="s">
        <v>9823</v>
      </c>
      <c r="C13" s="440" t="s">
        <v>10156</v>
      </c>
      <c r="D13" s="762">
        <v>3473953.395</v>
      </c>
      <c r="E13" s="265">
        <v>3679001.193</v>
      </c>
    </row>
    <row r="14" spans="1:7" x14ac:dyDescent="0.3">
      <c r="A14" t="s">
        <v>9824</v>
      </c>
      <c r="B14" s="381" t="s">
        <v>9821</v>
      </c>
      <c r="C14" s="440" t="s">
        <v>9839</v>
      </c>
      <c r="D14" s="762">
        <v>2941598.0390000008</v>
      </c>
      <c r="E14" s="265">
        <v>3006286.7489999998</v>
      </c>
      <c r="G14" s="445"/>
    </row>
    <row r="15" spans="1:7" x14ac:dyDescent="0.3">
      <c r="A15" t="s">
        <v>9825</v>
      </c>
      <c r="B15" s="381" t="s">
        <v>9821</v>
      </c>
      <c r="C15" s="440" t="s">
        <v>9839</v>
      </c>
      <c r="D15" s="762">
        <v>29305.352999999999</v>
      </c>
      <c r="E15" s="265">
        <v>29984.556</v>
      </c>
      <c r="F15" s="290"/>
    </row>
    <row r="16" spans="1:7" x14ac:dyDescent="0.3">
      <c r="A16" t="s">
        <v>9826</v>
      </c>
      <c r="B16" s="381" t="s">
        <v>9821</v>
      </c>
      <c r="C16" s="440" t="s">
        <v>9839</v>
      </c>
      <c r="D16" s="762">
        <v>675843.04200000002</v>
      </c>
      <c r="E16" s="265">
        <v>1275195.827</v>
      </c>
      <c r="F16" s="290"/>
    </row>
    <row r="17" spans="1:7" x14ac:dyDescent="0.3">
      <c r="A17" t="s">
        <v>9827</v>
      </c>
      <c r="B17" s="381" t="s">
        <v>9821</v>
      </c>
      <c r="C17" s="440" t="s">
        <v>9860</v>
      </c>
      <c r="D17" s="762">
        <v>561405.36199999996</v>
      </c>
      <c r="E17" s="265">
        <v>199799.88</v>
      </c>
      <c r="F17" s="290"/>
    </row>
    <row r="18" spans="1:7" ht="15" thickBot="1" x14ac:dyDescent="0.35">
      <c r="A18" s="242" t="s">
        <v>9828</v>
      </c>
      <c r="B18" s="233"/>
      <c r="C18" s="442"/>
      <c r="D18" s="443">
        <v>13510639.646</v>
      </c>
      <c r="E18" s="443">
        <v>15630911.205</v>
      </c>
      <c r="F18" s="291"/>
      <c r="G18" s="382"/>
    </row>
    <row r="19" spans="1:7" ht="15" thickTop="1" x14ac:dyDescent="0.3">
      <c r="A19" s="242"/>
      <c r="B19" s="233"/>
      <c r="C19" s="442"/>
      <c r="D19" s="444"/>
      <c r="E19" s="444"/>
      <c r="G19" s="382"/>
    </row>
    <row r="20" spans="1:7" x14ac:dyDescent="0.3">
      <c r="D20" s="382"/>
      <c r="E20" s="382"/>
    </row>
    <row r="21" spans="1:7" x14ac:dyDescent="0.3">
      <c r="D21" s="256"/>
      <c r="E21" s="256"/>
    </row>
    <row r="22" spans="1:7" x14ac:dyDescent="0.3">
      <c r="A22" s="29" t="s">
        <v>9829</v>
      </c>
      <c r="B22" s="439" t="s">
        <v>9818</v>
      </c>
      <c r="C22" s="439" t="s">
        <v>9819</v>
      </c>
      <c r="D22" s="236">
        <v>45473</v>
      </c>
      <c r="E22" s="236">
        <v>45107</v>
      </c>
    </row>
    <row r="23" spans="1:7" x14ac:dyDescent="0.3">
      <c r="A23" t="s">
        <v>9820</v>
      </c>
      <c r="B23" s="381"/>
      <c r="C23" s="440" t="s">
        <v>9860</v>
      </c>
      <c r="D23" s="265">
        <v>0</v>
      </c>
      <c r="E23" s="265">
        <v>0</v>
      </c>
    </row>
    <row r="24" spans="1:7" x14ac:dyDescent="0.3">
      <c r="A24" t="s">
        <v>9822</v>
      </c>
      <c r="B24" s="381"/>
      <c r="C24" s="440" t="s">
        <v>9860</v>
      </c>
      <c r="D24" s="265">
        <v>0</v>
      </c>
      <c r="E24" s="265">
        <v>0</v>
      </c>
    </row>
    <row r="25" spans="1:7" x14ac:dyDescent="0.3">
      <c r="A25" t="s">
        <v>9824</v>
      </c>
      <c r="B25" s="381"/>
      <c r="C25" s="440" t="s">
        <v>9860</v>
      </c>
      <c r="D25" s="265">
        <v>0</v>
      </c>
      <c r="E25" s="265">
        <v>0</v>
      </c>
    </row>
    <row r="26" spans="1:7" x14ac:dyDescent="0.3">
      <c r="A26" s="441" t="s">
        <v>456</v>
      </c>
      <c r="B26" s="381"/>
      <c r="C26" s="440" t="s">
        <v>9860</v>
      </c>
      <c r="D26" s="265">
        <v>0</v>
      </c>
      <c r="E26" s="265">
        <v>0</v>
      </c>
    </row>
    <row r="27" spans="1:7" ht="15" thickBot="1" x14ac:dyDescent="0.35">
      <c r="A27" s="242" t="s">
        <v>9828</v>
      </c>
      <c r="B27" s="233"/>
      <c r="C27" s="442"/>
      <c r="D27" s="443">
        <v>0</v>
      </c>
      <c r="E27" s="443">
        <v>0</v>
      </c>
    </row>
    <row r="28" spans="1:7" ht="15" thickTop="1" x14ac:dyDescent="0.3"/>
  </sheetData>
  <hyperlinks>
    <hyperlink ref="C1" location="BG!A1" display="BG" xr:uid="{22F60074-AFA4-45EE-A93C-78F64F0198C8}"/>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C7599-4D67-4768-B0DD-F95D50A69C9E}">
  <dimension ref="A1:O919"/>
  <sheetViews>
    <sheetView showGridLines="0" zoomScale="62" zoomScaleNormal="85" workbookViewId="0">
      <pane ySplit="12" topLeftCell="A13" activePane="bottomLeft" state="frozen"/>
      <selection pane="bottomLeft" activeCell="A7" sqref="A7"/>
    </sheetView>
  </sheetViews>
  <sheetFormatPr baseColWidth="10" defaultRowHeight="14.4" x14ac:dyDescent="0.3"/>
  <cols>
    <col min="1" max="1" width="45.109375" customWidth="1"/>
    <col min="2" max="2" width="21.5546875" customWidth="1"/>
    <col min="3" max="3" width="26.6640625" customWidth="1"/>
    <col min="4" max="4" width="22.33203125" customWidth="1"/>
    <col min="5" max="5" width="21" customWidth="1"/>
    <col min="6" max="6" width="19.33203125" customWidth="1"/>
    <col min="7" max="7" width="2.6640625" customWidth="1"/>
    <col min="8" max="8" width="21.5546875" customWidth="1"/>
    <col min="9" max="9" width="26.6640625" customWidth="1"/>
    <col min="10" max="10" width="22.33203125" style="381" customWidth="1"/>
    <col min="11" max="11" width="21" customWidth="1"/>
    <col min="12" max="12" width="19.33203125" customWidth="1"/>
    <col min="13" max="13" width="2.6640625" customWidth="1"/>
    <col min="14" max="14" width="12.44140625" bestFit="1" customWidth="1"/>
  </cols>
  <sheetData>
    <row r="1" spans="1:13" ht="15" customHeight="1" x14ac:dyDescent="0.3">
      <c r="A1" s="29" t="s">
        <v>121</v>
      </c>
      <c r="E1" s="55" t="s">
        <v>196</v>
      </c>
      <c r="K1" s="37"/>
    </row>
    <row r="2" spans="1:13" ht="15" customHeight="1" x14ac:dyDescent="0.3"/>
    <row r="3" spans="1:13" ht="15" customHeight="1" x14ac:dyDescent="0.3"/>
    <row r="4" spans="1:13" ht="15" customHeight="1" x14ac:dyDescent="0.3"/>
    <row r="5" spans="1:13" ht="15" customHeight="1" x14ac:dyDescent="0.3"/>
    <row r="6" spans="1:13" ht="15" customHeight="1" x14ac:dyDescent="0.3"/>
    <row r="7" spans="1:13" ht="15" customHeight="1" x14ac:dyDescent="0.3">
      <c r="A7" s="446" t="s">
        <v>9830</v>
      </c>
      <c r="B7" s="446"/>
      <c r="C7" s="446"/>
      <c r="D7" s="446"/>
      <c r="E7" s="446"/>
      <c r="F7" s="446"/>
      <c r="G7" s="446"/>
      <c r="H7" s="446"/>
      <c r="I7" s="446"/>
      <c r="J7" s="455"/>
      <c r="K7" s="446"/>
      <c r="L7" s="446"/>
      <c r="M7" s="446"/>
    </row>
    <row r="8" spans="1:13" ht="15" customHeight="1" x14ac:dyDescent="0.3"/>
    <row r="9" spans="1:13" ht="15" customHeight="1" x14ac:dyDescent="0.3"/>
    <row r="10" spans="1:13" ht="15" customHeight="1" x14ac:dyDescent="0.3">
      <c r="A10" s="29" t="s">
        <v>502</v>
      </c>
      <c r="C10" s="256"/>
      <c r="D10" s="256"/>
      <c r="E10" s="256"/>
      <c r="I10" s="256"/>
      <c r="J10" s="241"/>
      <c r="K10" s="256"/>
    </row>
    <row r="11" spans="1:13" ht="15" customHeight="1" x14ac:dyDescent="0.3">
      <c r="A11" s="447"/>
      <c r="B11" s="448"/>
      <c r="C11" s="448"/>
      <c r="D11" s="383">
        <v>2024</v>
      </c>
      <c r="E11" s="448"/>
      <c r="F11" s="448"/>
      <c r="H11" s="448"/>
      <c r="I11" s="448"/>
      <c r="J11" s="383">
        <v>2023</v>
      </c>
      <c r="K11" s="448"/>
      <c r="L11" s="448"/>
    </row>
    <row r="12" spans="1:13" ht="15" customHeight="1" x14ac:dyDescent="0.3">
      <c r="A12" s="449" t="s">
        <v>9831</v>
      </c>
      <c r="B12" s="450" t="s">
        <v>9832</v>
      </c>
      <c r="C12" s="451" t="s">
        <v>9833</v>
      </c>
      <c r="D12" s="451" t="s">
        <v>9834</v>
      </c>
      <c r="E12" s="449" t="s">
        <v>9835</v>
      </c>
      <c r="F12" s="450" t="s">
        <v>9836</v>
      </c>
      <c r="H12" s="450" t="s">
        <v>9832</v>
      </c>
      <c r="I12" s="451" t="s">
        <v>9833</v>
      </c>
      <c r="J12" s="451" t="s">
        <v>9834</v>
      </c>
      <c r="K12" s="449" t="s">
        <v>9835</v>
      </c>
      <c r="L12" s="450" t="s">
        <v>9836</v>
      </c>
    </row>
    <row r="13" spans="1:13" ht="15" customHeight="1" x14ac:dyDescent="0.3">
      <c r="A13" t="s">
        <v>9837</v>
      </c>
      <c r="B13" s="418">
        <v>45572</v>
      </c>
      <c r="C13" s="381" t="s">
        <v>9821</v>
      </c>
      <c r="D13" s="381" t="s">
        <v>9839</v>
      </c>
      <c r="E13" s="452">
        <v>2000000</v>
      </c>
      <c r="F13" t="s">
        <v>9838</v>
      </c>
      <c r="H13" s="418">
        <v>45110</v>
      </c>
      <c r="I13" s="381" t="s">
        <v>9821</v>
      </c>
      <c r="J13" s="381" t="s">
        <v>9839</v>
      </c>
      <c r="K13" s="452">
        <v>1040000</v>
      </c>
      <c r="L13" t="s">
        <v>9838</v>
      </c>
    </row>
    <row r="14" spans="1:13" ht="15" customHeight="1" x14ac:dyDescent="0.3">
      <c r="A14" t="s">
        <v>9837</v>
      </c>
      <c r="B14" s="418">
        <v>45572</v>
      </c>
      <c r="C14" s="381" t="s">
        <v>9821</v>
      </c>
      <c r="D14" s="381" t="s">
        <v>9839</v>
      </c>
      <c r="E14" s="452">
        <v>1280000</v>
      </c>
      <c r="F14" t="s">
        <v>9838</v>
      </c>
      <c r="H14" s="418">
        <v>45118</v>
      </c>
      <c r="I14" s="381" t="s">
        <v>9821</v>
      </c>
      <c r="J14" s="381" t="s">
        <v>9839</v>
      </c>
      <c r="K14" s="452">
        <v>650000</v>
      </c>
      <c r="L14" t="s">
        <v>9838</v>
      </c>
    </row>
    <row r="15" spans="1:13" ht="15" customHeight="1" x14ac:dyDescent="0.3">
      <c r="A15" t="s">
        <v>9837</v>
      </c>
      <c r="B15" s="418">
        <v>45558</v>
      </c>
      <c r="C15" s="381" t="s">
        <v>9821</v>
      </c>
      <c r="D15" s="381" t="s">
        <v>9839</v>
      </c>
      <c r="E15" s="452">
        <v>960000</v>
      </c>
      <c r="F15" t="s">
        <v>9838</v>
      </c>
      <c r="H15" s="418">
        <v>45145</v>
      </c>
      <c r="I15" s="381" t="s">
        <v>9821</v>
      </c>
      <c r="J15" s="381" t="s">
        <v>9839</v>
      </c>
      <c r="K15" s="452">
        <v>960000</v>
      </c>
      <c r="L15" t="s">
        <v>9838</v>
      </c>
    </row>
    <row r="16" spans="1:13" ht="15" customHeight="1" x14ac:dyDescent="0.3">
      <c r="A16" t="s">
        <v>9837</v>
      </c>
      <c r="B16" s="418">
        <v>45551</v>
      </c>
      <c r="C16" s="381" t="s">
        <v>9821</v>
      </c>
      <c r="D16" s="381" t="s">
        <v>9839</v>
      </c>
      <c r="E16" s="452">
        <v>640000</v>
      </c>
      <c r="F16" t="s">
        <v>9838</v>
      </c>
      <c r="H16" s="418">
        <v>45152</v>
      </c>
      <c r="I16" s="381" t="s">
        <v>9821</v>
      </c>
      <c r="J16" s="381" t="s">
        <v>9839</v>
      </c>
      <c r="K16" s="452">
        <v>1280000</v>
      </c>
      <c r="L16" t="s">
        <v>9838</v>
      </c>
    </row>
    <row r="17" spans="1:12" ht="15" customHeight="1" x14ac:dyDescent="0.3">
      <c r="A17" t="s">
        <v>9837</v>
      </c>
      <c r="B17" s="418">
        <v>45530</v>
      </c>
      <c r="C17" s="381" t="s">
        <v>9821</v>
      </c>
      <c r="D17" s="381" t="s">
        <v>9839</v>
      </c>
      <c r="E17" s="452">
        <v>750000</v>
      </c>
      <c r="F17" t="s">
        <v>9838</v>
      </c>
      <c r="H17" s="418">
        <v>45160</v>
      </c>
      <c r="I17" s="381" t="s">
        <v>9821</v>
      </c>
      <c r="J17" s="381" t="s">
        <v>9839</v>
      </c>
      <c r="K17" s="452">
        <v>1000000</v>
      </c>
      <c r="L17" t="s">
        <v>9838</v>
      </c>
    </row>
    <row r="18" spans="1:12" ht="15" customHeight="1" x14ac:dyDescent="0.3">
      <c r="A18" t="s">
        <v>9837</v>
      </c>
      <c r="B18" s="418">
        <v>45523</v>
      </c>
      <c r="C18" s="381" t="s">
        <v>9821</v>
      </c>
      <c r="D18" s="381" t="s">
        <v>9839</v>
      </c>
      <c r="E18" s="452">
        <v>1500000</v>
      </c>
      <c r="F18" t="s">
        <v>9838</v>
      </c>
      <c r="H18" s="418">
        <v>45189</v>
      </c>
      <c r="I18" s="381" t="s">
        <v>9821</v>
      </c>
      <c r="J18" s="381" t="s">
        <v>9839</v>
      </c>
      <c r="K18" s="452">
        <v>1000000</v>
      </c>
      <c r="L18" t="s">
        <v>9838</v>
      </c>
    </row>
    <row r="19" spans="1:12" ht="15" customHeight="1" x14ac:dyDescent="0.3">
      <c r="A19" t="s">
        <v>9837</v>
      </c>
      <c r="B19" s="418">
        <v>45691</v>
      </c>
      <c r="C19" s="381" t="s">
        <v>9821</v>
      </c>
      <c r="D19" s="381" t="s">
        <v>9839</v>
      </c>
      <c r="E19" s="452">
        <v>8000000</v>
      </c>
      <c r="F19" t="s">
        <v>9838</v>
      </c>
      <c r="H19" s="418">
        <v>45196</v>
      </c>
      <c r="I19" s="381" t="s">
        <v>9821</v>
      </c>
      <c r="J19" s="381" t="s">
        <v>9839</v>
      </c>
      <c r="K19" s="452">
        <v>1500000</v>
      </c>
      <c r="L19" t="s">
        <v>9838</v>
      </c>
    </row>
    <row r="20" spans="1:12" ht="15" customHeight="1" x14ac:dyDescent="0.3">
      <c r="A20" t="s">
        <v>9837</v>
      </c>
      <c r="B20" s="418">
        <v>45509</v>
      </c>
      <c r="C20" s="381" t="s">
        <v>9821</v>
      </c>
      <c r="D20" s="381" t="s">
        <v>9839</v>
      </c>
      <c r="E20" s="452">
        <v>1500000</v>
      </c>
      <c r="F20" t="s">
        <v>9838</v>
      </c>
      <c r="H20" s="418">
        <v>45201</v>
      </c>
      <c r="I20" s="381" t="s">
        <v>9821</v>
      </c>
      <c r="J20" s="381" t="s">
        <v>9839</v>
      </c>
      <c r="K20" s="452">
        <v>1600000</v>
      </c>
      <c r="L20" t="s">
        <v>9838</v>
      </c>
    </row>
    <row r="21" spans="1:12" ht="15" customHeight="1" x14ac:dyDescent="0.3">
      <c r="A21" t="s">
        <v>9837</v>
      </c>
      <c r="B21" s="418">
        <v>45503</v>
      </c>
      <c r="C21" s="381" t="s">
        <v>9821</v>
      </c>
      <c r="D21" s="381" t="s">
        <v>9839</v>
      </c>
      <c r="E21" s="452">
        <v>2000000</v>
      </c>
      <c r="F21" t="s">
        <v>9838</v>
      </c>
      <c r="H21" s="418">
        <v>45385</v>
      </c>
      <c r="I21" s="381" t="s">
        <v>9821</v>
      </c>
      <c r="J21" s="381" t="s">
        <v>9839</v>
      </c>
      <c r="K21" s="452">
        <v>480000</v>
      </c>
      <c r="L21" t="s">
        <v>9838</v>
      </c>
    </row>
    <row r="22" spans="1:12" ht="15" customHeight="1" x14ac:dyDescent="0.3">
      <c r="A22" t="s">
        <v>9837</v>
      </c>
      <c r="B22" s="418">
        <v>45475</v>
      </c>
      <c r="C22" s="381" t="s">
        <v>9821</v>
      </c>
      <c r="D22" s="381" t="s">
        <v>9839</v>
      </c>
      <c r="E22" s="452">
        <v>1500000</v>
      </c>
      <c r="F22" t="s">
        <v>9838</v>
      </c>
      <c r="H22" s="418">
        <v>45208</v>
      </c>
      <c r="I22" s="381" t="s">
        <v>9821</v>
      </c>
      <c r="J22" s="381" t="s">
        <v>9839</v>
      </c>
      <c r="K22" s="452">
        <v>2000000</v>
      </c>
      <c r="L22" t="s">
        <v>9838</v>
      </c>
    </row>
    <row r="23" spans="1:12" ht="15" customHeight="1" x14ac:dyDescent="0.3">
      <c r="A23" t="s">
        <v>9837</v>
      </c>
      <c r="B23" s="418">
        <v>45474</v>
      </c>
      <c r="C23" s="381" t="s">
        <v>9821</v>
      </c>
      <c r="D23" s="381" t="s">
        <v>9839</v>
      </c>
      <c r="E23" s="452">
        <v>1500000</v>
      </c>
      <c r="F23" t="s">
        <v>9838</v>
      </c>
      <c r="H23" s="418">
        <v>45222</v>
      </c>
      <c r="I23" s="381" t="s">
        <v>9821</v>
      </c>
      <c r="J23" s="381" t="s">
        <v>9839</v>
      </c>
      <c r="K23" s="452">
        <v>640000</v>
      </c>
      <c r="L23" t="s">
        <v>9838</v>
      </c>
    </row>
    <row r="24" spans="1:12" ht="15" customHeight="1" x14ac:dyDescent="0.3">
      <c r="A24" t="s">
        <v>9837</v>
      </c>
      <c r="B24" s="418">
        <v>45478</v>
      </c>
      <c r="C24" s="381" t="s">
        <v>9821</v>
      </c>
      <c r="D24" s="381" t="s">
        <v>9839</v>
      </c>
      <c r="E24" s="452">
        <v>505237.799</v>
      </c>
      <c r="F24" t="s">
        <v>9838</v>
      </c>
      <c r="H24" s="418">
        <v>45223</v>
      </c>
      <c r="I24" s="381" t="s">
        <v>9821</v>
      </c>
      <c r="J24" s="381" t="s">
        <v>9839</v>
      </c>
      <c r="K24" s="452">
        <v>1500000</v>
      </c>
      <c r="L24" t="s">
        <v>9838</v>
      </c>
    </row>
    <row r="25" spans="1:12" ht="15" customHeight="1" x14ac:dyDescent="0.3">
      <c r="A25" t="s">
        <v>9837</v>
      </c>
      <c r="B25" s="418"/>
      <c r="C25" s="381"/>
      <c r="E25" s="452"/>
      <c r="G25" s="212"/>
      <c r="H25" s="742">
        <v>45229</v>
      </c>
      <c r="I25" s="559" t="s">
        <v>9821</v>
      </c>
      <c r="J25" s="559" t="s">
        <v>9839</v>
      </c>
      <c r="K25" s="415">
        <v>1040000</v>
      </c>
      <c r="L25" s="212" t="s">
        <v>9838</v>
      </c>
    </row>
    <row r="26" spans="1:12" ht="15" customHeight="1" x14ac:dyDescent="0.3">
      <c r="A26" t="s">
        <v>9837</v>
      </c>
      <c r="B26" s="418"/>
      <c r="C26" s="381"/>
      <c r="E26" s="452"/>
      <c r="G26" s="212"/>
      <c r="H26" s="742">
        <v>45231</v>
      </c>
      <c r="I26" s="559" t="s">
        <v>9821</v>
      </c>
      <c r="J26" s="559" t="s">
        <v>9839</v>
      </c>
      <c r="K26" s="415">
        <v>2300000</v>
      </c>
      <c r="L26" s="212" t="s">
        <v>9838</v>
      </c>
    </row>
    <row r="27" spans="1:12" ht="15" customHeight="1" x14ac:dyDescent="0.3">
      <c r="A27" t="s">
        <v>9837</v>
      </c>
      <c r="B27" s="418"/>
      <c r="C27" s="381"/>
      <c r="E27" s="452"/>
      <c r="G27" s="212"/>
      <c r="H27" s="742">
        <v>45236</v>
      </c>
      <c r="I27" s="559" t="s">
        <v>9821</v>
      </c>
      <c r="J27" s="559" t="s">
        <v>9839</v>
      </c>
      <c r="K27" s="415">
        <v>1200000</v>
      </c>
      <c r="L27" s="212" t="s">
        <v>9838</v>
      </c>
    </row>
    <row r="28" spans="1:12" ht="15" customHeight="1" x14ac:dyDescent="0.3">
      <c r="A28" t="s">
        <v>9837</v>
      </c>
      <c r="B28" s="418"/>
      <c r="C28" s="381"/>
      <c r="E28" s="452"/>
      <c r="G28" s="212"/>
      <c r="H28" s="742">
        <v>45236</v>
      </c>
      <c r="I28" s="559" t="s">
        <v>9821</v>
      </c>
      <c r="J28" s="559" t="s">
        <v>9839</v>
      </c>
      <c r="K28" s="415">
        <v>1000000</v>
      </c>
      <c r="L28" s="212" t="s">
        <v>9838</v>
      </c>
    </row>
    <row r="29" spans="1:12" ht="15" customHeight="1" x14ac:dyDescent="0.3">
      <c r="A29" t="s">
        <v>9837</v>
      </c>
      <c r="B29" s="418"/>
      <c r="C29" s="381"/>
      <c r="E29" s="452"/>
      <c r="G29" s="212"/>
      <c r="H29" s="742">
        <v>45243</v>
      </c>
      <c r="I29" s="559" t="s">
        <v>9821</v>
      </c>
      <c r="J29" s="559" t="s">
        <v>9839</v>
      </c>
      <c r="K29" s="415">
        <v>1800000</v>
      </c>
      <c r="L29" s="212" t="s">
        <v>9838</v>
      </c>
    </row>
    <row r="30" spans="1:12" ht="15" customHeight="1" x14ac:dyDescent="0.3">
      <c r="A30" t="s">
        <v>9837</v>
      </c>
      <c r="B30" s="418"/>
      <c r="C30" s="381"/>
      <c r="E30" s="452"/>
      <c r="G30" s="212"/>
      <c r="H30" s="742">
        <v>45250</v>
      </c>
      <c r="I30" s="559" t="s">
        <v>9821</v>
      </c>
      <c r="J30" s="559" t="s">
        <v>9839</v>
      </c>
      <c r="K30" s="415">
        <v>1000000</v>
      </c>
      <c r="L30" s="212" t="s">
        <v>9838</v>
      </c>
    </row>
    <row r="31" spans="1:12" ht="15" customHeight="1" x14ac:dyDescent="0.3">
      <c r="A31" t="s">
        <v>9837</v>
      </c>
      <c r="B31" s="418"/>
      <c r="C31" s="381"/>
      <c r="E31" s="452"/>
      <c r="G31" s="212"/>
      <c r="H31" s="742">
        <v>45257</v>
      </c>
      <c r="I31" s="559" t="s">
        <v>9821</v>
      </c>
      <c r="J31" s="559" t="s">
        <v>9839</v>
      </c>
      <c r="K31" s="415">
        <v>720000</v>
      </c>
      <c r="L31" s="212" t="s">
        <v>9838</v>
      </c>
    </row>
    <row r="32" spans="1:12" ht="15" customHeight="1" x14ac:dyDescent="0.3">
      <c r="A32" t="s">
        <v>9837</v>
      </c>
      <c r="B32" s="418"/>
      <c r="C32" s="381"/>
      <c r="E32" s="452"/>
      <c r="G32" s="212"/>
      <c r="H32" s="742">
        <v>45266</v>
      </c>
      <c r="I32" s="559" t="s">
        <v>9821</v>
      </c>
      <c r="J32" s="559" t="s">
        <v>9839</v>
      </c>
      <c r="K32" s="415">
        <v>1000000</v>
      </c>
      <c r="L32" s="212" t="s">
        <v>9838</v>
      </c>
    </row>
    <row r="33" spans="1:12" ht="15" customHeight="1" x14ac:dyDescent="0.3">
      <c r="A33" t="s">
        <v>9837</v>
      </c>
      <c r="B33" s="418"/>
      <c r="C33" s="381"/>
      <c r="E33" s="452"/>
      <c r="G33" s="212"/>
      <c r="H33" s="742">
        <v>45278</v>
      </c>
      <c r="I33" s="559" t="s">
        <v>9821</v>
      </c>
      <c r="J33" s="559" t="s">
        <v>9839</v>
      </c>
      <c r="K33" s="415">
        <v>1200000</v>
      </c>
      <c r="L33" s="212" t="s">
        <v>9838</v>
      </c>
    </row>
    <row r="34" spans="1:12" ht="15" customHeight="1" x14ac:dyDescent="0.3">
      <c r="A34" t="s">
        <v>9837</v>
      </c>
      <c r="B34" s="418"/>
      <c r="C34" s="381"/>
      <c r="E34" s="452"/>
      <c r="G34" s="212"/>
      <c r="H34" s="742">
        <v>45159</v>
      </c>
      <c r="I34" s="559" t="s">
        <v>9821</v>
      </c>
      <c r="J34" s="559" t="s">
        <v>9839</v>
      </c>
      <c r="K34" s="415">
        <v>836584.04700000002</v>
      </c>
      <c r="L34" s="212" t="s">
        <v>9838</v>
      </c>
    </row>
    <row r="35" spans="1:12" ht="15" customHeight="1" x14ac:dyDescent="0.3">
      <c r="A35" t="s">
        <v>9837</v>
      </c>
      <c r="B35" s="418"/>
      <c r="C35" s="381"/>
      <c r="E35" s="452"/>
      <c r="G35" s="212"/>
      <c r="H35" s="742">
        <v>45174</v>
      </c>
      <c r="I35" s="559" t="s">
        <v>9821</v>
      </c>
      <c r="J35" s="559" t="s">
        <v>9839</v>
      </c>
      <c r="K35" s="415">
        <v>6000000</v>
      </c>
      <c r="L35" s="212" t="s">
        <v>9838</v>
      </c>
    </row>
    <row r="36" spans="1:12" ht="16.2" customHeight="1" x14ac:dyDescent="0.3">
      <c r="A36" t="s">
        <v>9840</v>
      </c>
      <c r="B36" s="418"/>
      <c r="C36" s="418"/>
      <c r="D36" s="418"/>
      <c r="E36" s="418"/>
      <c r="F36" s="418"/>
      <c r="G36" s="212"/>
      <c r="H36" s="742">
        <v>45124</v>
      </c>
      <c r="I36" s="559" t="s">
        <v>9821</v>
      </c>
      <c r="J36" s="559" t="s">
        <v>9839</v>
      </c>
      <c r="K36" s="415">
        <v>1000000</v>
      </c>
      <c r="L36" s="212" t="s">
        <v>9838</v>
      </c>
    </row>
    <row r="37" spans="1:12" ht="15" customHeight="1" x14ac:dyDescent="0.3">
      <c r="A37" t="s">
        <v>9840</v>
      </c>
      <c r="B37" s="418"/>
      <c r="C37" s="418"/>
      <c r="D37" s="418"/>
      <c r="E37" s="418"/>
      <c r="F37" s="418"/>
      <c r="G37" s="212"/>
      <c r="H37" s="742">
        <v>45129</v>
      </c>
      <c r="I37" s="559" t="s">
        <v>9821</v>
      </c>
      <c r="J37" s="559" t="s">
        <v>9839</v>
      </c>
      <c r="K37" s="415">
        <v>1000000</v>
      </c>
      <c r="L37" s="212" t="s">
        <v>9838</v>
      </c>
    </row>
    <row r="38" spans="1:12" ht="15" customHeight="1" x14ac:dyDescent="0.3">
      <c r="A38" t="s">
        <v>9840</v>
      </c>
      <c r="B38" s="418"/>
      <c r="C38" s="418"/>
      <c r="D38" s="418"/>
      <c r="E38" s="418"/>
      <c r="F38" s="418"/>
      <c r="G38" s="212"/>
      <c r="H38" s="742">
        <v>45137</v>
      </c>
      <c r="I38" s="559" t="s">
        <v>9821</v>
      </c>
      <c r="J38" s="559" t="s">
        <v>9839</v>
      </c>
      <c r="K38" s="415">
        <v>1500000</v>
      </c>
      <c r="L38" s="212" t="s">
        <v>9838</v>
      </c>
    </row>
    <row r="39" spans="1:12" ht="15" customHeight="1" x14ac:dyDescent="0.3">
      <c r="A39" t="s">
        <v>9840</v>
      </c>
      <c r="B39" s="418"/>
      <c r="C39" s="418"/>
      <c r="D39" s="418"/>
      <c r="E39" s="418"/>
      <c r="F39" s="418"/>
      <c r="G39" s="212"/>
      <c r="H39" s="742">
        <v>45145</v>
      </c>
      <c r="I39" s="559" t="s">
        <v>9821</v>
      </c>
      <c r="J39" s="559" t="s">
        <v>9839</v>
      </c>
      <c r="K39" s="415">
        <v>700000</v>
      </c>
      <c r="L39" s="212" t="s">
        <v>9838</v>
      </c>
    </row>
    <row r="40" spans="1:12" ht="15" customHeight="1" x14ac:dyDescent="0.3">
      <c r="A40" t="s">
        <v>9840</v>
      </c>
      <c r="B40" s="418"/>
      <c r="C40" s="418"/>
      <c r="D40" s="418"/>
      <c r="E40" s="418"/>
      <c r="F40" s="418"/>
      <c r="G40" s="212"/>
      <c r="H40" s="742">
        <v>45157</v>
      </c>
      <c r="I40" s="559" t="s">
        <v>9821</v>
      </c>
      <c r="J40" s="559" t="s">
        <v>9839</v>
      </c>
      <c r="K40" s="415">
        <v>1100000</v>
      </c>
      <c r="L40" s="212" t="s">
        <v>9838</v>
      </c>
    </row>
    <row r="41" spans="1:12" ht="15" customHeight="1" x14ac:dyDescent="0.3">
      <c r="A41" t="s">
        <v>9840</v>
      </c>
      <c r="B41" s="418"/>
      <c r="C41" s="418"/>
      <c r="D41" s="418"/>
      <c r="E41" s="418"/>
      <c r="F41" s="418"/>
      <c r="G41" s="212"/>
      <c r="H41" s="742">
        <v>45157</v>
      </c>
      <c r="I41" s="559" t="s">
        <v>9821</v>
      </c>
      <c r="J41" s="559" t="s">
        <v>9839</v>
      </c>
      <c r="K41" s="415">
        <v>1000000</v>
      </c>
      <c r="L41" s="212" t="s">
        <v>9838</v>
      </c>
    </row>
    <row r="42" spans="1:12" ht="15" customHeight="1" x14ac:dyDescent="0.3">
      <c r="A42" t="s">
        <v>9840</v>
      </c>
      <c r="B42" s="418"/>
      <c r="C42" s="418"/>
      <c r="D42" s="418"/>
      <c r="E42" s="418"/>
      <c r="F42" s="418"/>
      <c r="G42" s="212"/>
      <c r="H42" s="742">
        <v>45160</v>
      </c>
      <c r="I42" s="559" t="s">
        <v>9821</v>
      </c>
      <c r="J42" s="559" t="s">
        <v>9839</v>
      </c>
      <c r="K42" s="415">
        <v>850000</v>
      </c>
      <c r="L42" s="212" t="s">
        <v>9838</v>
      </c>
    </row>
    <row r="43" spans="1:12" ht="15" customHeight="1" x14ac:dyDescent="0.3">
      <c r="A43" t="s">
        <v>9840</v>
      </c>
      <c r="B43" s="418"/>
      <c r="C43" s="418"/>
      <c r="D43" s="418"/>
      <c r="E43" s="418"/>
      <c r="F43" s="418"/>
      <c r="G43" s="212"/>
      <c r="H43" s="742">
        <v>45171</v>
      </c>
      <c r="I43" s="559" t="s">
        <v>9821</v>
      </c>
      <c r="J43" s="559" t="s">
        <v>9839</v>
      </c>
      <c r="K43" s="415">
        <v>1000000</v>
      </c>
      <c r="L43" s="212" t="s">
        <v>9838</v>
      </c>
    </row>
    <row r="44" spans="1:12" ht="15" customHeight="1" x14ac:dyDescent="0.3">
      <c r="A44" t="s">
        <v>9840</v>
      </c>
      <c r="B44" s="418"/>
      <c r="C44" s="418"/>
      <c r="D44" s="418"/>
      <c r="E44" s="418"/>
      <c r="F44" s="418"/>
      <c r="G44" s="212"/>
      <c r="H44" s="742">
        <v>45178</v>
      </c>
      <c r="I44" s="559" t="s">
        <v>9821</v>
      </c>
      <c r="J44" s="559" t="s">
        <v>9839</v>
      </c>
      <c r="K44" s="415">
        <v>1200000</v>
      </c>
      <c r="L44" s="212" t="s">
        <v>9838</v>
      </c>
    </row>
    <row r="45" spans="1:12" ht="15" customHeight="1" x14ac:dyDescent="0.3">
      <c r="A45" t="s">
        <v>9840</v>
      </c>
      <c r="B45" s="418"/>
      <c r="C45" s="418"/>
      <c r="D45" s="418"/>
      <c r="E45" s="418"/>
      <c r="F45" s="418"/>
      <c r="G45" s="212"/>
      <c r="H45" s="742">
        <v>45242</v>
      </c>
      <c r="I45" s="559" t="s">
        <v>9821</v>
      </c>
      <c r="J45" s="559" t="s">
        <v>9839</v>
      </c>
      <c r="K45" s="415">
        <v>1000000</v>
      </c>
      <c r="L45" s="212" t="s">
        <v>9838</v>
      </c>
    </row>
    <row r="46" spans="1:12" ht="15" customHeight="1" x14ac:dyDescent="0.3">
      <c r="A46" t="s">
        <v>9840</v>
      </c>
      <c r="B46" s="418"/>
      <c r="C46" s="418"/>
      <c r="D46" s="418"/>
      <c r="E46" s="418"/>
      <c r="F46" s="418"/>
      <c r="G46" s="212"/>
      <c r="H46" s="742">
        <v>45248</v>
      </c>
      <c r="I46" s="559" t="s">
        <v>9821</v>
      </c>
      <c r="J46" s="559" t="s">
        <v>9839</v>
      </c>
      <c r="K46" s="415">
        <v>450000</v>
      </c>
      <c r="L46" s="212" t="s">
        <v>9838</v>
      </c>
    </row>
    <row r="47" spans="1:12" ht="15" customHeight="1" x14ac:dyDescent="0.3">
      <c r="A47" t="s">
        <v>9841</v>
      </c>
      <c r="B47" s="418">
        <v>45391</v>
      </c>
      <c r="C47" s="381" t="s">
        <v>9821</v>
      </c>
      <c r="D47" s="381" t="s">
        <v>9839</v>
      </c>
      <c r="E47" s="452">
        <v>1000000</v>
      </c>
      <c r="F47" t="s">
        <v>9838</v>
      </c>
      <c r="G47" s="212"/>
      <c r="H47" s="742">
        <v>45110</v>
      </c>
      <c r="I47" s="559" t="s">
        <v>9821</v>
      </c>
      <c r="J47" s="559" t="s">
        <v>9839</v>
      </c>
      <c r="K47" s="415">
        <v>800000</v>
      </c>
      <c r="L47" s="212" t="s">
        <v>9838</v>
      </c>
    </row>
    <row r="48" spans="1:12" ht="15" customHeight="1" x14ac:dyDescent="0.3">
      <c r="A48" t="s">
        <v>9841</v>
      </c>
      <c r="B48" s="418">
        <v>45366</v>
      </c>
      <c r="C48" s="381" t="s">
        <v>9821</v>
      </c>
      <c r="D48" s="381" t="s">
        <v>9839</v>
      </c>
      <c r="E48" s="452">
        <v>1000000</v>
      </c>
      <c r="F48" t="s">
        <v>9838</v>
      </c>
      <c r="G48" s="212"/>
      <c r="H48" s="742">
        <v>45116</v>
      </c>
      <c r="I48" s="559" t="s">
        <v>9821</v>
      </c>
      <c r="J48" s="559" t="s">
        <v>9839</v>
      </c>
      <c r="K48" s="415">
        <v>720000</v>
      </c>
      <c r="L48" s="212" t="s">
        <v>9838</v>
      </c>
    </row>
    <row r="49" spans="1:12" ht="15" customHeight="1" x14ac:dyDescent="0.3">
      <c r="A49" t="s">
        <v>9841</v>
      </c>
      <c r="B49" s="418">
        <v>45363</v>
      </c>
      <c r="C49" s="381" t="s">
        <v>9821</v>
      </c>
      <c r="D49" s="381" t="s">
        <v>9839</v>
      </c>
      <c r="E49" s="452">
        <v>800000</v>
      </c>
      <c r="F49" t="s">
        <v>9838</v>
      </c>
      <c r="G49" s="212"/>
      <c r="H49" s="742"/>
      <c r="I49" s="742"/>
      <c r="J49" s="743"/>
      <c r="K49" s="742"/>
      <c r="L49" s="742"/>
    </row>
    <row r="50" spans="1:12" ht="15" customHeight="1" x14ac:dyDescent="0.3">
      <c r="A50" t="s">
        <v>9841</v>
      </c>
      <c r="B50" s="418">
        <v>45471</v>
      </c>
      <c r="C50" s="381" t="s">
        <v>9821</v>
      </c>
      <c r="D50" s="381" t="s">
        <v>9839</v>
      </c>
      <c r="E50" s="452">
        <v>1000000</v>
      </c>
      <c r="F50" t="s">
        <v>9838</v>
      </c>
      <c r="G50" s="212"/>
      <c r="H50" s="742"/>
      <c r="I50" s="742"/>
      <c r="J50" s="743"/>
      <c r="K50" s="742"/>
      <c r="L50" s="742"/>
    </row>
    <row r="51" spans="1:12" ht="15" customHeight="1" x14ac:dyDescent="0.3">
      <c r="A51" t="s">
        <v>9861</v>
      </c>
      <c r="B51" s="418">
        <v>45714</v>
      </c>
      <c r="C51" s="381" t="s">
        <v>9821</v>
      </c>
      <c r="D51" s="381" t="s">
        <v>9839</v>
      </c>
      <c r="E51" s="452">
        <v>1125000</v>
      </c>
      <c r="F51" t="s">
        <v>9838</v>
      </c>
      <c r="G51" s="212"/>
      <c r="H51" s="742">
        <v>45286</v>
      </c>
      <c r="I51" s="559" t="s">
        <v>9821</v>
      </c>
      <c r="J51" s="559" t="s">
        <v>9839</v>
      </c>
      <c r="K51" s="415">
        <v>1000000</v>
      </c>
      <c r="L51" s="212" t="s">
        <v>9838</v>
      </c>
    </row>
    <row r="52" spans="1:12" ht="15" customHeight="1" x14ac:dyDescent="0.3">
      <c r="A52" t="s">
        <v>9861</v>
      </c>
      <c r="B52" s="418">
        <v>45692</v>
      </c>
      <c r="C52" s="381" t="s">
        <v>9821</v>
      </c>
      <c r="D52" s="381" t="s">
        <v>9839</v>
      </c>
      <c r="E52" s="452">
        <v>1125000</v>
      </c>
      <c r="F52" t="s">
        <v>9838</v>
      </c>
      <c r="G52" s="212"/>
      <c r="H52" s="742">
        <v>45110</v>
      </c>
      <c r="I52" s="559" t="s">
        <v>9821</v>
      </c>
      <c r="J52" s="559" t="s">
        <v>9839</v>
      </c>
      <c r="K52" s="415">
        <v>1600000</v>
      </c>
      <c r="L52" s="212" t="s">
        <v>9838</v>
      </c>
    </row>
    <row r="53" spans="1:12" ht="15" customHeight="1" x14ac:dyDescent="0.3">
      <c r="A53" t="s">
        <v>9861</v>
      </c>
      <c r="B53" s="418">
        <v>45689</v>
      </c>
      <c r="C53" s="381" t="s">
        <v>9821</v>
      </c>
      <c r="D53" s="381" t="s">
        <v>9839</v>
      </c>
      <c r="E53" s="452">
        <v>1125000</v>
      </c>
      <c r="F53" t="s">
        <v>9838</v>
      </c>
      <c r="G53" s="212"/>
      <c r="H53" s="742">
        <v>45117</v>
      </c>
      <c r="I53" s="559" t="s">
        <v>9821</v>
      </c>
      <c r="J53" s="559" t="s">
        <v>9839</v>
      </c>
      <c r="K53" s="415">
        <v>1000000</v>
      </c>
      <c r="L53" s="212" t="s">
        <v>9838</v>
      </c>
    </row>
    <row r="54" spans="1:12" ht="15" customHeight="1" x14ac:dyDescent="0.3">
      <c r="A54" t="s">
        <v>9861</v>
      </c>
      <c r="B54" s="418">
        <v>45687</v>
      </c>
      <c r="C54" s="381" t="s">
        <v>9821</v>
      </c>
      <c r="D54" s="381" t="s">
        <v>9839</v>
      </c>
      <c r="E54" s="452">
        <v>1125000</v>
      </c>
      <c r="F54" t="s">
        <v>9838</v>
      </c>
      <c r="G54" s="212"/>
      <c r="H54" s="742">
        <v>45121</v>
      </c>
      <c r="I54" s="559" t="s">
        <v>9821</v>
      </c>
      <c r="J54" s="559" t="s">
        <v>9839</v>
      </c>
      <c r="K54" s="415">
        <v>500000</v>
      </c>
      <c r="L54" s="212" t="s">
        <v>9838</v>
      </c>
    </row>
    <row r="55" spans="1:12" ht="15" customHeight="1" x14ac:dyDescent="0.3">
      <c r="A55" t="s">
        <v>9861</v>
      </c>
      <c r="B55" s="418">
        <v>45668</v>
      </c>
      <c r="C55" s="381" t="s">
        <v>9821</v>
      </c>
      <c r="D55" s="381" t="s">
        <v>9839</v>
      </c>
      <c r="E55" s="452">
        <v>1125000</v>
      </c>
      <c r="F55" t="s">
        <v>9838</v>
      </c>
      <c r="G55" s="212"/>
      <c r="H55" s="742">
        <v>45135</v>
      </c>
      <c r="I55" s="559" t="s">
        <v>9821</v>
      </c>
      <c r="J55" s="559" t="s">
        <v>9839</v>
      </c>
      <c r="K55" s="415">
        <v>500000</v>
      </c>
      <c r="L55" s="212" t="s">
        <v>9838</v>
      </c>
    </row>
    <row r="56" spans="1:12" ht="15" customHeight="1" x14ac:dyDescent="0.3">
      <c r="A56" t="s">
        <v>9861</v>
      </c>
      <c r="B56" s="418">
        <v>45659</v>
      </c>
      <c r="C56" s="381" t="s">
        <v>9821</v>
      </c>
      <c r="D56" s="381" t="s">
        <v>9839</v>
      </c>
      <c r="E56" s="452">
        <v>1875000</v>
      </c>
      <c r="F56" t="s">
        <v>9838</v>
      </c>
      <c r="G56" s="212"/>
      <c r="H56" s="742">
        <v>45145</v>
      </c>
      <c r="I56" s="559" t="s">
        <v>9821</v>
      </c>
      <c r="J56" s="559" t="s">
        <v>9839</v>
      </c>
      <c r="K56" s="415">
        <v>400000</v>
      </c>
      <c r="L56" s="212" t="s">
        <v>9838</v>
      </c>
    </row>
    <row r="57" spans="1:12" ht="15" customHeight="1" x14ac:dyDescent="0.3">
      <c r="A57" t="s">
        <v>9861</v>
      </c>
      <c r="B57" s="418">
        <v>45638</v>
      </c>
      <c r="C57" s="381" t="s">
        <v>9821</v>
      </c>
      <c r="D57" s="381" t="s">
        <v>9839</v>
      </c>
      <c r="E57" s="452">
        <v>750000</v>
      </c>
      <c r="F57" t="s">
        <v>9838</v>
      </c>
      <c r="G57" s="212"/>
      <c r="H57" s="742">
        <v>45149</v>
      </c>
      <c r="I57" s="559" t="s">
        <v>9821</v>
      </c>
      <c r="J57" s="559" t="s">
        <v>9839</v>
      </c>
      <c r="K57" s="415">
        <v>640000</v>
      </c>
      <c r="L57" s="212" t="s">
        <v>9838</v>
      </c>
    </row>
    <row r="58" spans="1:12" ht="15" customHeight="1" x14ac:dyDescent="0.3">
      <c r="A58" t="s">
        <v>9861</v>
      </c>
      <c r="B58" s="418">
        <v>45630</v>
      </c>
      <c r="C58" s="381" t="s">
        <v>9821</v>
      </c>
      <c r="D58" s="381" t="s">
        <v>9839</v>
      </c>
      <c r="E58" s="452">
        <v>500000</v>
      </c>
      <c r="F58" t="s">
        <v>9838</v>
      </c>
      <c r="G58" s="212"/>
      <c r="H58" s="742">
        <v>45196</v>
      </c>
      <c r="I58" s="559" t="s">
        <v>9821</v>
      </c>
      <c r="J58" s="559" t="s">
        <v>9839</v>
      </c>
      <c r="K58" s="415">
        <v>1000000</v>
      </c>
      <c r="L58" s="212" t="s">
        <v>9838</v>
      </c>
    </row>
    <row r="59" spans="1:12" ht="15" customHeight="1" x14ac:dyDescent="0.3">
      <c r="A59" t="s">
        <v>9861</v>
      </c>
      <c r="B59" s="418">
        <v>45615</v>
      </c>
      <c r="C59" s="381" t="s">
        <v>9821</v>
      </c>
      <c r="D59" s="381" t="s">
        <v>9839</v>
      </c>
      <c r="E59" s="452">
        <v>2500000</v>
      </c>
      <c r="F59" t="s">
        <v>9838</v>
      </c>
      <c r="G59" s="212"/>
      <c r="H59" s="742">
        <v>45236</v>
      </c>
      <c r="I59" s="559" t="s">
        <v>9821</v>
      </c>
      <c r="J59" s="559" t="s">
        <v>9839</v>
      </c>
      <c r="K59" s="415">
        <v>400000</v>
      </c>
      <c r="L59" s="212" t="s">
        <v>9838</v>
      </c>
    </row>
    <row r="60" spans="1:12" ht="15" customHeight="1" x14ac:dyDescent="0.3">
      <c r="A60" t="s">
        <v>9861</v>
      </c>
      <c r="B60" s="418">
        <v>45604</v>
      </c>
      <c r="C60" s="381" t="s">
        <v>9821</v>
      </c>
      <c r="D60" s="381" t="s">
        <v>9839</v>
      </c>
      <c r="E60" s="452">
        <v>1500000</v>
      </c>
      <c r="F60" t="s">
        <v>9838</v>
      </c>
      <c r="G60" s="212"/>
      <c r="H60" s="742">
        <v>45238</v>
      </c>
      <c r="I60" s="559" t="s">
        <v>9821</v>
      </c>
      <c r="J60" s="559" t="s">
        <v>9839</v>
      </c>
      <c r="K60" s="415">
        <v>1000000</v>
      </c>
      <c r="L60" s="212" t="s">
        <v>9838</v>
      </c>
    </row>
    <row r="61" spans="1:12" ht="15" customHeight="1" x14ac:dyDescent="0.3">
      <c r="A61" t="s">
        <v>9861</v>
      </c>
      <c r="B61" s="418">
        <v>45603</v>
      </c>
      <c r="C61" s="381" t="s">
        <v>9821</v>
      </c>
      <c r="D61" s="381" t="s">
        <v>9839</v>
      </c>
      <c r="E61" s="452">
        <v>750000</v>
      </c>
      <c r="F61" t="s">
        <v>9838</v>
      </c>
      <c r="G61" s="212"/>
      <c r="H61" s="742">
        <v>45238</v>
      </c>
      <c r="I61" s="559" t="s">
        <v>9821</v>
      </c>
      <c r="J61" s="559" t="s">
        <v>9839</v>
      </c>
      <c r="K61" s="415">
        <v>1000000</v>
      </c>
      <c r="L61" s="212" t="s">
        <v>9838</v>
      </c>
    </row>
    <row r="62" spans="1:12" ht="15" customHeight="1" x14ac:dyDescent="0.3">
      <c r="A62" t="s">
        <v>9861</v>
      </c>
      <c r="B62" s="418">
        <v>45596</v>
      </c>
      <c r="C62" s="381" t="s">
        <v>9821</v>
      </c>
      <c r="D62" s="381" t="s">
        <v>9839</v>
      </c>
      <c r="E62" s="452">
        <v>1500000</v>
      </c>
      <c r="F62" t="s">
        <v>9838</v>
      </c>
      <c r="G62" s="212"/>
      <c r="H62" s="742">
        <v>45238</v>
      </c>
      <c r="I62" s="559" t="s">
        <v>9821</v>
      </c>
      <c r="J62" s="559" t="s">
        <v>9839</v>
      </c>
      <c r="K62" s="415">
        <v>1000000</v>
      </c>
      <c r="L62" s="212" t="s">
        <v>9838</v>
      </c>
    </row>
    <row r="63" spans="1:12" ht="15" customHeight="1" x14ac:dyDescent="0.3">
      <c r="A63" t="s">
        <v>9861</v>
      </c>
      <c r="B63" s="418">
        <v>45589</v>
      </c>
      <c r="C63" s="381" t="s">
        <v>9821</v>
      </c>
      <c r="D63" s="381" t="s">
        <v>9839</v>
      </c>
      <c r="E63" s="452">
        <v>1000000</v>
      </c>
      <c r="F63" t="s">
        <v>9838</v>
      </c>
      <c r="G63" s="212"/>
      <c r="H63" s="742">
        <v>45243</v>
      </c>
      <c r="I63" s="559" t="s">
        <v>9821</v>
      </c>
      <c r="J63" s="559" t="s">
        <v>9839</v>
      </c>
      <c r="K63" s="415">
        <v>1500000</v>
      </c>
      <c r="L63" s="212" t="s">
        <v>9838</v>
      </c>
    </row>
    <row r="64" spans="1:12" ht="15" customHeight="1" x14ac:dyDescent="0.3">
      <c r="A64" t="s">
        <v>9861</v>
      </c>
      <c r="B64" s="418">
        <v>45560</v>
      </c>
      <c r="C64" s="381" t="s">
        <v>9821</v>
      </c>
      <c r="D64" s="381" t="s">
        <v>9839</v>
      </c>
      <c r="E64" s="452">
        <v>500000</v>
      </c>
      <c r="F64" t="s">
        <v>9838</v>
      </c>
      <c r="G64" s="212"/>
      <c r="H64" s="742">
        <v>45250</v>
      </c>
      <c r="I64" s="559" t="s">
        <v>9821</v>
      </c>
      <c r="J64" s="559" t="s">
        <v>9839</v>
      </c>
      <c r="K64" s="415">
        <v>500000</v>
      </c>
      <c r="L64" s="212" t="s">
        <v>9838</v>
      </c>
    </row>
    <row r="65" spans="1:12" ht="15" customHeight="1" x14ac:dyDescent="0.3">
      <c r="A65" t="s">
        <v>9861</v>
      </c>
      <c r="B65" s="418">
        <v>45547</v>
      </c>
      <c r="C65" s="381" t="s">
        <v>9821</v>
      </c>
      <c r="D65" s="381" t="s">
        <v>9839</v>
      </c>
      <c r="E65" s="452">
        <v>750000</v>
      </c>
      <c r="F65" t="s">
        <v>9838</v>
      </c>
      <c r="G65" s="212"/>
      <c r="H65" s="742">
        <v>45250</v>
      </c>
      <c r="I65" s="559" t="s">
        <v>9821</v>
      </c>
      <c r="J65" s="559" t="s">
        <v>9839</v>
      </c>
      <c r="K65" s="415">
        <v>1230000</v>
      </c>
      <c r="L65" s="212" t="s">
        <v>9838</v>
      </c>
    </row>
    <row r="66" spans="1:12" ht="15" customHeight="1" x14ac:dyDescent="0.3">
      <c r="A66" t="s">
        <v>9861</v>
      </c>
      <c r="B66" s="418">
        <v>45828</v>
      </c>
      <c r="C66" s="381" t="s">
        <v>9821</v>
      </c>
      <c r="D66" s="381" t="s">
        <v>9839</v>
      </c>
      <c r="E66" s="452">
        <v>1528803.0179999999</v>
      </c>
      <c r="F66" t="s">
        <v>9838</v>
      </c>
      <c r="G66" s="212"/>
      <c r="H66" s="742">
        <v>45250</v>
      </c>
      <c r="I66" s="559" t="s">
        <v>9821</v>
      </c>
      <c r="J66" s="559" t="s">
        <v>9839</v>
      </c>
      <c r="K66" s="415">
        <v>1500000</v>
      </c>
      <c r="L66" s="212" t="s">
        <v>9838</v>
      </c>
    </row>
    <row r="67" spans="1:12" ht="15" customHeight="1" x14ac:dyDescent="0.3">
      <c r="A67" t="s">
        <v>9861</v>
      </c>
      <c r="B67" s="418"/>
      <c r="C67" s="418"/>
      <c r="D67" s="418"/>
      <c r="E67" s="418"/>
      <c r="F67" s="418"/>
      <c r="G67" s="212"/>
      <c r="H67" s="742">
        <v>45250</v>
      </c>
      <c r="I67" s="559" t="s">
        <v>9821</v>
      </c>
      <c r="J67" s="559" t="s">
        <v>9839</v>
      </c>
      <c r="K67" s="415">
        <v>1500000</v>
      </c>
      <c r="L67" s="212" t="s">
        <v>9838</v>
      </c>
    </row>
    <row r="68" spans="1:12" ht="15" customHeight="1" x14ac:dyDescent="0.3">
      <c r="A68" t="s">
        <v>9861</v>
      </c>
      <c r="B68" s="418"/>
      <c r="C68" s="418"/>
      <c r="D68" s="418"/>
      <c r="E68" s="418"/>
      <c r="F68" s="418"/>
      <c r="G68" s="212"/>
      <c r="H68" s="742">
        <v>45250</v>
      </c>
      <c r="I68" s="559" t="s">
        <v>9821</v>
      </c>
      <c r="J68" s="559" t="s">
        <v>9839</v>
      </c>
      <c r="K68" s="415">
        <v>650000</v>
      </c>
      <c r="L68" s="212" t="s">
        <v>9838</v>
      </c>
    </row>
    <row r="69" spans="1:12" ht="15" customHeight="1" x14ac:dyDescent="0.3">
      <c r="A69" t="s">
        <v>9861</v>
      </c>
      <c r="B69" s="418"/>
      <c r="C69" s="418"/>
      <c r="D69" s="418"/>
      <c r="E69" s="418"/>
      <c r="F69" s="418"/>
      <c r="G69" s="212"/>
      <c r="H69" s="742">
        <v>43307</v>
      </c>
      <c r="I69" s="559" t="s">
        <v>9821</v>
      </c>
      <c r="J69" s="559" t="s">
        <v>9839</v>
      </c>
      <c r="K69" s="415">
        <v>0</v>
      </c>
      <c r="L69" s="212" t="s">
        <v>9838</v>
      </c>
    </row>
    <row r="70" spans="1:12" ht="15" customHeight="1" x14ac:dyDescent="0.3">
      <c r="A70" t="s">
        <v>9843</v>
      </c>
      <c r="B70" s="418">
        <v>45389</v>
      </c>
      <c r="C70" s="381" t="s">
        <v>9821</v>
      </c>
      <c r="D70" s="381" t="s">
        <v>9839</v>
      </c>
      <c r="E70" s="452">
        <v>1000000</v>
      </c>
      <c r="F70" t="s">
        <v>9838</v>
      </c>
      <c r="G70" s="212"/>
      <c r="H70" s="742">
        <v>45152</v>
      </c>
      <c r="I70" s="559" t="s">
        <v>9821</v>
      </c>
      <c r="J70" s="559" t="s">
        <v>9839</v>
      </c>
      <c r="K70" s="415">
        <v>500000</v>
      </c>
      <c r="L70" s="212" t="s">
        <v>9838</v>
      </c>
    </row>
    <row r="71" spans="1:12" ht="15" customHeight="1" x14ac:dyDescent="0.3">
      <c r="A71" t="s">
        <v>9843</v>
      </c>
      <c r="B71" s="418">
        <v>45572</v>
      </c>
      <c r="C71" s="381" t="s">
        <v>9821</v>
      </c>
      <c r="D71" s="381" t="s">
        <v>9839</v>
      </c>
      <c r="E71" s="452">
        <v>1333333.334</v>
      </c>
      <c r="F71" t="s">
        <v>9838</v>
      </c>
      <c r="G71" s="212"/>
      <c r="H71" s="742">
        <v>45166</v>
      </c>
      <c r="I71" s="559" t="s">
        <v>9821</v>
      </c>
      <c r="J71" s="559" t="s">
        <v>9839</v>
      </c>
      <c r="K71" s="415">
        <v>375000</v>
      </c>
      <c r="L71" s="212" t="s">
        <v>9838</v>
      </c>
    </row>
    <row r="72" spans="1:12" ht="15" customHeight="1" x14ac:dyDescent="0.3">
      <c r="A72" t="s">
        <v>9843</v>
      </c>
      <c r="B72" s="418">
        <v>45737</v>
      </c>
      <c r="C72" s="381" t="s">
        <v>9821</v>
      </c>
      <c r="D72" s="381" t="s">
        <v>9839</v>
      </c>
      <c r="E72" s="452">
        <v>1500000</v>
      </c>
      <c r="F72" t="s">
        <v>9838</v>
      </c>
      <c r="G72" s="212"/>
      <c r="H72" s="742">
        <v>45173</v>
      </c>
      <c r="I72" s="559" t="s">
        <v>9821</v>
      </c>
      <c r="J72" s="559" t="s">
        <v>9839</v>
      </c>
      <c r="K72" s="415">
        <v>500000</v>
      </c>
      <c r="L72" s="212" t="s">
        <v>9838</v>
      </c>
    </row>
    <row r="73" spans="1:12" ht="15" customHeight="1" x14ac:dyDescent="0.3">
      <c r="A73" t="s">
        <v>9843</v>
      </c>
      <c r="B73" s="418">
        <v>45726</v>
      </c>
      <c r="C73" s="381" t="s">
        <v>9821</v>
      </c>
      <c r="D73" s="381" t="s">
        <v>9839</v>
      </c>
      <c r="E73" s="452">
        <v>1875000</v>
      </c>
      <c r="F73" t="s">
        <v>9838</v>
      </c>
      <c r="G73" s="212"/>
      <c r="H73" s="742">
        <v>45180</v>
      </c>
      <c r="I73" s="559" t="s">
        <v>9821</v>
      </c>
      <c r="J73" s="559" t="s">
        <v>9839</v>
      </c>
      <c r="K73" s="415">
        <v>375000</v>
      </c>
      <c r="L73" s="212" t="s">
        <v>9838</v>
      </c>
    </row>
    <row r="74" spans="1:12" ht="15" customHeight="1" x14ac:dyDescent="0.3">
      <c r="A74" t="s">
        <v>9843</v>
      </c>
      <c r="B74" s="418">
        <v>45705</v>
      </c>
      <c r="C74" s="381" t="s">
        <v>9821</v>
      </c>
      <c r="D74" s="381" t="s">
        <v>9839</v>
      </c>
      <c r="E74" s="452">
        <v>1125000</v>
      </c>
      <c r="F74" t="s">
        <v>9838</v>
      </c>
      <c r="G74" s="212"/>
      <c r="H74" s="742">
        <v>45187</v>
      </c>
      <c r="I74" s="559" t="s">
        <v>9821</v>
      </c>
      <c r="J74" s="559" t="s">
        <v>9839</v>
      </c>
      <c r="K74" s="415">
        <v>350000</v>
      </c>
      <c r="L74" s="212" t="s">
        <v>9838</v>
      </c>
    </row>
    <row r="75" spans="1:12" ht="15" customHeight="1" x14ac:dyDescent="0.3">
      <c r="A75" t="s">
        <v>9843</v>
      </c>
      <c r="B75" s="418">
        <v>45698</v>
      </c>
      <c r="C75" s="381" t="s">
        <v>9821</v>
      </c>
      <c r="D75" s="381" t="s">
        <v>9839</v>
      </c>
      <c r="E75" s="452">
        <v>1125000</v>
      </c>
      <c r="F75" t="s">
        <v>9838</v>
      </c>
      <c r="G75" s="212"/>
      <c r="H75" s="742">
        <v>45194</v>
      </c>
      <c r="I75" s="559" t="s">
        <v>9821</v>
      </c>
      <c r="J75" s="559" t="s">
        <v>9839</v>
      </c>
      <c r="K75" s="415">
        <v>500000</v>
      </c>
      <c r="L75" s="212" t="s">
        <v>9838</v>
      </c>
    </row>
    <row r="76" spans="1:12" ht="15" customHeight="1" x14ac:dyDescent="0.3">
      <c r="A76" t="s">
        <v>9843</v>
      </c>
      <c r="B76" s="418">
        <v>45692</v>
      </c>
      <c r="C76" s="381" t="s">
        <v>9821</v>
      </c>
      <c r="D76" s="381" t="s">
        <v>9839</v>
      </c>
      <c r="E76" s="452">
        <v>5333333.3320000004</v>
      </c>
      <c r="F76" t="s">
        <v>9838</v>
      </c>
      <c r="G76" s="212"/>
      <c r="H76" s="742">
        <v>45146</v>
      </c>
      <c r="I76" s="559" t="s">
        <v>9821</v>
      </c>
      <c r="J76" s="559" t="s">
        <v>9839</v>
      </c>
      <c r="K76" s="415">
        <v>10000000</v>
      </c>
      <c r="L76" s="212" t="s">
        <v>9838</v>
      </c>
    </row>
    <row r="77" spans="1:12" ht="15" customHeight="1" x14ac:dyDescent="0.3">
      <c r="A77" t="s">
        <v>9843</v>
      </c>
      <c r="B77" s="418">
        <v>45691</v>
      </c>
      <c r="C77" s="381" t="s">
        <v>9821</v>
      </c>
      <c r="D77" s="381" t="s">
        <v>9839</v>
      </c>
      <c r="E77" s="452">
        <v>1875000</v>
      </c>
      <c r="F77" t="s">
        <v>9838</v>
      </c>
      <c r="G77" s="212"/>
      <c r="H77" s="742">
        <v>45226</v>
      </c>
      <c r="I77" s="559" t="s">
        <v>9821</v>
      </c>
      <c r="J77" s="559" t="s">
        <v>9839</v>
      </c>
      <c r="K77" s="415">
        <v>1000000</v>
      </c>
      <c r="L77" s="212" t="s">
        <v>9838</v>
      </c>
    </row>
    <row r="78" spans="1:12" ht="15" customHeight="1" x14ac:dyDescent="0.3">
      <c r="A78" t="s">
        <v>9843</v>
      </c>
      <c r="B78" s="418">
        <v>45656</v>
      </c>
      <c r="C78" s="381" t="s">
        <v>9821</v>
      </c>
      <c r="D78" s="381" t="s">
        <v>9839</v>
      </c>
      <c r="E78" s="452">
        <v>1500000</v>
      </c>
      <c r="F78" t="s">
        <v>9838</v>
      </c>
      <c r="G78" s="212"/>
      <c r="H78" s="742">
        <v>45233</v>
      </c>
      <c r="I78" s="559" t="s">
        <v>9821</v>
      </c>
      <c r="J78" s="559" t="s">
        <v>9839</v>
      </c>
      <c r="K78" s="415">
        <v>500000</v>
      </c>
      <c r="L78" s="212" t="s">
        <v>9838</v>
      </c>
    </row>
    <row r="79" spans="1:12" ht="15" customHeight="1" x14ac:dyDescent="0.3">
      <c r="A79" t="s">
        <v>9843</v>
      </c>
      <c r="B79" s="418">
        <v>45638</v>
      </c>
      <c r="C79" s="381" t="s">
        <v>9821</v>
      </c>
      <c r="D79" s="381" t="s">
        <v>9839</v>
      </c>
      <c r="E79" s="452">
        <v>1250000</v>
      </c>
      <c r="F79" t="s">
        <v>9838</v>
      </c>
      <c r="G79" s="212"/>
      <c r="H79" s="742">
        <v>45236</v>
      </c>
      <c r="I79" s="559" t="s">
        <v>9821</v>
      </c>
      <c r="J79" s="559" t="s">
        <v>9839</v>
      </c>
      <c r="K79" s="415">
        <v>700000</v>
      </c>
      <c r="L79" s="212" t="s">
        <v>9838</v>
      </c>
    </row>
    <row r="80" spans="1:12" ht="15" customHeight="1" x14ac:dyDescent="0.3">
      <c r="A80" t="s">
        <v>9843</v>
      </c>
      <c r="B80" s="418">
        <v>45635</v>
      </c>
      <c r="C80" s="381" t="s">
        <v>9821</v>
      </c>
      <c r="D80" s="381" t="s">
        <v>9839</v>
      </c>
      <c r="E80" s="452">
        <v>1250000</v>
      </c>
      <c r="F80" t="s">
        <v>9838</v>
      </c>
      <c r="G80" s="212"/>
      <c r="H80" s="742">
        <v>45240</v>
      </c>
      <c r="I80" s="559" t="s">
        <v>9821</v>
      </c>
      <c r="J80" s="559" t="s">
        <v>9839</v>
      </c>
      <c r="K80" s="415">
        <v>500000</v>
      </c>
      <c r="L80" s="212" t="s">
        <v>9838</v>
      </c>
    </row>
    <row r="81" spans="1:12" ht="15" customHeight="1" x14ac:dyDescent="0.3">
      <c r="A81" t="s">
        <v>9843</v>
      </c>
      <c r="B81" s="418">
        <v>45614</v>
      </c>
      <c r="C81" s="381" t="s">
        <v>9821</v>
      </c>
      <c r="D81" s="381" t="s">
        <v>9839</v>
      </c>
      <c r="E81" s="452">
        <v>1000000</v>
      </c>
      <c r="F81" t="s">
        <v>9838</v>
      </c>
      <c r="G81" s="212"/>
      <c r="H81" s="742">
        <v>45243</v>
      </c>
      <c r="I81" s="559" t="s">
        <v>9821</v>
      </c>
      <c r="J81" s="559" t="s">
        <v>9839</v>
      </c>
      <c r="K81" s="415">
        <v>500000</v>
      </c>
      <c r="L81" s="212" t="s">
        <v>9838</v>
      </c>
    </row>
    <row r="82" spans="1:12" ht="15" customHeight="1" x14ac:dyDescent="0.3">
      <c r="A82" t="s">
        <v>9843</v>
      </c>
      <c r="B82" s="418">
        <v>45600</v>
      </c>
      <c r="C82" s="381" t="s">
        <v>9821</v>
      </c>
      <c r="D82" s="381" t="s">
        <v>9839</v>
      </c>
      <c r="E82" s="452">
        <v>1250000</v>
      </c>
      <c r="F82" t="s">
        <v>9838</v>
      </c>
      <c r="G82" s="212"/>
      <c r="H82" s="742">
        <v>45250</v>
      </c>
      <c r="I82" s="559" t="s">
        <v>9821</v>
      </c>
      <c r="J82" s="559" t="s">
        <v>9839</v>
      </c>
      <c r="K82" s="415">
        <v>750000</v>
      </c>
      <c r="L82" s="212" t="s">
        <v>9838</v>
      </c>
    </row>
    <row r="83" spans="1:12" ht="15" customHeight="1" x14ac:dyDescent="0.3">
      <c r="A83" t="s">
        <v>9843</v>
      </c>
      <c r="B83" s="418">
        <v>45590</v>
      </c>
      <c r="C83" s="381" t="s">
        <v>9821</v>
      </c>
      <c r="D83" s="381" t="s">
        <v>9839</v>
      </c>
      <c r="E83" s="452">
        <v>1750000</v>
      </c>
      <c r="F83" t="s">
        <v>9838</v>
      </c>
      <c r="G83" s="212"/>
      <c r="H83" s="742">
        <v>45250</v>
      </c>
      <c r="I83" s="559" t="s">
        <v>9821</v>
      </c>
      <c r="J83" s="559" t="s">
        <v>9839</v>
      </c>
      <c r="K83" s="415">
        <v>500000</v>
      </c>
      <c r="L83" s="212" t="s">
        <v>9838</v>
      </c>
    </row>
    <row r="84" spans="1:12" ht="15" customHeight="1" x14ac:dyDescent="0.3">
      <c r="A84" t="s">
        <v>9843</v>
      </c>
      <c r="B84" s="418">
        <v>45565</v>
      </c>
      <c r="C84" s="381" t="s">
        <v>9821</v>
      </c>
      <c r="D84" s="381" t="s">
        <v>9839</v>
      </c>
      <c r="E84" s="452">
        <v>1000000</v>
      </c>
      <c r="F84" t="s">
        <v>9838</v>
      </c>
      <c r="G84" s="212"/>
      <c r="H84" s="742">
        <v>45257</v>
      </c>
      <c r="I84" s="559" t="s">
        <v>9821</v>
      </c>
      <c r="J84" s="559" t="s">
        <v>9839</v>
      </c>
      <c r="K84" s="415">
        <v>500000</v>
      </c>
      <c r="L84" s="212" t="s">
        <v>9838</v>
      </c>
    </row>
    <row r="85" spans="1:12" ht="15" customHeight="1" x14ac:dyDescent="0.3">
      <c r="A85" t="s">
        <v>9843</v>
      </c>
      <c r="B85" s="418">
        <v>45530</v>
      </c>
      <c r="C85" s="381" t="s">
        <v>9821</v>
      </c>
      <c r="D85" s="381" t="s">
        <v>9839</v>
      </c>
      <c r="E85" s="452">
        <v>500000</v>
      </c>
      <c r="F85" t="s">
        <v>9838</v>
      </c>
      <c r="G85" s="212"/>
      <c r="H85" s="742">
        <v>45261</v>
      </c>
      <c r="I85" s="559" t="s">
        <v>9821</v>
      </c>
      <c r="J85" s="559" t="s">
        <v>9839</v>
      </c>
      <c r="K85" s="415">
        <v>650000</v>
      </c>
      <c r="L85" s="212" t="s">
        <v>9838</v>
      </c>
    </row>
    <row r="86" spans="1:12" ht="15" customHeight="1" x14ac:dyDescent="0.3">
      <c r="A86" t="s">
        <v>9843</v>
      </c>
      <c r="B86" s="418">
        <v>45520</v>
      </c>
      <c r="C86" s="381" t="s">
        <v>9821</v>
      </c>
      <c r="D86" s="381" t="s">
        <v>9839</v>
      </c>
      <c r="E86" s="452">
        <v>750000</v>
      </c>
      <c r="F86" t="s">
        <v>9838</v>
      </c>
      <c r="G86" s="212"/>
      <c r="H86" s="742">
        <v>45275</v>
      </c>
      <c r="I86" s="559" t="s">
        <v>9821</v>
      </c>
      <c r="J86" s="559" t="s">
        <v>9839</v>
      </c>
      <c r="K86" s="415">
        <v>750000</v>
      </c>
      <c r="L86" s="212" t="s">
        <v>9838</v>
      </c>
    </row>
    <row r="87" spans="1:12" ht="15" customHeight="1" x14ac:dyDescent="0.3">
      <c r="A87" t="s">
        <v>9843</v>
      </c>
      <c r="B87" s="418">
        <v>45512</v>
      </c>
      <c r="C87" s="381" t="s">
        <v>9821</v>
      </c>
      <c r="D87" s="381" t="s">
        <v>9839</v>
      </c>
      <c r="E87" s="452">
        <v>500000</v>
      </c>
      <c r="F87" t="s">
        <v>9838</v>
      </c>
      <c r="G87" s="212"/>
      <c r="H87" s="742">
        <v>45286</v>
      </c>
      <c r="I87" s="559" t="s">
        <v>9821</v>
      </c>
      <c r="J87" s="559" t="s">
        <v>9839</v>
      </c>
      <c r="K87" s="415">
        <v>550000</v>
      </c>
      <c r="L87" s="212" t="s">
        <v>9838</v>
      </c>
    </row>
    <row r="88" spans="1:12" ht="15" customHeight="1" x14ac:dyDescent="0.3">
      <c r="A88" t="s">
        <v>9843</v>
      </c>
      <c r="B88" s="418">
        <v>45505</v>
      </c>
      <c r="C88" s="381" t="s">
        <v>9821</v>
      </c>
      <c r="D88" s="381" t="s">
        <v>9839</v>
      </c>
      <c r="E88" s="452">
        <v>500000</v>
      </c>
      <c r="F88" t="s">
        <v>9838</v>
      </c>
      <c r="G88" s="212"/>
      <c r="H88" s="742">
        <v>45293</v>
      </c>
      <c r="I88" s="559" t="s">
        <v>9821</v>
      </c>
      <c r="J88" s="559" t="s">
        <v>9839</v>
      </c>
      <c r="K88" s="415">
        <v>1500000</v>
      </c>
      <c r="L88" s="212" t="s">
        <v>9838</v>
      </c>
    </row>
    <row r="89" spans="1:12" ht="15" customHeight="1" x14ac:dyDescent="0.3">
      <c r="A89" t="s">
        <v>9843</v>
      </c>
      <c r="B89" s="418">
        <v>45495</v>
      </c>
      <c r="C89" s="381" t="s">
        <v>9821</v>
      </c>
      <c r="D89" s="381" t="s">
        <v>9839</v>
      </c>
      <c r="E89" s="452">
        <v>500000</v>
      </c>
      <c r="F89" t="s">
        <v>9838</v>
      </c>
      <c r="G89" s="212"/>
      <c r="H89" s="742">
        <v>45320</v>
      </c>
      <c r="I89" s="559" t="s">
        <v>9821</v>
      </c>
      <c r="J89" s="559" t="s">
        <v>9839</v>
      </c>
      <c r="K89" s="415">
        <v>1500000</v>
      </c>
      <c r="L89" s="212" t="s">
        <v>9838</v>
      </c>
    </row>
    <row r="90" spans="1:12" ht="15" customHeight="1" x14ac:dyDescent="0.3">
      <c r="A90" t="s">
        <v>9843</v>
      </c>
      <c r="B90" s="418">
        <v>46093</v>
      </c>
      <c r="C90" s="381" t="s">
        <v>9821</v>
      </c>
      <c r="D90" s="381" t="s">
        <v>9839</v>
      </c>
      <c r="E90" s="452">
        <v>2000000</v>
      </c>
      <c r="F90" t="s">
        <v>9838</v>
      </c>
      <c r="G90" s="212"/>
      <c r="H90" s="742">
        <v>45341</v>
      </c>
      <c r="I90" s="559" t="s">
        <v>9821</v>
      </c>
      <c r="J90" s="559" t="s">
        <v>9839</v>
      </c>
      <c r="K90" s="415">
        <v>1875000</v>
      </c>
      <c r="L90" s="212" t="s">
        <v>9838</v>
      </c>
    </row>
    <row r="91" spans="1:12" ht="15" customHeight="1" x14ac:dyDescent="0.3">
      <c r="A91" t="s">
        <v>9843</v>
      </c>
      <c r="B91" s="418"/>
      <c r="C91" s="418"/>
      <c r="D91" s="418"/>
      <c r="E91" s="418"/>
      <c r="F91" s="418"/>
      <c r="G91" s="212"/>
      <c r="H91" s="742">
        <v>45355</v>
      </c>
      <c r="I91" s="559" t="s">
        <v>9821</v>
      </c>
      <c r="J91" s="559" t="s">
        <v>9839</v>
      </c>
      <c r="K91" s="415">
        <v>1125000</v>
      </c>
      <c r="L91" s="212" t="s">
        <v>9838</v>
      </c>
    </row>
    <row r="92" spans="1:12" ht="15" customHeight="1" x14ac:dyDescent="0.3">
      <c r="A92" t="s">
        <v>9843</v>
      </c>
      <c r="B92" s="418"/>
      <c r="C92" s="418"/>
      <c r="D92" s="418"/>
      <c r="E92" s="418"/>
      <c r="F92" s="418"/>
      <c r="G92" s="212"/>
      <c r="H92" s="742">
        <v>45376</v>
      </c>
      <c r="I92" s="559" t="s">
        <v>9821</v>
      </c>
      <c r="J92" s="559" t="s">
        <v>9839</v>
      </c>
      <c r="K92" s="415">
        <v>1500000</v>
      </c>
      <c r="L92" s="212" t="s">
        <v>9838</v>
      </c>
    </row>
    <row r="93" spans="1:12" ht="15" customHeight="1" x14ac:dyDescent="0.3">
      <c r="A93" t="s">
        <v>9843</v>
      </c>
      <c r="B93" s="418"/>
      <c r="C93" s="418"/>
      <c r="D93" s="418"/>
      <c r="E93" s="418"/>
      <c r="F93" s="418"/>
      <c r="G93" s="212"/>
      <c r="H93" s="742">
        <v>45390</v>
      </c>
      <c r="I93" s="559" t="s">
        <v>9821</v>
      </c>
      <c r="J93" s="559" t="s">
        <v>9839</v>
      </c>
      <c r="K93" s="415">
        <v>1500000</v>
      </c>
      <c r="L93" s="212" t="s">
        <v>9838</v>
      </c>
    </row>
    <row r="94" spans="1:12" ht="15" customHeight="1" x14ac:dyDescent="0.3">
      <c r="A94" t="s">
        <v>9843</v>
      </c>
      <c r="B94" s="418"/>
      <c r="C94" s="418"/>
      <c r="D94" s="418"/>
      <c r="E94" s="418"/>
      <c r="F94" s="418"/>
      <c r="G94" s="212"/>
      <c r="H94" s="742">
        <v>45418</v>
      </c>
      <c r="I94" s="559" t="s">
        <v>9821</v>
      </c>
      <c r="J94" s="559" t="s">
        <v>9839</v>
      </c>
      <c r="K94" s="415">
        <v>2000000</v>
      </c>
      <c r="L94" s="212" t="s">
        <v>9838</v>
      </c>
    </row>
    <row r="95" spans="1:12" ht="15" customHeight="1" x14ac:dyDescent="0.3">
      <c r="A95" t="s">
        <v>9843</v>
      </c>
      <c r="B95" s="418"/>
      <c r="C95" s="418"/>
      <c r="D95" s="418"/>
      <c r="E95" s="418"/>
      <c r="F95" s="418"/>
      <c r="G95" s="212"/>
      <c r="H95" s="742">
        <v>45429</v>
      </c>
      <c r="I95" s="559" t="s">
        <v>9821</v>
      </c>
      <c r="J95" s="559" t="s">
        <v>9839</v>
      </c>
      <c r="K95" s="415">
        <v>2000000</v>
      </c>
      <c r="L95" s="212" t="s">
        <v>9838</v>
      </c>
    </row>
    <row r="96" spans="1:12" ht="15" customHeight="1" x14ac:dyDescent="0.3">
      <c r="A96" t="s">
        <v>9843</v>
      </c>
      <c r="B96" s="418"/>
      <c r="C96" s="418"/>
      <c r="D96" s="418"/>
      <c r="E96" s="418"/>
      <c r="F96" s="418"/>
      <c r="G96" s="212"/>
      <c r="H96" s="742">
        <v>45264</v>
      </c>
      <c r="I96" s="559" t="s">
        <v>9821</v>
      </c>
      <c r="J96" s="559" t="s">
        <v>9839</v>
      </c>
      <c r="K96" s="415">
        <v>4500000</v>
      </c>
      <c r="L96" s="212" t="s">
        <v>9838</v>
      </c>
    </row>
    <row r="97" spans="1:12" ht="15" customHeight="1" x14ac:dyDescent="0.3">
      <c r="A97" t="s">
        <v>9843</v>
      </c>
      <c r="B97" s="418"/>
      <c r="C97" s="418"/>
      <c r="D97" s="418"/>
      <c r="E97" s="418"/>
      <c r="F97" s="418"/>
      <c r="G97" s="212"/>
      <c r="H97" s="742">
        <v>45467</v>
      </c>
      <c r="I97" s="559" t="s">
        <v>9821</v>
      </c>
      <c r="J97" s="559" t="s">
        <v>9839</v>
      </c>
      <c r="K97" s="415">
        <v>2500000</v>
      </c>
      <c r="L97" s="212" t="s">
        <v>9838</v>
      </c>
    </row>
    <row r="98" spans="1:12" ht="15" customHeight="1" x14ac:dyDescent="0.3">
      <c r="A98" t="s">
        <v>9844</v>
      </c>
      <c r="B98" s="418">
        <v>45392</v>
      </c>
      <c r="C98" s="381" t="s">
        <v>9821</v>
      </c>
      <c r="D98" s="381" t="s">
        <v>9839</v>
      </c>
      <c r="E98" s="452">
        <v>701540</v>
      </c>
      <c r="F98" t="s">
        <v>9838</v>
      </c>
      <c r="G98" s="212"/>
      <c r="H98" s="742">
        <v>45132</v>
      </c>
      <c r="I98" s="559" t="s">
        <v>9821</v>
      </c>
      <c r="J98" s="559" t="s">
        <v>9839</v>
      </c>
      <c r="K98" s="415">
        <v>100000</v>
      </c>
      <c r="L98" s="212" t="s">
        <v>9838</v>
      </c>
    </row>
    <row r="99" spans="1:12" ht="15" customHeight="1" x14ac:dyDescent="0.3">
      <c r="A99" t="s">
        <v>9844</v>
      </c>
      <c r="B99" s="418">
        <v>45520</v>
      </c>
      <c r="C99" s="381" t="s">
        <v>9821</v>
      </c>
      <c r="D99" s="381" t="s">
        <v>9839</v>
      </c>
      <c r="E99" s="452">
        <v>700000</v>
      </c>
      <c r="F99" t="s">
        <v>9838</v>
      </c>
      <c r="G99" s="212"/>
      <c r="H99" s="742">
        <v>45133</v>
      </c>
      <c r="I99" s="559" t="s">
        <v>9821</v>
      </c>
      <c r="J99" s="559" t="s">
        <v>9839</v>
      </c>
      <c r="K99" s="415">
        <v>1500000</v>
      </c>
      <c r="L99" s="212" t="s">
        <v>9838</v>
      </c>
    </row>
    <row r="100" spans="1:12" ht="15" customHeight="1" x14ac:dyDescent="0.3">
      <c r="A100" t="s">
        <v>9844</v>
      </c>
      <c r="B100" s="418">
        <v>45501</v>
      </c>
      <c r="C100" s="381" t="s">
        <v>9821</v>
      </c>
      <c r="D100" s="381" t="s">
        <v>9839</v>
      </c>
      <c r="E100" s="452">
        <v>1500000</v>
      </c>
      <c r="F100" t="s">
        <v>9838</v>
      </c>
      <c r="G100" s="212"/>
      <c r="H100" s="742">
        <v>45147</v>
      </c>
      <c r="I100" s="559" t="s">
        <v>9821</v>
      </c>
      <c r="J100" s="559" t="s">
        <v>9839</v>
      </c>
      <c r="K100" s="415">
        <v>600000</v>
      </c>
      <c r="L100" s="212" t="s">
        <v>9838</v>
      </c>
    </row>
    <row r="101" spans="1:12" ht="15" customHeight="1" x14ac:dyDescent="0.3">
      <c r="A101" t="s">
        <v>9844</v>
      </c>
      <c r="B101" s="418">
        <v>45479</v>
      </c>
      <c r="C101" s="381" t="s">
        <v>9821</v>
      </c>
      <c r="D101" s="381" t="s">
        <v>9839</v>
      </c>
      <c r="E101" s="452">
        <v>750000</v>
      </c>
      <c r="F101" t="s">
        <v>9838</v>
      </c>
      <c r="G101" s="212"/>
      <c r="H101" s="742">
        <v>45176</v>
      </c>
      <c r="I101" s="559" t="s">
        <v>9821</v>
      </c>
      <c r="J101" s="559" t="s">
        <v>9839</v>
      </c>
      <c r="K101" s="415">
        <v>1000000</v>
      </c>
      <c r="L101" s="212" t="s">
        <v>9838</v>
      </c>
    </row>
    <row r="102" spans="1:12" ht="15" customHeight="1" x14ac:dyDescent="0.3">
      <c r="A102" t="s">
        <v>9844</v>
      </c>
      <c r="B102" s="418">
        <v>45475</v>
      </c>
      <c r="C102" s="381" t="s">
        <v>9821</v>
      </c>
      <c r="D102" s="381" t="s">
        <v>9839</v>
      </c>
      <c r="E102" s="452">
        <v>750000</v>
      </c>
      <c r="F102" t="s">
        <v>9838</v>
      </c>
      <c r="G102" s="212"/>
      <c r="H102" s="742">
        <v>45179</v>
      </c>
      <c r="I102" s="559" t="s">
        <v>9821</v>
      </c>
      <c r="J102" s="559" t="s">
        <v>9839</v>
      </c>
      <c r="K102" s="415">
        <v>1500000</v>
      </c>
      <c r="L102" s="212" t="s">
        <v>9838</v>
      </c>
    </row>
    <row r="103" spans="1:12" ht="15" customHeight="1" x14ac:dyDescent="0.3">
      <c r="A103" t="s">
        <v>9844</v>
      </c>
      <c r="B103" s="418"/>
      <c r="C103" s="418"/>
      <c r="D103" s="418"/>
      <c r="E103" s="418"/>
      <c r="F103" s="418"/>
      <c r="G103" s="212"/>
      <c r="H103" s="742">
        <v>45235</v>
      </c>
      <c r="I103" s="559" t="s">
        <v>9821</v>
      </c>
      <c r="J103" s="559" t="s">
        <v>9839</v>
      </c>
      <c r="K103" s="415">
        <v>1000000</v>
      </c>
      <c r="L103" s="212" t="s">
        <v>9838</v>
      </c>
    </row>
    <row r="104" spans="1:12" ht="15" customHeight="1" x14ac:dyDescent="0.3">
      <c r="A104" t="s">
        <v>9844</v>
      </c>
      <c r="B104" s="418"/>
      <c r="C104" s="418"/>
      <c r="D104" s="418"/>
      <c r="E104" s="418"/>
      <c r="F104" s="418"/>
      <c r="G104" s="212"/>
      <c r="H104" s="742">
        <v>45237</v>
      </c>
      <c r="I104" s="559" t="s">
        <v>9821</v>
      </c>
      <c r="J104" s="559" t="s">
        <v>9839</v>
      </c>
      <c r="K104" s="415">
        <v>1000000</v>
      </c>
      <c r="L104" s="212" t="s">
        <v>9838</v>
      </c>
    </row>
    <row r="105" spans="1:12" ht="15" customHeight="1" x14ac:dyDescent="0.3">
      <c r="A105" t="s">
        <v>9844</v>
      </c>
      <c r="B105" s="418"/>
      <c r="C105" s="418"/>
      <c r="D105" s="418"/>
      <c r="E105" s="418"/>
      <c r="F105" s="418"/>
      <c r="G105" s="212"/>
      <c r="H105" s="742">
        <v>45249</v>
      </c>
      <c r="I105" s="559" t="s">
        <v>9821</v>
      </c>
      <c r="J105" s="559" t="s">
        <v>9839</v>
      </c>
      <c r="K105" s="415">
        <v>1000000</v>
      </c>
      <c r="L105" s="212" t="s">
        <v>9838</v>
      </c>
    </row>
    <row r="106" spans="1:12" ht="15" customHeight="1" x14ac:dyDescent="0.3">
      <c r="A106" t="s">
        <v>9844</v>
      </c>
      <c r="B106" s="418"/>
      <c r="C106" s="418"/>
      <c r="D106" s="418"/>
      <c r="E106" s="418"/>
      <c r="F106" s="418"/>
      <c r="G106" s="212"/>
      <c r="H106" s="742">
        <v>45263</v>
      </c>
      <c r="I106" s="559" t="s">
        <v>9821</v>
      </c>
      <c r="J106" s="559" t="s">
        <v>9839</v>
      </c>
      <c r="K106" s="415">
        <v>1000000</v>
      </c>
      <c r="L106" s="212" t="s">
        <v>9838</v>
      </c>
    </row>
    <row r="107" spans="1:12" ht="15" customHeight="1" x14ac:dyDescent="0.3">
      <c r="A107" t="s">
        <v>9844</v>
      </c>
      <c r="B107" s="418"/>
      <c r="C107" s="418"/>
      <c r="D107" s="418"/>
      <c r="E107" s="418"/>
      <c r="F107" s="418"/>
      <c r="G107" s="212"/>
      <c r="H107" s="742">
        <v>45286</v>
      </c>
      <c r="I107" s="559" t="s">
        <v>9821</v>
      </c>
      <c r="J107" s="559" t="s">
        <v>9839</v>
      </c>
      <c r="K107" s="415">
        <v>1300000</v>
      </c>
      <c r="L107" s="212" t="s">
        <v>9838</v>
      </c>
    </row>
    <row r="108" spans="1:12" ht="15" customHeight="1" x14ac:dyDescent="0.3">
      <c r="A108" t="s">
        <v>9844</v>
      </c>
      <c r="B108" s="418"/>
      <c r="C108" s="418"/>
      <c r="D108" s="418"/>
      <c r="E108" s="418"/>
      <c r="F108" s="418"/>
      <c r="G108" s="212"/>
      <c r="H108" s="742">
        <v>45446</v>
      </c>
      <c r="I108" s="559" t="s">
        <v>9821</v>
      </c>
      <c r="J108" s="559" t="s">
        <v>9839</v>
      </c>
      <c r="K108" s="415">
        <v>0</v>
      </c>
      <c r="L108" s="212" t="s">
        <v>9838</v>
      </c>
    </row>
    <row r="109" spans="1:12" ht="15" customHeight="1" x14ac:dyDescent="0.3">
      <c r="A109" t="s">
        <v>9845</v>
      </c>
      <c r="B109" s="418">
        <v>45545</v>
      </c>
      <c r="C109" s="381" t="s">
        <v>9821</v>
      </c>
      <c r="D109" s="381" t="s">
        <v>9839</v>
      </c>
      <c r="E109" s="452">
        <v>550000</v>
      </c>
      <c r="F109" t="s">
        <v>9838</v>
      </c>
      <c r="G109" s="212"/>
      <c r="H109" s="742">
        <v>45109</v>
      </c>
      <c r="I109" s="559" t="s">
        <v>9821</v>
      </c>
      <c r="J109" s="559" t="s">
        <v>9839</v>
      </c>
      <c r="K109" s="415">
        <v>1600000</v>
      </c>
      <c r="L109" s="212" t="s">
        <v>9838</v>
      </c>
    </row>
    <row r="110" spans="1:12" ht="15" customHeight="1" x14ac:dyDescent="0.3">
      <c r="A110" t="s">
        <v>9845</v>
      </c>
      <c r="B110" s="418">
        <v>45664</v>
      </c>
      <c r="C110" s="381" t="s">
        <v>9821</v>
      </c>
      <c r="D110" s="381" t="s">
        <v>9839</v>
      </c>
      <c r="E110" s="452">
        <v>2000000</v>
      </c>
      <c r="F110" t="s">
        <v>9838</v>
      </c>
      <c r="G110" s="212"/>
      <c r="H110" s="742">
        <v>45125</v>
      </c>
      <c r="I110" s="559" t="s">
        <v>9821</v>
      </c>
      <c r="J110" s="559" t="s">
        <v>9839</v>
      </c>
      <c r="K110" s="415">
        <v>500000</v>
      </c>
      <c r="L110" s="212" t="s">
        <v>9838</v>
      </c>
    </row>
    <row r="111" spans="1:12" ht="15" customHeight="1" x14ac:dyDescent="0.3">
      <c r="A111" t="s">
        <v>9845</v>
      </c>
      <c r="B111" s="418">
        <v>45514</v>
      </c>
      <c r="C111" s="381" t="s">
        <v>9821</v>
      </c>
      <c r="D111" s="381" t="s">
        <v>9839</v>
      </c>
      <c r="E111" s="452">
        <v>1600000</v>
      </c>
      <c r="F111" t="s">
        <v>9838</v>
      </c>
      <c r="G111" s="212"/>
      <c r="H111" s="742">
        <v>45323</v>
      </c>
      <c r="I111" s="559" t="s">
        <v>9821</v>
      </c>
      <c r="J111" s="559" t="s">
        <v>9839</v>
      </c>
      <c r="K111" s="415">
        <v>500000</v>
      </c>
      <c r="L111" s="212" t="s">
        <v>9838</v>
      </c>
    </row>
    <row r="112" spans="1:12" ht="15" customHeight="1" x14ac:dyDescent="0.3">
      <c r="A112" t="s">
        <v>9845</v>
      </c>
      <c r="B112" s="418">
        <v>45475</v>
      </c>
      <c r="C112" s="381" t="s">
        <v>9821</v>
      </c>
      <c r="D112" s="381" t="s">
        <v>9839</v>
      </c>
      <c r="E112" s="452">
        <v>1024000</v>
      </c>
      <c r="F112" t="s">
        <v>9838</v>
      </c>
      <c r="G112" s="212"/>
      <c r="H112" s="742">
        <v>45420</v>
      </c>
      <c r="I112" s="559" t="s">
        <v>9821</v>
      </c>
      <c r="J112" s="559" t="s">
        <v>9839</v>
      </c>
      <c r="K112" s="415">
        <v>2000000</v>
      </c>
      <c r="L112" s="212" t="s">
        <v>9838</v>
      </c>
    </row>
    <row r="113" spans="1:12" ht="15" customHeight="1" x14ac:dyDescent="0.3">
      <c r="A113" t="s">
        <v>9845</v>
      </c>
      <c r="B113" s="418"/>
      <c r="C113" s="418"/>
      <c r="D113" s="418"/>
      <c r="E113" s="418"/>
      <c r="F113" s="418"/>
      <c r="G113" s="212"/>
      <c r="H113" s="742">
        <v>45436</v>
      </c>
      <c r="I113" s="559" t="s">
        <v>9821</v>
      </c>
      <c r="J113" s="559" t="s">
        <v>9839</v>
      </c>
      <c r="K113" s="415">
        <v>2430000</v>
      </c>
      <c r="L113" s="212" t="s">
        <v>9838</v>
      </c>
    </row>
    <row r="114" spans="1:12" ht="15" customHeight="1" x14ac:dyDescent="0.3">
      <c r="A114" t="s">
        <v>9846</v>
      </c>
      <c r="B114" s="418">
        <v>45558</v>
      </c>
      <c r="C114" s="381" t="s">
        <v>9821</v>
      </c>
      <c r="D114" s="381" t="s">
        <v>9839</v>
      </c>
      <c r="E114" s="452">
        <v>1000000</v>
      </c>
      <c r="F114" t="s">
        <v>9838</v>
      </c>
      <c r="G114" s="212"/>
      <c r="H114" s="742"/>
      <c r="I114" s="742"/>
      <c r="J114" s="742"/>
      <c r="K114" s="742"/>
      <c r="L114" s="742"/>
    </row>
    <row r="115" spans="1:12" ht="15" customHeight="1" x14ac:dyDescent="0.3">
      <c r="A115" t="s">
        <v>9846</v>
      </c>
      <c r="B115" s="418">
        <v>45608</v>
      </c>
      <c r="C115" s="381" t="s">
        <v>9821</v>
      </c>
      <c r="D115" s="381" t="s">
        <v>9839</v>
      </c>
      <c r="E115" s="452">
        <v>5000000</v>
      </c>
      <c r="F115" t="s">
        <v>9838</v>
      </c>
      <c r="G115" s="212"/>
      <c r="H115" s="742"/>
      <c r="I115" s="742"/>
      <c r="J115" s="742"/>
      <c r="K115" s="742"/>
      <c r="L115" s="742"/>
    </row>
    <row r="116" spans="1:12" ht="15" customHeight="1" x14ac:dyDescent="0.3">
      <c r="A116" t="s">
        <v>9846</v>
      </c>
      <c r="B116" s="418">
        <v>45601</v>
      </c>
      <c r="C116" s="381" t="s">
        <v>9821</v>
      </c>
      <c r="D116" s="381" t="s">
        <v>9839</v>
      </c>
      <c r="E116" s="452">
        <v>3000000</v>
      </c>
      <c r="F116" t="s">
        <v>9838</v>
      </c>
      <c r="G116" s="212"/>
      <c r="H116" s="742"/>
      <c r="I116" s="742"/>
      <c r="J116" s="742"/>
      <c r="K116" s="742"/>
      <c r="L116" s="742"/>
    </row>
    <row r="117" spans="1:12" ht="15" customHeight="1" x14ac:dyDescent="0.3">
      <c r="A117" t="s">
        <v>9847</v>
      </c>
      <c r="B117" s="418">
        <v>45558</v>
      </c>
      <c r="C117" s="381" t="s">
        <v>9821</v>
      </c>
      <c r="D117" s="381" t="s">
        <v>9839</v>
      </c>
      <c r="E117" s="452">
        <v>1000000</v>
      </c>
      <c r="F117" t="s">
        <v>9838</v>
      </c>
      <c r="G117" s="212"/>
      <c r="H117" s="742">
        <v>45113</v>
      </c>
      <c r="I117" s="559" t="s">
        <v>9821</v>
      </c>
      <c r="J117" s="559" t="s">
        <v>9839</v>
      </c>
      <c r="K117" s="415">
        <v>670000</v>
      </c>
      <c r="L117" s="212" t="s">
        <v>9838</v>
      </c>
    </row>
    <row r="118" spans="1:12" ht="15" customHeight="1" x14ac:dyDescent="0.3">
      <c r="A118" t="s">
        <v>9847</v>
      </c>
      <c r="B118" s="418">
        <v>45520</v>
      </c>
      <c r="C118" s="381" t="s">
        <v>9821</v>
      </c>
      <c r="D118" s="381" t="s">
        <v>9839</v>
      </c>
      <c r="E118" s="452">
        <v>1000000</v>
      </c>
      <c r="F118" t="s">
        <v>9838</v>
      </c>
      <c r="G118" s="212"/>
      <c r="H118" s="742">
        <v>45219</v>
      </c>
      <c r="I118" s="559" t="s">
        <v>9821</v>
      </c>
      <c r="J118" s="559" t="s">
        <v>9839</v>
      </c>
      <c r="K118" s="415">
        <v>750000</v>
      </c>
      <c r="L118" s="212" t="s">
        <v>9838</v>
      </c>
    </row>
    <row r="119" spans="1:12" ht="15" customHeight="1" x14ac:dyDescent="0.3">
      <c r="A119" t="s">
        <v>9847</v>
      </c>
      <c r="B119" s="418">
        <v>45513</v>
      </c>
      <c r="C119" s="381" t="s">
        <v>9821</v>
      </c>
      <c r="D119" s="381" t="s">
        <v>9839</v>
      </c>
      <c r="E119" s="452">
        <v>1000000</v>
      </c>
      <c r="F119" t="s">
        <v>9838</v>
      </c>
      <c r="G119" s="212"/>
      <c r="H119" s="742">
        <v>45254</v>
      </c>
      <c r="I119" s="559" t="s">
        <v>9821</v>
      </c>
      <c r="J119" s="559" t="s">
        <v>9839</v>
      </c>
      <c r="K119" s="415">
        <v>750000</v>
      </c>
      <c r="L119" s="212" t="s">
        <v>9838</v>
      </c>
    </row>
    <row r="120" spans="1:12" ht="15" customHeight="1" x14ac:dyDescent="0.3">
      <c r="A120" t="s">
        <v>9847</v>
      </c>
      <c r="B120" s="418">
        <v>45478</v>
      </c>
      <c r="C120" s="381" t="s">
        <v>9821</v>
      </c>
      <c r="D120" s="381" t="s">
        <v>9839</v>
      </c>
      <c r="E120" s="452">
        <v>1000000</v>
      </c>
      <c r="F120" t="s">
        <v>9838</v>
      </c>
      <c r="G120" s="212"/>
      <c r="H120" s="742">
        <v>45111</v>
      </c>
      <c r="I120" s="559" t="s">
        <v>9821</v>
      </c>
      <c r="J120" s="559" t="s">
        <v>9839</v>
      </c>
      <c r="K120" s="415">
        <v>700000</v>
      </c>
      <c r="L120" s="212" t="s">
        <v>9838</v>
      </c>
    </row>
    <row r="121" spans="1:12" ht="15" customHeight="1" x14ac:dyDescent="0.3">
      <c r="A121" t="s">
        <v>9847</v>
      </c>
      <c r="B121" s="418"/>
      <c r="C121" s="418"/>
      <c r="D121" s="418"/>
      <c r="E121" s="418"/>
      <c r="F121" s="418"/>
      <c r="G121" s="212"/>
      <c r="H121" s="742">
        <v>45117</v>
      </c>
      <c r="I121" s="559" t="s">
        <v>9821</v>
      </c>
      <c r="J121" s="559" t="s">
        <v>9839</v>
      </c>
      <c r="K121" s="415">
        <v>700000</v>
      </c>
      <c r="L121" s="212" t="s">
        <v>9838</v>
      </c>
    </row>
    <row r="122" spans="1:12" ht="15" customHeight="1" x14ac:dyDescent="0.3">
      <c r="A122" t="s">
        <v>9847</v>
      </c>
      <c r="B122" s="418"/>
      <c r="C122" s="418"/>
      <c r="D122" s="418"/>
      <c r="E122" s="418"/>
      <c r="F122" s="418"/>
      <c r="G122" s="212"/>
      <c r="H122" s="742">
        <v>45147</v>
      </c>
      <c r="I122" s="559" t="s">
        <v>9821</v>
      </c>
      <c r="J122" s="559" t="s">
        <v>9839</v>
      </c>
      <c r="K122" s="415">
        <v>400000</v>
      </c>
      <c r="L122" s="212" t="s">
        <v>9838</v>
      </c>
    </row>
    <row r="123" spans="1:12" ht="15" customHeight="1" x14ac:dyDescent="0.3">
      <c r="A123" t="s">
        <v>9847</v>
      </c>
      <c r="B123" s="418"/>
      <c r="C123" s="418"/>
      <c r="D123" s="418"/>
      <c r="E123" s="418"/>
      <c r="F123" s="418"/>
      <c r="G123" s="212"/>
      <c r="H123" s="742">
        <v>45233</v>
      </c>
      <c r="I123" s="559" t="s">
        <v>9821</v>
      </c>
      <c r="J123" s="559" t="s">
        <v>9839</v>
      </c>
      <c r="K123" s="415">
        <v>1000000</v>
      </c>
      <c r="L123" s="212" t="s">
        <v>9838</v>
      </c>
    </row>
    <row r="124" spans="1:12" ht="15" customHeight="1" x14ac:dyDescent="0.3">
      <c r="A124" t="s">
        <v>9847</v>
      </c>
      <c r="B124" s="418"/>
      <c r="C124" s="418"/>
      <c r="D124" s="418"/>
      <c r="E124" s="418"/>
      <c r="F124" s="418"/>
      <c r="G124" s="212"/>
      <c r="H124" s="742">
        <v>45251</v>
      </c>
      <c r="I124" s="559" t="s">
        <v>9821</v>
      </c>
      <c r="J124" s="559" t="s">
        <v>9839</v>
      </c>
      <c r="K124" s="415">
        <v>1000000</v>
      </c>
      <c r="L124" s="212" t="s">
        <v>9838</v>
      </c>
    </row>
    <row r="125" spans="1:12" ht="15" customHeight="1" x14ac:dyDescent="0.3">
      <c r="A125" t="s">
        <v>9847</v>
      </c>
      <c r="B125" s="418"/>
      <c r="C125" s="418"/>
      <c r="D125" s="418"/>
      <c r="E125" s="418"/>
      <c r="F125" s="418"/>
      <c r="G125" s="212"/>
      <c r="H125" s="742">
        <v>45278</v>
      </c>
      <c r="I125" s="559" t="s">
        <v>9821</v>
      </c>
      <c r="J125" s="559" t="s">
        <v>9839</v>
      </c>
      <c r="K125" s="415">
        <v>1000000</v>
      </c>
      <c r="L125" s="212" t="s">
        <v>9838</v>
      </c>
    </row>
    <row r="126" spans="1:12" ht="15" customHeight="1" x14ac:dyDescent="0.3">
      <c r="A126" t="s">
        <v>9848</v>
      </c>
      <c r="B126" s="418">
        <v>45533</v>
      </c>
      <c r="C126" s="381" t="s">
        <v>9821</v>
      </c>
      <c r="D126" s="381" t="s">
        <v>9839</v>
      </c>
      <c r="E126" s="452">
        <v>1518327.925</v>
      </c>
      <c r="F126" t="s">
        <v>9838</v>
      </c>
      <c r="G126" s="212"/>
      <c r="H126" s="742">
        <v>45248</v>
      </c>
      <c r="I126" s="559" t="s">
        <v>9821</v>
      </c>
      <c r="J126" s="559" t="s">
        <v>9839</v>
      </c>
      <c r="K126" s="415">
        <v>1016516</v>
      </c>
      <c r="L126" s="212" t="s">
        <v>9838</v>
      </c>
    </row>
    <row r="127" spans="1:12" ht="15" customHeight="1" x14ac:dyDescent="0.3">
      <c r="A127" t="s">
        <v>9848</v>
      </c>
      <c r="B127" s="418">
        <v>45532</v>
      </c>
      <c r="C127" s="381" t="s">
        <v>9821</v>
      </c>
      <c r="D127" s="381" t="s">
        <v>9839</v>
      </c>
      <c r="E127" s="452">
        <v>1518327.925</v>
      </c>
      <c r="F127" t="s">
        <v>9838</v>
      </c>
      <c r="G127" s="212"/>
      <c r="H127" s="742">
        <v>45248</v>
      </c>
      <c r="I127" s="559" t="s">
        <v>9821</v>
      </c>
      <c r="J127" s="559" t="s">
        <v>9839</v>
      </c>
      <c r="K127" s="415">
        <v>1016516</v>
      </c>
      <c r="L127" s="212" t="s">
        <v>9838</v>
      </c>
    </row>
    <row r="128" spans="1:12" ht="15" customHeight="1" x14ac:dyDescent="0.3">
      <c r="A128" t="s">
        <v>9849</v>
      </c>
      <c r="B128" s="418"/>
      <c r="C128" s="418"/>
      <c r="D128" s="418"/>
      <c r="E128" s="418"/>
      <c r="F128" s="418"/>
      <c r="G128" s="212"/>
      <c r="H128" s="742">
        <v>45196</v>
      </c>
      <c r="I128" s="559" t="s">
        <v>9821</v>
      </c>
      <c r="J128" s="559" t="s">
        <v>9839</v>
      </c>
      <c r="K128" s="415">
        <v>1211942.3729999999</v>
      </c>
      <c r="L128" s="212" t="s">
        <v>9838</v>
      </c>
    </row>
    <row r="129" spans="1:12" ht="15" customHeight="1" x14ac:dyDescent="0.3">
      <c r="A129" t="s">
        <v>9849</v>
      </c>
      <c r="B129" s="418"/>
      <c r="C129" s="418"/>
      <c r="D129" s="418"/>
      <c r="E129" s="418"/>
      <c r="F129" s="418"/>
      <c r="G129" s="212"/>
      <c r="H129" s="742">
        <v>45246</v>
      </c>
      <c r="I129" s="559" t="s">
        <v>9821</v>
      </c>
      <c r="J129" s="559" t="s">
        <v>9839</v>
      </c>
      <c r="K129" s="415">
        <v>1009113.147</v>
      </c>
      <c r="L129" s="212" t="s">
        <v>9838</v>
      </c>
    </row>
    <row r="130" spans="1:12" ht="15" customHeight="1" x14ac:dyDescent="0.3">
      <c r="A130" t="s">
        <v>9850</v>
      </c>
      <c r="B130" s="418">
        <v>45757</v>
      </c>
      <c r="C130" s="381" t="s">
        <v>9821</v>
      </c>
      <c r="D130" s="381" t="s">
        <v>9839</v>
      </c>
      <c r="E130" s="452">
        <v>3000000</v>
      </c>
      <c r="F130" t="s">
        <v>9838</v>
      </c>
      <c r="G130" s="212"/>
      <c r="H130" s="742">
        <v>45111</v>
      </c>
      <c r="I130" s="559" t="s">
        <v>9821</v>
      </c>
      <c r="J130" s="559" t="s">
        <v>9839</v>
      </c>
      <c r="K130" s="415">
        <v>5000000</v>
      </c>
      <c r="L130" s="212" t="s">
        <v>9838</v>
      </c>
    </row>
    <row r="131" spans="1:12" ht="15" customHeight="1" x14ac:dyDescent="0.3">
      <c r="A131" t="s">
        <v>9850</v>
      </c>
      <c r="B131" s="418">
        <v>45591</v>
      </c>
      <c r="C131" s="381" t="s">
        <v>9821</v>
      </c>
      <c r="D131" s="381" t="s">
        <v>9839</v>
      </c>
      <c r="E131" s="452">
        <v>3500000</v>
      </c>
      <c r="F131" t="s">
        <v>9838</v>
      </c>
      <c r="G131" s="212"/>
      <c r="H131" s="742">
        <v>45158</v>
      </c>
      <c r="I131" s="559" t="s">
        <v>9821</v>
      </c>
      <c r="J131" s="559" t="s">
        <v>9839</v>
      </c>
      <c r="K131" s="415">
        <v>1250000</v>
      </c>
      <c r="L131" s="212" t="s">
        <v>9838</v>
      </c>
    </row>
    <row r="132" spans="1:12" ht="15" customHeight="1" x14ac:dyDescent="0.3">
      <c r="A132" t="s">
        <v>9850</v>
      </c>
      <c r="B132" s="418">
        <v>45568</v>
      </c>
      <c r="C132" s="381" t="s">
        <v>9821</v>
      </c>
      <c r="D132" s="381" t="s">
        <v>9839</v>
      </c>
      <c r="E132" s="452">
        <v>5000000</v>
      </c>
      <c r="F132" t="s">
        <v>9838</v>
      </c>
      <c r="G132" s="212"/>
      <c r="H132" s="742">
        <v>45220</v>
      </c>
      <c r="I132" s="559" t="s">
        <v>9821</v>
      </c>
      <c r="J132" s="559" t="s">
        <v>9839</v>
      </c>
      <c r="K132" s="415">
        <v>1250000</v>
      </c>
      <c r="L132" s="212" t="s">
        <v>9838</v>
      </c>
    </row>
    <row r="133" spans="1:12" ht="15" customHeight="1" x14ac:dyDescent="0.3">
      <c r="A133" t="s">
        <v>9850</v>
      </c>
      <c r="B133" s="418"/>
      <c r="C133" s="418"/>
      <c r="D133" s="418"/>
      <c r="E133" s="418"/>
      <c r="F133" s="418"/>
      <c r="G133" s="212"/>
      <c r="H133" s="742">
        <v>45392</v>
      </c>
      <c r="I133" s="559" t="s">
        <v>9821</v>
      </c>
      <c r="J133" s="559" t="s">
        <v>9839</v>
      </c>
      <c r="K133" s="415">
        <v>3000000</v>
      </c>
      <c r="L133" s="212" t="s">
        <v>9838</v>
      </c>
    </row>
    <row r="134" spans="1:12" ht="15" customHeight="1" x14ac:dyDescent="0.3">
      <c r="A134" t="s">
        <v>9851</v>
      </c>
      <c r="B134" s="418">
        <v>45549</v>
      </c>
      <c r="C134" s="381" t="s">
        <v>9821</v>
      </c>
      <c r="D134" s="381" t="s">
        <v>9839</v>
      </c>
      <c r="E134" s="452">
        <v>1003000</v>
      </c>
      <c r="F134" t="s">
        <v>9838</v>
      </c>
      <c r="G134" s="212"/>
      <c r="H134" s="742">
        <v>45237</v>
      </c>
      <c r="I134" s="559" t="s">
        <v>9821</v>
      </c>
      <c r="J134" s="559" t="s">
        <v>9839</v>
      </c>
      <c r="K134" s="415">
        <v>1003300</v>
      </c>
      <c r="L134" s="212" t="s">
        <v>9838</v>
      </c>
    </row>
    <row r="135" spans="1:12" ht="15" customHeight="1" x14ac:dyDescent="0.3">
      <c r="A135" t="s">
        <v>9851</v>
      </c>
      <c r="B135" s="418">
        <v>45547</v>
      </c>
      <c r="C135" s="381" t="s">
        <v>9821</v>
      </c>
      <c r="D135" s="381" t="s">
        <v>9839</v>
      </c>
      <c r="E135" s="452">
        <v>651950</v>
      </c>
      <c r="F135" t="s">
        <v>9838</v>
      </c>
      <c r="G135" s="212"/>
      <c r="H135" s="742">
        <v>45140</v>
      </c>
      <c r="I135" s="559" t="s">
        <v>9821</v>
      </c>
      <c r="J135" s="559" t="s">
        <v>9839</v>
      </c>
      <c r="K135" s="415">
        <v>754125</v>
      </c>
      <c r="L135" s="212" t="s">
        <v>9838</v>
      </c>
    </row>
    <row r="136" spans="1:12" ht="15" customHeight="1" x14ac:dyDescent="0.3">
      <c r="A136" t="s">
        <v>9851</v>
      </c>
      <c r="B136" s="418">
        <v>45531</v>
      </c>
      <c r="C136" s="381" t="s">
        <v>9821</v>
      </c>
      <c r="D136" s="381" t="s">
        <v>9839</v>
      </c>
      <c r="E136" s="452">
        <v>1003000</v>
      </c>
      <c r="F136" t="s">
        <v>9838</v>
      </c>
      <c r="G136" s="212"/>
      <c r="H136" s="742">
        <v>45171</v>
      </c>
      <c r="I136" s="559" t="s">
        <v>9821</v>
      </c>
      <c r="J136" s="559" t="s">
        <v>9839</v>
      </c>
      <c r="K136" s="415">
        <v>1755775</v>
      </c>
      <c r="L136" s="212" t="s">
        <v>9838</v>
      </c>
    </row>
    <row r="137" spans="1:12" ht="15" customHeight="1" x14ac:dyDescent="0.3">
      <c r="A137" t="s">
        <v>9851</v>
      </c>
      <c r="B137" s="418">
        <v>45517</v>
      </c>
      <c r="C137" s="381" t="s">
        <v>9821</v>
      </c>
      <c r="D137" s="381" t="s">
        <v>9839</v>
      </c>
      <c r="E137" s="452">
        <v>801760</v>
      </c>
      <c r="F137" t="s">
        <v>9838</v>
      </c>
      <c r="G137" s="212"/>
      <c r="H137" s="742">
        <v>45193</v>
      </c>
      <c r="I137" s="559" t="s">
        <v>9821</v>
      </c>
      <c r="J137" s="559" t="s">
        <v>9839</v>
      </c>
      <c r="K137" s="415">
        <v>902970</v>
      </c>
      <c r="L137" s="212" t="s">
        <v>9838</v>
      </c>
    </row>
    <row r="138" spans="1:12" ht="15" customHeight="1" x14ac:dyDescent="0.3">
      <c r="A138" t="s">
        <v>9851</v>
      </c>
      <c r="B138" s="418"/>
      <c r="C138" s="418"/>
      <c r="D138" s="418"/>
      <c r="E138" s="418"/>
      <c r="F138" s="418"/>
      <c r="G138" s="212"/>
      <c r="H138" s="742">
        <v>45145</v>
      </c>
      <c r="I138" s="559" t="s">
        <v>9821</v>
      </c>
      <c r="J138" s="559" t="s">
        <v>9839</v>
      </c>
      <c r="K138" s="415">
        <v>703850</v>
      </c>
      <c r="L138" s="212" t="s">
        <v>9838</v>
      </c>
    </row>
    <row r="139" spans="1:12" ht="15" customHeight="1" x14ac:dyDescent="0.3">
      <c r="A139" t="s">
        <v>9851</v>
      </c>
      <c r="B139" s="418"/>
      <c r="C139" s="418"/>
      <c r="D139" s="418"/>
      <c r="E139" s="418"/>
      <c r="F139" s="418"/>
      <c r="G139" s="212"/>
      <c r="H139" s="742">
        <v>45160</v>
      </c>
      <c r="I139" s="559" t="s">
        <v>9821</v>
      </c>
      <c r="J139" s="559" t="s">
        <v>9839</v>
      </c>
      <c r="K139" s="415">
        <v>1508250</v>
      </c>
      <c r="L139" s="212" t="s">
        <v>9838</v>
      </c>
    </row>
    <row r="140" spans="1:12" ht="15" customHeight="1" x14ac:dyDescent="0.3">
      <c r="A140" t="s">
        <v>499</v>
      </c>
      <c r="B140" s="418"/>
      <c r="C140" s="381"/>
      <c r="E140" s="452">
        <v>0</v>
      </c>
      <c r="G140" s="212"/>
      <c r="H140" s="742"/>
      <c r="I140" s="559"/>
      <c r="J140" s="559"/>
      <c r="K140" s="415">
        <v>0</v>
      </c>
      <c r="L140" s="212"/>
    </row>
    <row r="141" spans="1:12" ht="12" customHeight="1" x14ac:dyDescent="0.3">
      <c r="A141" s="453" t="s">
        <v>9852</v>
      </c>
      <c r="E141" s="452"/>
      <c r="G141" s="212"/>
      <c r="H141" s="212"/>
      <c r="I141" s="212"/>
      <c r="J141" s="559"/>
      <c r="K141" s="415"/>
      <c r="L141" s="212"/>
    </row>
    <row r="142" spans="1:12" ht="15" customHeight="1" x14ac:dyDescent="0.3">
      <c r="A142" t="s">
        <v>9853</v>
      </c>
      <c r="C142" s="381"/>
      <c r="D142" t="s">
        <v>9860</v>
      </c>
      <c r="E142" s="452">
        <v>0</v>
      </c>
      <c r="G142" s="212"/>
      <c r="H142" s="212"/>
      <c r="I142" s="559"/>
      <c r="J142" s="559" t="s">
        <v>9860</v>
      </c>
      <c r="K142" s="415">
        <v>0</v>
      </c>
      <c r="L142" s="212"/>
    </row>
    <row r="143" spans="1:12" ht="15" customHeight="1" x14ac:dyDescent="0.3">
      <c r="A143" s="453" t="s">
        <v>9854</v>
      </c>
      <c r="C143" s="381"/>
      <c r="D143" t="s">
        <v>9860</v>
      </c>
      <c r="E143" s="452"/>
      <c r="G143" s="212"/>
      <c r="H143" s="212"/>
      <c r="I143" s="559"/>
      <c r="J143" s="559" t="s">
        <v>9860</v>
      </c>
      <c r="K143" s="415"/>
      <c r="L143" s="212"/>
    </row>
    <row r="144" spans="1:12" ht="15" customHeight="1" x14ac:dyDescent="0.3">
      <c r="A144" s="449" t="s">
        <v>9855</v>
      </c>
      <c r="C144" s="381"/>
      <c r="D144" t="s">
        <v>9860</v>
      </c>
      <c r="E144" s="452"/>
      <c r="F144" s="291"/>
      <c r="G144" s="212"/>
      <c r="H144" s="212"/>
      <c r="I144" s="559"/>
      <c r="J144" s="559" t="s">
        <v>9860</v>
      </c>
      <c r="K144" s="415"/>
      <c r="L144" s="212"/>
    </row>
    <row r="145" spans="1:12" ht="15" customHeight="1" x14ac:dyDescent="0.3">
      <c r="A145" t="s">
        <v>9856</v>
      </c>
      <c r="C145" s="381"/>
      <c r="D145" t="s">
        <v>9860</v>
      </c>
      <c r="E145" s="452">
        <v>0</v>
      </c>
      <c r="G145" s="212"/>
      <c r="H145" s="212"/>
      <c r="I145" s="559"/>
      <c r="J145" s="559" t="s">
        <v>9860</v>
      </c>
      <c r="K145" s="415">
        <v>0</v>
      </c>
      <c r="L145" s="212"/>
    </row>
    <row r="146" spans="1:12" ht="15" customHeight="1" x14ac:dyDescent="0.3">
      <c r="A146" t="s">
        <v>9856</v>
      </c>
      <c r="C146" s="381"/>
      <c r="D146" t="s">
        <v>9860</v>
      </c>
      <c r="E146" s="452">
        <v>0</v>
      </c>
      <c r="G146" s="212"/>
      <c r="H146" s="212"/>
      <c r="I146" s="559"/>
      <c r="J146" s="559" t="s">
        <v>9860</v>
      </c>
      <c r="K146" s="415">
        <v>0</v>
      </c>
      <c r="L146" s="212"/>
    </row>
    <row r="147" spans="1:12" ht="15" customHeight="1" x14ac:dyDescent="0.3">
      <c r="A147" s="453" t="s">
        <v>9852</v>
      </c>
      <c r="C147" s="381"/>
      <c r="D147" t="s">
        <v>9860</v>
      </c>
      <c r="E147" s="452">
        <v>0</v>
      </c>
      <c r="G147" s="212"/>
      <c r="H147" s="212"/>
      <c r="I147" s="559"/>
      <c r="J147" s="559" t="s">
        <v>9860</v>
      </c>
      <c r="K147" s="415">
        <v>0</v>
      </c>
      <c r="L147" s="212"/>
    </row>
    <row r="148" spans="1:12" ht="15" customHeight="1" x14ac:dyDescent="0.3">
      <c r="A148" t="s">
        <v>9853</v>
      </c>
      <c r="C148" s="381"/>
      <c r="D148" t="s">
        <v>9860</v>
      </c>
      <c r="E148" s="452">
        <v>0</v>
      </c>
      <c r="G148" s="212"/>
      <c r="H148" s="212"/>
      <c r="I148" s="559"/>
      <c r="J148" s="559" t="s">
        <v>9860</v>
      </c>
      <c r="K148" s="415">
        <v>0</v>
      </c>
      <c r="L148" s="212"/>
    </row>
    <row r="149" spans="1:12" ht="15" customHeight="1" x14ac:dyDescent="0.3">
      <c r="A149" s="453" t="s">
        <v>9854</v>
      </c>
      <c r="C149" s="381"/>
      <c r="D149" t="s">
        <v>9860</v>
      </c>
      <c r="E149" s="452">
        <v>0</v>
      </c>
      <c r="G149" s="212"/>
      <c r="H149" s="212"/>
      <c r="I149" s="559"/>
      <c r="J149" s="559" t="s">
        <v>9860</v>
      </c>
      <c r="K149" s="415">
        <v>0</v>
      </c>
      <c r="L149" s="212"/>
    </row>
    <row r="150" spans="1:12" ht="16.2" customHeight="1" x14ac:dyDescent="0.3">
      <c r="A150" s="29" t="s">
        <v>9857</v>
      </c>
      <c r="C150" s="381"/>
      <c r="D150" t="s">
        <v>9860</v>
      </c>
      <c r="E150" s="452"/>
      <c r="G150" s="212"/>
      <c r="H150" s="212"/>
      <c r="I150" s="559"/>
      <c r="J150" s="559" t="s">
        <v>9860</v>
      </c>
      <c r="K150" s="415"/>
      <c r="L150" s="212"/>
    </row>
    <row r="151" spans="1:12" ht="15" customHeight="1" x14ac:dyDescent="0.3">
      <c r="A151" t="s">
        <v>9837</v>
      </c>
      <c r="B151" s="418">
        <v>45110</v>
      </c>
      <c r="C151" s="381" t="s">
        <v>9821</v>
      </c>
      <c r="D151" s="381" t="s">
        <v>9839</v>
      </c>
      <c r="E151" s="452">
        <v>64657.534</v>
      </c>
      <c r="F151" t="s">
        <v>9838</v>
      </c>
      <c r="G151" s="212"/>
      <c r="H151" s="742">
        <v>45110</v>
      </c>
      <c r="I151" s="559" t="s">
        <v>9821</v>
      </c>
      <c r="J151" s="559" t="s">
        <v>9839</v>
      </c>
      <c r="K151" s="415">
        <v>65340.493000000002</v>
      </c>
      <c r="L151" s="212" t="s">
        <v>9838</v>
      </c>
    </row>
    <row r="152" spans="1:12" ht="15" customHeight="1" x14ac:dyDescent="0.3">
      <c r="A152" t="s">
        <v>9837</v>
      </c>
      <c r="B152" s="418">
        <v>45118</v>
      </c>
      <c r="C152" s="381" t="s">
        <v>9821</v>
      </c>
      <c r="D152" s="381" t="s">
        <v>9839</v>
      </c>
      <c r="E152" s="452">
        <v>47061.917999999998</v>
      </c>
      <c r="F152" t="s">
        <v>9838</v>
      </c>
      <c r="G152" s="212"/>
      <c r="H152" s="742">
        <v>45118</v>
      </c>
      <c r="I152" s="559" t="s">
        <v>9821</v>
      </c>
      <c r="J152" s="559" t="s">
        <v>9839</v>
      </c>
      <c r="K152" s="415">
        <v>40228.767</v>
      </c>
      <c r="L152" s="212" t="s">
        <v>9838</v>
      </c>
    </row>
    <row r="153" spans="1:12" ht="15" customHeight="1" x14ac:dyDescent="0.3">
      <c r="A153" t="s">
        <v>9837</v>
      </c>
      <c r="B153" s="418">
        <v>45145</v>
      </c>
      <c r="C153" s="381" t="s">
        <v>9821</v>
      </c>
      <c r="D153" s="381" t="s">
        <v>9839</v>
      </c>
      <c r="E153" s="452">
        <v>26327.670999999998</v>
      </c>
      <c r="F153" t="s">
        <v>9838</v>
      </c>
      <c r="G153" s="212"/>
      <c r="H153" s="742">
        <v>45145</v>
      </c>
      <c r="I153" s="559" t="s">
        <v>9821</v>
      </c>
      <c r="J153" s="559" t="s">
        <v>9839</v>
      </c>
      <c r="K153" s="415">
        <v>60553.644</v>
      </c>
      <c r="L153" s="212" t="s">
        <v>9838</v>
      </c>
    </row>
    <row r="154" spans="1:12" ht="15" customHeight="1" x14ac:dyDescent="0.3">
      <c r="A154" t="s">
        <v>9837</v>
      </c>
      <c r="B154" s="418">
        <v>45152</v>
      </c>
      <c r="C154" s="381" t="s">
        <v>9821</v>
      </c>
      <c r="D154" s="381" t="s">
        <v>9839</v>
      </c>
      <c r="E154" s="452">
        <v>17551.78</v>
      </c>
      <c r="F154" t="s">
        <v>9838</v>
      </c>
      <c r="G154" s="212"/>
      <c r="H154" s="742">
        <v>45152</v>
      </c>
      <c r="I154" s="559" t="s">
        <v>9821</v>
      </c>
      <c r="J154" s="559" t="s">
        <v>9839</v>
      </c>
      <c r="K154" s="415">
        <v>80738.191999999995</v>
      </c>
      <c r="L154" s="212" t="s">
        <v>9838</v>
      </c>
    </row>
    <row r="155" spans="1:12" ht="15" customHeight="1" x14ac:dyDescent="0.3">
      <c r="A155" t="s">
        <v>9837</v>
      </c>
      <c r="B155" s="418">
        <v>45160</v>
      </c>
      <c r="C155" s="381" t="s">
        <v>9821</v>
      </c>
      <c r="D155" s="381" t="s">
        <v>9839</v>
      </c>
      <c r="E155" s="452">
        <v>12847.602999999999</v>
      </c>
      <c r="F155" t="s">
        <v>9838</v>
      </c>
      <c r="G155" s="212"/>
      <c r="H155" s="742">
        <v>45160</v>
      </c>
      <c r="I155" s="559" t="s">
        <v>9821</v>
      </c>
      <c r="J155" s="559" t="s">
        <v>9839</v>
      </c>
      <c r="K155" s="415">
        <v>20301.37</v>
      </c>
      <c r="L155" s="212" t="s">
        <v>9838</v>
      </c>
    </row>
    <row r="156" spans="1:12" ht="15" customHeight="1" x14ac:dyDescent="0.3">
      <c r="A156" t="s">
        <v>9837</v>
      </c>
      <c r="B156" s="418">
        <v>45189</v>
      </c>
      <c r="C156" s="381" t="s">
        <v>9821</v>
      </c>
      <c r="D156" s="381" t="s">
        <v>9839</v>
      </c>
      <c r="E156" s="452">
        <v>24852.74</v>
      </c>
      <c r="F156" t="s">
        <v>9838</v>
      </c>
      <c r="G156" s="212"/>
      <c r="H156" s="742">
        <v>45189</v>
      </c>
      <c r="I156" s="559" t="s">
        <v>9821</v>
      </c>
      <c r="J156" s="559" t="s">
        <v>9839</v>
      </c>
      <c r="K156" s="415">
        <v>31698.631000000001</v>
      </c>
      <c r="L156" s="212" t="s">
        <v>9838</v>
      </c>
    </row>
    <row r="157" spans="1:12" ht="15" customHeight="1" x14ac:dyDescent="0.3">
      <c r="A157" t="s">
        <v>9837</v>
      </c>
      <c r="B157" s="418">
        <v>45196</v>
      </c>
      <c r="C157" s="381" t="s">
        <v>9821</v>
      </c>
      <c r="D157" s="381" t="s">
        <v>9839</v>
      </c>
      <c r="E157" s="452">
        <v>633863.01699999999</v>
      </c>
      <c r="F157" t="s">
        <v>9838</v>
      </c>
      <c r="G157" s="212"/>
      <c r="H157" s="742">
        <v>45196</v>
      </c>
      <c r="I157" s="559" t="s">
        <v>9821</v>
      </c>
      <c r="J157" s="559" t="s">
        <v>9839</v>
      </c>
      <c r="K157" s="415">
        <v>63041.095000000001</v>
      </c>
      <c r="L157" s="212" t="s">
        <v>9838</v>
      </c>
    </row>
    <row r="158" spans="1:12" ht="15" customHeight="1" x14ac:dyDescent="0.3">
      <c r="A158" t="s">
        <v>9837</v>
      </c>
      <c r="B158" s="418">
        <v>45201</v>
      </c>
      <c r="C158" s="381" t="s">
        <v>9821</v>
      </c>
      <c r="D158" s="381" t="s">
        <v>9839</v>
      </c>
      <c r="E158" s="452">
        <v>24852.74</v>
      </c>
      <c r="F158" t="s">
        <v>9838</v>
      </c>
      <c r="G158" s="212"/>
      <c r="H158" s="742">
        <v>45201</v>
      </c>
      <c r="I158" s="559" t="s">
        <v>9821</v>
      </c>
      <c r="J158" s="559" t="s">
        <v>9839</v>
      </c>
      <c r="K158" s="415">
        <v>102575.342</v>
      </c>
      <c r="L158" s="212" t="s">
        <v>9838</v>
      </c>
    </row>
    <row r="159" spans="1:12" ht="15" customHeight="1" x14ac:dyDescent="0.3">
      <c r="A159" t="s">
        <v>9837</v>
      </c>
      <c r="B159" s="418">
        <v>45385</v>
      </c>
      <c r="C159" s="381" t="s">
        <v>9821</v>
      </c>
      <c r="D159" s="381" t="s">
        <v>9839</v>
      </c>
      <c r="E159" s="452">
        <v>32013.699000000001</v>
      </c>
      <c r="F159" t="s">
        <v>9838</v>
      </c>
      <c r="G159" s="212"/>
      <c r="H159" s="742">
        <v>45385</v>
      </c>
      <c r="I159" s="559" t="s">
        <v>9821</v>
      </c>
      <c r="J159" s="559" t="s">
        <v>9839</v>
      </c>
      <c r="K159" s="415">
        <v>66095.342000000004</v>
      </c>
      <c r="L159" s="212" t="s">
        <v>9838</v>
      </c>
    </row>
    <row r="160" spans="1:12" ht="15" customHeight="1" x14ac:dyDescent="0.3">
      <c r="A160" t="s">
        <v>9837</v>
      </c>
      <c r="B160" s="418">
        <v>45208</v>
      </c>
      <c r="C160" s="381" t="s">
        <v>9821</v>
      </c>
      <c r="D160" s="381" t="s">
        <v>9839</v>
      </c>
      <c r="E160" s="452">
        <v>12150</v>
      </c>
      <c r="F160" t="s">
        <v>9838</v>
      </c>
      <c r="G160" s="212"/>
      <c r="H160" s="742">
        <v>45208</v>
      </c>
      <c r="I160" s="559" t="s">
        <v>9821</v>
      </c>
      <c r="J160" s="559" t="s">
        <v>9839</v>
      </c>
      <c r="K160" s="415">
        <v>128219.178</v>
      </c>
      <c r="L160" s="212" t="s">
        <v>9838</v>
      </c>
    </row>
    <row r="161" spans="1:12" ht="15" customHeight="1" x14ac:dyDescent="0.3">
      <c r="A161" t="s">
        <v>9837</v>
      </c>
      <c r="B161" s="418">
        <v>45222</v>
      </c>
      <c r="C161" s="381" t="s">
        <v>9821</v>
      </c>
      <c r="D161" s="381" t="s">
        <v>9839</v>
      </c>
      <c r="E161" s="452">
        <v>12600</v>
      </c>
      <c r="F161" t="s">
        <v>9838</v>
      </c>
      <c r="G161" s="212"/>
      <c r="H161" s="742">
        <v>45222</v>
      </c>
      <c r="I161" s="559" t="s">
        <v>9821</v>
      </c>
      <c r="J161" s="559" t="s">
        <v>9839</v>
      </c>
      <c r="K161" s="415">
        <v>43241.205000000002</v>
      </c>
      <c r="L161" s="212" t="s">
        <v>9838</v>
      </c>
    </row>
    <row r="162" spans="1:12" ht="15" customHeight="1" x14ac:dyDescent="0.3">
      <c r="A162" t="s">
        <v>9837</v>
      </c>
      <c r="B162" s="418">
        <v>45223</v>
      </c>
      <c r="C162" s="381" t="s">
        <v>9821</v>
      </c>
      <c r="D162" s="381" t="s">
        <v>9839</v>
      </c>
      <c r="E162" s="452">
        <v>5211.5630000000001</v>
      </c>
      <c r="F162" t="s">
        <v>9838</v>
      </c>
      <c r="G162" s="212"/>
      <c r="H162" s="742">
        <v>45223</v>
      </c>
      <c r="I162" s="559" t="s">
        <v>9821</v>
      </c>
      <c r="J162" s="559" t="s">
        <v>9839</v>
      </c>
      <c r="K162" s="415">
        <v>63041.095999999998</v>
      </c>
      <c r="L162" s="212" t="s">
        <v>9838</v>
      </c>
    </row>
    <row r="163" spans="1:12" ht="15" customHeight="1" x14ac:dyDescent="0.3">
      <c r="A163" t="s">
        <v>9837</v>
      </c>
      <c r="B163" s="418"/>
      <c r="C163" s="381"/>
      <c r="E163" s="452"/>
      <c r="G163" s="212"/>
      <c r="H163" s="742">
        <v>45229</v>
      </c>
      <c r="I163" s="559" t="s">
        <v>9821</v>
      </c>
      <c r="J163" s="559" t="s">
        <v>9839</v>
      </c>
      <c r="K163" s="415">
        <v>58298.411</v>
      </c>
      <c r="L163" s="212" t="s">
        <v>9838</v>
      </c>
    </row>
    <row r="164" spans="1:12" ht="15" customHeight="1" x14ac:dyDescent="0.3">
      <c r="A164" t="s">
        <v>9837</v>
      </c>
      <c r="B164" s="418"/>
      <c r="C164" s="381"/>
      <c r="E164" s="452"/>
      <c r="G164" s="212"/>
      <c r="H164" s="742">
        <v>45231</v>
      </c>
      <c r="I164" s="559" t="s">
        <v>9821</v>
      </c>
      <c r="J164" s="559" t="s">
        <v>9839</v>
      </c>
      <c r="K164" s="415">
        <v>127221.505</v>
      </c>
      <c r="L164" s="212" t="s">
        <v>9838</v>
      </c>
    </row>
    <row r="165" spans="1:12" ht="15" customHeight="1" x14ac:dyDescent="0.3">
      <c r="A165" t="s">
        <v>9837</v>
      </c>
      <c r="B165" s="418"/>
      <c r="C165" s="381"/>
      <c r="E165" s="452"/>
      <c r="G165" s="212"/>
      <c r="H165" s="742">
        <v>45236</v>
      </c>
      <c r="I165" s="559" t="s">
        <v>9821</v>
      </c>
      <c r="J165" s="559" t="s">
        <v>9839</v>
      </c>
      <c r="K165" s="415">
        <v>80631.781000000003</v>
      </c>
      <c r="L165" s="212" t="s">
        <v>9838</v>
      </c>
    </row>
    <row r="166" spans="1:12" ht="15" customHeight="1" x14ac:dyDescent="0.3">
      <c r="A166" t="s">
        <v>9837</v>
      </c>
      <c r="B166" s="418"/>
      <c r="C166" s="381"/>
      <c r="E166" s="452"/>
      <c r="G166" s="212"/>
      <c r="H166" s="742">
        <v>45236</v>
      </c>
      <c r="I166" s="559" t="s">
        <v>9821</v>
      </c>
      <c r="J166" s="559" t="s">
        <v>9839</v>
      </c>
      <c r="K166" s="415">
        <v>67193.150999999998</v>
      </c>
      <c r="L166" s="212" t="s">
        <v>9838</v>
      </c>
    </row>
    <row r="167" spans="1:12" ht="15" customHeight="1" x14ac:dyDescent="0.3">
      <c r="A167" t="s">
        <v>9837</v>
      </c>
      <c r="B167" s="418"/>
      <c r="C167" s="381"/>
      <c r="E167" s="452"/>
      <c r="G167" s="212"/>
      <c r="H167" s="742">
        <v>45243</v>
      </c>
      <c r="I167" s="559" t="s">
        <v>9821</v>
      </c>
      <c r="J167" s="559" t="s">
        <v>9839</v>
      </c>
      <c r="K167" s="415">
        <v>120947.671</v>
      </c>
      <c r="L167" s="212" t="s">
        <v>9838</v>
      </c>
    </row>
    <row r="168" spans="1:12" ht="15" customHeight="1" x14ac:dyDescent="0.3">
      <c r="A168" t="s">
        <v>9837</v>
      </c>
      <c r="B168" s="418"/>
      <c r="C168" s="381"/>
      <c r="E168" s="452"/>
      <c r="G168" s="212"/>
      <c r="H168" s="742">
        <v>45250</v>
      </c>
      <c r="I168" s="559" t="s">
        <v>9821</v>
      </c>
      <c r="J168" s="559" t="s">
        <v>9839</v>
      </c>
      <c r="K168" s="415">
        <v>56427.396000000001</v>
      </c>
      <c r="L168" s="212" t="s">
        <v>9838</v>
      </c>
    </row>
    <row r="169" spans="1:12" ht="15" customHeight="1" x14ac:dyDescent="0.3">
      <c r="A169" t="s">
        <v>9837</v>
      </c>
      <c r="B169" s="418"/>
      <c r="C169" s="381"/>
      <c r="E169" s="452"/>
      <c r="G169" s="212"/>
      <c r="H169" s="742">
        <v>45257</v>
      </c>
      <c r="I169" s="559" t="s">
        <v>9821</v>
      </c>
      <c r="J169" s="559" t="s">
        <v>9839</v>
      </c>
      <c r="K169" s="415">
        <v>45056.218999999997</v>
      </c>
      <c r="L169" s="212" t="s">
        <v>9838</v>
      </c>
    </row>
    <row r="170" spans="1:12" ht="15" customHeight="1" x14ac:dyDescent="0.3">
      <c r="A170" t="s">
        <v>9837</v>
      </c>
      <c r="B170" s="418"/>
      <c r="C170" s="381"/>
      <c r="E170" s="452"/>
      <c r="G170" s="212"/>
      <c r="H170" s="742">
        <v>45266</v>
      </c>
      <c r="I170" s="559" t="s">
        <v>9821</v>
      </c>
      <c r="J170" s="559" t="s">
        <v>9839</v>
      </c>
      <c r="K170" s="415">
        <v>61890.409</v>
      </c>
      <c r="L170" s="212" t="s">
        <v>9838</v>
      </c>
    </row>
    <row r="171" spans="1:12" ht="15" customHeight="1" x14ac:dyDescent="0.3">
      <c r="A171" t="s">
        <v>9837</v>
      </c>
      <c r="B171" s="418"/>
      <c r="C171" s="381"/>
      <c r="E171" s="452"/>
      <c r="G171" s="212"/>
      <c r="H171" s="742">
        <v>45278</v>
      </c>
      <c r="I171" s="559" t="s">
        <v>9821</v>
      </c>
      <c r="J171" s="559" t="s">
        <v>9839</v>
      </c>
      <c r="K171" s="415">
        <v>75093.698999999993</v>
      </c>
      <c r="L171" s="212" t="s">
        <v>9838</v>
      </c>
    </row>
    <row r="172" spans="1:12" ht="15" customHeight="1" x14ac:dyDescent="0.3">
      <c r="A172" t="s">
        <v>9837</v>
      </c>
      <c r="B172" s="418"/>
      <c r="C172" s="381"/>
      <c r="E172" s="452"/>
      <c r="G172" s="212"/>
      <c r="H172" s="742">
        <v>45159</v>
      </c>
      <c r="I172" s="559" t="s">
        <v>9821</v>
      </c>
      <c r="J172" s="559" t="s">
        <v>9839</v>
      </c>
      <c r="K172" s="415">
        <v>12955.259</v>
      </c>
      <c r="L172" s="212" t="s">
        <v>9838</v>
      </c>
    </row>
    <row r="173" spans="1:12" ht="15" customHeight="1" x14ac:dyDescent="0.3">
      <c r="A173" t="s">
        <v>9837</v>
      </c>
      <c r="B173" s="418"/>
      <c r="C173" s="381"/>
      <c r="E173" s="452"/>
      <c r="G173" s="212"/>
      <c r="H173" s="742">
        <v>45174</v>
      </c>
      <c r="I173" s="559" t="s">
        <v>9821</v>
      </c>
      <c r="J173" s="559" t="s">
        <v>9839</v>
      </c>
      <c r="K173" s="415">
        <v>182991.78099999999</v>
      </c>
      <c r="L173" s="212" t="s">
        <v>9838</v>
      </c>
    </row>
    <row r="174" spans="1:12" ht="16.2" customHeight="1" x14ac:dyDescent="0.3">
      <c r="A174" t="s">
        <v>9840</v>
      </c>
      <c r="B174" s="418"/>
      <c r="C174" s="381"/>
      <c r="E174" s="452"/>
      <c r="G174" s="212"/>
      <c r="H174" s="742">
        <v>45124</v>
      </c>
      <c r="I174" s="559" t="s">
        <v>9821</v>
      </c>
      <c r="J174" s="559" t="s">
        <v>9839</v>
      </c>
      <c r="K174" s="415">
        <v>9452.0550000000003</v>
      </c>
      <c r="L174" s="212" t="s">
        <v>9838</v>
      </c>
    </row>
    <row r="175" spans="1:12" ht="15" customHeight="1" x14ac:dyDescent="0.3">
      <c r="A175" t="s">
        <v>9840</v>
      </c>
      <c r="B175" s="418"/>
      <c r="C175" s="381"/>
      <c r="E175" s="452"/>
      <c r="G175" s="212"/>
      <c r="H175" s="742">
        <v>45129</v>
      </c>
      <c r="I175" s="559" t="s">
        <v>9821</v>
      </c>
      <c r="J175" s="559" t="s">
        <v>9839</v>
      </c>
      <c r="K175" s="415">
        <v>9452.0550000000003</v>
      </c>
      <c r="L175" s="212" t="s">
        <v>9838</v>
      </c>
    </row>
    <row r="176" spans="1:12" ht="15" customHeight="1" x14ac:dyDescent="0.3">
      <c r="A176" t="s">
        <v>9840</v>
      </c>
      <c r="B176" s="418"/>
      <c r="C176" s="381"/>
      <c r="E176" s="452"/>
      <c r="G176" s="212"/>
      <c r="H176" s="742">
        <v>45137</v>
      </c>
      <c r="I176" s="559" t="s">
        <v>9821</v>
      </c>
      <c r="J176" s="559" t="s">
        <v>9839</v>
      </c>
      <c r="K176" s="415">
        <v>14178.082</v>
      </c>
      <c r="L176" s="212" t="s">
        <v>9838</v>
      </c>
    </row>
    <row r="177" spans="1:12" ht="15" customHeight="1" x14ac:dyDescent="0.3">
      <c r="A177" t="s">
        <v>9840</v>
      </c>
      <c r="B177" s="418"/>
      <c r="C177" s="381"/>
      <c r="E177" s="452"/>
      <c r="G177" s="212"/>
      <c r="H177" s="742">
        <v>45145</v>
      </c>
      <c r="I177" s="559" t="s">
        <v>9821</v>
      </c>
      <c r="J177" s="559" t="s">
        <v>9839</v>
      </c>
      <c r="K177" s="415">
        <v>13232.876</v>
      </c>
      <c r="L177" s="212" t="s">
        <v>9838</v>
      </c>
    </row>
    <row r="178" spans="1:12" ht="15" customHeight="1" x14ac:dyDescent="0.3">
      <c r="A178" t="s">
        <v>9840</v>
      </c>
      <c r="B178" s="418"/>
      <c r="C178" s="381"/>
      <c r="E178" s="452"/>
      <c r="G178" s="212"/>
      <c r="H178" s="742">
        <v>45157</v>
      </c>
      <c r="I178" s="559" t="s">
        <v>9821</v>
      </c>
      <c r="J178" s="559" t="s">
        <v>9839</v>
      </c>
      <c r="K178" s="415">
        <v>20794.52</v>
      </c>
      <c r="L178" s="212" t="s">
        <v>9838</v>
      </c>
    </row>
    <row r="179" spans="1:12" ht="15" customHeight="1" x14ac:dyDescent="0.3">
      <c r="A179" t="s">
        <v>9840</v>
      </c>
      <c r="B179" s="418"/>
      <c r="C179" s="381"/>
      <c r="E179" s="452"/>
      <c r="G179" s="212"/>
      <c r="H179" s="742">
        <v>45157</v>
      </c>
      <c r="I179" s="559" t="s">
        <v>9821</v>
      </c>
      <c r="J179" s="559" t="s">
        <v>9839</v>
      </c>
      <c r="K179" s="415">
        <v>18904.11</v>
      </c>
      <c r="L179" s="212" t="s">
        <v>9838</v>
      </c>
    </row>
    <row r="180" spans="1:12" ht="15" customHeight="1" x14ac:dyDescent="0.3">
      <c r="A180" t="s">
        <v>9840</v>
      </c>
      <c r="B180" s="418"/>
      <c r="C180" s="381"/>
      <c r="E180" s="452"/>
      <c r="G180" s="212"/>
      <c r="H180" s="742">
        <v>45160</v>
      </c>
      <c r="I180" s="559" t="s">
        <v>9821</v>
      </c>
      <c r="J180" s="559" t="s">
        <v>9839</v>
      </c>
      <c r="K180" s="415">
        <v>16068.494000000001</v>
      </c>
      <c r="L180" s="212" t="s">
        <v>9838</v>
      </c>
    </row>
    <row r="181" spans="1:12" ht="15" customHeight="1" x14ac:dyDescent="0.3">
      <c r="A181" t="s">
        <v>9840</v>
      </c>
      <c r="B181" s="418"/>
      <c r="C181" s="381"/>
      <c r="E181" s="452"/>
      <c r="G181" s="212"/>
      <c r="H181" s="742">
        <v>45171</v>
      </c>
      <c r="I181" s="559" t="s">
        <v>9821</v>
      </c>
      <c r="J181" s="559" t="s">
        <v>9839</v>
      </c>
      <c r="K181" s="415">
        <v>28356.165000000001</v>
      </c>
      <c r="L181" s="212" t="s">
        <v>9838</v>
      </c>
    </row>
    <row r="182" spans="1:12" ht="15" customHeight="1" x14ac:dyDescent="0.3">
      <c r="A182" t="s">
        <v>9840</v>
      </c>
      <c r="B182" s="418"/>
      <c r="C182" s="381"/>
      <c r="E182" s="452"/>
      <c r="G182" s="212"/>
      <c r="H182" s="742">
        <v>45178</v>
      </c>
      <c r="I182" s="559" t="s">
        <v>9821</v>
      </c>
      <c r="J182" s="559" t="s">
        <v>9839</v>
      </c>
      <c r="K182" s="415">
        <v>34027.398000000001</v>
      </c>
      <c r="L182" s="212" t="s">
        <v>9838</v>
      </c>
    </row>
    <row r="183" spans="1:12" ht="15" customHeight="1" x14ac:dyDescent="0.3">
      <c r="A183" t="s">
        <v>9840</v>
      </c>
      <c r="B183" s="418"/>
      <c r="C183" s="381"/>
      <c r="E183" s="452"/>
      <c r="G183" s="212"/>
      <c r="H183" s="742">
        <v>45242</v>
      </c>
      <c r="I183" s="559" t="s">
        <v>9821</v>
      </c>
      <c r="J183" s="559" t="s">
        <v>9839</v>
      </c>
      <c r="K183" s="415">
        <v>47260.275000000001</v>
      </c>
      <c r="L183" s="212" t="s">
        <v>9838</v>
      </c>
    </row>
    <row r="184" spans="1:12" ht="15" customHeight="1" x14ac:dyDescent="0.3">
      <c r="A184" t="s">
        <v>9840</v>
      </c>
      <c r="B184" s="418"/>
      <c r="C184" s="381"/>
      <c r="E184" s="452"/>
      <c r="G184" s="212"/>
      <c r="H184" s="742">
        <v>45248</v>
      </c>
      <c r="I184" s="559" t="s">
        <v>9821</v>
      </c>
      <c r="J184" s="559" t="s">
        <v>9839</v>
      </c>
      <c r="K184" s="415">
        <v>21267.125</v>
      </c>
      <c r="L184" s="212" t="s">
        <v>9838</v>
      </c>
    </row>
    <row r="185" spans="1:12" ht="15" customHeight="1" x14ac:dyDescent="0.3">
      <c r="A185" t="s">
        <v>9841</v>
      </c>
      <c r="B185" s="418">
        <v>45575</v>
      </c>
      <c r="C185" s="381" t="s">
        <v>9821</v>
      </c>
      <c r="D185" s="381" t="s">
        <v>9839</v>
      </c>
      <c r="E185" s="452">
        <v>31084.932000000001</v>
      </c>
      <c r="F185" t="s">
        <v>9838</v>
      </c>
      <c r="G185" s="212"/>
      <c r="H185" s="742">
        <v>45110</v>
      </c>
      <c r="I185" s="559" t="s">
        <v>9821</v>
      </c>
      <c r="J185" s="559" t="s">
        <v>9839</v>
      </c>
      <c r="K185" s="415">
        <v>7309.5889999999999</v>
      </c>
      <c r="L185" s="212" t="s">
        <v>9838</v>
      </c>
    </row>
    <row r="186" spans="1:12" ht="15" customHeight="1" x14ac:dyDescent="0.3">
      <c r="A186" t="s">
        <v>9841</v>
      </c>
      <c r="B186" s="418">
        <v>45550</v>
      </c>
      <c r="C186" s="381" t="s">
        <v>9821</v>
      </c>
      <c r="D186" s="381" t="s">
        <v>9839</v>
      </c>
      <c r="E186" s="452">
        <v>23945.205000000002</v>
      </c>
      <c r="F186" t="s">
        <v>9838</v>
      </c>
      <c r="G186" s="212"/>
      <c r="H186" s="742">
        <v>45116</v>
      </c>
      <c r="I186" s="559" t="s">
        <v>9821</v>
      </c>
      <c r="J186" s="559" t="s">
        <v>9839</v>
      </c>
      <c r="K186" s="415">
        <v>6578.63</v>
      </c>
      <c r="L186" s="212" t="s">
        <v>9838</v>
      </c>
    </row>
    <row r="187" spans="1:12" ht="15" customHeight="1" x14ac:dyDescent="0.3">
      <c r="A187" t="s">
        <v>9841</v>
      </c>
      <c r="B187" s="418">
        <v>45547</v>
      </c>
      <c r="C187" s="381" t="s">
        <v>9821</v>
      </c>
      <c r="D187" s="381" t="s">
        <v>9839</v>
      </c>
      <c r="E187" s="452">
        <v>19156.165000000001</v>
      </c>
      <c r="F187" t="s">
        <v>9838</v>
      </c>
      <c r="G187" s="212"/>
      <c r="H187" s="742"/>
      <c r="I187" s="742"/>
      <c r="J187" s="742"/>
      <c r="K187" s="742"/>
      <c r="L187" s="742"/>
    </row>
    <row r="188" spans="1:12" ht="15" customHeight="1" x14ac:dyDescent="0.3">
      <c r="A188" t="s">
        <v>9841</v>
      </c>
      <c r="B188" s="418">
        <v>45651</v>
      </c>
      <c r="C188" s="381" t="s">
        <v>9821</v>
      </c>
      <c r="D188" s="381" t="s">
        <v>9839</v>
      </c>
      <c r="E188" s="452">
        <v>44383.561999999998</v>
      </c>
      <c r="F188" t="s">
        <v>9838</v>
      </c>
      <c r="G188" s="212"/>
      <c r="H188" s="742"/>
      <c r="I188" s="742"/>
      <c r="J188" s="742"/>
      <c r="K188" s="742"/>
      <c r="L188" s="742"/>
    </row>
    <row r="189" spans="1:12" ht="15" customHeight="1" x14ac:dyDescent="0.3">
      <c r="A189" t="s">
        <v>9861</v>
      </c>
      <c r="B189" s="418">
        <v>45714</v>
      </c>
      <c r="C189" s="381" t="s">
        <v>9821</v>
      </c>
      <c r="D189" s="381" t="s">
        <v>9839</v>
      </c>
      <c r="E189" s="452">
        <v>57741.781000000003</v>
      </c>
      <c r="F189" t="s">
        <v>9838</v>
      </c>
      <c r="G189" s="212"/>
      <c r="H189" s="742">
        <v>45286</v>
      </c>
      <c r="I189" s="559" t="s">
        <v>9821</v>
      </c>
      <c r="J189" s="559" t="s">
        <v>9839</v>
      </c>
      <c r="K189" s="415">
        <v>56712.328000000001</v>
      </c>
      <c r="L189" s="212" t="s">
        <v>9838</v>
      </c>
    </row>
    <row r="190" spans="1:12" ht="15" customHeight="1" x14ac:dyDescent="0.3">
      <c r="A190" t="s">
        <v>9861</v>
      </c>
      <c r="B190" s="418">
        <v>45692</v>
      </c>
      <c r="C190" s="381" t="s">
        <v>9821</v>
      </c>
      <c r="D190" s="381" t="s">
        <v>9839</v>
      </c>
      <c r="E190" s="452">
        <v>57741.781000000003</v>
      </c>
      <c r="F190" t="s">
        <v>9838</v>
      </c>
      <c r="G190" s="212"/>
      <c r="H190" s="742">
        <v>45110</v>
      </c>
      <c r="I190" s="559" t="s">
        <v>9821</v>
      </c>
      <c r="J190" s="559" t="s">
        <v>9839</v>
      </c>
      <c r="K190" s="415">
        <v>15123.288</v>
      </c>
      <c r="L190" s="212" t="s">
        <v>9838</v>
      </c>
    </row>
    <row r="191" spans="1:12" ht="15" customHeight="1" x14ac:dyDescent="0.3">
      <c r="A191" t="s">
        <v>9861</v>
      </c>
      <c r="B191" s="418">
        <v>45689</v>
      </c>
      <c r="C191" s="381" t="s">
        <v>9821</v>
      </c>
      <c r="D191" s="381" t="s">
        <v>9839</v>
      </c>
      <c r="E191" s="452">
        <v>57741.781000000003</v>
      </c>
      <c r="F191" t="s">
        <v>9838</v>
      </c>
      <c r="G191" s="212"/>
      <c r="H191" s="742">
        <v>45117</v>
      </c>
      <c r="I191" s="559" t="s">
        <v>9821</v>
      </c>
      <c r="J191" s="559" t="s">
        <v>9839</v>
      </c>
      <c r="K191" s="415">
        <v>9767.1229999999996</v>
      </c>
      <c r="L191" s="212" t="s">
        <v>9838</v>
      </c>
    </row>
    <row r="192" spans="1:12" ht="15" customHeight="1" x14ac:dyDescent="0.3">
      <c r="A192" t="s">
        <v>9861</v>
      </c>
      <c r="B192" s="418">
        <v>45687</v>
      </c>
      <c r="C192" s="381" t="s">
        <v>9821</v>
      </c>
      <c r="D192" s="381" t="s">
        <v>9839</v>
      </c>
      <c r="E192" s="452">
        <v>58096.233</v>
      </c>
      <c r="F192" t="s">
        <v>9838</v>
      </c>
      <c r="G192" s="212"/>
      <c r="H192" s="742">
        <v>45121</v>
      </c>
      <c r="I192" s="559" t="s">
        <v>9821</v>
      </c>
      <c r="J192" s="559" t="s">
        <v>9839</v>
      </c>
      <c r="K192" s="415">
        <v>4568.4930000000004</v>
      </c>
      <c r="L192" s="212" t="s">
        <v>9838</v>
      </c>
    </row>
    <row r="193" spans="1:12" ht="15" customHeight="1" x14ac:dyDescent="0.3">
      <c r="A193" t="s">
        <v>9861</v>
      </c>
      <c r="B193" s="418">
        <v>45668</v>
      </c>
      <c r="C193" s="381" t="s">
        <v>9821</v>
      </c>
      <c r="D193" s="381" t="s">
        <v>9839</v>
      </c>
      <c r="E193" s="452">
        <v>58096.233</v>
      </c>
      <c r="F193" t="s">
        <v>9838</v>
      </c>
      <c r="G193" s="212"/>
      <c r="H193" s="742">
        <v>45135</v>
      </c>
      <c r="I193" s="559" t="s">
        <v>9821</v>
      </c>
      <c r="J193" s="559" t="s">
        <v>9839</v>
      </c>
      <c r="K193" s="415">
        <v>4568.4930000000004</v>
      </c>
      <c r="L193" s="212" t="s">
        <v>9838</v>
      </c>
    </row>
    <row r="194" spans="1:12" ht="15" customHeight="1" x14ac:dyDescent="0.3">
      <c r="A194" t="s">
        <v>9861</v>
      </c>
      <c r="B194" s="418">
        <v>45659</v>
      </c>
      <c r="C194" s="381" t="s">
        <v>9821</v>
      </c>
      <c r="D194" s="381" t="s">
        <v>9839</v>
      </c>
      <c r="E194" s="452">
        <v>96827.054999999993</v>
      </c>
      <c r="F194" t="s">
        <v>9838</v>
      </c>
      <c r="G194" s="212"/>
      <c r="H194" s="742">
        <v>45145</v>
      </c>
      <c r="I194" s="559" t="s">
        <v>9821</v>
      </c>
      <c r="J194" s="559" t="s">
        <v>9839</v>
      </c>
      <c r="K194" s="415">
        <v>7687.6710000000003</v>
      </c>
      <c r="L194" s="212" t="s">
        <v>9838</v>
      </c>
    </row>
    <row r="195" spans="1:12" ht="15" customHeight="1" x14ac:dyDescent="0.3">
      <c r="A195" t="s">
        <v>9861</v>
      </c>
      <c r="B195" s="418">
        <v>45638</v>
      </c>
      <c r="C195" s="381" t="s">
        <v>9821</v>
      </c>
      <c r="D195" s="381" t="s">
        <v>9839</v>
      </c>
      <c r="E195" s="452">
        <v>30231.164000000001</v>
      </c>
      <c r="F195" t="s">
        <v>9838</v>
      </c>
      <c r="G195" s="212"/>
      <c r="H195" s="742">
        <v>45149</v>
      </c>
      <c r="I195" s="559" t="s">
        <v>9821</v>
      </c>
      <c r="J195" s="559" t="s">
        <v>9839</v>
      </c>
      <c r="K195" s="415">
        <v>11896.986000000001</v>
      </c>
      <c r="L195" s="212" t="s">
        <v>9838</v>
      </c>
    </row>
    <row r="196" spans="1:12" ht="15" customHeight="1" x14ac:dyDescent="0.3">
      <c r="A196" t="s">
        <v>9861</v>
      </c>
      <c r="B196" s="418">
        <v>45630</v>
      </c>
      <c r="C196" s="381" t="s">
        <v>9821</v>
      </c>
      <c r="D196" s="381" t="s">
        <v>9839</v>
      </c>
      <c r="E196" s="452">
        <v>20080.822</v>
      </c>
      <c r="F196" t="s">
        <v>9838</v>
      </c>
      <c r="G196" s="212"/>
      <c r="H196" s="742">
        <v>45196</v>
      </c>
      <c r="I196" s="559" t="s">
        <v>9821</v>
      </c>
      <c r="J196" s="559" t="s">
        <v>9839</v>
      </c>
      <c r="K196" s="415">
        <v>28849.313999999998</v>
      </c>
      <c r="L196" s="212" t="s">
        <v>9838</v>
      </c>
    </row>
    <row r="197" spans="1:12" ht="15" customHeight="1" x14ac:dyDescent="0.3">
      <c r="A197" t="s">
        <v>9861</v>
      </c>
      <c r="B197" s="418">
        <v>45615</v>
      </c>
      <c r="C197" s="381" t="s">
        <v>9821</v>
      </c>
      <c r="D197" s="381" t="s">
        <v>9839</v>
      </c>
      <c r="E197" s="452">
        <v>101136.98699999999</v>
      </c>
      <c r="F197" t="s">
        <v>9838</v>
      </c>
      <c r="G197" s="212"/>
      <c r="H197" s="742">
        <v>45236</v>
      </c>
      <c r="I197" s="559" t="s">
        <v>9821</v>
      </c>
      <c r="J197" s="559" t="s">
        <v>9839</v>
      </c>
      <c r="K197" s="415">
        <v>19397.259999999998</v>
      </c>
      <c r="L197" s="212" t="s">
        <v>9838</v>
      </c>
    </row>
    <row r="198" spans="1:12" ht="15" customHeight="1" x14ac:dyDescent="0.3">
      <c r="A198" t="s">
        <v>9861</v>
      </c>
      <c r="B198" s="418">
        <v>45604</v>
      </c>
      <c r="C198" s="381" t="s">
        <v>9821</v>
      </c>
      <c r="D198" s="381" t="s">
        <v>9839</v>
      </c>
      <c r="E198" s="452">
        <v>61341.781000000003</v>
      </c>
      <c r="F198" t="s">
        <v>9838</v>
      </c>
      <c r="G198" s="212"/>
      <c r="H198" s="742">
        <v>45238</v>
      </c>
      <c r="I198" s="559" t="s">
        <v>9821</v>
      </c>
      <c r="J198" s="559" t="s">
        <v>9839</v>
      </c>
      <c r="K198" s="415">
        <v>48493.15</v>
      </c>
      <c r="L198" s="212" t="s">
        <v>9838</v>
      </c>
    </row>
    <row r="199" spans="1:12" ht="15" customHeight="1" x14ac:dyDescent="0.3">
      <c r="A199" t="s">
        <v>9861</v>
      </c>
      <c r="B199" s="418">
        <v>45603</v>
      </c>
      <c r="C199" s="381" t="s">
        <v>9821</v>
      </c>
      <c r="D199" s="381" t="s">
        <v>9839</v>
      </c>
      <c r="E199" s="452">
        <v>30231.164000000001</v>
      </c>
      <c r="F199" t="s">
        <v>9838</v>
      </c>
      <c r="G199" s="212"/>
      <c r="H199" s="742">
        <v>45238</v>
      </c>
      <c r="I199" s="559" t="s">
        <v>9821</v>
      </c>
      <c r="J199" s="559" t="s">
        <v>9839</v>
      </c>
      <c r="K199" s="415">
        <v>48493.15</v>
      </c>
      <c r="L199" s="212" t="s">
        <v>9838</v>
      </c>
    </row>
    <row r="200" spans="1:12" ht="15" customHeight="1" x14ac:dyDescent="0.3">
      <c r="A200" t="s">
        <v>9861</v>
      </c>
      <c r="B200" s="418">
        <v>45596</v>
      </c>
      <c r="C200" s="381" t="s">
        <v>9821</v>
      </c>
      <c r="D200" s="381" t="s">
        <v>9839</v>
      </c>
      <c r="E200" s="452">
        <v>62383.561999999998</v>
      </c>
      <c r="F200" t="s">
        <v>9838</v>
      </c>
      <c r="G200" s="212"/>
      <c r="H200" s="742">
        <v>45238</v>
      </c>
      <c r="I200" s="559" t="s">
        <v>9821</v>
      </c>
      <c r="J200" s="559" t="s">
        <v>9839</v>
      </c>
      <c r="K200" s="415">
        <v>48493.15</v>
      </c>
      <c r="L200" s="212" t="s">
        <v>9838</v>
      </c>
    </row>
    <row r="201" spans="1:12" ht="15" customHeight="1" x14ac:dyDescent="0.3">
      <c r="A201" t="s">
        <v>9861</v>
      </c>
      <c r="B201" s="418">
        <v>45589</v>
      </c>
      <c r="C201" s="381" t="s">
        <v>9821</v>
      </c>
      <c r="D201" s="381" t="s">
        <v>9839</v>
      </c>
      <c r="E201" s="452">
        <v>41287.671999999999</v>
      </c>
      <c r="F201" t="s">
        <v>9838</v>
      </c>
      <c r="G201" s="212"/>
      <c r="H201" s="742">
        <v>45243</v>
      </c>
      <c r="I201" s="559" t="s">
        <v>9821</v>
      </c>
      <c r="J201" s="559" t="s">
        <v>9839</v>
      </c>
      <c r="K201" s="415">
        <v>72739.725000000006</v>
      </c>
      <c r="L201" s="212" t="s">
        <v>9838</v>
      </c>
    </row>
    <row r="202" spans="1:12" ht="15" customHeight="1" x14ac:dyDescent="0.3">
      <c r="A202" t="s">
        <v>9861</v>
      </c>
      <c r="B202" s="418">
        <v>45560</v>
      </c>
      <c r="C202" s="381" t="s">
        <v>9821</v>
      </c>
      <c r="D202" s="381" t="s">
        <v>9839</v>
      </c>
      <c r="E202" s="452">
        <v>14086.300999999999</v>
      </c>
      <c r="F202" t="s">
        <v>9838</v>
      </c>
      <c r="G202" s="212"/>
      <c r="H202" s="742">
        <v>45250</v>
      </c>
      <c r="I202" s="559" t="s">
        <v>9821</v>
      </c>
      <c r="J202" s="559" t="s">
        <v>9839</v>
      </c>
      <c r="K202" s="415">
        <v>24408.219000000001</v>
      </c>
      <c r="L202" s="212" t="s">
        <v>9838</v>
      </c>
    </row>
    <row r="203" spans="1:12" ht="15" customHeight="1" x14ac:dyDescent="0.3">
      <c r="A203" t="s">
        <v>9861</v>
      </c>
      <c r="B203" s="418">
        <v>45547</v>
      </c>
      <c r="C203" s="381" t="s">
        <v>9821</v>
      </c>
      <c r="D203" s="381" t="s">
        <v>9839</v>
      </c>
      <c r="E203" s="452">
        <v>21361.644</v>
      </c>
      <c r="F203" t="s">
        <v>9838</v>
      </c>
      <c r="G203" s="212"/>
      <c r="H203" s="742">
        <v>45250</v>
      </c>
      <c r="I203" s="559" t="s">
        <v>9821</v>
      </c>
      <c r="J203" s="559" t="s">
        <v>9839</v>
      </c>
      <c r="K203" s="415">
        <v>60044.218999999997</v>
      </c>
      <c r="L203" s="212" t="s">
        <v>9838</v>
      </c>
    </row>
    <row r="204" spans="1:12" ht="15" customHeight="1" x14ac:dyDescent="0.3">
      <c r="A204" t="s">
        <v>9861</v>
      </c>
      <c r="B204" s="418">
        <v>45828</v>
      </c>
      <c r="C204" s="381" t="s">
        <v>9821</v>
      </c>
      <c r="D204" s="381" t="s">
        <v>9839</v>
      </c>
      <c r="E204" s="452">
        <v>87329.141000000003</v>
      </c>
      <c r="F204" t="s">
        <v>9838</v>
      </c>
      <c r="G204" s="212"/>
      <c r="H204" s="742">
        <v>45250</v>
      </c>
      <c r="I204" s="559" t="s">
        <v>9821</v>
      </c>
      <c r="J204" s="559" t="s">
        <v>9839</v>
      </c>
      <c r="K204" s="415">
        <v>73224.657000000007</v>
      </c>
      <c r="L204" s="212" t="s">
        <v>9838</v>
      </c>
    </row>
    <row r="205" spans="1:12" ht="15" customHeight="1" x14ac:dyDescent="0.3">
      <c r="A205" t="s">
        <v>9842</v>
      </c>
      <c r="B205" s="418"/>
      <c r="C205" s="381"/>
      <c r="E205" s="452"/>
      <c r="G205" s="212"/>
      <c r="H205" s="742">
        <v>45250</v>
      </c>
      <c r="I205" s="559" t="s">
        <v>9821</v>
      </c>
      <c r="J205" s="559" t="s">
        <v>9839</v>
      </c>
      <c r="K205" s="415">
        <v>73224.657000000007</v>
      </c>
      <c r="L205" s="212" t="s">
        <v>9838</v>
      </c>
    </row>
    <row r="206" spans="1:12" ht="15" customHeight="1" x14ac:dyDescent="0.3">
      <c r="A206" t="s">
        <v>9842</v>
      </c>
      <c r="B206" s="418"/>
      <c r="C206" s="381"/>
      <c r="E206" s="452"/>
      <c r="G206" s="212"/>
      <c r="H206" s="742">
        <v>45250</v>
      </c>
      <c r="I206" s="559" t="s">
        <v>9821</v>
      </c>
      <c r="J206" s="559" t="s">
        <v>9839</v>
      </c>
      <c r="K206" s="415">
        <v>31520.55</v>
      </c>
      <c r="L206" s="212" t="s">
        <v>9838</v>
      </c>
    </row>
    <row r="207" spans="1:12" ht="15" customHeight="1" x14ac:dyDescent="0.3">
      <c r="A207" t="s">
        <v>9842</v>
      </c>
      <c r="B207" s="418"/>
      <c r="C207" s="381"/>
      <c r="E207" s="452"/>
      <c r="G207" s="212"/>
      <c r="H207" s="742">
        <v>43307</v>
      </c>
      <c r="I207" s="559" t="s">
        <v>9821</v>
      </c>
      <c r="J207" s="559" t="s">
        <v>9839</v>
      </c>
      <c r="K207" s="415">
        <v>0</v>
      </c>
      <c r="L207" s="212" t="s">
        <v>9838</v>
      </c>
    </row>
    <row r="208" spans="1:12" ht="15" customHeight="1" x14ac:dyDescent="0.3">
      <c r="A208" t="s">
        <v>9843</v>
      </c>
      <c r="B208" s="418">
        <v>45389</v>
      </c>
      <c r="C208" s="381" t="s">
        <v>9821</v>
      </c>
      <c r="D208" s="381" t="s">
        <v>9839</v>
      </c>
      <c r="E208" s="452">
        <v>54657.536</v>
      </c>
      <c r="F208" t="s">
        <v>9838</v>
      </c>
      <c r="G208" s="212"/>
      <c r="H208" s="742">
        <v>45152</v>
      </c>
      <c r="I208" s="559" t="s">
        <v>9821</v>
      </c>
      <c r="J208" s="559" t="s">
        <v>9839</v>
      </c>
      <c r="K208" s="415">
        <v>14794.521000000001</v>
      </c>
      <c r="L208" s="212" t="s">
        <v>9838</v>
      </c>
    </row>
    <row r="209" spans="1:12" ht="15" customHeight="1" x14ac:dyDescent="0.3">
      <c r="A209" t="s">
        <v>9843</v>
      </c>
      <c r="B209" s="418">
        <v>45572</v>
      </c>
      <c r="C209" s="381" t="s">
        <v>9821</v>
      </c>
      <c r="D209" s="381" t="s">
        <v>9839</v>
      </c>
      <c r="E209" s="452">
        <v>23753.423999999999</v>
      </c>
      <c r="F209" t="s">
        <v>9838</v>
      </c>
      <c r="G209" s="212"/>
      <c r="H209" s="742">
        <v>45166</v>
      </c>
      <c r="I209" s="559" t="s">
        <v>9821</v>
      </c>
      <c r="J209" s="559" t="s">
        <v>9839</v>
      </c>
      <c r="K209" s="415">
        <v>11219.178</v>
      </c>
      <c r="L209" s="212" t="s">
        <v>9838</v>
      </c>
    </row>
    <row r="210" spans="1:12" ht="15" customHeight="1" x14ac:dyDescent="0.3">
      <c r="A210" t="s">
        <v>9843</v>
      </c>
      <c r="B210" s="418">
        <v>45737</v>
      </c>
      <c r="C210" s="381" t="s">
        <v>9821</v>
      </c>
      <c r="D210" s="381" t="s">
        <v>9839</v>
      </c>
      <c r="E210" s="452">
        <v>70664.384000000005</v>
      </c>
      <c r="F210" t="s">
        <v>9838</v>
      </c>
      <c r="G210" s="212"/>
      <c r="H210" s="742">
        <v>45173</v>
      </c>
      <c r="I210" s="559" t="s">
        <v>9821</v>
      </c>
      <c r="J210" s="559" t="s">
        <v>9839</v>
      </c>
      <c r="K210" s="415">
        <v>14958.904</v>
      </c>
      <c r="L210" s="212" t="s">
        <v>9838</v>
      </c>
    </row>
    <row r="211" spans="1:12" ht="15" customHeight="1" x14ac:dyDescent="0.3">
      <c r="A211" t="s">
        <v>9843</v>
      </c>
      <c r="B211" s="418">
        <v>45726</v>
      </c>
      <c r="C211" s="381" t="s">
        <v>9821</v>
      </c>
      <c r="D211" s="381" t="s">
        <v>9839</v>
      </c>
      <c r="E211" s="452">
        <v>87842.466</v>
      </c>
      <c r="F211" t="s">
        <v>9838</v>
      </c>
      <c r="G211" s="212"/>
      <c r="H211" s="742">
        <v>45180</v>
      </c>
      <c r="I211" s="559" t="s">
        <v>9821</v>
      </c>
      <c r="J211" s="559" t="s">
        <v>9839</v>
      </c>
      <c r="K211" s="415">
        <v>11095.89</v>
      </c>
      <c r="L211" s="212" t="s">
        <v>9838</v>
      </c>
    </row>
    <row r="212" spans="1:12" ht="15" customHeight="1" x14ac:dyDescent="0.3">
      <c r="A212" t="s">
        <v>9843</v>
      </c>
      <c r="B212" s="418">
        <v>45705</v>
      </c>
      <c r="C212" s="381" t="s">
        <v>9821</v>
      </c>
      <c r="D212" s="381" t="s">
        <v>9839</v>
      </c>
      <c r="E212" s="452">
        <v>58577.055</v>
      </c>
      <c r="F212" t="s">
        <v>9838</v>
      </c>
      <c r="G212" s="212"/>
      <c r="H212" s="742">
        <v>45187</v>
      </c>
      <c r="I212" s="559" t="s">
        <v>9821</v>
      </c>
      <c r="J212" s="559" t="s">
        <v>9839</v>
      </c>
      <c r="K212" s="415">
        <v>10471.233</v>
      </c>
      <c r="L212" s="212" t="s">
        <v>9838</v>
      </c>
    </row>
    <row r="213" spans="1:12" ht="15" customHeight="1" x14ac:dyDescent="0.3">
      <c r="A213" t="s">
        <v>9843</v>
      </c>
      <c r="B213" s="418">
        <v>45698</v>
      </c>
      <c r="C213" s="381" t="s">
        <v>9821</v>
      </c>
      <c r="D213" s="381" t="s">
        <v>9839</v>
      </c>
      <c r="E213" s="452">
        <v>55479.451999999997</v>
      </c>
      <c r="F213" t="s">
        <v>9838</v>
      </c>
      <c r="G213" s="212"/>
      <c r="H213" s="742">
        <v>45194</v>
      </c>
      <c r="I213" s="559" t="s">
        <v>9821</v>
      </c>
      <c r="J213" s="559" t="s">
        <v>9839</v>
      </c>
      <c r="K213" s="415">
        <v>14958.904</v>
      </c>
      <c r="L213" s="212" t="s">
        <v>9838</v>
      </c>
    </row>
    <row r="214" spans="1:12" ht="15" customHeight="1" x14ac:dyDescent="0.3">
      <c r="A214" t="s">
        <v>9843</v>
      </c>
      <c r="B214" s="418">
        <v>45692</v>
      </c>
      <c r="C214" s="381" t="s">
        <v>9821</v>
      </c>
      <c r="D214" s="381" t="s">
        <v>9839</v>
      </c>
      <c r="E214" s="452">
        <v>204630.13800000001</v>
      </c>
      <c r="F214" t="s">
        <v>9838</v>
      </c>
      <c r="G214" s="212"/>
      <c r="H214" s="742">
        <v>45146</v>
      </c>
      <c r="I214" s="559" t="s">
        <v>9821</v>
      </c>
      <c r="J214" s="559" t="s">
        <v>9839</v>
      </c>
      <c r="K214" s="415">
        <v>246575.342</v>
      </c>
      <c r="L214" s="212" t="s">
        <v>9838</v>
      </c>
    </row>
    <row r="215" spans="1:12" ht="15" customHeight="1" x14ac:dyDescent="0.3">
      <c r="A215" t="s">
        <v>9843</v>
      </c>
      <c r="B215" s="418">
        <v>45691</v>
      </c>
      <c r="C215" s="381" t="s">
        <v>9821</v>
      </c>
      <c r="D215" s="381" t="s">
        <v>9839</v>
      </c>
      <c r="E215" s="452">
        <v>94374.144</v>
      </c>
      <c r="F215" t="s">
        <v>9838</v>
      </c>
      <c r="G215" s="212"/>
      <c r="H215" s="742">
        <v>45226</v>
      </c>
      <c r="I215" s="559" t="s">
        <v>9821</v>
      </c>
      <c r="J215" s="559" t="s">
        <v>9839</v>
      </c>
      <c r="K215" s="415">
        <v>44054.794000000002</v>
      </c>
      <c r="L215" s="212" t="s">
        <v>9838</v>
      </c>
    </row>
    <row r="216" spans="1:12" ht="15" customHeight="1" x14ac:dyDescent="0.3">
      <c r="A216" t="s">
        <v>9843</v>
      </c>
      <c r="B216" s="418">
        <v>45656</v>
      </c>
      <c r="C216" s="381" t="s">
        <v>9821</v>
      </c>
      <c r="D216" s="381" t="s">
        <v>9839</v>
      </c>
      <c r="E216" s="452">
        <v>78102.739000000001</v>
      </c>
      <c r="F216" t="s">
        <v>9838</v>
      </c>
      <c r="G216" s="212"/>
      <c r="H216" s="742">
        <v>45233</v>
      </c>
      <c r="I216" s="559" t="s">
        <v>9821</v>
      </c>
      <c r="J216" s="559" t="s">
        <v>9839</v>
      </c>
      <c r="K216" s="415">
        <v>30650.685000000001</v>
      </c>
      <c r="L216" s="212" t="s">
        <v>9838</v>
      </c>
    </row>
    <row r="217" spans="1:12" ht="15" customHeight="1" x14ac:dyDescent="0.3">
      <c r="A217" t="s">
        <v>9843</v>
      </c>
      <c r="B217" s="418">
        <v>45638</v>
      </c>
      <c r="C217" s="381" t="s">
        <v>9821</v>
      </c>
      <c r="D217" s="381" t="s">
        <v>9839</v>
      </c>
      <c r="E217" s="452">
        <v>47825.343000000001</v>
      </c>
      <c r="F217" t="s">
        <v>9838</v>
      </c>
      <c r="G217" s="212"/>
      <c r="H217" s="742">
        <v>45236</v>
      </c>
      <c r="I217" s="559" t="s">
        <v>9821</v>
      </c>
      <c r="J217" s="559" t="s">
        <v>9839</v>
      </c>
      <c r="K217" s="415">
        <v>31573.356</v>
      </c>
      <c r="L217" s="212" t="s">
        <v>9838</v>
      </c>
    </row>
    <row r="218" spans="1:12" ht="15" customHeight="1" x14ac:dyDescent="0.3">
      <c r="A218" t="s">
        <v>9843</v>
      </c>
      <c r="B218" s="418">
        <v>45635</v>
      </c>
      <c r="C218" s="381" t="s">
        <v>9821</v>
      </c>
      <c r="D218" s="381" t="s">
        <v>9839</v>
      </c>
      <c r="E218" s="452">
        <v>48724.315000000002</v>
      </c>
      <c r="F218" t="s">
        <v>9838</v>
      </c>
      <c r="G218" s="212"/>
      <c r="H218" s="742">
        <v>45240</v>
      </c>
      <c r="I218" s="559" t="s">
        <v>9821</v>
      </c>
      <c r="J218" s="559" t="s">
        <v>9839</v>
      </c>
      <c r="K218" s="415">
        <v>30479.452000000001</v>
      </c>
      <c r="L218" s="212" t="s">
        <v>9838</v>
      </c>
    </row>
    <row r="219" spans="1:12" ht="15" customHeight="1" x14ac:dyDescent="0.3">
      <c r="A219" t="s">
        <v>9843</v>
      </c>
      <c r="B219" s="418">
        <v>45614</v>
      </c>
      <c r="C219" s="381" t="s">
        <v>9821</v>
      </c>
      <c r="D219" s="381" t="s">
        <v>9839</v>
      </c>
      <c r="E219" s="452">
        <v>41136.987000000001</v>
      </c>
      <c r="F219" t="s">
        <v>9838</v>
      </c>
      <c r="G219" s="212"/>
      <c r="H219" s="742">
        <v>45243</v>
      </c>
      <c r="I219" s="559" t="s">
        <v>9821</v>
      </c>
      <c r="J219" s="559" t="s">
        <v>9839</v>
      </c>
      <c r="K219" s="415">
        <v>30993.151000000002</v>
      </c>
      <c r="L219" s="212" t="s">
        <v>9838</v>
      </c>
    </row>
    <row r="220" spans="1:12" ht="15" customHeight="1" x14ac:dyDescent="0.3">
      <c r="A220" t="s">
        <v>9843</v>
      </c>
      <c r="B220" s="418">
        <v>45600</v>
      </c>
      <c r="C220" s="381" t="s">
        <v>9821</v>
      </c>
      <c r="D220" s="381" t="s">
        <v>9839</v>
      </c>
      <c r="E220" s="452">
        <v>51421.233</v>
      </c>
      <c r="F220" t="s">
        <v>9838</v>
      </c>
      <c r="G220" s="212"/>
      <c r="H220" s="742">
        <v>45250</v>
      </c>
      <c r="I220" s="559" t="s">
        <v>9821</v>
      </c>
      <c r="J220" s="559" t="s">
        <v>9839</v>
      </c>
      <c r="K220" s="415">
        <v>34078.254000000001</v>
      </c>
      <c r="L220" s="212" t="s">
        <v>9838</v>
      </c>
    </row>
    <row r="221" spans="1:12" ht="15" customHeight="1" x14ac:dyDescent="0.3">
      <c r="A221" t="s">
        <v>9843</v>
      </c>
      <c r="B221" s="418">
        <v>45590</v>
      </c>
      <c r="C221" s="381" t="s">
        <v>9821</v>
      </c>
      <c r="D221" s="381" t="s">
        <v>9839</v>
      </c>
      <c r="E221" s="452">
        <v>72816.781000000003</v>
      </c>
      <c r="F221" t="s">
        <v>9838</v>
      </c>
      <c r="G221" s="212"/>
      <c r="H221" s="742">
        <v>45250</v>
      </c>
      <c r="I221" s="559" t="s">
        <v>9821</v>
      </c>
      <c r="J221" s="559" t="s">
        <v>9839</v>
      </c>
      <c r="K221" s="415">
        <v>30993.151000000002</v>
      </c>
      <c r="L221" s="212" t="s">
        <v>9838</v>
      </c>
    </row>
    <row r="222" spans="1:12" ht="15" customHeight="1" x14ac:dyDescent="0.3">
      <c r="A222" t="s">
        <v>9843</v>
      </c>
      <c r="B222" s="418">
        <v>45565</v>
      </c>
      <c r="C222" s="381" t="s">
        <v>9821</v>
      </c>
      <c r="D222" s="381" t="s">
        <v>9839</v>
      </c>
      <c r="E222" s="452">
        <v>41763.699000000001</v>
      </c>
      <c r="F222" t="s">
        <v>9838</v>
      </c>
      <c r="G222" s="212"/>
      <c r="H222" s="742">
        <v>45257</v>
      </c>
      <c r="I222" s="559" t="s">
        <v>9821</v>
      </c>
      <c r="J222" s="559" t="s">
        <v>9839</v>
      </c>
      <c r="K222" s="415">
        <v>31164.383999999998</v>
      </c>
      <c r="L222" s="212" t="s">
        <v>9838</v>
      </c>
    </row>
    <row r="223" spans="1:12" ht="15" customHeight="1" x14ac:dyDescent="0.3">
      <c r="A223" t="s">
        <v>9843</v>
      </c>
      <c r="B223" s="418">
        <v>45530</v>
      </c>
      <c r="C223" s="381" t="s">
        <v>9821</v>
      </c>
      <c r="D223" s="381" t="s">
        <v>9839</v>
      </c>
      <c r="E223" s="452">
        <v>14958.904</v>
      </c>
      <c r="F223" t="s">
        <v>9838</v>
      </c>
      <c r="G223" s="212"/>
      <c r="H223" s="742">
        <v>45261</v>
      </c>
      <c r="I223" s="559" t="s">
        <v>9821</v>
      </c>
      <c r="J223" s="559" t="s">
        <v>9839</v>
      </c>
      <c r="K223" s="415">
        <v>39845.89</v>
      </c>
      <c r="L223" s="212" t="s">
        <v>9838</v>
      </c>
    </row>
    <row r="224" spans="1:12" ht="15" customHeight="1" x14ac:dyDescent="0.3">
      <c r="A224" t="s">
        <v>9843</v>
      </c>
      <c r="B224" s="418">
        <v>45520</v>
      </c>
      <c r="C224" s="381" t="s">
        <v>9821</v>
      </c>
      <c r="D224" s="381" t="s">
        <v>9839</v>
      </c>
      <c r="E224" s="452">
        <v>21698.63</v>
      </c>
      <c r="F224" t="s">
        <v>9838</v>
      </c>
      <c r="G224" s="212"/>
      <c r="H224" s="742">
        <v>45275</v>
      </c>
      <c r="I224" s="559" t="s">
        <v>9821</v>
      </c>
      <c r="J224" s="559" t="s">
        <v>9839</v>
      </c>
      <c r="K224" s="415">
        <v>33981.163999999997</v>
      </c>
      <c r="L224" s="212" t="s">
        <v>9838</v>
      </c>
    </row>
    <row r="225" spans="1:12" ht="15" customHeight="1" x14ac:dyDescent="0.3">
      <c r="A225" t="s">
        <v>9843</v>
      </c>
      <c r="B225" s="418">
        <v>45512</v>
      </c>
      <c r="C225" s="381" t="s">
        <v>9821</v>
      </c>
      <c r="D225" s="381" t="s">
        <v>9839</v>
      </c>
      <c r="E225" s="452">
        <v>15164.384</v>
      </c>
      <c r="F225" t="s">
        <v>9838</v>
      </c>
      <c r="G225" s="212"/>
      <c r="H225" s="742">
        <v>45286</v>
      </c>
      <c r="I225" s="559" t="s">
        <v>9821</v>
      </c>
      <c r="J225" s="559" t="s">
        <v>9839</v>
      </c>
      <c r="K225" s="415">
        <v>34469.178</v>
      </c>
      <c r="L225" s="212" t="s">
        <v>9838</v>
      </c>
    </row>
    <row r="226" spans="1:12" ht="15" customHeight="1" x14ac:dyDescent="0.3">
      <c r="A226" t="s">
        <v>9843</v>
      </c>
      <c r="B226" s="418">
        <v>45505</v>
      </c>
      <c r="C226" s="381" t="s">
        <v>9821</v>
      </c>
      <c r="D226" s="381" t="s">
        <v>9839</v>
      </c>
      <c r="E226" s="452">
        <v>15164.384</v>
      </c>
      <c r="F226" t="s">
        <v>9838</v>
      </c>
      <c r="G226" s="212"/>
      <c r="H226" s="742">
        <v>45293</v>
      </c>
      <c r="I226" s="559" t="s">
        <v>9821</v>
      </c>
      <c r="J226" s="559" t="s">
        <v>9839</v>
      </c>
      <c r="K226" s="415">
        <v>90952.054000000004</v>
      </c>
      <c r="L226" s="212" t="s">
        <v>9838</v>
      </c>
    </row>
    <row r="227" spans="1:12" ht="15" customHeight="1" x14ac:dyDescent="0.3">
      <c r="A227" t="s">
        <v>9843</v>
      </c>
      <c r="B227" s="418">
        <v>45495</v>
      </c>
      <c r="C227" s="381" t="s">
        <v>9821</v>
      </c>
      <c r="D227" s="381" t="s">
        <v>9839</v>
      </c>
      <c r="E227" s="452">
        <v>15226.027</v>
      </c>
      <c r="F227" t="s">
        <v>9838</v>
      </c>
      <c r="G227" s="212"/>
      <c r="H227" s="742">
        <v>45320</v>
      </c>
      <c r="I227" s="559" t="s">
        <v>9821</v>
      </c>
      <c r="J227" s="559" t="s">
        <v>9839</v>
      </c>
      <c r="K227" s="415">
        <v>90376.027000000002</v>
      </c>
      <c r="L227" s="212" t="s">
        <v>9838</v>
      </c>
    </row>
    <row r="228" spans="1:12" ht="15" customHeight="1" x14ac:dyDescent="0.3">
      <c r="A228" t="s">
        <v>9843</v>
      </c>
      <c r="B228" s="418">
        <v>46093</v>
      </c>
      <c r="C228" s="381" t="s">
        <v>9821</v>
      </c>
      <c r="D228" s="381" t="s">
        <v>9839</v>
      </c>
      <c r="E228" s="452">
        <v>345753.42499999999</v>
      </c>
      <c r="F228" t="s">
        <v>9838</v>
      </c>
      <c r="G228" s="212"/>
      <c r="H228" s="742">
        <v>45341</v>
      </c>
      <c r="I228" s="559" t="s">
        <v>9821</v>
      </c>
      <c r="J228" s="559" t="s">
        <v>9839</v>
      </c>
      <c r="K228" s="415">
        <v>112553.93799999999</v>
      </c>
      <c r="L228" s="212" t="s">
        <v>9838</v>
      </c>
    </row>
    <row r="229" spans="1:12" ht="15" customHeight="1" x14ac:dyDescent="0.3">
      <c r="A229" t="s">
        <v>9843</v>
      </c>
      <c r="G229" s="212"/>
      <c r="H229" s="742">
        <v>45355</v>
      </c>
      <c r="I229" s="559" t="s">
        <v>9821</v>
      </c>
      <c r="J229" s="559" t="s">
        <v>9839</v>
      </c>
      <c r="K229" s="415">
        <v>69278.423999999999</v>
      </c>
      <c r="L229" s="212" t="s">
        <v>9838</v>
      </c>
    </row>
    <row r="230" spans="1:12" ht="15" customHeight="1" x14ac:dyDescent="0.3">
      <c r="A230" t="s">
        <v>9843</v>
      </c>
      <c r="G230" s="212"/>
      <c r="H230" s="742">
        <v>45376</v>
      </c>
      <c r="I230" s="559" t="s">
        <v>9821</v>
      </c>
      <c r="J230" s="559" t="s">
        <v>9839</v>
      </c>
      <c r="K230" s="415">
        <v>91356.164000000004</v>
      </c>
      <c r="L230" s="212" t="s">
        <v>9838</v>
      </c>
    </row>
    <row r="231" spans="1:12" ht="15" customHeight="1" x14ac:dyDescent="0.3">
      <c r="A231" t="s">
        <v>9843</v>
      </c>
      <c r="G231" s="212"/>
      <c r="H231" s="742">
        <v>45390</v>
      </c>
      <c r="I231" s="559" t="s">
        <v>9821</v>
      </c>
      <c r="J231" s="559" t="s">
        <v>9839</v>
      </c>
      <c r="K231" s="415">
        <v>114575.856</v>
      </c>
      <c r="L231" s="212" t="s">
        <v>9838</v>
      </c>
    </row>
    <row r="232" spans="1:12" ht="15" customHeight="1" x14ac:dyDescent="0.3">
      <c r="A232" t="s">
        <v>9843</v>
      </c>
      <c r="G232" s="212"/>
      <c r="H232" s="742">
        <v>45418</v>
      </c>
      <c r="I232" s="559" t="s">
        <v>9821</v>
      </c>
      <c r="J232" s="559" t="s">
        <v>9839</v>
      </c>
      <c r="K232" s="415">
        <v>152260.274</v>
      </c>
      <c r="L232" s="212" t="s">
        <v>9838</v>
      </c>
    </row>
    <row r="233" spans="1:12" ht="15" customHeight="1" x14ac:dyDescent="0.3">
      <c r="A233" t="s">
        <v>9843</v>
      </c>
      <c r="G233" s="212"/>
      <c r="H233" s="742">
        <v>45429</v>
      </c>
      <c r="I233" s="559" t="s">
        <v>9821</v>
      </c>
      <c r="J233" s="559" t="s">
        <v>9839</v>
      </c>
      <c r="K233" s="415">
        <v>152767.80799999999</v>
      </c>
      <c r="L233" s="212" t="s">
        <v>9838</v>
      </c>
    </row>
    <row r="234" spans="1:12" ht="15" customHeight="1" x14ac:dyDescent="0.3">
      <c r="A234" t="s">
        <v>9843</v>
      </c>
      <c r="G234" s="212"/>
      <c r="H234" s="742">
        <v>45264</v>
      </c>
      <c r="I234" s="559" t="s">
        <v>9821</v>
      </c>
      <c r="J234" s="559" t="s">
        <v>9839</v>
      </c>
      <c r="K234" s="415">
        <v>277397.26</v>
      </c>
      <c r="L234" s="212" t="s">
        <v>9838</v>
      </c>
    </row>
    <row r="235" spans="1:12" ht="15" customHeight="1" x14ac:dyDescent="0.3">
      <c r="A235" t="s">
        <v>9843</v>
      </c>
      <c r="G235" s="212"/>
      <c r="H235" s="742">
        <v>45467</v>
      </c>
      <c r="I235" s="559" t="s">
        <v>9821</v>
      </c>
      <c r="J235" s="559" t="s">
        <v>9839</v>
      </c>
      <c r="K235" s="415">
        <v>191171.23300000001</v>
      </c>
      <c r="L235" s="212" t="s">
        <v>9838</v>
      </c>
    </row>
    <row r="236" spans="1:12" ht="15" customHeight="1" x14ac:dyDescent="0.3">
      <c r="A236" t="s">
        <v>9844</v>
      </c>
      <c r="B236" s="418">
        <v>45392</v>
      </c>
      <c r="C236" s="381" t="s">
        <v>9821</v>
      </c>
      <c r="D236" s="381" t="s">
        <v>9839</v>
      </c>
      <c r="E236" s="452">
        <v>14271.054</v>
      </c>
      <c r="F236" t="s">
        <v>9838</v>
      </c>
      <c r="G236" s="212"/>
      <c r="H236" s="742">
        <v>45132</v>
      </c>
      <c r="I236" s="559" t="s">
        <v>9821</v>
      </c>
      <c r="J236" s="559" t="s">
        <v>9839</v>
      </c>
      <c r="K236" s="415">
        <v>945.20500000000004</v>
      </c>
      <c r="L236" s="212" t="s">
        <v>9838</v>
      </c>
    </row>
    <row r="237" spans="1:12" ht="15" customHeight="1" x14ac:dyDescent="0.3">
      <c r="A237" t="s">
        <v>9844</v>
      </c>
      <c r="B237" s="418">
        <v>45520</v>
      </c>
      <c r="C237" s="381" t="s">
        <v>9821</v>
      </c>
      <c r="D237" s="381" t="s">
        <v>9839</v>
      </c>
      <c r="E237" s="452">
        <v>11506.85</v>
      </c>
      <c r="F237" t="s">
        <v>9838</v>
      </c>
      <c r="G237" s="212"/>
      <c r="H237" s="742">
        <v>45133</v>
      </c>
      <c r="I237" s="559" t="s">
        <v>9821</v>
      </c>
      <c r="J237" s="559" t="s">
        <v>9839</v>
      </c>
      <c r="K237" s="415">
        <v>14178.082</v>
      </c>
      <c r="L237" s="212" t="s">
        <v>9838</v>
      </c>
    </row>
    <row r="238" spans="1:12" ht="15" customHeight="1" x14ac:dyDescent="0.3">
      <c r="A238" t="s">
        <v>9844</v>
      </c>
      <c r="B238" s="418">
        <v>45501</v>
      </c>
      <c r="C238" s="381" t="s">
        <v>9821</v>
      </c>
      <c r="D238" s="381" t="s">
        <v>9839</v>
      </c>
      <c r="E238" s="452">
        <v>12328.767</v>
      </c>
      <c r="F238" t="s">
        <v>9838</v>
      </c>
      <c r="G238" s="212"/>
      <c r="H238" s="742">
        <v>45147</v>
      </c>
      <c r="I238" s="559" t="s">
        <v>9821</v>
      </c>
      <c r="J238" s="559" t="s">
        <v>9839</v>
      </c>
      <c r="K238" s="415">
        <v>11531.507</v>
      </c>
      <c r="L238" s="212" t="s">
        <v>9838</v>
      </c>
    </row>
    <row r="239" spans="1:12" ht="15" customHeight="1" x14ac:dyDescent="0.3">
      <c r="A239" t="s">
        <v>9844</v>
      </c>
      <c r="B239" s="418">
        <v>45479</v>
      </c>
      <c r="C239" s="381" t="s">
        <v>9821</v>
      </c>
      <c r="D239" s="381" t="s">
        <v>9839</v>
      </c>
      <c r="E239" s="452">
        <v>6164.384</v>
      </c>
      <c r="F239" t="s">
        <v>9838</v>
      </c>
      <c r="G239" s="212"/>
      <c r="H239" s="742">
        <v>45176</v>
      </c>
      <c r="I239" s="559" t="s">
        <v>9821</v>
      </c>
      <c r="J239" s="559" t="s">
        <v>9839</v>
      </c>
      <c r="K239" s="415">
        <v>28986.300999999999</v>
      </c>
      <c r="L239" s="212" t="s">
        <v>9838</v>
      </c>
    </row>
    <row r="240" spans="1:12" ht="15" customHeight="1" x14ac:dyDescent="0.3">
      <c r="A240" t="s">
        <v>9844</v>
      </c>
      <c r="B240" s="418">
        <v>45475</v>
      </c>
      <c r="C240" s="381" t="s">
        <v>9821</v>
      </c>
      <c r="D240" s="381" t="s">
        <v>9839</v>
      </c>
      <c r="E240" s="452">
        <v>6164.384</v>
      </c>
      <c r="F240" t="s">
        <v>9838</v>
      </c>
      <c r="G240" s="212"/>
      <c r="H240" s="742">
        <v>45179</v>
      </c>
      <c r="I240" s="559" t="s">
        <v>9821</v>
      </c>
      <c r="J240" s="559" t="s">
        <v>9839</v>
      </c>
      <c r="K240" s="415">
        <v>42534.245999999999</v>
      </c>
      <c r="L240" s="212" t="s">
        <v>9838</v>
      </c>
    </row>
    <row r="241" spans="1:12" ht="15" customHeight="1" x14ac:dyDescent="0.3">
      <c r="A241" t="s">
        <v>9844</v>
      </c>
      <c r="G241" s="212"/>
      <c r="H241" s="742">
        <v>45235</v>
      </c>
      <c r="I241" s="559" t="s">
        <v>9821</v>
      </c>
      <c r="J241" s="559" t="s">
        <v>9839</v>
      </c>
      <c r="K241" s="415">
        <v>48205.478999999999</v>
      </c>
      <c r="L241" s="212" t="s">
        <v>9838</v>
      </c>
    </row>
    <row r="242" spans="1:12" ht="15" customHeight="1" x14ac:dyDescent="0.3">
      <c r="A242" t="s">
        <v>9844</v>
      </c>
      <c r="G242" s="212"/>
      <c r="H242" s="742">
        <v>45237</v>
      </c>
      <c r="I242" s="559" t="s">
        <v>9821</v>
      </c>
      <c r="J242" s="559" t="s">
        <v>9839</v>
      </c>
      <c r="K242" s="415">
        <v>47260.275000000001</v>
      </c>
      <c r="L242" s="212" t="s">
        <v>9838</v>
      </c>
    </row>
    <row r="243" spans="1:12" ht="15" customHeight="1" x14ac:dyDescent="0.3">
      <c r="A243" t="s">
        <v>9844</v>
      </c>
      <c r="G243" s="212"/>
      <c r="H243" s="742">
        <v>45249</v>
      </c>
      <c r="I243" s="559" t="s">
        <v>9821</v>
      </c>
      <c r="J243" s="559" t="s">
        <v>9839</v>
      </c>
      <c r="K243" s="415">
        <v>49798.357000000004</v>
      </c>
      <c r="L243" s="212" t="s">
        <v>9838</v>
      </c>
    </row>
    <row r="244" spans="1:12" ht="15" customHeight="1" x14ac:dyDescent="0.3">
      <c r="A244" t="s">
        <v>9844</v>
      </c>
      <c r="G244" s="212"/>
      <c r="H244" s="742">
        <v>45263</v>
      </c>
      <c r="I244" s="559" t="s">
        <v>9821</v>
      </c>
      <c r="J244" s="559" t="s">
        <v>9839</v>
      </c>
      <c r="K244" s="415">
        <v>56712.33</v>
      </c>
      <c r="L244" s="212" t="s">
        <v>9838</v>
      </c>
    </row>
    <row r="245" spans="1:12" ht="15" customHeight="1" x14ac:dyDescent="0.3">
      <c r="A245" t="s">
        <v>9844</v>
      </c>
      <c r="G245" s="212"/>
      <c r="H245" s="742">
        <v>45286</v>
      </c>
      <c r="I245" s="559" t="s">
        <v>9821</v>
      </c>
      <c r="J245" s="559" t="s">
        <v>9839</v>
      </c>
      <c r="K245" s="415">
        <v>76931.508000000002</v>
      </c>
      <c r="L245" s="212" t="s">
        <v>9838</v>
      </c>
    </row>
    <row r="246" spans="1:12" ht="15" customHeight="1" x14ac:dyDescent="0.3">
      <c r="A246" t="s">
        <v>9845</v>
      </c>
      <c r="B246" s="418">
        <v>45545</v>
      </c>
      <c r="C246" s="381" t="s">
        <v>9821</v>
      </c>
      <c r="D246" s="381" t="s">
        <v>9839</v>
      </c>
      <c r="E246" s="452">
        <v>13561.644</v>
      </c>
      <c r="F246" t="s">
        <v>9838</v>
      </c>
      <c r="G246" s="212"/>
      <c r="H246" s="742">
        <v>45109</v>
      </c>
      <c r="I246" s="559" t="s">
        <v>9821</v>
      </c>
      <c r="J246" s="559" t="s">
        <v>9839</v>
      </c>
      <c r="K246" s="415">
        <v>15342.466</v>
      </c>
      <c r="L246" s="212" t="s">
        <v>9838</v>
      </c>
    </row>
    <row r="247" spans="1:12" ht="15" customHeight="1" x14ac:dyDescent="0.3">
      <c r="A247" t="s">
        <v>9845</v>
      </c>
      <c r="B247" s="418">
        <v>45664</v>
      </c>
      <c r="C247" s="381" t="s">
        <v>9821</v>
      </c>
      <c r="D247" s="381" t="s">
        <v>9839</v>
      </c>
      <c r="E247" s="452">
        <v>100109.588</v>
      </c>
      <c r="F247" t="s">
        <v>9838</v>
      </c>
      <c r="G247" s="212"/>
      <c r="H247" s="742">
        <v>45125</v>
      </c>
      <c r="I247" s="559" t="s">
        <v>9821</v>
      </c>
      <c r="J247" s="559" t="s">
        <v>9839</v>
      </c>
      <c r="K247" s="415">
        <v>5136.9859999999999</v>
      </c>
      <c r="L247" s="212" t="s">
        <v>9838</v>
      </c>
    </row>
    <row r="248" spans="1:12" ht="15" customHeight="1" x14ac:dyDescent="0.3">
      <c r="A248" t="s">
        <v>9845</v>
      </c>
      <c r="B248" s="418">
        <v>45514</v>
      </c>
      <c r="C248" s="381" t="s">
        <v>9821</v>
      </c>
      <c r="D248" s="381" t="s">
        <v>9839</v>
      </c>
      <c r="E248" s="452">
        <v>29825.753000000001</v>
      </c>
      <c r="F248" t="s">
        <v>9838</v>
      </c>
      <c r="G248" s="212"/>
      <c r="H248" s="742">
        <v>45323</v>
      </c>
      <c r="I248" s="559" t="s">
        <v>9821</v>
      </c>
      <c r="J248" s="559" t="s">
        <v>9839</v>
      </c>
      <c r="K248" s="415">
        <v>31228.768</v>
      </c>
      <c r="L248" s="212" t="s">
        <v>9838</v>
      </c>
    </row>
    <row r="249" spans="1:12" ht="15" customHeight="1" x14ac:dyDescent="0.3">
      <c r="A249" t="s">
        <v>9845</v>
      </c>
      <c r="B249" s="418">
        <v>45475</v>
      </c>
      <c r="C249" s="381" t="s">
        <v>9821</v>
      </c>
      <c r="D249" s="381" t="s">
        <v>9839</v>
      </c>
      <c r="E249" s="452">
        <v>10730.959000000001</v>
      </c>
      <c r="F249" t="s">
        <v>9838</v>
      </c>
      <c r="G249" s="212"/>
      <c r="H249" s="742">
        <v>45420</v>
      </c>
      <c r="I249" s="559" t="s">
        <v>9821</v>
      </c>
      <c r="J249" s="559" t="s">
        <v>9839</v>
      </c>
      <c r="K249" s="415">
        <v>171764.38699999999</v>
      </c>
      <c r="L249" s="212" t="s">
        <v>9838</v>
      </c>
    </row>
    <row r="250" spans="1:12" ht="15" customHeight="1" x14ac:dyDescent="0.3">
      <c r="A250" t="s">
        <v>9845</v>
      </c>
      <c r="G250" s="212"/>
      <c r="H250" s="742">
        <v>45436</v>
      </c>
      <c r="I250" s="559" t="s">
        <v>9821</v>
      </c>
      <c r="J250" s="559" t="s">
        <v>9839</v>
      </c>
      <c r="K250" s="415">
        <v>254450.962</v>
      </c>
      <c r="L250" s="212" t="s">
        <v>9838</v>
      </c>
    </row>
    <row r="251" spans="1:12" ht="15" customHeight="1" x14ac:dyDescent="0.3">
      <c r="A251" t="s">
        <v>9846</v>
      </c>
      <c r="B251" s="418">
        <v>45558</v>
      </c>
      <c r="C251" s="381" t="s">
        <v>9821</v>
      </c>
      <c r="D251" s="381" t="s">
        <v>9839</v>
      </c>
      <c r="E251" s="452">
        <v>24931.507000000001</v>
      </c>
      <c r="F251" t="s">
        <v>9838</v>
      </c>
      <c r="G251" s="212"/>
      <c r="H251" s="212"/>
      <c r="I251" s="212"/>
      <c r="J251" s="212"/>
      <c r="K251" s="212"/>
      <c r="L251" s="212"/>
    </row>
    <row r="252" spans="1:12" ht="15" customHeight="1" x14ac:dyDescent="0.3">
      <c r="A252" t="s">
        <v>9846</v>
      </c>
      <c r="B252" s="418">
        <v>45608</v>
      </c>
      <c r="C252" s="381" t="s">
        <v>9821</v>
      </c>
      <c r="D252" s="381" t="s">
        <v>9839</v>
      </c>
      <c r="E252" s="452">
        <v>229041.095</v>
      </c>
      <c r="F252" t="s">
        <v>9838</v>
      </c>
      <c r="G252" s="212"/>
      <c r="H252" s="212"/>
      <c r="I252" s="212"/>
      <c r="J252" s="212"/>
      <c r="K252" s="212"/>
      <c r="L252" s="212"/>
    </row>
    <row r="253" spans="1:12" ht="15" customHeight="1" x14ac:dyDescent="0.3">
      <c r="A253" t="s">
        <v>9846</v>
      </c>
      <c r="B253" s="418">
        <v>45601</v>
      </c>
      <c r="C253" s="381" t="s">
        <v>9821</v>
      </c>
      <c r="D253" s="381" t="s">
        <v>9839</v>
      </c>
      <c r="E253" s="452">
        <v>136520.549</v>
      </c>
      <c r="F253" t="s">
        <v>9838</v>
      </c>
      <c r="G253" s="212"/>
      <c r="H253" s="212"/>
      <c r="I253" s="212"/>
      <c r="J253" s="212"/>
      <c r="K253" s="212"/>
      <c r="L253" s="212"/>
    </row>
    <row r="254" spans="1:12" ht="15" customHeight="1" x14ac:dyDescent="0.3">
      <c r="A254" t="s">
        <v>9847</v>
      </c>
      <c r="B254" s="418">
        <v>45558</v>
      </c>
      <c r="C254" s="381" t="s">
        <v>9821</v>
      </c>
      <c r="D254" s="381" t="s">
        <v>9839</v>
      </c>
      <c r="E254" s="452">
        <v>24261.644</v>
      </c>
      <c r="F254" t="s">
        <v>9838</v>
      </c>
      <c r="G254" s="212"/>
      <c r="H254" s="742">
        <v>44753</v>
      </c>
      <c r="I254" s="559" t="s">
        <v>9821</v>
      </c>
      <c r="J254" s="559" t="s">
        <v>9839</v>
      </c>
      <c r="K254" s="415">
        <v>18125.794999999998</v>
      </c>
      <c r="L254" s="212" t="s">
        <v>9838</v>
      </c>
    </row>
    <row r="255" spans="1:12" ht="15" customHeight="1" x14ac:dyDescent="0.3">
      <c r="A255" t="s">
        <v>9847</v>
      </c>
      <c r="B255" s="418">
        <v>45520</v>
      </c>
      <c r="C255" s="381" t="s">
        <v>9821</v>
      </c>
      <c r="D255" s="381" t="s">
        <v>9839</v>
      </c>
      <c r="E255" s="452">
        <v>16406.849999999999</v>
      </c>
      <c r="F255" t="s">
        <v>9838</v>
      </c>
      <c r="G255" s="212"/>
      <c r="H255" s="742">
        <v>44861</v>
      </c>
      <c r="I255" s="559" t="s">
        <v>9821</v>
      </c>
      <c r="J255" s="559" t="s">
        <v>9839</v>
      </c>
      <c r="K255" s="415">
        <v>42683.425000000003</v>
      </c>
      <c r="L255" s="212" t="s">
        <v>9838</v>
      </c>
    </row>
    <row r="256" spans="1:12" ht="15" customHeight="1" x14ac:dyDescent="0.3">
      <c r="A256" t="s">
        <v>9847</v>
      </c>
      <c r="B256" s="418">
        <v>45513</v>
      </c>
      <c r="C256" s="381" t="s">
        <v>9821</v>
      </c>
      <c r="D256" s="381" t="s">
        <v>9839</v>
      </c>
      <c r="E256" s="452">
        <v>16406.849999999999</v>
      </c>
      <c r="F256" t="s">
        <v>9838</v>
      </c>
      <c r="G256" s="212"/>
      <c r="H256" s="742">
        <v>44896</v>
      </c>
      <c r="I256" s="559" t="s">
        <v>9821</v>
      </c>
      <c r="J256" s="559" t="s">
        <v>9839</v>
      </c>
      <c r="K256" s="415">
        <v>43049.178</v>
      </c>
      <c r="L256" s="212" t="s">
        <v>9838</v>
      </c>
    </row>
    <row r="257" spans="1:12" ht="15" customHeight="1" x14ac:dyDescent="0.3">
      <c r="A257" t="s">
        <v>9847</v>
      </c>
      <c r="B257" s="418">
        <v>45478</v>
      </c>
      <c r="C257" s="381" t="s">
        <v>9821</v>
      </c>
      <c r="D257" s="381" t="s">
        <v>9839</v>
      </c>
      <c r="E257" s="452">
        <v>7939.7259999999997</v>
      </c>
      <c r="F257" t="s">
        <v>9838</v>
      </c>
      <c r="G257" s="212"/>
      <c r="H257" s="742">
        <v>44931</v>
      </c>
      <c r="I257" s="559" t="s">
        <v>9821</v>
      </c>
      <c r="J257" s="559" t="s">
        <v>9839</v>
      </c>
      <c r="K257" s="415">
        <v>5722.9319999999998</v>
      </c>
      <c r="L257" s="212" t="s">
        <v>9838</v>
      </c>
    </row>
    <row r="258" spans="1:12" ht="15" customHeight="1" x14ac:dyDescent="0.3">
      <c r="A258" t="s">
        <v>9847</v>
      </c>
      <c r="G258" s="212"/>
      <c r="H258" s="742">
        <v>44937</v>
      </c>
      <c r="I258" s="559" t="s">
        <v>9821</v>
      </c>
      <c r="J258" s="559" t="s">
        <v>9839</v>
      </c>
      <c r="K258" s="415">
        <v>6117.616</v>
      </c>
      <c r="L258" s="212" t="s">
        <v>9838</v>
      </c>
    </row>
    <row r="259" spans="1:12" ht="15" customHeight="1" x14ac:dyDescent="0.3">
      <c r="A259" t="s">
        <v>9847</v>
      </c>
      <c r="G259" s="212"/>
      <c r="H259" s="742">
        <v>44967</v>
      </c>
      <c r="I259" s="559" t="s">
        <v>9821</v>
      </c>
      <c r="J259" s="559" t="s">
        <v>9839</v>
      </c>
      <c r="K259" s="415">
        <v>7320</v>
      </c>
      <c r="L259" s="212" t="s">
        <v>9838</v>
      </c>
    </row>
    <row r="260" spans="1:12" ht="15" customHeight="1" x14ac:dyDescent="0.3">
      <c r="A260" t="s">
        <v>9847</v>
      </c>
      <c r="G260" s="212"/>
      <c r="H260" s="742">
        <v>45054</v>
      </c>
      <c r="I260" s="559" t="s">
        <v>9821</v>
      </c>
      <c r="J260" s="559" t="s">
        <v>9839</v>
      </c>
      <c r="K260" s="415">
        <v>44700</v>
      </c>
      <c r="L260" s="212" t="s">
        <v>9838</v>
      </c>
    </row>
    <row r="261" spans="1:12" ht="15" customHeight="1" x14ac:dyDescent="0.3">
      <c r="A261" t="s">
        <v>9847</v>
      </c>
      <c r="G261" s="212"/>
      <c r="H261" s="742">
        <v>45071</v>
      </c>
      <c r="I261" s="559" t="s">
        <v>9821</v>
      </c>
      <c r="J261" s="559" t="s">
        <v>9839</v>
      </c>
      <c r="K261" s="415">
        <v>45300</v>
      </c>
      <c r="L261" s="212" t="s">
        <v>9838</v>
      </c>
    </row>
    <row r="262" spans="1:12" ht="15" customHeight="1" x14ac:dyDescent="0.3">
      <c r="A262" t="s">
        <v>9847</v>
      </c>
      <c r="G262" s="212"/>
      <c r="H262" s="742">
        <v>45098</v>
      </c>
      <c r="I262" s="559" t="s">
        <v>9821</v>
      </c>
      <c r="J262" s="559" t="s">
        <v>9839</v>
      </c>
      <c r="K262" s="415">
        <v>54000</v>
      </c>
      <c r="L262" s="212" t="s">
        <v>9838</v>
      </c>
    </row>
    <row r="263" spans="1:12" ht="15" customHeight="1" x14ac:dyDescent="0.3">
      <c r="A263" t="s">
        <v>9848</v>
      </c>
      <c r="B263" s="418">
        <v>45533</v>
      </c>
      <c r="C263" s="381" t="s">
        <v>9821</v>
      </c>
      <c r="D263" s="381" t="s">
        <v>9839</v>
      </c>
      <c r="E263" s="452">
        <v>27912.275000000001</v>
      </c>
      <c r="F263" t="s">
        <v>9838</v>
      </c>
      <c r="G263" s="212"/>
      <c r="H263" s="742">
        <v>45248</v>
      </c>
      <c r="I263" s="559" t="s">
        <v>9821</v>
      </c>
      <c r="J263" s="559" t="s">
        <v>9839</v>
      </c>
      <c r="K263" s="415">
        <v>55393.205999999998</v>
      </c>
      <c r="L263" s="212" t="s">
        <v>9838</v>
      </c>
    </row>
    <row r="264" spans="1:12" ht="15" customHeight="1" x14ac:dyDescent="0.3">
      <c r="A264" t="s">
        <v>9848</v>
      </c>
      <c r="B264" s="418">
        <v>45532</v>
      </c>
      <c r="C264" s="381" t="s">
        <v>9821</v>
      </c>
      <c r="D264" s="381" t="s">
        <v>9839</v>
      </c>
      <c r="E264" s="452">
        <v>27912.275000000001</v>
      </c>
      <c r="F264" t="s">
        <v>9838</v>
      </c>
      <c r="G264" s="212"/>
      <c r="H264" s="742">
        <v>45248</v>
      </c>
      <c r="I264" s="559" t="s">
        <v>9821</v>
      </c>
      <c r="J264" s="559" t="s">
        <v>9839</v>
      </c>
      <c r="K264" s="415">
        <v>55393.205999999998</v>
      </c>
      <c r="L264" s="212" t="s">
        <v>9838</v>
      </c>
    </row>
    <row r="265" spans="1:12" ht="15" customHeight="1" x14ac:dyDescent="0.3">
      <c r="A265" t="s">
        <v>9849</v>
      </c>
      <c r="G265" s="212"/>
      <c r="H265" s="742">
        <v>45196</v>
      </c>
      <c r="I265" s="559" t="s">
        <v>9821</v>
      </c>
      <c r="J265" s="559" t="s">
        <v>9839</v>
      </c>
      <c r="K265" s="415">
        <v>39711.864999999998</v>
      </c>
      <c r="L265" s="212" t="s">
        <v>9838</v>
      </c>
    </row>
    <row r="266" spans="1:12" ht="15" customHeight="1" x14ac:dyDescent="0.3">
      <c r="A266" t="s">
        <v>9849</v>
      </c>
      <c r="G266" s="212"/>
      <c r="H266" s="742">
        <v>45246</v>
      </c>
      <c r="I266" s="559" t="s">
        <v>9821</v>
      </c>
      <c r="J266" s="559" t="s">
        <v>9839</v>
      </c>
      <c r="K266" s="415">
        <v>54989.754999999997</v>
      </c>
      <c r="L266" s="212" t="s">
        <v>9838</v>
      </c>
    </row>
    <row r="267" spans="1:12" ht="15" customHeight="1" x14ac:dyDescent="0.3">
      <c r="A267" t="s">
        <v>9850</v>
      </c>
      <c r="B267" s="418">
        <v>45757</v>
      </c>
      <c r="C267" s="381" t="s">
        <v>9821</v>
      </c>
      <c r="D267" s="381" t="s">
        <v>9839</v>
      </c>
      <c r="E267" s="452">
        <v>187446.57500000001</v>
      </c>
      <c r="F267" t="s">
        <v>9838</v>
      </c>
      <c r="G267" s="212"/>
      <c r="H267" s="742">
        <v>45111</v>
      </c>
      <c r="I267" s="559" t="s">
        <v>9821</v>
      </c>
      <c r="J267" s="559" t="s">
        <v>9839</v>
      </c>
      <c r="K267" s="415">
        <v>71575.342000000004</v>
      </c>
      <c r="L267" s="212" t="s">
        <v>9838</v>
      </c>
    </row>
    <row r="268" spans="1:12" ht="15" customHeight="1" x14ac:dyDescent="0.3">
      <c r="A268" t="s">
        <v>9850</v>
      </c>
      <c r="B268" s="418">
        <v>45591</v>
      </c>
      <c r="C268" s="381" t="s">
        <v>9821</v>
      </c>
      <c r="D268" s="381" t="s">
        <v>9839</v>
      </c>
      <c r="E268" s="452">
        <v>162150.685</v>
      </c>
      <c r="F268" t="s">
        <v>9838</v>
      </c>
      <c r="G268" s="212"/>
      <c r="H268" s="742">
        <v>45158</v>
      </c>
      <c r="I268" s="559" t="s">
        <v>9821</v>
      </c>
      <c r="J268" s="559" t="s">
        <v>9839</v>
      </c>
      <c r="K268" s="415">
        <v>28304.794999999998</v>
      </c>
      <c r="L268" s="212" t="s">
        <v>9838</v>
      </c>
    </row>
    <row r="269" spans="1:12" ht="15" customHeight="1" x14ac:dyDescent="0.3">
      <c r="A269" t="s">
        <v>9850</v>
      </c>
      <c r="B269" s="418">
        <v>45568</v>
      </c>
      <c r="C269" s="381" t="s">
        <v>9821</v>
      </c>
      <c r="D269" s="381" t="s">
        <v>9839</v>
      </c>
      <c r="E269" s="452">
        <v>229041.09599999999</v>
      </c>
      <c r="F269" t="s">
        <v>9838</v>
      </c>
      <c r="G269" s="212"/>
      <c r="H269" s="742">
        <v>45220</v>
      </c>
      <c r="I269" s="559" t="s">
        <v>9821</v>
      </c>
      <c r="J269" s="559" t="s">
        <v>9839</v>
      </c>
      <c r="K269" s="415">
        <v>57910.959000000003</v>
      </c>
      <c r="L269" s="212" t="s">
        <v>9838</v>
      </c>
    </row>
    <row r="270" spans="1:12" ht="15" customHeight="1" x14ac:dyDescent="0.3">
      <c r="A270" t="s">
        <v>9850</v>
      </c>
      <c r="G270" s="212"/>
      <c r="H270" s="742">
        <v>45392</v>
      </c>
      <c r="I270" s="559" t="s">
        <v>9821</v>
      </c>
      <c r="J270" s="559" t="s">
        <v>9839</v>
      </c>
      <c r="K270" s="415">
        <v>221178.08300000001</v>
      </c>
      <c r="L270" s="212" t="s">
        <v>9838</v>
      </c>
    </row>
    <row r="271" spans="1:12" ht="15" customHeight="1" x14ac:dyDescent="0.3">
      <c r="A271" t="s">
        <v>9850</v>
      </c>
      <c r="G271" s="212"/>
      <c r="H271" s="742">
        <v>45392</v>
      </c>
      <c r="I271" s="559" t="s">
        <v>9821</v>
      </c>
      <c r="J271" s="559" t="s">
        <v>9839</v>
      </c>
      <c r="K271" s="415">
        <v>0</v>
      </c>
      <c r="L271" s="212" t="s">
        <v>9838</v>
      </c>
    </row>
    <row r="272" spans="1:12" ht="15" customHeight="1" x14ac:dyDescent="0.3">
      <c r="A272" t="s">
        <v>9851</v>
      </c>
      <c r="B272" s="418">
        <v>45549</v>
      </c>
      <c r="C272" s="381" t="s">
        <v>9821</v>
      </c>
      <c r="D272" s="381" t="s">
        <v>9839</v>
      </c>
      <c r="E272" s="452">
        <v>25281.096000000001</v>
      </c>
      <c r="F272" t="s">
        <v>9838</v>
      </c>
      <c r="G272" s="212"/>
      <c r="H272" s="742">
        <v>45237</v>
      </c>
      <c r="I272" s="559" t="s">
        <v>9821</v>
      </c>
      <c r="J272" s="559" t="s">
        <v>9839</v>
      </c>
      <c r="K272" s="415">
        <v>51539.385000000002</v>
      </c>
      <c r="L272" s="212" t="s">
        <v>9838</v>
      </c>
    </row>
    <row r="273" spans="1:15" ht="15" customHeight="1" x14ac:dyDescent="0.3">
      <c r="A273" t="s">
        <v>9851</v>
      </c>
      <c r="B273" s="418">
        <v>45547</v>
      </c>
      <c r="C273" s="381" t="s">
        <v>9821</v>
      </c>
      <c r="D273" s="381" t="s">
        <v>9839</v>
      </c>
      <c r="E273" s="452">
        <v>16432.713</v>
      </c>
      <c r="F273" t="s">
        <v>9838</v>
      </c>
      <c r="G273" s="212"/>
      <c r="H273" s="742">
        <v>45140</v>
      </c>
      <c r="I273" s="559" t="s">
        <v>9821</v>
      </c>
      <c r="J273" s="559" t="s">
        <v>9839</v>
      </c>
      <c r="K273" s="415">
        <v>15753.982</v>
      </c>
      <c r="L273" s="212" t="s">
        <v>9838</v>
      </c>
    </row>
    <row r="274" spans="1:15" ht="15" customHeight="1" x14ac:dyDescent="0.3">
      <c r="A274" t="s">
        <v>9851</v>
      </c>
      <c r="B274" s="418">
        <v>45531</v>
      </c>
      <c r="C274" s="381" t="s">
        <v>9821</v>
      </c>
      <c r="D274" s="381" t="s">
        <v>9839</v>
      </c>
      <c r="E274" s="452">
        <v>18438.712</v>
      </c>
      <c r="F274" t="s">
        <v>9838</v>
      </c>
      <c r="G274" s="212"/>
      <c r="H274" s="742">
        <v>45171</v>
      </c>
      <c r="I274" s="559" t="s">
        <v>9821</v>
      </c>
      <c r="J274" s="559" t="s">
        <v>9839</v>
      </c>
      <c r="K274" s="415">
        <v>54116.351999999999</v>
      </c>
      <c r="L274" s="212" t="s">
        <v>9838</v>
      </c>
    </row>
    <row r="275" spans="1:15" ht="15" customHeight="1" x14ac:dyDescent="0.3">
      <c r="A275" t="s">
        <v>9851</v>
      </c>
      <c r="B275" s="418">
        <v>45517</v>
      </c>
      <c r="C275" s="381" t="s">
        <v>9821</v>
      </c>
      <c r="D275" s="381" t="s">
        <v>9839</v>
      </c>
      <c r="E275" s="452">
        <v>14739.204</v>
      </c>
      <c r="F275" t="s">
        <v>9838</v>
      </c>
      <c r="G275" s="212"/>
      <c r="H275" s="742">
        <v>45193</v>
      </c>
      <c r="I275" s="559" t="s">
        <v>9821</v>
      </c>
      <c r="J275" s="559" t="s">
        <v>9839</v>
      </c>
      <c r="K275" s="415">
        <v>27831.267</v>
      </c>
      <c r="L275" s="212" t="s">
        <v>9838</v>
      </c>
    </row>
    <row r="276" spans="1:15" ht="15" customHeight="1" x14ac:dyDescent="0.3">
      <c r="A276" t="s">
        <v>9851</v>
      </c>
      <c r="B276" s="212"/>
      <c r="C276" s="212"/>
      <c r="D276" s="212"/>
      <c r="E276" s="212"/>
      <c r="F276" s="212"/>
      <c r="G276" s="212"/>
      <c r="H276" s="742">
        <v>45145</v>
      </c>
      <c r="I276" s="559" t="s">
        <v>9821</v>
      </c>
      <c r="J276" s="559" t="s">
        <v>9839</v>
      </c>
      <c r="K276" s="415">
        <v>14462.672</v>
      </c>
      <c r="L276" s="212" t="s">
        <v>9838</v>
      </c>
    </row>
    <row r="277" spans="1:15" ht="15" customHeight="1" x14ac:dyDescent="0.3">
      <c r="A277" t="s">
        <v>9851</v>
      </c>
      <c r="B277" s="212"/>
      <c r="C277" s="212"/>
      <c r="D277" s="212"/>
      <c r="E277" s="212"/>
      <c r="F277" s="212"/>
      <c r="G277" s="212"/>
      <c r="H277" s="742">
        <v>45160</v>
      </c>
      <c r="I277" s="559" t="s">
        <v>9821</v>
      </c>
      <c r="J277" s="559" t="s">
        <v>9839</v>
      </c>
      <c r="K277" s="415">
        <v>32024.486000000001</v>
      </c>
      <c r="L277" s="212" t="s">
        <v>9838</v>
      </c>
    </row>
    <row r="278" spans="1:15" ht="15" customHeight="1" x14ac:dyDescent="0.3">
      <c r="A278" t="s">
        <v>499</v>
      </c>
      <c r="B278" s="742"/>
      <c r="C278" s="559"/>
      <c r="D278" s="212"/>
      <c r="E278" s="415">
        <v>0</v>
      </c>
      <c r="F278" s="212"/>
      <c r="G278" s="212"/>
      <c r="H278" s="742"/>
      <c r="I278" s="559"/>
      <c r="J278" s="559"/>
      <c r="K278" s="415">
        <v>0</v>
      </c>
      <c r="L278" s="212"/>
    </row>
    <row r="279" spans="1:15" ht="12" customHeight="1" x14ac:dyDescent="0.3">
      <c r="A279" s="453" t="s">
        <v>9852</v>
      </c>
      <c r="B279" s="212"/>
      <c r="C279" s="212"/>
      <c r="D279" s="212"/>
      <c r="E279" s="415"/>
      <c r="F279" s="212"/>
      <c r="G279" s="212"/>
      <c r="H279" s="212"/>
      <c r="I279" s="212"/>
      <c r="J279" s="559"/>
      <c r="K279" s="415"/>
      <c r="L279" s="212"/>
    </row>
    <row r="280" spans="1:15" ht="15" customHeight="1" x14ac:dyDescent="0.3">
      <c r="A280" t="s">
        <v>9853</v>
      </c>
      <c r="B280" s="212"/>
      <c r="C280" s="559"/>
      <c r="D280" s="212" t="s">
        <v>9860</v>
      </c>
      <c r="E280" s="415">
        <v>0</v>
      </c>
      <c r="F280" s="212"/>
      <c r="G280" s="212"/>
      <c r="H280" s="212"/>
      <c r="I280" s="559"/>
      <c r="J280" s="559" t="s">
        <v>9860</v>
      </c>
      <c r="K280" s="415">
        <v>0</v>
      </c>
      <c r="L280" s="212"/>
    </row>
    <row r="281" spans="1:15" ht="15" customHeight="1" x14ac:dyDescent="0.3">
      <c r="A281" s="453" t="s">
        <v>9854</v>
      </c>
      <c r="B281" s="212"/>
      <c r="C281" s="559"/>
      <c r="D281" s="212" t="s">
        <v>9860</v>
      </c>
      <c r="E281" s="415"/>
      <c r="F281" s="212"/>
      <c r="G281" s="212"/>
      <c r="H281" s="212"/>
      <c r="I281" s="559"/>
      <c r="J281" s="559" t="s">
        <v>9860</v>
      </c>
      <c r="K281" s="415"/>
      <c r="L281" s="212"/>
    </row>
    <row r="282" spans="1:15" ht="15" customHeight="1" thickBot="1" x14ac:dyDescent="0.35">
      <c r="A282" s="29" t="s">
        <v>357</v>
      </c>
      <c r="B282" s="212"/>
      <c r="C282" s="559"/>
      <c r="D282" s="212" t="s">
        <v>9860</v>
      </c>
      <c r="E282" s="529">
        <v>118920150.249</v>
      </c>
      <c r="F282" s="212"/>
      <c r="G282" s="212"/>
      <c r="H282" s="212"/>
      <c r="I282" s="559"/>
      <c r="J282" s="559" t="s">
        <v>9860</v>
      </c>
      <c r="K282" s="529">
        <v>152350074.64000002</v>
      </c>
      <c r="L282" s="212"/>
      <c r="N282" s="291"/>
      <c r="O282" s="291"/>
    </row>
    <row r="283" spans="1:15" ht="15" customHeight="1" thickTop="1" x14ac:dyDescent="0.3">
      <c r="A283" s="29"/>
      <c r="B283" s="212"/>
      <c r="C283" s="559"/>
      <c r="D283" s="212"/>
      <c r="E283" s="744"/>
      <c r="F283" s="212"/>
      <c r="G283" s="212"/>
      <c r="H283" s="212"/>
      <c r="I283" s="559"/>
      <c r="J283" s="559"/>
      <c r="K283" s="744"/>
      <c r="L283" s="212"/>
      <c r="N283" s="291"/>
      <c r="O283" s="291"/>
    </row>
    <row r="284" spans="1:15" ht="15" customHeight="1" x14ac:dyDescent="0.3">
      <c r="B284" s="212"/>
      <c r="C284" s="212"/>
      <c r="D284" s="212"/>
      <c r="E284" s="419"/>
      <c r="F284" s="212"/>
      <c r="G284" s="212"/>
      <c r="H284" s="212"/>
      <c r="I284" s="212"/>
      <c r="J284" s="559"/>
      <c r="K284" s="419"/>
      <c r="L284" s="212"/>
    </row>
    <row r="285" spans="1:15" ht="15" customHeight="1" x14ac:dyDescent="0.3">
      <c r="A285" s="29" t="s">
        <v>9829</v>
      </c>
      <c r="B285" s="212"/>
      <c r="C285" s="212"/>
      <c r="D285" s="256"/>
      <c r="E285" s="256"/>
      <c r="F285" s="212"/>
      <c r="G285" s="212"/>
      <c r="H285" s="212"/>
      <c r="I285" s="212"/>
      <c r="J285" s="241"/>
      <c r="K285" s="256"/>
      <c r="L285" s="212"/>
    </row>
    <row r="286" spans="1:15" ht="15" customHeight="1" x14ac:dyDescent="0.3">
      <c r="A286" s="447"/>
      <c r="B286" s="859">
        <v>2023</v>
      </c>
      <c r="C286" s="859"/>
      <c r="D286" s="859"/>
      <c r="E286" s="859"/>
      <c r="F286" s="859"/>
      <c r="G286" s="212"/>
      <c r="H286" s="859">
        <v>2023</v>
      </c>
      <c r="I286" s="859"/>
      <c r="J286" s="859"/>
      <c r="K286" s="859"/>
      <c r="L286" s="859"/>
    </row>
    <row r="287" spans="1:15" ht="15" customHeight="1" x14ac:dyDescent="0.3">
      <c r="A287" s="449" t="s">
        <v>9831</v>
      </c>
      <c r="B287" s="745" t="s">
        <v>9832</v>
      </c>
      <c r="C287" s="451" t="s">
        <v>9833</v>
      </c>
      <c r="D287" s="451" t="s">
        <v>9834</v>
      </c>
      <c r="E287" s="746" t="s">
        <v>9835</v>
      </c>
      <c r="F287" s="745" t="s">
        <v>9858</v>
      </c>
      <c r="G287" s="212"/>
      <c r="H287" s="745" t="s">
        <v>9832</v>
      </c>
      <c r="I287" s="451" t="s">
        <v>9833</v>
      </c>
      <c r="J287" s="451" t="s">
        <v>9834</v>
      </c>
      <c r="K287" s="746" t="s">
        <v>9835</v>
      </c>
      <c r="L287" s="745" t="s">
        <v>9858</v>
      </c>
    </row>
    <row r="288" spans="1:15" ht="15" customHeight="1" x14ac:dyDescent="0.3">
      <c r="A288" t="s">
        <v>9843</v>
      </c>
      <c r="B288" s="742">
        <v>46045</v>
      </c>
      <c r="C288" s="559" t="s">
        <v>9821</v>
      </c>
      <c r="D288" s="559" t="s">
        <v>9839</v>
      </c>
      <c r="E288" s="415">
        <v>4499488</v>
      </c>
      <c r="F288" s="212" t="s">
        <v>9838</v>
      </c>
      <c r="G288" s="212"/>
      <c r="H288" s="742">
        <v>45685</v>
      </c>
      <c r="I288" s="559" t="s">
        <v>9821</v>
      </c>
      <c r="J288" s="559" t="s">
        <v>9839</v>
      </c>
      <c r="K288" s="415">
        <v>4499488</v>
      </c>
      <c r="L288" s="212" t="s">
        <v>9838</v>
      </c>
    </row>
    <row r="289" spans="1:12" ht="15" customHeight="1" x14ac:dyDescent="0.3">
      <c r="A289" t="s">
        <v>9843</v>
      </c>
      <c r="B289" s="742">
        <v>46405</v>
      </c>
      <c r="C289" s="559" t="s">
        <v>9821</v>
      </c>
      <c r="D289" s="559" t="s">
        <v>9839</v>
      </c>
      <c r="E289" s="415">
        <v>4499488</v>
      </c>
      <c r="F289" s="212" t="s">
        <v>9838</v>
      </c>
      <c r="G289" s="212"/>
      <c r="H289" s="742">
        <v>46045</v>
      </c>
      <c r="I289" s="559" t="s">
        <v>9821</v>
      </c>
      <c r="J289" s="559" t="s">
        <v>9839</v>
      </c>
      <c r="K289" s="415">
        <v>4499488</v>
      </c>
      <c r="L289" s="212" t="s">
        <v>9838</v>
      </c>
    </row>
    <row r="290" spans="1:12" ht="15" customHeight="1" x14ac:dyDescent="0.3">
      <c r="A290" t="s">
        <v>9843</v>
      </c>
      <c r="B290" s="742">
        <v>46765</v>
      </c>
      <c r="C290" s="559" t="s">
        <v>9821</v>
      </c>
      <c r="D290" s="559" t="s">
        <v>9839</v>
      </c>
      <c r="E290" s="415">
        <v>4499488</v>
      </c>
      <c r="F290" s="212" t="s">
        <v>9838</v>
      </c>
      <c r="G290" s="212"/>
      <c r="H290" s="742">
        <v>46405</v>
      </c>
      <c r="I290" s="559" t="s">
        <v>9821</v>
      </c>
      <c r="J290" s="559" t="s">
        <v>9839</v>
      </c>
      <c r="K290" s="415">
        <v>4499488</v>
      </c>
      <c r="L290" s="212" t="s">
        <v>9838</v>
      </c>
    </row>
    <row r="291" spans="1:12" ht="15" customHeight="1" x14ac:dyDescent="0.3">
      <c r="A291" t="s">
        <v>9843</v>
      </c>
      <c r="B291" s="742">
        <v>47126</v>
      </c>
      <c r="C291" s="559" t="s">
        <v>9821</v>
      </c>
      <c r="D291" s="559" t="s">
        <v>9839</v>
      </c>
      <c r="E291" s="415">
        <v>4499488</v>
      </c>
      <c r="F291" s="212" t="s">
        <v>9838</v>
      </c>
      <c r="G291" s="212"/>
      <c r="H291" s="742">
        <v>46765</v>
      </c>
      <c r="I291" s="559" t="s">
        <v>9821</v>
      </c>
      <c r="J291" s="559" t="s">
        <v>9839</v>
      </c>
      <c r="K291" s="415">
        <v>4499488</v>
      </c>
      <c r="L291" s="212" t="s">
        <v>9838</v>
      </c>
    </row>
    <row r="292" spans="1:12" ht="15" customHeight="1" x14ac:dyDescent="0.3">
      <c r="A292" t="s">
        <v>9843</v>
      </c>
      <c r="B292" s="742">
        <v>46093</v>
      </c>
      <c r="C292" s="559" t="s">
        <v>9821</v>
      </c>
      <c r="D292" s="559" t="s">
        <v>9839</v>
      </c>
      <c r="E292" s="415">
        <v>2000000</v>
      </c>
      <c r="F292" s="212" t="s">
        <v>9838</v>
      </c>
      <c r="G292" s="212"/>
      <c r="H292" s="742">
        <v>47126</v>
      </c>
      <c r="I292" s="559" t="s">
        <v>9821</v>
      </c>
      <c r="J292" s="559" t="s">
        <v>9839</v>
      </c>
      <c r="K292" s="415">
        <v>4499488</v>
      </c>
      <c r="L292" s="212" t="s">
        <v>9838</v>
      </c>
    </row>
    <row r="293" spans="1:12" ht="15" customHeight="1" x14ac:dyDescent="0.3">
      <c r="A293" t="s">
        <v>9843</v>
      </c>
      <c r="B293" s="212"/>
      <c r="C293" s="212"/>
      <c r="D293" s="212"/>
      <c r="E293" s="212"/>
      <c r="F293" s="212"/>
      <c r="G293" s="212"/>
      <c r="H293" s="742">
        <v>45733</v>
      </c>
      <c r="I293" s="559" t="s">
        <v>9821</v>
      </c>
      <c r="J293" s="559" t="s">
        <v>9839</v>
      </c>
      <c r="K293" s="415">
        <v>2000000</v>
      </c>
      <c r="L293" s="212" t="s">
        <v>9838</v>
      </c>
    </row>
    <row r="294" spans="1:12" ht="15" customHeight="1" x14ac:dyDescent="0.3">
      <c r="A294" t="s">
        <v>9843</v>
      </c>
      <c r="B294" s="212"/>
      <c r="C294" s="212"/>
      <c r="D294" s="212"/>
      <c r="E294" s="212"/>
      <c r="F294" s="212"/>
      <c r="G294" s="212"/>
      <c r="H294" s="742">
        <v>46093</v>
      </c>
      <c r="I294" s="559" t="s">
        <v>9821</v>
      </c>
      <c r="J294" s="559" t="s">
        <v>9839</v>
      </c>
      <c r="K294" s="415">
        <v>2000000</v>
      </c>
      <c r="L294" s="212" t="s">
        <v>9838</v>
      </c>
    </row>
    <row r="295" spans="1:12" ht="15" customHeight="1" x14ac:dyDescent="0.3">
      <c r="A295" t="s">
        <v>9861</v>
      </c>
      <c r="B295" s="212"/>
      <c r="C295" s="212"/>
      <c r="D295" s="212"/>
      <c r="E295" s="212"/>
      <c r="F295" s="212"/>
      <c r="G295" s="212"/>
      <c r="H295" s="742">
        <v>45498</v>
      </c>
      <c r="I295" s="559" t="s">
        <v>9821</v>
      </c>
      <c r="J295" s="559" t="s">
        <v>9839</v>
      </c>
      <c r="K295" s="415">
        <v>121092.557</v>
      </c>
      <c r="L295" s="212" t="s">
        <v>9838</v>
      </c>
    </row>
    <row r="296" spans="1:12" ht="15" customHeight="1" x14ac:dyDescent="0.3">
      <c r="A296" t="s">
        <v>9861</v>
      </c>
      <c r="B296" s="212"/>
      <c r="C296" s="212"/>
      <c r="D296" s="212"/>
      <c r="E296" s="212"/>
      <c r="F296" s="212"/>
      <c r="G296" s="212"/>
      <c r="H296" s="742">
        <v>45528</v>
      </c>
      <c r="I296" s="559" t="s">
        <v>9821</v>
      </c>
      <c r="J296" s="559" t="s">
        <v>9839</v>
      </c>
      <c r="K296" s="415">
        <v>122137.602</v>
      </c>
      <c r="L296" s="212" t="s">
        <v>9838</v>
      </c>
    </row>
    <row r="297" spans="1:12" ht="15" customHeight="1" x14ac:dyDescent="0.3">
      <c r="A297" t="s">
        <v>9861</v>
      </c>
      <c r="B297" s="212"/>
      <c r="C297" s="212"/>
      <c r="D297" s="212"/>
      <c r="E297" s="212"/>
      <c r="F297" s="212"/>
      <c r="G297" s="212"/>
      <c r="H297" s="742">
        <v>45558</v>
      </c>
      <c r="I297" s="559" t="s">
        <v>9821</v>
      </c>
      <c r="J297" s="559" t="s">
        <v>9839</v>
      </c>
      <c r="K297" s="415">
        <v>123191.666</v>
      </c>
      <c r="L297" s="212" t="s">
        <v>9838</v>
      </c>
    </row>
    <row r="298" spans="1:12" ht="15" customHeight="1" x14ac:dyDescent="0.3">
      <c r="A298" t="s">
        <v>9861</v>
      </c>
      <c r="B298" s="212"/>
      <c r="C298" s="212"/>
      <c r="D298" s="212"/>
      <c r="E298" s="212"/>
      <c r="F298" s="212"/>
      <c r="G298" s="212"/>
      <c r="H298" s="742">
        <v>45588</v>
      </c>
      <c r="I298" s="559" t="s">
        <v>9821</v>
      </c>
      <c r="J298" s="559" t="s">
        <v>9839</v>
      </c>
      <c r="K298" s="415">
        <v>124254.827</v>
      </c>
      <c r="L298" s="212" t="s">
        <v>9838</v>
      </c>
    </row>
    <row r="299" spans="1:12" ht="15" customHeight="1" x14ac:dyDescent="0.3">
      <c r="A299" t="s">
        <v>9861</v>
      </c>
      <c r="B299" s="212"/>
      <c r="C299" s="212"/>
      <c r="D299" s="212"/>
      <c r="E299" s="212"/>
      <c r="F299" s="212"/>
      <c r="G299" s="212"/>
      <c r="H299" s="742">
        <v>45618</v>
      </c>
      <c r="I299" s="559" t="s">
        <v>9821</v>
      </c>
      <c r="J299" s="559" t="s">
        <v>9839</v>
      </c>
      <c r="K299" s="415">
        <v>125327.163</v>
      </c>
      <c r="L299" s="212" t="s">
        <v>9838</v>
      </c>
    </row>
    <row r="300" spans="1:12" ht="15" customHeight="1" x14ac:dyDescent="0.3">
      <c r="A300" t="s">
        <v>9861</v>
      </c>
      <c r="B300" s="212"/>
      <c r="C300" s="212"/>
      <c r="D300" s="212"/>
      <c r="E300" s="212"/>
      <c r="F300" s="212"/>
      <c r="G300" s="212"/>
      <c r="H300" s="742">
        <v>45648</v>
      </c>
      <c r="I300" s="559" t="s">
        <v>9821</v>
      </c>
      <c r="J300" s="559" t="s">
        <v>9839</v>
      </c>
      <c r="K300" s="415">
        <v>126408.754</v>
      </c>
      <c r="L300" s="212" t="s">
        <v>9838</v>
      </c>
    </row>
    <row r="301" spans="1:12" ht="15" customHeight="1" x14ac:dyDescent="0.3">
      <c r="A301" t="s">
        <v>9861</v>
      </c>
      <c r="B301" s="212"/>
      <c r="C301" s="212"/>
      <c r="D301" s="212"/>
      <c r="E301" s="212"/>
      <c r="F301" s="212"/>
      <c r="G301" s="212"/>
      <c r="H301" s="742">
        <v>45678</v>
      </c>
      <c r="I301" s="559" t="s">
        <v>9821</v>
      </c>
      <c r="J301" s="559" t="s">
        <v>9839</v>
      </c>
      <c r="K301" s="415">
        <v>127499.679</v>
      </c>
      <c r="L301" s="212" t="s">
        <v>9838</v>
      </c>
    </row>
    <row r="302" spans="1:12" ht="15" customHeight="1" x14ac:dyDescent="0.3">
      <c r="A302" t="s">
        <v>9861</v>
      </c>
      <c r="B302" s="212"/>
      <c r="C302" s="212"/>
      <c r="D302" s="212"/>
      <c r="E302" s="212"/>
      <c r="F302" s="212"/>
      <c r="G302" s="212"/>
      <c r="H302" s="742">
        <v>45708</v>
      </c>
      <c r="I302" s="559" t="s">
        <v>9821</v>
      </c>
      <c r="J302" s="559" t="s">
        <v>9839</v>
      </c>
      <c r="K302" s="415">
        <v>128600.018</v>
      </c>
      <c r="L302" s="212" t="s">
        <v>9838</v>
      </c>
    </row>
    <row r="303" spans="1:12" ht="15" customHeight="1" x14ac:dyDescent="0.3">
      <c r="A303" t="s">
        <v>9861</v>
      </c>
      <c r="B303" s="212"/>
      <c r="C303" s="212"/>
      <c r="D303" s="212"/>
      <c r="E303" s="212"/>
      <c r="F303" s="212"/>
      <c r="G303" s="212"/>
      <c r="H303" s="742">
        <v>45738</v>
      </c>
      <c r="I303" s="559" t="s">
        <v>9821</v>
      </c>
      <c r="J303" s="559" t="s">
        <v>9839</v>
      </c>
      <c r="K303" s="415">
        <v>129709.85400000001</v>
      </c>
      <c r="L303" s="212" t="s">
        <v>9838</v>
      </c>
    </row>
    <row r="304" spans="1:12" ht="15" customHeight="1" x14ac:dyDescent="0.3">
      <c r="A304" t="s">
        <v>9861</v>
      </c>
      <c r="B304" s="212"/>
      <c r="C304" s="212"/>
      <c r="D304" s="212"/>
      <c r="E304" s="212"/>
      <c r="F304" s="212"/>
      <c r="G304" s="212"/>
      <c r="H304" s="742">
        <v>45768</v>
      </c>
      <c r="I304" s="559" t="s">
        <v>9821</v>
      </c>
      <c r="J304" s="559" t="s">
        <v>9839</v>
      </c>
      <c r="K304" s="415">
        <v>130829.268</v>
      </c>
      <c r="L304" s="212" t="s">
        <v>9838</v>
      </c>
    </row>
    <row r="305" spans="1:12" ht="15" customHeight="1" x14ac:dyDescent="0.3">
      <c r="A305" t="s">
        <v>9861</v>
      </c>
      <c r="B305" s="212"/>
      <c r="C305" s="212"/>
      <c r="D305" s="212"/>
      <c r="E305" s="212"/>
      <c r="F305" s="212"/>
      <c r="G305" s="212"/>
      <c r="H305" s="742">
        <v>45798</v>
      </c>
      <c r="I305" s="559" t="s">
        <v>9821</v>
      </c>
      <c r="J305" s="559" t="s">
        <v>9839</v>
      </c>
      <c r="K305" s="415">
        <v>131958.342</v>
      </c>
      <c r="L305" s="212" t="s">
        <v>9838</v>
      </c>
    </row>
    <row r="306" spans="1:12" ht="15" customHeight="1" x14ac:dyDescent="0.3">
      <c r="A306" t="s">
        <v>9861</v>
      </c>
      <c r="B306" s="212"/>
      <c r="C306" s="212"/>
      <c r="D306" s="212"/>
      <c r="E306" s="212"/>
      <c r="F306" s="212"/>
      <c r="G306" s="212"/>
      <c r="H306" s="742">
        <v>45828</v>
      </c>
      <c r="I306" s="559" t="s">
        <v>9821</v>
      </c>
      <c r="J306" s="559" t="s">
        <v>9839</v>
      </c>
      <c r="K306" s="415">
        <v>137793.288</v>
      </c>
      <c r="L306" s="212" t="s">
        <v>9838</v>
      </c>
    </row>
    <row r="307" spans="1:12" ht="15" customHeight="1" x14ac:dyDescent="0.3">
      <c r="A307" s="453" t="s">
        <v>9852</v>
      </c>
      <c r="B307" s="212"/>
      <c r="C307" s="559"/>
      <c r="D307" s="212" t="s">
        <v>9860</v>
      </c>
      <c r="E307" s="212"/>
      <c r="F307" s="212"/>
      <c r="G307" s="212"/>
      <c r="H307" s="212"/>
      <c r="I307" s="559" t="s">
        <v>9821</v>
      </c>
      <c r="J307" s="559" t="s">
        <v>9839</v>
      </c>
      <c r="K307" s="212"/>
      <c r="L307" s="212"/>
    </row>
    <row r="308" spans="1:12" ht="15" customHeight="1" x14ac:dyDescent="0.3">
      <c r="A308" t="s">
        <v>9853</v>
      </c>
      <c r="B308" s="212"/>
      <c r="C308" s="559" t="s">
        <v>9821</v>
      </c>
      <c r="D308" s="559" t="s">
        <v>9839</v>
      </c>
      <c r="E308" s="415">
        <v>48000000</v>
      </c>
      <c r="F308" s="212"/>
      <c r="G308" s="212"/>
      <c r="H308" s="212"/>
      <c r="I308" s="559" t="s">
        <v>9821</v>
      </c>
      <c r="J308" s="559" t="s">
        <v>9839</v>
      </c>
      <c r="K308" s="415">
        <v>5000000</v>
      </c>
      <c r="L308" s="212"/>
    </row>
    <row r="309" spans="1:12" ht="15" customHeight="1" x14ac:dyDescent="0.3">
      <c r="A309" s="453" t="s">
        <v>9854</v>
      </c>
      <c r="B309" s="212"/>
      <c r="C309" s="559"/>
      <c r="D309" s="212" t="s">
        <v>9860</v>
      </c>
      <c r="E309" s="212"/>
      <c r="F309" s="212"/>
      <c r="G309" s="212"/>
      <c r="H309" s="212"/>
      <c r="I309" s="559" t="s">
        <v>9821</v>
      </c>
      <c r="J309" s="559" t="s">
        <v>9839</v>
      </c>
      <c r="K309" s="212"/>
      <c r="L309" s="212"/>
    </row>
    <row r="310" spans="1:12" ht="15" customHeight="1" x14ac:dyDescent="0.3">
      <c r="A310" s="449" t="s">
        <v>9855</v>
      </c>
      <c r="B310" s="212"/>
      <c r="C310" s="559"/>
      <c r="D310" s="212" t="s">
        <v>9860</v>
      </c>
      <c r="E310" s="212"/>
      <c r="F310" s="212"/>
      <c r="G310" s="212"/>
      <c r="H310" s="212"/>
      <c r="I310" s="559" t="s">
        <v>9821</v>
      </c>
      <c r="J310" s="559" t="s">
        <v>9839</v>
      </c>
      <c r="K310" s="212"/>
      <c r="L310" s="212"/>
    </row>
    <row r="311" spans="1:12" ht="15" customHeight="1" x14ac:dyDescent="0.3">
      <c r="A311" t="s">
        <v>9856</v>
      </c>
      <c r="B311" s="212"/>
      <c r="C311" s="559"/>
      <c r="D311" s="212" t="s">
        <v>9860</v>
      </c>
      <c r="E311" s="212">
        <v>0</v>
      </c>
      <c r="F311" s="212"/>
      <c r="G311" s="212"/>
      <c r="H311" s="212"/>
      <c r="I311" s="559" t="s">
        <v>9821</v>
      </c>
      <c r="J311" s="559" t="s">
        <v>9839</v>
      </c>
      <c r="K311" s="212">
        <v>0</v>
      </c>
      <c r="L311" s="212"/>
    </row>
    <row r="312" spans="1:12" ht="15" customHeight="1" x14ac:dyDescent="0.3">
      <c r="A312" t="s">
        <v>9856</v>
      </c>
      <c r="B312" s="212"/>
      <c r="C312" s="559"/>
      <c r="D312" s="212" t="s">
        <v>9860</v>
      </c>
      <c r="E312" s="212">
        <v>0</v>
      </c>
      <c r="F312" s="212"/>
      <c r="G312" s="212"/>
      <c r="H312" s="212"/>
      <c r="I312" s="559" t="s">
        <v>9821</v>
      </c>
      <c r="J312" s="559" t="s">
        <v>9839</v>
      </c>
      <c r="K312" s="212">
        <v>0</v>
      </c>
      <c r="L312" s="212"/>
    </row>
    <row r="313" spans="1:12" ht="15" customHeight="1" x14ac:dyDescent="0.3">
      <c r="A313" s="453" t="s">
        <v>9852</v>
      </c>
      <c r="B313" s="212"/>
      <c r="C313" s="559"/>
      <c r="D313" s="212" t="s">
        <v>9860</v>
      </c>
      <c r="E313" s="212"/>
      <c r="F313" s="212"/>
      <c r="G313" s="212"/>
      <c r="H313" s="212"/>
      <c r="I313" s="559" t="s">
        <v>9821</v>
      </c>
      <c r="J313" s="559" t="s">
        <v>9839</v>
      </c>
      <c r="K313" s="212"/>
      <c r="L313" s="212"/>
    </row>
    <row r="314" spans="1:12" ht="15" customHeight="1" x14ac:dyDescent="0.3">
      <c r="A314" t="s">
        <v>9853</v>
      </c>
      <c r="B314" s="212"/>
      <c r="C314" s="559"/>
      <c r="D314" s="212" t="s">
        <v>9860</v>
      </c>
      <c r="E314" s="212">
        <v>0</v>
      </c>
      <c r="F314" s="212"/>
      <c r="G314" s="212"/>
      <c r="H314" s="212"/>
      <c r="I314" s="559" t="s">
        <v>9821</v>
      </c>
      <c r="J314" s="559" t="s">
        <v>9839</v>
      </c>
      <c r="K314" s="212">
        <v>0</v>
      </c>
      <c r="L314" s="212"/>
    </row>
    <row r="315" spans="1:12" ht="15" customHeight="1" x14ac:dyDescent="0.3">
      <c r="A315" s="453" t="s">
        <v>9854</v>
      </c>
      <c r="B315" s="212"/>
      <c r="C315" s="559"/>
      <c r="D315" s="212" t="s">
        <v>9860</v>
      </c>
      <c r="E315" s="212"/>
      <c r="F315" s="212"/>
      <c r="G315" s="212"/>
      <c r="H315" s="212"/>
      <c r="I315" s="559" t="s">
        <v>9821</v>
      </c>
      <c r="J315" s="559" t="s">
        <v>9839</v>
      </c>
      <c r="K315" s="212"/>
      <c r="L315" s="212"/>
    </row>
    <row r="316" spans="1:12" ht="15" customHeight="1" x14ac:dyDescent="0.3">
      <c r="A316" s="29" t="s">
        <v>9857</v>
      </c>
      <c r="B316" s="212"/>
      <c r="C316" s="559"/>
      <c r="D316" s="212" t="s">
        <v>9860</v>
      </c>
      <c r="E316" s="212">
        <v>0</v>
      </c>
      <c r="F316" s="212"/>
      <c r="G316" s="212"/>
      <c r="H316" s="212"/>
      <c r="I316" s="559" t="s">
        <v>9821</v>
      </c>
      <c r="J316" s="559" t="s">
        <v>9839</v>
      </c>
      <c r="K316" s="212">
        <v>0</v>
      </c>
      <c r="L316" s="212"/>
    </row>
    <row r="317" spans="1:12" ht="15" customHeight="1" x14ac:dyDescent="0.3">
      <c r="A317" t="s">
        <v>9843</v>
      </c>
      <c r="B317" s="742">
        <v>46093</v>
      </c>
      <c r="C317" s="559" t="s">
        <v>9821</v>
      </c>
      <c r="D317" s="212" t="s">
        <v>9860</v>
      </c>
      <c r="E317" s="415">
        <v>554731.397</v>
      </c>
      <c r="F317" s="212" t="s">
        <v>9838</v>
      </c>
      <c r="G317" s="212"/>
      <c r="H317" s="742">
        <v>46093</v>
      </c>
      <c r="I317" s="559" t="s">
        <v>9821</v>
      </c>
      <c r="J317" s="559" t="s">
        <v>9839</v>
      </c>
      <c r="K317" s="415">
        <v>554731.397</v>
      </c>
      <c r="L317" s="212" t="s">
        <v>9838</v>
      </c>
    </row>
    <row r="318" spans="1:12" ht="15" customHeight="1" x14ac:dyDescent="0.3">
      <c r="A318" t="s">
        <v>9843</v>
      </c>
      <c r="B318" s="742">
        <v>47126</v>
      </c>
      <c r="C318" s="559" t="s">
        <v>9821</v>
      </c>
      <c r="D318" s="212" t="s">
        <v>9860</v>
      </c>
      <c r="E318" s="415">
        <v>554731.397</v>
      </c>
      <c r="F318" s="212" t="s">
        <v>9838</v>
      </c>
      <c r="G318" s="212"/>
      <c r="H318" s="742">
        <v>47126</v>
      </c>
      <c r="I318" s="559" t="s">
        <v>9821</v>
      </c>
      <c r="J318" s="559" t="s">
        <v>9839</v>
      </c>
      <c r="K318" s="415">
        <v>554731.397</v>
      </c>
      <c r="L318" s="212" t="s">
        <v>9838</v>
      </c>
    </row>
    <row r="319" spans="1:12" ht="15" customHeight="1" x14ac:dyDescent="0.3">
      <c r="A319" t="s">
        <v>9843</v>
      </c>
      <c r="B319" s="742">
        <v>45866</v>
      </c>
      <c r="C319" s="559" t="s">
        <v>9821</v>
      </c>
      <c r="D319" s="212" t="s">
        <v>9860</v>
      </c>
      <c r="E319" s="415">
        <v>433923.22600000002</v>
      </c>
      <c r="F319" s="212" t="s">
        <v>9838</v>
      </c>
      <c r="G319" s="212"/>
      <c r="H319" s="742">
        <v>45505</v>
      </c>
      <c r="I319" s="559" t="s">
        <v>9821</v>
      </c>
      <c r="J319" s="559" t="s">
        <v>9839</v>
      </c>
      <c r="K319" s="415">
        <v>554731.397</v>
      </c>
      <c r="L319" s="212" t="s">
        <v>9838</v>
      </c>
    </row>
    <row r="320" spans="1:12" ht="15" customHeight="1" x14ac:dyDescent="0.3">
      <c r="A320" t="s">
        <v>9843</v>
      </c>
      <c r="B320" s="742">
        <v>45957</v>
      </c>
      <c r="C320" s="559" t="s">
        <v>9821</v>
      </c>
      <c r="D320" s="212" t="s">
        <v>9860</v>
      </c>
      <c r="E320" s="415">
        <v>332838.83799999999</v>
      </c>
      <c r="F320" s="212" t="s">
        <v>9838</v>
      </c>
      <c r="G320" s="212"/>
      <c r="H320" s="742">
        <v>45595</v>
      </c>
      <c r="I320" s="559" t="s">
        <v>9821</v>
      </c>
      <c r="J320" s="559" t="s">
        <v>9839</v>
      </c>
      <c r="K320" s="415">
        <v>443785.11800000002</v>
      </c>
      <c r="L320" s="212" t="s">
        <v>9838</v>
      </c>
    </row>
    <row r="321" spans="1:12" ht="15" customHeight="1" x14ac:dyDescent="0.3">
      <c r="A321" t="s">
        <v>9843</v>
      </c>
      <c r="B321" s="742">
        <v>46045</v>
      </c>
      <c r="C321" s="559" t="s">
        <v>9821</v>
      </c>
      <c r="D321" s="212" t="s">
        <v>9860</v>
      </c>
      <c r="E321" s="415">
        <v>332838.83799999999</v>
      </c>
      <c r="F321" s="212" t="s">
        <v>9838</v>
      </c>
      <c r="G321" s="212"/>
      <c r="H321" s="742">
        <v>45685</v>
      </c>
      <c r="I321" s="559" t="s">
        <v>9821</v>
      </c>
      <c r="J321" s="559" t="s">
        <v>9839</v>
      </c>
      <c r="K321" s="415">
        <v>448716.06400000001</v>
      </c>
      <c r="L321" s="212" t="s">
        <v>9838</v>
      </c>
    </row>
    <row r="322" spans="1:12" ht="15" customHeight="1" x14ac:dyDescent="0.3">
      <c r="A322" t="s">
        <v>9843</v>
      </c>
      <c r="B322" s="742">
        <v>46135</v>
      </c>
      <c r="C322" s="559" t="s">
        <v>9821</v>
      </c>
      <c r="D322" s="212" t="s">
        <v>9860</v>
      </c>
      <c r="E322" s="415">
        <v>332838.83799999999</v>
      </c>
      <c r="F322" s="212" t="s">
        <v>9838</v>
      </c>
      <c r="G322" s="212"/>
      <c r="H322" s="742">
        <v>45775</v>
      </c>
      <c r="I322" s="559" t="s">
        <v>9821</v>
      </c>
      <c r="J322" s="559" t="s">
        <v>9839</v>
      </c>
      <c r="K322" s="415">
        <v>448716.06400000001</v>
      </c>
      <c r="L322" s="212" t="s">
        <v>9838</v>
      </c>
    </row>
    <row r="323" spans="1:12" ht="15" customHeight="1" x14ac:dyDescent="0.3">
      <c r="A323" t="s">
        <v>9843</v>
      </c>
      <c r="B323" s="742">
        <v>46225</v>
      </c>
      <c r="C323" s="559" t="s">
        <v>9821</v>
      </c>
      <c r="D323" s="212" t="s">
        <v>9860</v>
      </c>
      <c r="E323" s="415">
        <v>332838.83799999999</v>
      </c>
      <c r="F323" s="212" t="s">
        <v>9838</v>
      </c>
      <c r="G323" s="212"/>
      <c r="H323" s="742">
        <v>45866</v>
      </c>
      <c r="I323" s="559" t="s">
        <v>9821</v>
      </c>
      <c r="J323" s="559" t="s">
        <v>9839</v>
      </c>
      <c r="K323" s="415">
        <v>433923.22600000002</v>
      </c>
      <c r="L323" s="212" t="s">
        <v>9838</v>
      </c>
    </row>
    <row r="324" spans="1:12" ht="15" customHeight="1" x14ac:dyDescent="0.3">
      <c r="A324" t="s">
        <v>9843</v>
      </c>
      <c r="B324" s="742">
        <v>46315</v>
      </c>
      <c r="C324" s="559" t="s">
        <v>9821</v>
      </c>
      <c r="D324" s="212" t="s">
        <v>9860</v>
      </c>
      <c r="E324" s="415">
        <v>224358.03200000001</v>
      </c>
      <c r="F324" s="212" t="s">
        <v>9838</v>
      </c>
      <c r="G324" s="212"/>
      <c r="H324" s="742">
        <v>45957</v>
      </c>
      <c r="I324" s="559" t="s">
        <v>9821</v>
      </c>
      <c r="J324" s="559" t="s">
        <v>9839</v>
      </c>
      <c r="K324" s="415">
        <v>332838.83799999999</v>
      </c>
      <c r="L324" s="212" t="s">
        <v>9838</v>
      </c>
    </row>
    <row r="325" spans="1:12" ht="15" customHeight="1" x14ac:dyDescent="0.3">
      <c r="A325" t="s">
        <v>9843</v>
      </c>
      <c r="B325" s="742">
        <v>46405</v>
      </c>
      <c r="C325" s="559" t="s">
        <v>9821</v>
      </c>
      <c r="D325" s="212" t="s">
        <v>9860</v>
      </c>
      <c r="E325" s="415">
        <v>224358.03200000001</v>
      </c>
      <c r="F325" s="212" t="s">
        <v>9838</v>
      </c>
      <c r="G325" s="212"/>
      <c r="H325" s="742">
        <v>46045</v>
      </c>
      <c r="I325" s="559" t="s">
        <v>9821</v>
      </c>
      <c r="J325" s="559" t="s">
        <v>9839</v>
      </c>
      <c r="K325" s="415">
        <v>332838.83799999999</v>
      </c>
      <c r="L325" s="212" t="s">
        <v>9838</v>
      </c>
    </row>
    <row r="326" spans="1:12" ht="15" customHeight="1" x14ac:dyDescent="0.3">
      <c r="A326" t="s">
        <v>9843</v>
      </c>
      <c r="B326" s="742">
        <v>46496</v>
      </c>
      <c r="C326" s="559" t="s">
        <v>9821</v>
      </c>
      <c r="D326" s="212" t="s">
        <v>9860</v>
      </c>
      <c r="E326" s="415">
        <v>216961.61300000001</v>
      </c>
      <c r="F326" s="212" t="s">
        <v>9838</v>
      </c>
      <c r="G326" s="212"/>
      <c r="H326" s="742">
        <v>46135</v>
      </c>
      <c r="I326" s="559" t="s">
        <v>9821</v>
      </c>
      <c r="J326" s="559" t="s">
        <v>9839</v>
      </c>
      <c r="K326" s="415">
        <v>332838.83799999999</v>
      </c>
      <c r="L326" s="212" t="s">
        <v>9838</v>
      </c>
    </row>
    <row r="327" spans="1:12" ht="15" customHeight="1" x14ac:dyDescent="0.3">
      <c r="A327" t="s">
        <v>9843</v>
      </c>
      <c r="B327" s="742">
        <v>46587</v>
      </c>
      <c r="C327" s="559" t="s">
        <v>9821</v>
      </c>
      <c r="D327" s="212" t="s">
        <v>9860</v>
      </c>
      <c r="E327" s="415">
        <v>178193.78299999202</v>
      </c>
      <c r="F327" s="212" t="s">
        <v>9838</v>
      </c>
      <c r="G327" s="212"/>
      <c r="H327" s="742">
        <v>46225</v>
      </c>
      <c r="I327" s="559" t="s">
        <v>9821</v>
      </c>
      <c r="J327" s="559" t="s">
        <v>9839</v>
      </c>
      <c r="K327" s="415">
        <v>332838.83799999999</v>
      </c>
      <c r="L327" s="212" t="s">
        <v>9838</v>
      </c>
    </row>
    <row r="328" spans="1:12" ht="15" customHeight="1" x14ac:dyDescent="0.3">
      <c r="A328" t="s">
        <v>9843</v>
      </c>
      <c r="B328" s="742">
        <v>46675</v>
      </c>
      <c r="C328" s="559" t="s">
        <v>9821</v>
      </c>
      <c r="D328" s="212" t="s">
        <v>9860</v>
      </c>
      <c r="E328" s="415">
        <v>110946.27899999999</v>
      </c>
      <c r="F328" s="212" t="s">
        <v>9838</v>
      </c>
      <c r="G328" s="212"/>
      <c r="H328" s="742">
        <v>46315</v>
      </c>
      <c r="I328" s="559" t="s">
        <v>9821</v>
      </c>
      <c r="J328" s="559" t="s">
        <v>9839</v>
      </c>
      <c r="K328" s="415">
        <v>224358.03200000001</v>
      </c>
      <c r="L328" s="212" t="s">
        <v>9838</v>
      </c>
    </row>
    <row r="329" spans="1:12" ht="15" customHeight="1" x14ac:dyDescent="0.3">
      <c r="A329" t="s">
        <v>9843</v>
      </c>
      <c r="B329" s="742">
        <v>46765</v>
      </c>
      <c r="C329" s="559" t="s">
        <v>9821</v>
      </c>
      <c r="D329" s="212" t="s">
        <v>9860</v>
      </c>
      <c r="E329" s="415">
        <v>110946.27899999999</v>
      </c>
      <c r="F329" s="212" t="s">
        <v>9838</v>
      </c>
      <c r="G329" s="212"/>
      <c r="H329" s="742">
        <v>46405</v>
      </c>
      <c r="I329" s="559" t="s">
        <v>9821</v>
      </c>
      <c r="J329" s="559" t="s">
        <v>9839</v>
      </c>
      <c r="K329" s="415">
        <v>224358.03200000001</v>
      </c>
      <c r="L329" s="212" t="s">
        <v>9838</v>
      </c>
    </row>
    <row r="330" spans="1:12" ht="15" customHeight="1" x14ac:dyDescent="0.3">
      <c r="A330" t="s">
        <v>9843</v>
      </c>
      <c r="B330" s="742">
        <v>46855</v>
      </c>
      <c r="C330" s="559" t="s">
        <v>9821</v>
      </c>
      <c r="D330" s="212" t="s">
        <v>9860</v>
      </c>
      <c r="E330" s="415">
        <v>110946.27899999999</v>
      </c>
      <c r="F330" s="212" t="s">
        <v>9838</v>
      </c>
      <c r="G330" s="212"/>
      <c r="H330" s="742">
        <v>46496</v>
      </c>
      <c r="I330" s="559" t="s">
        <v>9821</v>
      </c>
      <c r="J330" s="559" t="s">
        <v>9839</v>
      </c>
      <c r="K330" s="415">
        <v>216961.61300000001</v>
      </c>
      <c r="L330" s="212" t="s">
        <v>9838</v>
      </c>
    </row>
    <row r="331" spans="1:12" ht="15" customHeight="1" x14ac:dyDescent="0.3">
      <c r="A331" t="s">
        <v>9843</v>
      </c>
      <c r="B331" s="742">
        <v>46945</v>
      </c>
      <c r="C331" s="559" t="s">
        <v>9821</v>
      </c>
      <c r="D331" s="212" t="s">
        <v>9860</v>
      </c>
      <c r="E331" s="415">
        <v>112179.016</v>
      </c>
      <c r="F331" s="212" t="s">
        <v>9838</v>
      </c>
      <c r="G331" s="212"/>
      <c r="H331" s="742">
        <v>46587</v>
      </c>
      <c r="I331" s="559" t="s">
        <v>9821</v>
      </c>
      <c r="J331" s="559" t="s">
        <v>9839</v>
      </c>
      <c r="K331" s="415">
        <v>221892.55900000001</v>
      </c>
      <c r="L331" s="212" t="s">
        <v>9838</v>
      </c>
    </row>
    <row r="332" spans="1:12" ht="15" customHeight="1" x14ac:dyDescent="0.3">
      <c r="A332" t="s">
        <v>9843</v>
      </c>
      <c r="B332" s="742">
        <v>47035</v>
      </c>
      <c r="C332" s="559" t="s">
        <v>9821</v>
      </c>
      <c r="D332" s="212" t="s">
        <v>9860</v>
      </c>
      <c r="E332" s="415">
        <v>98630.137000000002</v>
      </c>
      <c r="F332" s="212" t="s">
        <v>9838</v>
      </c>
      <c r="G332" s="212"/>
      <c r="H332" s="742">
        <v>46675</v>
      </c>
      <c r="I332" s="559" t="s">
        <v>9821</v>
      </c>
      <c r="J332" s="559" t="s">
        <v>9839</v>
      </c>
      <c r="K332" s="415">
        <v>110946.27899999999</v>
      </c>
      <c r="L332" s="212" t="s">
        <v>9838</v>
      </c>
    </row>
    <row r="333" spans="1:12" ht="15" customHeight="1" x14ac:dyDescent="0.3">
      <c r="A333" t="s">
        <v>9843</v>
      </c>
      <c r="B333" s="742">
        <v>47126</v>
      </c>
      <c r="C333" s="559" t="s">
        <v>9821</v>
      </c>
      <c r="D333" s="212" t="s">
        <v>9860</v>
      </c>
      <c r="E333" s="415">
        <v>98630.137000000002</v>
      </c>
      <c r="F333" s="212" t="s">
        <v>9838</v>
      </c>
      <c r="G333" s="212"/>
      <c r="H333" s="742">
        <v>46765</v>
      </c>
      <c r="I333" s="559" t="s">
        <v>9821</v>
      </c>
      <c r="J333" s="559" t="s">
        <v>9839</v>
      </c>
      <c r="K333" s="415">
        <v>110946.27899999999</v>
      </c>
      <c r="L333" s="212" t="s">
        <v>9838</v>
      </c>
    </row>
    <row r="334" spans="1:12" ht="13.95" customHeight="1" x14ac:dyDescent="0.3">
      <c r="A334" t="s">
        <v>9843</v>
      </c>
      <c r="B334" s="742">
        <v>45915</v>
      </c>
      <c r="C334" s="559" t="s">
        <v>9821</v>
      </c>
      <c r="D334" s="212" t="s">
        <v>9860</v>
      </c>
      <c r="E334" s="415">
        <v>49315.067999999999</v>
      </c>
      <c r="F334" s="212" t="s">
        <v>9838</v>
      </c>
      <c r="G334" s="212"/>
      <c r="H334" s="742">
        <v>46855</v>
      </c>
      <c r="I334" s="559" t="s">
        <v>9821</v>
      </c>
      <c r="J334" s="559" t="s">
        <v>9839</v>
      </c>
      <c r="K334" s="415">
        <v>110946.27899999999</v>
      </c>
      <c r="L334" s="212" t="s">
        <v>9838</v>
      </c>
    </row>
    <row r="335" spans="1:12" ht="13.95" customHeight="1" x14ac:dyDescent="0.3">
      <c r="A335" t="s">
        <v>9843</v>
      </c>
      <c r="B335" s="212"/>
      <c r="C335" s="212"/>
      <c r="D335" s="212"/>
      <c r="E335" s="212"/>
      <c r="F335" s="212"/>
      <c r="G335" s="212"/>
      <c r="H335" s="742">
        <v>46945</v>
      </c>
      <c r="I335" s="559" t="s">
        <v>9821</v>
      </c>
      <c r="J335" s="559" t="s">
        <v>9839</v>
      </c>
      <c r="K335" s="415">
        <v>112179.016</v>
      </c>
      <c r="L335" s="212" t="s">
        <v>9838</v>
      </c>
    </row>
    <row r="336" spans="1:12" ht="13.95" customHeight="1" x14ac:dyDescent="0.3">
      <c r="A336" t="s">
        <v>9843</v>
      </c>
      <c r="B336" s="212"/>
      <c r="C336" s="212"/>
      <c r="D336" s="212"/>
      <c r="E336" s="212"/>
      <c r="F336" s="212"/>
      <c r="G336" s="212"/>
      <c r="H336" s="742">
        <v>47035</v>
      </c>
      <c r="I336" s="559" t="s">
        <v>9821</v>
      </c>
      <c r="J336" s="559" t="s">
        <v>9839</v>
      </c>
      <c r="K336" s="415">
        <v>98630.137000000002</v>
      </c>
      <c r="L336" s="212" t="s">
        <v>9838</v>
      </c>
    </row>
    <row r="337" spans="1:12" ht="15" customHeight="1" x14ac:dyDescent="0.3">
      <c r="A337" t="s">
        <v>9843</v>
      </c>
      <c r="B337" s="212"/>
      <c r="C337" s="212"/>
      <c r="D337" s="212"/>
      <c r="E337" s="212"/>
      <c r="F337" s="212"/>
      <c r="G337" s="212"/>
      <c r="H337" s="742">
        <v>47126</v>
      </c>
      <c r="I337" s="559" t="s">
        <v>9821</v>
      </c>
      <c r="J337" s="559" t="s">
        <v>9839</v>
      </c>
      <c r="K337" s="415">
        <v>98630.137000000002</v>
      </c>
      <c r="L337" s="212" t="s">
        <v>9838</v>
      </c>
    </row>
    <row r="338" spans="1:12" ht="15" customHeight="1" x14ac:dyDescent="0.3">
      <c r="A338" t="s">
        <v>9843</v>
      </c>
      <c r="B338" s="212"/>
      <c r="C338" s="212"/>
      <c r="D338" s="212"/>
      <c r="E338" s="212"/>
      <c r="F338" s="212"/>
      <c r="G338" s="212"/>
      <c r="H338" s="742">
        <v>45553</v>
      </c>
      <c r="I338" s="559" t="s">
        <v>9821</v>
      </c>
      <c r="J338" s="559" t="s">
        <v>9839</v>
      </c>
      <c r="K338" s="415">
        <v>98630.137000000002</v>
      </c>
      <c r="L338" s="212" t="s">
        <v>9838</v>
      </c>
    </row>
    <row r="339" spans="1:12" ht="15" customHeight="1" x14ac:dyDescent="0.3">
      <c r="A339" t="s">
        <v>9843</v>
      </c>
      <c r="B339" s="212"/>
      <c r="C339" s="212"/>
      <c r="D339" s="212"/>
      <c r="E339" s="212"/>
      <c r="F339" s="212"/>
      <c r="G339" s="212"/>
      <c r="H339" s="742">
        <v>45643</v>
      </c>
      <c r="I339" s="559" t="s">
        <v>9821</v>
      </c>
      <c r="J339" s="559" t="s">
        <v>9839</v>
      </c>
      <c r="K339" s="415">
        <v>49863.014000000003</v>
      </c>
      <c r="L339" s="212" t="s">
        <v>9838</v>
      </c>
    </row>
    <row r="340" spans="1:12" ht="15" customHeight="1" x14ac:dyDescent="0.3">
      <c r="A340" t="s">
        <v>9843</v>
      </c>
      <c r="B340" s="212"/>
      <c r="C340" s="212"/>
      <c r="D340" s="212"/>
      <c r="E340" s="212"/>
      <c r="F340" s="212"/>
      <c r="G340" s="212"/>
      <c r="H340" s="742">
        <v>45733</v>
      </c>
      <c r="I340" s="559" t="s">
        <v>9821</v>
      </c>
      <c r="J340" s="559" t="s">
        <v>9839</v>
      </c>
      <c r="K340" s="415">
        <v>49863.014000000003</v>
      </c>
      <c r="L340" s="212" t="s">
        <v>9838</v>
      </c>
    </row>
    <row r="341" spans="1:12" ht="15" customHeight="1" x14ac:dyDescent="0.3">
      <c r="A341" t="s">
        <v>9843</v>
      </c>
      <c r="B341" s="212"/>
      <c r="C341" s="212"/>
      <c r="D341" s="212"/>
      <c r="E341" s="212"/>
      <c r="F341" s="212"/>
      <c r="G341" s="212"/>
      <c r="H341" s="742">
        <v>45824</v>
      </c>
      <c r="I341" s="559" t="s">
        <v>9821</v>
      </c>
      <c r="J341" s="559" t="s">
        <v>9839</v>
      </c>
      <c r="K341" s="415">
        <v>48219.178</v>
      </c>
      <c r="L341" s="212" t="s">
        <v>9838</v>
      </c>
    </row>
    <row r="342" spans="1:12" ht="15" customHeight="1" x14ac:dyDescent="0.3">
      <c r="A342" t="s">
        <v>9843</v>
      </c>
      <c r="B342" s="212"/>
      <c r="C342" s="212"/>
      <c r="D342" s="212"/>
      <c r="E342" s="212"/>
      <c r="F342" s="212"/>
      <c r="G342" s="212"/>
      <c r="H342" s="742">
        <v>45915</v>
      </c>
      <c r="I342" s="559" t="s">
        <v>9821</v>
      </c>
      <c r="J342" s="559" t="s">
        <v>9839</v>
      </c>
      <c r="K342" s="415">
        <v>49315.067999999999</v>
      </c>
      <c r="L342" s="212" t="s">
        <v>9838</v>
      </c>
    </row>
    <row r="343" spans="1:12" ht="15" customHeight="1" x14ac:dyDescent="0.3">
      <c r="A343" t="s">
        <v>9842</v>
      </c>
      <c r="B343" s="742"/>
      <c r="C343" s="559"/>
      <c r="D343" s="212"/>
      <c r="E343" s="415"/>
      <c r="F343" s="212"/>
      <c r="G343" s="212"/>
      <c r="H343" s="742">
        <v>45498</v>
      </c>
      <c r="I343" s="559" t="s">
        <v>9821</v>
      </c>
      <c r="J343" s="559" t="s">
        <v>9839</v>
      </c>
      <c r="K343" s="415">
        <v>13193.779</v>
      </c>
      <c r="L343" s="212" t="s">
        <v>9838</v>
      </c>
    </row>
    <row r="344" spans="1:12" ht="15" customHeight="1" x14ac:dyDescent="0.3">
      <c r="A344" t="s">
        <v>9842</v>
      </c>
      <c r="B344" s="742"/>
      <c r="C344" s="559"/>
      <c r="D344" s="212"/>
      <c r="E344" s="415"/>
      <c r="F344" s="212"/>
      <c r="G344" s="212"/>
      <c r="H344" s="742">
        <v>45528</v>
      </c>
      <c r="I344" s="559" t="s">
        <v>9821</v>
      </c>
      <c r="J344" s="559" t="s">
        <v>9839</v>
      </c>
      <c r="K344" s="415">
        <v>12148.734</v>
      </c>
      <c r="L344" s="212" t="s">
        <v>9838</v>
      </c>
    </row>
    <row r="345" spans="1:12" ht="15" customHeight="1" x14ac:dyDescent="0.3">
      <c r="A345" t="s">
        <v>9842</v>
      </c>
      <c r="B345" s="742"/>
      <c r="C345" s="559"/>
      <c r="D345" s="212"/>
      <c r="E345" s="415"/>
      <c r="F345" s="212"/>
      <c r="G345" s="212"/>
      <c r="H345" s="742">
        <v>45558</v>
      </c>
      <c r="I345" s="559" t="s">
        <v>9821</v>
      </c>
      <c r="J345" s="559" t="s">
        <v>9839</v>
      </c>
      <c r="K345" s="415">
        <v>11094.67</v>
      </c>
      <c r="L345" s="212" t="s">
        <v>9838</v>
      </c>
    </row>
    <row r="346" spans="1:12" ht="15" customHeight="1" x14ac:dyDescent="0.3">
      <c r="A346" t="s">
        <v>9842</v>
      </c>
      <c r="B346" s="742"/>
      <c r="C346" s="559"/>
      <c r="D346" s="212"/>
      <c r="E346" s="415"/>
      <c r="F346" s="212"/>
      <c r="G346" s="212"/>
      <c r="H346" s="742">
        <v>45588</v>
      </c>
      <c r="I346" s="559" t="s">
        <v>9821</v>
      </c>
      <c r="J346" s="559" t="s">
        <v>9839</v>
      </c>
      <c r="K346" s="415">
        <v>10031.509</v>
      </c>
      <c r="L346" s="212" t="s">
        <v>9838</v>
      </c>
    </row>
    <row r="347" spans="1:12" ht="15" customHeight="1" x14ac:dyDescent="0.3">
      <c r="A347" t="s">
        <v>9842</v>
      </c>
      <c r="B347" s="742"/>
      <c r="C347" s="559"/>
      <c r="D347" s="212"/>
      <c r="E347" s="415"/>
      <c r="F347" s="212"/>
      <c r="G347" s="212"/>
      <c r="H347" s="742">
        <v>45618</v>
      </c>
      <c r="I347" s="559" t="s">
        <v>9821</v>
      </c>
      <c r="J347" s="559" t="s">
        <v>9839</v>
      </c>
      <c r="K347" s="415">
        <v>8959.1730000000007</v>
      </c>
      <c r="L347" s="212" t="s">
        <v>9838</v>
      </c>
    </row>
    <row r="348" spans="1:12" ht="15" customHeight="1" x14ac:dyDescent="0.3">
      <c r="A348" t="s">
        <v>9842</v>
      </c>
      <c r="B348" s="742"/>
      <c r="C348" s="559"/>
      <c r="D348" s="212"/>
      <c r="E348" s="415"/>
      <c r="F348" s="212"/>
      <c r="G348" s="212"/>
      <c r="H348" s="742">
        <v>45648</v>
      </c>
      <c r="I348" s="559" t="s">
        <v>9821</v>
      </c>
      <c r="J348" s="559" t="s">
        <v>9839</v>
      </c>
      <c r="K348" s="415">
        <v>7877.5820000000003</v>
      </c>
      <c r="L348" s="212" t="s">
        <v>9838</v>
      </c>
    </row>
    <row r="349" spans="1:12" ht="15" customHeight="1" x14ac:dyDescent="0.3">
      <c r="A349" t="s">
        <v>9842</v>
      </c>
      <c r="B349" s="742"/>
      <c r="C349" s="559"/>
      <c r="D349" s="212"/>
      <c r="E349" s="415"/>
      <c r="F349" s="212"/>
      <c r="G349" s="212"/>
      <c r="H349" s="742">
        <v>45678</v>
      </c>
      <c r="I349" s="559" t="s">
        <v>9821</v>
      </c>
      <c r="J349" s="559" t="s">
        <v>9839</v>
      </c>
      <c r="K349" s="415">
        <v>6786.6570000000002</v>
      </c>
      <c r="L349" s="212" t="s">
        <v>9838</v>
      </c>
    </row>
    <row r="350" spans="1:12" ht="15" customHeight="1" x14ac:dyDescent="0.3">
      <c r="A350" t="s">
        <v>9842</v>
      </c>
      <c r="B350" s="742"/>
      <c r="C350" s="559"/>
      <c r="D350" s="212"/>
      <c r="E350" s="415"/>
      <c r="F350" s="212"/>
      <c r="G350" s="212"/>
      <c r="H350" s="742">
        <v>45708</v>
      </c>
      <c r="I350" s="559" t="s">
        <v>9821</v>
      </c>
      <c r="J350" s="559" t="s">
        <v>9839</v>
      </c>
      <c r="K350" s="415">
        <v>5686.3180000000002</v>
      </c>
      <c r="L350" s="212" t="s">
        <v>9838</v>
      </c>
    </row>
    <row r="351" spans="1:12" ht="15" customHeight="1" x14ac:dyDescent="0.3">
      <c r="A351" t="s">
        <v>9842</v>
      </c>
      <c r="B351" s="742"/>
      <c r="C351" s="559"/>
      <c r="D351" s="212"/>
      <c r="E351" s="415"/>
      <c r="F351" s="212"/>
      <c r="G351" s="212"/>
      <c r="H351" s="742">
        <v>45738</v>
      </c>
      <c r="I351" s="559" t="s">
        <v>9821</v>
      </c>
      <c r="J351" s="559" t="s">
        <v>9839</v>
      </c>
      <c r="K351" s="415">
        <v>4576.482</v>
      </c>
      <c r="L351" s="212" t="s">
        <v>9838</v>
      </c>
    </row>
    <row r="352" spans="1:12" ht="15" customHeight="1" x14ac:dyDescent="0.3">
      <c r="A352" t="s">
        <v>9842</v>
      </c>
      <c r="B352" s="742"/>
      <c r="C352" s="559"/>
      <c r="D352" s="212"/>
      <c r="E352" s="415"/>
      <c r="F352" s="212"/>
      <c r="G352" s="212"/>
      <c r="H352" s="742">
        <v>45768</v>
      </c>
      <c r="I352" s="559" t="s">
        <v>9821</v>
      </c>
      <c r="J352" s="559" t="s">
        <v>9839</v>
      </c>
      <c r="K352" s="415">
        <v>3457.0680000000002</v>
      </c>
      <c r="L352" s="212" t="s">
        <v>9838</v>
      </c>
    </row>
    <row r="353" spans="1:13" ht="15" customHeight="1" x14ac:dyDescent="0.3">
      <c r="A353" t="s">
        <v>9842</v>
      </c>
      <c r="B353" s="742"/>
      <c r="C353" s="559"/>
      <c r="D353" s="212"/>
      <c r="E353" s="415"/>
      <c r="F353" s="212"/>
      <c r="G353" s="212"/>
      <c r="H353" s="742">
        <v>45798</v>
      </c>
      <c r="I353" s="559" t="s">
        <v>9821</v>
      </c>
      <c r="J353" s="559" t="s">
        <v>9839</v>
      </c>
      <c r="K353" s="415">
        <v>2327.9940000000001</v>
      </c>
      <c r="L353" s="212" t="s">
        <v>9838</v>
      </c>
    </row>
    <row r="354" spans="1:13" ht="15" customHeight="1" x14ac:dyDescent="0.3">
      <c r="A354" t="s">
        <v>9842</v>
      </c>
      <c r="B354" s="742"/>
      <c r="C354" s="559"/>
      <c r="D354" s="212"/>
      <c r="E354" s="415"/>
      <c r="F354" s="212"/>
      <c r="G354" s="212"/>
      <c r="H354" s="742">
        <v>45828</v>
      </c>
      <c r="I354" s="559" t="s">
        <v>9821</v>
      </c>
      <c r="J354" s="559" t="s">
        <v>9839</v>
      </c>
      <c r="K354" s="415">
        <v>1189.175</v>
      </c>
      <c r="L354" s="212" t="s">
        <v>9838</v>
      </c>
    </row>
    <row r="355" spans="1:13" ht="15" customHeight="1" x14ac:dyDescent="0.3">
      <c r="A355" t="s">
        <v>9859</v>
      </c>
      <c r="B355" s="742"/>
      <c r="C355" s="559"/>
      <c r="D355" s="212"/>
      <c r="E355" s="415"/>
      <c r="F355" s="212"/>
      <c r="G355" s="212"/>
      <c r="H355" s="742"/>
      <c r="I355" s="559" t="s">
        <v>9821</v>
      </c>
      <c r="J355" s="559" t="s">
        <v>9839</v>
      </c>
      <c r="K355" s="415">
        <v>0</v>
      </c>
      <c r="L355" s="212"/>
    </row>
    <row r="356" spans="1:13" ht="15" customHeight="1" x14ac:dyDescent="0.3">
      <c r="A356" s="453" t="s">
        <v>9852</v>
      </c>
      <c r="B356" s="418"/>
      <c r="C356" s="381"/>
      <c r="E356" s="290"/>
      <c r="H356" s="418"/>
      <c r="I356" s="381"/>
      <c r="K356" s="290"/>
    </row>
    <row r="357" spans="1:13" ht="15" customHeight="1" x14ac:dyDescent="0.3">
      <c r="A357" t="s">
        <v>9863</v>
      </c>
      <c r="B357" s="418"/>
      <c r="C357" s="381"/>
      <c r="E357" s="290">
        <v>20274273.971000001</v>
      </c>
      <c r="H357" s="418"/>
      <c r="I357" s="381"/>
      <c r="K357" s="290">
        <v>1514588.9539999999</v>
      </c>
    </row>
    <row r="358" spans="1:13" ht="15" customHeight="1" x14ac:dyDescent="0.3">
      <c r="A358" s="453" t="s">
        <v>9854</v>
      </c>
      <c r="B358" s="418"/>
      <c r="C358" s="381"/>
      <c r="E358" s="290"/>
      <c r="H358" s="418"/>
      <c r="I358" s="381"/>
      <c r="K358" s="290"/>
    </row>
    <row r="359" spans="1:13" ht="15" customHeight="1" thickBot="1" x14ac:dyDescent="0.35">
      <c r="A359" s="29" t="s">
        <v>357</v>
      </c>
      <c r="C359" s="381"/>
      <c r="D359" t="s">
        <v>9860</v>
      </c>
      <c r="E359" s="457">
        <v>92682431.997999996</v>
      </c>
      <c r="F359" s="290"/>
      <c r="G359" s="290"/>
      <c r="I359" s="381"/>
      <c r="J359" s="381" t="s">
        <v>9860</v>
      </c>
      <c r="K359" s="457">
        <v>41224589.902000025</v>
      </c>
      <c r="L359" s="290"/>
      <c r="M359" s="290"/>
    </row>
    <row r="360" spans="1:13" ht="15" customHeight="1" thickTop="1" x14ac:dyDescent="0.3"/>
    <row r="361" spans="1:13" ht="15" customHeight="1" x14ac:dyDescent="0.3">
      <c r="K361" s="291"/>
    </row>
    <row r="362" spans="1:13" ht="15" customHeight="1" x14ac:dyDescent="0.3"/>
    <row r="363" spans="1:13" ht="15" customHeight="1" x14ac:dyDescent="0.3"/>
    <row r="364" spans="1:13" ht="15" customHeight="1" x14ac:dyDescent="0.3"/>
    <row r="365" spans="1:13" ht="15" customHeight="1" x14ac:dyDescent="0.3"/>
    <row r="366" spans="1:13" ht="15" customHeight="1" x14ac:dyDescent="0.3"/>
    <row r="367" spans="1:13" ht="15" customHeight="1" x14ac:dyDescent="0.3"/>
    <row r="368" spans="1:13"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5" customHeight="1" x14ac:dyDescent="0.3"/>
    <row r="492" ht="15" customHeight="1" x14ac:dyDescent="0.3"/>
    <row r="493" ht="15" customHeight="1" x14ac:dyDescent="0.3"/>
    <row r="494" ht="15" customHeight="1" x14ac:dyDescent="0.3"/>
    <row r="495" ht="15" customHeight="1" x14ac:dyDescent="0.3"/>
    <row r="496" ht="15" customHeight="1" x14ac:dyDescent="0.3"/>
    <row r="497" ht="15" customHeight="1" x14ac:dyDescent="0.3"/>
    <row r="498" ht="15" customHeight="1" x14ac:dyDescent="0.3"/>
    <row r="499" ht="15" customHeight="1" x14ac:dyDescent="0.3"/>
    <row r="500" ht="15" customHeight="1" x14ac:dyDescent="0.3"/>
    <row r="501" ht="15" customHeight="1" x14ac:dyDescent="0.3"/>
    <row r="502" ht="15" customHeight="1" x14ac:dyDescent="0.3"/>
    <row r="503" ht="15" customHeight="1" x14ac:dyDescent="0.3"/>
    <row r="504" ht="15" customHeight="1" x14ac:dyDescent="0.3"/>
    <row r="505" ht="15" customHeight="1" x14ac:dyDescent="0.3"/>
    <row r="506" ht="15" customHeight="1" x14ac:dyDescent="0.3"/>
    <row r="507" ht="15" customHeight="1" x14ac:dyDescent="0.3"/>
    <row r="508" ht="15" customHeight="1" x14ac:dyDescent="0.3"/>
    <row r="509" ht="15" customHeight="1" x14ac:dyDescent="0.3"/>
    <row r="510" ht="15" customHeight="1" x14ac:dyDescent="0.3"/>
    <row r="511" ht="15" customHeight="1" x14ac:dyDescent="0.3"/>
    <row r="512" ht="15" customHeight="1" x14ac:dyDescent="0.3"/>
    <row r="513" ht="15" customHeight="1" x14ac:dyDescent="0.3"/>
    <row r="514" ht="15" customHeight="1" x14ac:dyDescent="0.3"/>
    <row r="515" ht="15" customHeight="1" x14ac:dyDescent="0.3"/>
    <row r="516" ht="15" customHeight="1" x14ac:dyDescent="0.3"/>
    <row r="517" ht="15" customHeight="1" x14ac:dyDescent="0.3"/>
    <row r="518" ht="15" customHeight="1" x14ac:dyDescent="0.3"/>
    <row r="519" ht="15" customHeight="1" x14ac:dyDescent="0.3"/>
    <row r="520" ht="15" customHeight="1" x14ac:dyDescent="0.3"/>
    <row r="521" ht="15" customHeight="1" x14ac:dyDescent="0.3"/>
    <row r="522" ht="15" customHeight="1" x14ac:dyDescent="0.3"/>
    <row r="523" ht="15" customHeight="1" x14ac:dyDescent="0.3"/>
    <row r="524" ht="15" customHeight="1" x14ac:dyDescent="0.3"/>
    <row r="525" ht="15" customHeight="1" x14ac:dyDescent="0.3"/>
    <row r="526" ht="15" customHeight="1" x14ac:dyDescent="0.3"/>
    <row r="527" ht="15" customHeight="1" x14ac:dyDescent="0.3"/>
    <row r="528" ht="15" customHeight="1" x14ac:dyDescent="0.3"/>
    <row r="529" ht="15" customHeight="1" x14ac:dyDescent="0.3"/>
    <row r="530" ht="15" customHeight="1" x14ac:dyDescent="0.3"/>
    <row r="531" ht="15" customHeight="1" x14ac:dyDescent="0.3"/>
    <row r="532" ht="15" customHeight="1" x14ac:dyDescent="0.3"/>
    <row r="533" ht="15" customHeight="1" x14ac:dyDescent="0.3"/>
    <row r="534" ht="15" customHeight="1" x14ac:dyDescent="0.3"/>
    <row r="535" ht="15" customHeight="1" x14ac:dyDescent="0.3"/>
    <row r="536" ht="15" customHeight="1" x14ac:dyDescent="0.3"/>
    <row r="537" ht="15" customHeight="1" x14ac:dyDescent="0.3"/>
    <row r="538" ht="15" customHeight="1" x14ac:dyDescent="0.3"/>
    <row r="539" ht="15" customHeight="1" x14ac:dyDescent="0.3"/>
    <row r="540" ht="15" customHeight="1" x14ac:dyDescent="0.3"/>
    <row r="541" ht="15" customHeight="1" x14ac:dyDescent="0.3"/>
    <row r="542" ht="15" customHeight="1" x14ac:dyDescent="0.3"/>
    <row r="543" ht="15" customHeight="1" x14ac:dyDescent="0.3"/>
    <row r="544" ht="15" customHeight="1" x14ac:dyDescent="0.3"/>
    <row r="545" ht="15" customHeight="1" x14ac:dyDescent="0.3"/>
    <row r="546" ht="15" customHeight="1" x14ac:dyDescent="0.3"/>
    <row r="547" ht="15" customHeight="1" x14ac:dyDescent="0.3"/>
    <row r="548" ht="15" customHeight="1" x14ac:dyDescent="0.3"/>
    <row r="549" ht="15" customHeight="1" x14ac:dyDescent="0.3"/>
    <row r="550" ht="15" customHeight="1" x14ac:dyDescent="0.3"/>
    <row r="551" ht="15" customHeight="1" x14ac:dyDescent="0.3"/>
    <row r="552" ht="15" customHeight="1" x14ac:dyDescent="0.3"/>
    <row r="553" ht="15" customHeight="1" x14ac:dyDescent="0.3"/>
    <row r="554" ht="15" customHeight="1" x14ac:dyDescent="0.3"/>
    <row r="555" ht="15" customHeight="1" x14ac:dyDescent="0.3"/>
    <row r="556" ht="15" customHeight="1" x14ac:dyDescent="0.3"/>
    <row r="557" ht="15" customHeight="1" x14ac:dyDescent="0.3"/>
    <row r="558" ht="15" customHeight="1" x14ac:dyDescent="0.3"/>
    <row r="559" ht="15" customHeight="1" x14ac:dyDescent="0.3"/>
    <row r="560" ht="15" customHeight="1" x14ac:dyDescent="0.3"/>
    <row r="561" ht="15" customHeight="1" x14ac:dyDescent="0.3"/>
    <row r="562" ht="15" customHeight="1" x14ac:dyDescent="0.3"/>
    <row r="563" ht="15" customHeight="1" x14ac:dyDescent="0.3"/>
    <row r="564" ht="15" customHeight="1" x14ac:dyDescent="0.3"/>
    <row r="565" ht="15" customHeight="1" x14ac:dyDescent="0.3"/>
    <row r="566" ht="15" customHeight="1" x14ac:dyDescent="0.3"/>
    <row r="567" ht="15" customHeight="1" x14ac:dyDescent="0.3"/>
    <row r="568" ht="15" customHeight="1" x14ac:dyDescent="0.3"/>
    <row r="569" ht="15" customHeight="1" x14ac:dyDescent="0.3"/>
    <row r="570" ht="15" customHeight="1" x14ac:dyDescent="0.3"/>
    <row r="571" ht="15" customHeight="1" x14ac:dyDescent="0.3"/>
    <row r="572" ht="15" customHeight="1" x14ac:dyDescent="0.3"/>
    <row r="573" ht="15" customHeight="1" x14ac:dyDescent="0.3"/>
    <row r="574" ht="15" customHeight="1" x14ac:dyDescent="0.3"/>
    <row r="575" ht="15" customHeight="1" x14ac:dyDescent="0.3"/>
    <row r="576" ht="15" customHeight="1" x14ac:dyDescent="0.3"/>
    <row r="577" ht="15" customHeight="1" x14ac:dyDescent="0.3"/>
    <row r="578" ht="15" customHeight="1" x14ac:dyDescent="0.3"/>
    <row r="579" ht="15" customHeight="1" x14ac:dyDescent="0.3"/>
    <row r="580" ht="15" customHeight="1" x14ac:dyDescent="0.3"/>
    <row r="581" ht="15" customHeight="1" x14ac:dyDescent="0.3"/>
    <row r="582" ht="15" customHeight="1" x14ac:dyDescent="0.3"/>
    <row r="583" ht="15" customHeight="1" x14ac:dyDescent="0.3"/>
    <row r="584" ht="15" customHeight="1" x14ac:dyDescent="0.3"/>
    <row r="585" ht="15" customHeight="1" x14ac:dyDescent="0.3"/>
    <row r="586" ht="15" customHeight="1" x14ac:dyDescent="0.3"/>
    <row r="587" ht="15" customHeight="1" x14ac:dyDescent="0.3"/>
    <row r="588" ht="15" customHeight="1" x14ac:dyDescent="0.3"/>
    <row r="589" ht="15" customHeight="1" x14ac:dyDescent="0.3"/>
    <row r="590" ht="15" customHeight="1" x14ac:dyDescent="0.3"/>
    <row r="591" ht="15" customHeight="1" x14ac:dyDescent="0.3"/>
    <row r="592" ht="15" customHeight="1" x14ac:dyDescent="0.3"/>
    <row r="593" ht="15" customHeight="1" x14ac:dyDescent="0.3"/>
    <row r="594" ht="15" customHeight="1" x14ac:dyDescent="0.3"/>
    <row r="595" ht="15" customHeight="1" x14ac:dyDescent="0.3"/>
    <row r="596" ht="15" customHeight="1" x14ac:dyDescent="0.3"/>
    <row r="597" ht="15" customHeight="1" x14ac:dyDescent="0.3"/>
    <row r="598" ht="15" customHeight="1" x14ac:dyDescent="0.3"/>
    <row r="599" ht="15" customHeight="1" x14ac:dyDescent="0.3"/>
    <row r="600" ht="15" customHeight="1" x14ac:dyDescent="0.3"/>
    <row r="601" ht="15" customHeight="1" x14ac:dyDescent="0.3"/>
    <row r="602" ht="15" customHeight="1" x14ac:dyDescent="0.3"/>
    <row r="603" ht="15" customHeight="1" x14ac:dyDescent="0.3"/>
    <row r="604" ht="15" customHeight="1" x14ac:dyDescent="0.3"/>
    <row r="605" ht="15" customHeight="1" x14ac:dyDescent="0.3"/>
    <row r="606" ht="15" customHeight="1" x14ac:dyDescent="0.3"/>
    <row r="607" ht="15" customHeight="1" x14ac:dyDescent="0.3"/>
    <row r="608" ht="15" customHeight="1" x14ac:dyDescent="0.3"/>
    <row r="609" ht="15" customHeight="1" x14ac:dyDescent="0.3"/>
    <row r="610" ht="15" customHeight="1" x14ac:dyDescent="0.3"/>
    <row r="611" ht="15" customHeight="1" x14ac:dyDescent="0.3"/>
    <row r="612" ht="15" customHeight="1" x14ac:dyDescent="0.3"/>
    <row r="613" ht="15" customHeight="1" x14ac:dyDescent="0.3"/>
    <row r="614" ht="15" customHeight="1" x14ac:dyDescent="0.3"/>
    <row r="615" ht="15" customHeight="1" x14ac:dyDescent="0.3"/>
    <row r="616" ht="15" customHeight="1" x14ac:dyDescent="0.3"/>
    <row r="617" ht="15" customHeight="1" x14ac:dyDescent="0.3"/>
    <row r="618" ht="15" customHeight="1" x14ac:dyDescent="0.3"/>
    <row r="619" ht="15" customHeight="1" x14ac:dyDescent="0.3"/>
    <row r="620" ht="15" customHeight="1" x14ac:dyDescent="0.3"/>
    <row r="621" ht="15" customHeight="1" x14ac:dyDescent="0.3"/>
    <row r="622" ht="15" customHeight="1" x14ac:dyDescent="0.3"/>
    <row r="623" ht="15" customHeight="1" x14ac:dyDescent="0.3"/>
    <row r="624" ht="15" customHeight="1" x14ac:dyDescent="0.3"/>
    <row r="625" ht="15" customHeight="1" x14ac:dyDescent="0.3"/>
    <row r="626" ht="15" customHeight="1" x14ac:dyDescent="0.3"/>
    <row r="627" ht="15" customHeight="1" x14ac:dyDescent="0.3"/>
    <row r="628" ht="15" customHeight="1" x14ac:dyDescent="0.3"/>
    <row r="629" ht="15" customHeight="1" x14ac:dyDescent="0.3"/>
    <row r="630" ht="15" customHeight="1" x14ac:dyDescent="0.3"/>
    <row r="631" ht="15" customHeight="1" x14ac:dyDescent="0.3"/>
    <row r="632" ht="15" customHeight="1" x14ac:dyDescent="0.3"/>
    <row r="633" ht="15" customHeight="1" x14ac:dyDescent="0.3"/>
    <row r="634" ht="15" customHeight="1" x14ac:dyDescent="0.3"/>
    <row r="635" ht="15" customHeight="1" x14ac:dyDescent="0.3"/>
    <row r="636" ht="15" customHeight="1" x14ac:dyDescent="0.3"/>
    <row r="637" ht="15" customHeight="1" x14ac:dyDescent="0.3"/>
    <row r="638" ht="15" customHeight="1" x14ac:dyDescent="0.3"/>
    <row r="639" ht="15" customHeight="1" x14ac:dyDescent="0.3"/>
    <row r="640" ht="15" customHeight="1" x14ac:dyDescent="0.3"/>
    <row r="641" ht="15" customHeight="1" x14ac:dyDescent="0.3"/>
    <row r="642" ht="15" customHeight="1" x14ac:dyDescent="0.3"/>
    <row r="643" ht="15" customHeight="1" x14ac:dyDescent="0.3"/>
    <row r="644" ht="15" customHeight="1" x14ac:dyDescent="0.3"/>
    <row r="645" ht="15" customHeight="1" x14ac:dyDescent="0.3"/>
    <row r="646" ht="15" customHeight="1" x14ac:dyDescent="0.3"/>
    <row r="647" ht="15" customHeight="1" x14ac:dyDescent="0.3"/>
    <row r="648" ht="15" customHeight="1" x14ac:dyDescent="0.3"/>
    <row r="649" ht="15" customHeight="1" x14ac:dyDescent="0.3"/>
    <row r="650" ht="15" customHeight="1" x14ac:dyDescent="0.3"/>
    <row r="651" ht="15" customHeight="1" x14ac:dyDescent="0.3"/>
    <row r="652" ht="15" customHeight="1" x14ac:dyDescent="0.3"/>
    <row r="653" ht="15" customHeight="1" x14ac:dyDescent="0.3"/>
    <row r="654" ht="15" customHeight="1" x14ac:dyDescent="0.3"/>
    <row r="655" ht="15" customHeight="1" x14ac:dyDescent="0.3"/>
    <row r="656" ht="15" customHeight="1" x14ac:dyDescent="0.3"/>
    <row r="657" ht="15" customHeight="1" x14ac:dyDescent="0.3"/>
    <row r="658" ht="15" customHeight="1" x14ac:dyDescent="0.3"/>
    <row r="659" ht="15" customHeight="1" x14ac:dyDescent="0.3"/>
    <row r="660" ht="15" customHeight="1" x14ac:dyDescent="0.3"/>
    <row r="661" ht="15" customHeight="1" x14ac:dyDescent="0.3"/>
    <row r="662" ht="15" customHeight="1" x14ac:dyDescent="0.3"/>
    <row r="663" ht="15" customHeight="1" x14ac:dyDescent="0.3"/>
    <row r="664" ht="15" customHeight="1" x14ac:dyDescent="0.3"/>
    <row r="665" ht="15" customHeight="1" x14ac:dyDescent="0.3"/>
    <row r="666" ht="15" customHeight="1" x14ac:dyDescent="0.3"/>
    <row r="667" ht="15" customHeight="1" x14ac:dyDescent="0.3"/>
    <row r="668" ht="15" customHeight="1" x14ac:dyDescent="0.3"/>
    <row r="669" ht="15" customHeight="1" x14ac:dyDescent="0.3"/>
    <row r="670" ht="15" customHeight="1" x14ac:dyDescent="0.3"/>
    <row r="671" ht="15" customHeight="1" x14ac:dyDescent="0.3"/>
    <row r="672" ht="15" customHeight="1" x14ac:dyDescent="0.3"/>
    <row r="673" ht="15" customHeight="1" x14ac:dyDescent="0.3"/>
    <row r="674" ht="15" customHeight="1" x14ac:dyDescent="0.3"/>
    <row r="675" ht="15" customHeight="1" x14ac:dyDescent="0.3"/>
    <row r="676" ht="15" customHeight="1" x14ac:dyDescent="0.3"/>
    <row r="677" ht="15" customHeight="1" x14ac:dyDescent="0.3"/>
    <row r="678" ht="15" customHeight="1" x14ac:dyDescent="0.3"/>
    <row r="679" ht="15" customHeight="1" x14ac:dyDescent="0.3"/>
    <row r="680" ht="15" customHeight="1" x14ac:dyDescent="0.3"/>
    <row r="681" ht="15" customHeight="1" x14ac:dyDescent="0.3"/>
    <row r="682" ht="15" customHeight="1" x14ac:dyDescent="0.3"/>
    <row r="683" ht="15" customHeight="1" x14ac:dyDescent="0.3"/>
    <row r="684" ht="15" customHeight="1" x14ac:dyDescent="0.3"/>
    <row r="685" ht="15" customHeight="1" x14ac:dyDescent="0.3"/>
    <row r="686" ht="15" customHeight="1" x14ac:dyDescent="0.3"/>
    <row r="687" ht="15" customHeight="1" x14ac:dyDescent="0.3"/>
    <row r="688" ht="15" customHeight="1" x14ac:dyDescent="0.3"/>
    <row r="689" ht="15" customHeight="1" x14ac:dyDescent="0.3"/>
    <row r="690" ht="15" customHeight="1" x14ac:dyDescent="0.3"/>
    <row r="691" ht="15" customHeight="1" x14ac:dyDescent="0.3"/>
    <row r="692" ht="15" customHeight="1" x14ac:dyDescent="0.3"/>
    <row r="693" ht="15" customHeight="1" x14ac:dyDescent="0.3"/>
    <row r="694" ht="15" customHeight="1" x14ac:dyDescent="0.3"/>
    <row r="695" ht="15" customHeight="1" x14ac:dyDescent="0.3"/>
    <row r="696" ht="15" customHeight="1" x14ac:dyDescent="0.3"/>
    <row r="697" ht="15" customHeight="1" x14ac:dyDescent="0.3"/>
    <row r="698" ht="15" customHeight="1" x14ac:dyDescent="0.3"/>
    <row r="699" ht="15" customHeight="1" x14ac:dyDescent="0.3"/>
    <row r="700" ht="15" customHeight="1" x14ac:dyDescent="0.3"/>
    <row r="701" ht="15" customHeight="1" x14ac:dyDescent="0.3"/>
    <row r="702" ht="15" customHeight="1" x14ac:dyDescent="0.3"/>
    <row r="703" ht="15" customHeight="1" x14ac:dyDescent="0.3"/>
    <row r="704" ht="15" customHeight="1" x14ac:dyDescent="0.3"/>
    <row r="705" ht="15" customHeight="1" x14ac:dyDescent="0.3"/>
    <row r="706" ht="15" customHeight="1" x14ac:dyDescent="0.3"/>
    <row r="707" ht="15" customHeight="1" x14ac:dyDescent="0.3"/>
    <row r="708" ht="15" customHeight="1" x14ac:dyDescent="0.3"/>
    <row r="709" ht="15" customHeight="1" x14ac:dyDescent="0.3"/>
    <row r="710" ht="15" customHeight="1" x14ac:dyDescent="0.3"/>
    <row r="711" ht="15" customHeight="1" x14ac:dyDescent="0.3"/>
    <row r="712" ht="15" customHeight="1" x14ac:dyDescent="0.3"/>
    <row r="713" ht="15" customHeight="1" x14ac:dyDescent="0.3"/>
    <row r="714" ht="15" customHeight="1" x14ac:dyDescent="0.3"/>
    <row r="715" ht="15" customHeight="1" x14ac:dyDescent="0.3"/>
    <row r="716" ht="15" customHeight="1" x14ac:dyDescent="0.3"/>
    <row r="717" ht="15" customHeight="1" x14ac:dyDescent="0.3"/>
    <row r="718" ht="15" customHeight="1" x14ac:dyDescent="0.3"/>
    <row r="719" ht="15" customHeight="1" x14ac:dyDescent="0.3"/>
    <row r="720" ht="15" customHeight="1" x14ac:dyDescent="0.3"/>
    <row r="721" ht="15" customHeight="1" x14ac:dyDescent="0.3"/>
    <row r="722" ht="15" customHeight="1" x14ac:dyDescent="0.3"/>
    <row r="723" ht="15" customHeight="1" x14ac:dyDescent="0.3"/>
    <row r="724" ht="15" customHeight="1" x14ac:dyDescent="0.3"/>
    <row r="725" ht="15" customHeight="1" x14ac:dyDescent="0.3"/>
    <row r="726" ht="15" customHeight="1" x14ac:dyDescent="0.3"/>
    <row r="727" ht="15" customHeight="1" x14ac:dyDescent="0.3"/>
    <row r="728" ht="15" customHeight="1" x14ac:dyDescent="0.3"/>
    <row r="729" ht="15" customHeight="1" x14ac:dyDescent="0.3"/>
    <row r="730" ht="15" customHeight="1" x14ac:dyDescent="0.3"/>
    <row r="731" ht="15" customHeight="1" x14ac:dyDescent="0.3"/>
    <row r="732" ht="15" customHeight="1" x14ac:dyDescent="0.3"/>
    <row r="733" ht="15" customHeight="1" x14ac:dyDescent="0.3"/>
    <row r="734" ht="15" customHeight="1" x14ac:dyDescent="0.3"/>
    <row r="735" ht="15" customHeight="1" x14ac:dyDescent="0.3"/>
    <row r="736" ht="15" customHeight="1" x14ac:dyDescent="0.3"/>
    <row r="737" ht="15" customHeight="1" x14ac:dyDescent="0.3"/>
    <row r="738" ht="15" customHeight="1" x14ac:dyDescent="0.3"/>
    <row r="739" ht="15" customHeight="1" x14ac:dyDescent="0.3"/>
    <row r="740" ht="15" customHeight="1" x14ac:dyDescent="0.3"/>
    <row r="741" ht="15" customHeight="1" x14ac:dyDescent="0.3"/>
    <row r="742" ht="15" customHeight="1" x14ac:dyDescent="0.3"/>
    <row r="743" ht="15" customHeight="1" x14ac:dyDescent="0.3"/>
    <row r="744" ht="15" customHeight="1" x14ac:dyDescent="0.3"/>
    <row r="745" ht="15" customHeight="1" x14ac:dyDescent="0.3"/>
    <row r="746" ht="15" customHeight="1" x14ac:dyDescent="0.3"/>
    <row r="747" ht="15" customHeight="1" x14ac:dyDescent="0.3"/>
    <row r="748" ht="15" customHeight="1" x14ac:dyDescent="0.3"/>
    <row r="749" ht="15" customHeight="1" x14ac:dyDescent="0.3"/>
    <row r="750" ht="15" customHeight="1" x14ac:dyDescent="0.3"/>
    <row r="751" ht="15" customHeight="1" x14ac:dyDescent="0.3"/>
    <row r="752" ht="15" customHeight="1" x14ac:dyDescent="0.3"/>
    <row r="753" ht="15" customHeight="1" x14ac:dyDescent="0.3"/>
    <row r="754" ht="15" customHeight="1" x14ac:dyDescent="0.3"/>
    <row r="755" ht="15" customHeight="1" x14ac:dyDescent="0.3"/>
    <row r="756" ht="15" customHeight="1" x14ac:dyDescent="0.3"/>
    <row r="757" ht="15" customHeight="1" x14ac:dyDescent="0.3"/>
    <row r="758" ht="15" customHeight="1" x14ac:dyDescent="0.3"/>
    <row r="759" ht="15" customHeight="1" x14ac:dyDescent="0.3"/>
    <row r="760" ht="15" customHeight="1" x14ac:dyDescent="0.3"/>
    <row r="761" ht="15" customHeight="1" x14ac:dyDescent="0.3"/>
    <row r="762" ht="15" customHeight="1" x14ac:dyDescent="0.3"/>
    <row r="763" ht="15" customHeight="1" x14ac:dyDescent="0.3"/>
    <row r="764" ht="15" customHeight="1" x14ac:dyDescent="0.3"/>
    <row r="765" ht="15" customHeight="1" x14ac:dyDescent="0.3"/>
    <row r="766" ht="15" customHeight="1" x14ac:dyDescent="0.3"/>
    <row r="767" ht="15" customHeight="1" x14ac:dyDescent="0.3"/>
    <row r="768" ht="15" customHeight="1" x14ac:dyDescent="0.3"/>
    <row r="769" ht="15" customHeight="1" x14ac:dyDescent="0.3"/>
    <row r="770" ht="15" customHeight="1" x14ac:dyDescent="0.3"/>
    <row r="771" ht="15" customHeight="1" x14ac:dyDescent="0.3"/>
    <row r="772" ht="15" customHeight="1" x14ac:dyDescent="0.3"/>
    <row r="773" ht="15" customHeight="1" x14ac:dyDescent="0.3"/>
    <row r="774" ht="15" customHeight="1" x14ac:dyDescent="0.3"/>
    <row r="775" ht="15" customHeight="1" x14ac:dyDescent="0.3"/>
    <row r="776" ht="15" customHeight="1" x14ac:dyDescent="0.3"/>
    <row r="777" ht="15" customHeight="1" x14ac:dyDescent="0.3"/>
    <row r="778" ht="15" customHeight="1" x14ac:dyDescent="0.3"/>
    <row r="779" ht="15" customHeight="1" x14ac:dyDescent="0.3"/>
    <row r="780" ht="15" customHeight="1" x14ac:dyDescent="0.3"/>
    <row r="781" ht="15" customHeight="1" x14ac:dyDescent="0.3"/>
    <row r="782" ht="15" customHeight="1" x14ac:dyDescent="0.3"/>
    <row r="783" ht="15" customHeight="1" x14ac:dyDescent="0.3"/>
    <row r="784" ht="15" customHeight="1" x14ac:dyDescent="0.3"/>
    <row r="785" ht="15" customHeight="1" x14ac:dyDescent="0.3"/>
    <row r="786" ht="15" customHeight="1" x14ac:dyDescent="0.3"/>
    <row r="787" ht="15" customHeight="1" x14ac:dyDescent="0.3"/>
    <row r="788" ht="15" customHeight="1" x14ac:dyDescent="0.3"/>
    <row r="789" ht="15" customHeight="1" x14ac:dyDescent="0.3"/>
    <row r="790" ht="15" customHeight="1" x14ac:dyDescent="0.3"/>
    <row r="791" ht="15" customHeight="1" x14ac:dyDescent="0.3"/>
    <row r="792" ht="18" customHeight="1" x14ac:dyDescent="0.3"/>
    <row r="793" ht="18" customHeight="1" x14ac:dyDescent="0.3"/>
    <row r="794" ht="18" customHeight="1" x14ac:dyDescent="0.3"/>
    <row r="795" ht="18" customHeight="1" x14ac:dyDescent="0.3"/>
    <row r="796" ht="18" customHeight="1" x14ac:dyDescent="0.3"/>
    <row r="797" ht="18" customHeight="1" x14ac:dyDescent="0.3"/>
    <row r="798" ht="18" customHeight="1" x14ac:dyDescent="0.3"/>
    <row r="799" ht="18" customHeight="1" x14ac:dyDescent="0.3"/>
    <row r="800" ht="18" customHeight="1" x14ac:dyDescent="0.3"/>
    <row r="801" ht="18" customHeight="1" x14ac:dyDescent="0.3"/>
    <row r="802" ht="18" customHeight="1" x14ac:dyDescent="0.3"/>
    <row r="803" ht="18" customHeight="1" x14ac:dyDescent="0.3"/>
    <row r="804" ht="18" customHeight="1" x14ac:dyDescent="0.3"/>
    <row r="805" ht="18" customHeight="1" x14ac:dyDescent="0.3"/>
    <row r="806" ht="18" customHeight="1" x14ac:dyDescent="0.3"/>
    <row r="807" ht="18" customHeight="1" x14ac:dyDescent="0.3"/>
    <row r="808" ht="18" customHeight="1" x14ac:dyDescent="0.3"/>
    <row r="809" ht="18" customHeight="1" x14ac:dyDescent="0.3"/>
    <row r="810" ht="18" customHeight="1" x14ac:dyDescent="0.3"/>
    <row r="811" ht="18" customHeight="1" x14ac:dyDescent="0.3"/>
    <row r="812" ht="18" customHeight="1" x14ac:dyDescent="0.3"/>
    <row r="813" ht="18" customHeight="1" x14ac:dyDescent="0.3"/>
    <row r="814" ht="18" customHeight="1" x14ac:dyDescent="0.3"/>
    <row r="815" ht="18" customHeight="1" x14ac:dyDescent="0.3"/>
    <row r="816" ht="18" customHeight="1" x14ac:dyDescent="0.3"/>
    <row r="817" ht="18" customHeight="1" x14ac:dyDescent="0.3"/>
    <row r="818" ht="18" customHeight="1" x14ac:dyDescent="0.3"/>
    <row r="819" ht="18" customHeight="1" x14ac:dyDescent="0.3"/>
    <row r="820" ht="18" customHeight="1" x14ac:dyDescent="0.3"/>
    <row r="821" ht="18" customHeight="1" x14ac:dyDescent="0.3"/>
    <row r="822" ht="18" customHeight="1" x14ac:dyDescent="0.3"/>
    <row r="823" ht="18" customHeight="1" x14ac:dyDescent="0.3"/>
    <row r="824" ht="18" customHeight="1" x14ac:dyDescent="0.3"/>
    <row r="825" ht="18" customHeight="1" x14ac:dyDescent="0.3"/>
    <row r="826" ht="18" customHeight="1" x14ac:dyDescent="0.3"/>
    <row r="827" ht="18" customHeight="1" x14ac:dyDescent="0.3"/>
    <row r="828" ht="18" customHeight="1" x14ac:dyDescent="0.3"/>
    <row r="829" ht="18" customHeight="1" x14ac:dyDescent="0.3"/>
    <row r="830" ht="18" customHeight="1" x14ac:dyDescent="0.3"/>
    <row r="831" ht="18" customHeight="1" x14ac:dyDescent="0.3"/>
    <row r="832" ht="18" customHeight="1" x14ac:dyDescent="0.3"/>
    <row r="833" ht="18" customHeight="1" x14ac:dyDescent="0.3"/>
    <row r="834" ht="18" customHeight="1" x14ac:dyDescent="0.3"/>
    <row r="835" ht="18" customHeight="1" x14ac:dyDescent="0.3"/>
    <row r="836" ht="18" customHeight="1" x14ac:dyDescent="0.3"/>
    <row r="837" ht="18" customHeight="1" x14ac:dyDescent="0.3"/>
    <row r="838" ht="18" customHeight="1" x14ac:dyDescent="0.3"/>
    <row r="839" ht="18" customHeight="1" x14ac:dyDescent="0.3"/>
    <row r="840" ht="18" customHeight="1" x14ac:dyDescent="0.3"/>
    <row r="841" ht="18" customHeight="1" x14ac:dyDescent="0.3"/>
    <row r="842" ht="18" customHeight="1" x14ac:dyDescent="0.3"/>
    <row r="843" ht="18" customHeight="1" x14ac:dyDescent="0.3"/>
    <row r="844" ht="18" customHeight="1" x14ac:dyDescent="0.3"/>
    <row r="845" ht="18" customHeight="1" x14ac:dyDescent="0.3"/>
    <row r="846" ht="18" customHeight="1" x14ac:dyDescent="0.3"/>
    <row r="847" ht="18" customHeight="1" x14ac:dyDescent="0.3"/>
    <row r="848" ht="18" customHeight="1" x14ac:dyDescent="0.3"/>
    <row r="849" ht="18" customHeight="1" x14ac:dyDescent="0.3"/>
    <row r="850" ht="18" customHeight="1" x14ac:dyDescent="0.3"/>
    <row r="851" ht="18" customHeight="1" x14ac:dyDescent="0.3"/>
    <row r="852" ht="18" customHeight="1" x14ac:dyDescent="0.3"/>
    <row r="853" ht="18" customHeight="1" x14ac:dyDescent="0.3"/>
    <row r="854" ht="18" customHeight="1" x14ac:dyDescent="0.3"/>
    <row r="855" ht="18" customHeight="1" x14ac:dyDescent="0.3"/>
    <row r="856" ht="18" customHeight="1" x14ac:dyDescent="0.3"/>
    <row r="857" ht="18" customHeight="1" x14ac:dyDescent="0.3"/>
    <row r="858" ht="18" customHeight="1" x14ac:dyDescent="0.3"/>
    <row r="859" ht="18" customHeight="1" x14ac:dyDescent="0.3"/>
    <row r="860" ht="18" customHeight="1" x14ac:dyDescent="0.3"/>
    <row r="861" ht="18" customHeight="1" x14ac:dyDescent="0.3"/>
    <row r="862" ht="18" customHeight="1" x14ac:dyDescent="0.3"/>
    <row r="863" ht="18" customHeight="1" x14ac:dyDescent="0.3"/>
    <row r="864" ht="18" customHeight="1" x14ac:dyDescent="0.3"/>
    <row r="865" ht="18" customHeight="1" x14ac:dyDescent="0.3"/>
    <row r="866" ht="18" customHeight="1" x14ac:dyDescent="0.3"/>
    <row r="867" ht="18" customHeight="1" x14ac:dyDescent="0.3"/>
    <row r="868" ht="18" customHeight="1" x14ac:dyDescent="0.3"/>
    <row r="869" ht="18" customHeight="1" x14ac:dyDescent="0.3"/>
    <row r="870" ht="18" customHeight="1" x14ac:dyDescent="0.3"/>
    <row r="871" ht="18" customHeight="1" x14ac:dyDescent="0.3"/>
    <row r="872" ht="18" customHeight="1" x14ac:dyDescent="0.3"/>
    <row r="873" ht="18" customHeight="1" x14ac:dyDescent="0.3"/>
    <row r="874" ht="18" customHeight="1" x14ac:dyDescent="0.3"/>
    <row r="875" ht="18" customHeight="1" x14ac:dyDescent="0.3"/>
    <row r="876" ht="18" customHeight="1" x14ac:dyDescent="0.3"/>
    <row r="877" ht="18" customHeight="1" x14ac:dyDescent="0.3"/>
    <row r="878" ht="18" customHeight="1" x14ac:dyDescent="0.3"/>
    <row r="879" ht="18" customHeight="1" x14ac:dyDescent="0.3"/>
    <row r="880" ht="18" customHeight="1" x14ac:dyDescent="0.3"/>
    <row r="881" ht="18" customHeight="1" x14ac:dyDescent="0.3"/>
    <row r="882" ht="18" customHeight="1" x14ac:dyDescent="0.3"/>
    <row r="883" ht="18" customHeight="1" x14ac:dyDescent="0.3"/>
    <row r="884" ht="18" customHeight="1" x14ac:dyDescent="0.3"/>
    <row r="885" ht="18" customHeight="1" x14ac:dyDescent="0.3"/>
    <row r="886" ht="18" customHeight="1" x14ac:dyDescent="0.3"/>
    <row r="887" ht="18" customHeight="1" x14ac:dyDescent="0.3"/>
    <row r="888" ht="18" customHeight="1" x14ac:dyDescent="0.3"/>
    <row r="889" ht="18" customHeight="1" x14ac:dyDescent="0.3"/>
    <row r="890" ht="18" customHeight="1" x14ac:dyDescent="0.3"/>
    <row r="891" ht="18" customHeight="1" x14ac:dyDescent="0.3"/>
    <row r="892" ht="18" customHeight="1" x14ac:dyDescent="0.3"/>
    <row r="893" ht="18" customHeight="1" x14ac:dyDescent="0.3"/>
    <row r="894" ht="18" customHeight="1" x14ac:dyDescent="0.3"/>
    <row r="895" ht="18" customHeight="1" x14ac:dyDescent="0.3"/>
    <row r="896" ht="18" customHeight="1" x14ac:dyDescent="0.3"/>
    <row r="897" ht="18" customHeight="1" x14ac:dyDescent="0.3"/>
    <row r="898" ht="18" customHeight="1" x14ac:dyDescent="0.3"/>
    <row r="899" ht="18" customHeight="1" x14ac:dyDescent="0.3"/>
    <row r="900" ht="18" customHeight="1" x14ac:dyDescent="0.3"/>
    <row r="901" ht="18" customHeight="1" x14ac:dyDescent="0.3"/>
    <row r="902" ht="18" customHeight="1" x14ac:dyDescent="0.3"/>
    <row r="903" ht="18" customHeight="1" x14ac:dyDescent="0.3"/>
    <row r="904" ht="18" customHeight="1" x14ac:dyDescent="0.3"/>
    <row r="905" ht="18" customHeight="1" x14ac:dyDescent="0.3"/>
    <row r="906" ht="18" customHeight="1" x14ac:dyDescent="0.3"/>
    <row r="907" ht="18" customHeight="1" x14ac:dyDescent="0.3"/>
    <row r="908" ht="18" customHeight="1" x14ac:dyDescent="0.3"/>
    <row r="909" ht="18" customHeight="1" x14ac:dyDescent="0.3"/>
    <row r="910" ht="18" customHeight="1" x14ac:dyDescent="0.3"/>
    <row r="911" ht="18" customHeight="1" x14ac:dyDescent="0.3"/>
    <row r="912" ht="18" customHeight="1" x14ac:dyDescent="0.3"/>
    <row r="913" ht="18" customHeight="1" x14ac:dyDescent="0.3"/>
    <row r="914" ht="18" customHeight="1" x14ac:dyDescent="0.3"/>
    <row r="915" ht="18" customHeight="1" x14ac:dyDescent="0.3"/>
    <row r="916" ht="18" customHeight="1" x14ac:dyDescent="0.3"/>
    <row r="917" ht="18" customHeight="1" x14ac:dyDescent="0.3"/>
    <row r="918" ht="18" customHeight="1" x14ac:dyDescent="0.3"/>
    <row r="919" ht="18" customHeight="1" x14ac:dyDescent="0.3"/>
  </sheetData>
  <autoFilter ref="A12:O919" xr:uid="{B4FC7599-4D67-4768-B0DD-F95D50A69C9E}"/>
  <mergeCells count="2">
    <mergeCell ref="H286:L286"/>
    <mergeCell ref="B286:F286"/>
  </mergeCells>
  <hyperlinks>
    <hyperlink ref="E1" location="BG!A1" display="BG" xr:uid="{C9960F9A-A530-41B6-A192-F50DE7331A53}"/>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5FED7-FE33-4BC3-9CB5-4C1C37B5BB2C}">
  <dimension ref="A3:B52"/>
  <sheetViews>
    <sheetView topLeftCell="A35" workbookViewId="0">
      <selection activeCell="A37" sqref="A37:B49"/>
    </sheetView>
  </sheetViews>
  <sheetFormatPr baseColWidth="10" defaultRowHeight="14.4" x14ac:dyDescent="0.3"/>
  <cols>
    <col min="1" max="1" width="46" bestFit="1" customWidth="1"/>
    <col min="2" max="2" width="28.6640625" style="141" bestFit="1" customWidth="1"/>
    <col min="6" max="6" width="46" bestFit="1" customWidth="1"/>
    <col min="7" max="7" width="30.109375" bestFit="1" customWidth="1"/>
  </cols>
  <sheetData>
    <row r="3" spans="1:2" x14ac:dyDescent="0.3">
      <c r="A3" s="341" t="s">
        <v>9989</v>
      </c>
      <c r="B3" s="141" t="s">
        <v>10146</v>
      </c>
    </row>
    <row r="4" spans="1:2" x14ac:dyDescent="0.3">
      <c r="A4" s="342" t="s">
        <v>9852</v>
      </c>
      <c r="B4" s="141">
        <v>0</v>
      </c>
    </row>
    <row r="5" spans="1:2" x14ac:dyDescent="0.3">
      <c r="A5" s="342" t="s">
        <v>9854</v>
      </c>
      <c r="B5" s="141">
        <v>0</v>
      </c>
    </row>
    <row r="6" spans="1:2" x14ac:dyDescent="0.3">
      <c r="A6" s="342" t="s">
        <v>9845</v>
      </c>
      <c r="B6" s="141">
        <v>5328227.9440000001</v>
      </c>
    </row>
    <row r="7" spans="1:2" x14ac:dyDescent="0.3">
      <c r="A7" s="342" t="s">
        <v>9837</v>
      </c>
      <c r="B7" s="141">
        <v>23049228.064000003</v>
      </c>
    </row>
    <row r="8" spans="1:2" x14ac:dyDescent="0.3">
      <c r="A8" s="342" t="s">
        <v>9842</v>
      </c>
    </row>
    <row r="9" spans="1:2" x14ac:dyDescent="0.3">
      <c r="A9" s="342" t="s">
        <v>9859</v>
      </c>
    </row>
    <row r="10" spans="1:2" x14ac:dyDescent="0.3">
      <c r="A10" s="342" t="s">
        <v>9847</v>
      </c>
      <c r="B10" s="141">
        <v>4065015.07</v>
      </c>
    </row>
    <row r="11" spans="1:2" x14ac:dyDescent="0.3">
      <c r="A11" s="342" t="s">
        <v>9848</v>
      </c>
      <c r="B11" s="141">
        <v>3092480.4</v>
      </c>
    </row>
    <row r="12" spans="1:2" x14ac:dyDescent="0.3">
      <c r="A12" s="342" t="s">
        <v>9841</v>
      </c>
      <c r="B12" s="141">
        <v>3918569.8640000001</v>
      </c>
    </row>
    <row r="13" spans="1:2" x14ac:dyDescent="0.3">
      <c r="A13" s="342" t="s">
        <v>9844</v>
      </c>
      <c r="B13" s="141">
        <v>4451975.4389999984</v>
      </c>
    </row>
    <row r="14" spans="1:2" x14ac:dyDescent="0.3">
      <c r="A14" s="342" t="s">
        <v>9840</v>
      </c>
    </row>
    <row r="15" spans="1:2" x14ac:dyDescent="0.3">
      <c r="A15" s="342" t="s">
        <v>9846</v>
      </c>
      <c r="B15" s="141">
        <v>9390493.1510000005</v>
      </c>
    </row>
    <row r="16" spans="1:2" x14ac:dyDescent="0.3">
      <c r="A16" s="342" t="s">
        <v>9843</v>
      </c>
      <c r="B16" s="141">
        <v>54784560.142999992</v>
      </c>
    </row>
    <row r="17" spans="1:2" x14ac:dyDescent="0.3">
      <c r="A17" s="342" t="s">
        <v>9861</v>
      </c>
      <c r="B17" s="141">
        <v>19634518.119999994</v>
      </c>
    </row>
    <row r="18" spans="1:2" x14ac:dyDescent="0.3">
      <c r="A18" s="342" t="s">
        <v>9850</v>
      </c>
      <c r="B18" s="141">
        <v>12078638.356000001</v>
      </c>
    </row>
    <row r="19" spans="1:2" x14ac:dyDescent="0.3">
      <c r="A19" s="342" t="s">
        <v>9853</v>
      </c>
      <c r="B19" s="141">
        <v>48000000</v>
      </c>
    </row>
    <row r="20" spans="1:2" x14ac:dyDescent="0.3">
      <c r="A20" s="342" t="s">
        <v>9863</v>
      </c>
      <c r="B20" s="141">
        <v>20274273.971000001</v>
      </c>
    </row>
    <row r="21" spans="1:2" x14ac:dyDescent="0.3">
      <c r="A21" s="342" t="s">
        <v>9851</v>
      </c>
      <c r="B21" s="141">
        <v>3534601.7249999996</v>
      </c>
    </row>
    <row r="22" spans="1:2" x14ac:dyDescent="0.3">
      <c r="A22" s="342" t="s">
        <v>9857</v>
      </c>
      <c r="B22" s="141">
        <v>0</v>
      </c>
    </row>
    <row r="23" spans="1:2" x14ac:dyDescent="0.3">
      <c r="A23" s="342" t="s">
        <v>9829</v>
      </c>
    </row>
    <row r="24" spans="1:2" x14ac:dyDescent="0.3">
      <c r="A24" s="342" t="s">
        <v>9856</v>
      </c>
      <c r="B24" s="141">
        <v>0</v>
      </c>
    </row>
    <row r="25" spans="1:2" x14ac:dyDescent="0.3">
      <c r="A25" s="342" t="s">
        <v>499</v>
      </c>
      <c r="B25" s="141">
        <v>0</v>
      </c>
    </row>
    <row r="26" spans="1:2" x14ac:dyDescent="0.3">
      <c r="A26" s="342" t="s">
        <v>9855</v>
      </c>
    </row>
    <row r="27" spans="1:2" x14ac:dyDescent="0.3">
      <c r="A27" s="342" t="s">
        <v>9831</v>
      </c>
      <c r="B27" s="141">
        <v>0</v>
      </c>
    </row>
    <row r="28" spans="1:2" x14ac:dyDescent="0.3">
      <c r="A28" s="342" t="s">
        <v>9849</v>
      </c>
    </row>
    <row r="29" spans="1:2" x14ac:dyDescent="0.3">
      <c r="A29" s="342" t="s">
        <v>357</v>
      </c>
      <c r="B29" s="141">
        <v>211602582.24699998</v>
      </c>
    </row>
    <row r="30" spans="1:2" x14ac:dyDescent="0.3">
      <c r="A30" s="342" t="s">
        <v>9744</v>
      </c>
      <c r="B30" s="141">
        <v>118920150.249</v>
      </c>
    </row>
    <row r="31" spans="1:2" x14ac:dyDescent="0.3">
      <c r="A31" s="342" t="s">
        <v>9743</v>
      </c>
      <c r="B31" s="141">
        <v>542125314.74299991</v>
      </c>
    </row>
    <row r="36" spans="1:2" x14ac:dyDescent="0.3">
      <c r="A36" s="592" t="s">
        <v>9989</v>
      </c>
      <c r="B36" s="750" t="s">
        <v>10146</v>
      </c>
    </row>
    <row r="37" spans="1:2" x14ac:dyDescent="0.3">
      <c r="A37" s="342" t="s">
        <v>9845</v>
      </c>
      <c r="B37" s="141">
        <v>5328227.9440000001</v>
      </c>
    </row>
    <row r="38" spans="1:2" x14ac:dyDescent="0.3">
      <c r="A38" s="342" t="s">
        <v>9837</v>
      </c>
      <c r="B38" s="141">
        <v>23049228.064000003</v>
      </c>
    </row>
    <row r="39" spans="1:2" x14ac:dyDescent="0.3">
      <c r="A39" s="342" t="s">
        <v>9847</v>
      </c>
      <c r="B39" s="141">
        <v>4065015.07</v>
      </c>
    </row>
    <row r="40" spans="1:2" x14ac:dyDescent="0.3">
      <c r="A40" s="342" t="s">
        <v>9848</v>
      </c>
      <c r="B40" s="141">
        <v>3092480.4</v>
      </c>
    </row>
    <row r="41" spans="1:2" x14ac:dyDescent="0.3">
      <c r="A41" s="342" t="s">
        <v>9841</v>
      </c>
      <c r="B41" s="141">
        <v>3918569.8640000001</v>
      </c>
    </row>
    <row r="42" spans="1:2" x14ac:dyDescent="0.3">
      <c r="A42" s="342" t="s">
        <v>9844</v>
      </c>
      <c r="B42" s="141">
        <v>4451975.4389999984</v>
      </c>
    </row>
    <row r="43" spans="1:2" x14ac:dyDescent="0.3">
      <c r="A43" s="342" t="s">
        <v>9846</v>
      </c>
      <c r="B43" s="141">
        <v>9390493.1510000005</v>
      </c>
    </row>
    <row r="44" spans="1:2" x14ac:dyDescent="0.3">
      <c r="A44" s="342" t="s">
        <v>9843</v>
      </c>
      <c r="B44" s="141">
        <v>54784560.142999992</v>
      </c>
    </row>
    <row r="45" spans="1:2" x14ac:dyDescent="0.3">
      <c r="A45" s="342" t="s">
        <v>9861</v>
      </c>
      <c r="B45" s="141">
        <v>19634518.119999994</v>
      </c>
    </row>
    <row r="46" spans="1:2" x14ac:dyDescent="0.3">
      <c r="A46" s="342" t="s">
        <v>9850</v>
      </c>
      <c r="B46" s="141">
        <v>12078638.356000001</v>
      </c>
    </row>
    <row r="47" spans="1:2" x14ac:dyDescent="0.3">
      <c r="A47" s="342" t="s">
        <v>9853</v>
      </c>
      <c r="B47" s="141">
        <v>48000000</v>
      </c>
    </row>
    <row r="48" spans="1:2" x14ac:dyDescent="0.3">
      <c r="A48" s="342" t="s">
        <v>9863</v>
      </c>
      <c r="B48" s="141">
        <v>20274273.971000001</v>
      </c>
    </row>
    <row r="49" spans="1:2" x14ac:dyDescent="0.3">
      <c r="A49" s="342" t="s">
        <v>9851</v>
      </c>
      <c r="B49" s="141">
        <v>3534601.7249999996</v>
      </c>
    </row>
    <row r="50" spans="1:2" x14ac:dyDescent="0.3">
      <c r="B50" s="141">
        <f>+SUM(B37:B49)</f>
        <v>211602582.24699995</v>
      </c>
    </row>
    <row r="52" spans="1:2" x14ac:dyDescent="0.3">
      <c r="B52" s="141" t="e">
        <f>+'Nota 14'!#REF!</f>
        <v>#REF!</v>
      </c>
    </row>
  </sheetData>
  <autoFilter ref="A36:B49" xr:uid="{5AB5FED7-FE33-4BC3-9CB5-4C1C37B5BB2C}"/>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92E10-39FB-45A9-B737-9498F71DB88C}">
  <sheetPr>
    <tabColor rgb="FFFFC000"/>
  </sheetPr>
  <dimension ref="A1:P150"/>
  <sheetViews>
    <sheetView workbookViewId="0">
      <selection activeCell="B52" sqref="B52"/>
    </sheetView>
  </sheetViews>
  <sheetFormatPr baseColWidth="10" defaultRowHeight="14.4" outlineLevelCol="1" x14ac:dyDescent="0.3"/>
  <cols>
    <col min="1" max="1" width="18.5546875" style="393" customWidth="1"/>
    <col min="2" max="2" width="12.6640625" customWidth="1"/>
    <col min="3" max="3" width="12.5546875" customWidth="1"/>
    <col min="4" max="4" width="21.44140625" bestFit="1" customWidth="1"/>
    <col min="5" max="5" width="13.44140625" customWidth="1"/>
    <col min="6" max="6" width="18.109375" customWidth="1"/>
    <col min="7" max="7" width="15.88671875" bestFit="1" customWidth="1"/>
    <col min="8" max="8" width="17.88671875" customWidth="1" outlineLevel="1"/>
    <col min="9" max="9" width="25.5546875" style="393" customWidth="1" outlineLevel="1"/>
    <col min="10" max="10" width="20.5546875" style="393" customWidth="1" outlineLevel="1"/>
    <col min="11" max="11" width="19.33203125" style="393" customWidth="1" outlineLevel="1"/>
    <col min="12" max="16" width="11.44140625" style="393"/>
  </cols>
  <sheetData>
    <row r="1" spans="1:16" x14ac:dyDescent="0.3">
      <c r="B1" s="860" t="s">
        <v>9864</v>
      </c>
      <c r="C1" s="860"/>
      <c r="D1" s="860"/>
      <c r="E1" s="860"/>
      <c r="F1" s="860"/>
      <c r="G1" s="860"/>
      <c r="H1" s="860"/>
    </row>
    <row r="2" spans="1:16" x14ac:dyDescent="0.3">
      <c r="B2" s="860"/>
      <c r="C2" s="860"/>
      <c r="D2" s="860"/>
      <c r="E2" s="860"/>
      <c r="F2" s="860"/>
      <c r="G2" s="860"/>
      <c r="H2" s="860"/>
    </row>
    <row r="3" spans="1:16" ht="24" x14ac:dyDescent="0.3">
      <c r="B3" s="458" t="s">
        <v>9865</v>
      </c>
      <c r="C3" s="459" t="s">
        <v>9866</v>
      </c>
      <c r="D3" s="459" t="s">
        <v>9867</v>
      </c>
      <c r="E3" s="458" t="s">
        <v>9868</v>
      </c>
      <c r="F3" s="460" t="s">
        <v>9869</v>
      </c>
      <c r="G3" s="459" t="s">
        <v>9870</v>
      </c>
      <c r="H3" s="459" t="s">
        <v>9871</v>
      </c>
      <c r="I3" s="460" t="s">
        <v>9872</v>
      </c>
      <c r="J3" s="460" t="s">
        <v>12</v>
      </c>
      <c r="K3" s="460" t="s">
        <v>9873</v>
      </c>
    </row>
    <row r="4" spans="1:16" x14ac:dyDescent="0.3">
      <c r="A4"/>
      <c r="B4" s="461">
        <v>45558</v>
      </c>
      <c r="C4" s="462">
        <v>45377</v>
      </c>
      <c r="D4" s="456" t="s">
        <v>9875</v>
      </c>
      <c r="E4" s="463">
        <v>8924</v>
      </c>
      <c r="F4" s="464">
        <v>1000000000</v>
      </c>
      <c r="G4" s="465">
        <v>24931507</v>
      </c>
      <c r="H4" s="466">
        <f>F4+G4</f>
        <v>1024931507</v>
      </c>
      <c r="I4" s="467"/>
      <c r="J4" s="467">
        <v>23287671</v>
      </c>
      <c r="K4" s="467">
        <v>26301370</v>
      </c>
      <c r="L4"/>
      <c r="M4"/>
      <c r="N4"/>
      <c r="O4"/>
      <c r="P4"/>
    </row>
    <row r="5" spans="1:16" x14ac:dyDescent="0.3">
      <c r="A5"/>
      <c r="B5" s="461">
        <v>45608</v>
      </c>
      <c r="C5" s="462">
        <v>45244</v>
      </c>
      <c r="D5" s="456" t="s">
        <v>9875</v>
      </c>
      <c r="E5" s="463">
        <v>54323</v>
      </c>
      <c r="F5" s="464">
        <v>5000000000</v>
      </c>
      <c r="G5" s="465">
        <v>229041095</v>
      </c>
      <c r="H5" s="466">
        <f>F5+G5</f>
        <v>5229041095</v>
      </c>
      <c r="I5" s="467"/>
      <c r="J5" s="467">
        <v>203424657</v>
      </c>
      <c r="K5" s="467">
        <v>345068491</v>
      </c>
      <c r="L5"/>
      <c r="M5"/>
      <c r="N5"/>
      <c r="O5"/>
      <c r="P5"/>
    </row>
    <row r="6" spans="1:16" x14ac:dyDescent="0.3">
      <c r="A6"/>
      <c r="B6" s="461">
        <v>45601</v>
      </c>
      <c r="C6" s="462">
        <v>45237</v>
      </c>
      <c r="D6" s="456" t="s">
        <v>9875</v>
      </c>
      <c r="E6" s="463">
        <v>54023</v>
      </c>
      <c r="F6" s="464">
        <v>3000000000</v>
      </c>
      <c r="G6" s="465">
        <v>136520549</v>
      </c>
      <c r="H6" s="466">
        <f>F6+G6</f>
        <v>3136520549</v>
      </c>
      <c r="I6" s="467"/>
      <c r="J6" s="467">
        <v>115726028</v>
      </c>
      <c r="K6" s="467">
        <v>213369864</v>
      </c>
      <c r="L6"/>
      <c r="M6"/>
      <c r="N6"/>
      <c r="O6"/>
      <c r="P6"/>
    </row>
    <row r="7" spans="1:16" x14ac:dyDescent="0.3">
      <c r="B7" s="468"/>
      <c r="C7" s="469"/>
      <c r="D7" s="470"/>
      <c r="E7" s="471"/>
      <c r="F7" s="472">
        <f>SUM(F4:F6)</f>
        <v>9000000000</v>
      </c>
      <c r="G7" s="472">
        <f>SUM(G4:G6)</f>
        <v>390493151</v>
      </c>
      <c r="H7" s="473">
        <f>SUM(H4:H6)</f>
        <v>9390493151</v>
      </c>
      <c r="I7" s="474"/>
      <c r="J7" s="474">
        <f>SUM(J4:J6)</f>
        <v>342438356</v>
      </c>
      <c r="K7" s="474">
        <f>SUM(K4:K6)</f>
        <v>584739725</v>
      </c>
    </row>
    <row r="8" spans="1:16" x14ac:dyDescent="0.3">
      <c r="A8"/>
      <c r="B8" s="461">
        <v>45558</v>
      </c>
      <c r="C8" s="462">
        <v>45378</v>
      </c>
      <c r="D8" s="456" t="s">
        <v>9876</v>
      </c>
      <c r="E8" s="463">
        <v>40870001</v>
      </c>
      <c r="F8" s="464">
        <v>1000000000</v>
      </c>
      <c r="G8" s="465">
        <v>24261644</v>
      </c>
      <c r="H8" s="475">
        <f>F8+G8</f>
        <v>1024261644</v>
      </c>
      <c r="I8" s="467"/>
      <c r="J8" s="467">
        <v>23171233</v>
      </c>
      <c r="K8" s="467">
        <v>25897260</v>
      </c>
      <c r="L8"/>
      <c r="M8"/>
      <c r="N8"/>
      <c r="O8"/>
      <c r="P8"/>
    </row>
    <row r="9" spans="1:16" x14ac:dyDescent="0.3">
      <c r="A9"/>
      <c r="B9" s="461">
        <v>45520</v>
      </c>
      <c r="C9" s="462">
        <v>45342</v>
      </c>
      <c r="D9" s="456" t="s">
        <v>9876</v>
      </c>
      <c r="E9" s="463">
        <v>40510001</v>
      </c>
      <c r="F9" s="464">
        <v>1000000000</v>
      </c>
      <c r="G9" s="465">
        <v>16406850</v>
      </c>
      <c r="H9" s="475">
        <f t="shared" ref="H9:H11" si="0">F9+G9</f>
        <v>1016406850</v>
      </c>
      <c r="I9" s="467"/>
      <c r="J9" s="467">
        <v>13069863</v>
      </c>
      <c r="K9" s="467">
        <v>36428768</v>
      </c>
      <c r="L9"/>
      <c r="M9"/>
      <c r="N9"/>
      <c r="O9"/>
      <c r="P9"/>
    </row>
    <row r="10" spans="1:16" x14ac:dyDescent="0.3">
      <c r="A10"/>
      <c r="B10" s="461">
        <v>45513</v>
      </c>
      <c r="C10" s="462">
        <v>45335</v>
      </c>
      <c r="D10" s="456" t="s">
        <v>9876</v>
      </c>
      <c r="E10" s="463">
        <v>40440001</v>
      </c>
      <c r="F10" s="464">
        <v>1000000000</v>
      </c>
      <c r="G10" s="465">
        <v>16406850</v>
      </c>
      <c r="H10" s="475">
        <f t="shared" si="0"/>
        <v>1016406850</v>
      </c>
      <c r="I10" s="467"/>
      <c r="J10" s="467">
        <v>11123288</v>
      </c>
      <c r="K10" s="467">
        <v>38375343</v>
      </c>
      <c r="L10"/>
      <c r="M10"/>
      <c r="N10"/>
      <c r="O10"/>
      <c r="P10"/>
    </row>
    <row r="11" spans="1:16" x14ac:dyDescent="0.3">
      <c r="A11"/>
      <c r="B11" s="461">
        <v>45478</v>
      </c>
      <c r="C11" s="462">
        <v>45299</v>
      </c>
      <c r="D11" s="456" t="s">
        <v>9876</v>
      </c>
      <c r="E11" s="463">
        <v>40080001</v>
      </c>
      <c r="F11" s="464">
        <v>1000000000</v>
      </c>
      <c r="G11" s="465">
        <v>7939726</v>
      </c>
      <c r="H11" s="475">
        <f t="shared" si="0"/>
        <v>1007939726</v>
      </c>
      <c r="I11" s="467"/>
      <c r="J11" s="467">
        <v>1417808</v>
      </c>
      <c r="K11" s="467">
        <v>49339725</v>
      </c>
      <c r="L11"/>
      <c r="M11"/>
      <c r="N11"/>
      <c r="O11"/>
      <c r="P11"/>
    </row>
    <row r="12" spans="1:16" x14ac:dyDescent="0.3">
      <c r="B12" s="468"/>
      <c r="C12" s="469"/>
      <c r="D12" s="470"/>
      <c r="E12" s="471"/>
      <c r="F12" s="472">
        <f>SUM(F8:F11)</f>
        <v>4000000000</v>
      </c>
      <c r="G12" s="472">
        <f>SUM(G8:G11)</f>
        <v>65015070</v>
      </c>
      <c r="H12" s="473">
        <f>SUM(H8:H11)</f>
        <v>4065015070</v>
      </c>
      <c r="I12" s="474"/>
      <c r="J12" s="474">
        <f>SUM(J8:J11)</f>
        <v>48782192</v>
      </c>
      <c r="K12" s="474">
        <f>SUM(K8:K11)</f>
        <v>150041096</v>
      </c>
    </row>
    <row r="13" spans="1:16" x14ac:dyDescent="0.3">
      <c r="A13"/>
      <c r="B13" s="476">
        <v>45533</v>
      </c>
      <c r="C13" s="477">
        <v>45351</v>
      </c>
      <c r="D13" s="478" t="s">
        <v>9877</v>
      </c>
      <c r="E13" s="479">
        <v>348788</v>
      </c>
      <c r="F13" s="464">
        <v>1518327925</v>
      </c>
      <c r="G13" s="465">
        <v>27912275</v>
      </c>
      <c r="H13" s="466">
        <f>F13+G13</f>
        <v>1546240200</v>
      </c>
      <c r="I13" s="467"/>
      <c r="J13" s="467">
        <v>27454697</v>
      </c>
      <c r="K13" s="467">
        <v>55824550</v>
      </c>
      <c r="L13"/>
      <c r="M13"/>
      <c r="N13"/>
      <c r="O13"/>
      <c r="P13"/>
    </row>
    <row r="14" spans="1:16" x14ac:dyDescent="0.3">
      <c r="A14"/>
      <c r="B14" s="476">
        <v>45532</v>
      </c>
      <c r="C14" s="477">
        <v>45350</v>
      </c>
      <c r="D14" s="478" t="s">
        <v>9877</v>
      </c>
      <c r="E14" s="479">
        <v>348783</v>
      </c>
      <c r="F14" s="464">
        <v>1518327925</v>
      </c>
      <c r="G14" s="465">
        <v>27912275</v>
      </c>
      <c r="H14" s="466">
        <f>F14+G14</f>
        <v>1546240200</v>
      </c>
      <c r="I14" s="467"/>
      <c r="J14" s="467">
        <v>26997119</v>
      </c>
      <c r="K14" s="467">
        <v>56282128</v>
      </c>
      <c r="L14"/>
      <c r="M14"/>
      <c r="N14"/>
      <c r="O14"/>
      <c r="P14"/>
    </row>
    <row r="15" spans="1:16" x14ac:dyDescent="0.3">
      <c r="B15" s="468"/>
      <c r="C15" s="469"/>
      <c r="D15" s="470"/>
      <c r="E15" s="471"/>
      <c r="F15" s="472">
        <f>SUM(F13:F14)</f>
        <v>3036655850</v>
      </c>
      <c r="G15" s="472">
        <f>SUM(G13:G14)</f>
        <v>55824550</v>
      </c>
      <c r="H15" s="473">
        <f>SUM(H13:H14)</f>
        <v>3092480400</v>
      </c>
      <c r="I15" s="474"/>
      <c r="J15" s="474">
        <f>SUM(J13:J14)</f>
        <v>54451816</v>
      </c>
      <c r="K15" s="474">
        <f>SUM(K13:K14)</f>
        <v>112106678</v>
      </c>
    </row>
    <row r="16" spans="1:16" x14ac:dyDescent="0.3">
      <c r="A16"/>
      <c r="B16" s="476">
        <v>45549</v>
      </c>
      <c r="C16" s="477">
        <v>45366</v>
      </c>
      <c r="D16" s="478" t="s">
        <v>9851</v>
      </c>
      <c r="E16" s="479">
        <v>28201</v>
      </c>
      <c r="F16" s="464">
        <v>1003000000</v>
      </c>
      <c r="G16" s="480">
        <v>25281096</v>
      </c>
      <c r="H16" s="466">
        <f t="shared" ref="H16:H19" si="1">F16+G16</f>
        <v>1028281096</v>
      </c>
      <c r="I16" s="467">
        <v>20884384</v>
      </c>
      <c r="J16" s="467"/>
      <c r="K16" s="467">
        <v>29403014</v>
      </c>
      <c r="L16"/>
      <c r="M16"/>
      <c r="N16"/>
      <c r="O16"/>
      <c r="P16"/>
    </row>
    <row r="17" spans="1:16" x14ac:dyDescent="0.3">
      <c r="A17"/>
      <c r="B17" s="476" t="s">
        <v>9862</v>
      </c>
      <c r="C17" s="477">
        <v>45363</v>
      </c>
      <c r="D17" s="478" t="s">
        <v>9851</v>
      </c>
      <c r="E17" s="479">
        <v>28036</v>
      </c>
      <c r="F17" s="464">
        <v>651950000</v>
      </c>
      <c r="G17" s="480">
        <v>16432713</v>
      </c>
      <c r="H17" s="466">
        <f t="shared" si="1"/>
        <v>668382713</v>
      </c>
      <c r="I17" s="467">
        <v>13217617</v>
      </c>
      <c r="J17" s="467"/>
      <c r="K17" s="467">
        <v>19647809</v>
      </c>
      <c r="L17"/>
      <c r="M17"/>
      <c r="N17"/>
      <c r="O17"/>
      <c r="P17"/>
    </row>
    <row r="18" spans="1:16" x14ac:dyDescent="0.3">
      <c r="A18"/>
      <c r="B18" s="476">
        <v>45531</v>
      </c>
      <c r="C18" s="477">
        <v>45349</v>
      </c>
      <c r="D18" s="478" t="s">
        <v>9851</v>
      </c>
      <c r="E18" s="479">
        <v>27366</v>
      </c>
      <c r="F18" s="464">
        <v>1003000000</v>
      </c>
      <c r="G18" s="480">
        <v>18438712</v>
      </c>
      <c r="H18" s="466">
        <f t="shared" si="1"/>
        <v>1021438712</v>
      </c>
      <c r="I18" s="467">
        <v>17531890</v>
      </c>
      <c r="J18" s="467"/>
      <c r="K18" s="467">
        <v>37481972</v>
      </c>
      <c r="L18"/>
      <c r="M18"/>
      <c r="N18"/>
      <c r="O18"/>
      <c r="P18"/>
    </row>
    <row r="19" spans="1:16" x14ac:dyDescent="0.3">
      <c r="A19"/>
      <c r="B19" s="476">
        <v>45517</v>
      </c>
      <c r="C19" s="477">
        <v>45337</v>
      </c>
      <c r="D19" s="478" t="s">
        <v>9851</v>
      </c>
      <c r="E19" s="479">
        <v>26918</v>
      </c>
      <c r="F19" s="464">
        <v>801760000</v>
      </c>
      <c r="G19" s="480">
        <v>14739204</v>
      </c>
      <c r="H19" s="466">
        <f t="shared" si="1"/>
        <v>816499204</v>
      </c>
      <c r="I19" s="467">
        <v>10631557</v>
      </c>
      <c r="J19" s="467"/>
      <c r="K19" s="467">
        <v>32861177</v>
      </c>
      <c r="L19"/>
      <c r="M19"/>
      <c r="N19"/>
      <c r="O19"/>
      <c r="P19"/>
    </row>
    <row r="20" spans="1:16" x14ac:dyDescent="0.3">
      <c r="B20" s="468"/>
      <c r="C20" s="469"/>
      <c r="D20" s="470"/>
      <c r="E20" s="471"/>
      <c r="F20" s="481">
        <f>SUM(F16:F19)</f>
        <v>3459710000</v>
      </c>
      <c r="G20" s="481">
        <f>SUM(G16:G19)</f>
        <v>74891725</v>
      </c>
      <c r="H20" s="482">
        <f>SUM(H16:H19)</f>
        <v>3534601725</v>
      </c>
      <c r="I20" s="474">
        <f>SUM(I16:I19)</f>
        <v>62265448</v>
      </c>
      <c r="J20" s="474"/>
      <c r="K20" s="474">
        <f>SUM(K16:K19)</f>
        <v>119393972</v>
      </c>
    </row>
    <row r="21" spans="1:16" x14ac:dyDescent="0.3">
      <c r="A21"/>
      <c r="B21" s="461">
        <v>45757</v>
      </c>
      <c r="C21" s="462">
        <v>45397</v>
      </c>
      <c r="D21" s="456" t="s">
        <v>9850</v>
      </c>
      <c r="E21" s="463">
        <v>601442</v>
      </c>
      <c r="F21" s="464">
        <v>3000000000</v>
      </c>
      <c r="G21" s="483">
        <v>187446575</v>
      </c>
      <c r="H21" s="466">
        <f>+F21+G21</f>
        <v>3187446575</v>
      </c>
      <c r="I21" s="467">
        <v>134975342</v>
      </c>
      <c r="J21" s="467"/>
      <c r="K21" s="467">
        <v>52471233</v>
      </c>
      <c r="L21"/>
      <c r="M21"/>
      <c r="N21"/>
      <c r="O21"/>
      <c r="P21"/>
    </row>
    <row r="22" spans="1:16" x14ac:dyDescent="0.3">
      <c r="A22"/>
      <c r="B22" s="461">
        <v>45591</v>
      </c>
      <c r="C22" s="462">
        <v>45231</v>
      </c>
      <c r="D22" s="456" t="s">
        <v>9850</v>
      </c>
      <c r="E22" s="463">
        <v>601298</v>
      </c>
      <c r="F22" s="464">
        <v>3500000000</v>
      </c>
      <c r="G22" s="483">
        <v>162150685</v>
      </c>
      <c r="H22" s="466">
        <f>F22+G22</f>
        <v>3662150685</v>
      </c>
      <c r="I22" s="467">
        <v>107493150</v>
      </c>
      <c r="J22" s="467"/>
      <c r="K22" s="467">
        <v>220452054</v>
      </c>
      <c r="L22"/>
      <c r="M22"/>
      <c r="N22"/>
      <c r="O22"/>
      <c r="P22"/>
    </row>
    <row r="23" spans="1:16" x14ac:dyDescent="0.3">
      <c r="A23"/>
      <c r="B23" s="461">
        <v>45568</v>
      </c>
      <c r="C23" s="462">
        <v>45208</v>
      </c>
      <c r="D23" s="456" t="s">
        <v>9850</v>
      </c>
      <c r="E23" s="463">
        <v>601280</v>
      </c>
      <c r="F23" s="464">
        <v>5000000000</v>
      </c>
      <c r="G23" s="483">
        <v>229041096</v>
      </c>
      <c r="H23" s="466">
        <f>F23+G23</f>
        <v>5229041096</v>
      </c>
      <c r="I23" s="467">
        <v>123630137</v>
      </c>
      <c r="J23" s="467"/>
      <c r="K23" s="467">
        <v>344863014</v>
      </c>
      <c r="L23"/>
      <c r="M23"/>
      <c r="N23"/>
      <c r="O23"/>
      <c r="P23"/>
    </row>
    <row r="24" spans="1:16" x14ac:dyDescent="0.3">
      <c r="B24" s="468"/>
      <c r="C24" s="469"/>
      <c r="D24" s="470"/>
      <c r="E24" s="471"/>
      <c r="F24" s="481">
        <f>SUM(F21:F23)</f>
        <v>11500000000</v>
      </c>
      <c r="G24" s="481">
        <f>SUM(G21:G23)</f>
        <v>578638356</v>
      </c>
      <c r="H24" s="482">
        <f>SUM(H21:H23)</f>
        <v>12078638356</v>
      </c>
      <c r="I24" s="474">
        <f>SUM(I21:I23)</f>
        <v>366098629</v>
      </c>
      <c r="J24" s="474"/>
      <c r="K24" s="474">
        <f>SUM(K21:K23)</f>
        <v>617786301</v>
      </c>
    </row>
    <row r="25" spans="1:16" s="393" customFormat="1" x14ac:dyDescent="0.3">
      <c r="B25" s="476">
        <v>45389</v>
      </c>
      <c r="C25" s="477">
        <v>45394</v>
      </c>
      <c r="D25" s="478" t="s">
        <v>9874</v>
      </c>
      <c r="E25" s="479">
        <v>1541169</v>
      </c>
      <c r="F25" s="464">
        <v>1000000000</v>
      </c>
      <c r="G25" s="483">
        <v>54657536</v>
      </c>
      <c r="H25" s="466">
        <f>+F25+G25</f>
        <v>1054657536</v>
      </c>
      <c r="I25" s="467">
        <v>49712331</v>
      </c>
      <c r="J25" s="467"/>
      <c r="K25" s="467">
        <v>20561463</v>
      </c>
    </row>
    <row r="26" spans="1:16" s="393" customFormat="1" x14ac:dyDescent="0.3">
      <c r="B26" s="476">
        <v>45572</v>
      </c>
      <c r="C26" s="477">
        <v>45391</v>
      </c>
      <c r="D26" s="478" t="s">
        <v>9874</v>
      </c>
      <c r="E26" s="479">
        <v>1539590</v>
      </c>
      <c r="F26" s="464">
        <v>1333333334</v>
      </c>
      <c r="G26" s="483">
        <v>23753424</v>
      </c>
      <c r="H26" s="466">
        <f>+F26+G26</f>
        <v>1357086758</v>
      </c>
      <c r="I26" s="467">
        <v>17506849</v>
      </c>
      <c r="J26" s="467"/>
      <c r="K26" s="467">
        <v>34602740</v>
      </c>
    </row>
    <row r="27" spans="1:16" s="393" customFormat="1" x14ac:dyDescent="0.3">
      <c r="B27" s="476">
        <v>45737</v>
      </c>
      <c r="C27" s="477">
        <v>45377</v>
      </c>
      <c r="D27" s="478" t="s">
        <v>9874</v>
      </c>
      <c r="E27" s="479">
        <v>1535650</v>
      </c>
      <c r="F27" s="464">
        <v>1500000000</v>
      </c>
      <c r="G27" s="483">
        <v>70664384</v>
      </c>
      <c r="H27" s="466">
        <f>F27+G27</f>
        <v>1570664384</v>
      </c>
      <c r="I27" s="467">
        <v>68321918</v>
      </c>
      <c r="J27" s="467"/>
      <c r="K27" s="467">
        <v>49191781</v>
      </c>
    </row>
    <row r="28" spans="1:16" s="393" customFormat="1" x14ac:dyDescent="0.3">
      <c r="B28" s="476">
        <v>45726</v>
      </c>
      <c r="C28" s="477">
        <v>45366</v>
      </c>
      <c r="D28" s="478" t="s">
        <v>9874</v>
      </c>
      <c r="E28" s="479">
        <v>1532224</v>
      </c>
      <c r="F28" s="464">
        <v>1875000000</v>
      </c>
      <c r="G28" s="483">
        <v>87842466</v>
      </c>
      <c r="H28" s="466">
        <f t="shared" ref="H28:H46" si="2">F28+G28</f>
        <v>1962842466</v>
      </c>
      <c r="I28" s="467">
        <v>79546233</v>
      </c>
      <c r="J28" s="467"/>
      <c r="K28" s="467">
        <v>66857877</v>
      </c>
    </row>
    <row r="29" spans="1:16" s="393" customFormat="1" x14ac:dyDescent="0.3">
      <c r="B29" s="476">
        <v>45705</v>
      </c>
      <c r="C29" s="477">
        <v>45343</v>
      </c>
      <c r="D29" s="478" t="s">
        <v>9874</v>
      </c>
      <c r="E29" s="479">
        <v>1523583</v>
      </c>
      <c r="F29" s="464">
        <v>1125000000</v>
      </c>
      <c r="G29" s="483">
        <v>58577055</v>
      </c>
      <c r="H29" s="466">
        <f t="shared" si="2"/>
        <v>1183577055</v>
      </c>
      <c r="I29" s="467">
        <v>45631850</v>
      </c>
      <c r="J29" s="467"/>
      <c r="K29" s="467">
        <v>51780821</v>
      </c>
    </row>
    <row r="30" spans="1:16" x14ac:dyDescent="0.3">
      <c r="B30" s="476">
        <v>45698</v>
      </c>
      <c r="C30" s="477">
        <v>45338</v>
      </c>
      <c r="D30" s="478" t="s">
        <v>9874</v>
      </c>
      <c r="E30" s="479">
        <v>1521780</v>
      </c>
      <c r="F30" s="464">
        <v>1125000000</v>
      </c>
      <c r="G30" s="483">
        <v>55479452</v>
      </c>
      <c r="H30" s="466">
        <f t="shared" si="2"/>
        <v>1180479452</v>
      </c>
      <c r="I30" s="467">
        <v>41609589</v>
      </c>
      <c r="J30" s="467"/>
      <c r="K30" s="467">
        <v>50856164</v>
      </c>
    </row>
    <row r="31" spans="1:16" x14ac:dyDescent="0.3">
      <c r="B31" s="476">
        <v>45692</v>
      </c>
      <c r="C31" s="477">
        <v>45330</v>
      </c>
      <c r="D31" s="478" t="s">
        <v>9874</v>
      </c>
      <c r="E31" s="479">
        <v>1519232</v>
      </c>
      <c r="F31" s="464">
        <v>5333333332</v>
      </c>
      <c r="G31" s="483">
        <v>204630138</v>
      </c>
      <c r="H31" s="466">
        <f t="shared" si="2"/>
        <v>5537963470</v>
      </c>
      <c r="I31" s="467">
        <v>175479453</v>
      </c>
      <c r="J31" s="467"/>
      <c r="K31" s="467">
        <v>278849316</v>
      </c>
    </row>
    <row r="32" spans="1:16" x14ac:dyDescent="0.3">
      <c r="B32" s="476">
        <v>45691</v>
      </c>
      <c r="C32" s="477">
        <v>45329</v>
      </c>
      <c r="D32" s="478" t="s">
        <v>9874</v>
      </c>
      <c r="E32" s="479">
        <v>1518890</v>
      </c>
      <c r="F32" s="464">
        <v>1875000000</v>
      </c>
      <c r="G32" s="483">
        <v>94374144</v>
      </c>
      <c r="H32" s="466">
        <f t="shared" si="2"/>
        <v>1969374144</v>
      </c>
      <c r="I32" s="467">
        <v>66218322</v>
      </c>
      <c r="J32" s="467"/>
      <c r="K32" s="467">
        <v>90724315</v>
      </c>
    </row>
    <row r="33" spans="1:16" s="393" customFormat="1" x14ac:dyDescent="0.3">
      <c r="B33" s="476">
        <v>45656</v>
      </c>
      <c r="C33" s="477">
        <v>45294</v>
      </c>
      <c r="D33" s="478" t="s">
        <v>9874</v>
      </c>
      <c r="E33" s="479">
        <v>1507844</v>
      </c>
      <c r="F33" s="464">
        <v>1500000000</v>
      </c>
      <c r="G33" s="483">
        <v>78102739</v>
      </c>
      <c r="H33" s="466">
        <f t="shared" si="2"/>
        <v>1578102739</v>
      </c>
      <c r="I33" s="467">
        <v>39698630</v>
      </c>
      <c r="J33" s="467"/>
      <c r="K33" s="467">
        <v>90184931</v>
      </c>
    </row>
    <row r="34" spans="1:16" s="393" customFormat="1" x14ac:dyDescent="0.3">
      <c r="B34" s="476">
        <v>45638</v>
      </c>
      <c r="C34" s="477">
        <v>45278</v>
      </c>
      <c r="D34" s="478" t="s">
        <v>9874</v>
      </c>
      <c r="E34" s="479">
        <v>1502948</v>
      </c>
      <c r="F34" s="464">
        <v>1250000000</v>
      </c>
      <c r="G34" s="483">
        <v>47825343</v>
      </c>
      <c r="H34" s="466">
        <f t="shared" si="2"/>
        <v>1297825343</v>
      </c>
      <c r="I34" s="467">
        <v>43150685</v>
      </c>
      <c r="J34" s="467"/>
      <c r="K34" s="467">
        <v>119203767</v>
      </c>
    </row>
    <row r="35" spans="1:16" s="393" customFormat="1" x14ac:dyDescent="0.3">
      <c r="B35" s="476">
        <v>45635</v>
      </c>
      <c r="C35" s="477">
        <v>45274</v>
      </c>
      <c r="D35" s="478" t="s">
        <v>9874</v>
      </c>
      <c r="E35" s="479">
        <v>1501292</v>
      </c>
      <c r="F35" s="464">
        <v>1250000000</v>
      </c>
      <c r="G35" s="483">
        <v>48724315</v>
      </c>
      <c r="H35" s="466">
        <f t="shared" si="2"/>
        <v>1298724315</v>
      </c>
      <c r="I35" s="467">
        <v>41892123</v>
      </c>
      <c r="J35" s="467"/>
      <c r="K35" s="467">
        <v>120102740</v>
      </c>
    </row>
    <row r="36" spans="1:16" s="393" customFormat="1" x14ac:dyDescent="0.3">
      <c r="B36" s="476">
        <v>45614</v>
      </c>
      <c r="C36" s="477">
        <v>45252</v>
      </c>
      <c r="D36" s="478" t="s">
        <v>9874</v>
      </c>
      <c r="E36" s="479">
        <v>1493721</v>
      </c>
      <c r="F36" s="464">
        <v>1000000000</v>
      </c>
      <c r="G36" s="483">
        <v>41136987</v>
      </c>
      <c r="H36" s="466">
        <f t="shared" si="2"/>
        <v>1041136987</v>
      </c>
      <c r="I36" s="467">
        <v>28780822</v>
      </c>
      <c r="J36" s="467"/>
      <c r="K36" s="467">
        <v>107287672</v>
      </c>
    </row>
    <row r="37" spans="1:16" s="393" customFormat="1" x14ac:dyDescent="0.3">
      <c r="B37" s="476">
        <v>45600</v>
      </c>
      <c r="C37" s="477">
        <v>45238</v>
      </c>
      <c r="D37" s="478" t="s">
        <v>9874</v>
      </c>
      <c r="E37" s="479">
        <v>1488418</v>
      </c>
      <c r="F37" s="464">
        <v>1250000000</v>
      </c>
      <c r="G37" s="483">
        <v>51421233</v>
      </c>
      <c r="H37" s="466">
        <f t="shared" si="2"/>
        <v>1301421233</v>
      </c>
      <c r="I37" s="467">
        <v>30702055</v>
      </c>
      <c r="J37" s="467"/>
      <c r="K37" s="467">
        <v>139383561</v>
      </c>
    </row>
    <row r="38" spans="1:16" s="393" customFormat="1" x14ac:dyDescent="0.3">
      <c r="B38" s="476">
        <v>45590</v>
      </c>
      <c r="C38" s="477">
        <v>45230</v>
      </c>
      <c r="D38" s="478" t="s">
        <v>9874</v>
      </c>
      <c r="E38" s="479">
        <v>1485406</v>
      </c>
      <c r="F38" s="464">
        <v>1750000000</v>
      </c>
      <c r="G38" s="483">
        <v>72816781</v>
      </c>
      <c r="H38" s="466">
        <f t="shared" si="2"/>
        <v>1822816781</v>
      </c>
      <c r="I38" s="467">
        <v>39375000</v>
      </c>
      <c r="J38" s="467"/>
      <c r="K38" s="467">
        <v>204156678</v>
      </c>
    </row>
    <row r="39" spans="1:16" x14ac:dyDescent="0.3">
      <c r="B39" s="476">
        <v>45565</v>
      </c>
      <c r="C39" s="477">
        <v>45204</v>
      </c>
      <c r="D39" s="478" t="s">
        <v>9874</v>
      </c>
      <c r="E39" s="479">
        <v>1476529</v>
      </c>
      <c r="F39" s="464">
        <v>1000000000</v>
      </c>
      <c r="G39" s="483">
        <v>41763699</v>
      </c>
      <c r="H39" s="466">
        <f t="shared" si="2"/>
        <v>1041763699</v>
      </c>
      <c r="I39" s="467">
        <v>14332192</v>
      </c>
      <c r="J39" s="467"/>
      <c r="K39" s="467">
        <v>124520548</v>
      </c>
    </row>
    <row r="40" spans="1:16" x14ac:dyDescent="0.3">
      <c r="B40" s="461">
        <v>45530</v>
      </c>
      <c r="C40" s="462">
        <v>45169</v>
      </c>
      <c r="D40" s="456" t="s">
        <v>9874</v>
      </c>
      <c r="E40" s="463">
        <v>1464749</v>
      </c>
      <c r="F40" s="464">
        <v>500000000</v>
      </c>
      <c r="G40" s="465">
        <v>14958904</v>
      </c>
      <c r="H40" s="466">
        <f t="shared" si="2"/>
        <v>514958904</v>
      </c>
      <c r="I40" s="467">
        <v>9369877</v>
      </c>
      <c r="J40" s="467"/>
      <c r="K40" s="467">
        <v>138739713</v>
      </c>
    </row>
    <row r="41" spans="1:16" x14ac:dyDescent="0.3">
      <c r="B41" s="461">
        <v>45520</v>
      </c>
      <c r="C41" s="462">
        <v>45160</v>
      </c>
      <c r="D41" s="456" t="s">
        <v>9874</v>
      </c>
      <c r="E41" s="463">
        <v>1461814</v>
      </c>
      <c r="F41" s="464">
        <v>750000000</v>
      </c>
      <c r="G41" s="465">
        <v>21698630</v>
      </c>
      <c r="H41" s="466">
        <f t="shared" si="2"/>
        <v>771698630</v>
      </c>
      <c r="I41" s="467">
        <v>11589041</v>
      </c>
      <c r="J41" s="467"/>
      <c r="K41" s="467">
        <v>211068459</v>
      </c>
    </row>
    <row r="42" spans="1:16" x14ac:dyDescent="0.3">
      <c r="B42" s="461">
        <v>45512</v>
      </c>
      <c r="C42" s="462">
        <v>45152</v>
      </c>
      <c r="D42" s="456" t="s">
        <v>9874</v>
      </c>
      <c r="E42" s="463">
        <v>1458608</v>
      </c>
      <c r="F42" s="464">
        <v>500000000</v>
      </c>
      <c r="G42" s="465">
        <v>15164384</v>
      </c>
      <c r="H42" s="466">
        <f t="shared" si="2"/>
        <v>515164384</v>
      </c>
      <c r="I42" s="467">
        <v>6571227</v>
      </c>
      <c r="J42" s="467"/>
      <c r="K42" s="467">
        <v>145578043</v>
      </c>
    </row>
    <row r="43" spans="1:16" x14ac:dyDescent="0.3">
      <c r="B43" s="461">
        <v>45505</v>
      </c>
      <c r="C43" s="462">
        <v>45145</v>
      </c>
      <c r="D43" s="456" t="s">
        <v>9874</v>
      </c>
      <c r="E43" s="463">
        <v>1457084</v>
      </c>
      <c r="F43" s="464">
        <v>500000000</v>
      </c>
      <c r="G43" s="465">
        <v>15164384</v>
      </c>
      <c r="H43" s="466">
        <f t="shared" si="2"/>
        <v>515164384</v>
      </c>
      <c r="I43" s="467">
        <v>5391776</v>
      </c>
      <c r="J43" s="467"/>
      <c r="K43" s="467">
        <v>146757494</v>
      </c>
    </row>
    <row r="44" spans="1:16" x14ac:dyDescent="0.3">
      <c r="B44" s="461">
        <v>45495</v>
      </c>
      <c r="C44" s="462">
        <v>45138</v>
      </c>
      <c r="D44" s="456" t="s">
        <v>9874</v>
      </c>
      <c r="E44" s="463">
        <v>1453606</v>
      </c>
      <c r="F44" s="464">
        <v>500000000</v>
      </c>
      <c r="G44" s="465">
        <v>15226027</v>
      </c>
      <c r="H44" s="466">
        <f t="shared" si="2"/>
        <v>515226027</v>
      </c>
      <c r="I44" s="467">
        <v>3721916</v>
      </c>
      <c r="J44" s="467"/>
      <c r="K44" s="467">
        <v>148538284</v>
      </c>
    </row>
    <row r="45" spans="1:16" ht="15" thickBot="1" x14ac:dyDescent="0.35">
      <c r="B45" s="461">
        <v>46093</v>
      </c>
      <c r="C45" s="462">
        <v>44293</v>
      </c>
      <c r="D45" s="456" t="s">
        <v>9874</v>
      </c>
      <c r="E45" s="463">
        <v>1321404</v>
      </c>
      <c r="F45" s="464">
        <v>2000000000</v>
      </c>
      <c r="G45" s="465">
        <v>345753425</v>
      </c>
      <c r="H45" s="466">
        <f t="shared" si="2"/>
        <v>2345753425</v>
      </c>
      <c r="I45" s="467">
        <v>2884704498</v>
      </c>
      <c r="J45" s="467"/>
      <c r="K45" s="467">
        <v>601866666</v>
      </c>
    </row>
    <row r="46" spans="1:16" s="525" customFormat="1" ht="15" thickBot="1" x14ac:dyDescent="0.35">
      <c r="A46" s="515" t="s">
        <v>9891</v>
      </c>
      <c r="B46" s="516">
        <v>47126</v>
      </c>
      <c r="C46" s="517">
        <v>43525</v>
      </c>
      <c r="D46" s="518" t="s">
        <v>9874</v>
      </c>
      <c r="E46" s="519">
        <v>1230717</v>
      </c>
      <c r="F46" s="520">
        <v>4499488000</v>
      </c>
      <c r="G46" s="521">
        <v>2582274655</v>
      </c>
      <c r="H46" s="522">
        <f t="shared" si="2"/>
        <v>7081762655</v>
      </c>
      <c r="I46" s="523">
        <v>600222222</v>
      </c>
      <c r="J46" s="523"/>
      <c r="K46" s="523">
        <v>2877204383</v>
      </c>
      <c r="L46" s="524"/>
      <c r="M46" s="524"/>
      <c r="N46" s="524"/>
      <c r="O46" s="524"/>
      <c r="P46" s="524"/>
    </row>
    <row r="47" spans="1:16" s="393" customFormat="1" x14ac:dyDescent="0.3">
      <c r="B47" s="508"/>
      <c r="C47" s="509"/>
      <c r="D47" s="510"/>
      <c r="E47" s="511"/>
      <c r="F47" s="512">
        <f>SUM(F25:F46)</f>
        <v>33416154666</v>
      </c>
      <c r="G47" s="512">
        <f>SUM(G25:G46)</f>
        <v>4042010105</v>
      </c>
      <c r="H47" s="513">
        <f>SUM(H25:H46)</f>
        <v>37458164771</v>
      </c>
      <c r="I47" s="514">
        <f>SUM(I25:I46)</f>
        <v>4303528609</v>
      </c>
      <c r="J47" s="514">
        <f>SUM(J45:J46)</f>
        <v>0</v>
      </c>
      <c r="K47" s="514">
        <f>SUM(K25:K46)</f>
        <v>5818017416</v>
      </c>
    </row>
    <row r="48" spans="1:16" x14ac:dyDescent="0.3">
      <c r="B48" s="476">
        <v>45575</v>
      </c>
      <c r="C48" s="477">
        <v>45391</v>
      </c>
      <c r="D48" s="478" t="s">
        <v>9878</v>
      </c>
      <c r="E48" s="479">
        <v>539560</v>
      </c>
      <c r="F48" s="464">
        <v>1000000000</v>
      </c>
      <c r="G48" s="480">
        <v>31084932</v>
      </c>
      <c r="H48" s="466">
        <f>+F48+G48</f>
        <v>1031084932</v>
      </c>
      <c r="I48" s="467">
        <v>25989041</v>
      </c>
      <c r="J48" s="467"/>
      <c r="K48" s="467">
        <v>20893151</v>
      </c>
    </row>
    <row r="49" spans="2:11" x14ac:dyDescent="0.3">
      <c r="B49" s="476">
        <v>45550</v>
      </c>
      <c r="C49" s="477">
        <v>45366</v>
      </c>
      <c r="D49" s="478" t="s">
        <v>9878</v>
      </c>
      <c r="E49" s="479">
        <v>516061</v>
      </c>
      <c r="F49" s="464">
        <v>1000000000</v>
      </c>
      <c r="G49" s="480">
        <v>23945205</v>
      </c>
      <c r="H49" s="466">
        <f>F49+G49</f>
        <v>1023945205</v>
      </c>
      <c r="I49" s="467">
        <v>20041095</v>
      </c>
      <c r="J49" s="467"/>
      <c r="K49" s="467">
        <v>27849315</v>
      </c>
    </row>
    <row r="50" spans="2:11" x14ac:dyDescent="0.3">
      <c r="B50" s="476">
        <v>45547</v>
      </c>
      <c r="C50" s="477">
        <v>45363</v>
      </c>
      <c r="D50" s="478" t="s">
        <v>9878</v>
      </c>
      <c r="E50" s="479">
        <v>512286</v>
      </c>
      <c r="F50" s="464">
        <v>800000000</v>
      </c>
      <c r="G50" s="480">
        <v>19156165</v>
      </c>
      <c r="H50" s="466">
        <f>F50+G50</f>
        <v>819156165</v>
      </c>
      <c r="I50" s="467">
        <v>15408220</v>
      </c>
      <c r="J50" s="467"/>
      <c r="K50" s="467">
        <v>22904110</v>
      </c>
    </row>
    <row r="51" spans="2:11" x14ac:dyDescent="0.3">
      <c r="B51" s="461">
        <v>45651</v>
      </c>
      <c r="C51" s="462">
        <v>45471</v>
      </c>
      <c r="D51" s="456" t="s">
        <v>9878</v>
      </c>
      <c r="E51" s="463">
        <v>656710</v>
      </c>
      <c r="F51" s="484">
        <v>1000000000</v>
      </c>
      <c r="G51" s="485">
        <v>44383562</v>
      </c>
      <c r="H51" s="466">
        <f>F51+G51</f>
        <v>1044383562</v>
      </c>
      <c r="I51" s="467">
        <v>43890411</v>
      </c>
      <c r="J51" s="467"/>
      <c r="K51" s="467">
        <v>493150.68888888886</v>
      </c>
    </row>
    <row r="52" spans="2:11" s="393" customFormat="1" x14ac:dyDescent="0.3">
      <c r="B52" s="461">
        <v>45714</v>
      </c>
      <c r="C52" s="462">
        <v>45349</v>
      </c>
      <c r="D52" s="456" t="s">
        <v>9861</v>
      </c>
      <c r="E52" s="463">
        <v>497337</v>
      </c>
      <c r="F52" s="484">
        <v>1125000000</v>
      </c>
      <c r="G52" s="485">
        <v>57741781</v>
      </c>
      <c r="H52" s="466">
        <f>F52+G52</f>
        <v>1182741781</v>
      </c>
      <c r="I52" s="467">
        <v>47052740</v>
      </c>
      <c r="J52" s="467"/>
      <c r="K52" s="467">
        <v>48415068</v>
      </c>
    </row>
    <row r="53" spans="2:11" x14ac:dyDescent="0.3">
      <c r="B53" s="461">
        <v>45692</v>
      </c>
      <c r="C53" s="462">
        <v>45327</v>
      </c>
      <c r="D53" s="456" t="s">
        <v>9861</v>
      </c>
      <c r="E53" s="463">
        <v>437184</v>
      </c>
      <c r="F53" s="484">
        <v>1125000000</v>
      </c>
      <c r="G53" s="485">
        <v>57741781</v>
      </c>
      <c r="H53" s="466">
        <f t="shared" ref="H53:H67" si="3">F53+G53</f>
        <v>1182741781</v>
      </c>
      <c r="I53" s="467">
        <v>40136301</v>
      </c>
      <c r="J53" s="467"/>
      <c r="K53" s="467">
        <v>55331507</v>
      </c>
    </row>
    <row r="54" spans="2:11" x14ac:dyDescent="0.3">
      <c r="B54" s="461">
        <v>45689</v>
      </c>
      <c r="C54" s="462">
        <v>45324</v>
      </c>
      <c r="D54" s="456" t="s">
        <v>9861</v>
      </c>
      <c r="E54" s="463">
        <v>435108</v>
      </c>
      <c r="F54" s="484">
        <v>1125000000</v>
      </c>
      <c r="G54" s="485">
        <v>57741781</v>
      </c>
      <c r="H54" s="466">
        <f t="shared" si="3"/>
        <v>1182741781</v>
      </c>
      <c r="I54" s="467">
        <v>39193151</v>
      </c>
      <c r="J54" s="467"/>
      <c r="K54" s="467">
        <v>56274657</v>
      </c>
    </row>
    <row r="55" spans="2:11" s="393" customFormat="1" x14ac:dyDescent="0.3">
      <c r="B55" s="461">
        <v>45687</v>
      </c>
      <c r="C55" s="462">
        <v>45322</v>
      </c>
      <c r="D55" s="456" t="s">
        <v>9861</v>
      </c>
      <c r="E55" s="463">
        <v>432770</v>
      </c>
      <c r="F55" s="484">
        <v>1125000000</v>
      </c>
      <c r="G55" s="485">
        <v>58096233</v>
      </c>
      <c r="H55" s="466">
        <f t="shared" si="3"/>
        <v>1183096233</v>
      </c>
      <c r="I55" s="467">
        <v>38730822</v>
      </c>
      <c r="J55" s="467"/>
      <c r="K55" s="467">
        <v>57461301</v>
      </c>
    </row>
    <row r="56" spans="2:11" s="393" customFormat="1" x14ac:dyDescent="0.3">
      <c r="B56" s="461">
        <v>45668</v>
      </c>
      <c r="C56" s="462">
        <v>45303</v>
      </c>
      <c r="D56" s="456" t="s">
        <v>9861</v>
      </c>
      <c r="E56" s="463">
        <v>413818</v>
      </c>
      <c r="F56" s="484">
        <v>1125000000</v>
      </c>
      <c r="G56" s="485">
        <v>58096233</v>
      </c>
      <c r="H56" s="466">
        <f t="shared" si="3"/>
        <v>1183096233</v>
      </c>
      <c r="I56" s="467">
        <v>32698972</v>
      </c>
      <c r="J56" s="467"/>
      <c r="K56" s="467">
        <v>63493151</v>
      </c>
    </row>
    <row r="57" spans="2:11" s="393" customFormat="1" x14ac:dyDescent="0.3">
      <c r="B57" s="461">
        <v>45659</v>
      </c>
      <c r="C57" s="462">
        <v>45294</v>
      </c>
      <c r="D57" s="456" t="s">
        <v>9861</v>
      </c>
      <c r="E57" s="463">
        <v>404516</v>
      </c>
      <c r="F57" s="484">
        <v>1875000000</v>
      </c>
      <c r="G57" s="485">
        <v>96827055</v>
      </c>
      <c r="H57" s="466">
        <f t="shared" si="3"/>
        <v>1971827055</v>
      </c>
      <c r="I57" s="467">
        <v>49736301</v>
      </c>
      <c r="J57" s="467"/>
      <c r="K57" s="467">
        <v>110583905</v>
      </c>
    </row>
    <row r="58" spans="2:11" s="393" customFormat="1" x14ac:dyDescent="0.3">
      <c r="B58" s="461">
        <v>45638</v>
      </c>
      <c r="C58" s="462">
        <v>45273</v>
      </c>
      <c r="D58" s="456" t="s">
        <v>9861</v>
      </c>
      <c r="E58" s="463">
        <v>388540</v>
      </c>
      <c r="F58" s="484">
        <v>750000000</v>
      </c>
      <c r="G58" s="485">
        <v>30231164</v>
      </c>
      <c r="H58" s="466">
        <f t="shared" si="3"/>
        <v>780231164</v>
      </c>
      <c r="I58" s="467">
        <v>26273630</v>
      </c>
      <c r="J58" s="467"/>
      <c r="K58" s="467">
        <v>73873972</v>
      </c>
    </row>
    <row r="59" spans="2:11" s="393" customFormat="1" x14ac:dyDescent="0.3">
      <c r="B59" s="461">
        <v>45630</v>
      </c>
      <c r="C59" s="462">
        <v>45265</v>
      </c>
      <c r="D59" s="456" t="s">
        <v>9861</v>
      </c>
      <c r="E59" s="463">
        <v>380564</v>
      </c>
      <c r="F59" s="484">
        <v>500000000</v>
      </c>
      <c r="G59" s="485">
        <v>20080822</v>
      </c>
      <c r="H59" s="466">
        <f t="shared" si="3"/>
        <v>520080822</v>
      </c>
      <c r="I59" s="467">
        <v>16416438</v>
      </c>
      <c r="J59" s="467"/>
      <c r="K59" s="467">
        <v>50568493</v>
      </c>
    </row>
    <row r="60" spans="2:11" s="393" customFormat="1" x14ac:dyDescent="0.3">
      <c r="B60" s="461">
        <v>45615</v>
      </c>
      <c r="C60" s="462">
        <v>45251</v>
      </c>
      <c r="D60" s="456" t="s">
        <v>9861</v>
      </c>
      <c r="E60" s="463">
        <v>364991</v>
      </c>
      <c r="F60" s="484">
        <v>2500000000</v>
      </c>
      <c r="G60" s="485">
        <v>101136987</v>
      </c>
      <c r="H60" s="466">
        <f t="shared" si="3"/>
        <v>2601136987</v>
      </c>
      <c r="I60" s="467">
        <v>70356165</v>
      </c>
      <c r="J60" s="467"/>
      <c r="K60" s="467">
        <v>261636986</v>
      </c>
    </row>
    <row r="61" spans="2:11" x14ac:dyDescent="0.3">
      <c r="B61" s="461">
        <v>45604</v>
      </c>
      <c r="C61" s="462">
        <v>45239</v>
      </c>
      <c r="D61" s="456" t="s">
        <v>9861</v>
      </c>
      <c r="E61" s="463">
        <v>350935</v>
      </c>
      <c r="F61" s="484">
        <v>1500000000</v>
      </c>
      <c r="G61" s="485">
        <v>61341781</v>
      </c>
      <c r="H61" s="466">
        <f>F61+G61</f>
        <v>1561341781</v>
      </c>
      <c r="I61" s="467">
        <v>37596575</v>
      </c>
      <c r="J61" s="467"/>
      <c r="K61" s="467">
        <v>163138357</v>
      </c>
    </row>
    <row r="62" spans="2:11" x14ac:dyDescent="0.3">
      <c r="B62" s="461">
        <v>45603</v>
      </c>
      <c r="C62" s="462">
        <v>45238</v>
      </c>
      <c r="D62" s="456" t="s">
        <v>9861</v>
      </c>
      <c r="E62" s="463">
        <v>349736</v>
      </c>
      <c r="F62" s="484">
        <v>750000000</v>
      </c>
      <c r="G62" s="485">
        <v>30231164</v>
      </c>
      <c r="H62" s="466">
        <f t="shared" si="3"/>
        <v>780231164</v>
      </c>
      <c r="I62" s="467">
        <v>18578424</v>
      </c>
      <c r="J62" s="467"/>
      <c r="K62" s="467">
        <v>81789042</v>
      </c>
    </row>
    <row r="63" spans="2:11" x14ac:dyDescent="0.3">
      <c r="B63" s="461">
        <v>45596</v>
      </c>
      <c r="C63" s="462">
        <v>45230</v>
      </c>
      <c r="D63" s="456" t="s">
        <v>9861</v>
      </c>
      <c r="E63" s="463">
        <v>307670</v>
      </c>
      <c r="F63" s="484">
        <v>1500000000</v>
      </c>
      <c r="G63" s="485">
        <v>62383562</v>
      </c>
      <c r="H63" s="466">
        <f t="shared" si="3"/>
        <v>1562383562</v>
      </c>
      <c r="I63" s="467">
        <v>34808220</v>
      </c>
      <c r="J63" s="467"/>
      <c r="K63" s="467">
        <v>171780821</v>
      </c>
    </row>
    <row r="64" spans="2:11" x14ac:dyDescent="0.3">
      <c r="B64" s="461">
        <v>45589</v>
      </c>
      <c r="C64" s="462">
        <v>45224</v>
      </c>
      <c r="D64" s="456" t="s">
        <v>9861</v>
      </c>
      <c r="E64" s="463">
        <v>301730</v>
      </c>
      <c r="F64" s="484">
        <v>1000000000</v>
      </c>
      <c r="G64" s="485">
        <v>41287672</v>
      </c>
      <c r="H64" s="466">
        <f t="shared" si="3"/>
        <v>1041287672</v>
      </c>
      <c r="I64" s="467">
        <v>21095891</v>
      </c>
      <c r="J64" s="467"/>
      <c r="K64" s="467">
        <v>116178082</v>
      </c>
    </row>
    <row r="65" spans="2:11" x14ac:dyDescent="0.3">
      <c r="B65" s="461">
        <v>45560</v>
      </c>
      <c r="C65" s="462">
        <v>45195</v>
      </c>
      <c r="D65" s="456" t="s">
        <v>9861</v>
      </c>
      <c r="E65" s="463">
        <v>275733</v>
      </c>
      <c r="F65" s="484">
        <v>500000000</v>
      </c>
      <c r="G65" s="485">
        <v>14086301</v>
      </c>
      <c r="H65" s="466">
        <f t="shared" si="3"/>
        <v>514086301</v>
      </c>
      <c r="I65" s="467">
        <v>13467123</v>
      </c>
      <c r="J65" s="467"/>
      <c r="K65" s="467">
        <v>127705479</v>
      </c>
    </row>
    <row r="66" spans="2:11" x14ac:dyDescent="0.3">
      <c r="B66" s="461">
        <v>45547</v>
      </c>
      <c r="C66" s="462">
        <v>45182</v>
      </c>
      <c r="D66" s="456" t="s">
        <v>9861</v>
      </c>
      <c r="E66" s="463">
        <v>263516</v>
      </c>
      <c r="F66" s="484">
        <v>750000000</v>
      </c>
      <c r="G66" s="485">
        <v>21361644</v>
      </c>
      <c r="H66" s="466">
        <f t="shared" si="3"/>
        <v>771361644</v>
      </c>
      <c r="I66" s="467">
        <v>17182192</v>
      </c>
      <c r="J66" s="467"/>
      <c r="K66" s="467">
        <v>193880137</v>
      </c>
    </row>
    <row r="67" spans="2:11" x14ac:dyDescent="0.3">
      <c r="B67" s="461">
        <v>45828</v>
      </c>
      <c r="C67" s="462">
        <v>43307</v>
      </c>
      <c r="D67" s="456" t="s">
        <v>9861</v>
      </c>
      <c r="E67" s="463">
        <v>213731</v>
      </c>
      <c r="F67" s="484">
        <v>1528803018</v>
      </c>
      <c r="G67" s="485">
        <v>87329141</v>
      </c>
      <c r="H67" s="466">
        <f t="shared" si="3"/>
        <v>1616132159</v>
      </c>
      <c r="I67" s="467">
        <v>462548855</v>
      </c>
      <c r="J67" s="467"/>
      <c r="K67" s="467">
        <v>476881355</v>
      </c>
    </row>
    <row r="68" spans="2:11" x14ac:dyDescent="0.3">
      <c r="B68" s="468"/>
      <c r="C68" s="469"/>
      <c r="D68" s="470"/>
      <c r="E68" s="471"/>
      <c r="F68" s="481">
        <f t="shared" ref="F68:K68" si="4">SUM(F48:F67)</f>
        <v>22578803018</v>
      </c>
      <c r="G68" s="481">
        <f t="shared" si="4"/>
        <v>974284966</v>
      </c>
      <c r="H68" s="481">
        <f t="shared" si="4"/>
        <v>23553087984</v>
      </c>
      <c r="I68" s="481">
        <f t="shared" si="4"/>
        <v>1071200567</v>
      </c>
      <c r="J68" s="481">
        <f t="shared" si="4"/>
        <v>0</v>
      </c>
      <c r="K68" s="481">
        <f t="shared" si="4"/>
        <v>2181132039.688889</v>
      </c>
    </row>
    <row r="69" spans="2:11" s="393" customFormat="1" x14ac:dyDescent="0.3">
      <c r="B69" s="476">
        <v>45545</v>
      </c>
      <c r="C69" s="477">
        <v>45365</v>
      </c>
      <c r="D69" s="478" t="s">
        <v>9879</v>
      </c>
      <c r="E69" s="479">
        <v>162195</v>
      </c>
      <c r="F69" s="484">
        <v>550000000</v>
      </c>
      <c r="G69" s="483">
        <v>13561644</v>
      </c>
      <c r="H69" s="466">
        <f t="shared" ref="H69:H72" si="5">F69+G69</f>
        <v>563561644</v>
      </c>
      <c r="I69" s="467">
        <v>10849315</v>
      </c>
      <c r="J69" s="467"/>
      <c r="K69" s="467">
        <v>29835617</v>
      </c>
    </row>
    <row r="70" spans="2:11" s="393" customFormat="1" x14ac:dyDescent="0.3">
      <c r="B70" s="476">
        <v>45664</v>
      </c>
      <c r="C70" s="477">
        <v>45303</v>
      </c>
      <c r="D70" s="478" t="s">
        <v>9879</v>
      </c>
      <c r="E70" s="479">
        <v>159658</v>
      </c>
      <c r="F70" s="484">
        <v>2000000000</v>
      </c>
      <c r="G70" s="483">
        <v>100109588</v>
      </c>
      <c r="H70" s="466">
        <f t="shared" si="5"/>
        <v>2100109588</v>
      </c>
      <c r="I70" s="467">
        <v>89178081</v>
      </c>
      <c r="J70" s="467"/>
      <c r="K70" s="467">
        <v>97808219</v>
      </c>
    </row>
    <row r="71" spans="2:11" x14ac:dyDescent="0.3">
      <c r="B71" s="476">
        <v>45514</v>
      </c>
      <c r="C71" s="477">
        <v>45152</v>
      </c>
      <c r="D71" s="478" t="s">
        <v>9879</v>
      </c>
      <c r="E71" s="479">
        <v>151720</v>
      </c>
      <c r="F71" s="484">
        <v>1600000000</v>
      </c>
      <c r="G71" s="483">
        <v>29825753</v>
      </c>
      <c r="H71" s="466">
        <f t="shared" si="5"/>
        <v>1629825753</v>
      </c>
      <c r="I71" s="467">
        <v>21836712</v>
      </c>
      <c r="J71" s="467"/>
      <c r="K71" s="467">
        <v>195731507</v>
      </c>
    </row>
    <row r="72" spans="2:11" x14ac:dyDescent="0.3">
      <c r="B72" s="461">
        <v>45475</v>
      </c>
      <c r="C72" s="462">
        <v>45114</v>
      </c>
      <c r="D72" s="456" t="s">
        <v>9879</v>
      </c>
      <c r="E72" s="463">
        <v>149849</v>
      </c>
      <c r="F72" s="484">
        <v>1024000000</v>
      </c>
      <c r="G72" s="465">
        <v>10730959</v>
      </c>
      <c r="H72" s="466">
        <f t="shared" si="5"/>
        <v>1034730959</v>
      </c>
      <c r="I72" s="467">
        <v>715397.26666666672</v>
      </c>
      <c r="J72" s="467"/>
      <c r="K72" s="467">
        <v>144599674</v>
      </c>
    </row>
    <row r="73" spans="2:11" x14ac:dyDescent="0.3">
      <c r="B73" s="468"/>
      <c r="C73" s="469"/>
      <c r="D73" s="470"/>
      <c r="E73" s="471"/>
      <c r="F73" s="481">
        <f>SUM(F69:F72)</f>
        <v>5174000000</v>
      </c>
      <c r="G73" s="481">
        <f>SUM(G69:G72)</f>
        <v>154227944</v>
      </c>
      <c r="H73" s="482">
        <f>SUM(H69:H72)</f>
        <v>5328227944</v>
      </c>
      <c r="I73" s="474">
        <f>SUM(I69:I72)</f>
        <v>122579505.26666667</v>
      </c>
      <c r="J73" s="474"/>
      <c r="K73" s="474">
        <f>SUM(K69:K72)</f>
        <v>467975017</v>
      </c>
    </row>
    <row r="74" spans="2:11" s="393" customFormat="1" x14ac:dyDescent="0.3">
      <c r="B74" s="476">
        <v>45392</v>
      </c>
      <c r="C74" s="477">
        <v>45394</v>
      </c>
      <c r="D74" s="478" t="s">
        <v>9880</v>
      </c>
      <c r="E74" s="479">
        <v>924072</v>
      </c>
      <c r="F74" s="484">
        <v>701540000</v>
      </c>
      <c r="G74" s="483">
        <v>14271054</v>
      </c>
      <c r="H74" s="466">
        <f>+F74+G74</f>
        <v>715811054</v>
      </c>
      <c r="I74" s="467">
        <v>10655721</v>
      </c>
      <c r="J74" s="467"/>
      <c r="K74" s="467">
        <v>15032175</v>
      </c>
    </row>
    <row r="75" spans="2:11" s="393" customFormat="1" x14ac:dyDescent="0.3">
      <c r="B75" s="476">
        <v>45520</v>
      </c>
      <c r="C75" s="477">
        <v>45341</v>
      </c>
      <c r="D75" s="478" t="s">
        <v>9880</v>
      </c>
      <c r="E75" s="479">
        <v>921565</v>
      </c>
      <c r="F75" s="484">
        <v>700000000</v>
      </c>
      <c r="G75" s="483">
        <v>11506850</v>
      </c>
      <c r="H75" s="466">
        <f>F75+G75</f>
        <v>711506850</v>
      </c>
      <c r="I75" s="467">
        <v>9013699</v>
      </c>
      <c r="J75" s="467"/>
      <c r="K75" s="467">
        <v>25315070</v>
      </c>
    </row>
    <row r="76" spans="2:11" s="393" customFormat="1" x14ac:dyDescent="0.3">
      <c r="B76" s="476">
        <v>45501</v>
      </c>
      <c r="C76" s="477">
        <v>45322</v>
      </c>
      <c r="D76" s="478" t="s">
        <v>9880</v>
      </c>
      <c r="E76" s="479">
        <v>920886</v>
      </c>
      <c r="F76" s="484">
        <v>1500000000</v>
      </c>
      <c r="G76" s="483">
        <v>12328767</v>
      </c>
      <c r="H76" s="466">
        <f>F76+G76</f>
        <v>1512328767</v>
      </c>
      <c r="I76" s="467">
        <v>11506849.184357541</v>
      </c>
      <c r="J76" s="467"/>
      <c r="K76" s="467">
        <v>62054794</v>
      </c>
    </row>
    <row r="77" spans="2:11" s="393" customFormat="1" x14ac:dyDescent="0.3">
      <c r="B77" s="476">
        <v>45479</v>
      </c>
      <c r="C77" s="477">
        <v>45299</v>
      </c>
      <c r="D77" s="478" t="s">
        <v>9880</v>
      </c>
      <c r="E77" s="479">
        <v>920056</v>
      </c>
      <c r="F77" s="484">
        <v>750000000</v>
      </c>
      <c r="G77" s="483">
        <v>6164384</v>
      </c>
      <c r="H77" s="466">
        <f>+F77+G77</f>
        <v>756164384</v>
      </c>
      <c r="I77" s="467">
        <v>1232876.8</v>
      </c>
      <c r="J77" s="467"/>
      <c r="K77" s="467">
        <v>35753427</v>
      </c>
    </row>
    <row r="78" spans="2:11" s="393" customFormat="1" x14ac:dyDescent="0.3">
      <c r="B78" s="476">
        <v>45475</v>
      </c>
      <c r="C78" s="477">
        <v>45295</v>
      </c>
      <c r="D78" s="478" t="s">
        <v>9880</v>
      </c>
      <c r="E78" s="479">
        <v>919963</v>
      </c>
      <c r="F78" s="484">
        <v>750000000</v>
      </c>
      <c r="G78" s="483">
        <v>6164384</v>
      </c>
      <c r="H78" s="466">
        <f>F78+G78</f>
        <v>756164384</v>
      </c>
      <c r="I78" s="467">
        <v>410958.93333333335</v>
      </c>
      <c r="J78" s="467"/>
      <c r="K78" s="467">
        <v>36575345</v>
      </c>
    </row>
    <row r="79" spans="2:11" x14ac:dyDescent="0.3">
      <c r="B79" s="468"/>
      <c r="C79" s="469"/>
      <c r="D79" s="470"/>
      <c r="E79" s="471"/>
      <c r="F79" s="481">
        <f>SUM(F74:F78)</f>
        <v>4401540000</v>
      </c>
      <c r="G79" s="481">
        <f t="shared" ref="G79:K79" si="6">SUM(G74:G78)</f>
        <v>50435439</v>
      </c>
      <c r="H79" s="481">
        <f t="shared" si="6"/>
        <v>4451975439</v>
      </c>
      <c r="I79" s="481">
        <f t="shared" si="6"/>
        <v>32820104.917690873</v>
      </c>
      <c r="J79" s="481">
        <f t="shared" si="6"/>
        <v>0</v>
      </c>
      <c r="K79" s="481">
        <f t="shared" si="6"/>
        <v>174730811</v>
      </c>
    </row>
    <row r="80" spans="2:11" x14ac:dyDescent="0.3">
      <c r="B80" s="461">
        <v>45572</v>
      </c>
      <c r="C80" s="462">
        <v>45392</v>
      </c>
      <c r="D80" s="456" t="s">
        <v>9881</v>
      </c>
      <c r="E80" s="463">
        <v>409534</v>
      </c>
      <c r="F80" s="484">
        <v>2000000000</v>
      </c>
      <c r="G80" s="485">
        <v>64657534</v>
      </c>
      <c r="H80" s="466">
        <f>+F80+G80</f>
        <v>2064657534</v>
      </c>
      <c r="I80" s="467">
        <v>54246575</v>
      </c>
      <c r="J80" s="467"/>
      <c r="K80" s="467">
        <v>44383562</v>
      </c>
    </row>
    <row r="81" spans="2:16" x14ac:dyDescent="0.3">
      <c r="B81" s="461">
        <v>45572</v>
      </c>
      <c r="C81" s="462">
        <v>45390</v>
      </c>
      <c r="D81" s="456" t="s">
        <v>9881</v>
      </c>
      <c r="E81" s="463">
        <v>408344</v>
      </c>
      <c r="F81" s="484">
        <v>1280000000</v>
      </c>
      <c r="G81" s="485">
        <v>47061918</v>
      </c>
      <c r="H81" s="466">
        <f>+F81+G81</f>
        <v>1327061918</v>
      </c>
      <c r="I81" s="467">
        <v>38189589</v>
      </c>
      <c r="J81" s="467"/>
      <c r="K81" s="467">
        <v>32017535</v>
      </c>
    </row>
    <row r="82" spans="2:16" x14ac:dyDescent="0.3">
      <c r="B82" s="461">
        <v>45558</v>
      </c>
      <c r="C82" s="462">
        <v>45376</v>
      </c>
      <c r="D82" s="456" t="s">
        <v>9881</v>
      </c>
      <c r="E82" s="463">
        <v>318646</v>
      </c>
      <c r="F82" s="484">
        <v>960000000</v>
      </c>
      <c r="G82" s="485">
        <v>26327671</v>
      </c>
      <c r="H82" s="466">
        <f>F82+G82</f>
        <v>986327671</v>
      </c>
      <c r="I82" s="467">
        <v>24591781</v>
      </c>
      <c r="J82" s="467"/>
      <c r="K82" s="467">
        <v>28063561</v>
      </c>
    </row>
    <row r="83" spans="2:16" x14ac:dyDescent="0.3">
      <c r="B83" s="461">
        <v>45551</v>
      </c>
      <c r="C83" s="462">
        <v>45369</v>
      </c>
      <c r="D83" s="456" t="s">
        <v>9881</v>
      </c>
      <c r="E83" s="463">
        <v>315841</v>
      </c>
      <c r="F83" s="484">
        <v>640000000</v>
      </c>
      <c r="G83" s="485">
        <v>17551780</v>
      </c>
      <c r="H83" s="466">
        <f>F83+G83</f>
        <v>657551780</v>
      </c>
      <c r="I83" s="467">
        <v>15044383</v>
      </c>
      <c r="J83" s="467"/>
      <c r="K83" s="467">
        <v>20059177</v>
      </c>
    </row>
    <row r="84" spans="2:16" s="393" customFormat="1" x14ac:dyDescent="0.3">
      <c r="B84" s="461">
        <v>45530</v>
      </c>
      <c r="C84" s="462">
        <v>45348</v>
      </c>
      <c r="D84" s="456" t="s">
        <v>9881</v>
      </c>
      <c r="E84" s="463">
        <v>227042</v>
      </c>
      <c r="F84" s="484">
        <v>750000000</v>
      </c>
      <c r="G84" s="485">
        <v>12847603</v>
      </c>
      <c r="H84" s="466">
        <f>F84+G84</f>
        <v>762847603</v>
      </c>
      <c r="I84" s="467">
        <v>12005137</v>
      </c>
      <c r="J84" s="467"/>
      <c r="K84" s="467">
        <v>26327055</v>
      </c>
    </row>
    <row r="85" spans="2:16" s="393" customFormat="1" x14ac:dyDescent="0.3">
      <c r="B85" s="461">
        <v>45523</v>
      </c>
      <c r="C85" s="462">
        <v>45342</v>
      </c>
      <c r="D85" s="456" t="s">
        <v>9881</v>
      </c>
      <c r="E85" s="463">
        <v>220365</v>
      </c>
      <c r="F85" s="484">
        <v>1500000000</v>
      </c>
      <c r="G85" s="485">
        <v>24852740</v>
      </c>
      <c r="H85" s="466">
        <f>F85+G85</f>
        <v>1524852740</v>
      </c>
      <c r="I85" s="467">
        <v>21061644</v>
      </c>
      <c r="J85" s="467"/>
      <c r="K85" s="467">
        <v>55181506</v>
      </c>
    </row>
    <row r="86" spans="2:16" x14ac:dyDescent="0.3">
      <c r="B86" s="461">
        <v>45691</v>
      </c>
      <c r="C86" s="462">
        <v>45329</v>
      </c>
      <c r="D86" s="456" t="s">
        <v>9881</v>
      </c>
      <c r="E86" s="463">
        <v>206679</v>
      </c>
      <c r="F86" s="484">
        <v>8000000000</v>
      </c>
      <c r="G86" s="485">
        <v>633863017</v>
      </c>
      <c r="H86" s="466">
        <f t="shared" ref="H86:H90" si="7">F86+G86</f>
        <v>8633863017</v>
      </c>
      <c r="I86" s="467">
        <v>573369866</v>
      </c>
      <c r="J86" s="467"/>
      <c r="K86" s="467">
        <v>378739728</v>
      </c>
    </row>
    <row r="87" spans="2:16" x14ac:dyDescent="0.3">
      <c r="B87" s="461">
        <v>45509</v>
      </c>
      <c r="C87" s="462">
        <v>45329</v>
      </c>
      <c r="D87" s="456" t="s">
        <v>9881</v>
      </c>
      <c r="E87" s="463">
        <v>206420</v>
      </c>
      <c r="F87" s="484">
        <v>1500000000</v>
      </c>
      <c r="G87" s="485">
        <v>24852740</v>
      </c>
      <c r="H87" s="466">
        <f t="shared" si="7"/>
        <v>1524852740</v>
      </c>
      <c r="I87" s="467">
        <v>15164383</v>
      </c>
      <c r="J87" s="467"/>
      <c r="K87" s="467">
        <v>60657534</v>
      </c>
    </row>
    <row r="88" spans="2:16" x14ac:dyDescent="0.3">
      <c r="B88" s="461">
        <v>45503</v>
      </c>
      <c r="C88" s="462">
        <v>45323</v>
      </c>
      <c r="D88" s="456" t="s">
        <v>9881</v>
      </c>
      <c r="E88" s="463">
        <v>201260</v>
      </c>
      <c r="F88" s="484">
        <v>2000000000</v>
      </c>
      <c r="G88" s="485">
        <v>32013699</v>
      </c>
      <c r="H88" s="466">
        <f t="shared" si="7"/>
        <v>2032013699</v>
      </c>
      <c r="I88" s="467">
        <v>16849315.166666668</v>
      </c>
      <c r="J88" s="467"/>
      <c r="K88" s="467">
        <v>84246576</v>
      </c>
    </row>
    <row r="89" spans="2:16" s="393" customFormat="1" x14ac:dyDescent="0.3">
      <c r="B89" s="461">
        <v>45475</v>
      </c>
      <c r="C89" s="462">
        <v>45295</v>
      </c>
      <c r="D89" s="456" t="s">
        <v>9881</v>
      </c>
      <c r="E89" s="463">
        <v>104857</v>
      </c>
      <c r="F89" s="484">
        <v>1500000000</v>
      </c>
      <c r="G89" s="485">
        <v>12150000</v>
      </c>
      <c r="H89" s="466">
        <f t="shared" si="7"/>
        <v>1512150000</v>
      </c>
      <c r="I89" s="467">
        <v>900000</v>
      </c>
      <c r="J89" s="467"/>
      <c r="K89" s="467">
        <v>80100000</v>
      </c>
    </row>
    <row r="90" spans="2:16" s="393" customFormat="1" x14ac:dyDescent="0.3">
      <c r="B90" s="461">
        <v>45474</v>
      </c>
      <c r="C90" s="462">
        <v>45295</v>
      </c>
      <c r="D90" s="456" t="s">
        <v>9881</v>
      </c>
      <c r="E90" s="463">
        <v>104151</v>
      </c>
      <c r="F90" s="484">
        <v>1500000000</v>
      </c>
      <c r="G90" s="485">
        <v>12600000</v>
      </c>
      <c r="H90" s="466">
        <f t="shared" si="7"/>
        <v>1512600000</v>
      </c>
      <c r="I90" s="467">
        <v>450000</v>
      </c>
      <c r="J90" s="467"/>
      <c r="K90" s="467">
        <v>81000000</v>
      </c>
    </row>
    <row r="91" spans="2:16" x14ac:dyDescent="0.3">
      <c r="B91" s="461">
        <v>45478</v>
      </c>
      <c r="C91" s="462">
        <v>45174</v>
      </c>
      <c r="D91" s="456" t="s">
        <v>9881</v>
      </c>
      <c r="E91" s="463">
        <v>905841</v>
      </c>
      <c r="F91" s="484">
        <v>505237799</v>
      </c>
      <c r="G91" s="485">
        <v>5211563</v>
      </c>
      <c r="H91" s="466">
        <f>F91+G91</f>
        <v>510449362</v>
      </c>
      <c r="I91" s="467">
        <v>868593.83333333302</v>
      </c>
      <c r="J91" s="467"/>
      <c r="K91" s="467">
        <v>280681210</v>
      </c>
    </row>
    <row r="92" spans="2:16" ht="15" thickBot="1" x14ac:dyDescent="0.35">
      <c r="B92" s="468"/>
      <c r="C92" s="469"/>
      <c r="D92" s="470"/>
      <c r="E92" s="471"/>
      <c r="F92" s="481">
        <f>SUM(F80:F91)</f>
        <v>22135237799</v>
      </c>
      <c r="G92" s="481">
        <f>SUM(G80:G91)</f>
        <v>913990265</v>
      </c>
      <c r="H92" s="482">
        <f>SUM(H80:H91)</f>
        <v>23049228064</v>
      </c>
      <c r="I92" s="474">
        <f>SUM(I80:I91)</f>
        <v>772741267</v>
      </c>
      <c r="J92" s="474"/>
      <c r="K92" s="474">
        <f>SUM(K80:K91)</f>
        <v>1171457444</v>
      </c>
    </row>
    <row r="93" spans="2:16" s="393" customFormat="1" x14ac:dyDescent="0.3">
      <c r="B93" s="486"/>
      <c r="C93" s="487" t="s">
        <v>9741</v>
      </c>
      <c r="D93" s="487"/>
      <c r="E93" s="487"/>
      <c r="F93" s="488">
        <f>+F7+F12+F15+F20+F24+F47+F68+F73+F79+F92</f>
        <v>118702101333</v>
      </c>
      <c r="G93" s="488">
        <f>+G7+G12+G15+G20+G24+G47+G68+G73+G79+G92</f>
        <v>7299811571</v>
      </c>
      <c r="H93" s="488">
        <f>+H7+H12+H15+H20+H24+H47+H68+H73+H79+H92</f>
        <v>126001912904</v>
      </c>
      <c r="I93" s="488">
        <f>+I20+I24+I47+I68+I73+I79+I92</f>
        <v>6731234130.1843576</v>
      </c>
      <c r="J93" s="488">
        <f>+SUM(J47+J15+J12+J7)</f>
        <v>445672364</v>
      </c>
      <c r="K93" s="488">
        <f>+K7+K12+K15+K20+K24+K47+K68+K73+K79+K92</f>
        <v>11397380499.688889</v>
      </c>
    </row>
    <row r="94" spans="2:16" s="393" customFormat="1" x14ac:dyDescent="0.3"/>
    <row r="95" spans="2:16" s="393" customFormat="1" x14ac:dyDescent="0.3">
      <c r="E95" s="489" t="s">
        <v>9882</v>
      </c>
      <c r="F95" s="489" t="s">
        <v>9883</v>
      </c>
      <c r="K95" s="490"/>
    </row>
    <row r="96" spans="2:16" x14ac:dyDescent="0.3">
      <c r="B96" s="491" t="s">
        <v>9884</v>
      </c>
      <c r="C96" s="492">
        <v>21020116</v>
      </c>
      <c r="D96" s="493" t="s">
        <v>9885</v>
      </c>
      <c r="E96" s="494">
        <v>-9000000000</v>
      </c>
      <c r="F96" s="495">
        <f>+F7</f>
        <v>9000000000</v>
      </c>
      <c r="G96" s="496"/>
      <c r="H96" s="393"/>
      <c r="P96"/>
    </row>
    <row r="97" spans="2:16" x14ac:dyDescent="0.3">
      <c r="B97" s="497"/>
      <c r="C97" s="498">
        <v>21020118</v>
      </c>
      <c r="D97" s="499" t="s">
        <v>9886</v>
      </c>
      <c r="E97" s="500">
        <v>-4000000000</v>
      </c>
      <c r="F97" s="501">
        <f>+F12</f>
        <v>4000000000</v>
      </c>
      <c r="G97" s="496"/>
      <c r="H97" s="393"/>
      <c r="I97" s="496"/>
      <c r="K97" s="496"/>
      <c r="P97"/>
    </row>
    <row r="98" spans="2:16" x14ac:dyDescent="0.3">
      <c r="B98" s="497"/>
      <c r="C98" s="498">
        <v>21020120</v>
      </c>
      <c r="D98" s="499" t="s">
        <v>9887</v>
      </c>
      <c r="E98" s="500">
        <v>-3036655850</v>
      </c>
      <c r="F98" s="501">
        <f>+F15</f>
        <v>3036655850</v>
      </c>
      <c r="G98" s="496"/>
      <c r="H98" s="393"/>
      <c r="I98" s="496"/>
      <c r="K98" s="496"/>
      <c r="P98"/>
    </row>
    <row r="99" spans="2:16" x14ac:dyDescent="0.3">
      <c r="B99" s="497"/>
      <c r="C99" s="498">
        <v>21020122</v>
      </c>
      <c r="D99" s="499" t="s">
        <v>9888</v>
      </c>
      <c r="E99" s="500">
        <v>-3459710000</v>
      </c>
      <c r="F99" s="501">
        <f>+F20</f>
        <v>3459710000</v>
      </c>
      <c r="G99" s="496"/>
      <c r="H99" s="393"/>
      <c r="I99" s="496"/>
      <c r="K99" s="496"/>
      <c r="P99"/>
    </row>
    <row r="100" spans="2:16" x14ac:dyDescent="0.3">
      <c r="B100" s="497"/>
      <c r="C100" s="498">
        <v>21020121</v>
      </c>
      <c r="D100" s="499" t="s">
        <v>9889</v>
      </c>
      <c r="E100" s="500">
        <v>-11500000000</v>
      </c>
      <c r="F100" s="501">
        <f>+F24</f>
        <v>11500000000</v>
      </c>
      <c r="G100" s="496"/>
      <c r="H100" s="393"/>
      <c r="I100" s="496"/>
      <c r="K100" s="496"/>
      <c r="P100"/>
    </row>
    <row r="101" spans="2:16" x14ac:dyDescent="0.3">
      <c r="B101" s="497"/>
      <c r="C101" s="498">
        <v>21020109</v>
      </c>
      <c r="D101" s="499" t="s">
        <v>9890</v>
      </c>
      <c r="E101" s="500">
        <v>-33416154666</v>
      </c>
      <c r="F101" s="501">
        <f>+F47</f>
        <v>33416154666</v>
      </c>
      <c r="G101" s="496"/>
      <c r="H101" s="393"/>
      <c r="I101" s="496"/>
      <c r="K101" s="496"/>
      <c r="P101"/>
    </row>
    <row r="102" spans="2:16" x14ac:dyDescent="0.3">
      <c r="B102" s="497"/>
      <c r="C102" s="498">
        <v>21020106</v>
      </c>
      <c r="D102" s="499" t="s">
        <v>24</v>
      </c>
      <c r="E102" s="500">
        <v>-22578803018</v>
      </c>
      <c r="F102" s="501">
        <f>+F68</f>
        <v>22578803018</v>
      </c>
      <c r="G102" s="496"/>
      <c r="H102" s="393"/>
      <c r="I102" s="496"/>
      <c r="K102" s="496"/>
      <c r="P102"/>
    </row>
    <row r="103" spans="2:16" x14ac:dyDescent="0.3">
      <c r="B103" s="497"/>
      <c r="C103" s="498">
        <v>21020115</v>
      </c>
      <c r="D103" s="499" t="s">
        <v>26</v>
      </c>
      <c r="E103" s="500">
        <v>-5174000000</v>
      </c>
      <c r="F103" s="501">
        <f>+F73</f>
        <v>5174000000</v>
      </c>
      <c r="G103" s="496"/>
      <c r="H103" s="393"/>
      <c r="I103" s="496"/>
      <c r="K103" s="496"/>
      <c r="P103"/>
    </row>
    <row r="104" spans="2:16" x14ac:dyDescent="0.3">
      <c r="B104" s="497"/>
      <c r="C104" s="498">
        <v>21020114</v>
      </c>
      <c r="D104" s="499" t="s">
        <v>25</v>
      </c>
      <c r="E104" s="500">
        <v>-4401540000</v>
      </c>
      <c r="F104" s="501">
        <f>+F79</f>
        <v>4401540000</v>
      </c>
      <c r="G104" s="496"/>
      <c r="H104" s="393"/>
      <c r="I104" s="496"/>
      <c r="K104" s="496"/>
      <c r="P104"/>
    </row>
    <row r="105" spans="2:16" x14ac:dyDescent="0.3">
      <c r="B105" s="497"/>
      <c r="C105" s="498">
        <v>21020103</v>
      </c>
      <c r="D105" s="499" t="s">
        <v>23</v>
      </c>
      <c r="E105" s="500">
        <v>-22135237799</v>
      </c>
      <c r="F105" s="501">
        <f>+F92</f>
        <v>22135237799</v>
      </c>
      <c r="G105" s="496"/>
      <c r="H105" s="393"/>
      <c r="I105" s="496"/>
      <c r="K105" s="496"/>
      <c r="P105"/>
    </row>
    <row r="106" spans="2:16" x14ac:dyDescent="0.3">
      <c r="B106" s="497"/>
      <c r="C106" s="498">
        <v>21020214</v>
      </c>
      <c r="D106" s="499" t="s">
        <v>33</v>
      </c>
      <c r="E106" s="500">
        <v>-390493151</v>
      </c>
      <c r="F106" s="501">
        <f>+G7</f>
        <v>390493151</v>
      </c>
      <c r="G106" s="496"/>
      <c r="H106" s="393"/>
      <c r="I106" s="496"/>
      <c r="K106" s="496"/>
      <c r="P106"/>
    </row>
    <row r="107" spans="2:16" x14ac:dyDescent="0.3">
      <c r="B107" s="497"/>
      <c r="C107" s="498">
        <v>21020211</v>
      </c>
      <c r="D107" s="499" t="s">
        <v>31</v>
      </c>
      <c r="E107" s="500">
        <v>-65015070</v>
      </c>
      <c r="F107" s="501">
        <f>+G12</f>
        <v>65015070</v>
      </c>
      <c r="G107" s="496"/>
      <c r="H107" s="393"/>
      <c r="I107" s="496"/>
      <c r="K107" s="325"/>
      <c r="P107"/>
    </row>
    <row r="108" spans="2:16" x14ac:dyDescent="0.3">
      <c r="B108" s="497"/>
      <c r="C108" s="498">
        <v>21020216</v>
      </c>
      <c r="D108" s="499" t="s">
        <v>34</v>
      </c>
      <c r="E108" s="500">
        <v>-55824550</v>
      </c>
      <c r="F108" s="501">
        <f>+G15</f>
        <v>55824550</v>
      </c>
      <c r="G108" s="496"/>
      <c r="H108" s="393"/>
      <c r="I108" s="496"/>
      <c r="K108" s="502"/>
      <c r="P108"/>
    </row>
    <row r="109" spans="2:16" x14ac:dyDescent="0.3">
      <c r="B109" s="497"/>
      <c r="C109" s="498">
        <v>21020218</v>
      </c>
      <c r="D109" s="499" t="s">
        <v>36</v>
      </c>
      <c r="E109" s="500">
        <v>-74891725</v>
      </c>
      <c r="F109" s="501">
        <f>+G20</f>
        <v>74891725</v>
      </c>
      <c r="G109" s="496"/>
      <c r="H109" s="393"/>
      <c r="I109" s="496"/>
      <c r="P109"/>
    </row>
    <row r="110" spans="2:16" x14ac:dyDescent="0.3">
      <c r="B110" s="497"/>
      <c r="C110" s="498">
        <v>21020217</v>
      </c>
      <c r="D110" s="499" t="s">
        <v>35</v>
      </c>
      <c r="E110" s="500">
        <v>-578638356</v>
      </c>
      <c r="F110" s="501">
        <f>+G24</f>
        <v>578638356</v>
      </c>
      <c r="G110" s="496"/>
      <c r="H110" s="393"/>
      <c r="I110" s="496"/>
      <c r="P110"/>
    </row>
    <row r="111" spans="2:16" x14ac:dyDescent="0.3">
      <c r="B111" s="497"/>
      <c r="C111" s="498">
        <v>21020209</v>
      </c>
      <c r="D111" s="499" t="s">
        <v>29</v>
      </c>
      <c r="E111" s="500">
        <v>-4042010105</v>
      </c>
      <c r="F111" s="501">
        <f>+G47</f>
        <v>4042010105</v>
      </c>
      <c r="G111" s="496"/>
      <c r="H111" s="393"/>
      <c r="I111" s="496"/>
      <c r="P111"/>
    </row>
    <row r="112" spans="2:16" x14ac:dyDescent="0.3">
      <c r="B112" s="497"/>
      <c r="C112" s="498">
        <v>21020206</v>
      </c>
      <c r="D112" s="499" t="s">
        <v>28</v>
      </c>
      <c r="E112" s="500">
        <v>-974284966</v>
      </c>
      <c r="F112" s="501">
        <f>+G68</f>
        <v>974284966</v>
      </c>
      <c r="G112" s="496"/>
      <c r="H112" s="393"/>
      <c r="I112" s="496"/>
      <c r="K112" s="496"/>
      <c r="P112"/>
    </row>
    <row r="113" spans="2:16" x14ac:dyDescent="0.3">
      <c r="B113" s="497"/>
      <c r="C113" s="498">
        <v>21020213</v>
      </c>
      <c r="D113" s="499" t="s">
        <v>32</v>
      </c>
      <c r="E113" s="500">
        <v>-154227944</v>
      </c>
      <c r="F113" s="501">
        <f>+G73</f>
        <v>154227944</v>
      </c>
      <c r="G113" s="496"/>
      <c r="H113" s="393"/>
      <c r="I113" s="496"/>
      <c r="K113" s="496"/>
      <c r="P113"/>
    </row>
    <row r="114" spans="2:16" x14ac:dyDescent="0.3">
      <c r="B114" s="497"/>
      <c r="C114" s="498">
        <v>21020210</v>
      </c>
      <c r="D114" s="499" t="s">
        <v>30</v>
      </c>
      <c r="E114" s="500">
        <v>-50435439</v>
      </c>
      <c r="F114" s="501">
        <f>+G79</f>
        <v>50435439</v>
      </c>
      <c r="G114" s="496"/>
      <c r="H114" s="393"/>
      <c r="I114" s="496"/>
      <c r="K114" s="496"/>
      <c r="P114"/>
    </row>
    <row r="115" spans="2:16" x14ac:dyDescent="0.3">
      <c r="B115" s="497"/>
      <c r="C115" s="498">
        <v>21020203</v>
      </c>
      <c r="D115" s="499" t="s">
        <v>27</v>
      </c>
      <c r="E115" s="500">
        <v>-913990265</v>
      </c>
      <c r="F115" s="501">
        <f>+G92</f>
        <v>913990265</v>
      </c>
      <c r="G115" s="496"/>
      <c r="H115" s="393"/>
      <c r="I115" s="496"/>
      <c r="K115" s="496"/>
      <c r="P115"/>
    </row>
    <row r="116" spans="2:16" x14ac:dyDescent="0.3">
      <c r="B116" s="497"/>
      <c r="C116" s="498">
        <v>11010601</v>
      </c>
      <c r="D116" s="499" t="s">
        <v>11</v>
      </c>
      <c r="E116" s="500">
        <v>6731234130</v>
      </c>
      <c r="F116" s="501">
        <f>+I93</f>
        <v>6731234130.1843576</v>
      </c>
      <c r="G116" s="496"/>
      <c r="H116" s="393"/>
      <c r="I116" s="496"/>
      <c r="K116" s="496"/>
      <c r="P116"/>
    </row>
    <row r="117" spans="2:16" x14ac:dyDescent="0.3">
      <c r="B117" s="503"/>
      <c r="C117" s="504">
        <v>11030202</v>
      </c>
      <c r="D117" s="505" t="s">
        <v>12</v>
      </c>
      <c r="E117" s="506">
        <v>445672364</v>
      </c>
      <c r="F117" s="507">
        <f>+J93</f>
        <v>445672364</v>
      </c>
      <c r="G117" s="496"/>
      <c r="H117" s="393"/>
      <c r="I117" s="496"/>
      <c r="K117" s="496"/>
      <c r="P117"/>
    </row>
    <row r="118" spans="2:16" s="393" customFormat="1" x14ac:dyDescent="0.3"/>
    <row r="119" spans="2:16" s="393" customFormat="1" x14ac:dyDescent="0.3"/>
    <row r="120" spans="2:16" s="393" customFormat="1" x14ac:dyDescent="0.3"/>
    <row r="121" spans="2:16" s="393" customFormat="1" x14ac:dyDescent="0.3"/>
    <row r="122" spans="2:16" s="393" customFormat="1" x14ac:dyDescent="0.3"/>
    <row r="123" spans="2:16" s="393" customFormat="1" x14ac:dyDescent="0.3"/>
    <row r="124" spans="2:16" s="393" customFormat="1" x14ac:dyDescent="0.3"/>
    <row r="125" spans="2:16" s="393" customFormat="1" x14ac:dyDescent="0.3"/>
    <row r="126" spans="2:16" s="393" customFormat="1" x14ac:dyDescent="0.3"/>
    <row r="127" spans="2:16" s="393" customFormat="1" x14ac:dyDescent="0.3"/>
    <row r="128" spans="2:16" s="393" customFormat="1" x14ac:dyDescent="0.3"/>
    <row r="129" s="393" customFormat="1" x14ac:dyDescent="0.3"/>
    <row r="130" s="393" customFormat="1" x14ac:dyDescent="0.3"/>
    <row r="131" s="393" customFormat="1" x14ac:dyDescent="0.3"/>
    <row r="132" s="393" customFormat="1" x14ac:dyDescent="0.3"/>
    <row r="133" s="393" customFormat="1" x14ac:dyDescent="0.3"/>
    <row r="134" s="393" customFormat="1" x14ac:dyDescent="0.3"/>
    <row r="135" s="393" customFormat="1" x14ac:dyDescent="0.3"/>
    <row r="136" s="393" customFormat="1" x14ac:dyDescent="0.3"/>
    <row r="137" s="393" customFormat="1" x14ac:dyDescent="0.3"/>
    <row r="138" s="393" customFormat="1" x14ac:dyDescent="0.3"/>
    <row r="139" s="393" customFormat="1" x14ac:dyDescent="0.3"/>
    <row r="140" s="393" customFormat="1" x14ac:dyDescent="0.3"/>
    <row r="141" s="393" customFormat="1" x14ac:dyDescent="0.3"/>
    <row r="142" s="393" customFormat="1" x14ac:dyDescent="0.3"/>
    <row r="143" s="393" customFormat="1" x14ac:dyDescent="0.3"/>
    <row r="144" s="393" customFormat="1" x14ac:dyDescent="0.3"/>
    <row r="145" s="393" customFormat="1" x14ac:dyDescent="0.3"/>
    <row r="146" s="393" customFormat="1" x14ac:dyDescent="0.3"/>
    <row r="147" s="393" customFormat="1" x14ac:dyDescent="0.3"/>
    <row r="148" s="393" customFormat="1" x14ac:dyDescent="0.3"/>
    <row r="149" s="393" customFormat="1" x14ac:dyDescent="0.3"/>
    <row r="150" s="393" customFormat="1" x14ac:dyDescent="0.3"/>
  </sheetData>
  <mergeCells count="1">
    <mergeCell ref="B1:H2"/>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384EB-2FEF-47BC-82B8-3859E27F3794}">
  <dimension ref="A1:AF18"/>
  <sheetViews>
    <sheetView topLeftCell="A4" workbookViewId="0">
      <selection activeCell="C18" sqref="C18"/>
    </sheetView>
  </sheetViews>
  <sheetFormatPr baseColWidth="10" defaultRowHeight="14.4" x14ac:dyDescent="0.3"/>
  <cols>
    <col min="1" max="1" width="44.6640625" style="212" customWidth="1"/>
    <col min="2" max="3" width="15.6640625" style="212" customWidth="1"/>
    <col min="4" max="4" width="12.33203125" style="212" bestFit="1" customWidth="1"/>
    <col min="5" max="32" width="11.44140625" style="212"/>
  </cols>
  <sheetData>
    <row r="1" spans="1:32" x14ac:dyDescent="0.3">
      <c r="A1" s="237" t="s">
        <v>121</v>
      </c>
      <c r="D1" s="238" t="s">
        <v>196</v>
      </c>
    </row>
    <row r="8" spans="1:32" x14ac:dyDescent="0.3">
      <c r="A8" s="197" t="s">
        <v>9892</v>
      </c>
      <c r="B8" s="197"/>
      <c r="C8" s="197"/>
      <c r="D8" s="197"/>
      <c r="R8"/>
      <c r="S8"/>
      <c r="T8"/>
      <c r="U8"/>
      <c r="V8"/>
      <c r="W8"/>
      <c r="X8"/>
      <c r="Y8"/>
      <c r="Z8"/>
      <c r="AA8"/>
      <c r="AB8"/>
      <c r="AC8"/>
      <c r="AD8"/>
      <c r="AE8"/>
      <c r="AF8"/>
    </row>
    <row r="10" spans="1:32" x14ac:dyDescent="0.3">
      <c r="B10" s="848" t="s">
        <v>447</v>
      </c>
      <c r="C10" s="848"/>
    </row>
    <row r="11" spans="1:32" x14ac:dyDescent="0.3">
      <c r="A11" s="436" t="s">
        <v>222</v>
      </c>
      <c r="B11" s="236">
        <v>45473</v>
      </c>
      <c r="C11" s="236">
        <v>45107</v>
      </c>
      <c r="D11" s="432"/>
      <c r="R11"/>
      <c r="S11"/>
      <c r="T11"/>
      <c r="U11"/>
      <c r="V11"/>
      <c r="W11"/>
      <c r="X11"/>
      <c r="Y11"/>
      <c r="Z11"/>
      <c r="AA11"/>
      <c r="AB11"/>
      <c r="AC11"/>
      <c r="AD11"/>
      <c r="AE11"/>
      <c r="AF11"/>
    </row>
    <row r="12" spans="1:32" x14ac:dyDescent="0.3">
      <c r="A12" s="433" t="s">
        <v>218</v>
      </c>
      <c r="B12" s="265">
        <v>0</v>
      </c>
      <c r="C12" s="265">
        <v>0</v>
      </c>
      <c r="D12" s="433"/>
      <c r="R12"/>
      <c r="S12"/>
      <c r="T12"/>
      <c r="U12"/>
      <c r="V12"/>
      <c r="W12"/>
      <c r="X12"/>
      <c r="Y12"/>
      <c r="Z12"/>
      <c r="AA12"/>
      <c r="AB12"/>
      <c r="AC12"/>
      <c r="AD12"/>
      <c r="AE12"/>
      <c r="AF12"/>
    </row>
    <row r="13" spans="1:32" x14ac:dyDescent="0.3">
      <c r="A13" s="434" t="s">
        <v>9893</v>
      </c>
      <c r="B13" s="265">
        <v>7081762.6550000003</v>
      </c>
      <c r="C13" s="265">
        <v>14324637.051000001</v>
      </c>
      <c r="D13" s="434"/>
      <c r="R13"/>
      <c r="S13"/>
      <c r="T13"/>
      <c r="U13"/>
      <c r="V13"/>
      <c r="W13"/>
      <c r="X13"/>
      <c r="Y13"/>
      <c r="Z13"/>
      <c r="AA13"/>
      <c r="AB13"/>
      <c r="AC13"/>
      <c r="AD13"/>
      <c r="AE13"/>
      <c r="AF13"/>
    </row>
    <row r="14" spans="1:32" x14ac:dyDescent="0.3">
      <c r="A14" s="434" t="s">
        <v>9894</v>
      </c>
      <c r="B14" s="265">
        <v>0</v>
      </c>
      <c r="C14" s="265">
        <v>0</v>
      </c>
      <c r="D14" s="434"/>
      <c r="R14"/>
      <c r="S14"/>
      <c r="T14"/>
      <c r="U14"/>
      <c r="V14"/>
      <c r="W14"/>
      <c r="X14"/>
      <c r="Y14"/>
      <c r="Z14"/>
      <c r="AA14"/>
      <c r="AB14"/>
      <c r="AC14"/>
      <c r="AD14"/>
      <c r="AE14"/>
      <c r="AF14"/>
    </row>
    <row r="15" spans="1:32" x14ac:dyDescent="0.3">
      <c r="A15" s="434" t="s">
        <v>9895</v>
      </c>
      <c r="B15" s="265">
        <v>5888821.9170000004</v>
      </c>
      <c r="C15" s="265">
        <v>673150.68500000006</v>
      </c>
      <c r="D15" s="526"/>
      <c r="R15"/>
      <c r="S15"/>
      <c r="T15"/>
      <c r="U15"/>
      <c r="V15"/>
      <c r="W15"/>
      <c r="X15"/>
      <c r="Y15"/>
      <c r="Z15"/>
      <c r="AA15"/>
      <c r="AB15"/>
      <c r="AC15"/>
      <c r="AD15"/>
      <c r="AE15"/>
      <c r="AF15"/>
    </row>
    <row r="16" spans="1:32" x14ac:dyDescent="0.3">
      <c r="A16" s="527" t="s">
        <v>456</v>
      </c>
      <c r="B16" s="265">
        <v>0</v>
      </c>
      <c r="C16" s="265">
        <v>0</v>
      </c>
      <c r="D16" s="433"/>
      <c r="R16"/>
      <c r="S16"/>
      <c r="T16"/>
      <c r="U16"/>
      <c r="V16"/>
      <c r="W16"/>
      <c r="X16"/>
      <c r="Y16"/>
      <c r="Z16"/>
      <c r="AA16"/>
      <c r="AB16"/>
      <c r="AC16"/>
      <c r="AD16"/>
      <c r="AE16"/>
      <c r="AF16"/>
    </row>
    <row r="17" spans="1:32" ht="15" thickBot="1" x14ac:dyDescent="0.35">
      <c r="A17" s="237" t="s">
        <v>9743</v>
      </c>
      <c r="B17" s="528">
        <f>SUM(B$12:$B16)</f>
        <v>12970584.572000001</v>
      </c>
      <c r="C17" s="528">
        <f>SUM($C$12:C16)</f>
        <v>14997787.736000001</v>
      </c>
      <c r="D17" s="419"/>
      <c r="R17"/>
      <c r="S17"/>
      <c r="T17"/>
      <c r="U17"/>
      <c r="V17"/>
      <c r="W17"/>
      <c r="X17"/>
      <c r="Y17"/>
      <c r="Z17"/>
      <c r="AA17"/>
      <c r="AB17"/>
      <c r="AC17"/>
      <c r="AD17"/>
      <c r="AE17"/>
      <c r="AF17"/>
    </row>
    <row r="18" spans="1:32" ht="15" thickTop="1" x14ac:dyDescent="0.3">
      <c r="A18" s="435"/>
      <c r="D18" s="434"/>
      <c r="R18"/>
      <c r="S18"/>
      <c r="T18"/>
      <c r="U18"/>
      <c r="V18"/>
      <c r="W18"/>
      <c r="X18"/>
      <c r="Y18"/>
      <c r="Z18"/>
      <c r="AA18"/>
      <c r="AB18"/>
      <c r="AC18"/>
      <c r="AD18"/>
      <c r="AE18"/>
      <c r="AF18"/>
    </row>
  </sheetData>
  <mergeCells count="1">
    <mergeCell ref="B10:C10"/>
  </mergeCells>
  <hyperlinks>
    <hyperlink ref="D1" location="BG!A1" display="BG" xr:uid="{8E576BA6-0444-4A58-97DE-FBA6F30C35B9}"/>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32938-E9C8-43D5-BA11-9D4044220282}">
  <dimension ref="A1:AE15"/>
  <sheetViews>
    <sheetView topLeftCell="A4" workbookViewId="0">
      <selection activeCell="A7" sqref="A7"/>
    </sheetView>
  </sheetViews>
  <sheetFormatPr baseColWidth="10" defaultRowHeight="14.4" x14ac:dyDescent="0.3"/>
  <cols>
    <col min="1" max="1" width="48.33203125" style="212" customWidth="1"/>
    <col min="2" max="3" width="15.6640625" style="212" customWidth="1"/>
    <col min="4" max="31" width="11.44140625" style="212"/>
  </cols>
  <sheetData>
    <row r="1" spans="1:31" x14ac:dyDescent="0.3">
      <c r="A1" s="237" t="s">
        <v>121</v>
      </c>
      <c r="B1" s="238" t="s">
        <v>196</v>
      </c>
    </row>
    <row r="7" spans="1:31" x14ac:dyDescent="0.3">
      <c r="A7" s="197" t="s">
        <v>9896</v>
      </c>
      <c r="B7" s="197"/>
      <c r="C7" s="197"/>
      <c r="D7" s="197"/>
      <c r="R7"/>
      <c r="S7"/>
      <c r="T7"/>
      <c r="U7"/>
      <c r="V7"/>
      <c r="W7"/>
      <c r="X7"/>
      <c r="Y7"/>
      <c r="Z7"/>
      <c r="AA7"/>
      <c r="AB7"/>
      <c r="AC7"/>
      <c r="AD7"/>
      <c r="AE7"/>
    </row>
    <row r="9" spans="1:31" x14ac:dyDescent="0.3">
      <c r="B9" s="848" t="s">
        <v>447</v>
      </c>
      <c r="C9" s="848"/>
    </row>
    <row r="10" spans="1:31" x14ac:dyDescent="0.3">
      <c r="A10" s="436" t="s">
        <v>224</v>
      </c>
      <c r="B10" s="236">
        <v>45473</v>
      </c>
      <c r="C10" s="236">
        <v>45107</v>
      </c>
    </row>
    <row r="11" spans="1:31" x14ac:dyDescent="0.3">
      <c r="A11" s="212" t="s">
        <v>9897</v>
      </c>
      <c r="B11" s="265">
        <v>81067.516000000003</v>
      </c>
      <c r="C11" s="265">
        <v>0</v>
      </c>
    </row>
    <row r="12" spans="1:31" x14ac:dyDescent="0.3">
      <c r="A12" s="212" t="s">
        <v>9898</v>
      </c>
      <c r="B12" s="265">
        <v>476952.30499999999</v>
      </c>
      <c r="C12" s="265">
        <v>339968.978</v>
      </c>
    </row>
    <row r="13" spans="1:31" x14ac:dyDescent="0.3">
      <c r="A13" s="212" t="s">
        <v>9899</v>
      </c>
      <c r="B13" s="265">
        <v>0</v>
      </c>
      <c r="C13" s="265">
        <v>0</v>
      </c>
    </row>
    <row r="14" spans="1:31" ht="15" thickBot="1" x14ac:dyDescent="0.35">
      <c r="A14" s="212" t="s">
        <v>357</v>
      </c>
      <c r="B14" s="529">
        <v>558019.821</v>
      </c>
      <c r="C14" s="529">
        <v>339968.978</v>
      </c>
    </row>
    <row r="15" spans="1:31" ht="15" thickTop="1" x14ac:dyDescent="0.3"/>
  </sheetData>
  <mergeCells count="1">
    <mergeCell ref="B9:C9"/>
  </mergeCells>
  <hyperlinks>
    <hyperlink ref="B1" location="BG!A1" display="BG" xr:uid="{02479B50-6D2C-4199-832F-4555121FF8A3}"/>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C429E-3602-46CD-A650-376E0C1FCCAF}">
  <dimension ref="A1:N14"/>
  <sheetViews>
    <sheetView workbookViewId="0">
      <selection activeCell="A7" sqref="A7"/>
    </sheetView>
  </sheetViews>
  <sheetFormatPr baseColWidth="10" defaultRowHeight="14.4" x14ac:dyDescent="0.3"/>
  <cols>
    <col min="1" max="1" width="44.33203125" style="212" customWidth="1"/>
    <col min="2" max="3" width="15.6640625" style="212" customWidth="1"/>
    <col min="4" max="14" width="11.44140625" style="212"/>
  </cols>
  <sheetData>
    <row r="1" spans="1:4" x14ac:dyDescent="0.3">
      <c r="A1" s="237" t="s">
        <v>121</v>
      </c>
      <c r="B1" s="238" t="s">
        <v>196</v>
      </c>
      <c r="C1" s="238"/>
    </row>
    <row r="7" spans="1:4" x14ac:dyDescent="0.3">
      <c r="A7" s="197" t="s">
        <v>9900</v>
      </c>
      <c r="B7" s="197"/>
      <c r="C7" s="197"/>
      <c r="D7" s="197"/>
    </row>
    <row r="8" spans="1:4" s="393" customFormat="1" x14ac:dyDescent="0.3">
      <c r="A8" s="530"/>
      <c r="B8" s="530"/>
      <c r="C8" s="530"/>
      <c r="D8" s="530"/>
    </row>
    <row r="9" spans="1:4" x14ac:dyDescent="0.3">
      <c r="B9" s="848" t="s">
        <v>447</v>
      </c>
      <c r="C9" s="848"/>
    </row>
    <row r="10" spans="1:4" x14ac:dyDescent="0.3">
      <c r="A10" s="531" t="s">
        <v>226</v>
      </c>
      <c r="B10" s="236">
        <v>45473</v>
      </c>
      <c r="C10" s="236">
        <v>45107</v>
      </c>
    </row>
    <row r="11" spans="1:4" x14ac:dyDescent="0.3">
      <c r="A11" s="212" t="s">
        <v>9901</v>
      </c>
      <c r="B11" s="265">
        <v>1800226</v>
      </c>
      <c r="C11" s="265">
        <v>2666643.56</v>
      </c>
    </row>
    <row r="12" spans="1:4" x14ac:dyDescent="0.3">
      <c r="A12" s="212" t="s">
        <v>9902</v>
      </c>
      <c r="B12" s="265">
        <v>0</v>
      </c>
      <c r="C12" s="265">
        <v>0</v>
      </c>
    </row>
    <row r="13" spans="1:4" ht="15" thickBot="1" x14ac:dyDescent="0.35">
      <c r="A13" s="212" t="s">
        <v>357</v>
      </c>
      <c r="B13" s="528">
        <v>1800226</v>
      </c>
      <c r="C13" s="528">
        <v>2666643.56</v>
      </c>
    </row>
    <row r="14" spans="1:4" ht="15" thickTop="1" x14ac:dyDescent="0.3"/>
  </sheetData>
  <mergeCells count="1">
    <mergeCell ref="B9:C9"/>
  </mergeCells>
  <hyperlinks>
    <hyperlink ref="B1" location="BG!A1" display="BG" xr:uid="{95CD3169-D976-4F73-B0D3-92917D94599F}"/>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ECCBE-9BDF-4F5F-BAB4-EAF778374428}">
  <dimension ref="A1:M16"/>
  <sheetViews>
    <sheetView workbookViewId="0">
      <selection activeCell="A7" sqref="A7:D7"/>
    </sheetView>
  </sheetViews>
  <sheetFormatPr baseColWidth="10" defaultRowHeight="14.4" x14ac:dyDescent="0.3"/>
  <cols>
    <col min="1" max="1" width="30.33203125" style="212" bestFit="1" customWidth="1"/>
    <col min="2" max="3" width="22.6640625" style="212" customWidth="1"/>
    <col min="4" max="13" width="11.44140625" style="212"/>
  </cols>
  <sheetData>
    <row r="1" spans="1:4" x14ac:dyDescent="0.3">
      <c r="A1" s="237" t="s">
        <v>121</v>
      </c>
      <c r="D1" s="238" t="s">
        <v>196</v>
      </c>
    </row>
    <row r="7" spans="1:4" x14ac:dyDescent="0.3">
      <c r="A7" s="852" t="s">
        <v>9903</v>
      </c>
      <c r="B7" s="852"/>
      <c r="C7" s="852"/>
      <c r="D7" s="852"/>
    </row>
    <row r="9" spans="1:4" x14ac:dyDescent="0.3">
      <c r="B9" s="848" t="s">
        <v>447</v>
      </c>
      <c r="C9" s="848"/>
    </row>
    <row r="10" spans="1:4" x14ac:dyDescent="0.3">
      <c r="A10" s="861" t="s">
        <v>228</v>
      </c>
      <c r="B10" s="236">
        <v>45473</v>
      </c>
      <c r="C10" s="236">
        <v>45107</v>
      </c>
    </row>
    <row r="11" spans="1:4" x14ac:dyDescent="0.3">
      <c r="A11" s="861"/>
      <c r="B11" s="532"/>
      <c r="C11" s="532"/>
    </row>
    <row r="12" spans="1:4" x14ac:dyDescent="0.3">
      <c r="A12" s="533" t="s">
        <v>9904</v>
      </c>
      <c r="B12" s="415">
        <v>0</v>
      </c>
      <c r="C12" s="415">
        <v>0</v>
      </c>
    </row>
    <row r="13" spans="1:4" x14ac:dyDescent="0.3">
      <c r="A13" s="533" t="s">
        <v>9905</v>
      </c>
      <c r="B13" s="415">
        <v>0</v>
      </c>
      <c r="C13" s="415">
        <v>0</v>
      </c>
    </row>
    <row r="14" spans="1:4" x14ac:dyDescent="0.3">
      <c r="A14" s="533" t="s">
        <v>9906</v>
      </c>
      <c r="B14" s="415">
        <v>0</v>
      </c>
      <c r="C14" s="415">
        <v>0</v>
      </c>
    </row>
    <row r="15" spans="1:4" x14ac:dyDescent="0.3">
      <c r="A15" s="212" t="s">
        <v>9907</v>
      </c>
    </row>
    <row r="16" spans="1:4" x14ac:dyDescent="0.3">
      <c r="A16" s="212" t="s">
        <v>357</v>
      </c>
      <c r="B16" s="437">
        <f>SUM($B$12:B15)</f>
        <v>0</v>
      </c>
      <c r="C16" s="437">
        <f>SUM($C$12:C15)</f>
        <v>0</v>
      </c>
    </row>
  </sheetData>
  <mergeCells count="3">
    <mergeCell ref="A7:D7"/>
    <mergeCell ref="B9:C9"/>
    <mergeCell ref="A10:A11"/>
  </mergeCells>
  <hyperlinks>
    <hyperlink ref="D1" location="BG!A1" display="BG" xr:uid="{376FE92A-ED42-4CC1-A9B3-4280436DF8BE}"/>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9CC9B-0D36-42FD-A1D5-B8A419CF9073}">
  <dimension ref="A1:G24"/>
  <sheetViews>
    <sheetView showGridLines="0" zoomScale="85" zoomScaleNormal="85" workbookViewId="0">
      <selection activeCell="A7" sqref="A7"/>
    </sheetView>
  </sheetViews>
  <sheetFormatPr baseColWidth="10" defaultRowHeight="14.4" x14ac:dyDescent="0.3"/>
  <cols>
    <col min="1" max="1" width="51.109375" customWidth="1"/>
    <col min="2" max="3" width="15.6640625" customWidth="1"/>
    <col min="4" max="4" width="5.5546875" customWidth="1"/>
    <col min="5" max="5" width="51.6640625" bestFit="1" customWidth="1"/>
    <col min="6" max="7" width="15.6640625" customWidth="1"/>
  </cols>
  <sheetData>
    <row r="1" spans="1:7" x14ac:dyDescent="0.3">
      <c r="A1" s="29" t="s">
        <v>121</v>
      </c>
      <c r="D1" s="37" t="s">
        <v>196</v>
      </c>
    </row>
    <row r="2" spans="1:7" x14ac:dyDescent="0.3">
      <c r="D2" s="37"/>
    </row>
    <row r="3" spans="1:7" x14ac:dyDescent="0.3">
      <c r="D3" s="37"/>
    </row>
    <row r="4" spans="1:7" x14ac:dyDescent="0.3">
      <c r="D4" s="37"/>
    </row>
    <row r="5" spans="1:7" x14ac:dyDescent="0.3">
      <c r="D5" s="37"/>
    </row>
    <row r="7" spans="1:7" x14ac:dyDescent="0.3">
      <c r="A7" s="197" t="s">
        <v>9908</v>
      </c>
      <c r="B7" s="197"/>
      <c r="C7" s="197"/>
    </row>
    <row r="8" spans="1:7" x14ac:dyDescent="0.3">
      <c r="A8" s="862" t="s">
        <v>447</v>
      </c>
      <c r="B8" s="862"/>
      <c r="C8" s="862"/>
    </row>
    <row r="9" spans="1:7" x14ac:dyDescent="0.3">
      <c r="A9" s="233"/>
      <c r="E9" s="233"/>
      <c r="F9" s="241"/>
      <c r="G9" s="241"/>
    </row>
    <row r="10" spans="1:7" x14ac:dyDescent="0.3">
      <c r="A10" s="539" t="s">
        <v>502</v>
      </c>
      <c r="B10" s="540">
        <v>45473</v>
      </c>
      <c r="C10" s="540">
        <v>45107</v>
      </c>
      <c r="D10" s="537"/>
      <c r="E10" s="539" t="s">
        <v>9829</v>
      </c>
      <c r="F10" s="540">
        <v>45473</v>
      </c>
      <c r="G10" s="540">
        <v>45107</v>
      </c>
    </row>
    <row r="11" spans="1:7" x14ac:dyDescent="0.3">
      <c r="A11" s="537" t="s">
        <v>9909</v>
      </c>
      <c r="B11" s="541">
        <v>338342.57500000001</v>
      </c>
      <c r="C11" s="541">
        <v>110307.53200000001</v>
      </c>
      <c r="D11" s="537"/>
      <c r="E11" s="538" t="s">
        <v>9924</v>
      </c>
      <c r="F11" s="541">
        <v>0</v>
      </c>
      <c r="G11" s="541">
        <v>0</v>
      </c>
    </row>
    <row r="12" spans="1:7" x14ac:dyDescent="0.3">
      <c r="A12" s="542" t="s">
        <v>9910</v>
      </c>
      <c r="B12" s="541">
        <v>9813.9599999999991</v>
      </c>
      <c r="C12" s="541">
        <v>8783.875</v>
      </c>
      <c r="D12" s="537"/>
      <c r="E12" s="542" t="s">
        <v>9925</v>
      </c>
      <c r="F12" s="541">
        <v>0</v>
      </c>
      <c r="G12" s="541">
        <v>0</v>
      </c>
    </row>
    <row r="13" spans="1:7" x14ac:dyDescent="0.3">
      <c r="A13" s="537" t="s">
        <v>9918</v>
      </c>
      <c r="B13" s="541">
        <v>1056254.9879999999</v>
      </c>
      <c r="C13" s="541">
        <v>0</v>
      </c>
      <c r="D13" s="537"/>
      <c r="E13" s="542" t="s">
        <v>9911</v>
      </c>
      <c r="F13" s="541">
        <v>0</v>
      </c>
      <c r="G13" s="541">
        <v>0</v>
      </c>
    </row>
    <row r="14" spans="1:7" x14ac:dyDescent="0.3">
      <c r="A14" s="542" t="s">
        <v>9911</v>
      </c>
      <c r="B14" s="541">
        <v>0</v>
      </c>
      <c r="C14" s="541">
        <v>0</v>
      </c>
      <c r="D14" s="537"/>
      <c r="E14" s="542" t="s">
        <v>9913</v>
      </c>
      <c r="F14" s="541">
        <v>0</v>
      </c>
      <c r="G14" s="541">
        <v>0</v>
      </c>
    </row>
    <row r="15" spans="1:7" x14ac:dyDescent="0.3">
      <c r="A15" s="542" t="s">
        <v>9912</v>
      </c>
      <c r="B15" s="541">
        <v>0</v>
      </c>
      <c r="C15" s="541">
        <v>0</v>
      </c>
      <c r="D15" s="537"/>
      <c r="E15" s="538" t="s">
        <v>9926</v>
      </c>
      <c r="F15" s="541">
        <v>0</v>
      </c>
      <c r="G15" s="541">
        <v>0</v>
      </c>
    </row>
    <row r="16" spans="1:7" x14ac:dyDescent="0.3">
      <c r="A16" s="538" t="s">
        <v>10134</v>
      </c>
      <c r="B16" s="541">
        <v>45000</v>
      </c>
      <c r="C16" s="541">
        <v>65913.637000000002</v>
      </c>
      <c r="D16" s="537"/>
      <c r="E16" s="538" t="s">
        <v>9914</v>
      </c>
      <c r="F16" s="541">
        <v>0</v>
      </c>
      <c r="G16" s="541">
        <v>0</v>
      </c>
    </row>
    <row r="17" spans="1:7" ht="15" thickBot="1" x14ac:dyDescent="0.35">
      <c r="A17" s="538" t="s">
        <v>9914</v>
      </c>
      <c r="B17" s="541">
        <v>0</v>
      </c>
      <c r="C17" s="541">
        <v>0</v>
      </c>
      <c r="D17" s="537"/>
      <c r="E17" s="543" t="s">
        <v>526</v>
      </c>
      <c r="F17" s="544">
        <v>0</v>
      </c>
      <c r="G17" s="544">
        <v>0</v>
      </c>
    </row>
    <row r="18" spans="1:7" ht="15" thickTop="1" x14ac:dyDescent="0.3">
      <c r="A18" s="538" t="s">
        <v>37</v>
      </c>
      <c r="B18" s="541">
        <v>32307.877</v>
      </c>
      <c r="C18" s="541">
        <v>24463.435000000001</v>
      </c>
      <c r="D18" s="537"/>
      <c r="E18" s="537"/>
      <c r="F18" s="537"/>
      <c r="G18" s="537"/>
    </row>
    <row r="19" spans="1:7" x14ac:dyDescent="0.3">
      <c r="A19" s="538" t="s">
        <v>9915</v>
      </c>
      <c r="B19" s="541">
        <v>227779.93700000001</v>
      </c>
      <c r="C19" s="541">
        <v>71309.736999999994</v>
      </c>
      <c r="D19" s="537"/>
      <c r="E19" s="538"/>
      <c r="F19" s="538"/>
      <c r="G19" s="538"/>
    </row>
    <row r="20" spans="1:7" s="393" customFormat="1" x14ac:dyDescent="0.3">
      <c r="A20" s="538" t="s">
        <v>9916</v>
      </c>
      <c r="B20" s="541">
        <v>55440.639000000003</v>
      </c>
      <c r="C20" s="541">
        <v>247256.16399999999</v>
      </c>
      <c r="D20" s="537"/>
      <c r="E20" s="543"/>
      <c r="F20" s="538"/>
      <c r="G20" s="545"/>
    </row>
    <row r="21" spans="1:7" x14ac:dyDescent="0.3">
      <c r="A21" s="538" t="s">
        <v>9917</v>
      </c>
      <c r="B21" s="541">
        <v>0</v>
      </c>
      <c r="C21" s="541">
        <v>276530.85700000002</v>
      </c>
      <c r="D21" s="538"/>
      <c r="E21" s="537"/>
      <c r="F21" s="537"/>
      <c r="G21" s="537"/>
    </row>
    <row r="22" spans="1:7" x14ac:dyDescent="0.3">
      <c r="A22" s="538" t="s">
        <v>9919</v>
      </c>
      <c r="B22" s="541">
        <v>281556.97200000001</v>
      </c>
      <c r="C22" s="541">
        <v>0</v>
      </c>
      <c r="D22" s="538"/>
      <c r="E22" s="537"/>
      <c r="F22" s="537"/>
      <c r="G22" s="537"/>
    </row>
    <row r="23" spans="1:7" ht="15" thickBot="1" x14ac:dyDescent="0.35">
      <c r="A23" s="543" t="s">
        <v>526</v>
      </c>
      <c r="B23" s="544">
        <v>2046496.9480000001</v>
      </c>
      <c r="C23" s="544">
        <v>804565.23699999996</v>
      </c>
      <c r="D23" s="537"/>
      <c r="E23" s="537"/>
      <c r="F23" s="537"/>
      <c r="G23" s="537"/>
    </row>
    <row r="24" spans="1:7" ht="15" thickTop="1" x14ac:dyDescent="0.3">
      <c r="E24" s="445"/>
    </row>
  </sheetData>
  <mergeCells count="1">
    <mergeCell ref="A8:C8"/>
  </mergeCells>
  <hyperlinks>
    <hyperlink ref="D1" location="BG!A1" display="BG" xr:uid="{051081DF-A984-4729-969F-A06BC90B49F6}"/>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1530F-DC76-41B9-B2B6-73CF8172582F}">
  <dimension ref="A1:L15"/>
  <sheetViews>
    <sheetView showGridLines="0" workbookViewId="0">
      <selection activeCell="A7" sqref="A7:D7"/>
    </sheetView>
  </sheetViews>
  <sheetFormatPr baseColWidth="10" defaultRowHeight="14.4" x14ac:dyDescent="0.3"/>
  <cols>
    <col min="1" max="1" width="38.33203125" customWidth="1"/>
    <col min="2" max="3" width="15.6640625" customWidth="1"/>
    <col min="4" max="4" width="15.33203125" customWidth="1"/>
    <col min="5" max="5" width="10.6640625" customWidth="1"/>
    <col min="6" max="6" width="33.6640625" customWidth="1"/>
    <col min="7" max="7" width="1.109375" customWidth="1"/>
    <col min="9" max="9" width="1.109375" customWidth="1"/>
    <col min="10" max="10" width="18.109375" customWidth="1"/>
    <col min="11" max="11" width="1.109375" customWidth="1"/>
    <col min="12" max="12" width="13.109375" customWidth="1"/>
  </cols>
  <sheetData>
    <row r="1" spans="1:12" x14ac:dyDescent="0.3">
      <c r="A1" s="29" t="s">
        <v>121</v>
      </c>
      <c r="D1" s="37" t="s">
        <v>196</v>
      </c>
    </row>
    <row r="7" spans="1:12" x14ac:dyDescent="0.3">
      <c r="A7" s="852" t="s">
        <v>9920</v>
      </c>
      <c r="B7" s="852"/>
      <c r="C7" s="852"/>
      <c r="D7" s="852"/>
      <c r="E7" s="245"/>
      <c r="F7" s="245"/>
      <c r="G7" s="245"/>
      <c r="H7" s="245"/>
      <c r="I7" s="245"/>
      <c r="J7" s="245"/>
      <c r="K7" s="245"/>
      <c r="L7" s="245"/>
    </row>
    <row r="9" spans="1:12" x14ac:dyDescent="0.3">
      <c r="B9" s="236">
        <v>45473</v>
      </c>
      <c r="C9" s="236">
        <v>45107</v>
      </c>
    </row>
    <row r="10" spans="1:12" x14ac:dyDescent="0.3">
      <c r="A10" t="s">
        <v>9921</v>
      </c>
      <c r="B10" s="265">
        <v>100000000</v>
      </c>
      <c r="C10" s="265">
        <v>100000000</v>
      </c>
    </row>
    <row r="11" spans="1:12" x14ac:dyDescent="0.3">
      <c r="A11" t="s">
        <v>9922</v>
      </c>
      <c r="B11" s="541">
        <v>97500000</v>
      </c>
      <c r="C11" s="541">
        <v>90000000</v>
      </c>
    </row>
    <row r="12" spans="1:12" x14ac:dyDescent="0.3">
      <c r="A12" t="s">
        <v>167</v>
      </c>
      <c r="B12" s="290">
        <v>9750</v>
      </c>
      <c r="C12" s="290">
        <v>9000</v>
      </c>
    </row>
    <row r="13" spans="1:12" x14ac:dyDescent="0.3">
      <c r="A13" s="308" t="s">
        <v>9923</v>
      </c>
      <c r="B13" s="536">
        <v>10000</v>
      </c>
      <c r="C13" s="536">
        <v>10000</v>
      </c>
    </row>
    <row r="14" spans="1:12" ht="15" thickBot="1" x14ac:dyDescent="0.35">
      <c r="A14" t="s">
        <v>357</v>
      </c>
      <c r="B14" s="457">
        <v>97500000</v>
      </c>
      <c r="C14" s="457">
        <v>90000000</v>
      </c>
    </row>
    <row r="15" spans="1:12" ht="15" thickTop="1" x14ac:dyDescent="0.3">
      <c r="B15" s="454"/>
      <c r="C15" s="454"/>
    </row>
  </sheetData>
  <mergeCells count="1">
    <mergeCell ref="A7:D7"/>
  </mergeCells>
  <hyperlinks>
    <hyperlink ref="D1" location="BG!A1" display="BG" xr:uid="{EC84EA5F-461F-4383-BBC4-C18D3A866423}"/>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C8430-B365-4C0F-A7F9-9B48472F8AB9}">
  <dimension ref="A1:O46"/>
  <sheetViews>
    <sheetView workbookViewId="0">
      <selection activeCell="A8" sqref="A8:F8"/>
    </sheetView>
  </sheetViews>
  <sheetFormatPr baseColWidth="10" defaultRowHeight="14.4" x14ac:dyDescent="0.3"/>
  <cols>
    <col min="1" max="1" width="35" style="212" customWidth="1"/>
    <col min="2" max="3" width="15.6640625" style="212" customWidth="1"/>
    <col min="4" max="4" width="17.88671875" style="212" bestFit="1" customWidth="1"/>
    <col min="5" max="5" width="27.109375" style="212" bestFit="1" customWidth="1"/>
    <col min="6" max="15" width="11.44140625" style="212"/>
  </cols>
  <sheetData>
    <row r="1" spans="1:13" x14ac:dyDescent="0.3">
      <c r="A1" s="237" t="s">
        <v>121</v>
      </c>
      <c r="F1" s="238" t="s">
        <v>196</v>
      </c>
    </row>
    <row r="7" spans="1:13" x14ac:dyDescent="0.3">
      <c r="J7" s="393"/>
      <c r="K7" s="393"/>
    </row>
    <row r="8" spans="1:13" x14ac:dyDescent="0.3">
      <c r="A8" s="852" t="s">
        <v>9927</v>
      </c>
      <c r="B8" s="852"/>
      <c r="C8" s="852"/>
      <c r="D8" s="852"/>
      <c r="E8" s="852"/>
      <c r="F8" s="852"/>
      <c r="G8" s="546"/>
      <c r="H8" s="546"/>
      <c r="I8" s="546"/>
      <c r="J8" s="393"/>
      <c r="K8" s="393"/>
      <c r="L8" s="546"/>
      <c r="M8" s="546"/>
    </row>
    <row r="9" spans="1:13" x14ac:dyDescent="0.3">
      <c r="J9" s="393"/>
      <c r="K9" s="393"/>
    </row>
    <row r="10" spans="1:13" x14ac:dyDescent="0.3">
      <c r="B10" s="848" t="s">
        <v>447</v>
      </c>
      <c r="C10" s="848"/>
    </row>
    <row r="11" spans="1:13" x14ac:dyDescent="0.3">
      <c r="B11" s="236">
        <v>45473</v>
      </c>
      <c r="C11" s="236">
        <v>45107</v>
      </c>
    </row>
    <row r="12" spans="1:13" x14ac:dyDescent="0.3">
      <c r="A12" s="547" t="s">
        <v>9928</v>
      </c>
      <c r="B12" s="541">
        <v>11064577.825999999</v>
      </c>
      <c r="C12" s="541">
        <v>11064577.825999999</v>
      </c>
    </row>
    <row r="13" spans="1:13" x14ac:dyDescent="0.3">
      <c r="A13" s="237"/>
    </row>
    <row r="14" spans="1:13" x14ac:dyDescent="0.3">
      <c r="A14" s="237"/>
    </row>
    <row r="15" spans="1:13" x14ac:dyDescent="0.3">
      <c r="A15" s="237"/>
    </row>
    <row r="16" spans="1:13" x14ac:dyDescent="0.3">
      <c r="A16" s="547" t="s">
        <v>9929</v>
      </c>
      <c r="B16" s="541">
        <v>11102266.425000001</v>
      </c>
      <c r="C16" s="541">
        <v>10202153.425000001</v>
      </c>
    </row>
    <row r="17" spans="1:3" x14ac:dyDescent="0.3">
      <c r="A17" s="237"/>
      <c r="B17" s="541"/>
      <c r="C17" s="541"/>
    </row>
    <row r="18" spans="1:3" x14ac:dyDescent="0.3">
      <c r="A18" s="212" t="s">
        <v>10141</v>
      </c>
      <c r="B18" s="541">
        <v>10202153.425000001</v>
      </c>
      <c r="C18" s="541"/>
    </row>
    <row r="19" spans="1:3" x14ac:dyDescent="0.3">
      <c r="A19" s="212" t="s">
        <v>10139</v>
      </c>
      <c r="B19" s="541">
        <v>900113</v>
      </c>
      <c r="C19" s="541"/>
    </row>
    <row r="20" spans="1:3" x14ac:dyDescent="0.3">
      <c r="A20" s="237" t="s">
        <v>10140</v>
      </c>
      <c r="B20" s="749">
        <v>11102266.425000001</v>
      </c>
      <c r="C20" s="541"/>
    </row>
    <row r="21" spans="1:3" x14ac:dyDescent="0.3">
      <c r="A21" s="237"/>
      <c r="B21" s="541"/>
      <c r="C21" s="541"/>
    </row>
    <row r="22" spans="1:3" x14ac:dyDescent="0.3">
      <c r="A22" s="237"/>
    </row>
    <row r="23" spans="1:3" x14ac:dyDescent="0.3">
      <c r="A23" s="237"/>
    </row>
    <row r="24" spans="1:3" x14ac:dyDescent="0.3">
      <c r="A24" s="237"/>
    </row>
    <row r="25" spans="1:3" x14ac:dyDescent="0.3">
      <c r="A25" s="547" t="s">
        <v>9930</v>
      </c>
      <c r="B25" s="541">
        <v>0</v>
      </c>
      <c r="C25" s="541">
        <v>0</v>
      </c>
    </row>
    <row r="26" spans="1:3" x14ac:dyDescent="0.3">
      <c r="A26" s="237"/>
    </row>
    <row r="27" spans="1:3" x14ac:dyDescent="0.3">
      <c r="A27" s="237"/>
    </row>
    <row r="28" spans="1:3" x14ac:dyDescent="0.3">
      <c r="A28" s="237"/>
    </row>
    <row r="29" spans="1:3" x14ac:dyDescent="0.3">
      <c r="A29" s="547" t="s">
        <v>9931</v>
      </c>
      <c r="B29" s="541">
        <v>4051959.0759999999</v>
      </c>
      <c r="C29" s="548">
        <v>453243.78700000001</v>
      </c>
    </row>
    <row r="30" spans="1:3" x14ac:dyDescent="0.3">
      <c r="B30" s="415"/>
      <c r="C30" s="415"/>
    </row>
    <row r="31" spans="1:3" x14ac:dyDescent="0.3">
      <c r="B31" s="415"/>
      <c r="C31" s="415"/>
    </row>
    <row r="32" spans="1:3" x14ac:dyDescent="0.3">
      <c r="B32" s="415"/>
      <c r="C32" s="415"/>
    </row>
    <row r="33" spans="1:9" x14ac:dyDescent="0.3">
      <c r="B33" s="415"/>
      <c r="C33" s="415"/>
    </row>
    <row r="35" spans="1:9" x14ac:dyDescent="0.3">
      <c r="A35" s="547" t="s">
        <v>10131</v>
      </c>
      <c r="B35" s="548">
        <v>63074747.728</v>
      </c>
      <c r="C35" s="548">
        <v>22419579.331999999</v>
      </c>
    </row>
    <row r="36" spans="1:9" x14ac:dyDescent="0.3">
      <c r="A36" s="212" t="s">
        <v>10150</v>
      </c>
    </row>
    <row r="37" spans="1:9" x14ac:dyDescent="0.3">
      <c r="A37" s="212" t="s">
        <v>10152</v>
      </c>
    </row>
    <row r="38" spans="1:9" x14ac:dyDescent="0.3">
      <c r="A38" s="212" t="s">
        <v>10151</v>
      </c>
      <c r="I38" s="742"/>
    </row>
    <row r="40" spans="1:9" x14ac:dyDescent="0.3">
      <c r="A40" s="212" t="s">
        <v>10153</v>
      </c>
    </row>
    <row r="42" spans="1:9" x14ac:dyDescent="0.3">
      <c r="B42" s="759" t="s">
        <v>10143</v>
      </c>
      <c r="C42" s="759" t="s">
        <v>10144</v>
      </c>
      <c r="D42" s="759" t="s">
        <v>10127</v>
      </c>
    </row>
    <row r="43" spans="1:9" x14ac:dyDescent="0.3">
      <c r="A43" s="392" t="s">
        <v>10142</v>
      </c>
      <c r="B43" s="757">
        <v>22419579.331999999</v>
      </c>
      <c r="C43" s="757">
        <v>0</v>
      </c>
      <c r="D43" s="758">
        <v>22419579.331999999</v>
      </c>
    </row>
    <row r="44" spans="1:9" x14ac:dyDescent="0.3">
      <c r="A44" s="392" t="s">
        <v>10145</v>
      </c>
      <c r="B44" s="757">
        <v>26353105.544</v>
      </c>
      <c r="C44" s="757">
        <v>14302062.852</v>
      </c>
      <c r="D44" s="758">
        <v>40655168.395999998</v>
      </c>
    </row>
    <row r="45" spans="1:9" ht="15" thickBot="1" x14ac:dyDescent="0.35">
      <c r="B45" s="760">
        <v>48772684.876000002</v>
      </c>
      <c r="C45" s="760">
        <v>14302062.852</v>
      </c>
      <c r="D45" s="761">
        <v>63074747.728</v>
      </c>
    </row>
    <row r="46" spans="1:9" ht="15" thickTop="1" x14ac:dyDescent="0.3"/>
  </sheetData>
  <mergeCells count="2">
    <mergeCell ref="A8:F8"/>
    <mergeCell ref="B10:C10"/>
  </mergeCells>
  <hyperlinks>
    <hyperlink ref="F1" location="BG!A1" display="BG" xr:uid="{3E3B5EC0-7482-4A3B-8156-583DDA94608F}"/>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F7B01-D57D-4950-B012-2DB094FC3AE2}">
  <dimension ref="A1:Y11"/>
  <sheetViews>
    <sheetView workbookViewId="0">
      <selection activeCell="A7" sqref="A7"/>
    </sheetView>
  </sheetViews>
  <sheetFormatPr baseColWidth="10" defaultRowHeight="14.4" x14ac:dyDescent="0.3"/>
  <cols>
    <col min="1" max="1" width="34.33203125" style="393" customWidth="1"/>
    <col min="2" max="3" width="19" style="393" customWidth="1"/>
    <col min="4" max="25" width="11.44140625" style="393"/>
  </cols>
  <sheetData>
    <row r="1" spans="1:6" x14ac:dyDescent="0.3">
      <c r="A1" s="549" t="s">
        <v>121</v>
      </c>
      <c r="F1" s="243" t="s">
        <v>196</v>
      </c>
    </row>
    <row r="7" spans="1:6" x14ac:dyDescent="0.3">
      <c r="A7" s="197" t="s">
        <v>9932</v>
      </c>
      <c r="B7" s="197"/>
      <c r="C7" s="197"/>
      <c r="D7" s="197"/>
      <c r="E7" s="245"/>
      <c r="F7" s="550"/>
    </row>
    <row r="9" spans="1:6" x14ac:dyDescent="0.3">
      <c r="B9" s="848" t="s">
        <v>447</v>
      </c>
      <c r="C9" s="848"/>
    </row>
    <row r="10" spans="1:6" x14ac:dyDescent="0.3">
      <c r="B10" s="236">
        <v>45473</v>
      </c>
      <c r="C10" s="236">
        <v>45107</v>
      </c>
    </row>
    <row r="11" spans="1:6" x14ac:dyDescent="0.3">
      <c r="A11" s="549" t="s">
        <v>241</v>
      </c>
      <c r="B11" s="534">
        <v>0</v>
      </c>
      <c r="C11" s="534">
        <v>0</v>
      </c>
    </row>
  </sheetData>
  <mergeCells count="1">
    <mergeCell ref="B9:C9"/>
  </mergeCells>
  <hyperlinks>
    <hyperlink ref="F1" location="BG!A1" display="BG" xr:uid="{2091A961-0932-48E8-A021-FCB7911CD0E5}"/>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40F77-05A1-4D56-ACD2-8E03CC96CFD7}">
  <dimension ref="A1:AF14"/>
  <sheetViews>
    <sheetView workbookViewId="0">
      <selection activeCell="A7" sqref="A7"/>
    </sheetView>
  </sheetViews>
  <sheetFormatPr baseColWidth="10" defaultRowHeight="14.4" x14ac:dyDescent="0.3"/>
  <cols>
    <col min="1" max="1" width="40.6640625" style="393" customWidth="1"/>
    <col min="2" max="3" width="15.6640625" style="393" customWidth="1"/>
    <col min="4" max="32" width="11.44140625" style="393"/>
  </cols>
  <sheetData>
    <row r="1" spans="1:6" x14ac:dyDescent="0.3">
      <c r="A1" s="549" t="s">
        <v>121</v>
      </c>
      <c r="F1" s="243" t="s">
        <v>196</v>
      </c>
    </row>
    <row r="7" spans="1:6" x14ac:dyDescent="0.3">
      <c r="A7" s="197" t="s">
        <v>9933</v>
      </c>
      <c r="B7" s="197"/>
      <c r="C7" s="197"/>
      <c r="D7" s="197"/>
      <c r="E7" s="197"/>
      <c r="F7" s="197"/>
    </row>
    <row r="9" spans="1:6" x14ac:dyDescent="0.3">
      <c r="B9" s="848" t="s">
        <v>447</v>
      </c>
      <c r="C9" s="848"/>
    </row>
    <row r="10" spans="1:6" x14ac:dyDescent="0.3">
      <c r="A10" s="549"/>
      <c r="B10" s="236">
        <v>45473</v>
      </c>
      <c r="C10" s="236">
        <v>45107</v>
      </c>
    </row>
    <row r="11" spans="1:6" x14ac:dyDescent="0.3">
      <c r="A11" s="393" t="s">
        <v>9934</v>
      </c>
      <c r="B11" s="541">
        <v>0</v>
      </c>
      <c r="C11" s="541">
        <v>0</v>
      </c>
    </row>
    <row r="12" spans="1:6" x14ac:dyDescent="0.3">
      <c r="A12" s="393" t="s">
        <v>9935</v>
      </c>
      <c r="B12" s="541">
        <v>12649910.055478001</v>
      </c>
      <c r="C12" s="541">
        <v>14555351.001</v>
      </c>
    </row>
    <row r="13" spans="1:6" ht="15" thickBot="1" x14ac:dyDescent="0.35">
      <c r="A13" s="393" t="s">
        <v>9790</v>
      </c>
      <c r="B13" s="551">
        <v>12649910.055478001</v>
      </c>
      <c r="C13" s="551">
        <v>14555351.001</v>
      </c>
    </row>
    <row r="14" spans="1:6" ht="15" thickTop="1" x14ac:dyDescent="0.3"/>
  </sheetData>
  <mergeCells count="1">
    <mergeCell ref="B9:C9"/>
  </mergeCells>
  <hyperlinks>
    <hyperlink ref="F1" location="BG!A1" display="BG" xr:uid="{E598C83A-37AB-48C8-BD95-BED7D7E16799}"/>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DBE00-D92C-4DF8-8996-5B83FD47975A}">
  <dimension ref="A1:AH11"/>
  <sheetViews>
    <sheetView showGridLines="0" workbookViewId="0">
      <selection activeCell="A7" sqref="A7"/>
    </sheetView>
  </sheetViews>
  <sheetFormatPr baseColWidth="10" defaultRowHeight="14.4" x14ac:dyDescent="0.3"/>
  <cols>
    <col min="1" max="1" width="40.6640625" style="393" customWidth="1"/>
    <col min="2" max="3" width="19" style="393" customWidth="1"/>
    <col min="4" max="6" width="11.44140625" style="393"/>
    <col min="7" max="34" width="11.44140625" style="212"/>
  </cols>
  <sheetData>
    <row r="1" spans="1:6" x14ac:dyDescent="0.3">
      <c r="A1" s="549" t="s">
        <v>121</v>
      </c>
      <c r="F1" s="243" t="s">
        <v>196</v>
      </c>
    </row>
    <row r="7" spans="1:6" x14ac:dyDescent="0.3">
      <c r="A7" s="197" t="s">
        <v>9936</v>
      </c>
      <c r="B7" s="197"/>
      <c r="C7" s="197"/>
      <c r="D7" s="197"/>
      <c r="E7" s="245"/>
      <c r="F7" s="550"/>
    </row>
    <row r="9" spans="1:6" x14ac:dyDescent="0.3">
      <c r="B9" s="848" t="s">
        <v>447</v>
      </c>
      <c r="C9" s="848"/>
    </row>
    <row r="10" spans="1:6" x14ac:dyDescent="0.3">
      <c r="A10" s="549"/>
      <c r="B10" s="236">
        <v>45473</v>
      </c>
      <c r="C10" s="236">
        <v>45107</v>
      </c>
    </row>
    <row r="11" spans="1:6" x14ac:dyDescent="0.3">
      <c r="A11" s="393" t="s">
        <v>356</v>
      </c>
      <c r="B11" s="534">
        <v>0</v>
      </c>
      <c r="C11" s="534">
        <v>0</v>
      </c>
    </row>
  </sheetData>
  <mergeCells count="1">
    <mergeCell ref="B9:C9"/>
  </mergeCells>
  <hyperlinks>
    <hyperlink ref="F1" location="BG!A1" display="BG" xr:uid="{AC105839-8964-4E95-A83C-E7B6C60F18A4}"/>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CBA10-3544-4F78-A05C-7FB74ED274FB}">
  <dimension ref="A1:AE18"/>
  <sheetViews>
    <sheetView showGridLines="0" workbookViewId="0">
      <selection activeCell="A8" sqref="A8"/>
    </sheetView>
  </sheetViews>
  <sheetFormatPr baseColWidth="10" defaultRowHeight="14.4" x14ac:dyDescent="0.3"/>
  <cols>
    <col min="1" max="1" width="45.6640625" style="212" customWidth="1"/>
    <col min="2" max="3" width="18.109375" style="212" customWidth="1"/>
    <col min="4" max="31" width="11.44140625" style="212"/>
  </cols>
  <sheetData>
    <row r="1" spans="1:31" x14ac:dyDescent="0.3">
      <c r="A1" s="237" t="s">
        <v>121</v>
      </c>
    </row>
    <row r="8" spans="1:31" x14ac:dyDescent="0.3">
      <c r="A8" s="197" t="s">
        <v>9940</v>
      </c>
      <c r="B8" s="197"/>
      <c r="C8" s="197"/>
      <c r="D8" s="197"/>
      <c r="E8" s="393"/>
      <c r="F8" s="393"/>
      <c r="G8" s="393"/>
      <c r="H8" s="393"/>
      <c r="I8" s="393"/>
      <c r="J8" s="393"/>
      <c r="K8" s="393"/>
      <c r="L8" s="393"/>
      <c r="M8" s="393"/>
      <c r="N8" s="393"/>
      <c r="O8" s="393"/>
      <c r="P8" s="393"/>
      <c r="Q8" s="393"/>
      <c r="R8" s="393"/>
      <c r="S8" s="393"/>
      <c r="T8" s="393"/>
      <c r="U8" s="393"/>
      <c r="V8" s="393"/>
      <c r="W8" s="393"/>
      <c r="X8" s="393"/>
      <c r="Y8" s="393"/>
      <c r="Z8" s="393"/>
      <c r="AA8" s="393"/>
      <c r="AB8" s="393"/>
      <c r="AC8" s="393"/>
      <c r="AD8" s="393"/>
      <c r="AE8"/>
    </row>
    <row r="10" spans="1:31" x14ac:dyDescent="0.3">
      <c r="B10" s="848" t="s">
        <v>447</v>
      </c>
      <c r="C10" s="848"/>
    </row>
    <row r="11" spans="1:31" x14ac:dyDescent="0.3">
      <c r="B11" s="236">
        <v>45473</v>
      </c>
      <c r="C11" s="236">
        <v>45107</v>
      </c>
      <c r="D11"/>
      <c r="E11" s="393"/>
      <c r="F11" s="393"/>
      <c r="G11" s="393"/>
      <c r="H11" s="393"/>
      <c r="I11" s="393"/>
      <c r="J11" s="393"/>
      <c r="K11" s="393"/>
      <c r="L11" s="393"/>
      <c r="M11" s="393"/>
      <c r="N11" s="393"/>
      <c r="O11" s="393"/>
      <c r="P11" s="393"/>
      <c r="Q11" s="393"/>
      <c r="R11" s="393"/>
      <c r="S11" s="393"/>
      <c r="T11" s="393"/>
      <c r="U11" s="393"/>
      <c r="V11" s="393"/>
      <c r="W11" s="393"/>
      <c r="X11" s="393"/>
      <c r="Y11" s="393"/>
      <c r="Z11" s="393"/>
      <c r="AA11" s="393"/>
      <c r="AB11" s="393"/>
      <c r="AC11" s="393"/>
      <c r="AD11" s="393"/>
      <c r="AE11"/>
    </row>
    <row r="12" spans="1:31" x14ac:dyDescent="0.3">
      <c r="A12" s="549" t="s">
        <v>249</v>
      </c>
      <c r="B12" s="535"/>
      <c r="C12" s="535"/>
      <c r="D12" s="393"/>
      <c r="E12" s="393"/>
      <c r="F12" s="393"/>
      <c r="G12" s="393"/>
      <c r="H12" s="393"/>
      <c r="I12" s="393"/>
      <c r="J12" s="393"/>
      <c r="K12" s="393"/>
      <c r="L12" s="393"/>
      <c r="M12" s="393"/>
      <c r="N12" s="393"/>
      <c r="O12" s="393"/>
      <c r="P12" s="393"/>
      <c r="Q12" s="393"/>
      <c r="R12" s="393"/>
      <c r="S12" s="393"/>
      <c r="T12" s="393"/>
      <c r="U12" s="393"/>
      <c r="V12" s="393"/>
      <c r="W12" s="393"/>
      <c r="X12" s="393"/>
      <c r="Y12" s="393"/>
      <c r="Z12" s="393"/>
      <c r="AA12" s="393"/>
      <c r="AB12" s="393"/>
      <c r="AC12" s="393"/>
      <c r="AD12" s="393"/>
      <c r="AE12"/>
    </row>
    <row r="13" spans="1:31" x14ac:dyDescent="0.3">
      <c r="A13" s="549" t="s">
        <v>9941</v>
      </c>
      <c r="B13" s="554">
        <v>190618800.86300001</v>
      </c>
      <c r="C13" s="554">
        <v>184537809.43400002</v>
      </c>
      <c r="D13" s="393"/>
      <c r="E13" s="393"/>
      <c r="F13" s="393"/>
      <c r="G13" s="393"/>
      <c r="H13" s="393"/>
      <c r="I13" s="393"/>
      <c r="J13" s="393"/>
      <c r="K13" s="393"/>
      <c r="L13" s="393"/>
      <c r="M13" s="393"/>
      <c r="N13" s="393"/>
      <c r="O13" s="393"/>
      <c r="P13" s="393"/>
      <c r="Q13" s="393"/>
      <c r="R13" s="393"/>
      <c r="S13" s="393"/>
      <c r="T13" s="393"/>
      <c r="U13" s="393"/>
      <c r="V13" s="393"/>
      <c r="W13" s="393"/>
      <c r="X13" s="393"/>
      <c r="Y13" s="393"/>
      <c r="Z13" s="393"/>
      <c r="AA13" s="393"/>
      <c r="AB13" s="393"/>
      <c r="AC13" s="393"/>
      <c r="AD13" s="393"/>
      <c r="AE13"/>
    </row>
    <row r="14" spans="1:31" x14ac:dyDescent="0.3">
      <c r="A14" s="555" t="s">
        <v>9943</v>
      </c>
      <c r="B14" s="534"/>
      <c r="C14" s="534"/>
      <c r="D14" s="393"/>
      <c r="E14" s="393"/>
      <c r="F14" s="393"/>
      <c r="G14" s="393"/>
      <c r="H14" s="393"/>
      <c r="I14" s="393"/>
      <c r="J14" s="393"/>
      <c r="K14" s="393"/>
      <c r="L14" s="393"/>
      <c r="M14" s="393"/>
      <c r="N14" s="393"/>
      <c r="O14" s="393"/>
      <c r="P14" s="393"/>
      <c r="Q14" s="393"/>
      <c r="R14" s="393"/>
      <c r="S14" s="393"/>
      <c r="T14" s="393"/>
      <c r="U14" s="393"/>
      <c r="V14" s="393"/>
      <c r="W14" s="393"/>
      <c r="X14" s="393"/>
      <c r="Y14" s="393"/>
      <c r="Z14" s="393"/>
      <c r="AA14" s="393"/>
      <c r="AB14" s="393"/>
      <c r="AC14" s="393"/>
      <c r="AD14" s="393"/>
      <c r="AE14"/>
    </row>
    <row r="15" spans="1:31" x14ac:dyDescent="0.3">
      <c r="A15" s="393" t="s">
        <v>9942</v>
      </c>
      <c r="B15" s="297">
        <v>12247219.697000001</v>
      </c>
      <c r="C15" s="297">
        <v>12141457.182</v>
      </c>
      <c r="D15" s="393"/>
      <c r="E15" s="393"/>
      <c r="F15" s="393"/>
      <c r="G15" s="393"/>
      <c r="H15" s="393"/>
      <c r="I15" s="393"/>
      <c r="J15" s="393"/>
      <c r="K15" s="393"/>
      <c r="L15" s="393"/>
      <c r="M15" s="393"/>
      <c r="N15" s="393"/>
      <c r="O15" s="393"/>
      <c r="P15" s="393"/>
      <c r="Q15" s="393"/>
      <c r="R15" s="393"/>
      <c r="S15" s="393"/>
      <c r="T15" s="393"/>
      <c r="U15" s="393"/>
      <c r="V15" s="393"/>
      <c r="W15" s="393"/>
      <c r="X15" s="393"/>
      <c r="Y15" s="393"/>
      <c r="Z15" s="393"/>
      <c r="AA15" s="393"/>
      <c r="AB15" s="393"/>
      <c r="AC15" s="393"/>
      <c r="AD15" s="393"/>
      <c r="AE15"/>
    </row>
    <row r="16" spans="1:31" x14ac:dyDescent="0.3">
      <c r="A16" t="s">
        <v>9944</v>
      </c>
      <c r="B16" s="297">
        <v>178371581.16600001</v>
      </c>
      <c r="C16" s="297">
        <v>172396352.252</v>
      </c>
      <c r="D16" s="393"/>
      <c r="E16" s="393"/>
      <c r="F16" s="393"/>
      <c r="G16" s="393"/>
      <c r="H16" s="393"/>
      <c r="I16" s="393"/>
      <c r="J16" s="393"/>
      <c r="K16" s="393"/>
      <c r="L16" s="393"/>
      <c r="M16" s="393"/>
      <c r="N16" s="393"/>
      <c r="O16" s="393"/>
      <c r="P16" s="393"/>
      <c r="Q16" s="393"/>
      <c r="R16" s="393"/>
      <c r="S16" s="393"/>
      <c r="T16" s="393"/>
      <c r="U16" s="393"/>
      <c r="V16" s="393"/>
      <c r="W16" s="393"/>
      <c r="X16" s="393"/>
      <c r="Y16" s="393"/>
      <c r="Z16" s="393"/>
      <c r="AA16" s="393"/>
      <c r="AB16" s="393"/>
      <c r="AC16" s="393"/>
      <c r="AD16" s="393"/>
      <c r="AE16"/>
    </row>
    <row r="17" spans="1:31" ht="15" thickBot="1" x14ac:dyDescent="0.35">
      <c r="A17" s="549" t="s">
        <v>357</v>
      </c>
      <c r="B17" s="609">
        <v>190618800.86300001</v>
      </c>
      <c r="C17" s="609">
        <v>184537809.43400002</v>
      </c>
      <c r="D17" s="393"/>
      <c r="E17" s="393"/>
      <c r="F17" s="393"/>
      <c r="G17" s="393"/>
      <c r="H17" s="393"/>
      <c r="I17" s="393"/>
      <c r="J17" s="393"/>
      <c r="K17" s="393"/>
      <c r="L17" s="393"/>
      <c r="M17" s="393"/>
      <c r="N17" s="393"/>
      <c r="O17" s="393"/>
      <c r="P17" s="393"/>
      <c r="Q17" s="393"/>
      <c r="R17" s="393"/>
      <c r="S17" s="393"/>
      <c r="T17" s="393"/>
      <c r="U17" s="393"/>
      <c r="V17" s="393"/>
      <c r="W17" s="393"/>
      <c r="X17" s="393"/>
      <c r="Y17" s="393"/>
      <c r="Z17" s="393"/>
      <c r="AA17" s="393"/>
      <c r="AB17" s="393"/>
      <c r="AC17" s="393"/>
      <c r="AD17" s="393"/>
      <c r="AE17"/>
    </row>
    <row r="18" spans="1:31" ht="15" thickTop="1" x14ac:dyDescent="0.3">
      <c r="A18" s="393"/>
      <c r="B18" s="393"/>
      <c r="C18" s="393"/>
      <c r="D18" s="393"/>
      <c r="E18" s="393"/>
      <c r="F18" s="393"/>
      <c r="G18" s="393"/>
      <c r="H18" s="393"/>
      <c r="I18" s="393"/>
      <c r="J18" s="393"/>
      <c r="K18" s="393"/>
      <c r="L18" s="393"/>
      <c r="M18" s="393"/>
      <c r="N18" s="393"/>
      <c r="O18" s="393"/>
      <c r="P18" s="393"/>
      <c r="Q18" s="393"/>
      <c r="R18" s="393"/>
      <c r="S18" s="393"/>
      <c r="T18" s="393"/>
      <c r="U18" s="393"/>
      <c r="V18" s="393"/>
      <c r="W18" s="393"/>
      <c r="X18" s="393"/>
      <c r="Y18" s="393"/>
      <c r="Z18" s="393"/>
      <c r="AA18" s="393"/>
      <c r="AB18" s="393"/>
      <c r="AC18" s="393"/>
      <c r="AD18" s="393"/>
      <c r="AE18"/>
    </row>
  </sheetData>
  <mergeCells count="1">
    <mergeCell ref="B10:C10"/>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3A271E-315E-4FF7-9787-96491A8CF7A1}">
  <dimension ref="A1:AE21"/>
  <sheetViews>
    <sheetView showGridLines="0" workbookViewId="0">
      <selection activeCell="A8" sqref="A8:F8"/>
    </sheetView>
  </sheetViews>
  <sheetFormatPr baseColWidth="10" defaultRowHeight="14.4" x14ac:dyDescent="0.3"/>
  <cols>
    <col min="1" max="1" width="38" style="212" customWidth="1"/>
    <col min="2" max="3" width="18.109375" style="212" customWidth="1"/>
    <col min="4" max="4" width="12.44140625" style="212" bestFit="1" customWidth="1"/>
    <col min="5" max="5" width="14.5546875" style="212" bestFit="1" customWidth="1"/>
    <col min="6" max="6" width="15.5546875" style="212" bestFit="1" customWidth="1"/>
    <col min="7" max="7" width="12.6640625" style="212" bestFit="1" customWidth="1"/>
    <col min="8" max="8" width="11.44140625" style="212"/>
    <col min="9" max="9" width="12" style="212" bestFit="1" customWidth="1"/>
    <col min="10" max="10" width="11.6640625" style="212" bestFit="1" customWidth="1"/>
    <col min="11" max="31" width="11.44140625" style="212"/>
  </cols>
  <sheetData>
    <row r="1" spans="1:31" x14ac:dyDescent="0.3">
      <c r="A1" s="237" t="s">
        <v>121</v>
      </c>
      <c r="E1" s="238" t="s">
        <v>248</v>
      </c>
    </row>
    <row r="8" spans="1:31" x14ac:dyDescent="0.3">
      <c r="A8" s="852" t="s">
        <v>9945</v>
      </c>
      <c r="B8" s="852"/>
      <c r="C8" s="852"/>
      <c r="D8" s="852"/>
      <c r="E8" s="852"/>
      <c r="F8" s="852"/>
      <c r="G8" s="393"/>
      <c r="H8" s="393"/>
      <c r="I8" s="393"/>
      <c r="J8" s="393"/>
      <c r="K8" s="393"/>
      <c r="L8" s="393"/>
      <c r="M8" s="393"/>
      <c r="N8" s="393"/>
      <c r="O8" s="393"/>
      <c r="P8" s="393"/>
      <c r="Q8" s="393"/>
      <c r="R8" s="393"/>
      <c r="S8" s="393"/>
      <c r="T8" s="393"/>
      <c r="U8" s="393"/>
      <c r="V8" s="393"/>
      <c r="W8" s="393"/>
      <c r="X8" s="393"/>
      <c r="Y8" s="393"/>
      <c r="Z8" s="393"/>
      <c r="AA8" s="393"/>
      <c r="AB8" s="393"/>
      <c r="AC8" s="393"/>
      <c r="AD8" s="393"/>
      <c r="AE8" s="393"/>
    </row>
    <row r="10" spans="1:31" x14ac:dyDescent="0.3">
      <c r="C10" s="559"/>
    </row>
    <row r="11" spans="1:31" x14ac:dyDescent="0.3">
      <c r="B11" s="848" t="s">
        <v>447</v>
      </c>
      <c r="C11" s="848"/>
    </row>
    <row r="12" spans="1:31" x14ac:dyDescent="0.3">
      <c r="A12" s="549" t="s">
        <v>251</v>
      </c>
      <c r="B12" s="236">
        <v>45473</v>
      </c>
      <c r="C12" s="236">
        <v>45107</v>
      </c>
      <c r="D12" s="393"/>
      <c r="E12" s="393"/>
      <c r="F12" s="393"/>
      <c r="G12" s="393"/>
      <c r="H12" s="393"/>
      <c r="I12" s="556"/>
      <c r="J12" s="556"/>
      <c r="K12" s="393"/>
      <c r="L12" s="393"/>
      <c r="M12" s="393"/>
      <c r="N12" s="393"/>
      <c r="O12" s="393"/>
      <c r="P12" s="393"/>
      <c r="Q12" s="393"/>
      <c r="R12" s="393"/>
      <c r="S12" s="393"/>
      <c r="T12" s="393"/>
      <c r="U12" s="393"/>
      <c r="V12" s="393"/>
      <c r="W12" s="393"/>
      <c r="X12" s="393"/>
      <c r="Y12" s="393"/>
      <c r="Z12" s="393"/>
      <c r="AA12" s="393"/>
      <c r="AB12" s="393"/>
      <c r="AC12" s="393"/>
      <c r="AD12" s="393"/>
      <c r="AE12" s="393"/>
    </row>
    <row r="13" spans="1:31" x14ac:dyDescent="0.3">
      <c r="A13" s="549" t="s">
        <v>9941</v>
      </c>
      <c r="B13" s="556"/>
      <c r="C13" s="556"/>
      <c r="D13" s="393"/>
      <c r="E13" s="393"/>
      <c r="F13" s="393"/>
      <c r="G13" s="393"/>
      <c r="H13" s="393"/>
      <c r="I13" s="393"/>
      <c r="J13" s="393"/>
      <c r="K13" s="393"/>
      <c r="L13" s="393"/>
      <c r="M13" s="393"/>
      <c r="N13" s="393"/>
      <c r="O13" s="393"/>
      <c r="P13" s="393"/>
      <c r="Q13" s="393"/>
      <c r="R13" s="393"/>
      <c r="S13" s="393"/>
      <c r="T13" s="393"/>
      <c r="U13" s="393"/>
      <c r="V13" s="393"/>
      <c r="W13" s="393"/>
      <c r="X13" s="393"/>
      <c r="Y13" s="393"/>
      <c r="Z13" s="393"/>
      <c r="AA13" s="393"/>
      <c r="AB13" s="393"/>
      <c r="AC13" s="393"/>
      <c r="AD13" s="393"/>
      <c r="AE13" s="393"/>
    </row>
    <row r="14" spans="1:31" x14ac:dyDescent="0.3">
      <c r="A14" t="s">
        <v>9946</v>
      </c>
      <c r="B14" s="452">
        <v>155521818.35699999</v>
      </c>
      <c r="C14" s="452">
        <v>137157251.96599999</v>
      </c>
      <c r="D14"/>
      <c r="E14"/>
      <c r="F14"/>
      <c r="G14" s="452"/>
      <c r="H14"/>
      <c r="I14"/>
      <c r="J14"/>
      <c r="K14" s="393"/>
      <c r="L14" s="393"/>
      <c r="M14" s="393"/>
      <c r="N14" s="393"/>
      <c r="O14" s="393"/>
      <c r="P14" s="393"/>
      <c r="Q14" s="393"/>
      <c r="R14" s="393"/>
      <c r="S14" s="393"/>
      <c r="T14" s="393"/>
      <c r="U14" s="393"/>
      <c r="V14" s="393"/>
      <c r="W14" s="393"/>
      <c r="X14" s="393"/>
      <c r="Y14" s="393"/>
      <c r="Z14" s="393"/>
      <c r="AA14" s="393"/>
      <c r="AB14" s="393"/>
      <c r="AC14" s="393"/>
      <c r="AD14" s="393"/>
      <c r="AE14" s="393"/>
    </row>
    <row r="15" spans="1:31" x14ac:dyDescent="0.3">
      <c r="A15" s="557" t="s">
        <v>9947</v>
      </c>
      <c r="B15" s="452">
        <v>100804927.13799998</v>
      </c>
      <c r="C15" s="452">
        <v>103417268.983</v>
      </c>
      <c r="D15"/>
      <c r="E15" s="452"/>
      <c r="F15" s="452"/>
      <c r="G15" s="452"/>
      <c r="H15" s="452"/>
      <c r="I15" s="415"/>
      <c r="K15" s="393"/>
      <c r="L15" s="393"/>
      <c r="M15" s="393"/>
      <c r="N15" s="393"/>
      <c r="O15" s="393"/>
      <c r="P15" s="393"/>
      <c r="Q15" s="393"/>
      <c r="R15" s="393"/>
      <c r="S15" s="393"/>
      <c r="T15" s="393"/>
      <c r="U15" s="393"/>
      <c r="V15" s="393"/>
      <c r="W15" s="393"/>
      <c r="X15" s="393"/>
      <c r="Y15" s="393"/>
      <c r="Z15" s="393"/>
      <c r="AA15" s="393"/>
      <c r="AB15" s="393"/>
      <c r="AC15" s="393"/>
      <c r="AD15" s="393"/>
      <c r="AE15" s="393"/>
    </row>
    <row r="16" spans="1:31" x14ac:dyDescent="0.3">
      <c r="A16" s="557" t="s">
        <v>9948</v>
      </c>
      <c r="B16" s="452">
        <v>-168471339.45099998</v>
      </c>
      <c r="C16" s="452">
        <v>-155521818.35699999</v>
      </c>
      <c r="D16" s="452"/>
      <c r="E16" s="452"/>
      <c r="F16" s="452"/>
      <c r="G16" s="452"/>
      <c r="H16" s="452"/>
      <c r="I16" s="452"/>
      <c r="J16"/>
      <c r="K16" s="393"/>
      <c r="L16" s="393"/>
      <c r="M16" s="393"/>
      <c r="N16" s="393"/>
      <c r="O16" s="393"/>
      <c r="P16" s="393"/>
      <c r="Q16" s="393"/>
      <c r="R16" s="393"/>
      <c r="S16" s="393"/>
      <c r="T16" s="393"/>
      <c r="U16" s="393"/>
      <c r="V16" s="393"/>
      <c r="W16" s="393"/>
      <c r="X16" s="393"/>
      <c r="Y16" s="393"/>
      <c r="Z16" s="393"/>
      <c r="AA16" s="393"/>
      <c r="AB16" s="393"/>
      <c r="AC16" s="393"/>
      <c r="AD16" s="393"/>
      <c r="AE16" s="393"/>
    </row>
    <row r="17" spans="1:31" ht="15" thickBot="1" x14ac:dyDescent="0.35">
      <c r="A17" s="393" t="s">
        <v>9949</v>
      </c>
      <c r="B17" s="610">
        <v>87855406.044</v>
      </c>
      <c r="C17" s="610">
        <v>85052702.591999993</v>
      </c>
      <c r="D17" s="452"/>
      <c r="E17" s="452"/>
      <c r="F17" s="452"/>
      <c r="G17" s="452"/>
      <c r="H17" s="452"/>
      <c r="I17" s="452"/>
      <c r="J17"/>
      <c r="K17" s="393"/>
      <c r="L17" s="393"/>
      <c r="M17" s="393"/>
      <c r="N17" s="393"/>
      <c r="O17" s="393"/>
      <c r="P17" s="393"/>
      <c r="Q17" s="393"/>
      <c r="R17" s="393"/>
      <c r="S17" s="393"/>
      <c r="T17" s="393"/>
      <c r="U17" s="393"/>
      <c r="V17" s="393"/>
      <c r="W17" s="393"/>
      <c r="X17" s="393"/>
      <c r="Y17" s="393"/>
      <c r="Z17" s="393"/>
      <c r="AA17" s="393"/>
      <c r="AB17" s="393"/>
      <c r="AC17" s="393"/>
      <c r="AD17" s="393"/>
      <c r="AE17" s="393"/>
    </row>
    <row r="18" spans="1:31" ht="15" thickTop="1" x14ac:dyDescent="0.3">
      <c r="A18" s="393"/>
      <c r="B18" s="558"/>
      <c r="C18" s="558"/>
      <c r="D18" s="452"/>
      <c r="E18" s="452"/>
      <c r="F18" s="452"/>
      <c r="G18" s="452"/>
      <c r="H18" s="452"/>
      <c r="I18" s="452"/>
      <c r="J18"/>
      <c r="K18" s="393"/>
      <c r="L18" s="393"/>
      <c r="M18" s="393"/>
      <c r="N18" s="393"/>
      <c r="O18" s="393"/>
      <c r="P18" s="393"/>
      <c r="Q18" s="393"/>
      <c r="R18" s="393"/>
      <c r="S18" s="393"/>
      <c r="T18" s="393"/>
      <c r="U18" s="393"/>
      <c r="V18" s="393"/>
      <c r="W18" s="393"/>
      <c r="X18" s="393"/>
      <c r="Y18" s="393"/>
      <c r="Z18" s="393"/>
      <c r="AA18" s="393"/>
      <c r="AB18" s="393"/>
      <c r="AC18" s="393"/>
      <c r="AD18" s="393"/>
      <c r="AE18" s="393"/>
    </row>
    <row r="19" spans="1:31" x14ac:dyDescent="0.3">
      <c r="B19" s="415"/>
      <c r="C19" s="415"/>
    </row>
    <row r="20" spans="1:31" x14ac:dyDescent="0.3">
      <c r="F20" s="415"/>
    </row>
    <row r="21" spans="1:31" x14ac:dyDescent="0.3">
      <c r="F21" s="415"/>
    </row>
  </sheetData>
  <mergeCells count="2">
    <mergeCell ref="A8:F8"/>
    <mergeCell ref="B11:C11"/>
  </mergeCells>
  <hyperlinks>
    <hyperlink ref="E1" location="ER!A1" display="ER" xr:uid="{5867B7C9-DE19-4882-956B-CEDE5AD426A7}"/>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1371D-EC0D-47C8-AEA2-F39DE6FB88D4}">
  <sheetPr filterMode="1">
    <tabColor rgb="FFFFC000"/>
  </sheetPr>
  <dimension ref="A2:AB111"/>
  <sheetViews>
    <sheetView showGridLines="0" zoomScale="90" zoomScaleNormal="90" workbookViewId="0">
      <selection activeCell="H102" sqref="H102"/>
    </sheetView>
  </sheetViews>
  <sheetFormatPr baseColWidth="10" defaultRowHeight="14.4" x14ac:dyDescent="0.3"/>
  <cols>
    <col min="2" max="3" width="2" style="381" bestFit="1" customWidth="1"/>
    <col min="4" max="4" width="10.33203125" bestFit="1" customWidth="1"/>
    <col min="5" max="5" width="30.44140625" bestFit="1" customWidth="1"/>
    <col min="6" max="6" width="17.88671875" style="277" bestFit="1" customWidth="1"/>
    <col min="7" max="7" width="4.44140625" style="277" bestFit="1" customWidth="1"/>
    <col min="8" max="8" width="17.88671875" style="277" bestFit="1" customWidth="1"/>
    <col min="9" max="9" width="21.6640625" bestFit="1" customWidth="1"/>
    <col min="10" max="10" width="28.109375" customWidth="1"/>
    <col min="16" max="16" width="73.33203125" bestFit="1" customWidth="1"/>
    <col min="17" max="17" width="22.44140625" bestFit="1" customWidth="1"/>
    <col min="18" max="18" width="14.88671875" bestFit="1" customWidth="1"/>
    <col min="19" max="19" width="16.109375" bestFit="1" customWidth="1"/>
    <col min="20" max="20" width="14.88671875" bestFit="1" customWidth="1"/>
    <col min="21" max="22" width="19.88671875" bestFit="1" customWidth="1"/>
    <col min="24" max="28" width="22" customWidth="1"/>
  </cols>
  <sheetData>
    <row r="2" spans="2:28" ht="15.6" x14ac:dyDescent="0.3">
      <c r="B2" s="381" t="s">
        <v>9987</v>
      </c>
      <c r="C2" s="381" t="s">
        <v>9988</v>
      </c>
      <c r="D2" s="588" t="s">
        <v>0</v>
      </c>
      <c r="E2" s="588" t="s">
        <v>1</v>
      </c>
      <c r="F2" s="589">
        <v>2024</v>
      </c>
      <c r="G2" s="590" t="s">
        <v>9984</v>
      </c>
      <c r="H2" s="589">
        <v>2023</v>
      </c>
      <c r="I2" s="591" t="s">
        <v>335</v>
      </c>
      <c r="J2" s="591" t="s">
        <v>9985</v>
      </c>
      <c r="Q2" s="341" t="s">
        <v>9992</v>
      </c>
      <c r="X2" s="593"/>
      <c r="Y2" s="593" t="s">
        <v>9992</v>
      </c>
      <c r="Z2" s="593"/>
      <c r="AA2" s="593"/>
      <c r="AB2" s="593"/>
    </row>
    <row r="3" spans="2:28" hidden="1" x14ac:dyDescent="0.3">
      <c r="B3" s="381">
        <v>8</v>
      </c>
      <c r="C3" s="381" t="s">
        <v>341</v>
      </c>
      <c r="D3">
        <v>51010101</v>
      </c>
      <c r="E3" t="s">
        <v>40</v>
      </c>
      <c r="F3" s="277">
        <v>3126062050</v>
      </c>
      <c r="H3" s="277">
        <v>1732142056</v>
      </c>
      <c r="I3" t="s">
        <v>325</v>
      </c>
      <c r="J3" t="s">
        <v>9962</v>
      </c>
      <c r="Q3" t="s">
        <v>325</v>
      </c>
      <c r="S3" t="s">
        <v>79</v>
      </c>
      <c r="U3" t="s">
        <v>9993</v>
      </c>
      <c r="V3" t="s">
        <v>9994</v>
      </c>
      <c r="X3" s="593"/>
      <c r="Y3" s="593" t="s">
        <v>325</v>
      </c>
      <c r="Z3" s="593"/>
      <c r="AA3" s="593" t="s">
        <v>79</v>
      </c>
      <c r="AB3" s="593"/>
    </row>
    <row r="4" spans="2:28" hidden="1" x14ac:dyDescent="0.3">
      <c r="B4" s="381">
        <v>8</v>
      </c>
      <c r="C4" s="381" t="s">
        <v>341</v>
      </c>
      <c r="D4">
        <v>51010102</v>
      </c>
      <c r="E4" t="s">
        <v>41</v>
      </c>
      <c r="F4" s="277">
        <v>3957599854</v>
      </c>
      <c r="H4" s="277">
        <v>2988149724</v>
      </c>
      <c r="I4" t="s">
        <v>325</v>
      </c>
      <c r="J4" t="s">
        <v>9963</v>
      </c>
      <c r="P4" s="341" t="s">
        <v>9989</v>
      </c>
      <c r="Q4" t="s">
        <v>9991</v>
      </c>
      <c r="R4" t="s">
        <v>9990</v>
      </c>
      <c r="S4" t="s">
        <v>9991</v>
      </c>
      <c r="T4" t="s">
        <v>9990</v>
      </c>
      <c r="X4" s="592" t="s">
        <v>9989</v>
      </c>
      <c r="Y4" s="592" t="s">
        <v>9991</v>
      </c>
      <c r="Z4" s="592" t="s">
        <v>9990</v>
      </c>
      <c r="AA4" s="592" t="s">
        <v>9991</v>
      </c>
      <c r="AB4" s="592" t="s">
        <v>9990</v>
      </c>
    </row>
    <row r="5" spans="2:28" hidden="1" x14ac:dyDescent="0.3">
      <c r="B5" s="381">
        <v>8</v>
      </c>
      <c r="C5" s="381" t="s">
        <v>341</v>
      </c>
      <c r="D5">
        <v>51010103</v>
      </c>
      <c r="E5" t="s">
        <v>42</v>
      </c>
      <c r="F5" s="277">
        <v>254636145</v>
      </c>
      <c r="H5" s="277">
        <v>220346438</v>
      </c>
      <c r="I5" t="s">
        <v>325</v>
      </c>
      <c r="J5" t="s">
        <v>9978</v>
      </c>
      <c r="P5" s="342" t="s">
        <v>9980</v>
      </c>
      <c r="Q5">
        <v>581362314</v>
      </c>
      <c r="R5">
        <v>453552785</v>
      </c>
      <c r="S5">
        <v>44081990</v>
      </c>
      <c r="T5">
        <v>43190502</v>
      </c>
      <c r="U5">
        <v>625444304</v>
      </c>
      <c r="V5">
        <v>496743287</v>
      </c>
      <c r="X5" s="747" t="s">
        <v>9980</v>
      </c>
      <c r="Y5">
        <v>581362314</v>
      </c>
      <c r="Z5">
        <v>453552785</v>
      </c>
      <c r="AA5">
        <v>44081990</v>
      </c>
      <c r="AB5">
        <v>43190502</v>
      </c>
    </row>
    <row r="6" spans="2:28" hidden="1" x14ac:dyDescent="0.3">
      <c r="B6" s="381">
        <v>8</v>
      </c>
      <c r="C6" s="381" t="s">
        <v>341</v>
      </c>
      <c r="D6">
        <v>51010104</v>
      </c>
      <c r="E6" t="s">
        <v>43</v>
      </c>
      <c r="F6" s="277">
        <v>179205925</v>
      </c>
      <c r="H6" s="277">
        <v>144488479</v>
      </c>
      <c r="I6" t="s">
        <v>325</v>
      </c>
      <c r="J6" t="s">
        <v>43</v>
      </c>
      <c r="P6" s="342" t="s">
        <v>9969</v>
      </c>
      <c r="Q6">
        <v>1812051575</v>
      </c>
      <c r="R6">
        <v>1289588754</v>
      </c>
      <c r="U6">
        <v>1812051575</v>
      </c>
      <c r="V6">
        <v>1289588754</v>
      </c>
      <c r="X6" s="342" t="s">
        <v>9969</v>
      </c>
      <c r="Y6">
        <v>1812051575</v>
      </c>
      <c r="Z6">
        <v>1289588754</v>
      </c>
    </row>
    <row r="7" spans="2:28" hidden="1" x14ac:dyDescent="0.3">
      <c r="B7" s="381">
        <v>8</v>
      </c>
      <c r="C7" s="381" t="s">
        <v>341</v>
      </c>
      <c r="D7">
        <v>51010105</v>
      </c>
      <c r="E7" t="s">
        <v>44</v>
      </c>
      <c r="F7" s="277">
        <v>1812051575</v>
      </c>
      <c r="H7" s="277">
        <v>1289588754</v>
      </c>
      <c r="I7" t="s">
        <v>325</v>
      </c>
      <c r="J7" t="s">
        <v>9969</v>
      </c>
      <c r="P7" s="342" t="s">
        <v>9967</v>
      </c>
      <c r="Q7">
        <v>763092861</v>
      </c>
      <c r="R7">
        <v>716623804</v>
      </c>
      <c r="U7">
        <v>763092861</v>
      </c>
      <c r="V7">
        <v>716623804</v>
      </c>
      <c r="X7" s="342" t="s">
        <v>9967</v>
      </c>
      <c r="Y7">
        <v>763092861</v>
      </c>
      <c r="Z7">
        <v>716623804</v>
      </c>
    </row>
    <row r="8" spans="2:28" hidden="1" x14ac:dyDescent="0.3">
      <c r="B8" s="381">
        <v>8</v>
      </c>
      <c r="C8" s="381" t="s">
        <v>341</v>
      </c>
      <c r="D8">
        <v>51010106</v>
      </c>
      <c r="E8" t="s">
        <v>45</v>
      </c>
      <c r="F8" s="277">
        <v>963918294</v>
      </c>
      <c r="H8" s="277">
        <v>630661428</v>
      </c>
      <c r="I8" t="s">
        <v>325</v>
      </c>
      <c r="J8" t="s">
        <v>45</v>
      </c>
      <c r="P8" s="342" t="s">
        <v>49</v>
      </c>
      <c r="Q8">
        <v>164578887</v>
      </c>
      <c r="R8">
        <v>15986658</v>
      </c>
      <c r="S8">
        <v>5415223</v>
      </c>
      <c r="T8">
        <v>180909</v>
      </c>
      <c r="U8">
        <v>169994110</v>
      </c>
      <c r="V8">
        <v>16167567</v>
      </c>
      <c r="X8" s="342" t="s">
        <v>49</v>
      </c>
      <c r="Y8">
        <v>164578887</v>
      </c>
      <c r="Z8">
        <v>15986658</v>
      </c>
      <c r="AA8">
        <v>5415223</v>
      </c>
      <c r="AB8">
        <v>180909</v>
      </c>
    </row>
    <row r="9" spans="2:28" hidden="1" x14ac:dyDescent="0.3">
      <c r="B9" s="381">
        <v>8</v>
      </c>
      <c r="C9" s="381" t="s">
        <v>341</v>
      </c>
      <c r="D9">
        <v>51010107</v>
      </c>
      <c r="E9" t="s">
        <v>46</v>
      </c>
      <c r="F9" s="277">
        <v>17545455</v>
      </c>
      <c r="H9" s="277">
        <v>194786480</v>
      </c>
      <c r="I9" t="s">
        <v>325</v>
      </c>
      <c r="J9" t="s">
        <v>9956</v>
      </c>
      <c r="P9" s="342" t="s">
        <v>50</v>
      </c>
      <c r="Q9">
        <v>15884726</v>
      </c>
      <c r="R9">
        <v>42486558</v>
      </c>
      <c r="U9">
        <v>15884726</v>
      </c>
      <c r="V9">
        <v>42486558</v>
      </c>
      <c r="X9" s="342" t="s">
        <v>50</v>
      </c>
      <c r="Y9">
        <v>15884726</v>
      </c>
      <c r="Z9">
        <v>42486558</v>
      </c>
    </row>
    <row r="10" spans="2:28" hidden="1" x14ac:dyDescent="0.3">
      <c r="B10" s="381">
        <v>8</v>
      </c>
      <c r="C10" s="381" t="s">
        <v>341</v>
      </c>
      <c r="D10">
        <v>51010108</v>
      </c>
      <c r="E10" t="s">
        <v>47</v>
      </c>
      <c r="F10" s="277">
        <v>176309895</v>
      </c>
      <c r="H10" s="277">
        <v>174793427</v>
      </c>
      <c r="I10" t="s">
        <v>325</v>
      </c>
      <c r="J10" t="s">
        <v>47</v>
      </c>
      <c r="P10" s="342" t="s">
        <v>9978</v>
      </c>
      <c r="Q10">
        <v>254636145</v>
      </c>
      <c r="R10">
        <v>220346438</v>
      </c>
      <c r="U10">
        <v>254636145</v>
      </c>
      <c r="V10">
        <v>220346438</v>
      </c>
      <c r="X10" s="342" t="s">
        <v>9978</v>
      </c>
      <c r="Y10">
        <v>254636145</v>
      </c>
      <c r="Z10">
        <v>220346438</v>
      </c>
    </row>
    <row r="11" spans="2:28" hidden="1" x14ac:dyDescent="0.3">
      <c r="B11" s="381">
        <v>8</v>
      </c>
      <c r="C11" s="381" t="s">
        <v>341</v>
      </c>
      <c r="D11">
        <v>51010201</v>
      </c>
      <c r="E11" t="s">
        <v>48</v>
      </c>
      <c r="F11" s="277">
        <v>57169130</v>
      </c>
      <c r="H11" s="277">
        <v>137003088</v>
      </c>
      <c r="I11" t="s">
        <v>325</v>
      </c>
      <c r="J11" t="s">
        <v>9959</v>
      </c>
      <c r="P11" s="342" t="s">
        <v>9970</v>
      </c>
      <c r="S11">
        <v>462458871</v>
      </c>
      <c r="T11">
        <v>459410346</v>
      </c>
      <c r="U11">
        <v>462458871</v>
      </c>
      <c r="V11">
        <v>459410346</v>
      </c>
      <c r="X11" s="342" t="s">
        <v>9970</v>
      </c>
      <c r="AA11">
        <v>462458871</v>
      </c>
      <c r="AB11">
        <v>459410346</v>
      </c>
    </row>
    <row r="12" spans="2:28" hidden="1" x14ac:dyDescent="0.3">
      <c r="B12" s="381">
        <v>8</v>
      </c>
      <c r="C12" s="381" t="s">
        <v>341</v>
      </c>
      <c r="D12">
        <v>51010202</v>
      </c>
      <c r="E12" t="s">
        <v>49</v>
      </c>
      <c r="F12" s="277">
        <v>164578887</v>
      </c>
      <c r="H12" s="277">
        <v>13960294</v>
      </c>
      <c r="I12" t="s">
        <v>325</v>
      </c>
      <c r="J12" t="s">
        <v>49</v>
      </c>
      <c r="P12" s="342" t="s">
        <v>9963</v>
      </c>
      <c r="Q12">
        <v>3957599854</v>
      </c>
      <c r="R12">
        <v>2988149724</v>
      </c>
      <c r="U12">
        <v>3957599854</v>
      </c>
      <c r="V12">
        <v>2988149724</v>
      </c>
      <c r="X12" s="342" t="s">
        <v>9963</v>
      </c>
      <c r="Y12">
        <v>3957599854</v>
      </c>
      <c r="Z12">
        <v>2988149724</v>
      </c>
    </row>
    <row r="13" spans="2:28" hidden="1" x14ac:dyDescent="0.3">
      <c r="B13" s="381">
        <v>8</v>
      </c>
      <c r="C13" s="381" t="s">
        <v>341</v>
      </c>
      <c r="D13">
        <v>51010203</v>
      </c>
      <c r="E13" t="s">
        <v>50</v>
      </c>
      <c r="F13" s="277">
        <v>4480726</v>
      </c>
      <c r="H13" s="277">
        <v>5002740</v>
      </c>
      <c r="I13" t="s">
        <v>325</v>
      </c>
      <c r="J13" t="s">
        <v>50</v>
      </c>
      <c r="P13" s="342" t="s">
        <v>9966</v>
      </c>
      <c r="Q13">
        <v>3291607717</v>
      </c>
      <c r="R13">
        <v>3366943963</v>
      </c>
      <c r="U13">
        <v>3291607717</v>
      </c>
      <c r="V13">
        <v>3366943963</v>
      </c>
      <c r="X13" s="342" t="s">
        <v>9966</v>
      </c>
      <c r="Y13">
        <v>3291607718</v>
      </c>
      <c r="Z13">
        <v>3366943963</v>
      </c>
    </row>
    <row r="14" spans="2:28" hidden="1" x14ac:dyDescent="0.3">
      <c r="B14" s="381">
        <v>8</v>
      </c>
      <c r="C14" s="381" t="s">
        <v>341</v>
      </c>
      <c r="D14">
        <v>51010205</v>
      </c>
      <c r="E14" t="s">
        <v>51</v>
      </c>
      <c r="F14" s="277">
        <v>24980182</v>
      </c>
      <c r="H14" s="277">
        <v>13410726</v>
      </c>
      <c r="I14" t="s">
        <v>325</v>
      </c>
      <c r="J14" t="s">
        <v>9980</v>
      </c>
      <c r="P14" s="342" t="s">
        <v>9971</v>
      </c>
      <c r="S14">
        <v>976955854</v>
      </c>
      <c r="T14">
        <v>662288340</v>
      </c>
      <c r="U14">
        <v>976955854</v>
      </c>
      <c r="V14">
        <v>662288340</v>
      </c>
      <c r="X14" s="342" t="s">
        <v>9971</v>
      </c>
      <c r="AA14">
        <v>976955854</v>
      </c>
      <c r="AB14">
        <v>662288340</v>
      </c>
    </row>
    <row r="15" spans="2:28" hidden="1" x14ac:dyDescent="0.3">
      <c r="B15" s="381">
        <v>8</v>
      </c>
      <c r="C15" s="381" t="s">
        <v>341</v>
      </c>
      <c r="D15">
        <v>51010206</v>
      </c>
      <c r="E15" t="s">
        <v>337</v>
      </c>
      <c r="F15" s="277">
        <v>0</v>
      </c>
      <c r="H15" s="277">
        <v>2454545</v>
      </c>
      <c r="I15" t="s">
        <v>325</v>
      </c>
      <c r="J15" t="s">
        <v>9959</v>
      </c>
      <c r="P15" s="342" t="s">
        <v>92</v>
      </c>
      <c r="S15">
        <v>51155106</v>
      </c>
      <c r="T15">
        <v>37689119</v>
      </c>
      <c r="U15">
        <v>51155106</v>
      </c>
      <c r="V15">
        <v>37689119</v>
      </c>
      <c r="X15" s="342" t="s">
        <v>92</v>
      </c>
      <c r="AA15">
        <v>51155106</v>
      </c>
      <c r="AB15">
        <v>37689119</v>
      </c>
    </row>
    <row r="16" spans="2:28" hidden="1" x14ac:dyDescent="0.3">
      <c r="B16" s="381">
        <v>8</v>
      </c>
      <c r="C16" s="381" t="s">
        <v>341</v>
      </c>
      <c r="D16">
        <v>51010207</v>
      </c>
      <c r="E16" t="s">
        <v>52</v>
      </c>
      <c r="F16" s="277">
        <v>26406250</v>
      </c>
      <c r="H16" s="277">
        <v>13683160</v>
      </c>
      <c r="I16" t="s">
        <v>325</v>
      </c>
      <c r="J16" t="s">
        <v>9982</v>
      </c>
      <c r="P16" s="342" t="s">
        <v>81</v>
      </c>
      <c r="Q16">
        <v>0</v>
      </c>
      <c r="R16">
        <v>13497273</v>
      </c>
      <c r="S16">
        <v>909091</v>
      </c>
      <c r="T16">
        <v>41246590</v>
      </c>
      <c r="U16">
        <v>909091</v>
      </c>
      <c r="V16">
        <v>54743863</v>
      </c>
      <c r="X16" s="342" t="s">
        <v>81</v>
      </c>
      <c r="Y16">
        <v>0</v>
      </c>
      <c r="Z16">
        <v>13497273</v>
      </c>
      <c r="AA16">
        <v>909091</v>
      </c>
      <c r="AB16">
        <v>41246590</v>
      </c>
    </row>
    <row r="17" spans="2:28" hidden="1" x14ac:dyDescent="0.3">
      <c r="B17" s="381">
        <v>8</v>
      </c>
      <c r="C17" s="381" t="s">
        <v>341</v>
      </c>
      <c r="D17">
        <v>51010209</v>
      </c>
      <c r="E17" t="s">
        <v>53</v>
      </c>
      <c r="F17" s="277">
        <v>29015248</v>
      </c>
      <c r="H17" s="277">
        <v>35996497</v>
      </c>
      <c r="I17" t="s">
        <v>325</v>
      </c>
      <c r="J17" t="s">
        <v>53</v>
      </c>
      <c r="P17" s="342" t="s">
        <v>9981</v>
      </c>
      <c r="Q17">
        <v>669113027</v>
      </c>
      <c r="R17">
        <v>4793668934</v>
      </c>
      <c r="U17">
        <v>669113027</v>
      </c>
      <c r="V17">
        <v>4793668934</v>
      </c>
      <c r="X17" s="342" t="s">
        <v>9981</v>
      </c>
      <c r="Y17">
        <v>669113027</v>
      </c>
      <c r="Z17">
        <v>4793668934</v>
      </c>
    </row>
    <row r="18" spans="2:28" hidden="1" x14ac:dyDescent="0.3">
      <c r="B18" s="381">
        <v>8</v>
      </c>
      <c r="C18" s="381" t="s">
        <v>341</v>
      </c>
      <c r="D18">
        <v>51010210</v>
      </c>
      <c r="E18" t="s">
        <v>54</v>
      </c>
      <c r="F18" s="277">
        <v>542821935</v>
      </c>
      <c r="H18" s="277">
        <v>437046460</v>
      </c>
      <c r="I18" t="s">
        <v>325</v>
      </c>
      <c r="J18" t="s">
        <v>9980</v>
      </c>
      <c r="P18" s="342" t="s">
        <v>9955</v>
      </c>
      <c r="S18">
        <v>2456357556</v>
      </c>
      <c r="T18">
        <v>2199755064</v>
      </c>
      <c r="U18">
        <v>2456357556</v>
      </c>
      <c r="V18">
        <v>2199755064</v>
      </c>
      <c r="X18" s="342" t="s">
        <v>9955</v>
      </c>
      <c r="AA18">
        <v>2456357556</v>
      </c>
      <c r="AB18">
        <v>2199755064</v>
      </c>
    </row>
    <row r="19" spans="2:28" hidden="1" x14ac:dyDescent="0.3">
      <c r="B19" s="381">
        <v>8</v>
      </c>
      <c r="C19" s="381" t="s">
        <v>341</v>
      </c>
      <c r="D19">
        <v>51010211</v>
      </c>
      <c r="E19" t="s">
        <v>55</v>
      </c>
      <c r="F19" s="277">
        <v>31092505</v>
      </c>
      <c r="H19" s="277">
        <v>14856524</v>
      </c>
      <c r="I19" t="s">
        <v>325</v>
      </c>
      <c r="J19" t="s">
        <v>55</v>
      </c>
      <c r="P19" s="342" t="s">
        <v>9982</v>
      </c>
      <c r="Q19">
        <v>319919738</v>
      </c>
      <c r="R19">
        <v>324504035</v>
      </c>
      <c r="S19">
        <v>603867</v>
      </c>
      <c r="T19">
        <v>5059072</v>
      </c>
      <c r="U19">
        <v>320523605</v>
      </c>
      <c r="V19">
        <v>329563107</v>
      </c>
      <c r="X19" s="342" t="s">
        <v>9982</v>
      </c>
      <c r="Y19">
        <v>319919738</v>
      </c>
      <c r="Z19">
        <v>324504035</v>
      </c>
      <c r="AA19">
        <v>603867</v>
      </c>
      <c r="AB19">
        <v>5059072</v>
      </c>
    </row>
    <row r="20" spans="2:28" hidden="1" x14ac:dyDescent="0.3">
      <c r="B20" s="381">
        <v>8</v>
      </c>
      <c r="C20" s="381" t="s">
        <v>341</v>
      </c>
      <c r="D20">
        <v>51010212</v>
      </c>
      <c r="E20" t="s">
        <v>56</v>
      </c>
      <c r="F20" s="277">
        <v>305911852</v>
      </c>
      <c r="H20" s="277">
        <v>170371044</v>
      </c>
      <c r="I20" t="s">
        <v>325</v>
      </c>
      <c r="J20" t="s">
        <v>9954</v>
      </c>
      <c r="P20" s="342" t="s">
        <v>9975</v>
      </c>
      <c r="S20">
        <v>547246906</v>
      </c>
      <c r="T20">
        <v>623157982</v>
      </c>
      <c r="U20">
        <v>547246906</v>
      </c>
      <c r="V20">
        <v>623157982</v>
      </c>
      <c r="X20" s="342" t="s">
        <v>9975</v>
      </c>
      <c r="AA20">
        <v>547246906</v>
      </c>
      <c r="AB20">
        <v>623157982</v>
      </c>
    </row>
    <row r="21" spans="2:28" hidden="1" x14ac:dyDescent="0.3">
      <c r="B21" s="381">
        <v>8</v>
      </c>
      <c r="C21" s="381" t="s">
        <v>341</v>
      </c>
      <c r="D21">
        <v>51010213</v>
      </c>
      <c r="E21" t="s">
        <v>57</v>
      </c>
      <c r="F21" s="277">
        <v>1040343162</v>
      </c>
      <c r="H21" s="277">
        <v>2126075903</v>
      </c>
      <c r="I21" t="s">
        <v>325</v>
      </c>
      <c r="J21" t="s">
        <v>57</v>
      </c>
      <c r="P21" s="342" t="s">
        <v>82</v>
      </c>
      <c r="S21">
        <v>2390023900</v>
      </c>
      <c r="T21">
        <v>2142275816</v>
      </c>
      <c r="U21">
        <v>2390023900</v>
      </c>
      <c r="V21">
        <v>2142275816</v>
      </c>
      <c r="X21" s="342" t="s">
        <v>82</v>
      </c>
      <c r="AA21">
        <v>2390023900</v>
      </c>
      <c r="AB21">
        <v>2142275816</v>
      </c>
    </row>
    <row r="22" spans="2:28" hidden="1" x14ac:dyDescent="0.3">
      <c r="B22" s="381">
        <v>8</v>
      </c>
      <c r="C22" s="381" t="s">
        <v>341</v>
      </c>
      <c r="D22">
        <v>51010214</v>
      </c>
      <c r="E22" t="s">
        <v>58</v>
      </c>
      <c r="F22" s="277">
        <v>6017411</v>
      </c>
      <c r="H22" s="277">
        <v>95695466</v>
      </c>
      <c r="I22" t="s">
        <v>325</v>
      </c>
      <c r="J22" t="s">
        <v>9960</v>
      </c>
      <c r="P22" s="342" t="s">
        <v>53</v>
      </c>
      <c r="Q22">
        <v>29015248</v>
      </c>
      <c r="R22">
        <v>36208315</v>
      </c>
      <c r="S22">
        <v>34945377</v>
      </c>
      <c r="T22">
        <v>110849536</v>
      </c>
      <c r="U22">
        <v>63960625</v>
      </c>
      <c r="V22">
        <v>147057851</v>
      </c>
      <c r="X22" s="342" t="s">
        <v>53</v>
      </c>
      <c r="Y22">
        <v>29015248</v>
      </c>
      <c r="Z22">
        <v>36208315</v>
      </c>
      <c r="AA22">
        <v>34945377</v>
      </c>
      <c r="AB22">
        <v>110849536</v>
      </c>
    </row>
    <row r="23" spans="2:28" hidden="1" x14ac:dyDescent="0.3">
      <c r="B23" s="381">
        <v>8</v>
      </c>
      <c r="C23" s="381" t="s">
        <v>341</v>
      </c>
      <c r="D23">
        <v>51010215</v>
      </c>
      <c r="E23" t="s">
        <v>59</v>
      </c>
      <c r="F23" s="277">
        <v>28081764</v>
      </c>
      <c r="H23" s="277">
        <v>140288382</v>
      </c>
      <c r="I23" t="s">
        <v>325</v>
      </c>
      <c r="J23" t="s">
        <v>9958</v>
      </c>
      <c r="P23" s="342" t="s">
        <v>9972</v>
      </c>
      <c r="Q23">
        <v>1712920</v>
      </c>
      <c r="R23">
        <v>1909</v>
      </c>
      <c r="S23">
        <v>48819943</v>
      </c>
      <c r="T23">
        <v>43407592</v>
      </c>
      <c r="U23">
        <v>50532863</v>
      </c>
      <c r="V23">
        <v>43409501</v>
      </c>
      <c r="X23" s="342" t="s">
        <v>9972</v>
      </c>
      <c r="Y23">
        <v>1712920</v>
      </c>
      <c r="Z23">
        <v>1909</v>
      </c>
      <c r="AA23">
        <v>48819943</v>
      </c>
      <c r="AB23">
        <v>43407592</v>
      </c>
    </row>
    <row r="24" spans="2:28" hidden="1" x14ac:dyDescent="0.3">
      <c r="B24" s="381">
        <v>8</v>
      </c>
      <c r="C24" s="381" t="s">
        <v>341</v>
      </c>
      <c r="D24">
        <v>51010216</v>
      </c>
      <c r="E24" t="s">
        <v>60</v>
      </c>
      <c r="F24" s="277">
        <v>1628573103</v>
      </c>
      <c r="H24" s="277">
        <v>2016779899</v>
      </c>
      <c r="I24" t="s">
        <v>325</v>
      </c>
      <c r="J24" t="s">
        <v>9958</v>
      </c>
      <c r="P24" s="342" t="s">
        <v>9974</v>
      </c>
      <c r="S24">
        <v>220568434</v>
      </c>
      <c r="T24">
        <v>1073011501</v>
      </c>
      <c r="U24">
        <v>220568434</v>
      </c>
      <c r="V24">
        <v>1073011501</v>
      </c>
      <c r="X24" s="342" t="s">
        <v>9974</v>
      </c>
      <c r="AA24">
        <v>220568434</v>
      </c>
      <c r="AB24">
        <v>1073011501</v>
      </c>
    </row>
    <row r="25" spans="2:28" hidden="1" x14ac:dyDescent="0.3">
      <c r="B25" s="381">
        <v>8</v>
      </c>
      <c r="C25" s="381" t="s">
        <v>341</v>
      </c>
      <c r="D25">
        <v>51010217</v>
      </c>
      <c r="E25" t="s">
        <v>61</v>
      </c>
      <c r="F25" s="277">
        <v>1639344331</v>
      </c>
      <c r="H25" s="277">
        <v>1037732235</v>
      </c>
      <c r="I25" t="s">
        <v>325</v>
      </c>
      <c r="J25" t="s">
        <v>9958</v>
      </c>
      <c r="P25" s="342" t="s">
        <v>9973</v>
      </c>
      <c r="S25">
        <v>0</v>
      </c>
      <c r="T25">
        <v>54487500</v>
      </c>
      <c r="U25">
        <v>0</v>
      </c>
      <c r="V25">
        <v>54487500</v>
      </c>
      <c r="X25" s="342" t="s">
        <v>9973</v>
      </c>
      <c r="AA25">
        <v>0</v>
      </c>
      <c r="AB25">
        <v>54487500</v>
      </c>
    </row>
    <row r="26" spans="2:28" hidden="1" x14ac:dyDescent="0.3">
      <c r="B26" s="381">
        <v>8</v>
      </c>
      <c r="C26" s="381" t="s">
        <v>341</v>
      </c>
      <c r="D26">
        <v>51010218</v>
      </c>
      <c r="E26" t="s">
        <v>62</v>
      </c>
      <c r="F26" s="277">
        <v>78749819</v>
      </c>
      <c r="H26" s="277">
        <v>9091365</v>
      </c>
      <c r="I26" t="s">
        <v>325</v>
      </c>
      <c r="J26" t="s">
        <v>9958</v>
      </c>
      <c r="P26" s="342" t="s">
        <v>101</v>
      </c>
      <c r="Q26">
        <v>108349998</v>
      </c>
      <c r="R26">
        <v>326117573</v>
      </c>
      <c r="U26">
        <v>108349998</v>
      </c>
      <c r="V26">
        <v>326117573</v>
      </c>
      <c r="X26" s="747" t="s">
        <v>101</v>
      </c>
      <c r="Y26">
        <v>108349998</v>
      </c>
      <c r="Z26">
        <v>326117573</v>
      </c>
    </row>
    <row r="27" spans="2:28" hidden="1" x14ac:dyDescent="0.3">
      <c r="B27" s="381">
        <v>8</v>
      </c>
      <c r="C27" s="381" t="s">
        <v>341</v>
      </c>
      <c r="D27">
        <v>51010219</v>
      </c>
      <c r="E27" t="s">
        <v>63</v>
      </c>
      <c r="F27" s="277">
        <v>96637435</v>
      </c>
      <c r="H27" s="277">
        <v>93752027</v>
      </c>
      <c r="I27" t="s">
        <v>325</v>
      </c>
      <c r="J27" t="s">
        <v>9958</v>
      </c>
      <c r="P27" s="342" t="s">
        <v>55</v>
      </c>
      <c r="Q27">
        <v>284768494</v>
      </c>
      <c r="R27">
        <v>231986976</v>
      </c>
      <c r="S27">
        <v>2267451</v>
      </c>
      <c r="T27">
        <v>418659</v>
      </c>
      <c r="U27">
        <v>287035945</v>
      </c>
      <c r="V27">
        <v>232405635</v>
      </c>
      <c r="X27" s="342" t="s">
        <v>55</v>
      </c>
      <c r="Y27">
        <v>284768494</v>
      </c>
      <c r="Z27">
        <v>231986976</v>
      </c>
      <c r="AA27">
        <v>2267451</v>
      </c>
      <c r="AB27">
        <v>418659</v>
      </c>
    </row>
    <row r="28" spans="2:28" hidden="1" x14ac:dyDescent="0.3">
      <c r="B28" s="381">
        <v>8</v>
      </c>
      <c r="C28" s="381" t="s">
        <v>341</v>
      </c>
      <c r="D28">
        <v>51010220</v>
      </c>
      <c r="E28" t="s">
        <v>64</v>
      </c>
      <c r="F28" s="277">
        <v>214323291</v>
      </c>
      <c r="H28" s="277">
        <v>147832930</v>
      </c>
      <c r="I28" t="s">
        <v>325</v>
      </c>
      <c r="J28" t="s">
        <v>9979</v>
      </c>
      <c r="P28" s="342" t="s">
        <v>86</v>
      </c>
      <c r="S28">
        <v>852987222</v>
      </c>
      <c r="T28">
        <v>522791392</v>
      </c>
      <c r="U28">
        <v>852987222</v>
      </c>
      <c r="V28">
        <v>522791392</v>
      </c>
      <c r="X28" s="342" t="s">
        <v>86</v>
      </c>
      <c r="AA28">
        <v>852987222</v>
      </c>
      <c r="AB28">
        <v>522791392</v>
      </c>
    </row>
    <row r="29" spans="2:28" hidden="1" x14ac:dyDescent="0.3">
      <c r="B29" s="381">
        <v>8</v>
      </c>
      <c r="C29" s="381" t="s">
        <v>341</v>
      </c>
      <c r="D29">
        <v>51010221</v>
      </c>
      <c r="E29" t="s">
        <v>65</v>
      </c>
      <c r="F29" s="277">
        <v>454721422</v>
      </c>
      <c r="H29" s="277">
        <v>488145412</v>
      </c>
      <c r="I29" t="s">
        <v>325</v>
      </c>
      <c r="J29" t="s">
        <v>9977</v>
      </c>
      <c r="P29" s="342" t="s">
        <v>57</v>
      </c>
      <c r="Q29">
        <v>1040343162</v>
      </c>
      <c r="R29">
        <v>2126075903</v>
      </c>
      <c r="U29">
        <v>1040343162</v>
      </c>
      <c r="V29">
        <v>2126075903</v>
      </c>
      <c r="X29" s="342" t="s">
        <v>57</v>
      </c>
      <c r="Y29">
        <v>1040343162</v>
      </c>
      <c r="Z29">
        <v>2126075903</v>
      </c>
    </row>
    <row r="30" spans="2:28" hidden="1" x14ac:dyDescent="0.3">
      <c r="B30" s="381">
        <v>8</v>
      </c>
      <c r="C30" s="381" t="s">
        <v>341</v>
      </c>
      <c r="D30">
        <v>51010222</v>
      </c>
      <c r="E30" t="s">
        <v>66</v>
      </c>
      <c r="F30" s="277">
        <v>3296489067</v>
      </c>
      <c r="H30" s="277">
        <v>2326882596</v>
      </c>
      <c r="I30" t="s">
        <v>325</v>
      </c>
      <c r="J30" t="s">
        <v>66</v>
      </c>
      <c r="P30" s="342" t="s">
        <v>9964</v>
      </c>
      <c r="Q30">
        <v>200633233</v>
      </c>
      <c r="R30">
        <v>162854661</v>
      </c>
      <c r="U30">
        <v>200633233</v>
      </c>
      <c r="V30">
        <v>162854661</v>
      </c>
      <c r="X30" s="342" t="s">
        <v>9964</v>
      </c>
      <c r="Y30">
        <v>200633233</v>
      </c>
      <c r="Z30">
        <v>162854661</v>
      </c>
    </row>
    <row r="31" spans="2:28" hidden="1" x14ac:dyDescent="0.3">
      <c r="B31" s="381">
        <v>8</v>
      </c>
      <c r="C31" s="381" t="s">
        <v>341</v>
      </c>
      <c r="D31">
        <v>51010223</v>
      </c>
      <c r="E31" t="s">
        <v>67</v>
      </c>
      <c r="F31" s="277">
        <v>278655453</v>
      </c>
      <c r="H31" s="277">
        <v>234956365</v>
      </c>
      <c r="I31" t="s">
        <v>325</v>
      </c>
      <c r="J31" t="s">
        <v>67</v>
      </c>
      <c r="P31" s="342" t="s">
        <v>9958</v>
      </c>
      <c r="Q31">
        <v>4260860438</v>
      </c>
      <c r="R31">
        <v>3720419649</v>
      </c>
      <c r="S31">
        <v>1519295430</v>
      </c>
      <c r="T31">
        <v>1476413305</v>
      </c>
      <c r="U31">
        <v>5780155868</v>
      </c>
      <c r="V31">
        <v>5196832954</v>
      </c>
      <c r="X31" s="342" t="s">
        <v>9958</v>
      </c>
      <c r="Y31">
        <v>4260860438</v>
      </c>
      <c r="Z31">
        <v>3720419649</v>
      </c>
      <c r="AA31">
        <v>1519295430</v>
      </c>
      <c r="AB31">
        <v>1476413305</v>
      </c>
    </row>
    <row r="32" spans="2:28" hidden="1" x14ac:dyDescent="0.3">
      <c r="B32" s="381">
        <v>8</v>
      </c>
      <c r="C32" s="381" t="s">
        <v>341</v>
      </c>
      <c r="D32">
        <v>51010226</v>
      </c>
      <c r="E32" t="s">
        <v>68</v>
      </c>
      <c r="F32" s="277">
        <v>114000</v>
      </c>
      <c r="H32" s="277">
        <v>0</v>
      </c>
      <c r="I32" t="s">
        <v>325</v>
      </c>
      <c r="J32" s="748" t="s">
        <v>9980</v>
      </c>
      <c r="P32" s="342" t="s">
        <v>95</v>
      </c>
      <c r="S32">
        <v>25970128</v>
      </c>
      <c r="T32">
        <v>69173622</v>
      </c>
      <c r="U32">
        <v>25970128</v>
      </c>
      <c r="V32">
        <v>69173622</v>
      </c>
      <c r="X32" s="342" t="s">
        <v>95</v>
      </c>
      <c r="AA32">
        <v>25970128</v>
      </c>
      <c r="AB32">
        <v>69173622</v>
      </c>
    </row>
    <row r="33" spans="1:28" hidden="1" x14ac:dyDescent="0.3">
      <c r="B33" s="381">
        <v>8</v>
      </c>
      <c r="C33" s="381" t="s">
        <v>341</v>
      </c>
      <c r="D33">
        <v>51010227</v>
      </c>
      <c r="E33" t="s">
        <v>69</v>
      </c>
      <c r="F33" s="277">
        <v>328182</v>
      </c>
      <c r="H33" s="277">
        <v>0</v>
      </c>
      <c r="I33" t="s">
        <v>325</v>
      </c>
      <c r="J33" t="s">
        <v>9959</v>
      </c>
      <c r="P33" s="342" t="s">
        <v>9977</v>
      </c>
      <c r="Q33">
        <v>1265569889</v>
      </c>
      <c r="R33">
        <v>1094552477</v>
      </c>
      <c r="U33">
        <v>1265569889</v>
      </c>
      <c r="V33">
        <v>1094552477</v>
      </c>
      <c r="X33" s="342" t="s">
        <v>9977</v>
      </c>
      <c r="Y33">
        <v>1265569889</v>
      </c>
      <c r="Z33">
        <v>1094552477</v>
      </c>
    </row>
    <row r="34" spans="1:28" hidden="1" x14ac:dyDescent="0.3">
      <c r="B34" s="381">
        <v>8</v>
      </c>
      <c r="C34" s="381" t="s">
        <v>341</v>
      </c>
      <c r="D34">
        <v>51010228</v>
      </c>
      <c r="E34" t="s">
        <v>70</v>
      </c>
      <c r="F34" s="277">
        <v>51291581</v>
      </c>
      <c r="H34" s="277">
        <v>57370488</v>
      </c>
      <c r="I34" t="s">
        <v>325</v>
      </c>
      <c r="J34" t="s">
        <v>9977</v>
      </c>
      <c r="P34" s="342" t="s">
        <v>67</v>
      </c>
      <c r="Q34">
        <v>278655453</v>
      </c>
      <c r="R34">
        <v>234956365</v>
      </c>
      <c r="U34">
        <v>278655453</v>
      </c>
      <c r="V34">
        <v>234956365</v>
      </c>
      <c r="X34" s="342" t="s">
        <v>67</v>
      </c>
      <c r="Y34">
        <v>278655453</v>
      </c>
      <c r="Z34">
        <v>234956365</v>
      </c>
    </row>
    <row r="35" spans="1:28" hidden="1" x14ac:dyDescent="0.3">
      <c r="B35" s="381">
        <v>8</v>
      </c>
      <c r="C35" s="381" t="s">
        <v>341</v>
      </c>
      <c r="D35">
        <v>51010301</v>
      </c>
      <c r="E35" t="s">
        <v>71</v>
      </c>
      <c r="F35" s="277">
        <v>3043154640</v>
      </c>
      <c r="H35" s="277">
        <v>3118490885</v>
      </c>
      <c r="I35" t="s">
        <v>325</v>
      </c>
      <c r="J35" t="s">
        <v>9966</v>
      </c>
      <c r="P35" s="342" t="s">
        <v>79</v>
      </c>
      <c r="S35">
        <v>20951618</v>
      </c>
      <c r="T35">
        <v>512728</v>
      </c>
      <c r="U35">
        <v>20951618</v>
      </c>
      <c r="V35">
        <v>512728</v>
      </c>
      <c r="X35" s="342" t="s">
        <v>79</v>
      </c>
      <c r="AA35">
        <v>20951618</v>
      </c>
      <c r="AB35">
        <v>512728</v>
      </c>
    </row>
    <row r="36" spans="1:28" hidden="1" x14ac:dyDescent="0.3">
      <c r="B36" s="381">
        <v>8</v>
      </c>
      <c r="C36" s="381" t="s">
        <v>341</v>
      </c>
      <c r="D36">
        <v>51010302</v>
      </c>
      <c r="E36" t="s">
        <v>72</v>
      </c>
      <c r="F36" s="277">
        <v>248453077</v>
      </c>
      <c r="H36" s="277">
        <v>248453078</v>
      </c>
      <c r="I36" t="s">
        <v>325</v>
      </c>
      <c r="J36" t="s">
        <v>9966</v>
      </c>
      <c r="P36" s="342" t="s">
        <v>9959</v>
      </c>
      <c r="Q36">
        <v>57947208</v>
      </c>
      <c r="R36">
        <v>145810357</v>
      </c>
      <c r="S36">
        <v>313381</v>
      </c>
      <c r="T36">
        <v>0</v>
      </c>
      <c r="U36">
        <v>58260589</v>
      </c>
      <c r="V36">
        <v>145810357</v>
      </c>
      <c r="X36" s="342" t="s">
        <v>9959</v>
      </c>
      <c r="Y36">
        <v>57947208</v>
      </c>
      <c r="Z36">
        <v>145810357</v>
      </c>
      <c r="AA36">
        <v>313381</v>
      </c>
      <c r="AB36">
        <v>0</v>
      </c>
    </row>
    <row r="37" spans="1:28" hidden="1" x14ac:dyDescent="0.3">
      <c r="B37" s="381">
        <v>8</v>
      </c>
      <c r="C37" s="381" t="s">
        <v>341</v>
      </c>
      <c r="D37">
        <v>51010303</v>
      </c>
      <c r="E37" t="s">
        <v>73</v>
      </c>
      <c r="F37" s="277">
        <v>669113027</v>
      </c>
      <c r="H37" s="277">
        <v>4793668934</v>
      </c>
      <c r="I37" t="s">
        <v>325</v>
      </c>
      <c r="J37" t="s">
        <v>9981</v>
      </c>
      <c r="P37" s="342" t="s">
        <v>340</v>
      </c>
      <c r="Q37">
        <v>0</v>
      </c>
      <c r="R37">
        <v>35944133</v>
      </c>
      <c r="U37">
        <v>0</v>
      </c>
      <c r="V37">
        <v>35944133</v>
      </c>
      <c r="X37" s="342" t="s">
        <v>340</v>
      </c>
      <c r="Y37">
        <v>0</v>
      </c>
      <c r="Z37">
        <v>35944133</v>
      </c>
    </row>
    <row r="38" spans="1:28" hidden="1" x14ac:dyDescent="0.3">
      <c r="B38" s="381">
        <v>8</v>
      </c>
      <c r="C38" s="381" t="s">
        <v>341</v>
      </c>
      <c r="D38">
        <v>51010305</v>
      </c>
      <c r="E38" t="s">
        <v>74</v>
      </c>
      <c r="I38" t="s">
        <v>325</v>
      </c>
      <c r="J38" t="s">
        <v>9986</v>
      </c>
      <c r="P38" s="342" t="s">
        <v>9956</v>
      </c>
      <c r="Q38">
        <v>2575610923</v>
      </c>
      <c r="R38">
        <v>2736198518</v>
      </c>
      <c r="S38">
        <v>0</v>
      </c>
      <c r="T38">
        <v>1181818</v>
      </c>
      <c r="U38">
        <v>2575610923</v>
      </c>
      <c r="V38">
        <v>2737380336</v>
      </c>
      <c r="X38" s="342" t="s">
        <v>9956</v>
      </c>
      <c r="Y38">
        <v>2575610923</v>
      </c>
      <c r="Z38">
        <v>2736198518</v>
      </c>
      <c r="AA38">
        <v>0</v>
      </c>
      <c r="AB38">
        <v>1181818</v>
      </c>
    </row>
    <row r="39" spans="1:28" hidden="1" x14ac:dyDescent="0.3">
      <c r="B39" s="381">
        <v>8</v>
      </c>
      <c r="C39" s="381" t="s">
        <v>341</v>
      </c>
      <c r="D39">
        <v>51010306</v>
      </c>
      <c r="E39" t="s">
        <v>75</v>
      </c>
      <c r="F39" s="277">
        <v>763092861</v>
      </c>
      <c r="H39" s="277">
        <v>716623804</v>
      </c>
      <c r="I39" t="s">
        <v>325</v>
      </c>
      <c r="J39" t="s">
        <v>9967</v>
      </c>
      <c r="P39" s="342" t="s">
        <v>9957</v>
      </c>
      <c r="Q39">
        <v>561441634</v>
      </c>
      <c r="R39">
        <v>446210243</v>
      </c>
      <c r="U39">
        <v>561441634</v>
      </c>
      <c r="V39">
        <v>446210243</v>
      </c>
      <c r="X39" s="342" t="s">
        <v>9957</v>
      </c>
      <c r="Y39">
        <v>561441634</v>
      </c>
      <c r="Z39">
        <v>446210243</v>
      </c>
    </row>
    <row r="40" spans="1:28" hidden="1" x14ac:dyDescent="0.3">
      <c r="B40" s="381">
        <v>8</v>
      </c>
      <c r="C40" s="381" t="s">
        <v>341</v>
      </c>
      <c r="D40">
        <v>51020101</v>
      </c>
      <c r="E40" t="s">
        <v>76</v>
      </c>
      <c r="F40" s="277">
        <v>1130211407</v>
      </c>
      <c r="H40" s="277">
        <v>1238433329</v>
      </c>
      <c r="I40" t="s">
        <v>79</v>
      </c>
      <c r="J40" t="s">
        <v>9962</v>
      </c>
      <c r="P40" s="342" t="s">
        <v>45</v>
      </c>
      <c r="Q40">
        <v>963918294</v>
      </c>
      <c r="R40">
        <v>630661428</v>
      </c>
      <c r="U40">
        <v>963918294</v>
      </c>
      <c r="V40">
        <v>630661428</v>
      </c>
      <c r="X40" s="342" t="s">
        <v>45</v>
      </c>
      <c r="Y40">
        <v>963918294</v>
      </c>
      <c r="Z40">
        <v>630661428</v>
      </c>
    </row>
    <row r="41" spans="1:28" hidden="1" x14ac:dyDescent="0.3">
      <c r="B41" s="381">
        <v>8</v>
      </c>
      <c r="C41" s="381" t="s">
        <v>341</v>
      </c>
      <c r="D41">
        <v>51020107</v>
      </c>
      <c r="E41" t="s">
        <v>46</v>
      </c>
      <c r="F41" s="277">
        <v>0</v>
      </c>
      <c r="H41" s="277">
        <v>1181818</v>
      </c>
      <c r="I41" t="s">
        <v>79</v>
      </c>
      <c r="J41" t="s">
        <v>9956</v>
      </c>
      <c r="P41" s="342" t="s">
        <v>9965</v>
      </c>
      <c r="Q41">
        <v>4242730</v>
      </c>
      <c r="R41">
        <v>21990264</v>
      </c>
      <c r="U41">
        <v>4242730</v>
      </c>
      <c r="V41">
        <v>21990264</v>
      </c>
      <c r="X41" s="342" t="s">
        <v>9965</v>
      </c>
      <c r="Y41">
        <v>4242730</v>
      </c>
      <c r="Z41">
        <v>21990264</v>
      </c>
    </row>
    <row r="42" spans="1:28" hidden="1" x14ac:dyDescent="0.3">
      <c r="B42" s="381">
        <v>8</v>
      </c>
      <c r="C42" s="381" t="s">
        <v>341</v>
      </c>
      <c r="D42">
        <v>51020108</v>
      </c>
      <c r="E42" t="s">
        <v>77</v>
      </c>
      <c r="F42" s="277">
        <v>462458871</v>
      </c>
      <c r="H42" s="277">
        <v>459410346</v>
      </c>
      <c r="I42" t="s">
        <v>79</v>
      </c>
      <c r="J42" t="s">
        <v>9970</v>
      </c>
      <c r="P42" s="342" t="s">
        <v>103</v>
      </c>
      <c r="Q42">
        <v>24382500</v>
      </c>
      <c r="R42">
        <v>0</v>
      </c>
      <c r="U42">
        <v>24382500</v>
      </c>
      <c r="V42">
        <v>0</v>
      </c>
      <c r="X42" s="342" t="s">
        <v>103</v>
      </c>
      <c r="Y42">
        <v>24382500</v>
      </c>
      <c r="Z42">
        <v>0</v>
      </c>
    </row>
    <row r="43" spans="1:28" hidden="1" x14ac:dyDescent="0.3">
      <c r="B43" s="381">
        <v>8</v>
      </c>
      <c r="C43" s="381" t="s">
        <v>341</v>
      </c>
      <c r="D43">
        <v>51020109</v>
      </c>
      <c r="E43" t="s">
        <v>78</v>
      </c>
      <c r="F43" s="277">
        <v>10112008</v>
      </c>
      <c r="H43" s="277">
        <v>382165363</v>
      </c>
      <c r="I43" t="s">
        <v>79</v>
      </c>
      <c r="J43" t="s">
        <v>9976</v>
      </c>
      <c r="P43" s="342" t="s">
        <v>9954</v>
      </c>
      <c r="Q43">
        <v>305921852</v>
      </c>
      <c r="R43">
        <v>172474680</v>
      </c>
      <c r="S43">
        <v>281987959</v>
      </c>
      <c r="T43">
        <v>227912740</v>
      </c>
      <c r="U43">
        <v>587909811</v>
      </c>
      <c r="V43">
        <v>400387420</v>
      </c>
      <c r="X43" s="342" t="s">
        <v>9954</v>
      </c>
      <c r="Y43">
        <v>305921852</v>
      </c>
      <c r="Z43">
        <v>172474680</v>
      </c>
      <c r="AA43">
        <v>281987959</v>
      </c>
      <c r="AB43">
        <v>227912740</v>
      </c>
    </row>
    <row r="44" spans="1:28" s="587" customFormat="1" hidden="1" x14ac:dyDescent="0.3">
      <c r="A44"/>
      <c r="B44" s="381">
        <v>8</v>
      </c>
      <c r="C44" s="381" t="s">
        <v>341</v>
      </c>
      <c r="D44">
        <v>51020110</v>
      </c>
      <c r="E44" t="s">
        <v>79</v>
      </c>
      <c r="F44" s="277">
        <v>20951618</v>
      </c>
      <c r="G44" s="277"/>
      <c r="H44" s="277">
        <v>512728</v>
      </c>
      <c r="I44" t="s">
        <v>79</v>
      </c>
      <c r="J44" t="str">
        <f>+E44</f>
        <v>Gastos de ventas</v>
      </c>
      <c r="K44"/>
      <c r="L44"/>
      <c r="M44"/>
      <c r="N44"/>
      <c r="O44"/>
      <c r="P44" s="342" t="s">
        <v>93</v>
      </c>
      <c r="Q44"/>
      <c r="R44"/>
      <c r="S44">
        <v>64442540</v>
      </c>
      <c r="T44">
        <v>48315694</v>
      </c>
      <c r="U44">
        <v>64442540</v>
      </c>
      <c r="V44">
        <v>48315694</v>
      </c>
      <c r="X44" s="342" t="s">
        <v>93</v>
      </c>
      <c r="Y44"/>
      <c r="Z44"/>
      <c r="AA44">
        <v>64442540</v>
      </c>
      <c r="AB44">
        <v>48315694</v>
      </c>
    </row>
    <row r="45" spans="1:28" hidden="1" x14ac:dyDescent="0.3">
      <c r="B45" s="381">
        <v>8</v>
      </c>
      <c r="C45" s="381" t="s">
        <v>341</v>
      </c>
      <c r="D45">
        <v>51020201</v>
      </c>
      <c r="E45" t="s">
        <v>48</v>
      </c>
      <c r="F45" s="277">
        <v>313381</v>
      </c>
      <c r="H45" s="277">
        <v>0</v>
      </c>
      <c r="I45" t="s">
        <v>79</v>
      </c>
      <c r="J45" t="s">
        <v>9959</v>
      </c>
      <c r="P45" s="342" t="s">
        <v>9960</v>
      </c>
      <c r="Q45">
        <v>92250385</v>
      </c>
      <c r="R45">
        <v>144807096</v>
      </c>
      <c r="S45">
        <v>6087192</v>
      </c>
      <c r="T45">
        <v>71996424</v>
      </c>
      <c r="U45">
        <v>98337577</v>
      </c>
      <c r="V45">
        <v>216803520</v>
      </c>
      <c r="X45" s="342" t="s">
        <v>9960</v>
      </c>
      <c r="Y45">
        <v>92250385</v>
      </c>
      <c r="Z45">
        <v>144807096</v>
      </c>
      <c r="AA45">
        <v>6087192</v>
      </c>
      <c r="AB45">
        <v>71996424</v>
      </c>
    </row>
    <row r="46" spans="1:28" s="587" customFormat="1" hidden="1" x14ac:dyDescent="0.3">
      <c r="A46"/>
      <c r="B46" s="381">
        <v>8</v>
      </c>
      <c r="C46" s="381" t="s">
        <v>341</v>
      </c>
      <c r="D46">
        <v>51020202</v>
      </c>
      <c r="E46" t="s">
        <v>49</v>
      </c>
      <c r="F46" s="277">
        <v>5415223</v>
      </c>
      <c r="G46" s="277"/>
      <c r="H46" s="277">
        <v>180909</v>
      </c>
      <c r="I46" t="s">
        <v>79</v>
      </c>
      <c r="J46" t="str">
        <f>+E46</f>
        <v>Atenciones y Representaciones</v>
      </c>
      <c r="K46"/>
      <c r="L46"/>
      <c r="M46"/>
      <c r="N46"/>
      <c r="O46"/>
      <c r="P46" s="342" t="s">
        <v>9986</v>
      </c>
      <c r="Q46"/>
      <c r="R46"/>
      <c r="S46"/>
      <c r="T46"/>
      <c r="U46"/>
      <c r="V46"/>
      <c r="X46" s="342" t="s">
        <v>9986</v>
      </c>
      <c r="Y46"/>
      <c r="Z46"/>
      <c r="AA46"/>
      <c r="AB46"/>
    </row>
    <row r="47" spans="1:28" hidden="1" x14ac:dyDescent="0.3">
      <c r="B47" s="381">
        <v>8</v>
      </c>
      <c r="C47" s="381" t="s">
        <v>341</v>
      </c>
      <c r="D47">
        <v>51020204</v>
      </c>
      <c r="E47" t="s">
        <v>80</v>
      </c>
      <c r="F47" s="277">
        <v>976955854</v>
      </c>
      <c r="H47" s="277">
        <v>662288340</v>
      </c>
      <c r="I47" t="s">
        <v>79</v>
      </c>
      <c r="J47" t="s">
        <v>9971</v>
      </c>
      <c r="P47" s="342" t="s">
        <v>9968</v>
      </c>
      <c r="S47">
        <v>132115680</v>
      </c>
      <c r="T47">
        <v>66212547</v>
      </c>
      <c r="U47">
        <v>132115680</v>
      </c>
      <c r="V47">
        <v>66212547</v>
      </c>
      <c r="X47" s="342" t="s">
        <v>9968</v>
      </c>
      <c r="AA47">
        <v>132115680</v>
      </c>
      <c r="AB47">
        <v>66212547</v>
      </c>
    </row>
    <row r="48" spans="1:28" s="587" customFormat="1" hidden="1" x14ac:dyDescent="0.3">
      <c r="A48"/>
      <c r="B48" s="381">
        <v>8</v>
      </c>
      <c r="C48" s="381" t="s">
        <v>341</v>
      </c>
      <c r="D48">
        <v>51020205</v>
      </c>
      <c r="E48" t="s">
        <v>81</v>
      </c>
      <c r="F48" s="277">
        <v>909091</v>
      </c>
      <c r="G48" s="277"/>
      <c r="H48" s="277">
        <v>41246590</v>
      </c>
      <c r="I48" t="s">
        <v>79</v>
      </c>
      <c r="J48" t="s">
        <v>81</v>
      </c>
      <c r="K48"/>
      <c r="L48"/>
      <c r="M48"/>
      <c r="N48"/>
      <c r="O48"/>
      <c r="P48" s="342" t="s">
        <v>9976</v>
      </c>
      <c r="Q48"/>
      <c r="R48"/>
      <c r="S48">
        <v>10112008</v>
      </c>
      <c r="T48">
        <v>382165363</v>
      </c>
      <c r="U48">
        <v>10112008</v>
      </c>
      <c r="V48">
        <v>382165363</v>
      </c>
      <c r="X48" s="342" t="s">
        <v>9976</v>
      </c>
      <c r="Y48"/>
      <c r="Z48"/>
      <c r="AA48">
        <v>10112008</v>
      </c>
      <c r="AB48">
        <v>382165363</v>
      </c>
    </row>
    <row r="49" spans="1:28" hidden="1" x14ac:dyDescent="0.3">
      <c r="B49" s="381">
        <v>8</v>
      </c>
      <c r="C49" s="381" t="s">
        <v>341</v>
      </c>
      <c r="D49">
        <v>51020206</v>
      </c>
      <c r="E49" t="s">
        <v>51</v>
      </c>
      <c r="F49" s="277">
        <v>10309445</v>
      </c>
      <c r="H49" s="277">
        <v>10596683</v>
      </c>
      <c r="I49" t="s">
        <v>79</v>
      </c>
      <c r="J49" t="s">
        <v>9980</v>
      </c>
      <c r="P49" s="342" t="s">
        <v>9961</v>
      </c>
      <c r="Q49">
        <v>1598181816</v>
      </c>
      <c r="R49">
        <v>1828723093</v>
      </c>
      <c r="U49">
        <v>1598181816</v>
      </c>
      <c r="V49">
        <v>1828723093</v>
      </c>
      <c r="X49" s="342" t="s">
        <v>9961</v>
      </c>
      <c r="Y49">
        <v>1598181816</v>
      </c>
      <c r="Z49">
        <v>1828723093</v>
      </c>
    </row>
    <row r="50" spans="1:28" hidden="1" x14ac:dyDescent="0.3">
      <c r="B50" s="381">
        <v>8</v>
      </c>
      <c r="C50" s="381" t="s">
        <v>341</v>
      </c>
      <c r="D50">
        <v>51020208</v>
      </c>
      <c r="E50" t="s">
        <v>52</v>
      </c>
      <c r="F50" s="277">
        <v>603867</v>
      </c>
      <c r="H50" s="277">
        <v>5059072</v>
      </c>
      <c r="I50" t="s">
        <v>79</v>
      </c>
      <c r="J50" t="s">
        <v>9982</v>
      </c>
      <c r="P50" s="342" t="s">
        <v>66</v>
      </c>
      <c r="Q50">
        <v>3296807249</v>
      </c>
      <c r="R50">
        <v>2327428051</v>
      </c>
      <c r="S50">
        <v>3900000</v>
      </c>
      <c r="T50">
        <v>1338182</v>
      </c>
      <c r="U50">
        <v>3300707249</v>
      </c>
      <c r="V50">
        <v>2328766233</v>
      </c>
      <c r="X50" s="342" t="s">
        <v>66</v>
      </c>
      <c r="Y50">
        <v>3296807249</v>
      </c>
      <c r="Z50">
        <v>2327428051</v>
      </c>
      <c r="AA50">
        <v>3900000</v>
      </c>
      <c r="AB50">
        <v>1338182</v>
      </c>
    </row>
    <row r="51" spans="1:28" hidden="1" x14ac:dyDescent="0.3">
      <c r="B51" s="381">
        <v>8</v>
      </c>
      <c r="C51" s="381" t="s">
        <v>341</v>
      </c>
      <c r="D51">
        <v>51020210</v>
      </c>
      <c r="E51" t="s">
        <v>53</v>
      </c>
      <c r="F51" s="277">
        <v>34945377</v>
      </c>
      <c r="H51" s="277">
        <v>110849536</v>
      </c>
      <c r="I51" t="s">
        <v>79</v>
      </c>
      <c r="J51" t="s">
        <v>53</v>
      </c>
      <c r="P51" s="342" t="s">
        <v>9962</v>
      </c>
      <c r="Q51">
        <v>21711531237</v>
      </c>
      <c r="R51">
        <v>16092099182</v>
      </c>
      <c r="S51">
        <v>1130211407</v>
      </c>
      <c r="T51">
        <v>1238433329</v>
      </c>
      <c r="U51">
        <v>22841742644</v>
      </c>
      <c r="V51">
        <v>17330532511</v>
      </c>
      <c r="X51" s="342" t="s">
        <v>9962</v>
      </c>
      <c r="Y51">
        <v>21711531237</v>
      </c>
      <c r="Z51">
        <v>16092099182</v>
      </c>
      <c r="AA51">
        <v>1130211407</v>
      </c>
      <c r="AB51">
        <v>1238433329</v>
      </c>
    </row>
    <row r="52" spans="1:28" hidden="1" x14ac:dyDescent="0.3">
      <c r="B52" s="381">
        <v>8</v>
      </c>
      <c r="C52" s="381" t="s">
        <v>341</v>
      </c>
      <c r="D52">
        <v>51020211</v>
      </c>
      <c r="E52" t="s">
        <v>54</v>
      </c>
      <c r="F52" s="277">
        <v>29166413</v>
      </c>
      <c r="H52" s="277">
        <v>32593819</v>
      </c>
      <c r="I52" t="s">
        <v>79</v>
      </c>
      <c r="J52" t="s">
        <v>9980</v>
      </c>
      <c r="P52" s="342" t="s">
        <v>47</v>
      </c>
      <c r="Q52">
        <v>176309895</v>
      </c>
      <c r="R52">
        <v>174793427</v>
      </c>
      <c r="U52">
        <v>176309895</v>
      </c>
      <c r="V52">
        <v>174793427</v>
      </c>
      <c r="X52" s="342" t="s">
        <v>47</v>
      </c>
      <c r="Y52">
        <v>176309895</v>
      </c>
      <c r="Z52">
        <v>174793427</v>
      </c>
    </row>
    <row r="53" spans="1:28" hidden="1" x14ac:dyDescent="0.3">
      <c r="B53" s="381">
        <v>8</v>
      </c>
      <c r="C53" s="381" t="s">
        <v>341</v>
      </c>
      <c r="D53">
        <v>51020212</v>
      </c>
      <c r="E53" t="s">
        <v>55</v>
      </c>
      <c r="F53" s="277">
        <v>2267451</v>
      </c>
      <c r="H53" s="277">
        <v>418659</v>
      </c>
      <c r="I53" t="s">
        <v>79</v>
      </c>
      <c r="J53" t="s">
        <v>55</v>
      </c>
      <c r="P53" s="342" t="s">
        <v>9979</v>
      </c>
      <c r="Q53">
        <v>222642309</v>
      </c>
      <c r="R53">
        <v>149544247</v>
      </c>
      <c r="S53">
        <v>80085102</v>
      </c>
      <c r="T53">
        <v>138897609</v>
      </c>
      <c r="U53">
        <v>302727411</v>
      </c>
      <c r="V53">
        <v>288441856</v>
      </c>
      <c r="X53" s="342" t="s">
        <v>9979</v>
      </c>
      <c r="Y53">
        <v>222642309</v>
      </c>
      <c r="Z53">
        <v>149544247</v>
      </c>
      <c r="AA53">
        <v>80085102</v>
      </c>
      <c r="AB53">
        <v>138897609</v>
      </c>
    </row>
    <row r="54" spans="1:28" s="587" customFormat="1" hidden="1" x14ac:dyDescent="0.3">
      <c r="A54"/>
      <c r="B54" s="381">
        <v>8</v>
      </c>
      <c r="C54" s="381" t="s">
        <v>341</v>
      </c>
      <c r="D54">
        <v>51020213</v>
      </c>
      <c r="E54" t="s">
        <v>82</v>
      </c>
      <c r="F54" s="277">
        <v>2390023900</v>
      </c>
      <c r="G54" s="277"/>
      <c r="H54" s="277">
        <v>2142275816</v>
      </c>
      <c r="I54" t="s">
        <v>79</v>
      </c>
      <c r="J54" t="str">
        <f>+E54</f>
        <v>Gastos de Distribución</v>
      </c>
      <c r="K54"/>
      <c r="L54"/>
      <c r="M54"/>
      <c r="N54"/>
      <c r="O54"/>
      <c r="P54" s="342" t="s">
        <v>43</v>
      </c>
      <c r="Q54">
        <v>179205925</v>
      </c>
      <c r="R54">
        <v>144488479</v>
      </c>
      <c r="S54"/>
      <c r="T54"/>
      <c r="U54">
        <v>179205925</v>
      </c>
      <c r="V54">
        <v>144488479</v>
      </c>
      <c r="X54" s="342" t="s">
        <v>43</v>
      </c>
      <c r="Y54">
        <v>179205925</v>
      </c>
      <c r="Z54">
        <v>144488479</v>
      </c>
      <c r="AA54"/>
      <c r="AB54"/>
    </row>
    <row r="55" spans="1:28" s="587" customFormat="1" hidden="1" x14ac:dyDescent="0.3">
      <c r="A55"/>
      <c r="B55" s="381">
        <v>8</v>
      </c>
      <c r="C55" s="381" t="s">
        <v>341</v>
      </c>
      <c r="D55">
        <v>51020214</v>
      </c>
      <c r="E55" t="s">
        <v>58</v>
      </c>
      <c r="F55" s="277">
        <v>1507192</v>
      </c>
      <c r="G55" s="277"/>
      <c r="H55" s="277">
        <v>33876000</v>
      </c>
      <c r="I55" t="s">
        <v>79</v>
      </c>
      <c r="J55" t="s">
        <v>9960</v>
      </c>
      <c r="K55"/>
      <c r="L55"/>
      <c r="M55"/>
      <c r="N55"/>
      <c r="O55"/>
      <c r="P55" s="342" t="s">
        <v>9743</v>
      </c>
      <c r="Q55">
        <v>51070149636</v>
      </c>
      <c r="R55">
        <v>47209695952</v>
      </c>
      <c r="S55">
        <v>11370269236</v>
      </c>
      <c r="T55">
        <v>11741773281</v>
      </c>
      <c r="U55">
        <v>62440418872</v>
      </c>
      <c r="V55">
        <v>58951469233</v>
      </c>
    </row>
    <row r="56" spans="1:28" hidden="1" x14ac:dyDescent="0.3">
      <c r="B56" s="381">
        <v>8</v>
      </c>
      <c r="C56" s="381" t="s">
        <v>341</v>
      </c>
      <c r="D56">
        <v>51020215</v>
      </c>
      <c r="E56" t="s">
        <v>59</v>
      </c>
      <c r="F56" s="277">
        <v>17498426</v>
      </c>
      <c r="H56" s="277">
        <v>7898085</v>
      </c>
      <c r="I56" t="s">
        <v>79</v>
      </c>
      <c r="J56" t="s">
        <v>9958</v>
      </c>
    </row>
    <row r="57" spans="1:28" hidden="1" x14ac:dyDescent="0.3">
      <c r="B57" s="381">
        <v>8</v>
      </c>
      <c r="C57" s="381" t="s">
        <v>341</v>
      </c>
      <c r="D57">
        <v>51020216</v>
      </c>
      <c r="E57" t="s">
        <v>60</v>
      </c>
      <c r="F57" s="277">
        <v>1136364</v>
      </c>
      <c r="H57" s="277">
        <v>8069092</v>
      </c>
      <c r="I57" t="s">
        <v>79</v>
      </c>
      <c r="J57" t="s">
        <v>9958</v>
      </c>
    </row>
    <row r="58" spans="1:28" hidden="1" x14ac:dyDescent="0.3">
      <c r="B58" s="381">
        <v>8</v>
      </c>
      <c r="C58" s="381" t="s">
        <v>341</v>
      </c>
      <c r="D58">
        <v>51020217</v>
      </c>
      <c r="E58" t="s">
        <v>61</v>
      </c>
      <c r="F58" s="277">
        <v>14140182</v>
      </c>
      <c r="H58" s="277">
        <v>26443921</v>
      </c>
      <c r="I58" t="s">
        <v>79</v>
      </c>
      <c r="J58" t="s">
        <v>9958</v>
      </c>
    </row>
    <row r="59" spans="1:28" hidden="1" x14ac:dyDescent="0.3">
      <c r="B59" s="381">
        <v>8</v>
      </c>
      <c r="C59" s="381" t="s">
        <v>341</v>
      </c>
      <c r="D59">
        <v>51020218</v>
      </c>
      <c r="E59" t="s">
        <v>62</v>
      </c>
      <c r="F59" s="277">
        <v>203636</v>
      </c>
      <c r="H59" s="277">
        <v>0</v>
      </c>
      <c r="I59" t="s">
        <v>79</v>
      </c>
      <c r="J59" t="s">
        <v>9958</v>
      </c>
    </row>
    <row r="60" spans="1:28" hidden="1" x14ac:dyDescent="0.3">
      <c r="B60" s="381">
        <v>8</v>
      </c>
      <c r="C60" s="381" t="s">
        <v>341</v>
      </c>
      <c r="D60">
        <v>51020219</v>
      </c>
      <c r="E60" t="s">
        <v>63</v>
      </c>
      <c r="F60" s="277">
        <v>1486316822</v>
      </c>
      <c r="H60" s="277">
        <v>1434002207</v>
      </c>
      <c r="I60" t="s">
        <v>79</v>
      </c>
      <c r="J60" t="s">
        <v>9958</v>
      </c>
    </row>
    <row r="61" spans="1:28" hidden="1" x14ac:dyDescent="0.3">
      <c r="B61" s="381">
        <v>8</v>
      </c>
      <c r="C61" s="381" t="s">
        <v>341</v>
      </c>
      <c r="D61">
        <v>51020220</v>
      </c>
      <c r="E61" t="s">
        <v>64</v>
      </c>
      <c r="F61" s="277">
        <v>80085102</v>
      </c>
      <c r="H61" s="277">
        <v>138897609</v>
      </c>
      <c r="I61" t="s">
        <v>79</v>
      </c>
      <c r="J61" t="s">
        <v>9979</v>
      </c>
    </row>
    <row r="62" spans="1:28" hidden="1" x14ac:dyDescent="0.3">
      <c r="B62" s="381">
        <v>8</v>
      </c>
      <c r="C62" s="381" t="s">
        <v>341</v>
      </c>
      <c r="D62">
        <v>51020221</v>
      </c>
      <c r="E62" t="s">
        <v>83</v>
      </c>
      <c r="F62" s="277">
        <v>0</v>
      </c>
      <c r="H62" s="277">
        <v>66212547</v>
      </c>
      <c r="I62" t="s">
        <v>79</v>
      </c>
      <c r="J62" t="s">
        <v>9968</v>
      </c>
    </row>
    <row r="63" spans="1:28" hidden="1" x14ac:dyDescent="0.3">
      <c r="B63" s="381">
        <v>0</v>
      </c>
      <c r="C63" s="381" t="s">
        <v>341</v>
      </c>
      <c r="E63" t="s">
        <v>83</v>
      </c>
      <c r="F63" s="277">
        <v>63617968</v>
      </c>
      <c r="H63" s="277">
        <v>0</v>
      </c>
      <c r="I63" t="s">
        <v>79</v>
      </c>
      <c r="J63" t="s">
        <v>9968</v>
      </c>
    </row>
    <row r="64" spans="1:28" s="587" customFormat="1" hidden="1" x14ac:dyDescent="0.3">
      <c r="A64"/>
      <c r="B64" s="381">
        <v>8</v>
      </c>
      <c r="C64" s="381" t="s">
        <v>341</v>
      </c>
      <c r="D64">
        <v>51020224</v>
      </c>
      <c r="E64" t="s">
        <v>66</v>
      </c>
      <c r="F64" s="277">
        <v>3900000</v>
      </c>
      <c r="G64" s="277"/>
      <c r="H64" s="277">
        <v>1338182</v>
      </c>
      <c r="I64" t="s">
        <v>79</v>
      </c>
      <c r="J64" t="str">
        <f>+E64</f>
        <v>Servicios de Terceros</v>
      </c>
      <c r="K64"/>
      <c r="L64"/>
      <c r="M64"/>
      <c r="N64"/>
      <c r="O64"/>
    </row>
    <row r="65" spans="1:15" hidden="1" x14ac:dyDescent="0.3">
      <c r="B65" s="381">
        <v>8</v>
      </c>
      <c r="C65" s="381" t="s">
        <v>341</v>
      </c>
      <c r="D65">
        <v>51020225</v>
      </c>
      <c r="E65" t="s">
        <v>84</v>
      </c>
      <c r="F65" s="277">
        <v>2456357556</v>
      </c>
      <c r="H65" s="277">
        <v>2199755064</v>
      </c>
      <c r="I65" t="s">
        <v>79</v>
      </c>
      <c r="J65" t="s">
        <v>9955</v>
      </c>
    </row>
    <row r="66" spans="1:15" hidden="1" x14ac:dyDescent="0.3">
      <c r="B66" s="381">
        <v>8</v>
      </c>
      <c r="C66" s="381" t="s">
        <v>341</v>
      </c>
      <c r="D66">
        <v>51020226</v>
      </c>
      <c r="E66" t="s">
        <v>85</v>
      </c>
      <c r="F66" s="277">
        <v>547246906</v>
      </c>
      <c r="H66" s="277">
        <v>623071553</v>
      </c>
      <c r="I66" t="s">
        <v>79</v>
      </c>
      <c r="J66" t="s">
        <v>9975</v>
      </c>
    </row>
    <row r="67" spans="1:15" s="587" customFormat="1" hidden="1" x14ac:dyDescent="0.3">
      <c r="A67"/>
      <c r="B67" s="381">
        <v>8</v>
      </c>
      <c r="C67" s="381" t="s">
        <v>341</v>
      </c>
      <c r="D67">
        <v>51020227</v>
      </c>
      <c r="E67" t="s">
        <v>86</v>
      </c>
      <c r="F67" s="277">
        <v>852987222</v>
      </c>
      <c r="G67" s="277"/>
      <c r="H67" s="277">
        <v>522791392</v>
      </c>
      <c r="I67" t="s">
        <v>79</v>
      </c>
      <c r="J67" t="str">
        <f>+E67</f>
        <v>Gastos de marketing</v>
      </c>
      <c r="K67"/>
      <c r="L67"/>
      <c r="M67"/>
      <c r="N67"/>
      <c r="O67"/>
    </row>
    <row r="68" spans="1:15" hidden="1" x14ac:dyDescent="0.3">
      <c r="B68" s="381">
        <v>8</v>
      </c>
      <c r="C68" s="381" t="s">
        <v>341</v>
      </c>
      <c r="D68">
        <v>51020228</v>
      </c>
      <c r="E68" t="s">
        <v>87</v>
      </c>
      <c r="F68" s="277">
        <v>175071225</v>
      </c>
      <c r="H68" s="277">
        <v>199958379</v>
      </c>
      <c r="I68" t="s">
        <v>79</v>
      </c>
      <c r="J68" t="s">
        <v>9974</v>
      </c>
    </row>
    <row r="69" spans="1:15" s="587" customFormat="1" hidden="1" x14ac:dyDescent="0.3">
      <c r="A69"/>
      <c r="B69" s="381">
        <v>8</v>
      </c>
      <c r="C69" s="381" t="s">
        <v>341</v>
      </c>
      <c r="D69">
        <v>51020231</v>
      </c>
      <c r="E69" t="s">
        <v>88</v>
      </c>
      <c r="F69" s="277">
        <v>4580000</v>
      </c>
      <c r="G69" s="277"/>
      <c r="H69" s="277">
        <v>38120424</v>
      </c>
      <c r="I69" t="s">
        <v>79</v>
      </c>
      <c r="J69" t="s">
        <v>9960</v>
      </c>
      <c r="K69"/>
      <c r="L69"/>
      <c r="M69"/>
      <c r="N69"/>
      <c r="O69"/>
    </row>
    <row r="70" spans="1:15" hidden="1" x14ac:dyDescent="0.3">
      <c r="B70" s="381">
        <v>8</v>
      </c>
      <c r="C70" s="381" t="s">
        <v>341</v>
      </c>
      <c r="D70">
        <v>51020233</v>
      </c>
      <c r="E70" t="s">
        <v>338</v>
      </c>
      <c r="F70" s="277">
        <v>0</v>
      </c>
      <c r="H70" s="277">
        <v>86429</v>
      </c>
      <c r="I70" t="s">
        <v>79</v>
      </c>
      <c r="J70" t="s">
        <v>9975</v>
      </c>
    </row>
    <row r="71" spans="1:15" hidden="1" x14ac:dyDescent="0.3">
      <c r="B71" s="381">
        <v>8</v>
      </c>
      <c r="C71" s="381" t="s">
        <v>341</v>
      </c>
      <c r="D71">
        <v>51020236</v>
      </c>
      <c r="E71" t="s">
        <v>89</v>
      </c>
      <c r="F71" s="277">
        <v>281987959</v>
      </c>
      <c r="H71" s="277">
        <v>227912740</v>
      </c>
      <c r="I71" t="s">
        <v>79</v>
      </c>
      <c r="J71" t="s">
        <v>9954</v>
      </c>
    </row>
    <row r="72" spans="1:15" hidden="1" x14ac:dyDescent="0.3">
      <c r="B72" s="381">
        <v>8</v>
      </c>
      <c r="C72" s="381" t="s">
        <v>341</v>
      </c>
      <c r="D72">
        <v>51020241</v>
      </c>
      <c r="E72" t="s">
        <v>339</v>
      </c>
      <c r="F72" s="277">
        <v>0</v>
      </c>
      <c r="H72" s="277">
        <v>54487500</v>
      </c>
      <c r="I72" t="s">
        <v>79</v>
      </c>
      <c r="J72" t="s">
        <v>9973</v>
      </c>
    </row>
    <row r="73" spans="1:15" hidden="1" x14ac:dyDescent="0.3">
      <c r="B73" s="381">
        <v>8</v>
      </c>
      <c r="C73" s="381" t="s">
        <v>341</v>
      </c>
      <c r="D73">
        <v>51020238</v>
      </c>
      <c r="E73" t="s">
        <v>90</v>
      </c>
      <c r="F73" s="277">
        <v>1962</v>
      </c>
      <c r="H73" s="277">
        <v>0</v>
      </c>
      <c r="I73" t="s">
        <v>79</v>
      </c>
      <c r="J73" t="s">
        <v>9980</v>
      </c>
    </row>
    <row r="74" spans="1:15" hidden="1" x14ac:dyDescent="0.3">
      <c r="B74" s="381">
        <v>8</v>
      </c>
      <c r="C74" s="381" t="s">
        <v>341</v>
      </c>
      <c r="D74">
        <v>51020239</v>
      </c>
      <c r="E74" t="s">
        <v>91</v>
      </c>
      <c r="F74" s="277">
        <v>4604170</v>
      </c>
      <c r="H74" s="277">
        <v>0</v>
      </c>
      <c r="I74" t="s">
        <v>79</v>
      </c>
      <c r="J74" s="748" t="s">
        <v>9980</v>
      </c>
    </row>
    <row r="75" spans="1:15" s="587" customFormat="1" hidden="1" x14ac:dyDescent="0.3">
      <c r="A75"/>
      <c r="B75" s="381">
        <v>8</v>
      </c>
      <c r="C75" s="381" t="s">
        <v>341</v>
      </c>
      <c r="D75">
        <v>51020243</v>
      </c>
      <c r="E75" t="s">
        <v>92</v>
      </c>
      <c r="F75" s="277">
        <v>51155106</v>
      </c>
      <c r="G75" s="277"/>
      <c r="H75" s="277">
        <v>37689119</v>
      </c>
      <c r="I75" t="s">
        <v>79</v>
      </c>
      <c r="J75" t="str">
        <f t="shared" ref="J75:J76" si="0">+E75</f>
        <v>Donaciones</v>
      </c>
      <c r="K75"/>
      <c r="L75"/>
      <c r="M75"/>
      <c r="N75"/>
      <c r="O75"/>
    </row>
    <row r="76" spans="1:15" s="587" customFormat="1" hidden="1" x14ac:dyDescent="0.3">
      <c r="A76"/>
      <c r="B76" s="381">
        <v>8</v>
      </c>
      <c r="C76" s="381" t="s">
        <v>341</v>
      </c>
      <c r="D76">
        <v>51020244</v>
      </c>
      <c r="E76" t="s">
        <v>93</v>
      </c>
      <c r="F76" s="277">
        <v>64442540</v>
      </c>
      <c r="G76" s="277"/>
      <c r="H76" s="277">
        <v>48315694</v>
      </c>
      <c r="I76" t="s">
        <v>79</v>
      </c>
      <c r="J76" t="str">
        <f t="shared" si="0"/>
        <v>Muestras de Articulos en Gral.</v>
      </c>
      <c r="K76"/>
      <c r="L76"/>
      <c r="M76"/>
      <c r="N76"/>
      <c r="O76"/>
    </row>
    <row r="77" spans="1:15" hidden="1" x14ac:dyDescent="0.3">
      <c r="B77" s="381">
        <v>8</v>
      </c>
      <c r="C77" s="381" t="s">
        <v>341</v>
      </c>
      <c r="D77">
        <v>51020246</v>
      </c>
      <c r="E77" t="s">
        <v>94</v>
      </c>
      <c r="F77" s="277">
        <v>48819943</v>
      </c>
      <c r="H77" s="277">
        <v>43407592</v>
      </c>
      <c r="I77" t="s">
        <v>79</v>
      </c>
      <c r="J77" t="s">
        <v>9972</v>
      </c>
    </row>
    <row r="78" spans="1:15" hidden="1" x14ac:dyDescent="0.3">
      <c r="B78" s="381">
        <v>8</v>
      </c>
      <c r="C78" s="381" t="s">
        <v>341</v>
      </c>
      <c r="D78">
        <v>51020247</v>
      </c>
      <c r="E78" t="s">
        <v>95</v>
      </c>
      <c r="F78" s="277">
        <v>25970128</v>
      </c>
      <c r="H78" s="277">
        <v>69173622</v>
      </c>
      <c r="I78" t="s">
        <v>79</v>
      </c>
      <c r="J78" t="s">
        <v>95</v>
      </c>
    </row>
    <row r="79" spans="1:15" hidden="1" x14ac:dyDescent="0.3">
      <c r="B79" s="381">
        <v>8</v>
      </c>
      <c r="C79" s="381" t="s">
        <v>341</v>
      </c>
      <c r="D79">
        <v>51020248</v>
      </c>
      <c r="E79" t="s">
        <v>96</v>
      </c>
      <c r="F79" s="277">
        <v>43251385</v>
      </c>
      <c r="H79" s="277">
        <v>48443713</v>
      </c>
      <c r="I79" t="s">
        <v>79</v>
      </c>
      <c r="J79" t="s">
        <v>9974</v>
      </c>
    </row>
    <row r="80" spans="1:15" hidden="1" x14ac:dyDescent="0.3">
      <c r="B80" s="381">
        <v>8</v>
      </c>
      <c r="C80" s="381" t="s">
        <v>341</v>
      </c>
      <c r="D80">
        <v>51020249</v>
      </c>
      <c r="E80" t="s">
        <v>97</v>
      </c>
      <c r="F80" s="277">
        <v>2245824</v>
      </c>
      <c r="H80" s="277">
        <v>824609409</v>
      </c>
      <c r="I80" t="s">
        <v>79</v>
      </c>
      <c r="J80" t="s">
        <v>9974</v>
      </c>
    </row>
    <row r="81" spans="2:10" hidden="1" x14ac:dyDescent="0.3">
      <c r="B81" s="381">
        <v>0</v>
      </c>
      <c r="C81" s="381" t="s">
        <v>341</v>
      </c>
      <c r="E81" t="s">
        <v>98</v>
      </c>
      <c r="F81" s="277">
        <v>68497712</v>
      </c>
      <c r="H81" s="277">
        <v>0</v>
      </c>
      <c r="I81" t="s">
        <v>79</v>
      </c>
      <c r="J81" t="s">
        <v>9968</v>
      </c>
    </row>
    <row r="82" spans="2:10" hidden="1" x14ac:dyDescent="0.3">
      <c r="B82" s="381">
        <v>8</v>
      </c>
      <c r="C82" s="381" t="s">
        <v>341</v>
      </c>
      <c r="D82">
        <v>51030101</v>
      </c>
      <c r="E82" t="s">
        <v>99</v>
      </c>
      <c r="F82" s="277">
        <v>18585469187</v>
      </c>
      <c r="H82" s="277">
        <v>14359957126</v>
      </c>
      <c r="I82" t="s">
        <v>325</v>
      </c>
      <c r="J82" t="s">
        <v>9962</v>
      </c>
    </row>
    <row r="83" spans="2:10" hidden="1" x14ac:dyDescent="0.3">
      <c r="B83" s="381">
        <v>8</v>
      </c>
      <c r="C83" s="381" t="s">
        <v>341</v>
      </c>
      <c r="D83">
        <v>51030107</v>
      </c>
      <c r="E83" t="s">
        <v>46</v>
      </c>
      <c r="F83" s="277">
        <v>2558065468</v>
      </c>
      <c r="H83" s="277">
        <v>2541412038</v>
      </c>
      <c r="I83" t="s">
        <v>325</v>
      </c>
      <c r="J83" t="s">
        <v>9956</v>
      </c>
    </row>
    <row r="84" spans="2:10" hidden="1" x14ac:dyDescent="0.3">
      <c r="B84" s="381">
        <v>8</v>
      </c>
      <c r="C84" s="381" t="s">
        <v>341</v>
      </c>
      <c r="D84">
        <v>51030108</v>
      </c>
      <c r="E84" t="s">
        <v>100</v>
      </c>
      <c r="F84" s="277">
        <v>1598181816</v>
      </c>
      <c r="H84" s="277">
        <v>1828723093</v>
      </c>
      <c r="I84" t="s">
        <v>325</v>
      </c>
      <c r="J84" t="s">
        <v>9961</v>
      </c>
    </row>
    <row r="85" spans="2:10" hidden="1" x14ac:dyDescent="0.3">
      <c r="B85" s="381">
        <v>8</v>
      </c>
      <c r="C85" s="381" t="s">
        <v>341</v>
      </c>
      <c r="D85">
        <v>51030201</v>
      </c>
      <c r="E85" t="s">
        <v>48</v>
      </c>
      <c r="F85" s="277">
        <v>449896</v>
      </c>
      <c r="H85" s="277">
        <v>1872724</v>
      </c>
      <c r="I85" t="s">
        <v>325</v>
      </c>
      <c r="J85" t="s">
        <v>9959</v>
      </c>
    </row>
    <row r="86" spans="2:10" hidden="1" x14ac:dyDescent="0.3">
      <c r="B86" s="381">
        <v>8</v>
      </c>
      <c r="C86" s="381" t="s">
        <v>341</v>
      </c>
      <c r="D86">
        <v>51030202</v>
      </c>
      <c r="E86" t="s">
        <v>49</v>
      </c>
      <c r="F86" s="277">
        <v>0</v>
      </c>
      <c r="H86" s="277">
        <v>2026364</v>
      </c>
      <c r="I86" t="s">
        <v>325</v>
      </c>
      <c r="J86" t="s">
        <v>49</v>
      </c>
    </row>
    <row r="87" spans="2:10" hidden="1" x14ac:dyDescent="0.3">
      <c r="B87" s="381">
        <v>8</v>
      </c>
      <c r="C87" s="381" t="s">
        <v>341</v>
      </c>
      <c r="D87">
        <v>51030203</v>
      </c>
      <c r="E87" t="s">
        <v>50</v>
      </c>
      <c r="F87" s="277">
        <v>11404000</v>
      </c>
      <c r="H87" s="277">
        <v>37483818</v>
      </c>
      <c r="I87" t="s">
        <v>325</v>
      </c>
      <c r="J87" t="s">
        <v>50</v>
      </c>
    </row>
    <row r="88" spans="2:10" hidden="1" x14ac:dyDescent="0.3">
      <c r="B88" s="381">
        <v>8</v>
      </c>
      <c r="C88" s="381" t="s">
        <v>341</v>
      </c>
      <c r="D88">
        <v>51030204</v>
      </c>
      <c r="E88" t="s">
        <v>81</v>
      </c>
      <c r="F88" s="277">
        <v>0</v>
      </c>
      <c r="H88" s="277">
        <v>13497273</v>
      </c>
      <c r="I88" t="s">
        <v>325</v>
      </c>
      <c r="J88" t="s">
        <v>81</v>
      </c>
    </row>
    <row r="89" spans="2:10" hidden="1" x14ac:dyDescent="0.3">
      <c r="B89" s="381">
        <v>8</v>
      </c>
      <c r="C89" s="381" t="s">
        <v>341</v>
      </c>
      <c r="D89">
        <v>51030205</v>
      </c>
      <c r="E89" t="s">
        <v>51</v>
      </c>
      <c r="F89" s="277">
        <v>13446197</v>
      </c>
      <c r="H89" s="277">
        <v>3095599</v>
      </c>
      <c r="I89" t="s">
        <v>325</v>
      </c>
      <c r="J89" t="s">
        <v>9980</v>
      </c>
    </row>
    <row r="90" spans="2:10" hidden="1" x14ac:dyDescent="0.3">
      <c r="B90" s="381">
        <v>8</v>
      </c>
      <c r="C90" s="381" t="s">
        <v>341</v>
      </c>
      <c r="D90">
        <v>51030206</v>
      </c>
      <c r="E90" t="s">
        <v>337</v>
      </c>
      <c r="F90" s="277">
        <v>0</v>
      </c>
      <c r="H90" s="277">
        <v>4480000</v>
      </c>
      <c r="I90" t="s">
        <v>325</v>
      </c>
      <c r="J90" t="s">
        <v>9959</v>
      </c>
    </row>
    <row r="91" spans="2:10" hidden="1" x14ac:dyDescent="0.3">
      <c r="B91" s="381">
        <v>8</v>
      </c>
      <c r="C91" s="381" t="s">
        <v>341</v>
      </c>
      <c r="D91">
        <v>51030207</v>
      </c>
      <c r="E91" t="s">
        <v>52</v>
      </c>
      <c r="F91" s="277">
        <v>293513488</v>
      </c>
      <c r="H91" s="277">
        <v>310820875</v>
      </c>
      <c r="I91" t="s">
        <v>325</v>
      </c>
      <c r="J91" t="s">
        <v>9982</v>
      </c>
    </row>
    <row r="92" spans="2:10" hidden="1" x14ac:dyDescent="0.3">
      <c r="B92" s="381">
        <v>8</v>
      </c>
      <c r="C92" s="381" t="s">
        <v>341</v>
      </c>
      <c r="D92">
        <v>51030209</v>
      </c>
      <c r="E92" t="s">
        <v>53</v>
      </c>
      <c r="F92" s="277">
        <v>0</v>
      </c>
      <c r="H92" s="277">
        <v>211818</v>
      </c>
      <c r="I92" t="s">
        <v>325</v>
      </c>
      <c r="J92" t="s">
        <v>53</v>
      </c>
    </row>
    <row r="93" spans="2:10" hidden="1" x14ac:dyDescent="0.3">
      <c r="B93" s="381">
        <v>8</v>
      </c>
      <c r="C93" s="381" t="s">
        <v>341</v>
      </c>
      <c r="D93">
        <v>51030211</v>
      </c>
      <c r="E93" t="s">
        <v>55</v>
      </c>
      <c r="F93" s="277">
        <v>253675989</v>
      </c>
      <c r="H93" s="277">
        <v>217130452</v>
      </c>
      <c r="I93" t="s">
        <v>325</v>
      </c>
      <c r="J93" t="s">
        <v>55</v>
      </c>
    </row>
    <row r="94" spans="2:10" hidden="1" x14ac:dyDescent="0.3">
      <c r="B94" s="381">
        <v>8</v>
      </c>
      <c r="C94" s="381" t="s">
        <v>341</v>
      </c>
      <c r="D94">
        <v>51030212</v>
      </c>
      <c r="E94" t="s">
        <v>56</v>
      </c>
      <c r="F94" s="277">
        <v>10000</v>
      </c>
      <c r="H94" s="277">
        <v>2103636</v>
      </c>
      <c r="I94" t="s">
        <v>325</v>
      </c>
      <c r="J94" t="s">
        <v>9954</v>
      </c>
    </row>
    <row r="95" spans="2:10" hidden="1" x14ac:dyDescent="0.3">
      <c r="B95" s="381">
        <v>8</v>
      </c>
      <c r="C95" s="381" t="s">
        <v>341</v>
      </c>
      <c r="D95">
        <v>51030213</v>
      </c>
      <c r="E95" t="s">
        <v>58</v>
      </c>
      <c r="F95" s="277">
        <v>86232974</v>
      </c>
      <c r="H95" s="277">
        <v>49111630</v>
      </c>
      <c r="I95" t="s">
        <v>325</v>
      </c>
      <c r="J95" t="s">
        <v>9960</v>
      </c>
    </row>
    <row r="96" spans="2:10" hidden="1" x14ac:dyDescent="0.3">
      <c r="B96" s="381">
        <v>8</v>
      </c>
      <c r="C96" s="381" t="s">
        <v>341</v>
      </c>
      <c r="D96">
        <v>51030214</v>
      </c>
      <c r="E96" t="s">
        <v>59</v>
      </c>
      <c r="F96" s="277">
        <v>742392248</v>
      </c>
      <c r="H96" s="277">
        <v>404629250</v>
      </c>
      <c r="I96" t="s">
        <v>325</v>
      </c>
      <c r="J96" t="s">
        <v>9958</v>
      </c>
    </row>
    <row r="97" spans="2:10" hidden="1" x14ac:dyDescent="0.3">
      <c r="B97" s="381">
        <v>8</v>
      </c>
      <c r="C97" s="381" t="s">
        <v>341</v>
      </c>
      <c r="D97">
        <v>51030215</v>
      </c>
      <c r="E97" t="s">
        <v>60</v>
      </c>
      <c r="F97" s="277">
        <v>1590909</v>
      </c>
      <c r="H97" s="277">
        <v>256818</v>
      </c>
      <c r="I97" t="s">
        <v>325</v>
      </c>
      <c r="J97" t="s">
        <v>9958</v>
      </c>
    </row>
    <row r="98" spans="2:10" hidden="1" x14ac:dyDescent="0.3">
      <c r="B98" s="381">
        <v>8</v>
      </c>
      <c r="C98" s="381" t="s">
        <v>341</v>
      </c>
      <c r="D98">
        <v>51030216</v>
      </c>
      <c r="E98" t="s">
        <v>61</v>
      </c>
      <c r="F98" s="277">
        <v>5362182</v>
      </c>
      <c r="H98" s="277">
        <v>2469102</v>
      </c>
      <c r="I98" t="s">
        <v>325</v>
      </c>
      <c r="J98" t="s">
        <v>9958</v>
      </c>
    </row>
    <row r="99" spans="2:10" hidden="1" x14ac:dyDescent="0.3">
      <c r="B99" s="381">
        <v>8</v>
      </c>
      <c r="C99" s="381" t="s">
        <v>341</v>
      </c>
      <c r="D99">
        <v>51030218</v>
      </c>
      <c r="E99" t="s">
        <v>63</v>
      </c>
      <c r="F99" s="277">
        <v>0</v>
      </c>
      <c r="H99" s="277">
        <v>3302389</v>
      </c>
      <c r="I99" t="s">
        <v>325</v>
      </c>
      <c r="J99" t="s">
        <v>9958</v>
      </c>
    </row>
    <row r="100" spans="2:10" hidden="1" x14ac:dyDescent="0.3">
      <c r="B100" s="381">
        <v>8</v>
      </c>
      <c r="C100" s="381" t="s">
        <v>341</v>
      </c>
      <c r="D100">
        <v>51030219</v>
      </c>
      <c r="E100" t="s">
        <v>64</v>
      </c>
      <c r="F100" s="277">
        <v>8319018</v>
      </c>
      <c r="H100" s="277">
        <v>1711317</v>
      </c>
      <c r="I100" t="s">
        <v>325</v>
      </c>
      <c r="J100" t="s">
        <v>9979</v>
      </c>
    </row>
    <row r="101" spans="2:10" hidden="1" x14ac:dyDescent="0.3">
      <c r="B101" s="381">
        <v>8</v>
      </c>
      <c r="C101" s="381" t="s">
        <v>341</v>
      </c>
      <c r="D101">
        <v>51030221</v>
      </c>
      <c r="E101" t="s">
        <v>66</v>
      </c>
      <c r="F101" s="277">
        <v>318182</v>
      </c>
      <c r="H101" s="277">
        <v>545455</v>
      </c>
      <c r="I101" t="s">
        <v>325</v>
      </c>
      <c r="J101" t="s">
        <v>66</v>
      </c>
    </row>
    <row r="102" spans="2:10" x14ac:dyDescent="0.3">
      <c r="B102" s="381">
        <v>8</v>
      </c>
      <c r="C102" s="381" t="s">
        <v>341</v>
      </c>
      <c r="D102">
        <v>51030222</v>
      </c>
      <c r="E102" t="s">
        <v>101</v>
      </c>
      <c r="F102" s="277">
        <v>108349998</v>
      </c>
      <c r="H102" s="277">
        <v>326117573</v>
      </c>
      <c r="I102" t="s">
        <v>325</v>
      </c>
      <c r="J102" t="s">
        <v>101</v>
      </c>
    </row>
    <row r="103" spans="2:10" hidden="1" x14ac:dyDescent="0.3">
      <c r="B103" s="381">
        <v>8</v>
      </c>
      <c r="C103" s="381" t="s">
        <v>341</v>
      </c>
      <c r="D103">
        <v>51030224</v>
      </c>
      <c r="E103" t="s">
        <v>102</v>
      </c>
      <c r="F103" s="277">
        <v>759556886</v>
      </c>
      <c r="H103" s="277">
        <v>549036577</v>
      </c>
      <c r="I103" t="s">
        <v>325</v>
      </c>
      <c r="J103" t="s">
        <v>9977</v>
      </c>
    </row>
    <row r="104" spans="2:10" hidden="1" x14ac:dyDescent="0.3">
      <c r="B104" s="381">
        <v>8</v>
      </c>
      <c r="C104" s="381" t="s">
        <v>341</v>
      </c>
      <c r="D104">
        <v>51030225</v>
      </c>
      <c r="E104" t="s">
        <v>103</v>
      </c>
      <c r="F104" s="277">
        <v>24382500</v>
      </c>
      <c r="H104" s="277">
        <v>0</v>
      </c>
      <c r="I104" t="s">
        <v>325</v>
      </c>
      <c r="J104" t="str">
        <f t="shared" ref="J104" si="1">+E104</f>
        <v>Juicios Civiles y Comerciales</v>
      </c>
    </row>
    <row r="105" spans="2:10" hidden="1" x14ac:dyDescent="0.3">
      <c r="B105" s="381">
        <v>8</v>
      </c>
      <c r="C105" s="381" t="s">
        <v>341</v>
      </c>
      <c r="D105">
        <v>51030229</v>
      </c>
      <c r="E105" t="s">
        <v>104</v>
      </c>
      <c r="F105" s="277">
        <v>40128647</v>
      </c>
      <c r="H105" s="277">
        <v>12118182</v>
      </c>
      <c r="I105" t="s">
        <v>325</v>
      </c>
      <c r="J105" t="s">
        <v>9958</v>
      </c>
    </row>
    <row r="106" spans="2:10" hidden="1" x14ac:dyDescent="0.3">
      <c r="B106" s="381">
        <v>8</v>
      </c>
      <c r="C106" s="381" t="s">
        <v>341</v>
      </c>
      <c r="D106">
        <v>51030233</v>
      </c>
      <c r="E106" t="s">
        <v>106</v>
      </c>
      <c r="F106" s="277">
        <v>3092730</v>
      </c>
      <c r="H106" s="277">
        <v>490445</v>
      </c>
      <c r="I106" t="s">
        <v>325</v>
      </c>
      <c r="J106" t="s">
        <v>9965</v>
      </c>
    </row>
    <row r="107" spans="2:10" hidden="1" x14ac:dyDescent="0.3">
      <c r="B107" s="381">
        <v>8</v>
      </c>
      <c r="C107" s="381" t="s">
        <v>341</v>
      </c>
      <c r="D107">
        <v>51030302</v>
      </c>
      <c r="E107" t="s">
        <v>107</v>
      </c>
      <c r="F107" s="277">
        <v>561441634</v>
      </c>
      <c r="H107" s="277">
        <v>446210243</v>
      </c>
      <c r="I107" t="s">
        <v>325</v>
      </c>
      <c r="J107" t="s">
        <v>9957</v>
      </c>
    </row>
    <row r="108" spans="2:10" hidden="1" x14ac:dyDescent="0.3">
      <c r="B108" s="381">
        <v>8</v>
      </c>
      <c r="C108" s="381" t="s">
        <v>341</v>
      </c>
      <c r="D108">
        <v>51030303</v>
      </c>
      <c r="E108" t="s">
        <v>108</v>
      </c>
      <c r="F108" s="277">
        <v>1150000</v>
      </c>
      <c r="H108" s="277">
        <v>21499819</v>
      </c>
      <c r="I108" t="s">
        <v>325</v>
      </c>
      <c r="J108" t="s">
        <v>9965</v>
      </c>
    </row>
    <row r="109" spans="2:10" hidden="1" x14ac:dyDescent="0.3">
      <c r="B109" s="381">
        <v>8</v>
      </c>
      <c r="C109" s="381" t="s">
        <v>341</v>
      </c>
      <c r="D109">
        <v>51030304</v>
      </c>
      <c r="E109" t="s">
        <v>109</v>
      </c>
      <c r="F109" s="277">
        <v>200633233</v>
      </c>
      <c r="H109" s="277">
        <v>162854661</v>
      </c>
      <c r="I109" t="s">
        <v>325</v>
      </c>
      <c r="J109" t="s">
        <v>9964</v>
      </c>
    </row>
    <row r="110" spans="2:10" hidden="1" x14ac:dyDescent="0.3">
      <c r="B110" s="381">
        <v>8</v>
      </c>
      <c r="C110" s="381" t="s">
        <v>341</v>
      </c>
      <c r="D110">
        <v>51030306</v>
      </c>
      <c r="E110" t="s">
        <v>340</v>
      </c>
      <c r="F110" s="277">
        <v>0</v>
      </c>
      <c r="H110" s="277">
        <v>35944133</v>
      </c>
      <c r="I110" t="s">
        <v>325</v>
      </c>
      <c r="J110" t="str">
        <f t="shared" ref="J110" si="2">+E110</f>
        <v>Gratificaciones</v>
      </c>
    </row>
    <row r="111" spans="2:10" hidden="1" x14ac:dyDescent="0.3">
      <c r="B111" s="381">
        <v>8</v>
      </c>
      <c r="C111" s="381" t="s">
        <v>341</v>
      </c>
      <c r="D111">
        <v>51030308</v>
      </c>
      <c r="E111" t="s">
        <v>111</v>
      </c>
      <c r="F111" s="277">
        <v>1712920</v>
      </c>
      <c r="H111" s="277">
        <v>1909</v>
      </c>
      <c r="I111" t="s">
        <v>325</v>
      </c>
      <c r="J111" t="s">
        <v>9972</v>
      </c>
    </row>
  </sheetData>
  <autoFilter ref="B2:J111" xr:uid="{D831371D-EC0D-47C8-AEA2-F39DE6FB88D4}">
    <filterColumn colId="8">
      <filters>
        <filter val="Gastos de Licitación"/>
      </filters>
    </filterColumn>
  </autoFilter>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72325-1DAD-4619-8DB8-C4174D991E22}">
  <dimension ref="A1:AF74"/>
  <sheetViews>
    <sheetView showGridLines="0" workbookViewId="0">
      <selection activeCell="A8" sqref="A8"/>
    </sheetView>
  </sheetViews>
  <sheetFormatPr baseColWidth="10" defaultRowHeight="14.4" x14ac:dyDescent="0.3"/>
  <cols>
    <col min="1" max="1" width="42.6640625" style="212" bestFit="1" customWidth="1"/>
    <col min="2" max="2" width="20.33203125" style="212" customWidth="1"/>
    <col min="3" max="3" width="25.6640625" style="212" customWidth="1"/>
    <col min="4" max="4" width="16.109375" style="212" customWidth="1"/>
    <col min="5" max="5" width="20.44140625" style="212" customWidth="1"/>
    <col min="6" max="6" width="24.33203125" style="212" bestFit="1" customWidth="1"/>
    <col min="7" max="7" width="13.33203125" style="212" customWidth="1"/>
    <col min="8" max="8" width="11.44140625" style="212"/>
    <col min="16" max="32" width="11.44140625" style="212"/>
  </cols>
  <sheetData>
    <row r="1" spans="1:32" x14ac:dyDescent="0.3">
      <c r="A1" s="237" t="s">
        <v>121</v>
      </c>
      <c r="G1" s="238" t="s">
        <v>248</v>
      </c>
    </row>
    <row r="8" spans="1:32" x14ac:dyDescent="0.3">
      <c r="A8" s="197" t="s">
        <v>9950</v>
      </c>
      <c r="B8" s="197"/>
      <c r="C8" s="197"/>
      <c r="D8" s="197"/>
      <c r="E8" s="197"/>
      <c r="F8" s="197"/>
      <c r="G8" s="197"/>
      <c r="H8" s="197"/>
      <c r="P8" s="393"/>
      <c r="Q8" s="393"/>
      <c r="R8" s="393"/>
      <c r="S8" s="393"/>
      <c r="T8" s="393"/>
      <c r="U8" s="393"/>
      <c r="V8" s="393"/>
      <c r="W8" s="393"/>
      <c r="X8" s="393"/>
      <c r="Y8" s="393"/>
      <c r="Z8" s="393"/>
      <c r="AA8" s="393"/>
      <c r="AB8" s="393"/>
      <c r="AC8" s="393"/>
      <c r="AD8" s="393"/>
      <c r="AE8" s="393"/>
      <c r="AF8" s="393"/>
    </row>
    <row r="9" spans="1:32" s="563" customFormat="1" x14ac:dyDescent="0.3">
      <c r="A9" s="562"/>
      <c r="B9" s="562"/>
      <c r="C9" s="562"/>
      <c r="D9" s="562"/>
      <c r="E9" s="562"/>
      <c r="F9" s="562"/>
      <c r="G9" s="562"/>
      <c r="H9" s="562"/>
      <c r="P9" s="562"/>
      <c r="Q9" s="562"/>
      <c r="R9" s="562"/>
      <c r="S9" s="562"/>
      <c r="T9" s="562"/>
      <c r="U9" s="562"/>
      <c r="V9" s="562"/>
      <c r="W9" s="562"/>
      <c r="X9" s="562"/>
      <c r="Y9" s="562"/>
      <c r="Z9" s="562"/>
      <c r="AA9" s="562"/>
      <c r="AB9" s="562"/>
      <c r="AC9" s="562"/>
      <c r="AD9" s="562"/>
      <c r="AE9" s="562"/>
      <c r="AF9" s="562"/>
    </row>
    <row r="10" spans="1:32" s="563" customFormat="1" x14ac:dyDescent="0.3">
      <c r="A10" s="562" t="s">
        <v>9951</v>
      </c>
      <c r="B10" s="562"/>
      <c r="C10" s="562"/>
      <c r="D10" s="562"/>
      <c r="E10" s="562"/>
      <c r="F10" s="562"/>
      <c r="G10" s="562"/>
      <c r="H10" s="562"/>
      <c r="P10" s="562"/>
      <c r="Q10" s="562"/>
      <c r="R10" s="562"/>
      <c r="S10" s="562"/>
      <c r="T10" s="562"/>
      <c r="U10" s="562"/>
      <c r="V10" s="562"/>
      <c r="W10" s="562"/>
      <c r="X10" s="562"/>
      <c r="Y10" s="562"/>
      <c r="Z10" s="562"/>
      <c r="AA10" s="562"/>
      <c r="AB10" s="562"/>
      <c r="AC10" s="562"/>
      <c r="AD10" s="562"/>
      <c r="AE10" s="562"/>
      <c r="AF10" s="562"/>
    </row>
    <row r="11" spans="1:32" s="563" customFormat="1" x14ac:dyDescent="0.3">
      <c r="A11" s="562"/>
      <c r="B11" s="562"/>
      <c r="C11" s="562"/>
      <c r="D11" s="562"/>
      <c r="E11" s="562"/>
      <c r="F11" s="562"/>
      <c r="G11" s="562"/>
      <c r="H11" s="562"/>
      <c r="P11" s="562"/>
      <c r="Q11" s="562"/>
      <c r="R11" s="562"/>
      <c r="S11" s="562"/>
      <c r="T11" s="562"/>
      <c r="U11" s="562"/>
      <c r="V11" s="562"/>
      <c r="W11" s="562"/>
      <c r="X11" s="562"/>
      <c r="Y11" s="562"/>
      <c r="Z11" s="562"/>
      <c r="AA11" s="562"/>
      <c r="AB11" s="562"/>
      <c r="AC11" s="562"/>
      <c r="AD11" s="562"/>
      <c r="AE11" s="562"/>
      <c r="AF11" s="562"/>
    </row>
    <row r="12" spans="1:32" s="563" customFormat="1" ht="15" thickBot="1" x14ac:dyDescent="0.35">
      <c r="A12" s="564" t="s">
        <v>447</v>
      </c>
      <c r="B12" s="562"/>
      <c r="D12" s="564"/>
      <c r="E12" s="564"/>
      <c r="F12" s="565"/>
      <c r="G12" s="562"/>
      <c r="H12" s="562"/>
      <c r="P12" s="562"/>
      <c r="Q12" s="562"/>
      <c r="R12" s="562"/>
      <c r="S12" s="562"/>
      <c r="T12" s="562"/>
      <c r="U12" s="562"/>
      <c r="V12" s="562"/>
      <c r="W12" s="562"/>
      <c r="X12" s="562"/>
      <c r="Y12" s="562"/>
      <c r="Z12" s="562"/>
      <c r="AA12" s="562"/>
      <c r="AB12" s="562"/>
      <c r="AC12" s="562"/>
      <c r="AD12" s="562"/>
      <c r="AE12" s="562"/>
      <c r="AF12" s="562"/>
    </row>
    <row r="13" spans="1:32" s="563" customFormat="1" ht="15" thickBot="1" x14ac:dyDescent="0.35">
      <c r="A13" s="863"/>
      <c r="B13" s="566"/>
      <c r="C13" s="567">
        <v>2024</v>
      </c>
      <c r="D13" s="568"/>
      <c r="E13" s="569"/>
      <c r="F13" s="567">
        <v>2023</v>
      </c>
      <c r="G13" s="570"/>
      <c r="H13" s="562"/>
      <c r="P13" s="562"/>
      <c r="Q13" s="562"/>
      <c r="R13" s="562"/>
      <c r="S13" s="562"/>
      <c r="T13" s="562"/>
      <c r="U13" s="562"/>
      <c r="V13" s="562"/>
      <c r="W13" s="562"/>
      <c r="X13" s="562"/>
      <c r="Y13" s="562"/>
      <c r="Z13" s="562"/>
      <c r="AA13" s="562"/>
      <c r="AB13" s="562"/>
      <c r="AC13" s="562"/>
      <c r="AD13" s="562"/>
      <c r="AE13" s="562"/>
      <c r="AF13" s="562"/>
    </row>
    <row r="14" spans="1:32" s="563" customFormat="1" ht="15" thickBot="1" x14ac:dyDescent="0.35">
      <c r="A14" s="864"/>
      <c r="B14" s="571" t="s">
        <v>9952</v>
      </c>
      <c r="C14" s="571" t="s">
        <v>9953</v>
      </c>
      <c r="D14" s="571" t="s">
        <v>357</v>
      </c>
      <c r="E14" s="571" t="s">
        <v>9952</v>
      </c>
      <c r="F14" s="571" t="s">
        <v>9953</v>
      </c>
      <c r="G14" s="571" t="s">
        <v>357</v>
      </c>
      <c r="H14" s="562"/>
      <c r="P14" s="562"/>
      <c r="Q14" s="562"/>
      <c r="R14" s="562"/>
      <c r="S14" s="562"/>
      <c r="T14" s="562"/>
      <c r="U14" s="562"/>
      <c r="V14" s="562"/>
      <c r="W14" s="562"/>
      <c r="X14" s="562"/>
      <c r="Y14" s="562"/>
      <c r="Z14" s="562"/>
      <c r="AA14" s="562"/>
      <c r="AB14" s="562"/>
      <c r="AC14" s="562"/>
      <c r="AD14" s="562"/>
      <c r="AE14" s="562"/>
      <c r="AF14" s="562"/>
    </row>
    <row r="15" spans="1:32" s="563" customFormat="1" x14ac:dyDescent="0.3">
      <c r="A15" s="594" t="s">
        <v>9980</v>
      </c>
      <c r="B15" s="572">
        <v>44081.99</v>
      </c>
      <c r="C15" s="573">
        <v>581362.31400000001</v>
      </c>
      <c r="D15" s="573">
        <v>625444.304</v>
      </c>
      <c r="E15" s="572">
        <v>43190.502</v>
      </c>
      <c r="F15" s="573">
        <v>453552.78499999997</v>
      </c>
      <c r="G15" s="574">
        <v>496743.28699999995</v>
      </c>
      <c r="H15" s="562"/>
      <c r="P15" s="562"/>
      <c r="Q15" s="562"/>
      <c r="R15" s="562"/>
      <c r="S15" s="562"/>
      <c r="T15" s="562"/>
      <c r="U15" s="562"/>
      <c r="V15" s="562"/>
      <c r="W15" s="562"/>
      <c r="X15" s="562"/>
      <c r="Y15" s="562"/>
      <c r="Z15" s="562"/>
      <c r="AA15" s="562"/>
      <c r="AB15" s="562"/>
      <c r="AC15" s="562"/>
      <c r="AD15" s="562"/>
      <c r="AE15" s="562"/>
      <c r="AF15" s="562"/>
    </row>
    <row r="16" spans="1:32" s="563" customFormat="1" x14ac:dyDescent="0.3">
      <c r="A16" s="595" t="s">
        <v>9969</v>
      </c>
      <c r="B16" s="575">
        <v>0</v>
      </c>
      <c r="C16" s="576">
        <v>1812051.575</v>
      </c>
      <c r="D16" s="573">
        <v>1812051.575</v>
      </c>
      <c r="E16" s="575">
        <v>0</v>
      </c>
      <c r="F16" s="576">
        <v>1289588.754</v>
      </c>
      <c r="G16" s="574">
        <v>1289588.754</v>
      </c>
      <c r="H16" s="562"/>
      <c r="P16" s="562"/>
      <c r="Q16" s="562"/>
      <c r="R16" s="562"/>
      <c r="S16" s="562"/>
      <c r="T16" s="562"/>
      <c r="U16" s="562"/>
      <c r="V16" s="562"/>
      <c r="W16" s="562"/>
      <c r="X16" s="562"/>
      <c r="Y16" s="562"/>
      <c r="Z16" s="562"/>
      <c r="AA16" s="562"/>
      <c r="AB16" s="562"/>
      <c r="AC16" s="562"/>
      <c r="AD16" s="562"/>
      <c r="AE16" s="562"/>
      <c r="AF16" s="562"/>
    </row>
    <row r="17" spans="1:32" s="563" customFormat="1" x14ac:dyDescent="0.3">
      <c r="A17" s="595" t="s">
        <v>9967</v>
      </c>
      <c r="B17" s="575">
        <v>0</v>
      </c>
      <c r="C17" s="576">
        <v>763092.86100000003</v>
      </c>
      <c r="D17" s="573">
        <v>763092.86100000003</v>
      </c>
      <c r="E17" s="575">
        <v>0</v>
      </c>
      <c r="F17" s="576">
        <v>716623.804</v>
      </c>
      <c r="G17" s="574">
        <v>716623.804</v>
      </c>
      <c r="H17" s="562"/>
      <c r="P17" s="562"/>
      <c r="Q17" s="562"/>
      <c r="R17" s="562"/>
      <c r="S17" s="562"/>
      <c r="T17" s="562"/>
      <c r="U17" s="562"/>
      <c r="V17" s="562"/>
      <c r="W17" s="562"/>
      <c r="X17" s="562"/>
      <c r="Y17" s="562"/>
      <c r="Z17" s="562"/>
      <c r="AA17" s="562"/>
      <c r="AB17" s="562"/>
      <c r="AC17" s="562"/>
      <c r="AD17" s="562"/>
      <c r="AE17" s="562"/>
      <c r="AF17" s="562"/>
    </row>
    <row r="18" spans="1:32" s="563" customFormat="1" x14ac:dyDescent="0.3">
      <c r="A18" s="595" t="s">
        <v>49</v>
      </c>
      <c r="B18" s="575">
        <v>5415.223</v>
      </c>
      <c r="C18" s="576">
        <v>164578.88699999999</v>
      </c>
      <c r="D18" s="573">
        <v>169994.11</v>
      </c>
      <c r="E18" s="575">
        <v>180.90899999999999</v>
      </c>
      <c r="F18" s="576">
        <v>15986.657999999999</v>
      </c>
      <c r="G18" s="574">
        <v>16167.566999999999</v>
      </c>
      <c r="H18" s="562"/>
      <c r="P18" s="562"/>
      <c r="Q18" s="562"/>
      <c r="R18" s="562"/>
      <c r="S18" s="562"/>
      <c r="T18" s="562"/>
      <c r="U18" s="562"/>
      <c r="V18" s="562"/>
      <c r="W18" s="562"/>
      <c r="X18" s="562"/>
      <c r="Y18" s="562"/>
      <c r="Z18" s="562"/>
      <c r="AA18" s="562"/>
      <c r="AB18" s="562"/>
      <c r="AC18" s="562"/>
      <c r="AD18" s="562"/>
      <c r="AE18" s="562"/>
      <c r="AF18" s="562"/>
    </row>
    <row r="19" spans="1:32" s="563" customFormat="1" x14ac:dyDescent="0.3">
      <c r="A19" s="595" t="s">
        <v>50</v>
      </c>
      <c r="B19" s="575">
        <v>0</v>
      </c>
      <c r="C19" s="576">
        <v>15884.726000000001</v>
      </c>
      <c r="D19" s="573">
        <v>15884.726000000001</v>
      </c>
      <c r="E19" s="575">
        <v>0</v>
      </c>
      <c r="F19" s="576">
        <v>42486.557999999997</v>
      </c>
      <c r="G19" s="574">
        <v>42486.557999999997</v>
      </c>
      <c r="H19" s="562"/>
      <c r="P19" s="562"/>
      <c r="Q19" s="562"/>
      <c r="R19" s="562"/>
      <c r="S19" s="562"/>
      <c r="T19" s="562"/>
      <c r="U19" s="562"/>
      <c r="V19" s="562"/>
      <c r="W19" s="562"/>
      <c r="X19" s="562"/>
      <c r="Y19" s="562"/>
      <c r="Z19" s="562"/>
      <c r="AA19" s="562"/>
      <c r="AB19" s="562"/>
      <c r="AC19" s="562"/>
      <c r="AD19" s="562"/>
      <c r="AE19" s="562"/>
      <c r="AF19" s="562"/>
    </row>
    <row r="20" spans="1:32" s="563" customFormat="1" x14ac:dyDescent="0.3">
      <c r="A20" s="595" t="s">
        <v>9978</v>
      </c>
      <c r="B20" s="575">
        <v>0</v>
      </c>
      <c r="C20" s="576">
        <v>254636.14499999999</v>
      </c>
      <c r="D20" s="573">
        <v>254636.14499999999</v>
      </c>
      <c r="E20" s="575">
        <v>0</v>
      </c>
      <c r="F20" s="576">
        <v>220346.43799999999</v>
      </c>
      <c r="G20" s="574">
        <v>220346.43799999999</v>
      </c>
      <c r="H20" s="562"/>
      <c r="P20" s="562"/>
      <c r="Q20" s="562"/>
      <c r="R20" s="562"/>
      <c r="S20" s="562"/>
      <c r="T20" s="562"/>
      <c r="U20" s="562"/>
      <c r="V20" s="562"/>
      <c r="W20" s="562"/>
      <c r="X20" s="562"/>
      <c r="Y20" s="562"/>
      <c r="Z20" s="562"/>
      <c r="AA20" s="562"/>
      <c r="AB20" s="562"/>
      <c r="AC20" s="562"/>
      <c r="AD20" s="562"/>
      <c r="AE20" s="562"/>
      <c r="AF20" s="562"/>
    </row>
    <row r="21" spans="1:32" s="563" customFormat="1" x14ac:dyDescent="0.3">
      <c r="A21" s="595" t="s">
        <v>9970</v>
      </c>
      <c r="B21" s="575">
        <v>462458.87099999998</v>
      </c>
      <c r="C21" s="576">
        <v>0</v>
      </c>
      <c r="D21" s="573">
        <v>462458.87099999998</v>
      </c>
      <c r="E21" s="575">
        <v>459410.34600000002</v>
      </c>
      <c r="F21" s="577">
        <v>0</v>
      </c>
      <c r="G21" s="574">
        <v>459410.34600000002</v>
      </c>
      <c r="H21" s="562"/>
      <c r="P21" s="562"/>
      <c r="Q21" s="562"/>
      <c r="R21" s="562"/>
      <c r="S21" s="562"/>
      <c r="T21" s="562"/>
      <c r="U21" s="562"/>
      <c r="V21" s="562"/>
      <c r="W21" s="562"/>
      <c r="X21" s="562"/>
      <c r="Y21" s="562"/>
      <c r="Z21" s="562"/>
      <c r="AA21" s="562"/>
      <c r="AB21" s="562"/>
      <c r="AC21" s="562"/>
      <c r="AD21" s="562"/>
      <c r="AE21" s="562"/>
      <c r="AF21" s="562"/>
    </row>
    <row r="22" spans="1:32" s="563" customFormat="1" x14ac:dyDescent="0.3">
      <c r="A22" s="595" t="s">
        <v>9963</v>
      </c>
      <c r="B22" s="575">
        <v>0</v>
      </c>
      <c r="C22" s="576">
        <v>3957599.8539999998</v>
      </c>
      <c r="D22" s="573">
        <v>3957599.8539999998</v>
      </c>
      <c r="E22" s="575">
        <v>0</v>
      </c>
      <c r="F22" s="576">
        <v>2988149.7239999999</v>
      </c>
      <c r="G22" s="574">
        <v>2988149.7239999999</v>
      </c>
      <c r="H22" s="562"/>
      <c r="P22" s="562"/>
      <c r="Q22" s="562"/>
      <c r="R22" s="562"/>
      <c r="S22" s="562"/>
      <c r="T22" s="562"/>
      <c r="U22" s="562"/>
      <c r="V22" s="562"/>
      <c r="W22" s="562"/>
      <c r="X22" s="562"/>
      <c r="Y22" s="562"/>
      <c r="Z22" s="562"/>
      <c r="AA22" s="562"/>
      <c r="AB22" s="562"/>
      <c r="AC22" s="562"/>
      <c r="AD22" s="562"/>
      <c r="AE22" s="562"/>
      <c r="AF22" s="562"/>
    </row>
    <row r="23" spans="1:32" s="563" customFormat="1" x14ac:dyDescent="0.3">
      <c r="A23" s="595" t="s">
        <v>9966</v>
      </c>
      <c r="B23" s="575">
        <v>0</v>
      </c>
      <c r="C23" s="576">
        <v>3291607.7179999999</v>
      </c>
      <c r="D23" s="573">
        <v>3291607.7179999999</v>
      </c>
      <c r="E23" s="575">
        <v>0</v>
      </c>
      <c r="F23" s="576">
        <v>3366943.963</v>
      </c>
      <c r="G23" s="574">
        <v>3366943.963</v>
      </c>
      <c r="H23" s="562"/>
      <c r="P23" s="562"/>
      <c r="Q23" s="562"/>
      <c r="R23" s="562"/>
      <c r="S23" s="562"/>
      <c r="T23" s="562"/>
      <c r="U23" s="562"/>
      <c r="V23" s="562"/>
      <c r="W23" s="562"/>
      <c r="X23" s="562"/>
      <c r="Y23" s="562"/>
      <c r="Z23" s="562"/>
      <c r="AA23" s="562"/>
      <c r="AB23" s="562"/>
      <c r="AC23" s="562"/>
      <c r="AD23" s="562"/>
      <c r="AE23" s="562"/>
      <c r="AF23" s="562"/>
    </row>
    <row r="24" spans="1:32" s="563" customFormat="1" x14ac:dyDescent="0.3">
      <c r="A24" s="595" t="s">
        <v>9971</v>
      </c>
      <c r="B24" s="575">
        <v>976955.85400000005</v>
      </c>
      <c r="C24" s="576">
        <v>0</v>
      </c>
      <c r="D24" s="573">
        <v>976955.85400000005</v>
      </c>
      <c r="E24" s="575">
        <v>662288.34</v>
      </c>
      <c r="F24" s="576">
        <v>0</v>
      </c>
      <c r="G24" s="574">
        <v>662288.34</v>
      </c>
      <c r="H24" s="562"/>
      <c r="P24" s="562"/>
      <c r="Q24" s="562"/>
      <c r="R24" s="562"/>
      <c r="S24" s="562"/>
      <c r="T24" s="562"/>
      <c r="U24" s="562"/>
      <c r="V24" s="562"/>
      <c r="W24" s="562"/>
      <c r="X24" s="562"/>
      <c r="Y24" s="562"/>
      <c r="Z24" s="562"/>
      <c r="AA24" s="562"/>
      <c r="AB24" s="562"/>
      <c r="AC24" s="562"/>
      <c r="AD24" s="562"/>
      <c r="AE24" s="562"/>
      <c r="AF24" s="562"/>
    </row>
    <row r="25" spans="1:32" s="563" customFormat="1" x14ac:dyDescent="0.3">
      <c r="A25" s="595" t="s">
        <v>92</v>
      </c>
      <c r="B25" s="575">
        <v>51155.106</v>
      </c>
      <c r="C25" s="576">
        <v>0</v>
      </c>
      <c r="D25" s="573">
        <v>51155.106</v>
      </c>
      <c r="E25" s="575">
        <v>37689.118999999999</v>
      </c>
      <c r="F25" s="576">
        <v>0</v>
      </c>
      <c r="G25" s="574">
        <v>37689.118999999999</v>
      </c>
      <c r="H25" s="562"/>
      <c r="P25" s="562"/>
      <c r="Q25" s="562"/>
      <c r="R25" s="562"/>
      <c r="S25" s="562"/>
      <c r="T25" s="562"/>
      <c r="U25" s="562"/>
      <c r="V25" s="562"/>
      <c r="W25" s="562"/>
      <c r="X25" s="562"/>
      <c r="Y25" s="562"/>
      <c r="Z25" s="562"/>
      <c r="AA25" s="562"/>
      <c r="AB25" s="562"/>
      <c r="AC25" s="562"/>
      <c r="AD25" s="562"/>
      <c r="AE25" s="562"/>
      <c r="AF25" s="562"/>
    </row>
    <row r="26" spans="1:32" s="563" customFormat="1" x14ac:dyDescent="0.3">
      <c r="A26" s="595" t="s">
        <v>81</v>
      </c>
      <c r="B26" s="575">
        <v>909.09100000000001</v>
      </c>
      <c r="C26" s="576">
        <v>0</v>
      </c>
      <c r="D26" s="573">
        <v>909.09100000000001</v>
      </c>
      <c r="E26" s="575">
        <v>41246.589999999997</v>
      </c>
      <c r="F26" s="576">
        <v>13497.272999999999</v>
      </c>
      <c r="G26" s="574">
        <v>54743.862999999998</v>
      </c>
      <c r="H26" s="562"/>
      <c r="P26" s="562"/>
      <c r="Q26" s="562"/>
      <c r="R26" s="562"/>
      <c r="S26" s="562"/>
      <c r="T26" s="562"/>
      <c r="U26" s="562"/>
      <c r="V26" s="562"/>
      <c r="W26" s="562"/>
      <c r="X26" s="562"/>
      <c r="Y26" s="562"/>
      <c r="Z26" s="562"/>
      <c r="AA26" s="562"/>
      <c r="AB26" s="562"/>
      <c r="AC26" s="562"/>
      <c r="AD26" s="562"/>
      <c r="AE26" s="562"/>
      <c r="AF26" s="562"/>
    </row>
    <row r="27" spans="1:32" s="563" customFormat="1" x14ac:dyDescent="0.3">
      <c r="A27" s="595" t="s">
        <v>9981</v>
      </c>
      <c r="B27" s="575">
        <v>0</v>
      </c>
      <c r="C27" s="576">
        <v>669113.027</v>
      </c>
      <c r="D27" s="573">
        <v>669113.027</v>
      </c>
      <c r="E27" s="577">
        <v>0</v>
      </c>
      <c r="F27" s="576">
        <v>4793668.9340000004</v>
      </c>
      <c r="G27" s="574">
        <v>4793668.9340000004</v>
      </c>
      <c r="H27" s="562"/>
      <c r="P27" s="562"/>
      <c r="Q27" s="562"/>
      <c r="R27" s="562"/>
      <c r="S27" s="562"/>
      <c r="T27" s="562"/>
      <c r="U27" s="562"/>
      <c r="V27" s="562"/>
      <c r="W27" s="562"/>
      <c r="X27" s="562"/>
      <c r="Y27" s="562"/>
      <c r="Z27" s="562"/>
      <c r="AA27" s="562"/>
      <c r="AB27" s="562"/>
      <c r="AC27" s="562"/>
      <c r="AD27" s="562"/>
      <c r="AE27" s="562"/>
      <c r="AF27" s="562"/>
    </row>
    <row r="28" spans="1:32" s="563" customFormat="1" x14ac:dyDescent="0.3">
      <c r="A28" s="595" t="s">
        <v>9955</v>
      </c>
      <c r="B28" s="575">
        <v>2456357.5559999999</v>
      </c>
      <c r="C28" s="576">
        <v>0</v>
      </c>
      <c r="D28" s="573">
        <v>2456357.5559999999</v>
      </c>
      <c r="E28" s="575">
        <v>2199755.0639999998</v>
      </c>
      <c r="F28" s="576">
        <v>0</v>
      </c>
      <c r="G28" s="574">
        <v>2199755.0639999998</v>
      </c>
      <c r="H28" s="562"/>
      <c r="P28" s="562"/>
      <c r="Q28" s="562"/>
      <c r="R28" s="562"/>
      <c r="S28" s="562"/>
      <c r="T28" s="562"/>
      <c r="U28" s="562"/>
      <c r="V28" s="562"/>
      <c r="W28" s="562"/>
      <c r="X28" s="562"/>
      <c r="Y28" s="562"/>
      <c r="Z28" s="562"/>
      <c r="AA28" s="562"/>
      <c r="AB28" s="562"/>
      <c r="AC28" s="562"/>
      <c r="AD28" s="562"/>
      <c r="AE28" s="562"/>
      <c r="AF28" s="562"/>
    </row>
    <row r="29" spans="1:32" s="563" customFormat="1" x14ac:dyDescent="0.3">
      <c r="A29" s="595" t="s">
        <v>9982</v>
      </c>
      <c r="B29" s="575">
        <v>603.86699999999996</v>
      </c>
      <c r="C29" s="576">
        <v>319919.73800000001</v>
      </c>
      <c r="D29" s="573">
        <v>320523.60500000004</v>
      </c>
      <c r="E29" s="575">
        <v>5059.0720000000001</v>
      </c>
      <c r="F29" s="576">
        <v>324504.03499999997</v>
      </c>
      <c r="G29" s="574">
        <v>329563.10699999996</v>
      </c>
      <c r="H29" s="562"/>
      <c r="P29" s="562"/>
      <c r="Q29" s="562"/>
      <c r="R29" s="562"/>
      <c r="S29" s="562"/>
      <c r="T29" s="562"/>
      <c r="U29" s="562"/>
      <c r="V29" s="562"/>
      <c r="W29" s="562"/>
      <c r="X29" s="562"/>
      <c r="Y29" s="562"/>
      <c r="Z29" s="562"/>
      <c r="AA29" s="562"/>
      <c r="AB29" s="562"/>
      <c r="AC29" s="562"/>
      <c r="AD29" s="562"/>
      <c r="AE29" s="562"/>
      <c r="AF29" s="562"/>
    </row>
    <row r="30" spans="1:32" s="563" customFormat="1" x14ac:dyDescent="0.3">
      <c r="A30" s="595" t="s">
        <v>9975</v>
      </c>
      <c r="B30" s="575">
        <v>547246.90599999996</v>
      </c>
      <c r="C30" s="576">
        <v>0</v>
      </c>
      <c r="D30" s="573">
        <v>547246.90599999996</v>
      </c>
      <c r="E30" s="575">
        <v>623157.98199999996</v>
      </c>
      <c r="F30" s="576">
        <v>0</v>
      </c>
      <c r="G30" s="574">
        <v>623157.98199999996</v>
      </c>
      <c r="H30" s="562"/>
      <c r="P30" s="562"/>
      <c r="Q30" s="562"/>
      <c r="R30" s="562"/>
      <c r="S30" s="562"/>
      <c r="T30" s="562"/>
      <c r="U30" s="562"/>
      <c r="V30" s="562"/>
      <c r="W30" s="562"/>
      <c r="X30" s="562"/>
      <c r="Y30" s="562"/>
      <c r="Z30" s="562"/>
      <c r="AA30" s="562"/>
      <c r="AB30" s="562"/>
      <c r="AC30" s="562"/>
      <c r="AD30" s="562"/>
      <c r="AE30" s="562"/>
      <c r="AF30" s="562"/>
    </row>
    <row r="31" spans="1:32" s="563" customFormat="1" x14ac:dyDescent="0.3">
      <c r="A31" s="595" t="s">
        <v>82</v>
      </c>
      <c r="B31" s="575">
        <v>2390023.9</v>
      </c>
      <c r="C31" s="576">
        <v>0</v>
      </c>
      <c r="D31" s="573">
        <v>2390023.9</v>
      </c>
      <c r="E31" s="575">
        <v>2142275.8160000001</v>
      </c>
      <c r="F31" s="576">
        <v>0</v>
      </c>
      <c r="G31" s="574">
        <v>2142275.8160000001</v>
      </c>
      <c r="H31" s="562"/>
      <c r="P31" s="562"/>
      <c r="Q31" s="562"/>
      <c r="R31" s="562"/>
      <c r="S31" s="562"/>
      <c r="T31" s="562"/>
      <c r="U31" s="562"/>
      <c r="V31" s="562"/>
      <c r="W31" s="562"/>
      <c r="X31" s="562"/>
      <c r="Y31" s="562"/>
      <c r="Z31" s="562"/>
      <c r="AA31" s="562"/>
      <c r="AB31" s="562"/>
      <c r="AC31" s="562"/>
      <c r="AD31" s="562"/>
      <c r="AE31" s="562"/>
      <c r="AF31" s="562"/>
    </row>
    <row r="32" spans="1:32" s="563" customFormat="1" x14ac:dyDescent="0.3">
      <c r="A32" s="595" t="s">
        <v>53</v>
      </c>
      <c r="B32" s="575">
        <v>34945.377</v>
      </c>
      <c r="C32" s="576">
        <v>29015.248</v>
      </c>
      <c r="D32" s="573">
        <v>63960.625</v>
      </c>
      <c r="E32" s="575">
        <v>110849.53599999999</v>
      </c>
      <c r="F32" s="576">
        <v>36208.315000000002</v>
      </c>
      <c r="G32" s="574">
        <v>147057.851</v>
      </c>
      <c r="H32" s="562"/>
      <c r="P32" s="562"/>
      <c r="Q32" s="562"/>
      <c r="R32" s="562"/>
      <c r="S32" s="562"/>
      <c r="T32" s="562"/>
      <c r="U32" s="562"/>
      <c r="V32" s="562"/>
      <c r="W32" s="562"/>
      <c r="X32" s="562"/>
      <c r="Y32" s="562"/>
      <c r="Z32" s="562"/>
      <c r="AA32" s="562"/>
      <c r="AB32" s="562"/>
      <c r="AC32" s="562"/>
      <c r="AD32" s="562"/>
      <c r="AE32" s="562"/>
      <c r="AF32" s="562"/>
    </row>
    <row r="33" spans="1:32" s="563" customFormat="1" x14ac:dyDescent="0.3">
      <c r="A33" s="595" t="s">
        <v>9972</v>
      </c>
      <c r="B33" s="575">
        <v>48819.942999999999</v>
      </c>
      <c r="C33" s="576">
        <v>1712.92</v>
      </c>
      <c r="D33" s="573">
        <v>50532.862999999998</v>
      </c>
      <c r="E33" s="575">
        <v>43407.591999999997</v>
      </c>
      <c r="F33" s="576">
        <v>1.909</v>
      </c>
      <c r="G33" s="574">
        <v>43409.500999999997</v>
      </c>
      <c r="H33" s="562"/>
      <c r="P33" s="562"/>
      <c r="Q33" s="562"/>
      <c r="R33" s="562"/>
      <c r="S33" s="562"/>
      <c r="T33" s="562"/>
      <c r="U33" s="562"/>
      <c r="V33" s="562"/>
      <c r="W33" s="562"/>
      <c r="X33" s="562"/>
      <c r="Y33" s="562"/>
      <c r="Z33" s="562"/>
      <c r="AA33" s="562"/>
      <c r="AB33" s="562"/>
      <c r="AC33" s="562"/>
      <c r="AD33" s="562"/>
      <c r="AE33" s="562"/>
      <c r="AF33" s="562"/>
    </row>
    <row r="34" spans="1:32" s="563" customFormat="1" x14ac:dyDescent="0.3">
      <c r="A34" s="595" t="s">
        <v>9974</v>
      </c>
      <c r="B34" s="575">
        <v>220568.43400000001</v>
      </c>
      <c r="C34" s="576">
        <v>0</v>
      </c>
      <c r="D34" s="573">
        <v>220568.43400000001</v>
      </c>
      <c r="E34" s="575">
        <v>1073011.5009999999</v>
      </c>
      <c r="F34" s="576">
        <v>0</v>
      </c>
      <c r="G34" s="574">
        <v>1073011.5009999999</v>
      </c>
      <c r="H34" s="562"/>
      <c r="P34" s="562"/>
      <c r="Q34" s="562"/>
      <c r="R34" s="562"/>
      <c r="S34" s="562"/>
      <c r="T34" s="562"/>
      <c r="U34" s="562"/>
      <c r="V34" s="562"/>
      <c r="W34" s="562"/>
      <c r="X34" s="562"/>
      <c r="Y34" s="562"/>
      <c r="Z34" s="562"/>
      <c r="AA34" s="562"/>
      <c r="AB34" s="562"/>
      <c r="AC34" s="562"/>
      <c r="AD34" s="562"/>
      <c r="AE34" s="562"/>
      <c r="AF34" s="562"/>
    </row>
    <row r="35" spans="1:32" s="563" customFormat="1" x14ac:dyDescent="0.3">
      <c r="A35" s="595" t="s">
        <v>9973</v>
      </c>
      <c r="B35" s="575">
        <v>0</v>
      </c>
      <c r="C35" s="576">
        <v>0</v>
      </c>
      <c r="D35" s="573">
        <v>0</v>
      </c>
      <c r="E35" s="575">
        <v>54487.5</v>
      </c>
      <c r="F35" s="576">
        <v>0</v>
      </c>
      <c r="G35" s="574">
        <v>54487.5</v>
      </c>
      <c r="H35" s="562"/>
      <c r="P35" s="562"/>
      <c r="Q35" s="562"/>
      <c r="R35" s="562"/>
      <c r="S35" s="562"/>
      <c r="T35" s="562"/>
      <c r="U35" s="562"/>
      <c r="V35" s="562"/>
      <c r="W35" s="562"/>
      <c r="X35" s="562"/>
      <c r="Y35" s="562"/>
      <c r="Z35" s="562"/>
      <c r="AA35" s="562"/>
      <c r="AB35" s="562"/>
      <c r="AC35" s="562"/>
      <c r="AD35" s="562"/>
      <c r="AE35" s="562"/>
      <c r="AF35" s="562"/>
    </row>
    <row r="36" spans="1:32" s="563" customFormat="1" x14ac:dyDescent="0.3">
      <c r="A36" s="596" t="s">
        <v>101</v>
      </c>
      <c r="B36" s="578">
        <v>0</v>
      </c>
      <c r="C36" s="579">
        <v>108349.99800000001</v>
      </c>
      <c r="D36" s="573">
        <v>108349.99800000001</v>
      </c>
      <c r="E36" s="575">
        <v>0</v>
      </c>
      <c r="F36" s="579">
        <v>326117.57299999997</v>
      </c>
      <c r="G36" s="574">
        <v>326117.57299999997</v>
      </c>
      <c r="H36" s="562"/>
      <c r="P36" s="562"/>
      <c r="Q36" s="562"/>
      <c r="R36" s="562"/>
      <c r="S36" s="562"/>
      <c r="T36" s="562"/>
      <c r="U36" s="562"/>
      <c r="V36" s="562"/>
      <c r="W36" s="562"/>
      <c r="X36" s="562"/>
      <c r="Y36" s="562"/>
      <c r="Z36" s="562"/>
      <c r="AA36" s="562"/>
      <c r="AB36" s="562"/>
      <c r="AC36" s="562"/>
      <c r="AD36" s="562"/>
      <c r="AE36" s="562"/>
      <c r="AF36" s="562"/>
    </row>
    <row r="37" spans="1:32" s="563" customFormat="1" x14ac:dyDescent="0.3">
      <c r="A37" s="596" t="s">
        <v>55</v>
      </c>
      <c r="B37" s="578">
        <v>2267.451</v>
      </c>
      <c r="C37" s="579">
        <v>284768.49400000001</v>
      </c>
      <c r="D37" s="573">
        <v>287035.94500000001</v>
      </c>
      <c r="E37" s="575">
        <v>418.65899999999999</v>
      </c>
      <c r="F37" s="579">
        <v>231986.976</v>
      </c>
      <c r="G37" s="574">
        <v>232405.63500000001</v>
      </c>
      <c r="H37" s="562"/>
      <c r="P37" s="562"/>
      <c r="Q37" s="562"/>
      <c r="R37" s="562"/>
      <c r="S37" s="562"/>
      <c r="T37" s="562"/>
      <c r="U37" s="562"/>
      <c r="V37" s="562"/>
      <c r="W37" s="562"/>
      <c r="X37" s="562"/>
      <c r="Y37" s="562"/>
      <c r="Z37" s="562"/>
      <c r="AA37" s="562"/>
      <c r="AB37" s="562"/>
      <c r="AC37" s="562"/>
      <c r="AD37" s="562"/>
      <c r="AE37" s="562"/>
      <c r="AF37" s="562"/>
    </row>
    <row r="38" spans="1:32" s="563" customFormat="1" x14ac:dyDescent="0.3">
      <c r="A38" s="596" t="s">
        <v>86</v>
      </c>
      <c r="B38" s="578">
        <v>852987.22199999995</v>
      </c>
      <c r="C38" s="579">
        <v>0</v>
      </c>
      <c r="D38" s="573">
        <v>852987.22199999995</v>
      </c>
      <c r="E38" s="578">
        <v>522791.39199999999</v>
      </c>
      <c r="F38" s="579">
        <v>0</v>
      </c>
      <c r="G38" s="574">
        <v>522791.39199999999</v>
      </c>
      <c r="H38" s="562"/>
      <c r="P38" s="562"/>
      <c r="Q38" s="562"/>
      <c r="R38" s="562"/>
      <c r="S38" s="562"/>
      <c r="T38" s="562"/>
      <c r="U38" s="562"/>
      <c r="V38" s="562"/>
      <c r="W38" s="562"/>
      <c r="X38" s="562"/>
      <c r="Y38" s="562"/>
      <c r="Z38" s="562"/>
      <c r="AA38" s="562"/>
      <c r="AB38" s="562"/>
      <c r="AC38" s="562"/>
      <c r="AD38" s="562"/>
      <c r="AE38" s="562"/>
      <c r="AF38" s="562"/>
    </row>
    <row r="39" spans="1:32" s="563" customFormat="1" x14ac:dyDescent="0.3">
      <c r="A39" s="596" t="s">
        <v>57</v>
      </c>
      <c r="B39" s="578">
        <v>0</v>
      </c>
      <c r="C39" s="579">
        <v>1040343.162</v>
      </c>
      <c r="D39" s="573">
        <v>1040343.162</v>
      </c>
      <c r="E39" s="578">
        <v>0</v>
      </c>
      <c r="F39" s="579">
        <v>2126075.9029999999</v>
      </c>
      <c r="G39" s="574">
        <v>2126075.9029999999</v>
      </c>
      <c r="H39" s="562"/>
      <c r="P39" s="562"/>
      <c r="Q39" s="562"/>
      <c r="R39" s="562"/>
      <c r="S39" s="562"/>
      <c r="T39" s="562"/>
      <c r="U39" s="562"/>
      <c r="V39" s="562"/>
      <c r="W39" s="562"/>
      <c r="X39" s="562"/>
      <c r="Y39" s="562"/>
      <c r="Z39" s="562"/>
      <c r="AA39" s="562"/>
      <c r="AB39" s="562"/>
      <c r="AC39" s="562"/>
      <c r="AD39" s="562"/>
      <c r="AE39" s="562"/>
      <c r="AF39" s="562"/>
    </row>
    <row r="40" spans="1:32" s="563" customFormat="1" x14ac:dyDescent="0.3">
      <c r="A40" s="596" t="s">
        <v>9964</v>
      </c>
      <c r="B40" s="578">
        <v>0</v>
      </c>
      <c r="C40" s="579">
        <v>200633.23300000001</v>
      </c>
      <c r="D40" s="573">
        <v>200633.23300000001</v>
      </c>
      <c r="E40" s="578">
        <v>0</v>
      </c>
      <c r="F40" s="579">
        <v>162854.66099999999</v>
      </c>
      <c r="G40" s="574">
        <v>162854.66099999999</v>
      </c>
      <c r="H40" s="562"/>
      <c r="P40" s="562"/>
      <c r="Q40" s="562"/>
      <c r="R40" s="562"/>
      <c r="S40" s="562"/>
      <c r="T40" s="562"/>
      <c r="U40" s="562"/>
      <c r="V40" s="562"/>
      <c r="W40" s="562"/>
      <c r="X40" s="562"/>
      <c r="Y40" s="562"/>
      <c r="Z40" s="562"/>
      <c r="AA40" s="562"/>
      <c r="AB40" s="562"/>
      <c r="AC40" s="562"/>
      <c r="AD40" s="562"/>
      <c r="AE40" s="562"/>
      <c r="AF40" s="562"/>
    </row>
    <row r="41" spans="1:32" s="563" customFormat="1" x14ac:dyDescent="0.3">
      <c r="A41" s="596" t="s">
        <v>9958</v>
      </c>
      <c r="B41" s="578">
        <v>1519295.43</v>
      </c>
      <c r="C41" s="579">
        <v>4260860.4380000001</v>
      </c>
      <c r="D41" s="573">
        <v>5780155.8679999998</v>
      </c>
      <c r="E41" s="578">
        <v>1476413.3049999999</v>
      </c>
      <c r="F41" s="579">
        <v>3720419.6490000002</v>
      </c>
      <c r="G41" s="574">
        <v>5196832.9539999999</v>
      </c>
      <c r="H41" s="562"/>
      <c r="P41" s="562"/>
      <c r="Q41" s="562"/>
      <c r="R41" s="562"/>
      <c r="S41" s="562"/>
      <c r="T41" s="562"/>
      <c r="U41" s="562"/>
      <c r="V41" s="562"/>
      <c r="W41" s="562"/>
      <c r="X41" s="562"/>
      <c r="Y41" s="562"/>
      <c r="Z41" s="562"/>
      <c r="AA41" s="562"/>
      <c r="AB41" s="562"/>
      <c r="AC41" s="562"/>
      <c r="AD41" s="562"/>
      <c r="AE41" s="562"/>
      <c r="AF41" s="562"/>
    </row>
    <row r="42" spans="1:32" s="563" customFormat="1" x14ac:dyDescent="0.3">
      <c r="A42" s="596" t="s">
        <v>95</v>
      </c>
      <c r="B42" s="578">
        <v>25970.128000000001</v>
      </c>
      <c r="C42" s="579">
        <v>0</v>
      </c>
      <c r="D42" s="573">
        <v>25970.128000000001</v>
      </c>
      <c r="E42" s="578">
        <v>69173.622000000003</v>
      </c>
      <c r="F42" s="579">
        <v>0</v>
      </c>
      <c r="G42" s="574">
        <v>69173.622000000003</v>
      </c>
      <c r="H42" s="562"/>
      <c r="P42" s="562"/>
      <c r="Q42" s="562"/>
      <c r="R42" s="562"/>
      <c r="S42" s="562"/>
      <c r="T42" s="562"/>
      <c r="U42" s="562"/>
      <c r="V42" s="562"/>
      <c r="W42" s="562"/>
      <c r="X42" s="562"/>
      <c r="Y42" s="562"/>
      <c r="Z42" s="562"/>
      <c r="AA42" s="562"/>
      <c r="AB42" s="562"/>
      <c r="AC42" s="562"/>
      <c r="AD42" s="562"/>
      <c r="AE42" s="562"/>
      <c r="AF42" s="562"/>
    </row>
    <row r="43" spans="1:32" s="563" customFormat="1" x14ac:dyDescent="0.3">
      <c r="A43" s="596" t="s">
        <v>9977</v>
      </c>
      <c r="B43" s="578">
        <v>0</v>
      </c>
      <c r="C43" s="579">
        <v>810848.46699999995</v>
      </c>
      <c r="D43" s="573">
        <v>810848.46699999995</v>
      </c>
      <c r="E43" s="578">
        <v>0</v>
      </c>
      <c r="F43" s="579">
        <v>606407.06499999994</v>
      </c>
      <c r="G43" s="574">
        <v>606407.06499999994</v>
      </c>
      <c r="H43" s="562"/>
      <c r="P43" s="562"/>
      <c r="Q43" s="562"/>
      <c r="R43" s="562"/>
      <c r="S43" s="562"/>
      <c r="T43" s="562"/>
      <c r="U43" s="562"/>
      <c r="V43" s="562"/>
      <c r="W43" s="562"/>
      <c r="X43" s="562"/>
      <c r="Y43" s="562"/>
      <c r="Z43" s="562"/>
      <c r="AA43" s="562"/>
      <c r="AB43" s="562"/>
      <c r="AC43" s="562"/>
      <c r="AD43" s="562"/>
      <c r="AE43" s="562"/>
      <c r="AF43" s="562"/>
    </row>
    <row r="44" spans="1:32" s="563" customFormat="1" x14ac:dyDescent="0.3">
      <c r="A44" s="596" t="s">
        <v>67</v>
      </c>
      <c r="B44" s="578">
        <v>0</v>
      </c>
      <c r="C44" s="579">
        <v>278655.45299999998</v>
      </c>
      <c r="D44" s="573">
        <v>278655.45299999998</v>
      </c>
      <c r="E44" s="578">
        <v>0</v>
      </c>
      <c r="F44" s="579">
        <v>234956.36499999999</v>
      </c>
      <c r="G44" s="574">
        <v>234956.36499999999</v>
      </c>
      <c r="H44" s="562"/>
      <c r="P44" s="562"/>
      <c r="Q44" s="562"/>
      <c r="R44" s="562"/>
      <c r="S44" s="562"/>
      <c r="T44" s="562"/>
      <c r="U44" s="562"/>
      <c r="V44" s="562"/>
      <c r="W44" s="562"/>
      <c r="X44" s="562"/>
      <c r="Y44" s="562"/>
      <c r="Z44" s="562"/>
      <c r="AA44" s="562"/>
      <c r="AB44" s="562"/>
      <c r="AC44" s="562"/>
      <c r="AD44" s="562"/>
      <c r="AE44" s="562"/>
      <c r="AF44" s="562"/>
    </row>
    <row r="45" spans="1:32" s="563" customFormat="1" x14ac:dyDescent="0.3">
      <c r="A45" s="596" t="s">
        <v>79</v>
      </c>
      <c r="B45" s="578">
        <v>20951.617999999999</v>
      </c>
      <c r="C45" s="579">
        <v>0</v>
      </c>
      <c r="D45" s="573">
        <v>20951.617999999999</v>
      </c>
      <c r="E45" s="578">
        <v>512.72799999999995</v>
      </c>
      <c r="F45" s="579">
        <v>0</v>
      </c>
      <c r="G45" s="574">
        <v>512.72799999999995</v>
      </c>
      <c r="H45" s="562"/>
      <c r="P45" s="562"/>
      <c r="Q45" s="562"/>
      <c r="R45" s="562"/>
      <c r="S45" s="562"/>
      <c r="T45" s="562"/>
      <c r="U45" s="562"/>
      <c r="V45" s="562"/>
      <c r="W45" s="562"/>
      <c r="X45" s="562"/>
      <c r="Y45" s="562"/>
      <c r="Z45" s="562"/>
      <c r="AA45" s="562"/>
      <c r="AB45" s="562"/>
      <c r="AC45" s="562"/>
      <c r="AD45" s="562"/>
      <c r="AE45" s="562"/>
      <c r="AF45" s="562"/>
    </row>
    <row r="46" spans="1:32" s="563" customFormat="1" x14ac:dyDescent="0.3">
      <c r="A46" s="596" t="s">
        <v>9959</v>
      </c>
      <c r="B46" s="578">
        <v>313.38099999999997</v>
      </c>
      <c r="C46" s="579">
        <v>57947.207999999999</v>
      </c>
      <c r="D46" s="573">
        <v>58260.589</v>
      </c>
      <c r="E46" s="578">
        <v>0</v>
      </c>
      <c r="F46" s="579">
        <v>145810.35699999999</v>
      </c>
      <c r="G46" s="574">
        <v>145810.35699999999</v>
      </c>
      <c r="H46" s="562"/>
      <c r="P46" s="562"/>
      <c r="Q46" s="562"/>
      <c r="R46" s="562"/>
      <c r="S46" s="562"/>
      <c r="T46" s="562"/>
      <c r="U46" s="562"/>
      <c r="V46" s="562"/>
      <c r="W46" s="562"/>
      <c r="X46" s="562"/>
      <c r="Y46" s="562"/>
      <c r="Z46" s="562"/>
      <c r="AA46" s="562"/>
      <c r="AB46" s="562"/>
      <c r="AC46" s="562"/>
      <c r="AD46" s="562"/>
      <c r="AE46" s="562"/>
      <c r="AF46" s="562"/>
    </row>
    <row r="47" spans="1:32" s="563" customFormat="1" x14ac:dyDescent="0.3">
      <c r="A47" s="596" t="s">
        <v>340</v>
      </c>
      <c r="B47" s="578">
        <v>0</v>
      </c>
      <c r="C47" s="579">
        <v>0</v>
      </c>
      <c r="D47" s="573">
        <v>0</v>
      </c>
      <c r="E47" s="578">
        <v>0</v>
      </c>
      <c r="F47" s="579">
        <v>35944.133000000002</v>
      </c>
      <c r="G47" s="574">
        <v>35944.133000000002</v>
      </c>
      <c r="H47" s="562"/>
      <c r="P47" s="562"/>
      <c r="Q47" s="562"/>
      <c r="R47" s="562"/>
      <c r="S47" s="562"/>
      <c r="T47" s="562"/>
      <c r="U47" s="562"/>
      <c r="V47" s="562"/>
      <c r="W47" s="562"/>
      <c r="X47" s="562"/>
      <c r="Y47" s="562"/>
      <c r="Z47" s="562"/>
      <c r="AA47" s="562"/>
      <c r="AB47" s="562"/>
      <c r="AC47" s="562"/>
      <c r="AD47" s="562"/>
      <c r="AE47" s="562"/>
      <c r="AF47" s="562"/>
    </row>
    <row r="48" spans="1:32" s="563" customFormat="1" x14ac:dyDescent="0.3">
      <c r="A48" s="596" t="s">
        <v>9956</v>
      </c>
      <c r="B48" s="578">
        <v>0</v>
      </c>
      <c r="C48" s="579">
        <v>2575610.923</v>
      </c>
      <c r="D48" s="573">
        <v>2575610.923</v>
      </c>
      <c r="E48" s="578">
        <v>1181.818</v>
      </c>
      <c r="F48" s="579">
        <v>2736198.5180000002</v>
      </c>
      <c r="G48" s="574">
        <v>2737380.3360000001</v>
      </c>
      <c r="H48" s="562"/>
      <c r="P48" s="562"/>
      <c r="Q48" s="562"/>
      <c r="R48" s="562"/>
      <c r="S48" s="562"/>
      <c r="T48" s="562"/>
      <c r="U48" s="562"/>
      <c r="V48" s="562"/>
      <c r="W48" s="562"/>
      <c r="X48" s="562"/>
      <c r="Y48" s="562"/>
      <c r="Z48" s="562"/>
      <c r="AA48" s="562"/>
      <c r="AB48" s="562"/>
      <c r="AC48" s="562"/>
      <c r="AD48" s="562"/>
      <c r="AE48" s="562"/>
      <c r="AF48" s="562"/>
    </row>
    <row r="49" spans="1:32" s="563" customFormat="1" x14ac:dyDescent="0.3">
      <c r="A49" s="596" t="s">
        <v>9957</v>
      </c>
      <c r="B49" s="578">
        <v>0</v>
      </c>
      <c r="C49" s="579">
        <v>561441.63399999996</v>
      </c>
      <c r="D49" s="573">
        <v>561441.63399999996</v>
      </c>
      <c r="E49" s="578">
        <v>0</v>
      </c>
      <c r="F49" s="579">
        <v>446210.24300000002</v>
      </c>
      <c r="G49" s="574">
        <v>446210.24300000002</v>
      </c>
      <c r="H49" s="562"/>
      <c r="P49" s="562"/>
      <c r="Q49" s="562"/>
      <c r="R49" s="562"/>
      <c r="S49" s="562"/>
      <c r="T49" s="562"/>
      <c r="U49" s="562"/>
      <c r="V49" s="562"/>
      <c r="W49" s="562"/>
      <c r="X49" s="562"/>
      <c r="Y49" s="562"/>
      <c r="Z49" s="562"/>
      <c r="AA49" s="562"/>
      <c r="AB49" s="562"/>
      <c r="AC49" s="562"/>
      <c r="AD49" s="562"/>
      <c r="AE49" s="562"/>
      <c r="AF49" s="562"/>
    </row>
    <row r="50" spans="1:32" s="563" customFormat="1" x14ac:dyDescent="0.3">
      <c r="A50" s="596" t="s">
        <v>45</v>
      </c>
      <c r="B50" s="578">
        <v>0</v>
      </c>
      <c r="C50" s="579">
        <v>963918.29399999999</v>
      </c>
      <c r="D50" s="573">
        <v>963918.29399999999</v>
      </c>
      <c r="E50" s="578">
        <v>0</v>
      </c>
      <c r="F50" s="579">
        <v>630661.42799999996</v>
      </c>
      <c r="G50" s="574">
        <v>630661.42799999996</v>
      </c>
      <c r="H50" s="562"/>
      <c r="P50" s="562"/>
      <c r="Q50" s="562"/>
      <c r="R50" s="562"/>
      <c r="S50" s="562"/>
      <c r="T50" s="562"/>
      <c r="U50" s="562"/>
      <c r="V50" s="562"/>
      <c r="W50" s="562"/>
      <c r="X50" s="562"/>
      <c r="Y50" s="562"/>
      <c r="Z50" s="562"/>
      <c r="AA50" s="562"/>
      <c r="AB50" s="562"/>
      <c r="AC50" s="562"/>
      <c r="AD50" s="562"/>
      <c r="AE50" s="562"/>
      <c r="AF50" s="562"/>
    </row>
    <row r="51" spans="1:32" s="563" customFormat="1" x14ac:dyDescent="0.3">
      <c r="A51" s="596" t="s">
        <v>9965</v>
      </c>
      <c r="B51" s="578">
        <v>0</v>
      </c>
      <c r="C51" s="579">
        <v>4242.7299999999996</v>
      </c>
      <c r="D51" s="573">
        <v>4242.7299999999996</v>
      </c>
      <c r="E51" s="578">
        <v>0</v>
      </c>
      <c r="F51" s="579">
        <v>21990.263999999999</v>
      </c>
      <c r="G51" s="574">
        <v>21990.263999999999</v>
      </c>
      <c r="H51" s="562"/>
      <c r="P51" s="562"/>
      <c r="Q51" s="562"/>
      <c r="R51" s="562"/>
      <c r="S51" s="562"/>
      <c r="T51" s="562"/>
      <c r="U51" s="562"/>
      <c r="V51" s="562"/>
      <c r="W51" s="562"/>
      <c r="X51" s="562"/>
      <c r="Y51" s="562"/>
      <c r="Z51" s="562"/>
      <c r="AA51" s="562"/>
      <c r="AB51" s="562"/>
      <c r="AC51" s="562"/>
      <c r="AD51" s="562"/>
      <c r="AE51" s="562"/>
      <c r="AF51" s="562"/>
    </row>
    <row r="52" spans="1:32" s="563" customFormat="1" x14ac:dyDescent="0.3">
      <c r="A52" s="596" t="s">
        <v>103</v>
      </c>
      <c r="B52" s="578">
        <v>0</v>
      </c>
      <c r="C52" s="579">
        <v>24382.5</v>
      </c>
      <c r="D52" s="573">
        <v>24382.5</v>
      </c>
      <c r="E52" s="578">
        <v>0</v>
      </c>
      <c r="F52" s="579">
        <v>0</v>
      </c>
      <c r="G52" s="574">
        <v>0</v>
      </c>
      <c r="H52" s="562"/>
      <c r="P52" s="562"/>
      <c r="Q52" s="562"/>
      <c r="R52" s="562"/>
      <c r="S52" s="562"/>
      <c r="T52" s="562"/>
      <c r="U52" s="562"/>
      <c r="V52" s="562"/>
      <c r="W52" s="562"/>
      <c r="X52" s="562"/>
      <c r="Y52" s="562"/>
      <c r="Z52" s="562"/>
      <c r="AA52" s="562"/>
      <c r="AB52" s="562"/>
      <c r="AC52" s="562"/>
      <c r="AD52" s="562"/>
      <c r="AE52" s="562"/>
      <c r="AF52" s="562"/>
    </row>
    <row r="53" spans="1:32" s="563" customFormat="1" x14ac:dyDescent="0.3">
      <c r="A53" s="596" t="s">
        <v>9954</v>
      </c>
      <c r="B53" s="578">
        <v>281987.95899999997</v>
      </c>
      <c r="C53" s="579">
        <v>305921.85200000001</v>
      </c>
      <c r="D53" s="573">
        <v>587909.81099999999</v>
      </c>
      <c r="E53" s="578">
        <v>227912.74</v>
      </c>
      <c r="F53" s="579">
        <v>172474.68</v>
      </c>
      <c r="G53" s="574">
        <v>400387.42</v>
      </c>
      <c r="H53" s="562"/>
      <c r="P53" s="562"/>
      <c r="Q53" s="562"/>
      <c r="R53" s="562"/>
      <c r="S53" s="562"/>
      <c r="T53" s="562"/>
      <c r="U53" s="562"/>
      <c r="V53" s="562"/>
      <c r="W53" s="562"/>
      <c r="X53" s="562"/>
      <c r="Y53" s="562"/>
      <c r="Z53" s="562"/>
      <c r="AA53" s="562"/>
      <c r="AB53" s="562"/>
      <c r="AC53" s="562"/>
      <c r="AD53" s="562"/>
      <c r="AE53" s="562"/>
      <c r="AF53" s="562"/>
    </row>
    <row r="54" spans="1:32" s="563" customFormat="1" x14ac:dyDescent="0.3">
      <c r="A54" s="596" t="s">
        <v>93</v>
      </c>
      <c r="B54" s="578">
        <v>64442.54</v>
      </c>
      <c r="C54" s="579">
        <v>0</v>
      </c>
      <c r="D54" s="573">
        <v>64442.54</v>
      </c>
      <c r="E54" s="578">
        <v>48315.694000000003</v>
      </c>
      <c r="F54" s="579">
        <v>0</v>
      </c>
      <c r="G54" s="574">
        <v>48315.694000000003</v>
      </c>
      <c r="H54" s="562"/>
      <c r="P54" s="562"/>
      <c r="Q54" s="562"/>
      <c r="R54" s="562"/>
      <c r="S54" s="562"/>
      <c r="T54" s="562"/>
      <c r="U54" s="562"/>
      <c r="V54" s="562"/>
      <c r="W54" s="562"/>
      <c r="X54" s="562"/>
      <c r="Y54" s="562"/>
      <c r="Z54" s="562"/>
      <c r="AA54" s="562"/>
      <c r="AB54" s="562"/>
      <c r="AC54" s="562"/>
      <c r="AD54" s="562"/>
      <c r="AE54" s="562"/>
      <c r="AF54" s="562"/>
    </row>
    <row r="55" spans="1:32" s="563" customFormat="1" x14ac:dyDescent="0.3">
      <c r="A55" s="596" t="s">
        <v>9960</v>
      </c>
      <c r="B55" s="578">
        <v>6087.192</v>
      </c>
      <c r="C55" s="579">
        <v>92250.384999999995</v>
      </c>
      <c r="D55" s="573">
        <v>98337.57699999999</v>
      </c>
      <c r="E55" s="578">
        <v>71996.423999999999</v>
      </c>
      <c r="F55" s="579">
        <v>144807.09599999999</v>
      </c>
      <c r="G55" s="574">
        <v>216803.52</v>
      </c>
      <c r="H55" s="562"/>
      <c r="P55" s="562"/>
      <c r="Q55" s="562"/>
      <c r="R55" s="562"/>
      <c r="S55" s="562"/>
      <c r="T55" s="562"/>
      <c r="U55" s="562"/>
      <c r="V55" s="562"/>
      <c r="W55" s="562"/>
      <c r="X55" s="562"/>
      <c r="Y55" s="562"/>
      <c r="Z55" s="562"/>
      <c r="AA55" s="562"/>
      <c r="AB55" s="562"/>
      <c r="AC55" s="562"/>
      <c r="AD55" s="562"/>
      <c r="AE55" s="562"/>
      <c r="AF55" s="562"/>
    </row>
    <row r="56" spans="1:32" s="563" customFormat="1" x14ac:dyDescent="0.3">
      <c r="A56" s="596" t="s">
        <v>9986</v>
      </c>
      <c r="B56" s="578">
        <v>0</v>
      </c>
      <c r="C56" s="579">
        <v>0</v>
      </c>
      <c r="D56" s="573">
        <v>0</v>
      </c>
      <c r="E56" s="578">
        <v>0</v>
      </c>
      <c r="F56" s="579">
        <v>0</v>
      </c>
      <c r="G56" s="574">
        <v>0</v>
      </c>
      <c r="H56" s="562"/>
      <c r="P56" s="562"/>
      <c r="Q56" s="562"/>
      <c r="R56" s="562"/>
      <c r="S56" s="562"/>
      <c r="T56" s="562"/>
      <c r="U56" s="562"/>
      <c r="V56" s="562"/>
      <c r="W56" s="562"/>
      <c r="X56" s="562"/>
      <c r="Y56" s="562"/>
      <c r="Z56" s="562"/>
      <c r="AA56" s="562"/>
      <c r="AB56" s="562"/>
      <c r="AC56" s="562"/>
      <c r="AD56" s="562"/>
      <c r="AE56" s="562"/>
      <c r="AF56" s="562"/>
    </row>
    <row r="57" spans="1:32" s="563" customFormat="1" x14ac:dyDescent="0.3">
      <c r="A57" s="596" t="s">
        <v>9968</v>
      </c>
      <c r="B57" s="578">
        <v>132115.68</v>
      </c>
      <c r="C57" s="579">
        <v>0</v>
      </c>
      <c r="D57" s="573">
        <v>132115.68</v>
      </c>
      <c r="E57" s="578">
        <v>66212.547000000006</v>
      </c>
      <c r="F57" s="579">
        <v>0</v>
      </c>
      <c r="G57" s="574">
        <v>66212.547000000006</v>
      </c>
      <c r="H57" s="562"/>
      <c r="P57" s="562"/>
      <c r="Q57" s="562"/>
      <c r="R57" s="562"/>
      <c r="S57" s="562"/>
      <c r="T57" s="562"/>
      <c r="U57" s="562"/>
      <c r="V57" s="562"/>
      <c r="W57" s="562"/>
      <c r="X57" s="562"/>
      <c r="Y57" s="562"/>
      <c r="Z57" s="562"/>
      <c r="AA57" s="562"/>
      <c r="AB57" s="562"/>
      <c r="AC57" s="562"/>
      <c r="AD57" s="562"/>
      <c r="AE57" s="562"/>
      <c r="AF57" s="562"/>
    </row>
    <row r="58" spans="1:32" s="563" customFormat="1" x14ac:dyDescent="0.3">
      <c r="A58" s="596" t="s">
        <v>9976</v>
      </c>
      <c r="B58" s="578">
        <v>10112.008</v>
      </c>
      <c r="C58" s="579">
        <v>0</v>
      </c>
      <c r="D58" s="573">
        <v>10112.008</v>
      </c>
      <c r="E58" s="578">
        <v>382165.36300000001</v>
      </c>
      <c r="F58" s="579">
        <v>0</v>
      </c>
      <c r="G58" s="574">
        <v>382165.36300000001</v>
      </c>
      <c r="H58" s="562"/>
      <c r="P58" s="562"/>
      <c r="Q58" s="562"/>
      <c r="R58" s="562"/>
      <c r="S58" s="562"/>
      <c r="T58" s="562"/>
      <c r="U58" s="562"/>
      <c r="V58" s="562"/>
      <c r="W58" s="562"/>
      <c r="X58" s="562"/>
      <c r="Y58" s="562"/>
      <c r="Z58" s="562"/>
      <c r="AA58" s="562"/>
      <c r="AB58" s="562"/>
      <c r="AC58" s="562"/>
      <c r="AD58" s="562"/>
      <c r="AE58" s="562"/>
      <c r="AF58" s="562"/>
    </row>
    <row r="59" spans="1:32" s="563" customFormat="1" ht="24.75" customHeight="1" x14ac:dyDescent="0.3">
      <c r="A59" s="596" t="s">
        <v>9961</v>
      </c>
      <c r="B59" s="578">
        <v>0</v>
      </c>
      <c r="C59" s="579">
        <v>1598181.8160000001</v>
      </c>
      <c r="D59" s="573">
        <v>1598181.8160000001</v>
      </c>
      <c r="E59" s="578">
        <v>0</v>
      </c>
      <c r="F59" s="579">
        <v>1828723.0930000001</v>
      </c>
      <c r="G59" s="574">
        <v>1828723.0930000001</v>
      </c>
      <c r="H59" s="562"/>
      <c r="P59" s="562"/>
      <c r="Q59" s="562"/>
      <c r="R59" s="562"/>
      <c r="S59" s="562"/>
      <c r="T59" s="562"/>
      <c r="U59" s="562"/>
      <c r="V59" s="562"/>
      <c r="W59" s="562"/>
      <c r="X59" s="562"/>
      <c r="Y59" s="562"/>
      <c r="Z59" s="562"/>
      <c r="AA59" s="562"/>
      <c r="AB59" s="562"/>
      <c r="AC59" s="562"/>
      <c r="AD59" s="562"/>
      <c r="AE59" s="562"/>
      <c r="AF59" s="562"/>
    </row>
    <row r="60" spans="1:32" s="563" customFormat="1" x14ac:dyDescent="0.3">
      <c r="A60" s="596" t="s">
        <v>66</v>
      </c>
      <c r="B60" s="578">
        <v>3900</v>
      </c>
      <c r="C60" s="579">
        <v>3296807.2489999998</v>
      </c>
      <c r="D60" s="573">
        <v>3300707.2489999998</v>
      </c>
      <c r="E60" s="578">
        <v>1338.182</v>
      </c>
      <c r="F60" s="579">
        <v>2327428.051</v>
      </c>
      <c r="G60" s="574">
        <v>2328766.233</v>
      </c>
      <c r="H60" s="562"/>
      <c r="P60" s="562"/>
      <c r="Q60" s="562"/>
      <c r="R60" s="562"/>
      <c r="S60" s="562"/>
      <c r="T60" s="562"/>
      <c r="U60" s="562"/>
      <c r="V60" s="562"/>
      <c r="W60" s="562"/>
      <c r="X60" s="562"/>
      <c r="Y60" s="562"/>
      <c r="Z60" s="562"/>
      <c r="AA60" s="562"/>
      <c r="AB60" s="562"/>
      <c r="AC60" s="562"/>
      <c r="AD60" s="562"/>
      <c r="AE60" s="562"/>
      <c r="AF60" s="562"/>
    </row>
    <row r="61" spans="1:32" s="563" customFormat="1" x14ac:dyDescent="0.3">
      <c r="A61" s="596" t="s">
        <v>9962</v>
      </c>
      <c r="B61" s="578">
        <v>1130211.4069999999</v>
      </c>
      <c r="C61" s="579">
        <v>21711531.237</v>
      </c>
      <c r="D61" s="573">
        <v>22841742.644000001</v>
      </c>
      <c r="E61" s="578">
        <v>1238433.3289999999</v>
      </c>
      <c r="F61" s="579">
        <v>16092099.182</v>
      </c>
      <c r="G61" s="574">
        <v>17330532.511</v>
      </c>
      <c r="H61" s="562"/>
      <c r="P61" s="562"/>
      <c r="Q61" s="562"/>
      <c r="R61" s="562"/>
      <c r="S61" s="562"/>
      <c r="T61" s="562"/>
      <c r="U61" s="562"/>
      <c r="V61" s="562"/>
      <c r="W61" s="562"/>
      <c r="X61" s="562"/>
      <c r="Y61" s="562"/>
      <c r="Z61" s="562"/>
      <c r="AA61" s="562"/>
      <c r="AB61" s="562"/>
      <c r="AC61" s="562"/>
      <c r="AD61" s="562"/>
      <c r="AE61" s="562"/>
      <c r="AF61" s="562"/>
    </row>
    <row r="62" spans="1:32" s="563" customFormat="1" x14ac:dyDescent="0.3">
      <c r="A62" s="596" t="s">
        <v>47</v>
      </c>
      <c r="B62" s="578">
        <v>0</v>
      </c>
      <c r="C62" s="579">
        <v>176309.89499999999</v>
      </c>
      <c r="D62" s="573">
        <v>176309.89499999999</v>
      </c>
      <c r="E62" s="578">
        <v>0</v>
      </c>
      <c r="F62" s="579">
        <v>174793.427</v>
      </c>
      <c r="G62" s="574">
        <v>174793.427</v>
      </c>
      <c r="H62" s="562"/>
      <c r="P62" s="562"/>
      <c r="Q62" s="562"/>
      <c r="R62" s="562"/>
      <c r="S62" s="562"/>
      <c r="T62" s="562"/>
      <c r="U62" s="562"/>
      <c r="V62" s="562"/>
      <c r="W62" s="562"/>
      <c r="X62" s="562"/>
      <c r="Y62" s="562"/>
      <c r="Z62" s="562"/>
      <c r="AA62" s="562"/>
      <c r="AB62" s="562"/>
      <c r="AC62" s="562"/>
      <c r="AD62" s="562"/>
      <c r="AE62" s="562"/>
      <c r="AF62" s="562"/>
    </row>
    <row r="63" spans="1:32" s="563" customFormat="1" x14ac:dyDescent="0.3">
      <c r="A63" s="596" t="s">
        <v>9979</v>
      </c>
      <c r="B63" s="578">
        <v>80085.101999999999</v>
      </c>
      <c r="C63" s="579">
        <v>222642.30900000001</v>
      </c>
      <c r="D63" s="573">
        <v>302727.41100000002</v>
      </c>
      <c r="E63" s="578">
        <v>138897.609</v>
      </c>
      <c r="F63" s="579">
        <v>149544.247</v>
      </c>
      <c r="G63" s="574">
        <v>288441.85600000003</v>
      </c>
      <c r="H63" s="562"/>
      <c r="P63" s="562"/>
      <c r="Q63" s="562"/>
      <c r="R63" s="562"/>
      <c r="S63" s="562"/>
      <c r="T63" s="562"/>
      <c r="U63" s="562"/>
      <c r="V63" s="562"/>
      <c r="W63" s="562"/>
      <c r="X63" s="562"/>
      <c r="Y63" s="562"/>
      <c r="Z63" s="562"/>
      <c r="AA63" s="562"/>
      <c r="AB63" s="562"/>
      <c r="AC63" s="562"/>
      <c r="AD63" s="562"/>
      <c r="AE63" s="562"/>
      <c r="AF63" s="562"/>
    </row>
    <row r="64" spans="1:32" s="563" customFormat="1" x14ac:dyDescent="0.3">
      <c r="A64" s="596" t="s">
        <v>43</v>
      </c>
      <c r="B64" s="578">
        <v>0</v>
      </c>
      <c r="C64" s="579">
        <v>179205.92499999999</v>
      </c>
      <c r="D64" s="573">
        <v>179205.92499999999</v>
      </c>
      <c r="E64" s="578">
        <v>0</v>
      </c>
      <c r="F64" s="579">
        <v>144488.47899999999</v>
      </c>
      <c r="G64" s="574">
        <v>144488.47899999999</v>
      </c>
      <c r="H64" s="562"/>
      <c r="P64" s="562"/>
      <c r="Q64" s="562"/>
      <c r="R64" s="562"/>
      <c r="S64" s="562"/>
      <c r="T64" s="562"/>
      <c r="U64" s="562"/>
      <c r="V64" s="562"/>
      <c r="W64" s="562"/>
      <c r="X64" s="562"/>
      <c r="Y64" s="562"/>
      <c r="Z64" s="562"/>
      <c r="AA64" s="562"/>
      <c r="AB64" s="562"/>
      <c r="AC64" s="562"/>
      <c r="AD64" s="562"/>
      <c r="AE64" s="562"/>
      <c r="AF64" s="562"/>
    </row>
    <row r="65" spans="1:32" s="563" customFormat="1" x14ac:dyDescent="0.3">
      <c r="A65" s="596" t="s">
        <v>65</v>
      </c>
      <c r="B65" s="578">
        <v>0</v>
      </c>
      <c r="C65" s="579">
        <v>454721.42200000002</v>
      </c>
      <c r="D65" s="573">
        <v>454721.42200000002</v>
      </c>
      <c r="E65" s="578">
        <v>0</v>
      </c>
      <c r="F65" s="579">
        <v>488145.41200000001</v>
      </c>
      <c r="G65" s="574">
        <v>488145.41200000001</v>
      </c>
      <c r="H65" s="562"/>
      <c r="P65" s="562"/>
      <c r="Q65" s="562"/>
      <c r="R65" s="562"/>
      <c r="S65" s="562"/>
      <c r="T65" s="562"/>
      <c r="U65" s="562"/>
      <c r="V65" s="562"/>
      <c r="W65" s="562"/>
      <c r="X65" s="562"/>
      <c r="Y65" s="562"/>
      <c r="Z65" s="562"/>
      <c r="AA65" s="562"/>
      <c r="AB65" s="562"/>
      <c r="AC65" s="562"/>
      <c r="AD65" s="562"/>
      <c r="AE65" s="562"/>
      <c r="AF65" s="562"/>
    </row>
    <row r="66" spans="1:32" s="563" customFormat="1" ht="15" thickBot="1" x14ac:dyDescent="0.35">
      <c r="A66" s="580" t="s">
        <v>357</v>
      </c>
      <c r="B66" s="581">
        <v>11370269.236</v>
      </c>
      <c r="C66" s="581">
        <v>51070149.637000009</v>
      </c>
      <c r="D66" s="581">
        <v>62440418.873000003</v>
      </c>
      <c r="E66" s="581">
        <v>11741773.281000001</v>
      </c>
      <c r="F66" s="581">
        <v>47209695.952</v>
      </c>
      <c r="G66" s="582">
        <v>58463323.82100001</v>
      </c>
      <c r="H66" s="562"/>
      <c r="P66" s="562"/>
      <c r="Q66" s="562"/>
      <c r="R66" s="562"/>
      <c r="S66" s="562"/>
      <c r="T66" s="562"/>
      <c r="U66" s="562"/>
      <c r="V66" s="562"/>
      <c r="W66" s="562"/>
      <c r="X66" s="562"/>
      <c r="Y66" s="562"/>
      <c r="Z66" s="562"/>
      <c r="AA66" s="562"/>
      <c r="AB66" s="562"/>
      <c r="AC66" s="562"/>
      <c r="AD66" s="562"/>
      <c r="AE66" s="562"/>
      <c r="AF66" s="562"/>
    </row>
    <row r="67" spans="1:32" s="563" customFormat="1" x14ac:dyDescent="0.3">
      <c r="A67" s="562"/>
      <c r="B67" s="562"/>
      <c r="C67" s="583"/>
      <c r="D67" s="583"/>
      <c r="E67" s="562"/>
      <c r="F67" s="562"/>
      <c r="G67" s="562"/>
      <c r="H67" s="562"/>
      <c r="P67" s="562"/>
      <c r="Q67" s="562"/>
      <c r="R67" s="562"/>
      <c r="S67" s="562"/>
      <c r="T67" s="562"/>
      <c r="U67" s="562"/>
      <c r="V67" s="562"/>
      <c r="W67" s="562"/>
      <c r="X67" s="562"/>
      <c r="Y67" s="562"/>
      <c r="Z67" s="562"/>
      <c r="AA67" s="562"/>
      <c r="AB67" s="562"/>
      <c r="AC67" s="562"/>
      <c r="AD67" s="562"/>
      <c r="AE67" s="562"/>
      <c r="AF67" s="562"/>
    </row>
    <row r="68" spans="1:32" s="563" customFormat="1" x14ac:dyDescent="0.3">
      <c r="A68" s="562"/>
      <c r="B68" s="583"/>
      <c r="C68" s="583"/>
      <c r="D68" s="584"/>
      <c r="E68" s="562"/>
      <c r="F68" s="562"/>
      <c r="G68" s="562"/>
      <c r="H68" s="562"/>
      <c r="P68" s="562"/>
      <c r="Q68" s="562"/>
      <c r="R68" s="562"/>
      <c r="S68" s="562"/>
      <c r="T68" s="562"/>
      <c r="U68" s="562"/>
      <c r="V68" s="562"/>
      <c r="W68" s="562"/>
      <c r="X68" s="562"/>
      <c r="Y68" s="562"/>
      <c r="Z68" s="562"/>
      <c r="AA68" s="562"/>
      <c r="AB68" s="562"/>
      <c r="AC68" s="562"/>
      <c r="AD68" s="562"/>
      <c r="AE68" s="562"/>
      <c r="AF68" s="562"/>
    </row>
    <row r="69" spans="1:32" s="563" customFormat="1" x14ac:dyDescent="0.3">
      <c r="A69" s="562"/>
      <c r="B69" s="583"/>
      <c r="C69" s="583"/>
      <c r="D69" s="562"/>
      <c r="E69" s="562"/>
      <c r="F69" s="562"/>
      <c r="G69" s="562"/>
      <c r="H69" s="562"/>
      <c r="P69" s="562"/>
      <c r="Q69" s="562"/>
      <c r="R69" s="562"/>
      <c r="S69" s="562"/>
      <c r="T69" s="562"/>
      <c r="U69" s="562"/>
      <c r="V69" s="562"/>
      <c r="W69" s="562"/>
      <c r="X69" s="562"/>
      <c r="Y69" s="562"/>
      <c r="Z69" s="562"/>
      <c r="AA69" s="562"/>
      <c r="AB69" s="562"/>
      <c r="AC69" s="562"/>
      <c r="AD69" s="562"/>
      <c r="AE69" s="562"/>
      <c r="AF69" s="562"/>
    </row>
    <row r="70" spans="1:32" s="563" customFormat="1" x14ac:dyDescent="0.3">
      <c r="A70" s="562"/>
      <c r="B70" s="583"/>
      <c r="C70" s="583"/>
      <c r="D70" s="584"/>
      <c r="E70" s="562"/>
      <c r="F70" s="562"/>
      <c r="G70" s="562"/>
      <c r="H70" s="562"/>
      <c r="P70" s="562"/>
      <c r="Q70" s="562"/>
      <c r="R70" s="562"/>
      <c r="S70" s="562"/>
      <c r="T70" s="562"/>
      <c r="U70" s="562"/>
      <c r="V70" s="562"/>
      <c r="W70" s="562"/>
      <c r="X70" s="562"/>
      <c r="Y70" s="562"/>
      <c r="Z70" s="562"/>
      <c r="AA70" s="562"/>
      <c r="AB70" s="562"/>
      <c r="AC70" s="562"/>
      <c r="AD70" s="562"/>
      <c r="AE70" s="562"/>
      <c r="AF70" s="562"/>
    </row>
    <row r="71" spans="1:32" s="563" customFormat="1" x14ac:dyDescent="0.3">
      <c r="A71" s="562"/>
      <c r="B71" s="583"/>
      <c r="C71" s="583"/>
      <c r="D71" s="562"/>
      <c r="E71" s="562"/>
      <c r="F71" s="562"/>
      <c r="G71" s="562"/>
      <c r="H71" s="562"/>
      <c r="P71" s="562"/>
      <c r="Q71" s="562"/>
      <c r="R71" s="562"/>
      <c r="S71" s="562"/>
      <c r="T71" s="562"/>
      <c r="U71" s="562"/>
      <c r="V71" s="562"/>
      <c r="W71" s="562"/>
      <c r="X71" s="562"/>
      <c r="Y71" s="562"/>
      <c r="Z71" s="562"/>
      <c r="AA71" s="562"/>
      <c r="AB71" s="562"/>
      <c r="AC71" s="562"/>
      <c r="AD71" s="562"/>
      <c r="AE71" s="562"/>
      <c r="AF71" s="562"/>
    </row>
    <row r="72" spans="1:32" s="563" customFormat="1" x14ac:dyDescent="0.3">
      <c r="A72" s="562"/>
      <c r="B72" s="583"/>
      <c r="C72" s="583"/>
      <c r="D72" s="562"/>
      <c r="E72" s="562"/>
      <c r="F72" s="562"/>
      <c r="G72" s="562"/>
      <c r="H72" s="562"/>
      <c r="P72" s="562"/>
      <c r="Q72" s="562"/>
      <c r="R72" s="562"/>
      <c r="S72" s="562"/>
      <c r="T72" s="562"/>
      <c r="U72" s="562"/>
      <c r="V72" s="562"/>
      <c r="W72" s="562"/>
      <c r="X72" s="562"/>
      <c r="Y72" s="562"/>
      <c r="Z72" s="562"/>
      <c r="AA72" s="562"/>
      <c r="AB72" s="562"/>
      <c r="AC72" s="562"/>
      <c r="AD72" s="562"/>
      <c r="AE72" s="562"/>
      <c r="AF72" s="562"/>
    </row>
    <row r="73" spans="1:32" s="445" customFormat="1" x14ac:dyDescent="0.3">
      <c r="A73" s="585"/>
      <c r="B73" s="586"/>
      <c r="C73" s="586"/>
      <c r="D73" s="585"/>
      <c r="E73" s="585"/>
      <c r="F73" s="585"/>
      <c r="G73" s="585"/>
      <c r="H73" s="585"/>
      <c r="P73" s="585"/>
      <c r="Q73" s="585"/>
      <c r="R73" s="585"/>
      <c r="S73" s="585"/>
      <c r="T73" s="585"/>
      <c r="U73" s="585"/>
      <c r="V73" s="585"/>
      <c r="W73" s="585"/>
      <c r="X73" s="585"/>
      <c r="Y73" s="585"/>
      <c r="Z73" s="585"/>
      <c r="AA73" s="585"/>
      <c r="AB73" s="585"/>
      <c r="AC73" s="585"/>
      <c r="AD73" s="585"/>
      <c r="AE73" s="585"/>
      <c r="AF73" s="585"/>
    </row>
    <row r="74" spans="1:32" s="445" customFormat="1" x14ac:dyDescent="0.3">
      <c r="A74" s="585"/>
      <c r="B74" s="585"/>
      <c r="C74" s="585"/>
      <c r="D74" s="585"/>
      <c r="E74" s="585"/>
      <c r="F74" s="585"/>
      <c r="G74" s="585"/>
      <c r="H74" s="585"/>
      <c r="P74" s="585"/>
      <c r="Q74" s="585"/>
      <c r="R74" s="585"/>
      <c r="S74" s="585"/>
      <c r="T74" s="585"/>
      <c r="U74" s="585"/>
      <c r="V74" s="585"/>
      <c r="W74" s="585"/>
      <c r="X74" s="585"/>
      <c r="Y74" s="585"/>
      <c r="Z74" s="585"/>
      <c r="AA74" s="585"/>
      <c r="AB74" s="585"/>
      <c r="AC74" s="585"/>
      <c r="AD74" s="585"/>
      <c r="AE74" s="585"/>
      <c r="AF74" s="585"/>
    </row>
  </sheetData>
  <mergeCells count="1">
    <mergeCell ref="A13:A14"/>
  </mergeCells>
  <hyperlinks>
    <hyperlink ref="G1" location="ER!A1" display="ER" xr:uid="{080F0444-0165-4697-9448-936FA68EFD48}"/>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39188-AB61-4C6D-8D02-10A1EC6BB695}">
  <dimension ref="A1:X23"/>
  <sheetViews>
    <sheetView showGridLines="0" workbookViewId="0">
      <selection activeCell="A7" sqref="A7:E7"/>
    </sheetView>
  </sheetViews>
  <sheetFormatPr baseColWidth="10" defaultRowHeight="14.4" x14ac:dyDescent="0.3"/>
  <cols>
    <col min="1" max="1" width="38" style="212" customWidth="1"/>
    <col min="2" max="3" width="15.6640625" style="212" customWidth="1"/>
    <col min="4" max="4" width="4.88671875" style="212" customWidth="1"/>
    <col min="5" max="5" width="26.88671875" style="212" customWidth="1"/>
    <col min="6" max="7" width="15.6640625" style="212" customWidth="1"/>
    <col min="8" max="20" width="11.44140625" style="212"/>
  </cols>
  <sheetData>
    <row r="1" spans="1:24" x14ac:dyDescent="0.3">
      <c r="A1" s="237" t="s">
        <v>121</v>
      </c>
      <c r="B1" s="238" t="s">
        <v>248</v>
      </c>
    </row>
    <row r="7" spans="1:24" x14ac:dyDescent="0.3">
      <c r="A7" s="847" t="s">
        <v>9995</v>
      </c>
      <c r="B7" s="847"/>
      <c r="C7" s="847"/>
      <c r="D7" s="847"/>
      <c r="E7" s="847"/>
      <c r="F7" s="597"/>
      <c r="G7" s="597"/>
      <c r="U7" s="212"/>
      <c r="V7" s="212"/>
      <c r="W7" s="212"/>
      <c r="X7" s="212"/>
    </row>
    <row r="8" spans="1:24" x14ac:dyDescent="0.3">
      <c r="A8" s="598"/>
      <c r="B8" s="599"/>
      <c r="C8" s="599"/>
      <c r="D8" s="600"/>
      <c r="E8" s="600"/>
      <c r="F8" s="597"/>
      <c r="G8" s="597"/>
      <c r="U8" s="212"/>
      <c r="V8" s="212"/>
      <c r="W8" s="212"/>
      <c r="X8" s="212"/>
    </row>
    <row r="9" spans="1:24" x14ac:dyDescent="0.3">
      <c r="A9" s="601" t="s">
        <v>447</v>
      </c>
      <c r="B9" s="601"/>
      <c r="C9" s="602"/>
      <c r="D9" s="600"/>
      <c r="E9" s="600"/>
      <c r="F9" s="597"/>
      <c r="G9" s="597"/>
      <c r="U9" s="212"/>
      <c r="V9" s="212"/>
      <c r="W9" s="212"/>
      <c r="X9" s="212"/>
    </row>
    <row r="10" spans="1:24" x14ac:dyDescent="0.3">
      <c r="A10" s="598"/>
      <c r="D10" s="600"/>
      <c r="E10" s="600"/>
      <c r="F10" s="597"/>
      <c r="G10" s="597"/>
      <c r="U10" s="212"/>
      <c r="V10" s="212"/>
      <c r="W10" s="212"/>
      <c r="X10" s="212"/>
    </row>
    <row r="11" spans="1:24" x14ac:dyDescent="0.3">
      <c r="A11" s="603" t="s">
        <v>9996</v>
      </c>
      <c r="B11" s="236">
        <v>45473</v>
      </c>
      <c r="C11" s="236">
        <v>45107</v>
      </c>
      <c r="D11" s="600"/>
      <c r="E11" s="603" t="s">
        <v>9997</v>
      </c>
      <c r="F11" s="236">
        <v>45473</v>
      </c>
      <c r="G11" s="236">
        <v>45107</v>
      </c>
      <c r="U11" s="212"/>
      <c r="V11" s="212"/>
      <c r="W11" s="212"/>
      <c r="X11" s="212"/>
    </row>
    <row r="12" spans="1:24" x14ac:dyDescent="0.3">
      <c r="A12" s="598" t="s">
        <v>9998</v>
      </c>
      <c r="B12" s="541">
        <v>449331.33299999998</v>
      </c>
      <c r="C12" s="541">
        <v>35224.974999999999</v>
      </c>
      <c r="D12" s="600"/>
      <c r="E12" s="212" t="s">
        <v>113</v>
      </c>
      <c r="F12" s="607">
        <v>-22273.192999999999</v>
      </c>
      <c r="G12" s="608">
        <v>0</v>
      </c>
      <c r="U12" s="212"/>
      <c r="V12" s="212"/>
      <c r="W12" s="212"/>
      <c r="X12" s="212"/>
    </row>
    <row r="13" spans="1:24" x14ac:dyDescent="0.3">
      <c r="A13" s="598" t="s">
        <v>9999</v>
      </c>
      <c r="B13" s="541">
        <v>24435.663</v>
      </c>
      <c r="C13" s="541">
        <v>135652.77499999999</v>
      </c>
      <c r="D13" s="600"/>
      <c r="E13" s="598" t="s">
        <v>10001</v>
      </c>
      <c r="F13" s="607">
        <v>-45302.705000000002</v>
      </c>
      <c r="G13" s="607">
        <v>-19116.494999999999</v>
      </c>
      <c r="H13" s="608"/>
      <c r="U13" s="212"/>
      <c r="V13" s="212"/>
      <c r="W13" s="212"/>
      <c r="X13" s="212"/>
    </row>
    <row r="14" spans="1:24" ht="15" thickBot="1" x14ac:dyDescent="0.35">
      <c r="A14" s="598" t="s">
        <v>10000</v>
      </c>
      <c r="B14" s="608">
        <v>0</v>
      </c>
      <c r="C14" s="608">
        <v>0</v>
      </c>
      <c r="D14" s="600"/>
      <c r="E14" s="606" t="s">
        <v>357</v>
      </c>
      <c r="F14" s="551">
        <v>-351056.46899999998</v>
      </c>
      <c r="G14" s="551">
        <v>-201496.30299999999</v>
      </c>
      <c r="U14" s="212"/>
      <c r="V14" s="212"/>
      <c r="W14" s="212"/>
      <c r="X14" s="212"/>
    </row>
    <row r="15" spans="1:24" ht="15" thickTop="1" x14ac:dyDescent="0.3">
      <c r="A15" s="598" t="s">
        <v>10002</v>
      </c>
      <c r="B15" s="541">
        <v>41156.256000000001</v>
      </c>
      <c r="C15" s="541">
        <v>23642.536</v>
      </c>
      <c r="D15" s="600"/>
      <c r="E15" s="598"/>
      <c r="F15" s="607"/>
      <c r="G15" s="607"/>
      <c r="U15" s="212"/>
    </row>
    <row r="16" spans="1:24" x14ac:dyDescent="0.3">
      <c r="A16" s="598" t="s">
        <v>10003</v>
      </c>
      <c r="B16" s="541">
        <v>323.14</v>
      </c>
      <c r="C16" s="541">
        <v>317.53100000000001</v>
      </c>
      <c r="D16" s="600"/>
      <c r="U16" s="212"/>
      <c r="V16" s="212"/>
      <c r="W16" s="212"/>
      <c r="X16" s="212"/>
    </row>
    <row r="17" spans="1:24" ht="15" thickBot="1" x14ac:dyDescent="0.35">
      <c r="A17" s="603" t="s">
        <v>357</v>
      </c>
      <c r="B17" s="551">
        <v>515246.39199999999</v>
      </c>
      <c r="C17" s="551">
        <v>194837.81699999998</v>
      </c>
      <c r="D17" s="605"/>
      <c r="E17" s="600"/>
      <c r="F17" s="597"/>
      <c r="G17" s="597"/>
      <c r="U17" s="212"/>
      <c r="V17" s="212"/>
      <c r="W17" s="212"/>
      <c r="X17" s="212"/>
    </row>
    <row r="18" spans="1:24" ht="15" thickTop="1" x14ac:dyDescent="0.3">
      <c r="A18"/>
      <c r="B18" s="291"/>
      <c r="C18" s="291"/>
      <c r="D18" s="600"/>
      <c r="E18" s="600"/>
      <c r="F18" s="561"/>
      <c r="G18" s="561"/>
      <c r="U18" s="212"/>
      <c r="V18" s="212"/>
      <c r="W18" s="212"/>
      <c r="X18" s="212"/>
    </row>
    <row r="19" spans="1:24" x14ac:dyDescent="0.3">
      <c r="A19"/>
      <c r="D19" s="600"/>
      <c r="E19" s="600"/>
      <c r="F19" s="597"/>
      <c r="G19" s="597"/>
      <c r="U19" s="212"/>
      <c r="V19" s="212"/>
      <c r="W19" s="212"/>
      <c r="X19" s="212"/>
    </row>
    <row r="20" spans="1:24" x14ac:dyDescent="0.3">
      <c r="A20"/>
      <c r="B20"/>
      <c r="C20"/>
      <c r="D20" s="600"/>
      <c r="E20" s="600"/>
      <c r="F20" s="597"/>
      <c r="G20" s="597"/>
      <c r="U20" s="212"/>
      <c r="V20" s="212"/>
      <c r="W20" s="212"/>
      <c r="X20" s="212"/>
    </row>
    <row r="21" spans="1:24" x14ac:dyDescent="0.3">
      <c r="A21"/>
      <c r="B21"/>
      <c r="C21"/>
      <c r="D21" s="600"/>
      <c r="E21" s="600"/>
      <c r="F21" s="597"/>
      <c r="G21" s="597"/>
      <c r="U21" s="212"/>
      <c r="V21" s="212"/>
      <c r="W21" s="212"/>
      <c r="X21" s="212"/>
    </row>
    <row r="22" spans="1:24" x14ac:dyDescent="0.3">
      <c r="A22"/>
      <c r="B22"/>
      <c r="C22"/>
      <c r="D22" s="600"/>
      <c r="U22" s="212"/>
      <c r="V22" s="212"/>
      <c r="W22" s="212"/>
      <c r="X22" s="212"/>
    </row>
    <row r="23" spans="1:24" x14ac:dyDescent="0.3">
      <c r="A23"/>
      <c r="B23"/>
      <c r="C23"/>
      <c r="D23" s="600"/>
      <c r="U23" s="212"/>
      <c r="V23" s="212"/>
      <c r="W23" s="212"/>
      <c r="X23" s="212"/>
    </row>
  </sheetData>
  <mergeCells count="1">
    <mergeCell ref="A7:E7"/>
  </mergeCells>
  <hyperlinks>
    <hyperlink ref="B1" location="ER!A1" display="ER" xr:uid="{75024B34-7972-46C1-BA0C-0EBB5C3B606D}"/>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FEA81-4808-4456-B40E-E54815C149AA}">
  <dimension ref="A1:X22"/>
  <sheetViews>
    <sheetView showGridLines="0" workbookViewId="0">
      <selection activeCell="A7" sqref="A7"/>
    </sheetView>
  </sheetViews>
  <sheetFormatPr baseColWidth="10" defaultRowHeight="14.4" x14ac:dyDescent="0.3"/>
  <cols>
    <col min="1" max="1" width="35.88671875" style="212" customWidth="1"/>
    <col min="2" max="2" width="18.33203125" style="212" customWidth="1"/>
    <col min="3" max="3" width="16.6640625" style="212" customWidth="1"/>
    <col min="4" max="4" width="11.44140625" style="212"/>
    <col min="5" max="5" width="27.109375" style="212" customWidth="1"/>
    <col min="6" max="6" width="17.33203125" style="212" customWidth="1"/>
    <col min="7" max="7" width="16" style="212" customWidth="1"/>
    <col min="8" max="8" width="11.44140625" style="212"/>
  </cols>
  <sheetData>
    <row r="1" spans="1:24" x14ac:dyDescent="0.3">
      <c r="A1" s="237" t="s">
        <v>121</v>
      </c>
      <c r="E1" s="238" t="s">
        <v>248</v>
      </c>
    </row>
    <row r="7" spans="1:24" x14ac:dyDescent="0.3">
      <c r="A7" s="197" t="s">
        <v>10004</v>
      </c>
      <c r="B7" s="197"/>
      <c r="C7" s="197"/>
      <c r="D7" s="197"/>
      <c r="E7" s="197"/>
      <c r="F7" s="197"/>
      <c r="G7" s="197"/>
      <c r="H7" s="393"/>
      <c r="I7" s="393"/>
      <c r="J7" s="393"/>
      <c r="K7" s="393"/>
      <c r="L7" s="393"/>
      <c r="M7" s="393"/>
      <c r="N7" s="393"/>
      <c r="O7" s="393"/>
      <c r="P7" s="393"/>
      <c r="Q7" s="393"/>
      <c r="R7" s="393"/>
      <c r="S7" s="393"/>
      <c r="T7" s="393"/>
      <c r="U7" s="393"/>
      <c r="V7" s="393"/>
      <c r="W7" s="393"/>
    </row>
    <row r="8" spans="1:24" x14ac:dyDescent="0.3">
      <c r="A8" s="601" t="s">
        <v>447</v>
      </c>
    </row>
    <row r="9" spans="1:24" x14ac:dyDescent="0.3">
      <c r="C9" s="560"/>
    </row>
    <row r="10" spans="1:24" x14ac:dyDescent="0.3">
      <c r="A10" s="549" t="s">
        <v>10005</v>
      </c>
      <c r="B10" s="236">
        <v>45473</v>
      </c>
      <c r="C10" s="236">
        <v>45107</v>
      </c>
      <c r="D10" s="393"/>
      <c r="E10" s="549" t="s">
        <v>10006</v>
      </c>
      <c r="F10" s="236">
        <v>45473</v>
      </c>
      <c r="G10" s="236">
        <v>45107</v>
      </c>
      <c r="H10" s="393"/>
      <c r="I10" s="393"/>
      <c r="J10" s="393"/>
      <c r="K10" s="393"/>
      <c r="L10" s="393"/>
      <c r="M10" s="393"/>
      <c r="N10" s="393"/>
      <c r="O10" s="393"/>
      <c r="P10" s="393"/>
      <c r="Q10" s="393"/>
      <c r="R10" s="393"/>
      <c r="S10" s="393"/>
      <c r="T10" s="393"/>
      <c r="U10" s="393"/>
      <c r="V10" s="393"/>
      <c r="W10" s="393"/>
      <c r="X10" s="393"/>
    </row>
    <row r="11" spans="1:24" x14ac:dyDescent="0.3">
      <c r="A11" s="393" t="s">
        <v>10007</v>
      </c>
      <c r="B11" s="534">
        <v>0</v>
      </c>
      <c r="C11" s="534">
        <v>0</v>
      </c>
      <c r="D11" s="393"/>
      <c r="E11" s="393" t="s">
        <v>105</v>
      </c>
      <c r="F11" s="608">
        <v>-21859795.300000001</v>
      </c>
      <c r="G11" s="608">
        <v>-20968515.671999998</v>
      </c>
      <c r="H11" s="393"/>
      <c r="I11" s="393"/>
      <c r="J11" s="393"/>
      <c r="K11" s="393"/>
      <c r="L11" s="393"/>
      <c r="M11" s="393"/>
      <c r="N11" s="393"/>
      <c r="O11" s="393"/>
      <c r="P11" s="393"/>
      <c r="Q11" s="393"/>
      <c r="R11" s="393"/>
      <c r="S11" s="393"/>
      <c r="T11" s="393"/>
      <c r="U11" s="393"/>
      <c r="V11" s="393"/>
      <c r="W11" s="393"/>
      <c r="X11" s="393"/>
    </row>
    <row r="12" spans="1:24" x14ac:dyDescent="0.3">
      <c r="A12" s="393"/>
      <c r="B12" s="393"/>
      <c r="C12" s="393"/>
      <c r="D12" s="393"/>
      <c r="E12" s="212" t="s">
        <v>10008</v>
      </c>
      <c r="F12" s="608">
        <v>-2070493.149</v>
      </c>
      <c r="G12" s="608">
        <v>-207123.28</v>
      </c>
      <c r="H12" s="393"/>
      <c r="I12" s="393"/>
      <c r="J12" s="393"/>
      <c r="K12" s="393"/>
      <c r="L12" s="393"/>
      <c r="M12" s="393"/>
      <c r="N12" s="393"/>
      <c r="O12" s="393"/>
      <c r="P12" s="393"/>
      <c r="Q12" s="393"/>
      <c r="R12" s="393"/>
      <c r="S12" s="393"/>
      <c r="T12" s="393"/>
      <c r="U12" s="393"/>
      <c r="V12" s="393"/>
      <c r="W12" s="393"/>
      <c r="X12" s="393"/>
    </row>
    <row r="13" spans="1:24" x14ac:dyDescent="0.3">
      <c r="A13" s="393"/>
      <c r="B13" s="393"/>
      <c r="C13" s="393"/>
      <c r="D13" s="393"/>
      <c r="E13" s="393" t="s">
        <v>112</v>
      </c>
      <c r="F13" s="608">
        <v>-703183.74199999997</v>
      </c>
      <c r="G13" s="608">
        <v>-710167.88</v>
      </c>
      <c r="H13" s="393"/>
      <c r="I13" s="393"/>
      <c r="J13" s="393"/>
      <c r="K13" s="393"/>
      <c r="L13" s="393"/>
      <c r="M13" s="393"/>
      <c r="N13" s="393"/>
      <c r="O13" s="393"/>
      <c r="P13" s="393"/>
      <c r="Q13" s="393"/>
      <c r="R13" s="393"/>
      <c r="S13" s="393"/>
      <c r="T13" s="393"/>
      <c r="U13" s="393"/>
      <c r="V13" s="393"/>
      <c r="W13" s="393"/>
      <c r="X13" s="393"/>
    </row>
    <row r="14" spans="1:24" x14ac:dyDescent="0.3">
      <c r="B14" s="393"/>
      <c r="C14" s="393"/>
      <c r="D14" s="393"/>
      <c r="E14" s="212" t="s">
        <v>10009</v>
      </c>
      <c r="F14" s="608">
        <v>-503444.62300000002</v>
      </c>
      <c r="G14" s="608">
        <v>-85855.95</v>
      </c>
      <c r="H14" s="393"/>
      <c r="I14" s="393"/>
      <c r="J14" s="393"/>
      <c r="K14" s="393"/>
      <c r="L14" s="393"/>
      <c r="M14" s="393"/>
      <c r="N14" s="393"/>
      <c r="O14" s="393"/>
      <c r="P14" s="393"/>
      <c r="Q14" s="393"/>
      <c r="R14" s="393"/>
      <c r="S14" s="393"/>
      <c r="T14" s="393"/>
      <c r="U14" s="393"/>
      <c r="V14" s="393"/>
      <c r="W14" s="393"/>
      <c r="X14" s="393"/>
    </row>
    <row r="15" spans="1:24" x14ac:dyDescent="0.3">
      <c r="A15" s="393"/>
      <c r="B15" s="393"/>
      <c r="C15" s="393"/>
      <c r="D15" s="393"/>
      <c r="E15" s="393" t="s">
        <v>10000</v>
      </c>
      <c r="F15" s="608">
        <v>-283480.571</v>
      </c>
      <c r="G15" s="608">
        <v>-182379.80799999999</v>
      </c>
      <c r="H15" s="393"/>
      <c r="I15" s="393"/>
      <c r="J15" s="393"/>
      <c r="K15" s="393"/>
      <c r="L15" s="393"/>
      <c r="M15" s="393"/>
      <c r="N15" s="393"/>
      <c r="O15" s="393"/>
      <c r="P15" s="393"/>
      <c r="Q15" s="393"/>
      <c r="R15" s="393"/>
      <c r="S15" s="393"/>
      <c r="T15" s="393"/>
      <c r="U15" s="393"/>
      <c r="V15" s="393"/>
      <c r="W15" s="393"/>
      <c r="X15" s="393"/>
    </row>
    <row r="16" spans="1:24" ht="15" thickBot="1" x14ac:dyDescent="0.35">
      <c r="A16" s="549" t="s">
        <v>10010</v>
      </c>
      <c r="B16" s="611">
        <v>0</v>
      </c>
      <c r="C16" s="611">
        <v>0</v>
      </c>
      <c r="D16" s="393"/>
      <c r="E16" s="549" t="s">
        <v>10011</v>
      </c>
      <c r="F16" s="551">
        <v>-25420397.384999998</v>
      </c>
      <c r="G16" s="551">
        <v>-22154042.589999996</v>
      </c>
      <c r="H16" s="393"/>
      <c r="I16" s="393"/>
      <c r="J16" s="393"/>
      <c r="K16" s="393"/>
      <c r="L16" s="393"/>
      <c r="M16" s="393"/>
      <c r="N16" s="393"/>
      <c r="O16" s="393"/>
      <c r="P16" s="393"/>
      <c r="Q16" s="393"/>
      <c r="R16" s="393"/>
      <c r="S16" s="393"/>
      <c r="T16" s="393"/>
      <c r="U16" s="393"/>
      <c r="V16" s="393"/>
      <c r="W16" s="393"/>
      <c r="X16" s="393"/>
    </row>
    <row r="17" spans="1:24" ht="15" thickTop="1" x14ac:dyDescent="0.3">
      <c r="A17" s="393"/>
      <c r="B17" s="393"/>
      <c r="C17" s="393"/>
      <c r="D17" s="393"/>
      <c r="H17" s="393"/>
      <c r="I17" s="393"/>
      <c r="J17" s="393"/>
      <c r="K17" s="393"/>
      <c r="L17" s="393"/>
      <c r="M17" s="393"/>
      <c r="N17" s="393"/>
      <c r="O17" s="393"/>
      <c r="P17" s="393"/>
      <c r="Q17" s="393"/>
      <c r="R17" s="393"/>
      <c r="S17" s="393"/>
      <c r="T17" s="393"/>
      <c r="U17" s="393"/>
      <c r="V17" s="393"/>
      <c r="W17" s="393"/>
      <c r="X17" s="393"/>
    </row>
    <row r="18" spans="1:24" x14ac:dyDescent="0.3">
      <c r="A18"/>
      <c r="B18"/>
      <c r="C18"/>
      <c r="D18" s="393"/>
      <c r="E18" s="393"/>
      <c r="F18" s="393"/>
      <c r="G18" s="393"/>
      <c r="H18" s="393"/>
      <c r="I18" s="393"/>
      <c r="J18" s="393"/>
      <c r="K18" s="393"/>
      <c r="L18" s="393"/>
      <c r="M18" s="393"/>
      <c r="N18" s="393"/>
      <c r="O18" s="393"/>
      <c r="P18" s="393"/>
      <c r="Q18" s="393"/>
      <c r="R18" s="393"/>
      <c r="S18" s="393"/>
      <c r="T18" s="393"/>
      <c r="U18" s="393"/>
      <c r="V18" s="393"/>
      <c r="W18" s="393"/>
      <c r="X18" s="393"/>
    </row>
    <row r="19" spans="1:24" x14ac:dyDescent="0.3">
      <c r="A19"/>
      <c r="B19"/>
      <c r="C19"/>
      <c r="D19" s="393"/>
      <c r="E19" s="393"/>
      <c r="F19" s="393"/>
      <c r="G19" s="393"/>
      <c r="H19" s="393"/>
      <c r="I19" s="393"/>
      <c r="J19" s="393"/>
      <c r="K19" s="393"/>
      <c r="L19" s="393"/>
      <c r="M19" s="393"/>
      <c r="N19" s="393"/>
      <c r="O19" s="393"/>
      <c r="P19" s="393"/>
      <c r="Q19" s="393"/>
      <c r="R19" s="393"/>
      <c r="S19" s="393"/>
      <c r="T19" s="393"/>
      <c r="U19" s="393"/>
      <c r="V19" s="393"/>
      <c r="W19" s="393"/>
      <c r="X19" s="393"/>
    </row>
    <row r="20" spans="1:24" x14ac:dyDescent="0.3">
      <c r="D20" s="393"/>
      <c r="E20" s="393"/>
      <c r="F20" s="393"/>
      <c r="G20" s="393"/>
      <c r="H20" s="393"/>
      <c r="I20" s="393"/>
      <c r="J20" s="393"/>
      <c r="K20" s="393"/>
      <c r="L20" s="393"/>
      <c r="M20" s="393"/>
      <c r="N20" s="393"/>
      <c r="O20" s="393"/>
      <c r="P20" s="393"/>
      <c r="Q20" s="393"/>
      <c r="R20" s="393"/>
      <c r="S20" s="393"/>
      <c r="T20" s="393"/>
      <c r="U20" s="393"/>
      <c r="V20" s="393"/>
      <c r="W20" s="393"/>
      <c r="X20" s="393"/>
    </row>
    <row r="21" spans="1:24" x14ac:dyDescent="0.3">
      <c r="D21" s="393"/>
      <c r="E21" s="393"/>
      <c r="F21" s="393"/>
      <c r="G21" s="393"/>
      <c r="H21" s="393"/>
      <c r="I21" s="393"/>
      <c r="J21" s="393"/>
      <c r="K21" s="393"/>
      <c r="L21" s="393"/>
      <c r="M21" s="393"/>
      <c r="N21" s="393"/>
      <c r="O21" s="393"/>
      <c r="P21" s="393"/>
      <c r="Q21" s="393"/>
      <c r="R21" s="393"/>
      <c r="S21" s="393"/>
      <c r="T21" s="393"/>
      <c r="U21" s="393"/>
      <c r="V21" s="393"/>
      <c r="W21" s="393"/>
      <c r="X21" s="393"/>
    </row>
    <row r="22" spans="1:24" x14ac:dyDescent="0.3">
      <c r="D22" s="393"/>
      <c r="E22" s="393"/>
      <c r="F22" s="393"/>
      <c r="G22" s="393"/>
      <c r="H22" s="393"/>
      <c r="I22" s="393"/>
      <c r="J22" s="393"/>
      <c r="K22" s="393"/>
      <c r="L22" s="393"/>
      <c r="M22" s="393"/>
      <c r="N22" s="393"/>
      <c r="O22" s="393"/>
      <c r="P22" s="393"/>
      <c r="Q22" s="393"/>
      <c r="R22" s="393"/>
      <c r="S22" s="393"/>
      <c r="T22" s="393"/>
      <c r="U22" s="393"/>
      <c r="V22" s="393"/>
      <c r="W22" s="393"/>
      <c r="X22" s="393"/>
    </row>
  </sheetData>
  <hyperlinks>
    <hyperlink ref="E1" location="ER!A1" display="ER" xr:uid="{DDD95002-E681-4BB6-A9C6-FB6734F37A76}"/>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A83EC-F520-432F-A204-1B7F10276B84}">
  <dimension ref="A1:AB20"/>
  <sheetViews>
    <sheetView workbookViewId="0">
      <selection activeCell="A7" sqref="A7"/>
    </sheetView>
  </sheetViews>
  <sheetFormatPr baseColWidth="10" defaultRowHeight="14.4" x14ac:dyDescent="0.3"/>
  <cols>
    <col min="1" max="1" width="38" style="212" customWidth="1"/>
    <col min="2" max="2" width="16.6640625" style="212" customWidth="1"/>
    <col min="3" max="3" width="18.33203125" style="212" customWidth="1"/>
    <col min="4" max="25" width="11.44140625" style="212"/>
  </cols>
  <sheetData>
    <row r="1" spans="1:28" x14ac:dyDescent="0.3">
      <c r="A1" s="237" t="s">
        <v>121</v>
      </c>
      <c r="E1" s="238" t="s">
        <v>248</v>
      </c>
    </row>
    <row r="7" spans="1:28" ht="15.75" customHeight="1" x14ac:dyDescent="0.3">
      <c r="A7" s="197" t="s">
        <v>10012</v>
      </c>
      <c r="B7" s="225"/>
      <c r="C7" s="225"/>
      <c r="D7" s="225"/>
      <c r="E7" s="225"/>
      <c r="F7" s="598"/>
      <c r="G7" s="597"/>
      <c r="H7" s="600"/>
      <c r="Z7" s="212"/>
      <c r="AA7" s="212"/>
      <c r="AB7" s="212"/>
    </row>
    <row r="8" spans="1:28" ht="15.75" customHeight="1" x14ac:dyDescent="0.3">
      <c r="A8" s="601" t="s">
        <v>447</v>
      </c>
      <c r="B8" s="612"/>
      <c r="C8" s="613"/>
      <c r="D8" s="613"/>
      <c r="E8" s="613"/>
      <c r="F8" s="598"/>
      <c r="G8" s="597"/>
      <c r="H8" s="600"/>
      <c r="Z8" s="212"/>
      <c r="AA8" s="212"/>
      <c r="AB8" s="212"/>
    </row>
    <row r="9" spans="1:28" x14ac:dyDescent="0.3">
      <c r="A9" s="598"/>
      <c r="B9" s="865"/>
      <c r="C9" s="865"/>
      <c r="D9" s="600"/>
      <c r="E9" s="600"/>
      <c r="F9" s="598"/>
      <c r="G9" s="597"/>
      <c r="H9" s="600"/>
      <c r="Z9" s="212"/>
      <c r="AA9" s="212"/>
      <c r="AB9" s="212"/>
    </row>
    <row r="10" spans="1:28" x14ac:dyDescent="0.3">
      <c r="A10" s="598"/>
      <c r="D10" s="600"/>
      <c r="E10" s="600"/>
      <c r="F10" s="598"/>
      <c r="G10" s="597"/>
      <c r="H10" s="600"/>
      <c r="Z10" s="212"/>
      <c r="AA10" s="212"/>
      <c r="AB10" s="212"/>
    </row>
    <row r="11" spans="1:28" x14ac:dyDescent="0.3">
      <c r="A11" s="603" t="s">
        <v>260</v>
      </c>
      <c r="B11" s="236">
        <v>45473</v>
      </c>
      <c r="C11" s="236">
        <v>45107</v>
      </c>
      <c r="D11" s="600"/>
      <c r="E11" s="600"/>
      <c r="F11" s="598"/>
      <c r="G11" s="597"/>
      <c r="H11" s="600"/>
      <c r="Z11" s="212"/>
      <c r="AA11" s="212"/>
      <c r="AB11" s="212"/>
    </row>
    <row r="12" spans="1:28" x14ac:dyDescent="0.3">
      <c r="A12" s="598" t="s">
        <v>10013</v>
      </c>
      <c r="B12" s="604">
        <v>0</v>
      </c>
      <c r="C12" s="604">
        <v>0</v>
      </c>
      <c r="D12" s="600"/>
      <c r="E12" s="600"/>
      <c r="F12" s="598"/>
      <c r="G12" s="597"/>
      <c r="H12" s="600"/>
      <c r="Z12" s="212"/>
      <c r="AA12" s="212"/>
      <c r="AB12" s="212"/>
    </row>
    <row r="13" spans="1:28" x14ac:dyDescent="0.3">
      <c r="A13" s="598"/>
      <c r="B13" s="598"/>
      <c r="C13" s="598"/>
      <c r="D13" s="600"/>
      <c r="E13" s="600"/>
      <c r="F13" s="598"/>
      <c r="G13" s="597"/>
      <c r="H13" s="600"/>
      <c r="Z13" s="212"/>
      <c r="AA13" s="212"/>
      <c r="AB13" s="212"/>
    </row>
    <row r="14" spans="1:28" x14ac:dyDescent="0.3">
      <c r="A14" s="598"/>
      <c r="B14" s="598"/>
      <c r="C14" s="598"/>
      <c r="D14" s="600"/>
      <c r="E14" s="600"/>
      <c r="F14" s="598"/>
      <c r="G14" s="597"/>
      <c r="H14" s="600"/>
      <c r="Z14" s="212"/>
      <c r="AA14" s="212"/>
      <c r="AB14" s="212"/>
    </row>
    <row r="15" spans="1:28" x14ac:dyDescent="0.3">
      <c r="A15" s="598"/>
      <c r="B15" s="598"/>
      <c r="C15" s="598"/>
      <c r="D15" s="600"/>
      <c r="E15" s="600"/>
      <c r="F15" s="598"/>
      <c r="G15" s="597"/>
      <c r="H15" s="600"/>
      <c r="Z15" s="212"/>
      <c r="AA15" s="212"/>
      <c r="AB15" s="212"/>
    </row>
    <row r="16" spans="1:28" x14ac:dyDescent="0.3">
      <c r="A16" s="598"/>
      <c r="B16" s="598"/>
      <c r="C16" s="598"/>
      <c r="D16" s="600"/>
      <c r="E16" s="600"/>
      <c r="F16" s="598"/>
      <c r="G16" s="597"/>
      <c r="H16" s="600"/>
      <c r="Z16" s="212"/>
      <c r="AA16" s="212"/>
      <c r="AB16" s="212"/>
    </row>
    <row r="17" spans="1:28" x14ac:dyDescent="0.3">
      <c r="A17" s="598"/>
      <c r="B17" s="599"/>
      <c r="C17" s="598"/>
      <c r="D17" s="600"/>
      <c r="E17" s="600"/>
      <c r="F17" s="598"/>
      <c r="G17" s="597"/>
      <c r="H17" s="600"/>
      <c r="Z17" s="212"/>
      <c r="AA17" s="212"/>
      <c r="AB17" s="212"/>
    </row>
    <row r="18" spans="1:28" x14ac:dyDescent="0.3">
      <c r="A18" s="598"/>
      <c r="B18" s="599"/>
      <c r="C18" s="598"/>
      <c r="D18" s="600"/>
      <c r="E18" s="600"/>
      <c r="F18" s="598"/>
      <c r="G18" s="597"/>
      <c r="H18" s="600"/>
      <c r="Z18" s="212"/>
      <c r="AA18" s="212"/>
      <c r="AB18" s="212"/>
    </row>
    <row r="19" spans="1:28" ht="15" thickBot="1" x14ac:dyDescent="0.35">
      <c r="A19" s="603" t="s">
        <v>357</v>
      </c>
      <c r="B19" s="611">
        <f>SUM($B12:B18)</f>
        <v>0</v>
      </c>
      <c r="C19" s="611">
        <f>SUM($C12:C18)</f>
        <v>0</v>
      </c>
      <c r="D19" s="600"/>
      <c r="E19" s="600"/>
      <c r="F19" s="598"/>
      <c r="G19" s="597"/>
      <c r="H19" s="600"/>
      <c r="Z19" s="212"/>
      <c r="AA19" s="212"/>
      <c r="AB19" s="212"/>
    </row>
    <row r="20" spans="1:28" ht="15" thickTop="1" x14ac:dyDescent="0.3">
      <c r="A20" s="598"/>
      <c r="B20" s="599"/>
      <c r="C20" s="600"/>
      <c r="D20" s="600"/>
      <c r="E20" s="600"/>
      <c r="F20" s="598"/>
      <c r="G20" s="597"/>
      <c r="H20" s="600"/>
      <c r="Z20" s="212"/>
      <c r="AA20" s="212"/>
      <c r="AB20" s="212"/>
    </row>
  </sheetData>
  <mergeCells count="1">
    <mergeCell ref="B9:C9"/>
  </mergeCells>
  <hyperlinks>
    <hyperlink ref="E1" location="ER!A1" display="ER" xr:uid="{CD4ED415-CE4A-4056-A965-9ECEC90C7515}"/>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EB56C-B8C3-4DE2-8A76-03ADF006EF02}">
  <dimension ref="A1:V20"/>
  <sheetViews>
    <sheetView workbookViewId="0">
      <selection activeCell="A7" sqref="A7"/>
    </sheetView>
  </sheetViews>
  <sheetFormatPr baseColWidth="10" defaultRowHeight="14.4" x14ac:dyDescent="0.3"/>
  <cols>
    <col min="1" max="1" width="38" style="212" customWidth="1"/>
    <col min="2" max="2" width="18.33203125" style="212" customWidth="1"/>
    <col min="3" max="3" width="17.6640625" style="212" customWidth="1"/>
    <col min="4" max="22" width="11.44140625" style="212"/>
  </cols>
  <sheetData>
    <row r="1" spans="1:8" x14ac:dyDescent="0.3">
      <c r="A1" s="212" t="s">
        <v>121</v>
      </c>
      <c r="E1" s="238" t="s">
        <v>248</v>
      </c>
    </row>
    <row r="7" spans="1:8" x14ac:dyDescent="0.3">
      <c r="A7" s="197" t="s">
        <v>10014</v>
      </c>
      <c r="B7" s="197"/>
      <c r="C7" s="197"/>
      <c r="D7" s="197"/>
      <c r="E7" s="197"/>
      <c r="F7" s="598"/>
      <c r="G7" s="597"/>
      <c r="H7" s="600"/>
    </row>
    <row r="8" spans="1:8" x14ac:dyDescent="0.3">
      <c r="A8" s="866" t="s">
        <v>447</v>
      </c>
      <c r="B8" s="866"/>
      <c r="C8" s="600"/>
      <c r="D8" s="600"/>
      <c r="E8" s="600"/>
      <c r="F8" s="598"/>
      <c r="G8" s="597"/>
      <c r="H8" s="600"/>
    </row>
    <row r="9" spans="1:8" x14ac:dyDescent="0.3">
      <c r="A9" s="598"/>
      <c r="B9" s="865"/>
      <c r="C9" s="865"/>
      <c r="D9" s="600"/>
      <c r="E9" s="600"/>
      <c r="F9" s="598"/>
      <c r="G9" s="597"/>
      <c r="H9" s="600"/>
    </row>
    <row r="10" spans="1:8" x14ac:dyDescent="0.3">
      <c r="A10" s="598"/>
      <c r="D10" s="600"/>
      <c r="E10" s="600"/>
      <c r="F10" s="598"/>
      <c r="G10" s="597"/>
      <c r="H10" s="600"/>
    </row>
    <row r="11" spans="1:8" x14ac:dyDescent="0.3">
      <c r="A11" s="603" t="s">
        <v>262</v>
      </c>
      <c r="B11" s="236">
        <v>45473</v>
      </c>
      <c r="C11" s="236">
        <v>45107</v>
      </c>
      <c r="D11" s="600"/>
      <c r="E11" s="600"/>
      <c r="F11" s="598"/>
      <c r="G11" s="597"/>
      <c r="H11" s="600"/>
    </row>
    <row r="12" spans="1:8" x14ac:dyDescent="0.3">
      <c r="A12" s="598" t="s">
        <v>10013</v>
      </c>
      <c r="B12" s="604">
        <v>0</v>
      </c>
      <c r="C12" s="604">
        <v>0</v>
      </c>
      <c r="D12" s="600"/>
      <c r="E12" s="600"/>
      <c r="F12" s="598"/>
      <c r="G12" s="597"/>
      <c r="H12" s="600"/>
    </row>
    <row r="13" spans="1:8" x14ac:dyDescent="0.3">
      <c r="A13" s="598"/>
      <c r="B13" s="598"/>
      <c r="C13" s="598"/>
      <c r="D13" s="600"/>
      <c r="E13" s="600"/>
      <c r="F13" s="598"/>
      <c r="G13" s="597"/>
      <c r="H13" s="600"/>
    </row>
    <row r="14" spans="1:8" x14ac:dyDescent="0.3">
      <c r="A14" s="598"/>
      <c r="B14" s="598"/>
      <c r="C14" s="598"/>
      <c r="D14" s="600"/>
      <c r="E14" s="600"/>
      <c r="F14" s="598"/>
      <c r="G14" s="597"/>
      <c r="H14" s="600"/>
    </row>
    <row r="15" spans="1:8" x14ac:dyDescent="0.3">
      <c r="A15" s="598"/>
      <c r="B15" s="598"/>
      <c r="C15" s="598"/>
      <c r="D15" s="600"/>
      <c r="E15" s="600"/>
      <c r="F15" s="598"/>
      <c r="G15" s="597"/>
      <c r="H15" s="600"/>
    </row>
    <row r="16" spans="1:8" x14ac:dyDescent="0.3">
      <c r="A16" s="598"/>
      <c r="B16" s="598"/>
      <c r="C16" s="598"/>
      <c r="D16" s="600"/>
      <c r="E16" s="600"/>
      <c r="F16" s="598"/>
      <c r="G16" s="597"/>
      <c r="H16" s="600"/>
    </row>
    <row r="17" spans="1:8" x14ac:dyDescent="0.3">
      <c r="A17" s="598"/>
      <c r="B17" s="599"/>
      <c r="C17" s="598"/>
      <c r="D17" s="600"/>
      <c r="E17" s="600"/>
      <c r="F17" s="598"/>
      <c r="G17" s="597"/>
      <c r="H17" s="600"/>
    </row>
    <row r="18" spans="1:8" x14ac:dyDescent="0.3">
      <c r="A18" s="598"/>
      <c r="B18" s="599"/>
      <c r="C18" s="598"/>
      <c r="D18" s="600"/>
      <c r="E18" s="600"/>
      <c r="F18" s="598"/>
      <c r="G18" s="597"/>
      <c r="H18" s="600"/>
    </row>
    <row r="19" spans="1:8" ht="15" thickBot="1" x14ac:dyDescent="0.35">
      <c r="A19" s="603" t="s">
        <v>357</v>
      </c>
      <c r="B19" s="611">
        <f>SUM($B12:B18)</f>
        <v>0</v>
      </c>
      <c r="C19" s="611">
        <f>SUM($C12:C18)</f>
        <v>0</v>
      </c>
      <c r="D19" s="600"/>
      <c r="E19" s="600"/>
      <c r="F19" s="598"/>
      <c r="G19" s="597"/>
      <c r="H19" s="600"/>
    </row>
    <row r="20" spans="1:8" ht="15" thickTop="1" x14ac:dyDescent="0.3">
      <c r="A20" s="598"/>
      <c r="B20" s="599"/>
      <c r="C20" s="600"/>
      <c r="D20" s="600"/>
      <c r="E20" s="600"/>
      <c r="F20" s="598"/>
      <c r="G20" s="597"/>
      <c r="H20" s="600"/>
    </row>
  </sheetData>
  <mergeCells count="2">
    <mergeCell ref="A8:B8"/>
    <mergeCell ref="B9:C9"/>
  </mergeCells>
  <hyperlinks>
    <hyperlink ref="E1" location="ER!A1" display="ER" xr:uid="{30F15340-1A06-41B1-A994-EBD1391D0021}"/>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9A819-BFE2-4B5D-9DB5-84F5698D3EF0}">
  <dimension ref="A1:Z13"/>
  <sheetViews>
    <sheetView workbookViewId="0">
      <selection activeCell="A7" sqref="A7"/>
    </sheetView>
  </sheetViews>
  <sheetFormatPr baseColWidth="10" defaultRowHeight="14.4" x14ac:dyDescent="0.3"/>
  <cols>
    <col min="1" max="1" width="37.33203125" style="212" customWidth="1"/>
    <col min="2" max="3" width="17.33203125" style="212" customWidth="1"/>
    <col min="4" max="26" width="11.44140625" style="212"/>
  </cols>
  <sheetData>
    <row r="1" spans="1:7" x14ac:dyDescent="0.3">
      <c r="A1" s="237" t="s">
        <v>121</v>
      </c>
      <c r="E1" s="238" t="s">
        <v>248</v>
      </c>
    </row>
    <row r="7" spans="1:7" x14ac:dyDescent="0.3">
      <c r="A7" s="315" t="s">
        <v>10015</v>
      </c>
      <c r="B7" s="315"/>
      <c r="C7" s="315"/>
      <c r="D7" s="315"/>
      <c r="E7" s="315"/>
      <c r="F7" s="598"/>
      <c r="G7" s="597"/>
    </row>
    <row r="8" spans="1:7" x14ac:dyDescent="0.3">
      <c r="A8" s="614" t="s">
        <v>471</v>
      </c>
      <c r="B8" s="599"/>
      <c r="C8" s="600"/>
      <c r="D8" s="600"/>
      <c r="E8" s="600"/>
      <c r="F8" s="598"/>
      <c r="G8" s="597"/>
    </row>
    <row r="9" spans="1:7" x14ac:dyDescent="0.3">
      <c r="A9" s="598"/>
      <c r="B9" s="865"/>
      <c r="C9" s="865"/>
      <c r="D9" s="600"/>
      <c r="E9" s="600"/>
      <c r="F9" s="598"/>
      <c r="G9" s="597"/>
    </row>
    <row r="10" spans="1:7" x14ac:dyDescent="0.3">
      <c r="B10" s="236">
        <v>45473</v>
      </c>
      <c r="C10" s="236">
        <v>45107</v>
      </c>
      <c r="D10" s="600"/>
      <c r="E10" s="600"/>
      <c r="F10" s="598"/>
      <c r="G10" s="597"/>
    </row>
    <row r="11" spans="1:7" x14ac:dyDescent="0.3">
      <c r="A11" s="393" t="s">
        <v>264</v>
      </c>
      <c r="B11" s="617">
        <v>-1800225.9995220001</v>
      </c>
      <c r="C11" s="617">
        <v>-2666643.56</v>
      </c>
      <c r="D11" s="600"/>
      <c r="E11" s="600"/>
      <c r="F11" s="598"/>
      <c r="G11" s="597"/>
    </row>
    <row r="12" spans="1:7" ht="15" thickBot="1" x14ac:dyDescent="0.35">
      <c r="A12" s="615" t="s">
        <v>357</v>
      </c>
      <c r="B12" s="616">
        <v>-1800225.9995220001</v>
      </c>
      <c r="C12" s="616">
        <v>-2666643.56</v>
      </c>
      <c r="D12" s="600"/>
      <c r="E12" s="600"/>
      <c r="F12" s="598"/>
      <c r="G12" s="597"/>
    </row>
    <row r="13" spans="1:7" ht="15" thickTop="1" x14ac:dyDescent="0.3">
      <c r="A13" s="598"/>
      <c r="B13" s="599"/>
      <c r="C13" s="600"/>
      <c r="D13" s="600"/>
      <c r="E13" s="600"/>
      <c r="F13" s="598"/>
      <c r="G13" s="597"/>
    </row>
  </sheetData>
  <mergeCells count="1">
    <mergeCell ref="B9:C9"/>
  </mergeCells>
  <hyperlinks>
    <hyperlink ref="E1" location="ER!A1" display="ER" xr:uid="{6878C919-E99A-41F3-8DA0-8F86F9B4C7A7}"/>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D844A-F8DC-4FBB-BC97-306E861E5E60}">
  <dimension ref="A1:V15"/>
  <sheetViews>
    <sheetView workbookViewId="0">
      <selection activeCell="A7" sqref="A7"/>
    </sheetView>
  </sheetViews>
  <sheetFormatPr baseColWidth="10" defaultRowHeight="14.4" x14ac:dyDescent="0.3"/>
  <cols>
    <col min="1" max="1" width="27.109375" style="212" customWidth="1"/>
    <col min="2" max="2" width="18.33203125" style="212" customWidth="1"/>
    <col min="3" max="3" width="17.88671875" style="212" customWidth="1"/>
    <col min="4" max="22" width="11.44140625" style="212"/>
  </cols>
  <sheetData>
    <row r="1" spans="1:8" x14ac:dyDescent="0.3">
      <c r="A1" s="237" t="s">
        <v>121</v>
      </c>
      <c r="E1" s="238" t="s">
        <v>248</v>
      </c>
    </row>
    <row r="7" spans="1:8" x14ac:dyDescent="0.3">
      <c r="A7" s="197" t="s">
        <v>10016</v>
      </c>
      <c r="B7" s="197"/>
      <c r="C7" s="197"/>
      <c r="D7" s="197"/>
      <c r="E7" s="197"/>
      <c r="F7" s="598"/>
      <c r="G7" s="597"/>
      <c r="H7" s="600"/>
    </row>
    <row r="8" spans="1:8" x14ac:dyDescent="0.3">
      <c r="A8" s="867" t="s">
        <v>471</v>
      </c>
      <c r="B8" s="867"/>
      <c r="C8" s="600"/>
      <c r="D8" s="600"/>
      <c r="E8" s="600"/>
      <c r="F8" s="598"/>
      <c r="G8" s="597"/>
      <c r="H8" s="600"/>
    </row>
    <row r="9" spans="1:8" x14ac:dyDescent="0.3">
      <c r="A9" s="598"/>
      <c r="D9" s="600"/>
      <c r="E9" s="600"/>
      <c r="F9" s="598"/>
      <c r="G9" s="597"/>
      <c r="H9" s="600"/>
    </row>
    <row r="10" spans="1:8" x14ac:dyDescent="0.3">
      <c r="B10" s="236">
        <v>45473</v>
      </c>
      <c r="C10" s="236">
        <v>45107</v>
      </c>
      <c r="D10" s="600"/>
      <c r="E10" s="600"/>
      <c r="F10" s="598"/>
      <c r="G10" s="597"/>
      <c r="H10" s="600"/>
    </row>
    <row r="11" spans="1:8" x14ac:dyDescent="0.3">
      <c r="A11" s="603" t="s">
        <v>10017</v>
      </c>
      <c r="B11" s="415">
        <v>0</v>
      </c>
      <c r="C11" s="415">
        <v>0</v>
      </c>
      <c r="D11" s="600"/>
      <c r="E11" s="600"/>
      <c r="F11" s="598"/>
      <c r="G11" s="597"/>
      <c r="H11" s="600"/>
    </row>
    <row r="12" spans="1:8" x14ac:dyDescent="0.3">
      <c r="A12" s="618" t="s">
        <v>10018</v>
      </c>
      <c r="B12" s="598"/>
      <c r="C12" s="598"/>
      <c r="D12" s="600"/>
      <c r="E12" s="600"/>
      <c r="F12" s="598"/>
      <c r="G12" s="597"/>
      <c r="H12" s="600"/>
    </row>
    <row r="13" spans="1:8" x14ac:dyDescent="0.3">
      <c r="A13" s="598"/>
      <c r="B13" s="599"/>
      <c r="C13" s="598"/>
      <c r="D13" s="600"/>
      <c r="E13" s="600"/>
      <c r="F13" s="598"/>
      <c r="G13" s="597"/>
      <c r="H13" s="600"/>
    </row>
    <row r="14" spans="1:8" ht="15" thickBot="1" x14ac:dyDescent="0.35">
      <c r="A14" s="598" t="s">
        <v>357</v>
      </c>
      <c r="B14" s="616">
        <f>SUM($B11:B13)</f>
        <v>0</v>
      </c>
      <c r="C14" s="616">
        <f>SUM($C11:C13)</f>
        <v>0</v>
      </c>
      <c r="D14" s="600"/>
      <c r="E14" s="600"/>
      <c r="F14" s="598"/>
      <c r="G14" s="597"/>
      <c r="H14" s="600"/>
    </row>
    <row r="15" spans="1:8" ht="15" thickTop="1" x14ac:dyDescent="0.3">
      <c r="A15" s="598"/>
      <c r="B15" s="599"/>
      <c r="C15" s="600"/>
      <c r="D15" s="600"/>
      <c r="E15" s="600"/>
      <c r="F15" s="598"/>
      <c r="G15" s="597"/>
      <c r="H15" s="600"/>
    </row>
  </sheetData>
  <mergeCells count="1">
    <mergeCell ref="A8:B8"/>
  </mergeCells>
  <hyperlinks>
    <hyperlink ref="E1" location="ER!A1" display="ER" xr:uid="{66A85F27-6AEE-45D0-8899-456CE7DFA7A0}"/>
  </hyperlinks>
  <pageMargins left="0.7" right="0.7" top="0.75" bottom="0.75" header="0.3" footer="0.3"/>
  <ignoredErrors>
    <ignoredError sqref="B14:C14" formulaRange="1"/>
  </ignoredErrors>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1130B-DF66-4F55-8CD3-50109F16CB90}">
  <dimension ref="A1:V16"/>
  <sheetViews>
    <sheetView workbookViewId="0">
      <selection activeCell="A7" sqref="A7"/>
    </sheetView>
  </sheetViews>
  <sheetFormatPr baseColWidth="10" defaultRowHeight="14.4" x14ac:dyDescent="0.3"/>
  <cols>
    <col min="1" max="1" width="51.33203125" style="212" customWidth="1"/>
    <col min="2" max="2" width="18.109375" style="212" customWidth="1"/>
    <col min="3" max="3" width="17.6640625" style="212" customWidth="1"/>
    <col min="4" max="22" width="11.44140625" style="212"/>
  </cols>
  <sheetData>
    <row r="1" spans="1:8" x14ac:dyDescent="0.3">
      <c r="A1" s="237" t="s">
        <v>121</v>
      </c>
      <c r="E1" s="238" t="s">
        <v>248</v>
      </c>
    </row>
    <row r="7" spans="1:8" x14ac:dyDescent="0.3">
      <c r="A7" s="197" t="s">
        <v>10019</v>
      </c>
      <c r="B7" s="197"/>
      <c r="C7" s="197"/>
      <c r="D7" s="197"/>
      <c r="E7" s="197"/>
      <c r="F7" s="598"/>
      <c r="G7" s="597"/>
      <c r="H7" s="600"/>
    </row>
    <row r="8" spans="1:8" x14ac:dyDescent="0.3">
      <c r="A8" s="867" t="s">
        <v>471</v>
      </c>
      <c r="B8" s="867"/>
      <c r="C8" s="600"/>
      <c r="D8" s="600"/>
      <c r="E8" s="600"/>
      <c r="F8" s="598"/>
      <c r="G8" s="597"/>
      <c r="H8" s="600"/>
    </row>
    <row r="9" spans="1:8" x14ac:dyDescent="0.3">
      <c r="A9" s="598"/>
      <c r="D9" s="600"/>
      <c r="E9" s="600"/>
      <c r="F9" s="598"/>
      <c r="G9" s="597"/>
      <c r="H9" s="600"/>
    </row>
    <row r="10" spans="1:8" ht="26.4" x14ac:dyDescent="0.3">
      <c r="A10" s="619" t="s">
        <v>268</v>
      </c>
      <c r="B10" s="236">
        <v>45473</v>
      </c>
      <c r="C10" s="236">
        <v>45107</v>
      </c>
      <c r="D10" s="600"/>
      <c r="E10" s="600"/>
      <c r="F10" s="598"/>
      <c r="G10" s="597"/>
      <c r="H10" s="600"/>
    </row>
    <row r="11" spans="1:8" x14ac:dyDescent="0.3">
      <c r="B11" s="415">
        <v>0</v>
      </c>
      <c r="C11" s="415">
        <v>0</v>
      </c>
      <c r="D11" s="600"/>
      <c r="E11" s="600"/>
      <c r="F11" s="598"/>
      <c r="G11" s="597"/>
      <c r="H11" s="600"/>
    </row>
    <row r="12" spans="1:8" x14ac:dyDescent="0.3">
      <c r="A12" s="598" t="s">
        <v>10020</v>
      </c>
      <c r="B12" s="598"/>
      <c r="C12" s="598"/>
      <c r="D12" s="600"/>
      <c r="E12" s="600"/>
      <c r="F12" s="598"/>
      <c r="G12" s="597"/>
      <c r="H12" s="600"/>
    </row>
    <row r="13" spans="1:8" x14ac:dyDescent="0.3">
      <c r="A13" s="598" t="s">
        <v>310</v>
      </c>
      <c r="B13" s="598"/>
      <c r="C13" s="598"/>
      <c r="D13" s="600"/>
      <c r="E13" s="600"/>
      <c r="F13" s="598"/>
      <c r="G13" s="597"/>
      <c r="H13" s="600"/>
    </row>
    <row r="14" spans="1:8" x14ac:dyDescent="0.3">
      <c r="A14" s="620" t="s">
        <v>10021</v>
      </c>
      <c r="B14" s="598"/>
      <c r="C14" s="598"/>
      <c r="D14" s="600"/>
      <c r="E14" s="600"/>
      <c r="F14" s="598"/>
      <c r="G14" s="597"/>
      <c r="H14" s="600"/>
    </row>
    <row r="15" spans="1:8" ht="15" thickBot="1" x14ac:dyDescent="0.35">
      <c r="A15" s="598" t="s">
        <v>357</v>
      </c>
      <c r="B15" s="611">
        <f>SUM($B11:B14)</f>
        <v>0</v>
      </c>
      <c r="C15" s="611">
        <f>SUM($C11:C14)</f>
        <v>0</v>
      </c>
      <c r="D15" s="600"/>
      <c r="E15" s="600"/>
      <c r="F15" s="598"/>
      <c r="G15" s="597"/>
      <c r="H15" s="600"/>
    </row>
    <row r="16" spans="1:8" ht="15" thickTop="1" x14ac:dyDescent="0.3">
      <c r="A16" s="598"/>
      <c r="B16" s="599"/>
      <c r="C16" s="600"/>
      <c r="D16" s="600"/>
      <c r="E16" s="600"/>
      <c r="F16" s="598"/>
      <c r="G16" s="597"/>
      <c r="H16" s="600"/>
    </row>
  </sheetData>
  <mergeCells count="1">
    <mergeCell ref="A8:B8"/>
  </mergeCells>
  <hyperlinks>
    <hyperlink ref="E1" location="ER!A1" display="ER" xr:uid="{6356B1F6-FC01-4603-A705-67AAD8747D17}"/>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DC5DE-0246-4A76-8A3A-8686466D112C}">
  <dimension ref="A1:N16"/>
  <sheetViews>
    <sheetView workbookViewId="0">
      <selection activeCell="A7" sqref="A7"/>
    </sheetView>
  </sheetViews>
  <sheetFormatPr baseColWidth="10" defaultColWidth="11.33203125" defaultRowHeight="14.4" x14ac:dyDescent="0.3"/>
  <cols>
    <col min="1" max="1" width="42.109375" style="212" customWidth="1"/>
    <col min="2" max="5" width="24.33203125" style="212" customWidth="1"/>
    <col min="6" max="6" width="12.88671875" style="212" customWidth="1"/>
    <col min="7" max="7" width="11.33203125" style="212"/>
    <col min="8" max="8" width="17.33203125" style="212" customWidth="1"/>
    <col min="9" max="14" width="11.33203125" style="212"/>
  </cols>
  <sheetData>
    <row r="1" spans="1:9" x14ac:dyDescent="0.3">
      <c r="A1" s="237" t="s">
        <v>121</v>
      </c>
      <c r="E1" s="238" t="s">
        <v>248</v>
      </c>
    </row>
    <row r="2" spans="1:9" x14ac:dyDescent="0.3">
      <c r="C2" s="585"/>
    </row>
    <row r="7" spans="1:9" x14ac:dyDescent="0.3">
      <c r="A7" s="225" t="s">
        <v>10022</v>
      </c>
      <c r="B7" s="225"/>
      <c r="C7" s="225"/>
      <c r="D7" s="225"/>
      <c r="E7" s="225"/>
      <c r="F7" s="225"/>
      <c r="G7" s="225"/>
      <c r="H7" s="225"/>
      <c r="I7" s="225"/>
    </row>
    <row r="8" spans="1:9" ht="36.75" customHeight="1" x14ac:dyDescent="0.3">
      <c r="A8" s="868" t="s">
        <v>10026</v>
      </c>
      <c r="B8" s="868"/>
      <c r="C8" s="868"/>
      <c r="D8" s="621"/>
      <c r="E8" s="621"/>
      <c r="F8" s="621"/>
      <c r="G8" s="621"/>
      <c r="H8" s="621"/>
      <c r="I8" s="621"/>
    </row>
    <row r="9" spans="1:9" ht="15" customHeight="1" x14ac:dyDescent="0.3">
      <c r="B9" s="535"/>
    </row>
    <row r="10" spans="1:9" ht="15" customHeight="1" x14ac:dyDescent="0.3">
      <c r="B10" s="236">
        <v>45473</v>
      </c>
      <c r="C10" s="236">
        <v>45107</v>
      </c>
    </row>
    <row r="11" spans="1:9" s="212" customFormat="1" ht="15" customHeight="1" x14ac:dyDescent="0.3">
      <c r="A11" s="562" t="s">
        <v>10023</v>
      </c>
      <c r="B11" s="622">
        <v>9750</v>
      </c>
      <c r="C11" s="622">
        <v>9000</v>
      </c>
      <c r="D11" s="623"/>
      <c r="E11" s="623"/>
      <c r="F11" s="623"/>
      <c r="G11" s="623"/>
      <c r="H11" s="623"/>
      <c r="I11" s="623"/>
    </row>
    <row r="12" spans="1:9" ht="15" customHeight="1" x14ac:dyDescent="0.3">
      <c r="A12" t="s">
        <v>10024</v>
      </c>
      <c r="B12" s="624">
        <v>12649910.055478003</v>
      </c>
      <c r="C12" s="624">
        <v>14555351.000999987</v>
      </c>
    </row>
    <row r="13" spans="1:9" x14ac:dyDescent="0.3">
      <c r="A13" s="625" t="s">
        <v>10025</v>
      </c>
      <c r="B13" s="626">
        <v>1297.4266723567182</v>
      </c>
      <c r="C13" s="626">
        <v>1617.2612223333319</v>
      </c>
      <c r="D13" s="623"/>
      <c r="E13" s="623"/>
      <c r="F13" s="623"/>
      <c r="G13" s="623"/>
      <c r="H13" s="623"/>
      <c r="I13" s="623"/>
    </row>
    <row r="14" spans="1:9" ht="15" customHeight="1" x14ac:dyDescent="0.3"/>
    <row r="15" spans="1:9" ht="15" customHeight="1" x14ac:dyDescent="0.3">
      <c r="A15" s="623"/>
      <c r="B15" s="623"/>
      <c r="C15" s="623"/>
      <c r="D15" s="623"/>
      <c r="E15" s="623"/>
      <c r="F15" s="623"/>
      <c r="G15" s="623"/>
      <c r="H15" s="623"/>
      <c r="I15" s="623"/>
    </row>
    <row r="16" spans="1:9" ht="15" customHeight="1" x14ac:dyDescent="0.3"/>
  </sheetData>
  <mergeCells count="1">
    <mergeCell ref="A8:C8"/>
  </mergeCells>
  <hyperlinks>
    <hyperlink ref="E1" location="ER!A1" display="ER" xr:uid="{F6969BDA-0AEB-4A40-BD4D-A1F07C7AE65D}"/>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3444-8023-4625-A85A-B1559EE11F43}">
  <dimension ref="A1:N91"/>
  <sheetViews>
    <sheetView showGridLines="0" zoomScaleNormal="100" workbookViewId="0">
      <selection activeCell="A7" sqref="A7:E7"/>
    </sheetView>
  </sheetViews>
  <sheetFormatPr baseColWidth="10" defaultRowHeight="14.4" x14ac:dyDescent="0.3"/>
  <cols>
    <col min="1" max="1" width="24.33203125" style="212" customWidth="1"/>
    <col min="2" max="2" width="32.6640625" style="212" bestFit="1" customWidth="1"/>
    <col min="3" max="3" width="24.33203125" style="212" customWidth="1"/>
    <col min="4" max="4" width="27.109375" style="212" customWidth="1"/>
    <col min="5" max="5" width="24.33203125" style="212" customWidth="1"/>
    <col min="6" max="6" width="12.88671875" style="212" customWidth="1"/>
    <col min="7" max="7" width="11.44140625" style="212"/>
    <col min="8" max="8" width="17.33203125" style="212" customWidth="1"/>
    <col min="9" max="14" width="11.44140625" style="212"/>
  </cols>
  <sheetData>
    <row r="1" spans="1:14" x14ac:dyDescent="0.3">
      <c r="A1" s="237" t="s">
        <v>121</v>
      </c>
      <c r="E1" s="238" t="s">
        <v>288</v>
      </c>
    </row>
    <row r="2" spans="1:14" x14ac:dyDescent="0.3">
      <c r="C2" s="585"/>
    </row>
    <row r="7" spans="1:14" x14ac:dyDescent="0.3">
      <c r="A7" s="847" t="s">
        <v>10027</v>
      </c>
      <c r="B7" s="847"/>
      <c r="C7" s="847"/>
      <c r="D7" s="847"/>
      <c r="E7" s="847"/>
      <c r="F7" s="627"/>
      <c r="G7" s="627"/>
      <c r="H7" s="627"/>
      <c r="I7" s="627"/>
      <c r="J7"/>
      <c r="K7"/>
      <c r="L7"/>
      <c r="M7"/>
      <c r="N7"/>
    </row>
    <row r="9" spans="1:14" s="563" customFormat="1" x14ac:dyDescent="0.3">
      <c r="A9" s="562" t="s">
        <v>10028</v>
      </c>
      <c r="B9" s="562"/>
      <c r="C9" s="562"/>
      <c r="D9" s="562"/>
      <c r="E9" s="562"/>
      <c r="F9" s="562"/>
      <c r="G9" s="562"/>
      <c r="H9" s="562"/>
      <c r="I9" s="562"/>
      <c r="J9" s="562"/>
      <c r="K9" s="562"/>
      <c r="L9" s="562"/>
      <c r="M9" s="562"/>
      <c r="N9" s="562"/>
    </row>
    <row r="10" spans="1:14" s="563" customFormat="1" x14ac:dyDescent="0.3">
      <c r="A10" s="562"/>
      <c r="B10" s="562"/>
      <c r="C10" s="562"/>
      <c r="D10" s="562"/>
      <c r="E10" s="562"/>
      <c r="F10" s="562"/>
      <c r="G10" s="562"/>
      <c r="H10" s="562"/>
      <c r="I10" s="562"/>
      <c r="J10" s="562"/>
      <c r="K10" s="562"/>
      <c r="L10" s="562"/>
      <c r="M10" s="562"/>
      <c r="N10" s="562"/>
    </row>
    <row r="11" spans="1:14" s="563" customFormat="1" ht="15" thickBot="1" x14ac:dyDescent="0.35">
      <c r="A11" s="4" t="s">
        <v>346</v>
      </c>
      <c r="B11" s="4"/>
      <c r="C11" s="4"/>
      <c r="D11" s="4"/>
      <c r="E11" s="4"/>
      <c r="F11" s="4"/>
      <c r="G11" s="4"/>
      <c r="H11" s="562"/>
      <c r="I11" s="562"/>
      <c r="J11" s="562"/>
      <c r="K11" s="562"/>
      <c r="L11" s="562"/>
      <c r="M11" s="562"/>
      <c r="N11" s="562"/>
    </row>
    <row r="12" spans="1:14" s="563" customFormat="1" ht="15" thickBot="1" x14ac:dyDescent="0.35">
      <c r="A12" s="628" t="s">
        <v>10029</v>
      </c>
      <c r="B12" s="629" t="s">
        <v>10030</v>
      </c>
      <c r="C12" s="628" t="s">
        <v>9858</v>
      </c>
      <c r="D12" s="628" t="s">
        <v>10031</v>
      </c>
      <c r="E12" s="628" t="s">
        <v>10032</v>
      </c>
      <c r="F12" s="562"/>
      <c r="G12" s="562"/>
      <c r="H12" s="562"/>
      <c r="I12" s="562"/>
      <c r="J12" s="562"/>
      <c r="K12" s="562"/>
      <c r="L12" s="562"/>
      <c r="M12" s="562"/>
      <c r="N12" s="562"/>
    </row>
    <row r="13" spans="1:14" s="563" customFormat="1" x14ac:dyDescent="0.3">
      <c r="A13" s="869" t="s">
        <v>10033</v>
      </c>
      <c r="B13" s="630" t="s">
        <v>10034</v>
      </c>
      <c r="C13" s="872" t="s">
        <v>10035</v>
      </c>
      <c r="D13" s="874">
        <v>36394143</v>
      </c>
      <c r="E13" s="876" t="s">
        <v>10036</v>
      </c>
      <c r="F13" s="562"/>
      <c r="G13" s="562"/>
      <c r="H13" s="562"/>
      <c r="I13" s="562"/>
      <c r="J13" s="562"/>
      <c r="K13" s="562"/>
      <c r="L13" s="562"/>
      <c r="M13" s="562"/>
      <c r="N13" s="562"/>
    </row>
    <row r="14" spans="1:14" s="563" customFormat="1" x14ac:dyDescent="0.3">
      <c r="A14" s="870"/>
      <c r="B14" s="630" t="s">
        <v>10037</v>
      </c>
      <c r="C14" s="873"/>
      <c r="D14" s="873"/>
      <c r="E14" s="877"/>
      <c r="F14" s="562"/>
      <c r="G14" s="562"/>
      <c r="H14" s="562"/>
      <c r="I14" s="562"/>
      <c r="J14" s="562"/>
      <c r="K14" s="562"/>
      <c r="L14" s="562"/>
      <c r="M14" s="562"/>
      <c r="N14" s="562"/>
    </row>
    <row r="15" spans="1:14" s="563" customFormat="1" x14ac:dyDescent="0.3">
      <c r="A15" s="870"/>
      <c r="B15" s="630" t="s">
        <v>10038</v>
      </c>
      <c r="C15" s="873"/>
      <c r="D15" s="873"/>
      <c r="E15" s="877"/>
      <c r="F15" s="562"/>
      <c r="G15" s="562"/>
      <c r="H15" s="562"/>
      <c r="I15" s="562"/>
      <c r="J15" s="562"/>
      <c r="K15" s="562"/>
      <c r="L15" s="562"/>
      <c r="M15" s="562"/>
      <c r="N15" s="562"/>
    </row>
    <row r="16" spans="1:14" s="563" customFormat="1" x14ac:dyDescent="0.3">
      <c r="A16" s="870"/>
      <c r="B16" s="630" t="s">
        <v>10039</v>
      </c>
      <c r="C16" s="873"/>
      <c r="D16" s="873"/>
      <c r="E16" s="877"/>
      <c r="F16" s="562"/>
      <c r="G16" s="562"/>
      <c r="H16" s="562"/>
      <c r="I16" s="562"/>
      <c r="J16" s="562"/>
      <c r="K16" s="562"/>
      <c r="L16" s="562"/>
      <c r="M16" s="562"/>
      <c r="N16" s="562"/>
    </row>
    <row r="17" spans="1:14" s="563" customFormat="1" x14ac:dyDescent="0.3">
      <c r="A17" s="870"/>
      <c r="B17" s="630" t="s">
        <v>10040</v>
      </c>
      <c r="C17" s="873"/>
      <c r="D17" s="873"/>
      <c r="E17" s="877"/>
      <c r="F17" s="562"/>
      <c r="G17" s="562"/>
      <c r="H17" s="562"/>
      <c r="I17" s="562"/>
      <c r="J17" s="562"/>
      <c r="K17" s="562"/>
      <c r="L17" s="562"/>
      <c r="M17" s="562"/>
      <c r="N17" s="562"/>
    </row>
    <row r="18" spans="1:14" s="563" customFormat="1" x14ac:dyDescent="0.3">
      <c r="A18" s="870"/>
      <c r="B18" s="630" t="s">
        <v>10041</v>
      </c>
      <c r="C18" s="873"/>
      <c r="D18" s="873"/>
      <c r="E18" s="877"/>
      <c r="F18" s="562"/>
      <c r="G18" s="562"/>
      <c r="H18" s="562"/>
      <c r="I18" s="562"/>
      <c r="J18" s="562"/>
      <c r="K18" s="562"/>
      <c r="L18" s="562"/>
      <c r="M18" s="562"/>
      <c r="N18" s="562"/>
    </row>
    <row r="19" spans="1:14" s="563" customFormat="1" x14ac:dyDescent="0.3">
      <c r="A19" s="870"/>
      <c r="B19" s="630" t="s">
        <v>10042</v>
      </c>
      <c r="C19" s="873"/>
      <c r="D19" s="873"/>
      <c r="E19" s="877"/>
      <c r="F19" s="562"/>
      <c r="G19" s="562"/>
      <c r="H19" s="562"/>
      <c r="I19" s="562"/>
      <c r="J19" s="562"/>
      <c r="K19" s="562"/>
      <c r="L19" s="562"/>
      <c r="M19" s="562"/>
      <c r="N19" s="562"/>
    </row>
    <row r="20" spans="1:14" s="563" customFormat="1" x14ac:dyDescent="0.3">
      <c r="A20" s="870"/>
      <c r="B20" s="630" t="s">
        <v>10043</v>
      </c>
      <c r="C20" s="873"/>
      <c r="D20" s="873"/>
      <c r="E20" s="877"/>
      <c r="F20" s="562"/>
      <c r="G20" s="562"/>
      <c r="H20" s="562"/>
      <c r="I20" s="562"/>
      <c r="J20" s="562"/>
      <c r="K20" s="562"/>
      <c r="L20" s="562"/>
      <c r="M20" s="562"/>
      <c r="N20" s="562"/>
    </row>
    <row r="21" spans="1:14" s="563" customFormat="1" x14ac:dyDescent="0.3">
      <c r="A21" s="870"/>
      <c r="B21" s="630" t="s">
        <v>10044</v>
      </c>
      <c r="C21" s="873"/>
      <c r="D21" s="873"/>
      <c r="E21" s="877"/>
      <c r="F21" s="562"/>
      <c r="G21" s="562"/>
      <c r="H21" s="562"/>
      <c r="I21" s="562"/>
      <c r="J21" s="562"/>
      <c r="K21" s="562"/>
      <c r="L21" s="562"/>
      <c r="M21" s="562"/>
      <c r="N21" s="562"/>
    </row>
    <row r="22" spans="1:14" s="563" customFormat="1" x14ac:dyDescent="0.3">
      <c r="A22" s="870"/>
      <c r="B22" s="630" t="s">
        <v>10045</v>
      </c>
      <c r="C22" s="873"/>
      <c r="D22" s="873"/>
      <c r="E22" s="877"/>
      <c r="F22" s="562"/>
      <c r="G22" s="562"/>
      <c r="H22" s="562"/>
      <c r="I22" s="562"/>
      <c r="J22" s="562"/>
      <c r="K22" s="562"/>
      <c r="L22" s="562"/>
      <c r="M22" s="562"/>
      <c r="N22" s="562"/>
    </row>
    <row r="23" spans="1:14" s="563" customFormat="1" x14ac:dyDescent="0.3">
      <c r="A23" s="870"/>
      <c r="B23" s="630" t="s">
        <v>10046</v>
      </c>
      <c r="C23" s="873"/>
      <c r="D23" s="873"/>
      <c r="E23" s="877"/>
      <c r="F23" s="562"/>
      <c r="G23" s="562"/>
      <c r="H23" s="562"/>
      <c r="I23" s="562"/>
      <c r="J23" s="562"/>
      <c r="K23" s="562"/>
      <c r="L23" s="562"/>
      <c r="M23" s="562"/>
      <c r="N23" s="562"/>
    </row>
    <row r="24" spans="1:14" s="563" customFormat="1" x14ac:dyDescent="0.3">
      <c r="A24" s="870"/>
      <c r="B24" s="630" t="s">
        <v>10047</v>
      </c>
      <c r="C24" s="873"/>
      <c r="D24" s="873"/>
      <c r="E24" s="877"/>
      <c r="F24" s="562"/>
      <c r="G24" s="562"/>
      <c r="H24" s="562"/>
      <c r="I24" s="562"/>
      <c r="J24" s="562"/>
      <c r="K24" s="562"/>
      <c r="L24" s="562"/>
      <c r="M24" s="562"/>
      <c r="N24" s="562"/>
    </row>
    <row r="25" spans="1:14" s="563" customFormat="1" x14ac:dyDescent="0.3">
      <c r="A25" s="870"/>
      <c r="B25" s="630" t="s">
        <v>10048</v>
      </c>
      <c r="C25" s="873"/>
      <c r="D25" s="873"/>
      <c r="E25" s="877"/>
      <c r="F25" s="562"/>
      <c r="G25" s="562"/>
      <c r="H25" s="562"/>
      <c r="I25" s="562"/>
      <c r="J25" s="562"/>
      <c r="K25" s="562"/>
      <c r="L25" s="562"/>
      <c r="M25" s="562"/>
      <c r="N25" s="562"/>
    </row>
    <row r="26" spans="1:14" s="563" customFormat="1" x14ac:dyDescent="0.3">
      <c r="A26" s="870"/>
      <c r="B26" s="630" t="s">
        <v>10049</v>
      </c>
      <c r="C26" s="873"/>
      <c r="D26" s="873"/>
      <c r="E26" s="877"/>
      <c r="F26" s="562"/>
      <c r="G26" s="562"/>
      <c r="H26" s="562"/>
      <c r="I26" s="562"/>
      <c r="J26" s="562"/>
      <c r="K26" s="562"/>
      <c r="L26" s="562"/>
      <c r="M26" s="562"/>
      <c r="N26" s="562"/>
    </row>
    <row r="27" spans="1:14" s="563" customFormat="1" x14ac:dyDescent="0.3">
      <c r="A27" s="870"/>
      <c r="B27" s="630" t="s">
        <v>10050</v>
      </c>
      <c r="C27" s="873"/>
      <c r="D27" s="873"/>
      <c r="E27" s="877"/>
      <c r="F27" s="562"/>
      <c r="G27" s="562"/>
      <c r="H27" s="562"/>
      <c r="I27" s="562"/>
      <c r="J27" s="562"/>
      <c r="K27" s="562"/>
      <c r="L27" s="562"/>
      <c r="M27" s="562"/>
      <c r="N27" s="562"/>
    </row>
    <row r="28" spans="1:14" s="563" customFormat="1" x14ac:dyDescent="0.3">
      <c r="A28" s="870"/>
      <c r="B28" s="630" t="s">
        <v>10051</v>
      </c>
      <c r="C28" s="873"/>
      <c r="D28" s="873"/>
      <c r="E28" s="877"/>
      <c r="F28" s="562"/>
      <c r="G28" s="562"/>
      <c r="H28" s="562"/>
      <c r="I28" s="562"/>
      <c r="J28" s="562"/>
      <c r="K28" s="562"/>
      <c r="L28" s="562"/>
      <c r="M28" s="562"/>
      <c r="N28" s="562"/>
    </row>
    <row r="29" spans="1:14" s="563" customFormat="1" x14ac:dyDescent="0.3">
      <c r="A29" s="870"/>
      <c r="B29" s="630" t="s">
        <v>10052</v>
      </c>
      <c r="C29" s="873"/>
      <c r="D29" s="873"/>
      <c r="E29" s="877"/>
      <c r="F29" s="562"/>
      <c r="G29" s="562"/>
      <c r="H29" s="562"/>
      <c r="I29" s="562"/>
      <c r="J29" s="562"/>
      <c r="K29" s="562"/>
      <c r="L29" s="562"/>
      <c r="M29" s="562"/>
      <c r="N29" s="562"/>
    </row>
    <row r="30" spans="1:14" s="563" customFormat="1" ht="15" customHeight="1" x14ac:dyDescent="0.3">
      <c r="A30" s="870"/>
      <c r="B30" s="630" t="s">
        <v>10053</v>
      </c>
      <c r="C30" s="873"/>
      <c r="D30" s="873"/>
      <c r="E30" s="877"/>
      <c r="F30" s="562"/>
      <c r="G30" s="562"/>
      <c r="H30" s="562"/>
      <c r="I30" s="562"/>
      <c r="J30" s="562"/>
      <c r="K30" s="562"/>
      <c r="L30" s="562"/>
      <c r="M30" s="562"/>
      <c r="N30" s="562"/>
    </row>
    <row r="31" spans="1:14" s="563" customFormat="1" x14ac:dyDescent="0.3">
      <c r="A31" s="870"/>
      <c r="B31" s="630" t="s">
        <v>10054</v>
      </c>
      <c r="C31" s="873"/>
      <c r="D31" s="873"/>
      <c r="E31" s="877"/>
      <c r="F31" s="562"/>
      <c r="G31" s="562"/>
      <c r="H31" s="562"/>
      <c r="I31" s="562"/>
      <c r="J31" s="562"/>
      <c r="K31" s="562"/>
      <c r="L31" s="562"/>
      <c r="M31" s="562"/>
      <c r="N31" s="562"/>
    </row>
    <row r="32" spans="1:14" s="563" customFormat="1" x14ac:dyDescent="0.3">
      <c r="A32" s="870"/>
      <c r="B32" s="630" t="s">
        <v>10055</v>
      </c>
      <c r="C32" s="873"/>
      <c r="D32" s="873"/>
      <c r="E32" s="877"/>
      <c r="F32" s="562"/>
      <c r="G32" s="562"/>
      <c r="H32" s="562"/>
      <c r="I32" s="562"/>
      <c r="J32" s="562"/>
      <c r="K32" s="562"/>
      <c r="L32" s="562"/>
      <c r="M32" s="562"/>
      <c r="N32" s="562"/>
    </row>
    <row r="33" spans="1:14" s="563" customFormat="1" x14ac:dyDescent="0.3">
      <c r="A33" s="870"/>
      <c r="B33" s="630" t="s">
        <v>10056</v>
      </c>
      <c r="C33" s="873"/>
      <c r="D33" s="873"/>
      <c r="E33" s="877"/>
      <c r="F33" s="562"/>
      <c r="G33" s="562"/>
      <c r="H33" s="562"/>
      <c r="I33" s="562"/>
      <c r="J33" s="562"/>
      <c r="K33" s="562"/>
      <c r="L33" s="562"/>
      <c r="M33" s="562"/>
      <c r="N33" s="562"/>
    </row>
    <row r="34" spans="1:14" s="563" customFormat="1" x14ac:dyDescent="0.3">
      <c r="A34" s="870"/>
      <c r="B34" s="630" t="s">
        <v>10057</v>
      </c>
      <c r="C34" s="873"/>
      <c r="D34" s="873"/>
      <c r="E34" s="877"/>
      <c r="F34" s="562"/>
      <c r="G34" s="562"/>
      <c r="H34" s="562"/>
      <c r="I34" s="562"/>
      <c r="J34" s="562"/>
      <c r="K34" s="562"/>
      <c r="L34" s="562"/>
      <c r="M34" s="562"/>
      <c r="N34" s="562"/>
    </row>
    <row r="35" spans="1:14" s="563" customFormat="1" x14ac:dyDescent="0.3">
      <c r="A35" s="870"/>
      <c r="B35" s="630" t="s">
        <v>10058</v>
      </c>
      <c r="C35" s="873"/>
      <c r="D35" s="873"/>
      <c r="E35" s="877"/>
      <c r="F35" s="562"/>
      <c r="G35" s="562"/>
      <c r="H35" s="562"/>
      <c r="I35" s="562"/>
      <c r="J35" s="562"/>
      <c r="K35" s="562"/>
      <c r="L35" s="562"/>
      <c r="M35" s="562"/>
      <c r="N35" s="562"/>
    </row>
    <row r="36" spans="1:14" s="563" customFormat="1" x14ac:dyDescent="0.3">
      <c r="A36" s="870"/>
      <c r="B36" s="630" t="s">
        <v>10059</v>
      </c>
      <c r="C36" s="873"/>
      <c r="D36" s="873"/>
      <c r="E36" s="877"/>
      <c r="F36" s="562"/>
      <c r="G36" s="562"/>
      <c r="H36" s="562"/>
      <c r="I36" s="562"/>
      <c r="J36" s="562"/>
      <c r="K36" s="562"/>
      <c r="L36" s="562"/>
      <c r="M36" s="562"/>
      <c r="N36" s="562"/>
    </row>
    <row r="37" spans="1:14" s="563" customFormat="1" ht="21" customHeight="1" x14ac:dyDescent="0.3">
      <c r="A37" s="870"/>
      <c r="B37" s="630" t="s">
        <v>10060</v>
      </c>
      <c r="C37" s="873"/>
      <c r="D37" s="873"/>
      <c r="E37" s="877"/>
      <c r="F37" s="562"/>
      <c r="G37" s="562"/>
      <c r="H37" s="562"/>
      <c r="I37" s="562"/>
      <c r="J37" s="562"/>
      <c r="K37" s="562"/>
      <c r="L37" s="562"/>
      <c r="M37" s="562"/>
      <c r="N37" s="562"/>
    </row>
    <row r="38" spans="1:14" s="563" customFormat="1" x14ac:dyDescent="0.3">
      <c r="A38" s="870"/>
      <c r="B38" s="630" t="s">
        <v>10061</v>
      </c>
      <c r="C38" s="873"/>
      <c r="D38" s="873"/>
      <c r="E38" s="877"/>
      <c r="F38" s="562"/>
      <c r="G38" s="562"/>
      <c r="H38" s="562"/>
      <c r="I38" s="562"/>
      <c r="J38" s="562"/>
      <c r="K38" s="562"/>
      <c r="L38" s="562"/>
      <c r="M38" s="562"/>
      <c r="N38" s="562"/>
    </row>
    <row r="39" spans="1:14" s="563" customFormat="1" x14ac:dyDescent="0.3">
      <c r="A39" s="870"/>
      <c r="B39" s="630" t="s">
        <v>10062</v>
      </c>
      <c r="C39" s="873"/>
      <c r="D39" s="875"/>
      <c r="E39" s="877"/>
      <c r="F39" s="562"/>
      <c r="G39" s="562"/>
      <c r="H39" s="562"/>
      <c r="I39" s="562"/>
      <c r="J39" s="562"/>
      <c r="K39" s="562"/>
      <c r="L39" s="562"/>
      <c r="M39" s="562"/>
      <c r="N39" s="562"/>
    </row>
    <row r="40" spans="1:14" s="563" customFormat="1" x14ac:dyDescent="0.3">
      <c r="A40" s="870"/>
      <c r="B40" s="630" t="s">
        <v>10063</v>
      </c>
      <c r="C40" s="879" t="s">
        <v>10064</v>
      </c>
      <c r="E40" s="877"/>
      <c r="F40" s="562"/>
      <c r="G40" s="562"/>
      <c r="H40" s="562"/>
      <c r="I40" s="562"/>
      <c r="J40" s="562"/>
      <c r="K40" s="562"/>
      <c r="L40" s="562"/>
      <c r="M40" s="562"/>
      <c r="N40" s="562"/>
    </row>
    <row r="41" spans="1:14" s="563" customFormat="1" x14ac:dyDescent="0.3">
      <c r="A41" s="870"/>
      <c r="B41" s="630" t="s">
        <v>10065</v>
      </c>
      <c r="C41" s="873"/>
      <c r="D41" s="631">
        <v>8600837</v>
      </c>
      <c r="E41" s="877"/>
      <c r="F41" s="562"/>
      <c r="G41" s="562"/>
      <c r="H41" s="562"/>
      <c r="I41" s="562"/>
      <c r="J41" s="562"/>
      <c r="K41" s="562"/>
      <c r="L41" s="562"/>
      <c r="M41" s="562"/>
      <c r="N41" s="562"/>
    </row>
    <row r="42" spans="1:14" s="563" customFormat="1" x14ac:dyDescent="0.3">
      <c r="A42" s="870"/>
      <c r="B42" s="630" t="s">
        <v>10066</v>
      </c>
      <c r="C42" s="873"/>
      <c r="D42" s="632"/>
      <c r="E42" s="877"/>
      <c r="F42" s="562"/>
      <c r="G42" s="562"/>
      <c r="H42" s="562"/>
      <c r="I42" s="562"/>
      <c r="J42" s="562"/>
      <c r="K42" s="562"/>
      <c r="L42" s="562"/>
      <c r="M42" s="562"/>
      <c r="N42" s="562"/>
    </row>
    <row r="43" spans="1:14" s="563" customFormat="1" x14ac:dyDescent="0.3">
      <c r="A43" s="871"/>
      <c r="B43" s="630" t="s">
        <v>10067</v>
      </c>
      <c r="C43" s="875"/>
      <c r="D43" s="633"/>
      <c r="E43" s="878"/>
      <c r="F43" s="562"/>
      <c r="G43" s="562"/>
      <c r="H43" s="562"/>
      <c r="I43" s="562"/>
      <c r="J43" s="562"/>
      <c r="K43" s="562"/>
      <c r="L43" s="562"/>
      <c r="M43" s="562"/>
      <c r="N43" s="562"/>
    </row>
    <row r="44" spans="1:14" s="563" customFormat="1" ht="24.6" thickBot="1" x14ac:dyDescent="0.35">
      <c r="A44" s="634" t="s">
        <v>10033</v>
      </c>
      <c r="B44" s="635" t="s">
        <v>10068</v>
      </c>
      <c r="C44" s="636" t="s">
        <v>10035</v>
      </c>
      <c r="D44" s="637">
        <v>8800000</v>
      </c>
      <c r="E44" s="638" t="s">
        <v>10069</v>
      </c>
      <c r="F44" s="562"/>
      <c r="G44" s="562"/>
      <c r="H44" s="562"/>
      <c r="I44" s="562"/>
      <c r="J44" s="562"/>
      <c r="K44" s="562"/>
      <c r="L44" s="562"/>
      <c r="M44" s="562"/>
      <c r="N44" s="562"/>
    </row>
    <row r="45" spans="1:14" s="563" customFormat="1" x14ac:dyDescent="0.3">
      <c r="A45" s="562"/>
      <c r="B45" s="562"/>
      <c r="C45" s="562"/>
      <c r="D45" s="562"/>
      <c r="E45" s="562"/>
      <c r="F45" s="562"/>
      <c r="G45" s="562"/>
      <c r="H45" s="562"/>
      <c r="I45" s="562"/>
      <c r="J45" s="562"/>
      <c r="K45" s="562"/>
      <c r="L45" s="562"/>
      <c r="M45" s="562"/>
      <c r="N45" s="562"/>
    </row>
    <row r="46" spans="1:14" s="563" customFormat="1" ht="15" thickBot="1" x14ac:dyDescent="0.35">
      <c r="A46" s="4" t="s">
        <v>10074</v>
      </c>
      <c r="B46" s="639"/>
      <c r="C46" s="639"/>
      <c r="D46" s="639"/>
      <c r="E46" s="639"/>
      <c r="F46" s="562"/>
      <c r="G46" s="562"/>
      <c r="H46" s="562"/>
      <c r="I46" s="562"/>
      <c r="J46" s="562"/>
      <c r="K46" s="562"/>
      <c r="L46" s="562"/>
      <c r="M46" s="562"/>
      <c r="N46" s="562"/>
    </row>
    <row r="47" spans="1:14" s="563" customFormat="1" ht="30.15" customHeight="1" thickBot="1" x14ac:dyDescent="0.35">
      <c r="A47" s="628" t="s">
        <v>10029</v>
      </c>
      <c r="B47" s="629" t="s">
        <v>10030</v>
      </c>
      <c r="C47" s="628" t="s">
        <v>9858</v>
      </c>
      <c r="D47" s="628" t="s">
        <v>10031</v>
      </c>
      <c r="E47" s="628" t="s">
        <v>10032</v>
      </c>
      <c r="F47" s="562"/>
      <c r="G47" s="562"/>
      <c r="H47" s="562"/>
      <c r="I47" s="562"/>
      <c r="J47" s="562"/>
      <c r="K47" s="562"/>
      <c r="L47" s="562"/>
      <c r="M47" s="562"/>
      <c r="N47" s="562"/>
    </row>
    <row r="48" spans="1:14" s="563" customFormat="1" x14ac:dyDescent="0.3">
      <c r="A48" s="869" t="s">
        <v>10033</v>
      </c>
      <c r="B48" s="630" t="s">
        <v>10034</v>
      </c>
      <c r="C48" s="872" t="s">
        <v>10035</v>
      </c>
      <c r="D48" s="872" t="s">
        <v>10070</v>
      </c>
      <c r="E48" s="876" t="s">
        <v>10036</v>
      </c>
      <c r="F48" s="562"/>
      <c r="G48" s="562"/>
      <c r="H48" s="562"/>
      <c r="I48" s="562"/>
      <c r="J48" s="562"/>
      <c r="K48" s="562"/>
      <c r="L48" s="562"/>
      <c r="M48" s="562"/>
      <c r="N48" s="562"/>
    </row>
    <row r="49" spans="1:14" s="563" customFormat="1" x14ac:dyDescent="0.3">
      <c r="A49" s="870"/>
      <c r="B49" s="630" t="s">
        <v>10037</v>
      </c>
      <c r="C49" s="873"/>
      <c r="D49" s="873"/>
      <c r="E49" s="877"/>
      <c r="F49" s="562"/>
      <c r="G49" s="562"/>
      <c r="H49" s="562"/>
      <c r="I49" s="562"/>
      <c r="J49" s="562"/>
      <c r="K49" s="562"/>
      <c r="L49" s="562"/>
      <c r="M49" s="562"/>
      <c r="N49" s="562"/>
    </row>
    <row r="50" spans="1:14" s="563" customFormat="1" x14ac:dyDescent="0.3">
      <c r="A50" s="870"/>
      <c r="B50" s="630" t="s">
        <v>10038</v>
      </c>
      <c r="C50" s="873"/>
      <c r="D50" s="873"/>
      <c r="E50" s="877"/>
      <c r="F50" s="562"/>
      <c r="G50" s="562"/>
      <c r="H50" s="562"/>
      <c r="I50" s="562"/>
      <c r="J50" s="562"/>
      <c r="K50" s="562"/>
      <c r="L50" s="562"/>
      <c r="M50" s="562"/>
      <c r="N50" s="562"/>
    </row>
    <row r="51" spans="1:14" s="563" customFormat="1" x14ac:dyDescent="0.3">
      <c r="A51" s="870"/>
      <c r="B51" s="630" t="s">
        <v>10039</v>
      </c>
      <c r="C51" s="873"/>
      <c r="D51" s="873"/>
      <c r="E51" s="877"/>
      <c r="F51" s="562"/>
      <c r="G51" s="562"/>
      <c r="H51" s="562"/>
      <c r="I51" s="562"/>
      <c r="J51" s="562"/>
      <c r="K51" s="562"/>
      <c r="L51" s="562"/>
      <c r="M51" s="562"/>
      <c r="N51" s="562"/>
    </row>
    <row r="52" spans="1:14" s="563" customFormat="1" x14ac:dyDescent="0.3">
      <c r="A52" s="870"/>
      <c r="B52" s="630" t="s">
        <v>10040</v>
      </c>
      <c r="C52" s="873"/>
      <c r="D52" s="873"/>
      <c r="E52" s="877"/>
      <c r="F52" s="562"/>
      <c r="G52" s="562"/>
      <c r="H52" s="562"/>
      <c r="I52" s="562"/>
      <c r="J52" s="562"/>
      <c r="K52" s="562"/>
      <c r="L52" s="562"/>
      <c r="M52" s="562"/>
      <c r="N52" s="562"/>
    </row>
    <row r="53" spans="1:14" s="563" customFormat="1" x14ac:dyDescent="0.3">
      <c r="A53" s="870"/>
      <c r="B53" s="630" t="s">
        <v>10041</v>
      </c>
      <c r="C53" s="873"/>
      <c r="D53" s="873"/>
      <c r="E53" s="877"/>
      <c r="F53" s="562"/>
      <c r="G53" s="562"/>
      <c r="H53" s="562"/>
      <c r="I53" s="562"/>
      <c r="J53" s="562"/>
      <c r="K53" s="562"/>
      <c r="L53" s="562"/>
      <c r="M53" s="562"/>
      <c r="N53" s="562"/>
    </row>
    <row r="54" spans="1:14" s="563" customFormat="1" x14ac:dyDescent="0.3">
      <c r="A54" s="870"/>
      <c r="B54" s="630" t="s">
        <v>10042</v>
      </c>
      <c r="C54" s="873"/>
      <c r="D54" s="873"/>
      <c r="E54" s="877"/>
      <c r="F54" s="562"/>
      <c r="G54" s="562"/>
      <c r="H54" s="562"/>
      <c r="I54" s="562"/>
      <c r="J54" s="562"/>
      <c r="K54" s="562"/>
      <c r="L54" s="562"/>
      <c r="M54" s="562"/>
      <c r="N54" s="562"/>
    </row>
    <row r="55" spans="1:14" s="563" customFormat="1" x14ac:dyDescent="0.3">
      <c r="A55" s="870"/>
      <c r="B55" s="630" t="s">
        <v>10043</v>
      </c>
      <c r="C55" s="873"/>
      <c r="D55" s="873"/>
      <c r="E55" s="877"/>
      <c r="F55" s="562"/>
      <c r="G55" s="562"/>
      <c r="H55" s="562"/>
      <c r="I55" s="562"/>
      <c r="J55" s="562"/>
      <c r="K55" s="562"/>
      <c r="L55" s="562"/>
      <c r="M55" s="562"/>
      <c r="N55" s="562"/>
    </row>
    <row r="56" spans="1:14" s="563" customFormat="1" x14ac:dyDescent="0.3">
      <c r="A56" s="870"/>
      <c r="B56" s="630" t="s">
        <v>10044</v>
      </c>
      <c r="C56" s="873"/>
      <c r="D56" s="873"/>
      <c r="E56" s="877"/>
      <c r="F56" s="562"/>
      <c r="G56" s="562"/>
      <c r="H56" s="562"/>
      <c r="I56" s="562"/>
      <c r="J56" s="562"/>
      <c r="K56" s="562"/>
      <c r="L56" s="562"/>
      <c r="M56" s="562"/>
      <c r="N56" s="562"/>
    </row>
    <row r="57" spans="1:14" s="563" customFormat="1" x14ac:dyDescent="0.3">
      <c r="A57" s="870"/>
      <c r="B57" s="630" t="s">
        <v>10045</v>
      </c>
      <c r="C57" s="873"/>
      <c r="D57" s="873"/>
      <c r="E57" s="877"/>
      <c r="F57" s="562"/>
      <c r="G57" s="562"/>
      <c r="H57" s="562"/>
      <c r="I57" s="562"/>
      <c r="J57" s="562"/>
      <c r="K57" s="562"/>
      <c r="L57" s="562"/>
      <c r="M57" s="562"/>
      <c r="N57" s="562"/>
    </row>
    <row r="58" spans="1:14" s="563" customFormat="1" x14ac:dyDescent="0.3">
      <c r="A58" s="870"/>
      <c r="B58" s="630" t="s">
        <v>10046</v>
      </c>
      <c r="C58" s="873"/>
      <c r="D58" s="873"/>
      <c r="E58" s="877"/>
      <c r="F58" s="562"/>
      <c r="G58" s="562"/>
      <c r="H58" s="562"/>
      <c r="I58" s="562"/>
      <c r="J58" s="562"/>
      <c r="K58" s="562"/>
      <c r="L58" s="562"/>
      <c r="M58" s="562"/>
      <c r="N58" s="562"/>
    </row>
    <row r="59" spans="1:14" s="563" customFormat="1" x14ac:dyDescent="0.3">
      <c r="A59" s="870"/>
      <c r="B59" s="630" t="s">
        <v>10047</v>
      </c>
      <c r="C59" s="873"/>
      <c r="D59" s="873"/>
      <c r="E59" s="877"/>
      <c r="F59" s="562"/>
      <c r="G59" s="562"/>
      <c r="H59" s="562"/>
      <c r="I59" s="562"/>
      <c r="J59" s="562"/>
      <c r="K59" s="562"/>
      <c r="L59" s="562"/>
      <c r="M59" s="562"/>
      <c r="N59" s="562"/>
    </row>
    <row r="60" spans="1:14" s="563" customFormat="1" x14ac:dyDescent="0.3">
      <c r="A60" s="870"/>
      <c r="B60" s="630" t="s">
        <v>10048</v>
      </c>
      <c r="C60" s="873"/>
      <c r="D60" s="873"/>
      <c r="E60" s="877"/>
      <c r="F60" s="562"/>
      <c r="G60" s="562"/>
      <c r="H60" s="562"/>
      <c r="I60" s="562"/>
      <c r="J60" s="562"/>
      <c r="K60" s="562"/>
      <c r="L60" s="562"/>
      <c r="M60" s="562"/>
      <c r="N60" s="562"/>
    </row>
    <row r="61" spans="1:14" s="563" customFormat="1" x14ac:dyDescent="0.3">
      <c r="A61" s="870"/>
      <c r="B61" s="630" t="s">
        <v>10049</v>
      </c>
      <c r="C61" s="873"/>
      <c r="D61" s="873"/>
      <c r="E61" s="877"/>
      <c r="F61" s="562"/>
      <c r="G61" s="562"/>
      <c r="H61" s="562"/>
      <c r="I61" s="562"/>
      <c r="J61" s="562"/>
      <c r="K61" s="562"/>
      <c r="L61" s="562"/>
      <c r="M61" s="562"/>
      <c r="N61" s="562"/>
    </row>
    <row r="62" spans="1:14" s="563" customFormat="1" x14ac:dyDescent="0.3">
      <c r="A62" s="870"/>
      <c r="B62" s="630" t="s">
        <v>10050</v>
      </c>
      <c r="C62" s="873"/>
      <c r="D62" s="873"/>
      <c r="E62" s="877"/>
      <c r="F62" s="562"/>
      <c r="G62" s="562"/>
      <c r="H62" s="562"/>
      <c r="I62" s="562"/>
      <c r="J62" s="562"/>
      <c r="K62" s="562"/>
      <c r="L62" s="562"/>
      <c r="M62" s="562"/>
      <c r="N62" s="562"/>
    </row>
    <row r="63" spans="1:14" s="563" customFormat="1" x14ac:dyDescent="0.3">
      <c r="A63" s="870"/>
      <c r="B63" s="630" t="s">
        <v>10051</v>
      </c>
      <c r="C63" s="873"/>
      <c r="D63" s="873"/>
      <c r="E63" s="877"/>
      <c r="F63" s="562"/>
      <c r="G63" s="562"/>
      <c r="H63" s="562"/>
      <c r="I63" s="562"/>
      <c r="J63" s="562"/>
      <c r="K63" s="562"/>
      <c r="L63" s="562"/>
      <c r="M63" s="562"/>
      <c r="N63" s="562"/>
    </row>
    <row r="64" spans="1:14" s="563" customFormat="1" x14ac:dyDescent="0.3">
      <c r="A64" s="870"/>
      <c r="B64" s="630" t="s">
        <v>10052</v>
      </c>
      <c r="C64" s="873"/>
      <c r="D64" s="873"/>
      <c r="E64" s="877"/>
      <c r="F64" s="562"/>
      <c r="G64" s="562"/>
      <c r="H64" s="562"/>
      <c r="I64" s="562"/>
      <c r="J64" s="562"/>
      <c r="K64" s="562"/>
      <c r="L64" s="562"/>
      <c r="M64" s="562"/>
      <c r="N64" s="562"/>
    </row>
    <row r="65" spans="1:14" s="563" customFormat="1" x14ac:dyDescent="0.3">
      <c r="A65" s="870"/>
      <c r="B65" s="630" t="s">
        <v>10053</v>
      </c>
      <c r="C65" s="873"/>
      <c r="D65" s="873"/>
      <c r="E65" s="877"/>
      <c r="F65" s="562"/>
      <c r="G65" s="562"/>
      <c r="H65" s="562"/>
      <c r="I65" s="562"/>
      <c r="J65" s="562"/>
      <c r="K65" s="562"/>
      <c r="L65" s="562"/>
      <c r="M65" s="562"/>
      <c r="N65" s="562"/>
    </row>
    <row r="66" spans="1:14" s="563" customFormat="1" x14ac:dyDescent="0.3">
      <c r="A66" s="870"/>
      <c r="B66" s="630" t="s">
        <v>10054</v>
      </c>
      <c r="C66" s="873"/>
      <c r="D66" s="873"/>
      <c r="E66" s="877"/>
      <c r="F66" s="562"/>
      <c r="G66" s="562"/>
      <c r="H66" s="562"/>
      <c r="I66" s="562"/>
      <c r="J66" s="562"/>
      <c r="K66" s="562"/>
      <c r="L66" s="562"/>
      <c r="M66" s="562"/>
      <c r="N66" s="562"/>
    </row>
    <row r="67" spans="1:14" s="563" customFormat="1" x14ac:dyDescent="0.3">
      <c r="A67" s="870"/>
      <c r="B67" s="630" t="s">
        <v>10055</v>
      </c>
      <c r="C67" s="873"/>
      <c r="D67" s="873"/>
      <c r="E67" s="877"/>
      <c r="F67" s="562"/>
      <c r="G67" s="562"/>
      <c r="H67" s="562"/>
      <c r="I67" s="562"/>
      <c r="J67" s="562"/>
      <c r="K67" s="562"/>
      <c r="L67" s="562"/>
      <c r="M67" s="562"/>
      <c r="N67" s="562"/>
    </row>
    <row r="68" spans="1:14" s="563" customFormat="1" x14ac:dyDescent="0.3">
      <c r="A68" s="870"/>
      <c r="B68" s="630" t="s">
        <v>10056</v>
      </c>
      <c r="C68" s="873"/>
      <c r="D68" s="873"/>
      <c r="E68" s="877"/>
      <c r="F68" s="562"/>
      <c r="G68" s="562"/>
      <c r="H68" s="562"/>
      <c r="I68" s="562"/>
      <c r="J68" s="562"/>
      <c r="K68" s="562"/>
      <c r="L68" s="562"/>
      <c r="M68" s="562"/>
      <c r="N68" s="562"/>
    </row>
    <row r="69" spans="1:14" s="563" customFormat="1" x14ac:dyDescent="0.3">
      <c r="A69" s="870"/>
      <c r="B69" s="630" t="s">
        <v>10057</v>
      </c>
      <c r="C69" s="873"/>
      <c r="D69" s="873"/>
      <c r="E69" s="877"/>
      <c r="F69" s="562"/>
      <c r="G69" s="562"/>
      <c r="H69" s="562"/>
      <c r="I69" s="562"/>
      <c r="J69" s="562"/>
      <c r="K69" s="562"/>
      <c r="L69" s="562"/>
      <c r="M69" s="562"/>
      <c r="N69" s="562"/>
    </row>
    <row r="70" spans="1:14" s="563" customFormat="1" x14ac:dyDescent="0.3">
      <c r="A70" s="870"/>
      <c r="B70" s="630" t="s">
        <v>10058</v>
      </c>
      <c r="C70" s="873"/>
      <c r="D70" s="873"/>
      <c r="E70" s="877"/>
      <c r="F70" s="562"/>
      <c r="G70" s="562"/>
      <c r="H70" s="562"/>
      <c r="I70" s="562"/>
      <c r="J70" s="562"/>
      <c r="K70" s="562"/>
      <c r="L70" s="562"/>
      <c r="M70" s="562"/>
      <c r="N70" s="562"/>
    </row>
    <row r="71" spans="1:14" s="563" customFormat="1" x14ac:dyDescent="0.3">
      <c r="A71" s="870"/>
      <c r="B71" s="630" t="s">
        <v>10059</v>
      </c>
      <c r="C71" s="873"/>
      <c r="D71" s="873"/>
      <c r="E71" s="877"/>
      <c r="F71" s="562"/>
      <c r="G71" s="562"/>
      <c r="H71" s="562"/>
      <c r="I71" s="562"/>
      <c r="J71" s="562"/>
      <c r="K71" s="562"/>
      <c r="L71" s="562"/>
      <c r="M71" s="562"/>
      <c r="N71" s="562"/>
    </row>
    <row r="72" spans="1:14" s="563" customFormat="1" x14ac:dyDescent="0.3">
      <c r="A72" s="870"/>
      <c r="B72" s="630" t="s">
        <v>10060</v>
      </c>
      <c r="C72" s="873"/>
      <c r="D72" s="873"/>
      <c r="E72" s="877"/>
      <c r="F72" s="562"/>
      <c r="G72" s="562"/>
      <c r="H72" s="562"/>
      <c r="I72" s="562"/>
      <c r="J72" s="562"/>
      <c r="K72" s="562"/>
      <c r="L72" s="562"/>
      <c r="M72" s="562"/>
      <c r="N72" s="562"/>
    </row>
    <row r="73" spans="1:14" s="563" customFormat="1" x14ac:dyDescent="0.3">
      <c r="A73" s="870"/>
      <c r="B73" s="630" t="s">
        <v>10061</v>
      </c>
      <c r="C73" s="873"/>
      <c r="D73" s="873"/>
      <c r="E73" s="877"/>
      <c r="F73" s="562"/>
      <c r="G73" s="562"/>
      <c r="H73" s="562"/>
      <c r="I73" s="562"/>
      <c r="J73" s="562"/>
      <c r="K73" s="562"/>
      <c r="L73" s="562"/>
      <c r="M73" s="562"/>
      <c r="N73" s="562"/>
    </row>
    <row r="74" spans="1:14" s="563" customFormat="1" x14ac:dyDescent="0.3">
      <c r="A74" s="870"/>
      <c r="B74" s="630" t="s">
        <v>10062</v>
      </c>
      <c r="C74" s="873"/>
      <c r="D74" s="875"/>
      <c r="E74" s="877"/>
      <c r="F74" s="562"/>
      <c r="G74" s="562"/>
      <c r="H74" s="562"/>
      <c r="I74" s="562"/>
      <c r="J74" s="562"/>
      <c r="K74" s="562"/>
      <c r="L74" s="562"/>
      <c r="M74" s="562"/>
      <c r="N74" s="562"/>
    </row>
    <row r="75" spans="1:14" s="563" customFormat="1" x14ac:dyDescent="0.3">
      <c r="A75" s="870"/>
      <c r="B75" s="630" t="s">
        <v>10063</v>
      </c>
      <c r="C75" s="879" t="s">
        <v>10071</v>
      </c>
      <c r="D75" s="879" t="s">
        <v>10072</v>
      </c>
      <c r="E75" s="877"/>
      <c r="F75" s="562"/>
      <c r="G75" s="562"/>
      <c r="H75" s="562"/>
      <c r="I75" s="562"/>
      <c r="J75" s="562"/>
      <c r="K75" s="562"/>
      <c r="L75" s="562"/>
      <c r="M75" s="562"/>
      <c r="N75" s="562"/>
    </row>
    <row r="76" spans="1:14" s="563" customFormat="1" x14ac:dyDescent="0.3">
      <c r="A76" s="870"/>
      <c r="B76" s="630" t="s">
        <v>10065</v>
      </c>
      <c r="C76" s="873"/>
      <c r="D76" s="873"/>
      <c r="E76" s="877"/>
      <c r="F76" s="562"/>
      <c r="G76" s="562"/>
      <c r="H76" s="562"/>
      <c r="I76" s="562"/>
      <c r="J76" s="562"/>
      <c r="K76" s="562"/>
      <c r="L76" s="562"/>
      <c r="M76" s="562"/>
      <c r="N76" s="562"/>
    </row>
    <row r="77" spans="1:14" s="563" customFormat="1" x14ac:dyDescent="0.3">
      <c r="A77" s="870"/>
      <c r="B77" s="630" t="s">
        <v>10066</v>
      </c>
      <c r="C77" s="873"/>
      <c r="D77" s="873"/>
      <c r="E77" s="877"/>
      <c r="F77" s="562"/>
      <c r="G77" s="562"/>
      <c r="H77" s="562"/>
      <c r="I77" s="562"/>
      <c r="J77" s="562"/>
      <c r="K77" s="562"/>
      <c r="L77" s="562"/>
      <c r="M77" s="562"/>
      <c r="N77" s="562"/>
    </row>
    <row r="78" spans="1:14" s="563" customFormat="1" x14ac:dyDescent="0.3">
      <c r="A78" s="871"/>
      <c r="B78" s="630" t="s">
        <v>10067</v>
      </c>
      <c r="C78" s="875"/>
      <c r="D78" s="875"/>
      <c r="E78" s="878"/>
      <c r="F78" s="562"/>
      <c r="G78" s="562"/>
      <c r="H78" s="562"/>
      <c r="I78" s="562"/>
      <c r="J78" s="562"/>
      <c r="K78" s="562"/>
      <c r="L78" s="562"/>
      <c r="M78" s="562"/>
      <c r="N78" s="562"/>
    </row>
    <row r="79" spans="1:14" s="563" customFormat="1" ht="24.6" thickBot="1" x14ac:dyDescent="0.35">
      <c r="A79" s="634" t="s">
        <v>10033</v>
      </c>
      <c r="B79" s="635" t="s">
        <v>10068</v>
      </c>
      <c r="C79" s="636" t="s">
        <v>10035</v>
      </c>
      <c r="D79" s="636" t="s">
        <v>10073</v>
      </c>
      <c r="E79" s="638" t="s">
        <v>10069</v>
      </c>
      <c r="F79" s="562"/>
      <c r="G79" s="562"/>
      <c r="H79" s="562"/>
      <c r="I79" s="562"/>
      <c r="J79" s="562"/>
      <c r="K79" s="562"/>
      <c r="L79" s="562"/>
      <c r="M79" s="562"/>
      <c r="N79" s="562"/>
    </row>
    <row r="80" spans="1:14" s="563" customFormat="1" x14ac:dyDescent="0.3">
      <c r="A80" s="562"/>
      <c r="B80" s="562"/>
      <c r="C80" s="562"/>
      <c r="D80" s="562"/>
      <c r="E80" s="562"/>
      <c r="F80" s="562"/>
      <c r="G80" s="562"/>
      <c r="H80" s="562"/>
      <c r="I80" s="562"/>
      <c r="J80" s="562"/>
      <c r="K80" s="562"/>
      <c r="L80" s="562"/>
      <c r="M80" s="562"/>
      <c r="N80" s="562"/>
    </row>
    <row r="81" spans="1:14" s="563" customFormat="1" x14ac:dyDescent="0.3">
      <c r="A81" s="562"/>
      <c r="B81" s="562"/>
      <c r="C81" s="562"/>
      <c r="D81" s="562"/>
      <c r="E81" s="562"/>
      <c r="F81" s="562"/>
      <c r="G81" s="562"/>
      <c r="H81" s="562"/>
      <c r="I81" s="562"/>
      <c r="J81" s="562"/>
      <c r="K81" s="562"/>
      <c r="L81" s="562"/>
      <c r="M81" s="562"/>
      <c r="N81" s="562"/>
    </row>
    <row r="82" spans="1:14" s="563" customFormat="1" x14ac:dyDescent="0.3">
      <c r="A82" s="562"/>
      <c r="B82" s="562"/>
      <c r="C82" s="562"/>
      <c r="D82" s="562"/>
      <c r="E82" s="562"/>
      <c r="F82" s="562"/>
      <c r="G82" s="562"/>
      <c r="H82" s="562"/>
      <c r="I82" s="562"/>
      <c r="J82" s="562"/>
      <c r="K82" s="562"/>
      <c r="L82" s="562"/>
      <c r="M82" s="562"/>
      <c r="N82" s="562"/>
    </row>
    <row r="83" spans="1:14" s="563" customFormat="1" x14ac:dyDescent="0.3">
      <c r="A83" s="562"/>
      <c r="B83" s="562"/>
      <c r="C83" s="562"/>
      <c r="D83" s="562"/>
      <c r="E83" s="562"/>
      <c r="F83" s="562"/>
      <c r="G83" s="562"/>
      <c r="H83" s="562"/>
      <c r="I83" s="562"/>
      <c r="J83" s="562"/>
      <c r="K83" s="562"/>
      <c r="L83" s="562"/>
      <c r="M83" s="562"/>
      <c r="N83" s="562"/>
    </row>
    <row r="84" spans="1:14" s="563" customFormat="1" x14ac:dyDescent="0.3">
      <c r="A84" s="562"/>
      <c r="B84" s="562"/>
      <c r="C84" s="562"/>
      <c r="D84" s="562"/>
      <c r="E84" s="562"/>
      <c r="F84" s="562"/>
      <c r="G84" s="562"/>
      <c r="H84" s="562"/>
      <c r="I84" s="562"/>
      <c r="J84" s="562"/>
      <c r="K84" s="562"/>
      <c r="L84" s="562"/>
      <c r="M84" s="562"/>
      <c r="N84" s="562"/>
    </row>
    <row r="85" spans="1:14" s="563" customFormat="1" x14ac:dyDescent="0.3">
      <c r="A85" s="562"/>
      <c r="B85" s="562"/>
      <c r="C85" s="562"/>
      <c r="D85" s="562"/>
      <c r="E85" s="562"/>
      <c r="F85" s="562"/>
      <c r="G85" s="562"/>
      <c r="H85" s="562"/>
      <c r="I85" s="562"/>
      <c r="J85" s="562"/>
      <c r="K85" s="562"/>
      <c r="L85" s="562"/>
      <c r="M85" s="562"/>
      <c r="N85" s="562"/>
    </row>
    <row r="86" spans="1:14" s="563" customFormat="1" x14ac:dyDescent="0.3">
      <c r="A86" s="562"/>
      <c r="B86" s="562"/>
      <c r="C86" s="562"/>
      <c r="D86" s="562"/>
      <c r="E86" s="562"/>
      <c r="F86" s="562"/>
      <c r="G86" s="562"/>
      <c r="H86" s="562"/>
      <c r="I86" s="562"/>
      <c r="J86" s="562"/>
      <c r="K86" s="562"/>
      <c r="L86" s="562"/>
      <c r="M86" s="562"/>
      <c r="N86" s="562"/>
    </row>
    <row r="87" spans="1:14" s="563" customFormat="1" x14ac:dyDescent="0.3">
      <c r="A87" s="562"/>
      <c r="B87" s="562"/>
      <c r="C87" s="562"/>
      <c r="D87" s="562"/>
      <c r="E87" s="562"/>
      <c r="F87" s="562"/>
      <c r="G87" s="562"/>
      <c r="H87" s="562"/>
      <c r="I87" s="562"/>
      <c r="J87" s="562"/>
      <c r="K87" s="562"/>
      <c r="L87" s="562"/>
      <c r="M87" s="562"/>
      <c r="N87" s="562"/>
    </row>
    <row r="88" spans="1:14" s="563" customFormat="1" x14ac:dyDescent="0.3">
      <c r="A88" s="562"/>
      <c r="B88" s="562"/>
      <c r="C88" s="562"/>
      <c r="D88" s="562"/>
      <c r="E88" s="562"/>
      <c r="F88" s="562"/>
      <c r="G88" s="562"/>
      <c r="H88" s="562"/>
      <c r="I88" s="562"/>
      <c r="J88" s="562"/>
      <c r="K88" s="562"/>
      <c r="L88" s="562"/>
      <c r="M88" s="562"/>
      <c r="N88" s="562"/>
    </row>
    <row r="89" spans="1:14" s="563" customFormat="1" x14ac:dyDescent="0.3">
      <c r="A89" s="562"/>
      <c r="B89" s="562"/>
      <c r="C89" s="562"/>
      <c r="D89" s="562"/>
      <c r="E89" s="562"/>
      <c r="F89" s="562"/>
      <c r="G89" s="562"/>
      <c r="H89" s="562"/>
      <c r="I89" s="562"/>
      <c r="J89" s="562"/>
      <c r="K89" s="562"/>
      <c r="L89" s="562"/>
      <c r="M89" s="562"/>
      <c r="N89" s="562"/>
    </row>
    <row r="90" spans="1:14" s="563" customFormat="1" x14ac:dyDescent="0.3">
      <c r="A90" s="562"/>
      <c r="B90" s="562"/>
      <c r="C90" s="562"/>
      <c r="D90" s="562"/>
      <c r="E90" s="562"/>
      <c r="F90" s="562"/>
      <c r="G90" s="562"/>
      <c r="H90" s="562"/>
      <c r="I90" s="562"/>
      <c r="J90" s="562"/>
      <c r="K90" s="562"/>
      <c r="L90" s="562"/>
      <c r="M90" s="562"/>
      <c r="N90" s="562"/>
    </row>
    <row r="91" spans="1:14" s="563" customFormat="1" x14ac:dyDescent="0.3">
      <c r="A91" s="562"/>
      <c r="B91" s="562"/>
      <c r="C91" s="562"/>
      <c r="D91" s="562"/>
      <c r="E91" s="562"/>
      <c r="F91" s="562"/>
      <c r="G91" s="562"/>
      <c r="H91" s="562"/>
      <c r="I91" s="562"/>
      <c r="J91" s="562"/>
      <c r="K91" s="562"/>
      <c r="L91" s="562"/>
      <c r="M91" s="562"/>
      <c r="N91" s="562"/>
    </row>
  </sheetData>
  <mergeCells count="12">
    <mergeCell ref="A48:A78"/>
    <mergeCell ref="C48:C74"/>
    <mergeCell ref="D48:D74"/>
    <mergeCell ref="E48:E78"/>
    <mergeCell ref="C75:C78"/>
    <mergeCell ref="D75:D78"/>
    <mergeCell ref="A7:E7"/>
    <mergeCell ref="A13:A43"/>
    <mergeCell ref="C13:C39"/>
    <mergeCell ref="D13:D39"/>
    <mergeCell ref="E13:E43"/>
    <mergeCell ref="C40:C43"/>
  </mergeCells>
  <hyperlinks>
    <hyperlink ref="E1" location="Indice!A1" display="Indice" xr:uid="{C1FA072A-B5CF-4331-8B98-2B39A5713353}"/>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A358F-90F3-4A28-91DB-C43FC94D5C94}">
  <dimension ref="A1:N87"/>
  <sheetViews>
    <sheetView showGridLines="0" zoomScaleNormal="100" workbookViewId="0">
      <selection activeCell="A7" sqref="A7"/>
    </sheetView>
  </sheetViews>
  <sheetFormatPr baseColWidth="10" defaultRowHeight="14.4" x14ac:dyDescent="0.3"/>
  <cols>
    <col min="1" max="5" width="24.33203125" style="212" customWidth="1"/>
    <col min="6" max="6" width="12.88671875" style="212" customWidth="1"/>
    <col min="7" max="7" width="11.44140625" style="212"/>
    <col min="8" max="8" width="17.33203125" style="212" customWidth="1"/>
    <col min="9" max="9" width="25.5546875" style="212" bestFit="1" customWidth="1"/>
    <col min="10" max="14" width="11.44140625" style="212"/>
  </cols>
  <sheetData>
    <row r="1" spans="1:14" x14ac:dyDescent="0.3">
      <c r="A1" s="237" t="s">
        <v>121</v>
      </c>
      <c r="E1" s="238" t="s">
        <v>288</v>
      </c>
    </row>
    <row r="2" spans="1:14" x14ac:dyDescent="0.3">
      <c r="C2" s="585"/>
    </row>
    <row r="7" spans="1:14" x14ac:dyDescent="0.3">
      <c r="A7" s="225" t="s">
        <v>10075</v>
      </c>
      <c r="B7" s="225"/>
      <c r="C7" s="225"/>
      <c r="D7" s="225"/>
      <c r="E7" s="225"/>
      <c r="F7" s="225"/>
      <c r="G7" s="225"/>
      <c r="H7" s="225"/>
      <c r="I7" s="627"/>
    </row>
    <row r="8" spans="1:14" s="563" customFormat="1" x14ac:dyDescent="0.3">
      <c r="B8" s="562"/>
      <c r="C8" s="562"/>
      <c r="D8" s="562"/>
      <c r="E8" s="562"/>
      <c r="F8" s="562"/>
      <c r="G8" s="562"/>
      <c r="H8" s="562"/>
      <c r="I8" s="562"/>
      <c r="J8" s="562"/>
      <c r="K8" s="562"/>
      <c r="L8" s="562"/>
      <c r="M8" s="562"/>
      <c r="N8" s="562"/>
    </row>
    <row r="9" spans="1:14" s="563" customFormat="1" ht="14.4" customHeight="1" x14ac:dyDescent="0.3">
      <c r="A9" s="883" t="s">
        <v>10076</v>
      </c>
      <c r="B9" s="883"/>
      <c r="C9" s="883"/>
      <c r="D9" s="883"/>
      <c r="E9" s="883"/>
      <c r="F9" s="883"/>
      <c r="G9" s="883"/>
      <c r="H9" s="883"/>
      <c r="I9" s="562"/>
      <c r="J9" s="562"/>
      <c r="K9" s="562"/>
      <c r="L9" s="562"/>
      <c r="M9" s="562"/>
      <c r="N9" s="562"/>
    </row>
    <row r="10" spans="1:14" s="563" customFormat="1" ht="16.5" customHeight="1" x14ac:dyDescent="0.3">
      <c r="A10" s="883"/>
      <c r="B10" s="883"/>
      <c r="C10" s="883"/>
      <c r="D10" s="883"/>
      <c r="E10" s="883"/>
      <c r="F10" s="883"/>
      <c r="G10" s="883"/>
      <c r="H10" s="883"/>
      <c r="I10" s="640"/>
      <c r="J10" s="562"/>
      <c r="K10" s="562"/>
      <c r="L10" s="562"/>
      <c r="M10" s="562"/>
      <c r="N10" s="562"/>
    </row>
    <row r="11" spans="1:14" s="563" customFormat="1" ht="15" thickBot="1" x14ac:dyDescent="0.35">
      <c r="A11" s="562"/>
      <c r="B11" s="562"/>
      <c r="C11" s="562"/>
      <c r="D11" s="562"/>
      <c r="E11" s="562"/>
      <c r="F11" s="562"/>
      <c r="G11" s="562"/>
      <c r="H11" s="562"/>
      <c r="I11" s="562"/>
      <c r="J11" s="562"/>
      <c r="K11" s="562"/>
      <c r="L11" s="562"/>
      <c r="M11" s="562"/>
      <c r="N11" s="562"/>
    </row>
    <row r="12" spans="1:14" s="642" customFormat="1" ht="15" thickBot="1" x14ac:dyDescent="0.35">
      <c r="A12" s="884" t="s">
        <v>10077</v>
      </c>
      <c r="B12" s="885"/>
      <c r="C12" s="885"/>
      <c r="D12" s="885"/>
      <c r="E12" s="885"/>
      <c r="F12" s="885"/>
      <c r="G12" s="885"/>
      <c r="H12" s="885"/>
      <c r="I12" s="886"/>
      <c r="J12" s="641"/>
      <c r="K12" s="641"/>
      <c r="L12" s="641"/>
      <c r="M12" s="641"/>
      <c r="N12" s="641"/>
    </row>
    <row r="13" spans="1:14" s="644" customFormat="1" ht="15" thickBot="1" x14ac:dyDescent="0.35">
      <c r="A13" s="887" t="s">
        <v>10078</v>
      </c>
      <c r="B13" s="888"/>
      <c r="C13" s="888"/>
      <c r="D13" s="888"/>
      <c r="E13" s="888"/>
      <c r="F13" s="888"/>
      <c r="G13" s="888"/>
      <c r="H13" s="888"/>
      <c r="I13" s="889"/>
      <c r="J13" s="643"/>
      <c r="K13" s="643"/>
      <c r="L13" s="643"/>
      <c r="M13" s="643"/>
      <c r="N13" s="643"/>
    </row>
    <row r="14" spans="1:14" s="644" customFormat="1" ht="13.2" x14ac:dyDescent="0.25">
      <c r="A14" s="645" t="s">
        <v>9865</v>
      </c>
      <c r="B14" s="646" t="s">
        <v>9866</v>
      </c>
      <c r="C14" s="646" t="s">
        <v>9867</v>
      </c>
      <c r="D14" s="647" t="s">
        <v>9868</v>
      </c>
      <c r="E14" s="647" t="s">
        <v>10079</v>
      </c>
      <c r="F14" s="646" t="s">
        <v>9869</v>
      </c>
      <c r="G14" s="646" t="s">
        <v>9870</v>
      </c>
      <c r="H14" s="646" t="s">
        <v>10080</v>
      </c>
      <c r="I14" s="648" t="s">
        <v>10081</v>
      </c>
      <c r="J14" s="643"/>
      <c r="K14" s="643"/>
      <c r="L14" s="643"/>
      <c r="M14" s="643"/>
      <c r="N14" s="643"/>
    </row>
    <row r="15" spans="1:14" s="644" customFormat="1" ht="13.2" x14ac:dyDescent="0.25">
      <c r="A15" s="649">
        <v>45038</v>
      </c>
      <c r="B15" s="649">
        <v>44887</v>
      </c>
      <c r="C15" s="649" t="s">
        <v>9879</v>
      </c>
      <c r="D15" s="650">
        <v>139479</v>
      </c>
      <c r="E15" s="651">
        <v>12.5</v>
      </c>
      <c r="F15" s="652">
        <v>0</v>
      </c>
      <c r="G15" s="652">
        <v>9512329</v>
      </c>
      <c r="H15" s="653">
        <v>9512329</v>
      </c>
      <c r="I15" s="654" t="s">
        <v>10082</v>
      </c>
      <c r="J15" s="643"/>
      <c r="K15" s="643"/>
      <c r="L15" s="643"/>
      <c r="M15" s="643"/>
      <c r="N15" s="643"/>
    </row>
    <row r="16" spans="1:14" s="644" customFormat="1" ht="13.2" x14ac:dyDescent="0.25">
      <c r="A16" s="649">
        <v>45067</v>
      </c>
      <c r="B16" s="649">
        <v>44887</v>
      </c>
      <c r="C16" s="649" t="s">
        <v>9879</v>
      </c>
      <c r="D16" s="650">
        <v>139479</v>
      </c>
      <c r="E16" s="651">
        <v>12.5</v>
      </c>
      <c r="F16" s="652">
        <v>896000000</v>
      </c>
      <c r="G16" s="652">
        <v>8898630</v>
      </c>
      <c r="H16" s="653">
        <v>904898630</v>
      </c>
      <c r="I16" s="654" t="s">
        <v>10082</v>
      </c>
      <c r="J16" s="643"/>
      <c r="K16" s="643"/>
      <c r="L16" s="643"/>
      <c r="M16" s="643"/>
      <c r="N16" s="643"/>
    </row>
    <row r="17" spans="1:14" s="644" customFormat="1" ht="13.2" x14ac:dyDescent="0.25">
      <c r="A17" s="649">
        <v>45036</v>
      </c>
      <c r="B17" s="649">
        <v>44915</v>
      </c>
      <c r="C17" s="649" t="s">
        <v>9879</v>
      </c>
      <c r="D17" s="650">
        <v>140841</v>
      </c>
      <c r="E17" s="651">
        <v>12.5</v>
      </c>
      <c r="F17" s="652">
        <v>0</v>
      </c>
      <c r="G17" s="652">
        <v>7397260</v>
      </c>
      <c r="H17" s="653">
        <v>7397260</v>
      </c>
      <c r="I17" s="654" t="s">
        <v>10082</v>
      </c>
      <c r="J17" s="643"/>
      <c r="K17" s="643"/>
      <c r="L17" s="643"/>
      <c r="M17" s="643"/>
      <c r="N17" s="643"/>
    </row>
    <row r="18" spans="1:14" s="644" customFormat="1" ht="13.2" x14ac:dyDescent="0.25">
      <c r="A18" s="649">
        <v>45066</v>
      </c>
      <c r="B18" s="649">
        <v>44915</v>
      </c>
      <c r="C18" s="649" t="s">
        <v>9879</v>
      </c>
      <c r="D18" s="650">
        <v>140841</v>
      </c>
      <c r="E18" s="651">
        <v>12.5</v>
      </c>
      <c r="F18" s="652">
        <v>0</v>
      </c>
      <c r="G18" s="652">
        <v>7397260</v>
      </c>
      <c r="H18" s="653">
        <v>7397260</v>
      </c>
      <c r="I18" s="654" t="s">
        <v>10082</v>
      </c>
      <c r="J18" s="643"/>
      <c r="K18" s="643"/>
      <c r="L18" s="643"/>
      <c r="M18" s="643"/>
      <c r="N18" s="643"/>
    </row>
    <row r="19" spans="1:14" s="644" customFormat="1" ht="13.2" x14ac:dyDescent="0.25">
      <c r="A19" s="649">
        <v>45095</v>
      </c>
      <c r="B19" s="649">
        <v>44915</v>
      </c>
      <c r="C19" s="649" t="s">
        <v>9879</v>
      </c>
      <c r="D19" s="650">
        <v>140841</v>
      </c>
      <c r="E19" s="651">
        <v>12.5</v>
      </c>
      <c r="F19" s="652">
        <v>720000000</v>
      </c>
      <c r="G19" s="652">
        <v>7150685</v>
      </c>
      <c r="H19" s="653">
        <v>727150685</v>
      </c>
      <c r="I19" s="654" t="s">
        <v>10082</v>
      </c>
      <c r="J19" s="643"/>
      <c r="K19" s="643"/>
      <c r="L19" s="643"/>
      <c r="M19" s="643"/>
      <c r="N19" s="643"/>
    </row>
    <row r="20" spans="1:14" s="644" customFormat="1" ht="13.2" x14ac:dyDescent="0.25">
      <c r="A20" s="655">
        <v>45041</v>
      </c>
      <c r="B20" s="655">
        <v>44951</v>
      </c>
      <c r="C20" s="649" t="s">
        <v>9879</v>
      </c>
      <c r="D20" s="656">
        <v>66114</v>
      </c>
      <c r="E20" s="651">
        <v>12.75</v>
      </c>
      <c r="F20" s="657">
        <v>0</v>
      </c>
      <c r="G20" s="657">
        <v>9745890</v>
      </c>
      <c r="H20" s="653">
        <v>9745890</v>
      </c>
      <c r="I20" s="654" t="s">
        <v>10082</v>
      </c>
      <c r="J20" s="643"/>
      <c r="K20" s="643"/>
      <c r="L20" s="643"/>
      <c r="M20" s="643"/>
      <c r="N20" s="643"/>
    </row>
    <row r="21" spans="1:14" s="644" customFormat="1" ht="13.2" x14ac:dyDescent="0.25">
      <c r="A21" s="655">
        <v>45071</v>
      </c>
      <c r="B21" s="655">
        <v>44951</v>
      </c>
      <c r="C21" s="649" t="s">
        <v>9879</v>
      </c>
      <c r="D21" s="656">
        <v>66114</v>
      </c>
      <c r="E21" s="651">
        <v>12.75</v>
      </c>
      <c r="F21" s="657">
        <v>0</v>
      </c>
      <c r="G21" s="657">
        <v>9431507</v>
      </c>
      <c r="H21" s="653">
        <v>9431507</v>
      </c>
      <c r="I21" s="654" t="s">
        <v>10082</v>
      </c>
      <c r="J21" s="643"/>
      <c r="K21" s="643"/>
      <c r="L21" s="643"/>
      <c r="M21" s="643"/>
      <c r="N21" s="643"/>
    </row>
    <row r="22" spans="1:14" s="644" customFormat="1" ht="13.2" x14ac:dyDescent="0.25">
      <c r="A22" s="655">
        <v>45102</v>
      </c>
      <c r="B22" s="655">
        <v>44951</v>
      </c>
      <c r="C22" s="649" t="s">
        <v>9879</v>
      </c>
      <c r="D22" s="656">
        <v>66114</v>
      </c>
      <c r="E22" s="651">
        <v>12.75</v>
      </c>
      <c r="F22" s="657">
        <v>0</v>
      </c>
      <c r="G22" s="657">
        <v>9745890</v>
      </c>
      <c r="H22" s="653">
        <v>9745890</v>
      </c>
      <c r="I22" s="654" t="s">
        <v>10082</v>
      </c>
      <c r="J22" s="643"/>
      <c r="K22" s="643"/>
      <c r="L22" s="643"/>
      <c r="M22" s="643"/>
      <c r="N22" s="643"/>
    </row>
    <row r="23" spans="1:14" s="644" customFormat="1" ht="13.2" x14ac:dyDescent="0.25">
      <c r="A23" s="655">
        <v>45132</v>
      </c>
      <c r="B23" s="655">
        <v>44951</v>
      </c>
      <c r="C23" s="649" t="s">
        <v>9879</v>
      </c>
      <c r="D23" s="656">
        <v>66114</v>
      </c>
      <c r="E23" s="651">
        <v>12.75</v>
      </c>
      <c r="F23" s="657">
        <v>180000000</v>
      </c>
      <c r="G23" s="657">
        <v>9431507</v>
      </c>
      <c r="H23" s="653">
        <v>189431507</v>
      </c>
      <c r="I23" s="654" t="s">
        <v>10082</v>
      </c>
      <c r="J23" s="643"/>
      <c r="K23" s="643"/>
      <c r="L23" s="643"/>
      <c r="M23" s="643"/>
      <c r="N23" s="643"/>
    </row>
    <row r="24" spans="1:14" s="644" customFormat="1" ht="13.2" x14ac:dyDescent="0.25">
      <c r="A24" s="655">
        <v>45163</v>
      </c>
      <c r="B24" s="655">
        <v>44951</v>
      </c>
      <c r="C24" s="649" t="s">
        <v>9879</v>
      </c>
      <c r="D24" s="656">
        <v>66114</v>
      </c>
      <c r="E24" s="651">
        <v>12.75</v>
      </c>
      <c r="F24" s="657">
        <v>0</v>
      </c>
      <c r="G24" s="657">
        <v>7796712</v>
      </c>
      <c r="H24" s="653">
        <v>7796712</v>
      </c>
      <c r="I24" s="654" t="s">
        <v>10082</v>
      </c>
      <c r="J24" s="643"/>
      <c r="K24" s="643"/>
      <c r="L24" s="643"/>
      <c r="M24" s="643"/>
      <c r="N24" s="643"/>
    </row>
    <row r="25" spans="1:14" s="644" customFormat="1" ht="13.2" x14ac:dyDescent="0.25">
      <c r="A25" s="655">
        <v>45194</v>
      </c>
      <c r="B25" s="655">
        <v>44951</v>
      </c>
      <c r="C25" s="649" t="s">
        <v>9879</v>
      </c>
      <c r="D25" s="656">
        <v>66114</v>
      </c>
      <c r="E25" s="651">
        <v>12.75</v>
      </c>
      <c r="F25" s="657">
        <v>0</v>
      </c>
      <c r="G25" s="657">
        <v>7796712</v>
      </c>
      <c r="H25" s="653">
        <v>7796712</v>
      </c>
      <c r="I25" s="654" t="s">
        <v>10082</v>
      </c>
      <c r="J25" s="643"/>
      <c r="K25" s="643"/>
      <c r="L25" s="643"/>
      <c r="M25" s="643"/>
      <c r="N25" s="643"/>
    </row>
    <row r="26" spans="1:14" s="644" customFormat="1" ht="13.2" x14ac:dyDescent="0.25">
      <c r="A26" s="655">
        <v>45224</v>
      </c>
      <c r="B26" s="655">
        <v>44951</v>
      </c>
      <c r="C26" s="649" t="s">
        <v>9879</v>
      </c>
      <c r="D26" s="656">
        <v>66114</v>
      </c>
      <c r="E26" s="651">
        <v>12.75</v>
      </c>
      <c r="F26" s="657">
        <v>0</v>
      </c>
      <c r="G26" s="657">
        <v>7545205</v>
      </c>
      <c r="H26" s="653">
        <v>7545205</v>
      </c>
      <c r="I26" s="654" t="s">
        <v>10082</v>
      </c>
      <c r="J26" s="643"/>
      <c r="K26" s="643"/>
      <c r="L26" s="643"/>
      <c r="M26" s="643"/>
      <c r="N26" s="643"/>
    </row>
    <row r="27" spans="1:14" s="644" customFormat="1" ht="13.2" x14ac:dyDescent="0.25">
      <c r="A27" s="655">
        <v>45255</v>
      </c>
      <c r="B27" s="655">
        <v>44951</v>
      </c>
      <c r="C27" s="649" t="s">
        <v>9879</v>
      </c>
      <c r="D27" s="656">
        <v>66114</v>
      </c>
      <c r="E27" s="651">
        <v>12.75</v>
      </c>
      <c r="F27" s="657">
        <v>0</v>
      </c>
      <c r="G27" s="657">
        <v>7796712</v>
      </c>
      <c r="H27" s="653">
        <v>7796712</v>
      </c>
      <c r="I27" s="654" t="s">
        <v>10082</v>
      </c>
      <c r="J27" s="643"/>
      <c r="K27" s="643"/>
      <c r="L27" s="643"/>
      <c r="M27" s="643"/>
      <c r="N27" s="643"/>
    </row>
    <row r="28" spans="1:14" s="644" customFormat="1" ht="13.2" x14ac:dyDescent="0.25">
      <c r="A28" s="655">
        <v>45285</v>
      </c>
      <c r="B28" s="655">
        <v>44951</v>
      </c>
      <c r="C28" s="649" t="s">
        <v>9879</v>
      </c>
      <c r="D28" s="656">
        <v>66114</v>
      </c>
      <c r="E28" s="651">
        <v>12.75</v>
      </c>
      <c r="F28" s="657">
        <v>0</v>
      </c>
      <c r="G28" s="657">
        <v>7545205</v>
      </c>
      <c r="H28" s="653">
        <v>7545205</v>
      </c>
      <c r="I28" s="654" t="s">
        <v>10082</v>
      </c>
      <c r="J28" s="643"/>
      <c r="K28" s="643"/>
      <c r="L28" s="643"/>
      <c r="M28" s="643"/>
      <c r="N28" s="643"/>
    </row>
    <row r="29" spans="1:14" s="644" customFormat="1" ht="13.2" x14ac:dyDescent="0.25">
      <c r="A29" s="655">
        <v>45311</v>
      </c>
      <c r="B29" s="655">
        <v>44951</v>
      </c>
      <c r="C29" s="649" t="s">
        <v>9879</v>
      </c>
      <c r="D29" s="656">
        <v>66114</v>
      </c>
      <c r="E29" s="651">
        <v>12.75</v>
      </c>
      <c r="F29" s="657">
        <v>720000000</v>
      </c>
      <c r="G29" s="657">
        <v>10192319</v>
      </c>
      <c r="H29" s="653">
        <v>730192319</v>
      </c>
      <c r="I29" s="654" t="s">
        <v>10082</v>
      </c>
      <c r="J29" s="643"/>
      <c r="K29" s="643"/>
      <c r="L29" s="643"/>
      <c r="M29" s="643"/>
      <c r="N29" s="643"/>
    </row>
    <row r="30" spans="1:14" s="644" customFormat="1" ht="13.2" x14ac:dyDescent="0.25">
      <c r="A30" s="890" t="s">
        <v>10083</v>
      </c>
      <c r="B30" s="891"/>
      <c r="C30" s="891"/>
      <c r="D30" s="891"/>
      <c r="E30" s="892"/>
      <c r="F30" s="658">
        <v>2516000000</v>
      </c>
      <c r="G30" s="658">
        <v>127383823</v>
      </c>
      <c r="H30" s="658">
        <v>2643383823</v>
      </c>
      <c r="I30" s="659"/>
      <c r="J30" s="643"/>
      <c r="K30" s="643"/>
      <c r="L30" s="643"/>
      <c r="M30" s="643"/>
      <c r="N30" s="643"/>
    </row>
    <row r="31" spans="1:14" s="644" customFormat="1" ht="13.2" x14ac:dyDescent="0.25">
      <c r="A31" s="660">
        <v>45028</v>
      </c>
      <c r="B31" s="661">
        <v>44693</v>
      </c>
      <c r="C31" s="661" t="s">
        <v>10084</v>
      </c>
      <c r="D31" s="662">
        <v>311263</v>
      </c>
      <c r="E31" s="663"/>
      <c r="F31" s="664">
        <v>79418519</v>
      </c>
      <c r="G31" s="664">
        <v>1730056</v>
      </c>
      <c r="H31" s="665">
        <v>81148575</v>
      </c>
      <c r="I31" s="666" t="s">
        <v>10082</v>
      </c>
      <c r="J31" s="643"/>
      <c r="K31" s="643"/>
      <c r="L31" s="643"/>
      <c r="M31" s="643"/>
      <c r="N31" s="643"/>
    </row>
    <row r="32" spans="1:14" s="644" customFormat="1" ht="13.2" x14ac:dyDescent="0.25">
      <c r="A32" s="660">
        <v>45058</v>
      </c>
      <c r="B32" s="661">
        <v>44693</v>
      </c>
      <c r="C32" s="661" t="s">
        <v>10084</v>
      </c>
      <c r="D32" s="662">
        <v>311263</v>
      </c>
      <c r="E32" s="663">
        <v>13</v>
      </c>
      <c r="F32" s="664">
        <v>80278887</v>
      </c>
      <c r="G32" s="664">
        <v>869688</v>
      </c>
      <c r="H32" s="665">
        <v>81148575</v>
      </c>
      <c r="I32" s="666" t="s">
        <v>10082</v>
      </c>
      <c r="J32" s="643"/>
      <c r="K32" s="643"/>
      <c r="L32" s="643"/>
      <c r="M32" s="643"/>
      <c r="N32" s="643"/>
    </row>
    <row r="33" spans="1:14" s="644" customFormat="1" ht="13.2" x14ac:dyDescent="0.25">
      <c r="A33" s="660">
        <v>45017</v>
      </c>
      <c r="B33" s="660">
        <v>44866</v>
      </c>
      <c r="C33" s="660" t="s">
        <v>10084</v>
      </c>
      <c r="D33" s="667">
        <v>321435</v>
      </c>
      <c r="E33" s="668">
        <v>14</v>
      </c>
      <c r="F33" s="664">
        <v>0</v>
      </c>
      <c r="G33" s="664">
        <v>11997484</v>
      </c>
      <c r="H33" s="665">
        <v>11997484</v>
      </c>
      <c r="I33" s="666" t="s">
        <v>10082</v>
      </c>
      <c r="J33" s="643"/>
      <c r="K33" s="643"/>
      <c r="L33" s="643"/>
      <c r="M33" s="643"/>
      <c r="N33" s="643"/>
    </row>
    <row r="34" spans="1:14" s="644" customFormat="1" ht="13.2" x14ac:dyDescent="0.25">
      <c r="A34" s="660">
        <v>45047</v>
      </c>
      <c r="B34" s="660">
        <v>44866</v>
      </c>
      <c r="C34" s="660" t="s">
        <v>10084</v>
      </c>
      <c r="D34" s="667">
        <v>321435</v>
      </c>
      <c r="E34" s="668">
        <v>14</v>
      </c>
      <c r="F34" s="664">
        <v>1009004983</v>
      </c>
      <c r="G34" s="664">
        <v>11610468</v>
      </c>
      <c r="H34" s="665">
        <v>1020615451</v>
      </c>
      <c r="I34" s="666" t="s">
        <v>10082</v>
      </c>
      <c r="J34" s="643"/>
      <c r="K34" s="643"/>
      <c r="L34" s="643"/>
      <c r="M34" s="643"/>
      <c r="N34" s="643"/>
    </row>
    <row r="35" spans="1:14" s="644" customFormat="1" ht="13.2" x14ac:dyDescent="0.25">
      <c r="A35" s="890" t="s">
        <v>10085</v>
      </c>
      <c r="B35" s="891"/>
      <c r="C35" s="891"/>
      <c r="D35" s="891"/>
      <c r="E35" s="892"/>
      <c r="F35" s="658">
        <v>1168702389</v>
      </c>
      <c r="G35" s="658">
        <v>26207696</v>
      </c>
      <c r="H35" s="658">
        <v>1194910085</v>
      </c>
      <c r="I35" s="669"/>
      <c r="J35" s="643"/>
      <c r="K35" s="643"/>
      <c r="L35" s="643"/>
      <c r="M35" s="643"/>
      <c r="N35" s="643"/>
    </row>
    <row r="36" spans="1:14" s="644" customFormat="1" ht="13.2" x14ac:dyDescent="0.25">
      <c r="A36" s="670">
        <v>45046</v>
      </c>
      <c r="B36" s="671">
        <v>44865</v>
      </c>
      <c r="C36" s="671" t="s">
        <v>9851</v>
      </c>
      <c r="D36" s="672">
        <v>17725</v>
      </c>
      <c r="E36" s="673">
        <v>12</v>
      </c>
      <c r="F36" s="674">
        <v>502750000</v>
      </c>
      <c r="G36" s="674">
        <v>5123918</v>
      </c>
      <c r="H36" s="675">
        <v>507873918</v>
      </c>
      <c r="I36" s="676" t="s">
        <v>10082</v>
      </c>
      <c r="J36" s="643"/>
      <c r="K36" s="643"/>
      <c r="L36" s="643"/>
      <c r="M36" s="643"/>
      <c r="N36" s="643"/>
    </row>
    <row r="37" spans="1:14" s="644" customFormat="1" ht="13.2" x14ac:dyDescent="0.25">
      <c r="A37" s="890" t="s">
        <v>10086</v>
      </c>
      <c r="B37" s="891"/>
      <c r="C37" s="891"/>
      <c r="D37" s="891"/>
      <c r="E37" s="892"/>
      <c r="F37" s="658">
        <v>502750000</v>
      </c>
      <c r="G37" s="658">
        <v>5123918</v>
      </c>
      <c r="H37" s="658">
        <v>507873918</v>
      </c>
      <c r="I37" s="659"/>
      <c r="J37" s="643"/>
      <c r="K37" s="643"/>
      <c r="L37" s="643"/>
      <c r="M37" s="643"/>
      <c r="N37" s="643"/>
    </row>
    <row r="38" spans="1:14" s="644" customFormat="1" ht="13.2" x14ac:dyDescent="0.25">
      <c r="A38" s="649">
        <v>45029</v>
      </c>
      <c r="B38" s="649">
        <v>44817</v>
      </c>
      <c r="C38" s="649" t="s">
        <v>9880</v>
      </c>
      <c r="D38" s="650">
        <v>903909</v>
      </c>
      <c r="E38" s="651">
        <v>11.5</v>
      </c>
      <c r="F38" s="652">
        <v>96332739</v>
      </c>
      <c r="G38" s="652">
        <v>3746179</v>
      </c>
      <c r="H38" s="653">
        <v>100078918</v>
      </c>
      <c r="I38" s="654" t="s">
        <v>10082</v>
      </c>
      <c r="J38" s="643"/>
      <c r="K38" s="643"/>
      <c r="L38" s="643"/>
      <c r="M38" s="643"/>
      <c r="N38" s="643"/>
    </row>
    <row r="39" spans="1:14" s="644" customFormat="1" ht="13.2" x14ac:dyDescent="0.25">
      <c r="A39" s="649">
        <v>45059</v>
      </c>
      <c r="B39" s="649">
        <v>44817</v>
      </c>
      <c r="C39" s="649" t="s">
        <v>9880</v>
      </c>
      <c r="D39" s="650">
        <v>903909</v>
      </c>
      <c r="E39" s="651">
        <v>11.5</v>
      </c>
      <c r="F39" s="652">
        <v>97255928</v>
      </c>
      <c r="G39" s="652">
        <v>2822990</v>
      </c>
      <c r="H39" s="653">
        <v>100078918</v>
      </c>
      <c r="I39" s="654" t="s">
        <v>10082</v>
      </c>
      <c r="J39" s="643"/>
      <c r="K39" s="643"/>
      <c r="L39" s="643"/>
      <c r="M39" s="643"/>
      <c r="N39" s="643"/>
    </row>
    <row r="40" spans="1:14" s="644" customFormat="1" ht="13.2" x14ac:dyDescent="0.25">
      <c r="A40" s="649">
        <v>45090</v>
      </c>
      <c r="B40" s="649">
        <v>44817</v>
      </c>
      <c r="C40" s="649" t="s">
        <v>9880</v>
      </c>
      <c r="D40" s="650">
        <v>903909</v>
      </c>
      <c r="E40" s="651">
        <v>11.5</v>
      </c>
      <c r="F40" s="652">
        <v>98187964</v>
      </c>
      <c r="G40" s="652">
        <v>1890954</v>
      </c>
      <c r="H40" s="653">
        <v>100078918</v>
      </c>
      <c r="I40" s="654" t="s">
        <v>10082</v>
      </c>
      <c r="J40" s="643"/>
      <c r="K40" s="643"/>
      <c r="L40" s="643"/>
      <c r="M40" s="643"/>
      <c r="N40" s="643"/>
    </row>
    <row r="41" spans="1:14" s="644" customFormat="1" ht="13.2" x14ac:dyDescent="0.25">
      <c r="A41" s="649">
        <v>45120</v>
      </c>
      <c r="B41" s="649">
        <v>44817</v>
      </c>
      <c r="C41" s="649" t="s">
        <v>9880</v>
      </c>
      <c r="D41" s="650">
        <v>903909</v>
      </c>
      <c r="E41" s="651">
        <v>11.5</v>
      </c>
      <c r="F41" s="652">
        <v>99128933</v>
      </c>
      <c r="G41" s="652">
        <v>949986</v>
      </c>
      <c r="H41" s="653">
        <v>100078919</v>
      </c>
      <c r="I41" s="654" t="s">
        <v>10082</v>
      </c>
      <c r="J41" s="643"/>
      <c r="K41" s="643"/>
      <c r="L41" s="643"/>
      <c r="M41" s="643"/>
      <c r="N41" s="643"/>
    </row>
    <row r="42" spans="1:14" s="644" customFormat="1" ht="13.2" x14ac:dyDescent="0.25">
      <c r="A42" s="649">
        <v>45017</v>
      </c>
      <c r="B42" s="649">
        <v>44866</v>
      </c>
      <c r="C42" s="649" t="s">
        <v>9880</v>
      </c>
      <c r="D42" s="650">
        <v>906041</v>
      </c>
      <c r="E42" s="651">
        <v>11.5</v>
      </c>
      <c r="F42" s="652">
        <v>99486914</v>
      </c>
      <c r="G42" s="652">
        <v>5859315</v>
      </c>
      <c r="H42" s="653">
        <v>105346229</v>
      </c>
      <c r="I42" s="654" t="s">
        <v>10082</v>
      </c>
      <c r="J42" s="643"/>
      <c r="K42" s="643"/>
      <c r="L42" s="643"/>
      <c r="M42" s="643"/>
      <c r="N42" s="643"/>
    </row>
    <row r="43" spans="1:14" s="644" customFormat="1" ht="13.2" x14ac:dyDescent="0.25">
      <c r="A43" s="649">
        <v>45047</v>
      </c>
      <c r="B43" s="649">
        <v>44866</v>
      </c>
      <c r="C43" s="649" t="s">
        <v>9880</v>
      </c>
      <c r="D43" s="650">
        <v>906041</v>
      </c>
      <c r="E43" s="651">
        <v>11.5</v>
      </c>
      <c r="F43" s="652">
        <v>100440330</v>
      </c>
      <c r="G43" s="652">
        <v>4905899</v>
      </c>
      <c r="H43" s="653">
        <v>105346229</v>
      </c>
      <c r="I43" s="654" t="s">
        <v>10082</v>
      </c>
      <c r="J43" s="643"/>
      <c r="K43" s="643"/>
      <c r="L43" s="643"/>
      <c r="M43" s="643"/>
      <c r="N43" s="643"/>
    </row>
    <row r="44" spans="1:14" s="644" customFormat="1" ht="13.2" x14ac:dyDescent="0.25">
      <c r="A44" s="649">
        <v>45078</v>
      </c>
      <c r="B44" s="649">
        <v>44866</v>
      </c>
      <c r="C44" s="649" t="s">
        <v>9880</v>
      </c>
      <c r="D44" s="650">
        <v>906041</v>
      </c>
      <c r="E44" s="651">
        <v>11.5</v>
      </c>
      <c r="F44" s="652">
        <v>101402884</v>
      </c>
      <c r="G44" s="652">
        <v>3943345</v>
      </c>
      <c r="H44" s="653">
        <v>105346229</v>
      </c>
      <c r="I44" s="654" t="s">
        <v>10082</v>
      </c>
      <c r="J44" s="643"/>
      <c r="K44" s="643"/>
      <c r="L44" s="643"/>
      <c r="M44" s="643"/>
      <c r="N44" s="643"/>
    </row>
    <row r="45" spans="1:14" s="644" customFormat="1" ht="13.2" x14ac:dyDescent="0.25">
      <c r="A45" s="649">
        <v>45108</v>
      </c>
      <c r="B45" s="649">
        <v>44866</v>
      </c>
      <c r="C45" s="649" t="s">
        <v>9880</v>
      </c>
      <c r="D45" s="650">
        <v>906041</v>
      </c>
      <c r="E45" s="651">
        <v>11.5</v>
      </c>
      <c r="F45" s="652">
        <v>102374661</v>
      </c>
      <c r="G45" s="652">
        <v>2971568</v>
      </c>
      <c r="H45" s="653">
        <v>105346229</v>
      </c>
      <c r="I45" s="654" t="s">
        <v>10082</v>
      </c>
      <c r="J45" s="643"/>
      <c r="K45" s="643"/>
      <c r="L45" s="643"/>
      <c r="M45" s="643"/>
      <c r="N45" s="643"/>
    </row>
    <row r="46" spans="1:14" s="644" customFormat="1" ht="13.2" x14ac:dyDescent="0.25">
      <c r="A46" s="649">
        <v>45139</v>
      </c>
      <c r="B46" s="649">
        <v>44866</v>
      </c>
      <c r="C46" s="649" t="s">
        <v>9880</v>
      </c>
      <c r="D46" s="650">
        <v>906041</v>
      </c>
      <c r="E46" s="651">
        <v>11.5</v>
      </c>
      <c r="F46" s="652">
        <v>103355752</v>
      </c>
      <c r="G46" s="652">
        <v>1990477</v>
      </c>
      <c r="H46" s="653">
        <v>105346229</v>
      </c>
      <c r="I46" s="654" t="s">
        <v>10082</v>
      </c>
      <c r="J46" s="643"/>
      <c r="K46" s="643"/>
      <c r="L46" s="643"/>
      <c r="M46" s="643"/>
      <c r="N46" s="643"/>
    </row>
    <row r="47" spans="1:14" s="644" customFormat="1" ht="13.2" x14ac:dyDescent="0.25">
      <c r="A47" s="649">
        <v>45170</v>
      </c>
      <c r="B47" s="649">
        <v>44866</v>
      </c>
      <c r="C47" s="649" t="s">
        <v>9880</v>
      </c>
      <c r="D47" s="650">
        <v>906041</v>
      </c>
      <c r="E47" s="651">
        <v>11.5</v>
      </c>
      <c r="F47" s="652">
        <v>104346245</v>
      </c>
      <c r="G47" s="652">
        <v>999985</v>
      </c>
      <c r="H47" s="653">
        <v>105346230</v>
      </c>
      <c r="I47" s="654" t="s">
        <v>10082</v>
      </c>
      <c r="J47" s="643"/>
      <c r="K47" s="643"/>
      <c r="L47" s="643"/>
      <c r="M47" s="643"/>
      <c r="N47" s="643"/>
    </row>
    <row r="48" spans="1:14" s="644" customFormat="1" ht="13.2" x14ac:dyDescent="0.25">
      <c r="A48" s="649">
        <v>45038</v>
      </c>
      <c r="B48" s="649">
        <v>44887</v>
      </c>
      <c r="C48" s="649" t="s">
        <v>9880</v>
      </c>
      <c r="D48" s="650">
        <v>906525</v>
      </c>
      <c r="E48" s="651">
        <v>11.5</v>
      </c>
      <c r="F48" s="652">
        <v>97497176</v>
      </c>
      <c r="G48" s="652">
        <v>5742129</v>
      </c>
      <c r="H48" s="653">
        <v>103239305</v>
      </c>
      <c r="I48" s="654" t="s">
        <v>10082</v>
      </c>
      <c r="J48" s="643"/>
      <c r="K48" s="643"/>
      <c r="L48" s="643"/>
      <c r="M48" s="643"/>
      <c r="N48" s="643"/>
    </row>
    <row r="49" spans="1:14" s="644" customFormat="1" ht="13.2" x14ac:dyDescent="0.25">
      <c r="A49" s="649">
        <v>45068</v>
      </c>
      <c r="B49" s="649">
        <v>44887</v>
      </c>
      <c r="C49" s="649" t="s">
        <v>9880</v>
      </c>
      <c r="D49" s="650">
        <v>906525</v>
      </c>
      <c r="E49" s="651">
        <v>11.5</v>
      </c>
      <c r="F49" s="652">
        <v>98431524</v>
      </c>
      <c r="G49" s="652">
        <v>4807781</v>
      </c>
      <c r="H49" s="653">
        <v>103239305</v>
      </c>
      <c r="I49" s="654" t="s">
        <v>10082</v>
      </c>
      <c r="J49" s="643"/>
      <c r="K49" s="643"/>
      <c r="L49" s="643"/>
      <c r="M49" s="643"/>
      <c r="N49" s="643"/>
    </row>
    <row r="50" spans="1:14" s="644" customFormat="1" ht="13.2" x14ac:dyDescent="0.25">
      <c r="A50" s="649">
        <v>45099</v>
      </c>
      <c r="B50" s="649">
        <v>44887</v>
      </c>
      <c r="C50" s="649" t="s">
        <v>9880</v>
      </c>
      <c r="D50" s="650">
        <v>906525</v>
      </c>
      <c r="E50" s="651">
        <v>11.5</v>
      </c>
      <c r="F50" s="652">
        <v>99374826</v>
      </c>
      <c r="G50" s="652">
        <v>3864479</v>
      </c>
      <c r="H50" s="653">
        <v>103239305</v>
      </c>
      <c r="I50" s="654" t="s">
        <v>10082</v>
      </c>
      <c r="J50" s="643"/>
      <c r="K50" s="643"/>
      <c r="L50" s="643"/>
      <c r="M50" s="643"/>
      <c r="N50" s="643"/>
    </row>
    <row r="51" spans="1:14" s="644" customFormat="1" ht="13.2" x14ac:dyDescent="0.25">
      <c r="A51" s="649">
        <v>45129</v>
      </c>
      <c r="B51" s="649">
        <v>44887</v>
      </c>
      <c r="C51" s="649" t="s">
        <v>9880</v>
      </c>
      <c r="D51" s="650">
        <v>906525</v>
      </c>
      <c r="E51" s="651">
        <v>11.5</v>
      </c>
      <c r="F51" s="652">
        <v>100327168</v>
      </c>
      <c r="G51" s="652">
        <v>2912137</v>
      </c>
      <c r="H51" s="653">
        <v>103239305</v>
      </c>
      <c r="I51" s="654" t="s">
        <v>10082</v>
      </c>
      <c r="J51" s="643"/>
      <c r="K51" s="643"/>
      <c r="L51" s="643"/>
      <c r="M51" s="643"/>
      <c r="N51" s="643"/>
    </row>
    <row r="52" spans="1:14" s="644" customFormat="1" ht="13.2" x14ac:dyDescent="0.25">
      <c r="A52" s="649">
        <v>45160</v>
      </c>
      <c r="B52" s="649">
        <v>44887</v>
      </c>
      <c r="C52" s="649" t="s">
        <v>9880</v>
      </c>
      <c r="D52" s="650">
        <v>906525</v>
      </c>
      <c r="E52" s="651">
        <v>11.5</v>
      </c>
      <c r="F52" s="652">
        <v>101288637</v>
      </c>
      <c r="G52" s="652">
        <v>1950668</v>
      </c>
      <c r="H52" s="653">
        <v>103239305</v>
      </c>
      <c r="I52" s="654" t="s">
        <v>10082</v>
      </c>
      <c r="J52" s="643"/>
      <c r="K52" s="643"/>
      <c r="L52" s="643"/>
      <c r="M52" s="643"/>
      <c r="N52" s="643"/>
    </row>
    <row r="53" spans="1:14" s="644" customFormat="1" ht="13.2" x14ac:dyDescent="0.25">
      <c r="A53" s="649">
        <v>45191</v>
      </c>
      <c r="B53" s="649">
        <v>44887</v>
      </c>
      <c r="C53" s="649" t="s">
        <v>9880</v>
      </c>
      <c r="D53" s="650">
        <v>906525</v>
      </c>
      <c r="E53" s="651">
        <v>11.5</v>
      </c>
      <c r="F53" s="652">
        <v>102259320</v>
      </c>
      <c r="G53" s="652">
        <v>979985</v>
      </c>
      <c r="H53" s="653">
        <v>103239305</v>
      </c>
      <c r="I53" s="654" t="s">
        <v>10082</v>
      </c>
      <c r="J53" s="643"/>
      <c r="K53" s="643"/>
      <c r="L53" s="643"/>
      <c r="M53" s="643"/>
      <c r="N53" s="643"/>
    </row>
    <row r="54" spans="1:14" s="644" customFormat="1" ht="13.2" x14ac:dyDescent="0.25">
      <c r="A54" s="677">
        <v>45019</v>
      </c>
      <c r="B54" s="655">
        <v>44988</v>
      </c>
      <c r="C54" s="649" t="s">
        <v>9880</v>
      </c>
      <c r="D54" s="656">
        <v>909134</v>
      </c>
      <c r="E54" s="651">
        <v>12.5</v>
      </c>
      <c r="F54" s="678">
        <v>78925794</v>
      </c>
      <c r="G54" s="653">
        <v>10651473</v>
      </c>
      <c r="H54" s="653">
        <v>89577267</v>
      </c>
      <c r="I54" s="654" t="s">
        <v>10082</v>
      </c>
      <c r="J54" s="643"/>
      <c r="K54" s="643"/>
      <c r="L54" s="643"/>
      <c r="M54" s="643"/>
      <c r="N54" s="643"/>
    </row>
    <row r="55" spans="1:14" s="644" customFormat="1" ht="13.2" x14ac:dyDescent="0.25">
      <c r="A55" s="655">
        <v>45049</v>
      </c>
      <c r="B55" s="655">
        <v>44988</v>
      </c>
      <c r="C55" s="649" t="s">
        <v>9880</v>
      </c>
      <c r="D55" s="656">
        <v>909134</v>
      </c>
      <c r="E55" s="651">
        <v>12.5</v>
      </c>
      <c r="F55" s="678">
        <v>79747938</v>
      </c>
      <c r="G55" s="653">
        <v>9628898</v>
      </c>
      <c r="H55" s="653">
        <v>89376836</v>
      </c>
      <c r="I55" s="654" t="s">
        <v>10082</v>
      </c>
      <c r="J55" s="643"/>
      <c r="K55" s="643"/>
      <c r="L55" s="643"/>
      <c r="M55" s="643"/>
      <c r="N55" s="643"/>
    </row>
    <row r="56" spans="1:14" s="644" customFormat="1" ht="13.2" x14ac:dyDescent="0.25">
      <c r="A56" s="655">
        <v>45080</v>
      </c>
      <c r="B56" s="655">
        <v>44988</v>
      </c>
      <c r="C56" s="649" t="s">
        <v>9880</v>
      </c>
      <c r="D56" s="656">
        <v>909134</v>
      </c>
      <c r="E56" s="651">
        <v>12.5</v>
      </c>
      <c r="F56" s="678">
        <v>80578646</v>
      </c>
      <c r="G56" s="653">
        <v>8798190</v>
      </c>
      <c r="H56" s="653">
        <v>89376836</v>
      </c>
      <c r="I56" s="654" t="s">
        <v>10082</v>
      </c>
      <c r="J56" s="643"/>
      <c r="K56" s="643"/>
      <c r="L56" s="643"/>
      <c r="M56" s="643"/>
      <c r="N56" s="643"/>
    </row>
    <row r="57" spans="1:14" s="644" customFormat="1" ht="13.2" x14ac:dyDescent="0.25">
      <c r="A57" s="655">
        <v>45110</v>
      </c>
      <c r="B57" s="655">
        <v>44988</v>
      </c>
      <c r="C57" s="649" t="s">
        <v>9880</v>
      </c>
      <c r="D57" s="656">
        <v>909134</v>
      </c>
      <c r="E57" s="651">
        <v>12.5</v>
      </c>
      <c r="F57" s="678">
        <v>81418007</v>
      </c>
      <c r="G57" s="653">
        <v>7958829</v>
      </c>
      <c r="H57" s="653">
        <v>89376836</v>
      </c>
      <c r="I57" s="654" t="s">
        <v>10082</v>
      </c>
      <c r="J57" s="643"/>
      <c r="K57" s="643"/>
      <c r="L57" s="643"/>
      <c r="M57" s="643"/>
      <c r="N57" s="643"/>
    </row>
    <row r="58" spans="1:14" s="644" customFormat="1" ht="13.2" x14ac:dyDescent="0.25">
      <c r="A58" s="655">
        <v>45141</v>
      </c>
      <c r="B58" s="655">
        <v>44988</v>
      </c>
      <c r="C58" s="649" t="s">
        <v>9880</v>
      </c>
      <c r="D58" s="656">
        <v>909134</v>
      </c>
      <c r="E58" s="651">
        <v>12.5</v>
      </c>
      <c r="F58" s="678">
        <v>82266111</v>
      </c>
      <c r="G58" s="653">
        <v>7110725</v>
      </c>
      <c r="H58" s="653">
        <v>89376836</v>
      </c>
      <c r="I58" s="654" t="s">
        <v>10082</v>
      </c>
      <c r="J58" s="643"/>
      <c r="K58" s="643"/>
      <c r="L58" s="643"/>
      <c r="M58" s="643"/>
      <c r="N58" s="643"/>
    </row>
    <row r="59" spans="1:14" s="644" customFormat="1" ht="13.2" x14ac:dyDescent="0.25">
      <c r="A59" s="655">
        <v>45172</v>
      </c>
      <c r="B59" s="655">
        <v>44988</v>
      </c>
      <c r="C59" s="649" t="s">
        <v>9880</v>
      </c>
      <c r="D59" s="656">
        <v>909134</v>
      </c>
      <c r="E59" s="651">
        <v>12.5</v>
      </c>
      <c r="F59" s="678">
        <v>83123050</v>
      </c>
      <c r="G59" s="653">
        <v>6253786</v>
      </c>
      <c r="H59" s="653">
        <v>89376836</v>
      </c>
      <c r="I59" s="654" t="s">
        <v>10082</v>
      </c>
      <c r="J59" s="643"/>
      <c r="K59" s="643"/>
      <c r="L59" s="643"/>
      <c r="M59" s="643"/>
      <c r="N59" s="643"/>
    </row>
    <row r="60" spans="1:14" s="644" customFormat="1" ht="13.2" x14ac:dyDescent="0.25">
      <c r="A60" s="655">
        <v>45202</v>
      </c>
      <c r="B60" s="655">
        <v>44988</v>
      </c>
      <c r="C60" s="649" t="s">
        <v>9880</v>
      </c>
      <c r="D60" s="656">
        <v>909134</v>
      </c>
      <c r="E60" s="651">
        <v>12.5</v>
      </c>
      <c r="F60" s="678">
        <v>83988915</v>
      </c>
      <c r="G60" s="653">
        <v>5387921</v>
      </c>
      <c r="H60" s="653">
        <v>89376836</v>
      </c>
      <c r="I60" s="654" t="s">
        <v>10082</v>
      </c>
      <c r="J60" s="643"/>
      <c r="K60" s="643"/>
      <c r="L60" s="643"/>
      <c r="M60" s="643"/>
      <c r="N60" s="643"/>
    </row>
    <row r="61" spans="1:14" s="644" customFormat="1" ht="13.2" x14ac:dyDescent="0.25">
      <c r="A61" s="655">
        <v>45233</v>
      </c>
      <c r="B61" s="655">
        <v>44988</v>
      </c>
      <c r="C61" s="649" t="s">
        <v>9880</v>
      </c>
      <c r="D61" s="656">
        <v>909134</v>
      </c>
      <c r="E61" s="651">
        <v>12.5</v>
      </c>
      <c r="F61" s="678">
        <v>84863799</v>
      </c>
      <c r="G61" s="653">
        <v>4513037</v>
      </c>
      <c r="H61" s="653">
        <v>89376836</v>
      </c>
      <c r="I61" s="654" t="s">
        <v>10082</v>
      </c>
      <c r="J61" s="643"/>
      <c r="K61" s="643"/>
      <c r="L61" s="643"/>
      <c r="M61" s="643"/>
      <c r="N61" s="643"/>
    </row>
    <row r="62" spans="1:14" s="644" customFormat="1" ht="13.2" x14ac:dyDescent="0.25">
      <c r="A62" s="655">
        <v>45263</v>
      </c>
      <c r="B62" s="655">
        <v>44988</v>
      </c>
      <c r="C62" s="649" t="s">
        <v>9880</v>
      </c>
      <c r="D62" s="656">
        <v>909134</v>
      </c>
      <c r="E62" s="651">
        <v>12.5</v>
      </c>
      <c r="F62" s="678">
        <v>85747797</v>
      </c>
      <c r="G62" s="653">
        <v>3629039</v>
      </c>
      <c r="H62" s="653">
        <v>89376836</v>
      </c>
      <c r="I62" s="654" t="s">
        <v>10082</v>
      </c>
      <c r="J62" s="643"/>
      <c r="K62" s="643"/>
      <c r="L62" s="643"/>
      <c r="M62" s="643"/>
      <c r="N62" s="643"/>
    </row>
    <row r="63" spans="1:14" s="644" customFormat="1" ht="13.2" x14ac:dyDescent="0.25">
      <c r="A63" s="655">
        <v>45294</v>
      </c>
      <c r="B63" s="655">
        <v>44988</v>
      </c>
      <c r="C63" s="649" t="s">
        <v>9880</v>
      </c>
      <c r="D63" s="656">
        <v>909134</v>
      </c>
      <c r="E63" s="651">
        <v>12.5</v>
      </c>
      <c r="F63" s="678">
        <v>86641003</v>
      </c>
      <c r="G63" s="653">
        <v>2735833</v>
      </c>
      <c r="H63" s="653">
        <v>89376836</v>
      </c>
      <c r="I63" s="654" t="s">
        <v>10082</v>
      </c>
      <c r="J63" s="643"/>
      <c r="K63" s="643"/>
      <c r="L63" s="643"/>
      <c r="M63" s="643"/>
      <c r="N63" s="643"/>
    </row>
    <row r="64" spans="1:14" s="644" customFormat="1" ht="13.2" x14ac:dyDescent="0.25">
      <c r="A64" s="655">
        <v>45325</v>
      </c>
      <c r="B64" s="655">
        <v>44988</v>
      </c>
      <c r="C64" s="649" t="s">
        <v>9880</v>
      </c>
      <c r="D64" s="656">
        <v>909134</v>
      </c>
      <c r="E64" s="651">
        <v>12.5</v>
      </c>
      <c r="F64" s="678">
        <v>87543514</v>
      </c>
      <c r="G64" s="653">
        <v>1833322</v>
      </c>
      <c r="H64" s="653">
        <v>89376836</v>
      </c>
      <c r="I64" s="654" t="s">
        <v>10082</v>
      </c>
      <c r="J64" s="643"/>
      <c r="K64" s="643"/>
      <c r="L64" s="643"/>
      <c r="M64" s="643"/>
      <c r="N64" s="643"/>
    </row>
    <row r="65" spans="1:14" s="644" customFormat="1" ht="13.2" x14ac:dyDescent="0.25">
      <c r="A65" s="655">
        <v>45354</v>
      </c>
      <c r="B65" s="655">
        <v>44988</v>
      </c>
      <c r="C65" s="649" t="s">
        <v>9880</v>
      </c>
      <c r="D65" s="656">
        <v>909134</v>
      </c>
      <c r="E65" s="651">
        <v>12.5</v>
      </c>
      <c r="F65" s="678">
        <v>88455426</v>
      </c>
      <c r="G65" s="653">
        <v>921411</v>
      </c>
      <c r="H65" s="653">
        <v>89376837</v>
      </c>
      <c r="I65" s="654" t="s">
        <v>10082</v>
      </c>
      <c r="J65" s="643"/>
      <c r="K65" s="643"/>
      <c r="L65" s="643"/>
      <c r="M65" s="643"/>
      <c r="N65" s="643"/>
    </row>
    <row r="66" spans="1:14" s="644" customFormat="1" ht="13.2" x14ac:dyDescent="0.25">
      <c r="A66" s="890" t="s">
        <v>10087</v>
      </c>
      <c r="B66" s="891"/>
      <c r="C66" s="891"/>
      <c r="D66" s="891"/>
      <c r="E66" s="892"/>
      <c r="F66" s="658">
        <v>2604791001</v>
      </c>
      <c r="G66" s="658">
        <v>119760341</v>
      </c>
      <c r="H66" s="658">
        <v>2724551342</v>
      </c>
      <c r="I66" s="659"/>
      <c r="J66" s="643"/>
      <c r="K66" s="643"/>
      <c r="L66" s="643"/>
      <c r="M66" s="643"/>
      <c r="N66" s="643"/>
    </row>
    <row r="67" spans="1:14" s="644" customFormat="1" ht="13.8" thickBot="1" x14ac:dyDescent="0.3">
      <c r="J67" s="643"/>
      <c r="K67" s="643"/>
      <c r="L67" s="643"/>
      <c r="M67" s="643"/>
      <c r="N67" s="643"/>
    </row>
    <row r="68" spans="1:14" s="644" customFormat="1" ht="15" thickBot="1" x14ac:dyDescent="0.35">
      <c r="A68" s="893" t="s">
        <v>10077</v>
      </c>
      <c r="B68" s="894"/>
      <c r="C68" s="894"/>
      <c r="D68" s="894"/>
      <c r="E68" s="894"/>
      <c r="F68" s="894"/>
      <c r="G68" s="894"/>
      <c r="H68" s="894"/>
      <c r="I68" s="895"/>
      <c r="J68" s="643"/>
      <c r="K68" s="643"/>
      <c r="L68" s="643"/>
      <c r="M68" s="643"/>
      <c r="N68" s="643"/>
    </row>
    <row r="69" spans="1:14" s="644" customFormat="1" ht="15" thickBot="1" x14ac:dyDescent="0.35">
      <c r="A69" s="896" t="s">
        <v>10088</v>
      </c>
      <c r="B69" s="897"/>
      <c r="C69" s="897"/>
      <c r="D69" s="897"/>
      <c r="E69" s="897"/>
      <c r="F69" s="897"/>
      <c r="G69" s="897"/>
      <c r="H69" s="897"/>
      <c r="I69" s="898"/>
      <c r="J69" s="643"/>
      <c r="K69" s="643"/>
      <c r="L69" s="643"/>
      <c r="M69" s="643"/>
      <c r="N69" s="643"/>
    </row>
    <row r="70" spans="1:14" s="644" customFormat="1" ht="13.2" x14ac:dyDescent="0.25">
      <c r="A70" s="679" t="s">
        <v>9865</v>
      </c>
      <c r="B70" s="680" t="s">
        <v>9866</v>
      </c>
      <c r="C70" s="680" t="s">
        <v>9867</v>
      </c>
      <c r="D70" s="681" t="s">
        <v>9868</v>
      </c>
      <c r="E70" s="681" t="s">
        <v>10079</v>
      </c>
      <c r="F70" s="680" t="s">
        <v>9869</v>
      </c>
      <c r="G70" s="680" t="s">
        <v>9870</v>
      </c>
      <c r="H70" s="680" t="s">
        <v>10080</v>
      </c>
      <c r="I70" s="682" t="s">
        <v>10081</v>
      </c>
      <c r="J70" s="643"/>
      <c r="K70" s="643"/>
      <c r="L70" s="643"/>
      <c r="M70" s="643"/>
      <c r="N70" s="643"/>
    </row>
    <row r="71" spans="1:14" s="644" customFormat="1" ht="13.2" x14ac:dyDescent="0.25">
      <c r="A71" s="683">
        <v>45041</v>
      </c>
      <c r="B71" s="683">
        <v>44889</v>
      </c>
      <c r="C71" s="684" t="s">
        <v>9879</v>
      </c>
      <c r="D71" s="685">
        <v>139630</v>
      </c>
      <c r="E71" s="686">
        <v>12.25</v>
      </c>
      <c r="F71" s="687">
        <v>0</v>
      </c>
      <c r="G71" s="687">
        <v>4161644</v>
      </c>
      <c r="H71" s="688">
        <v>4161644</v>
      </c>
      <c r="I71" s="689" t="s">
        <v>10089</v>
      </c>
      <c r="J71" s="643"/>
      <c r="K71" s="643"/>
      <c r="L71" s="643"/>
      <c r="M71" s="643"/>
      <c r="N71" s="643"/>
    </row>
    <row r="72" spans="1:14" s="644" customFormat="1" ht="13.2" x14ac:dyDescent="0.25">
      <c r="A72" s="683">
        <v>45069</v>
      </c>
      <c r="B72" s="683">
        <v>44889</v>
      </c>
      <c r="C72" s="684" t="s">
        <v>9879</v>
      </c>
      <c r="D72" s="685">
        <v>139630</v>
      </c>
      <c r="E72" s="686">
        <v>12.25</v>
      </c>
      <c r="F72" s="687">
        <v>400000000</v>
      </c>
      <c r="G72" s="687">
        <v>3758904</v>
      </c>
      <c r="H72" s="688">
        <v>403758904</v>
      </c>
      <c r="I72" s="689" t="s">
        <v>10089</v>
      </c>
      <c r="J72" s="643"/>
      <c r="K72" s="643"/>
      <c r="L72" s="643"/>
      <c r="M72" s="643"/>
      <c r="N72" s="643"/>
    </row>
    <row r="73" spans="1:14" s="644" customFormat="1" ht="13.2" x14ac:dyDescent="0.25">
      <c r="A73" s="880" t="s">
        <v>10083</v>
      </c>
      <c r="B73" s="881"/>
      <c r="C73" s="881"/>
      <c r="D73" s="881"/>
      <c r="E73" s="882"/>
      <c r="F73" s="690">
        <v>400000000</v>
      </c>
      <c r="G73" s="690">
        <v>7920548</v>
      </c>
      <c r="H73" s="690">
        <v>407920548</v>
      </c>
      <c r="I73" s="691"/>
      <c r="J73" s="643"/>
      <c r="K73" s="643"/>
      <c r="L73" s="643"/>
      <c r="M73" s="643"/>
      <c r="N73" s="643"/>
    </row>
    <row r="74" spans="1:14" s="644" customFormat="1" ht="13.2" x14ac:dyDescent="0.25">
      <c r="A74" s="692">
        <v>45036</v>
      </c>
      <c r="B74" s="692">
        <v>44886</v>
      </c>
      <c r="C74" s="693" t="s">
        <v>9851</v>
      </c>
      <c r="D74" s="694">
        <v>18063</v>
      </c>
      <c r="E74" s="695">
        <v>12</v>
      </c>
      <c r="F74" s="696">
        <v>0</v>
      </c>
      <c r="G74" s="696">
        <v>5950356</v>
      </c>
      <c r="H74" s="697">
        <v>5950356</v>
      </c>
      <c r="I74" s="698" t="s">
        <v>10090</v>
      </c>
      <c r="J74" s="643"/>
      <c r="K74" s="643"/>
      <c r="L74" s="643"/>
      <c r="M74" s="643"/>
      <c r="N74" s="643"/>
    </row>
    <row r="75" spans="1:14" s="644" customFormat="1" ht="13.2" x14ac:dyDescent="0.25">
      <c r="A75" s="692">
        <v>45066</v>
      </c>
      <c r="B75" s="692">
        <v>44886</v>
      </c>
      <c r="C75" s="693" t="s">
        <v>9851</v>
      </c>
      <c r="D75" s="694">
        <v>18063</v>
      </c>
      <c r="E75" s="695">
        <v>12</v>
      </c>
      <c r="F75" s="696">
        <v>603300000</v>
      </c>
      <c r="G75" s="696">
        <v>5950356</v>
      </c>
      <c r="H75" s="697">
        <v>609250356</v>
      </c>
      <c r="I75" s="698" t="s">
        <v>10090</v>
      </c>
      <c r="J75" s="643"/>
      <c r="K75" s="643"/>
      <c r="L75" s="643"/>
      <c r="M75" s="643"/>
      <c r="N75" s="643"/>
    </row>
    <row r="76" spans="1:14" s="644" customFormat="1" ht="13.2" x14ac:dyDescent="0.25">
      <c r="A76" s="880" t="s">
        <v>10091</v>
      </c>
      <c r="B76" s="881"/>
      <c r="C76" s="881"/>
      <c r="D76" s="881"/>
      <c r="E76" s="882"/>
      <c r="F76" s="690">
        <v>603300000</v>
      </c>
      <c r="G76" s="690">
        <v>11900712</v>
      </c>
      <c r="H76" s="690">
        <v>615200712</v>
      </c>
      <c r="I76" s="691"/>
      <c r="J76" s="643"/>
      <c r="K76" s="643"/>
      <c r="L76" s="643"/>
      <c r="M76" s="643"/>
      <c r="N76" s="643"/>
    </row>
    <row r="77" spans="1:14" s="644" customFormat="1" ht="13.2" x14ac:dyDescent="0.25">
      <c r="A77" s="699">
        <v>45021</v>
      </c>
      <c r="B77" s="700">
        <v>44840</v>
      </c>
      <c r="C77" s="701" t="s">
        <v>9880</v>
      </c>
      <c r="D77" s="702">
        <v>905175</v>
      </c>
      <c r="E77" s="703">
        <v>11.5</v>
      </c>
      <c r="F77" s="704">
        <v>70304374</v>
      </c>
      <c r="G77" s="704">
        <v>3386012</v>
      </c>
      <c r="H77" s="705">
        <v>73690386</v>
      </c>
      <c r="I77" s="698" t="s">
        <v>10090</v>
      </c>
      <c r="J77" s="643"/>
      <c r="K77" s="643"/>
      <c r="L77" s="643"/>
      <c r="M77" s="643"/>
      <c r="N77" s="643"/>
    </row>
    <row r="78" spans="1:14" s="644" customFormat="1" ht="13.2" x14ac:dyDescent="0.25">
      <c r="A78" s="699">
        <v>45051</v>
      </c>
      <c r="B78" s="700">
        <v>44840</v>
      </c>
      <c r="C78" s="701" t="s">
        <v>9880</v>
      </c>
      <c r="D78" s="702">
        <v>905175</v>
      </c>
      <c r="E78" s="703">
        <v>11.5</v>
      </c>
      <c r="F78" s="704">
        <v>70968895</v>
      </c>
      <c r="G78" s="704">
        <v>2721491</v>
      </c>
      <c r="H78" s="705">
        <v>73690386</v>
      </c>
      <c r="I78" s="698" t="s">
        <v>10090</v>
      </c>
      <c r="J78" s="643"/>
      <c r="K78" s="643"/>
      <c r="L78" s="643"/>
      <c r="M78" s="643"/>
      <c r="N78" s="643"/>
    </row>
    <row r="79" spans="1:14" s="644" customFormat="1" ht="13.2" x14ac:dyDescent="0.25">
      <c r="A79" s="699">
        <v>45081</v>
      </c>
      <c r="B79" s="700">
        <v>44840</v>
      </c>
      <c r="C79" s="701" t="s">
        <v>9880</v>
      </c>
      <c r="D79" s="702">
        <v>905175</v>
      </c>
      <c r="E79" s="703">
        <v>11.5</v>
      </c>
      <c r="F79" s="704">
        <v>71639697</v>
      </c>
      <c r="G79" s="704">
        <v>2050689</v>
      </c>
      <c r="H79" s="705">
        <v>73690386</v>
      </c>
      <c r="I79" s="698" t="s">
        <v>10090</v>
      </c>
      <c r="J79" s="643"/>
      <c r="K79" s="643"/>
      <c r="L79" s="643"/>
      <c r="M79" s="643"/>
      <c r="N79" s="643"/>
    </row>
    <row r="80" spans="1:14" s="644" customFormat="1" ht="13.2" x14ac:dyDescent="0.25">
      <c r="A80" s="699">
        <v>45111</v>
      </c>
      <c r="B80" s="700">
        <v>44840</v>
      </c>
      <c r="C80" s="701" t="s">
        <v>9880</v>
      </c>
      <c r="D80" s="702">
        <v>905175</v>
      </c>
      <c r="E80" s="703">
        <v>11.5</v>
      </c>
      <c r="F80" s="704">
        <v>72316839</v>
      </c>
      <c r="G80" s="704">
        <v>1373547</v>
      </c>
      <c r="H80" s="705">
        <v>73690386</v>
      </c>
      <c r="I80" s="698" t="s">
        <v>10090</v>
      </c>
      <c r="J80" s="643"/>
      <c r="K80" s="643"/>
      <c r="L80" s="643"/>
      <c r="M80" s="643"/>
      <c r="N80" s="643"/>
    </row>
    <row r="81" spans="1:14" s="644" customFormat="1" ht="13.2" x14ac:dyDescent="0.25">
      <c r="A81" s="699">
        <v>45141</v>
      </c>
      <c r="B81" s="700">
        <v>44840</v>
      </c>
      <c r="C81" s="701" t="s">
        <v>9880</v>
      </c>
      <c r="D81" s="702">
        <v>905175</v>
      </c>
      <c r="E81" s="703">
        <v>11.5</v>
      </c>
      <c r="F81" s="704">
        <v>73000384</v>
      </c>
      <c r="G81" s="704">
        <v>690004</v>
      </c>
      <c r="H81" s="705">
        <v>73690388</v>
      </c>
      <c r="I81" s="698" t="s">
        <v>10090</v>
      </c>
      <c r="J81" s="643"/>
      <c r="K81" s="643"/>
      <c r="L81" s="643"/>
      <c r="M81" s="643"/>
      <c r="N81" s="643"/>
    </row>
    <row r="82" spans="1:14" s="644" customFormat="1" ht="13.2" x14ac:dyDescent="0.25">
      <c r="A82" s="699">
        <v>45039</v>
      </c>
      <c r="B82" s="700">
        <v>44859</v>
      </c>
      <c r="C82" s="701" t="s">
        <v>9880</v>
      </c>
      <c r="D82" s="702">
        <v>905845</v>
      </c>
      <c r="E82" s="703">
        <v>11.5</v>
      </c>
      <c r="F82" s="704">
        <v>55239151</v>
      </c>
      <c r="G82" s="704">
        <v>2660438</v>
      </c>
      <c r="H82" s="705">
        <v>57899589</v>
      </c>
      <c r="I82" s="698" t="s">
        <v>10090</v>
      </c>
      <c r="J82" s="643"/>
      <c r="K82" s="643"/>
      <c r="L82" s="643"/>
      <c r="M82" s="643"/>
      <c r="N82" s="643"/>
    </row>
    <row r="83" spans="1:14" s="644" customFormat="1" ht="13.2" x14ac:dyDescent="0.25">
      <c r="A83" s="699">
        <v>45069</v>
      </c>
      <c r="B83" s="700">
        <v>44859</v>
      </c>
      <c r="C83" s="701" t="s">
        <v>9880</v>
      </c>
      <c r="D83" s="702">
        <v>905845</v>
      </c>
      <c r="E83" s="703">
        <v>11.5</v>
      </c>
      <c r="F83" s="704">
        <v>55761275</v>
      </c>
      <c r="G83" s="704">
        <v>2138314</v>
      </c>
      <c r="H83" s="705">
        <v>57899589</v>
      </c>
      <c r="I83" s="698" t="s">
        <v>10090</v>
      </c>
      <c r="J83" s="643"/>
      <c r="K83" s="643"/>
      <c r="L83" s="643"/>
      <c r="M83" s="643"/>
      <c r="N83" s="643"/>
    </row>
    <row r="84" spans="1:14" s="644" customFormat="1" ht="13.2" x14ac:dyDescent="0.25">
      <c r="A84" s="699">
        <v>45099</v>
      </c>
      <c r="B84" s="700">
        <v>44859</v>
      </c>
      <c r="C84" s="701" t="s">
        <v>9880</v>
      </c>
      <c r="D84" s="702">
        <v>905845</v>
      </c>
      <c r="E84" s="703">
        <v>11.5</v>
      </c>
      <c r="F84" s="704">
        <v>56288333</v>
      </c>
      <c r="G84" s="704">
        <v>1611256</v>
      </c>
      <c r="H84" s="705">
        <v>57899589</v>
      </c>
      <c r="I84" s="698" t="s">
        <v>10090</v>
      </c>
      <c r="J84" s="643"/>
      <c r="K84" s="643"/>
      <c r="L84" s="643"/>
      <c r="M84" s="643"/>
      <c r="N84" s="643"/>
    </row>
    <row r="85" spans="1:14" s="644" customFormat="1" ht="13.2" x14ac:dyDescent="0.25">
      <c r="A85" s="699">
        <v>45129</v>
      </c>
      <c r="B85" s="700">
        <v>44859</v>
      </c>
      <c r="C85" s="701" t="s">
        <v>9880</v>
      </c>
      <c r="D85" s="702">
        <v>905845</v>
      </c>
      <c r="E85" s="703">
        <v>11.5</v>
      </c>
      <c r="F85" s="704">
        <v>56820374</v>
      </c>
      <c r="G85" s="704">
        <v>1079215</v>
      </c>
      <c r="H85" s="705">
        <v>57899589</v>
      </c>
      <c r="I85" s="698" t="s">
        <v>10090</v>
      </c>
      <c r="J85" s="643"/>
      <c r="K85" s="643"/>
      <c r="L85" s="643"/>
      <c r="M85" s="643"/>
      <c r="N85" s="643"/>
    </row>
    <row r="86" spans="1:14" s="644" customFormat="1" ht="13.2" x14ac:dyDescent="0.25">
      <c r="A86" s="699">
        <v>45159</v>
      </c>
      <c r="B86" s="700">
        <v>44859</v>
      </c>
      <c r="C86" s="701" t="s">
        <v>9880</v>
      </c>
      <c r="D86" s="702">
        <v>905845</v>
      </c>
      <c r="E86" s="703">
        <v>11.5</v>
      </c>
      <c r="F86" s="704">
        <v>57357443</v>
      </c>
      <c r="G86" s="704">
        <v>542146</v>
      </c>
      <c r="H86" s="705">
        <v>57899589</v>
      </c>
      <c r="I86" s="698" t="s">
        <v>10090</v>
      </c>
      <c r="J86" s="643"/>
      <c r="K86" s="643"/>
      <c r="L86" s="643"/>
      <c r="M86" s="643"/>
      <c r="N86" s="643"/>
    </row>
    <row r="87" spans="1:14" s="644" customFormat="1" ht="13.2" x14ac:dyDescent="0.25">
      <c r="A87" s="880" t="s">
        <v>10092</v>
      </c>
      <c r="B87" s="881"/>
      <c r="C87" s="881"/>
      <c r="D87" s="881"/>
      <c r="E87" s="882"/>
      <c r="F87" s="690">
        <v>639696765</v>
      </c>
      <c r="G87" s="690">
        <v>18253112</v>
      </c>
      <c r="H87" s="690">
        <v>657949877</v>
      </c>
      <c r="I87" s="691">
        <v>0</v>
      </c>
      <c r="J87" s="643"/>
      <c r="K87" s="643"/>
      <c r="L87" s="643"/>
      <c r="M87" s="643"/>
      <c r="N87" s="643"/>
    </row>
  </sheetData>
  <mergeCells count="12">
    <mergeCell ref="A87:E87"/>
    <mergeCell ref="A9:H10"/>
    <mergeCell ref="A12:I12"/>
    <mergeCell ref="A13:I13"/>
    <mergeCell ref="A30:E30"/>
    <mergeCell ref="A35:E35"/>
    <mergeCell ref="A37:E37"/>
    <mergeCell ref="A66:E66"/>
    <mergeCell ref="A68:I68"/>
    <mergeCell ref="A69:I69"/>
    <mergeCell ref="A73:E73"/>
    <mergeCell ref="A76:E76"/>
  </mergeCells>
  <hyperlinks>
    <hyperlink ref="E1" location="Indice!A1" display="Indice" xr:uid="{8C0FAACC-2E58-4D9A-8CE8-B2A8713B5BA8}"/>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0EAB-C03F-4871-9D31-DAF58655D072}">
  <dimension ref="A1:AY26"/>
  <sheetViews>
    <sheetView workbookViewId="0">
      <selection activeCell="A7" sqref="A7:G7"/>
    </sheetView>
  </sheetViews>
  <sheetFormatPr baseColWidth="10" defaultRowHeight="14.4" x14ac:dyDescent="0.3"/>
  <cols>
    <col min="1" max="1" width="47.88671875" style="212" customWidth="1"/>
    <col min="2" max="2" width="22.6640625" style="212" customWidth="1"/>
    <col min="3" max="3" width="26.109375" style="212" customWidth="1"/>
    <col min="4" max="5" width="11.44140625" style="212"/>
    <col min="6" max="6" width="13.109375" style="212" bestFit="1" customWidth="1"/>
    <col min="7" max="51" width="11.44140625" style="212"/>
  </cols>
  <sheetData>
    <row r="1" spans="1:11" x14ac:dyDescent="0.3">
      <c r="A1" s="237" t="s">
        <v>121</v>
      </c>
      <c r="D1" s="238" t="s">
        <v>10093</v>
      </c>
    </row>
    <row r="7" spans="1:11" x14ac:dyDescent="0.3">
      <c r="A7" s="899" t="s">
        <v>10094</v>
      </c>
      <c r="B7" s="899"/>
      <c r="C7" s="899"/>
      <c r="D7" s="899"/>
      <c r="E7" s="899"/>
      <c r="F7" s="899"/>
      <c r="G7" s="899"/>
    </row>
    <row r="8" spans="1:11" x14ac:dyDescent="0.3">
      <c r="A8" s="706" t="s">
        <v>471</v>
      </c>
    </row>
    <row r="9" spans="1:11" ht="15.6" x14ac:dyDescent="0.3">
      <c r="A9" s="900" t="s">
        <v>10157</v>
      </c>
      <c r="B9" s="900"/>
      <c r="C9" s="900"/>
      <c r="D9" s="900"/>
      <c r="E9" s="900"/>
      <c r="F9" s="900"/>
      <c r="G9" s="900"/>
      <c r="H9" s="707"/>
      <c r="I9" s="707"/>
      <c r="J9" s="707"/>
      <c r="K9" s="707"/>
    </row>
    <row r="10" spans="1:11" s="212" customFormat="1" ht="15.6" x14ac:dyDescent="0.3">
      <c r="A10" s="901" t="s">
        <v>10095</v>
      </c>
      <c r="B10" s="901"/>
      <c r="C10" s="901"/>
      <c r="D10" s="901"/>
      <c r="E10" s="901"/>
      <c r="F10" s="901"/>
      <c r="G10" s="901"/>
      <c r="H10" s="708"/>
      <c r="I10" s="708"/>
      <c r="J10" s="708"/>
      <c r="K10" s="708"/>
    </row>
    <row r="12" spans="1:11" ht="15.6" x14ac:dyDescent="0.3">
      <c r="A12" s="709"/>
      <c r="B12" s="236">
        <v>45473</v>
      </c>
      <c r="C12" s="236">
        <v>45107</v>
      </c>
    </row>
    <row r="13" spans="1:11" ht="15.6" x14ac:dyDescent="0.3">
      <c r="A13" s="709" t="s">
        <v>10096</v>
      </c>
      <c r="B13" s="710"/>
      <c r="C13" s="710"/>
      <c r="F13" s="270"/>
    </row>
    <row r="14" spans="1:11" ht="15.6" x14ac:dyDescent="0.3">
      <c r="A14" s="709" t="s">
        <v>10097</v>
      </c>
      <c r="B14" s="710"/>
      <c r="C14" s="710"/>
    </row>
    <row r="15" spans="1:11" ht="15.6" x14ac:dyDescent="0.3">
      <c r="A15" s="709" t="s">
        <v>9811</v>
      </c>
      <c r="B15" s="710"/>
      <c r="C15" s="710"/>
    </row>
    <row r="16" spans="1:11" ht="15.6" x14ac:dyDescent="0.3">
      <c r="A16" s="709" t="s">
        <v>10098</v>
      </c>
      <c r="B16" s="710"/>
      <c r="C16" s="710"/>
    </row>
    <row r="17" spans="1:3" ht="15.6" x14ac:dyDescent="0.3">
      <c r="A17" s="709" t="s">
        <v>10099</v>
      </c>
      <c r="B17" s="711"/>
      <c r="C17" s="710"/>
    </row>
    <row r="18" spans="1:3" ht="15.6" x14ac:dyDescent="0.3">
      <c r="A18" s="709" t="s">
        <v>214</v>
      </c>
      <c r="B18" s="711"/>
      <c r="C18" s="710"/>
    </row>
    <row r="19" spans="1:3" ht="15.6" x14ac:dyDescent="0.3">
      <c r="A19" s="709" t="s">
        <v>10100</v>
      </c>
      <c r="B19" s="711"/>
      <c r="C19" s="710"/>
    </row>
    <row r="20" spans="1:3" ht="15.6" x14ac:dyDescent="0.3">
      <c r="A20" s="709" t="s">
        <v>10101</v>
      </c>
      <c r="B20" s="711"/>
      <c r="C20" s="710"/>
    </row>
    <row r="21" spans="1:3" ht="15.6" x14ac:dyDescent="0.3">
      <c r="A21" s="709" t="s">
        <v>10102</v>
      </c>
      <c r="B21" s="711"/>
      <c r="C21" s="710"/>
    </row>
    <row r="22" spans="1:3" ht="15.6" x14ac:dyDescent="0.3">
      <c r="A22" s="709" t="s">
        <v>10103</v>
      </c>
      <c r="B22" s="711"/>
      <c r="C22" s="710"/>
    </row>
    <row r="23" spans="1:3" ht="15.6" x14ac:dyDescent="0.3">
      <c r="A23" s="709" t="s">
        <v>10104</v>
      </c>
      <c r="B23" s="711"/>
      <c r="C23" s="710"/>
    </row>
    <row r="24" spans="1:3" ht="31.2" x14ac:dyDescent="0.3">
      <c r="A24" s="709" t="s">
        <v>10105</v>
      </c>
      <c r="B24" s="711"/>
      <c r="C24" s="710"/>
    </row>
    <row r="25" spans="1:3" ht="15.6" x14ac:dyDescent="0.3">
      <c r="A25" s="709" t="s">
        <v>10106</v>
      </c>
      <c r="B25" s="711"/>
      <c r="C25" s="710"/>
    </row>
    <row r="26" spans="1:3" ht="15.6" x14ac:dyDescent="0.3">
      <c r="A26" s="712" t="s">
        <v>357</v>
      </c>
      <c r="B26" s="713"/>
      <c r="C26" s="714"/>
    </row>
  </sheetData>
  <mergeCells count="3">
    <mergeCell ref="A7:G7"/>
    <mergeCell ref="A9:G9"/>
    <mergeCell ref="A10:G10"/>
  </mergeCells>
  <hyperlinks>
    <hyperlink ref="D1" location="Indice!A1" display="Índice" xr:uid="{878FFCFB-51D3-46C5-8DE8-2F0F0B26F87A}"/>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FA979-B131-4032-99B3-32643C5BB581}">
  <dimension ref="A1:N15"/>
  <sheetViews>
    <sheetView showGridLines="0" workbookViewId="0">
      <selection activeCell="A7" sqref="A7"/>
    </sheetView>
  </sheetViews>
  <sheetFormatPr baseColWidth="10" defaultRowHeight="14.4" x14ac:dyDescent="0.3"/>
  <cols>
    <col min="1" max="5" width="24.33203125" style="212" customWidth="1"/>
    <col min="6" max="6" width="12.88671875" style="212" customWidth="1"/>
    <col min="7" max="7" width="11.44140625" style="212"/>
    <col min="8" max="8" width="17.33203125" style="212" customWidth="1"/>
    <col min="9" max="14" width="11.44140625" style="212"/>
  </cols>
  <sheetData>
    <row r="1" spans="1:14" x14ac:dyDescent="0.3">
      <c r="A1" s="237" t="s">
        <v>121</v>
      </c>
      <c r="E1" s="238" t="s">
        <v>288</v>
      </c>
    </row>
    <row r="2" spans="1:14" x14ac:dyDescent="0.3">
      <c r="C2" s="585"/>
    </row>
    <row r="7" spans="1:14" x14ac:dyDescent="0.3">
      <c r="A7" s="225" t="s">
        <v>10107</v>
      </c>
      <c r="B7" s="225"/>
      <c r="C7" s="225"/>
      <c r="D7" s="225"/>
      <c r="E7" s="225"/>
      <c r="F7" s="225"/>
      <c r="G7" s="225"/>
      <c r="H7" s="225"/>
      <c r="I7" s="225"/>
    </row>
    <row r="8" spans="1:14" s="716" customFormat="1" ht="12" x14ac:dyDescent="0.25">
      <c r="A8" s="902" t="s">
        <v>10108</v>
      </c>
      <c r="B8" s="902"/>
      <c r="C8" s="902"/>
      <c r="D8" s="902"/>
      <c r="E8" s="902"/>
      <c r="F8" s="902"/>
      <c r="G8" s="902"/>
      <c r="H8" s="902"/>
      <c r="I8" s="902"/>
      <c r="J8" s="715"/>
      <c r="K8" s="715"/>
      <c r="L8" s="715"/>
      <c r="M8" s="715"/>
      <c r="N8" s="715"/>
    </row>
    <row r="10" spans="1:14" s="562" customFormat="1" ht="39.15" customHeight="1" x14ac:dyDescent="0.3">
      <c r="A10" s="903" t="s">
        <v>10109</v>
      </c>
      <c r="B10" s="903"/>
      <c r="C10" s="903"/>
      <c r="D10" s="903"/>
      <c r="E10" s="903"/>
      <c r="F10" s="903"/>
      <c r="G10" s="903"/>
      <c r="H10" s="903"/>
      <c r="I10" s="903"/>
    </row>
    <row r="11" spans="1:14" s="563" customFormat="1" x14ac:dyDescent="0.3">
      <c r="A11" s="562"/>
      <c r="B11" s="562"/>
      <c r="C11" s="562"/>
      <c r="D11" s="562"/>
      <c r="E11" s="562"/>
      <c r="F11" s="562"/>
      <c r="G11" s="562"/>
      <c r="H11" s="562"/>
      <c r="I11" s="562"/>
      <c r="J11" s="562"/>
      <c r="K11" s="562"/>
      <c r="L11" s="562"/>
      <c r="M11" s="562"/>
      <c r="N11" s="562"/>
    </row>
    <row r="12" spans="1:14" s="563" customFormat="1" ht="46.5" customHeight="1" x14ac:dyDescent="0.3">
      <c r="J12" s="562"/>
      <c r="K12" s="562"/>
      <c r="L12" s="562"/>
      <c r="M12" s="562"/>
      <c r="N12" s="562"/>
    </row>
    <row r="13" spans="1:14" s="563" customFormat="1" x14ac:dyDescent="0.3">
      <c r="A13" s="562"/>
      <c r="B13" s="562"/>
      <c r="C13" s="562"/>
      <c r="D13" s="562"/>
      <c r="E13" s="562"/>
      <c r="F13" s="562"/>
      <c r="G13" s="562"/>
      <c r="H13" s="562"/>
      <c r="I13" s="562"/>
      <c r="J13" s="562"/>
      <c r="K13" s="562"/>
      <c r="L13" s="562"/>
      <c r="M13" s="562"/>
      <c r="N13" s="562"/>
    </row>
    <row r="14" spans="1:14" s="563" customFormat="1" x14ac:dyDescent="0.3">
      <c r="A14" s="904"/>
      <c r="B14" s="904"/>
      <c r="C14" s="904"/>
      <c r="D14" s="904"/>
      <c r="E14" s="904"/>
      <c r="F14" s="904"/>
      <c r="G14" s="904"/>
      <c r="H14" s="904"/>
      <c r="I14" s="904"/>
      <c r="J14" s="562"/>
      <c r="K14" s="562"/>
      <c r="L14" s="562"/>
      <c r="M14" s="562"/>
      <c r="N14" s="562"/>
    </row>
    <row r="15" spans="1:14" s="563" customFormat="1" x14ac:dyDescent="0.3">
      <c r="A15" s="562"/>
      <c r="B15" s="562"/>
      <c r="C15" s="562"/>
      <c r="D15" s="562"/>
      <c r="E15" s="562"/>
      <c r="F15" s="562"/>
      <c r="G15" s="562"/>
      <c r="H15" s="562"/>
      <c r="I15" s="562"/>
      <c r="J15" s="562"/>
      <c r="K15" s="562"/>
      <c r="L15" s="562"/>
      <c r="M15" s="562"/>
      <c r="N15" s="562"/>
    </row>
  </sheetData>
  <mergeCells count="3">
    <mergeCell ref="A8:I8"/>
    <mergeCell ref="A10:I10"/>
    <mergeCell ref="A14:I14"/>
  </mergeCells>
  <hyperlinks>
    <hyperlink ref="E1" location="Indice!A1" display="Indice" xr:uid="{31003CCA-55F2-4E7A-A432-640A3BAC8510}"/>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F8616-FB40-49C6-8B7E-78F499F619D6}">
  <dimension ref="A1:D44"/>
  <sheetViews>
    <sheetView showGridLines="0" workbookViewId="0">
      <selection activeCell="E22" sqref="E22"/>
    </sheetView>
  </sheetViews>
  <sheetFormatPr baseColWidth="10" defaultRowHeight="14.4" x14ac:dyDescent="0.3"/>
  <cols>
    <col min="1" max="1" width="42.6640625" customWidth="1"/>
    <col min="2" max="3" width="17" customWidth="1"/>
  </cols>
  <sheetData>
    <row r="1" spans="1:4" x14ac:dyDescent="0.3">
      <c r="A1" s="237" t="s">
        <v>121</v>
      </c>
    </row>
    <row r="7" spans="1:4" x14ac:dyDescent="0.3">
      <c r="A7" s="717" t="s">
        <v>10110</v>
      </c>
      <c r="B7" s="717"/>
      <c r="C7" s="717"/>
      <c r="D7" s="717"/>
    </row>
    <row r="8" spans="1:4" x14ac:dyDescent="0.3">
      <c r="A8" s="718" t="s">
        <v>471</v>
      </c>
      <c r="B8" s="719"/>
      <c r="C8" s="719"/>
      <c r="D8" s="719"/>
    </row>
    <row r="9" spans="1:4" x14ac:dyDescent="0.3">
      <c r="A9" s="719"/>
      <c r="B9" s="719"/>
      <c r="C9" s="719"/>
      <c r="D9" s="719"/>
    </row>
    <row r="10" spans="1:4" x14ac:dyDescent="0.3">
      <c r="A10" s="905"/>
      <c r="B10" s="905"/>
      <c r="C10" s="905"/>
      <c r="D10" s="905"/>
    </row>
    <row r="11" spans="1:4" x14ac:dyDescent="0.3">
      <c r="A11" s="719"/>
      <c r="B11" s="719"/>
      <c r="C11" s="719"/>
      <c r="D11" s="719"/>
    </row>
    <row r="12" spans="1:4" x14ac:dyDescent="0.3">
      <c r="A12" s="720"/>
      <c r="B12" s="236">
        <v>45473</v>
      </c>
      <c r="C12" s="236">
        <v>45107</v>
      </c>
      <c r="D12" s="719"/>
    </row>
    <row r="13" spans="1:4" x14ac:dyDescent="0.3">
      <c r="A13" s="726" t="s">
        <v>2</v>
      </c>
      <c r="B13" s="721"/>
      <c r="C13" s="719"/>
      <c r="D13" s="719"/>
    </row>
    <row r="14" spans="1:4" x14ac:dyDescent="0.3">
      <c r="A14" s="726" t="s">
        <v>10122</v>
      </c>
      <c r="B14" s="721"/>
      <c r="C14" s="719"/>
      <c r="D14" s="719"/>
    </row>
    <row r="15" spans="1:4" x14ac:dyDescent="0.3">
      <c r="A15" s="719" t="s">
        <v>10111</v>
      </c>
      <c r="B15" s="727">
        <v>9890652.7290000003</v>
      </c>
      <c r="C15" s="728">
        <v>5715707.8929999992</v>
      </c>
      <c r="D15" s="721"/>
    </row>
    <row r="16" spans="1:4" x14ac:dyDescent="0.3">
      <c r="A16" s="719" t="s">
        <v>10120</v>
      </c>
      <c r="B16" s="727">
        <v>4416366.4330000002</v>
      </c>
      <c r="C16" s="727">
        <v>3456636</v>
      </c>
      <c r="D16" s="721"/>
    </row>
    <row r="17" spans="1:4" x14ac:dyDescent="0.3">
      <c r="A17" s="726" t="s">
        <v>10121</v>
      </c>
      <c r="B17" s="727"/>
      <c r="C17" s="728"/>
      <c r="D17" s="721"/>
    </row>
    <row r="18" spans="1:4" x14ac:dyDescent="0.3">
      <c r="A18" s="719" t="s">
        <v>10123</v>
      </c>
      <c r="B18" s="727">
        <v>16790714.072000001</v>
      </c>
      <c r="C18" s="728">
        <v>36339852.252999999</v>
      </c>
      <c r="D18" s="721"/>
    </row>
    <row r="19" spans="1:4" ht="15" thickBot="1" x14ac:dyDescent="0.35">
      <c r="A19" s="726" t="s">
        <v>10112</v>
      </c>
      <c r="B19" s="733">
        <v>31097733.234000001</v>
      </c>
      <c r="C19" s="733">
        <v>45512196.145999998</v>
      </c>
      <c r="D19" s="719"/>
    </row>
    <row r="20" spans="1:4" ht="15" thickTop="1" x14ac:dyDescent="0.3">
      <c r="A20" s="726"/>
      <c r="B20" s="729"/>
      <c r="C20" s="730"/>
      <c r="D20" s="719"/>
    </row>
    <row r="21" spans="1:4" x14ac:dyDescent="0.3">
      <c r="A21" s="726" t="s">
        <v>20</v>
      </c>
      <c r="B21" s="731"/>
      <c r="C21" s="732"/>
      <c r="D21" s="719"/>
    </row>
    <row r="22" spans="1:4" x14ac:dyDescent="0.3">
      <c r="A22" s="726" t="s">
        <v>10124</v>
      </c>
      <c r="B22" s="731"/>
      <c r="C22" s="732"/>
      <c r="D22" s="719"/>
    </row>
    <row r="23" spans="1:4" x14ac:dyDescent="0.3">
      <c r="A23" s="719" t="s">
        <v>218</v>
      </c>
      <c r="B23" s="727">
        <v>5828534.4550000001</v>
      </c>
      <c r="C23" s="728">
        <v>7440643</v>
      </c>
      <c r="D23" s="719"/>
    </row>
    <row r="24" spans="1:4" ht="15" thickBot="1" x14ac:dyDescent="0.35">
      <c r="A24" s="726" t="s">
        <v>10113</v>
      </c>
      <c r="B24" s="733">
        <v>5828534.4550000001</v>
      </c>
      <c r="C24" s="734">
        <v>7440643</v>
      </c>
      <c r="D24" s="719"/>
    </row>
    <row r="25" spans="1:4" ht="15" thickTop="1" x14ac:dyDescent="0.3">
      <c r="A25" s="719"/>
      <c r="B25" s="719"/>
      <c r="C25" s="719"/>
      <c r="D25" s="719"/>
    </row>
    <row r="26" spans="1:4" x14ac:dyDescent="0.3">
      <c r="A26" s="906"/>
      <c r="B26" s="906"/>
      <c r="C26" s="906"/>
      <c r="D26" s="906"/>
    </row>
    <row r="27" spans="1:4" x14ac:dyDescent="0.3">
      <c r="A27" s="722"/>
      <c r="B27" s="722"/>
      <c r="C27" s="722"/>
      <c r="D27" s="722"/>
    </row>
    <row r="28" spans="1:4" x14ac:dyDescent="0.3">
      <c r="A28" s="735"/>
      <c r="B28" s="236">
        <v>45473</v>
      </c>
      <c r="C28" s="236">
        <v>45107</v>
      </c>
      <c r="D28" s="722"/>
    </row>
    <row r="29" spans="1:4" x14ac:dyDescent="0.3">
      <c r="A29" s="725" t="s">
        <v>251</v>
      </c>
      <c r="B29" s="722"/>
      <c r="C29" s="722"/>
      <c r="D29" s="722"/>
    </row>
    <row r="30" spans="1:4" x14ac:dyDescent="0.3">
      <c r="A30" s="722" t="s">
        <v>875</v>
      </c>
      <c r="B30" s="737">
        <v>4382629.8248914164</v>
      </c>
      <c r="C30" s="724">
        <v>2989776.31</v>
      </c>
      <c r="D30" s="723"/>
    </row>
    <row r="31" spans="1:4" x14ac:dyDescent="0.3">
      <c r="A31" s="722" t="s">
        <v>10114</v>
      </c>
      <c r="B31" s="737">
        <v>8466336.5863662045</v>
      </c>
      <c r="C31" s="724">
        <v>8380854.0460000001</v>
      </c>
      <c r="D31" s="723"/>
    </row>
    <row r="32" spans="1:4" x14ac:dyDescent="0.3">
      <c r="A32" s="722" t="s">
        <v>10126</v>
      </c>
      <c r="B32" s="737">
        <v>2964903.0927708275</v>
      </c>
      <c r="C32" s="724">
        <v>3428967.9389999998</v>
      </c>
      <c r="D32" s="723"/>
    </row>
    <row r="33" spans="1:4" x14ac:dyDescent="0.3">
      <c r="A33" s="722" t="s">
        <v>10125</v>
      </c>
      <c r="B33" s="737">
        <v>575425.52667141217</v>
      </c>
      <c r="C33" s="724">
        <v>0</v>
      </c>
      <c r="D33" s="723"/>
    </row>
    <row r="34" spans="1:4" x14ac:dyDescent="0.3">
      <c r="A34" s="722"/>
      <c r="B34" s="724"/>
      <c r="C34" s="724"/>
      <c r="D34" s="723"/>
    </row>
    <row r="35" spans="1:4" x14ac:dyDescent="0.3">
      <c r="A35" s="722"/>
      <c r="B35" s="724"/>
      <c r="C35" s="724"/>
      <c r="D35" s="723"/>
    </row>
    <row r="36" spans="1:4" x14ac:dyDescent="0.3">
      <c r="A36" s="722"/>
      <c r="B36" s="724"/>
      <c r="C36" s="724"/>
      <c r="D36" s="723"/>
    </row>
    <row r="37" spans="1:4" x14ac:dyDescent="0.3">
      <c r="A37" s="725" t="s">
        <v>254</v>
      </c>
      <c r="B37" s="724"/>
      <c r="C37" s="724"/>
      <c r="D37" s="722"/>
    </row>
    <row r="38" spans="1:4" x14ac:dyDescent="0.3">
      <c r="A38" s="722" t="s">
        <v>10115</v>
      </c>
      <c r="B38" s="728">
        <v>1269011.4839999999</v>
      </c>
      <c r="C38" s="724">
        <v>828869.94299999997</v>
      </c>
      <c r="D38" s="722"/>
    </row>
    <row r="39" spans="1:4" x14ac:dyDescent="0.3">
      <c r="A39" s="722" t="s">
        <v>10116</v>
      </c>
      <c r="B39" s="728">
        <v>1598181.8160000001</v>
      </c>
      <c r="C39" s="724">
        <v>1828723.0930000001</v>
      </c>
      <c r="D39" s="722"/>
    </row>
    <row r="40" spans="1:4" x14ac:dyDescent="0.3">
      <c r="A40" s="722" t="s">
        <v>10117</v>
      </c>
      <c r="B40" s="724">
        <v>0</v>
      </c>
      <c r="C40" s="724">
        <v>0</v>
      </c>
      <c r="D40" s="722"/>
    </row>
    <row r="41" spans="1:4" x14ac:dyDescent="0.3">
      <c r="A41" s="725" t="s">
        <v>10118</v>
      </c>
      <c r="B41" s="724"/>
      <c r="C41" s="724"/>
      <c r="D41" s="722"/>
    </row>
    <row r="42" spans="1:4" x14ac:dyDescent="0.3">
      <c r="A42" s="722" t="s">
        <v>10119</v>
      </c>
      <c r="B42" s="724">
        <v>0</v>
      </c>
      <c r="C42" s="724">
        <v>0</v>
      </c>
      <c r="D42" s="722"/>
    </row>
    <row r="43" spans="1:4" x14ac:dyDescent="0.3">
      <c r="A43" s="722"/>
      <c r="B43" s="722"/>
      <c r="C43" s="722"/>
      <c r="D43" s="722"/>
    </row>
    <row r="44" spans="1:4" x14ac:dyDescent="0.3">
      <c r="A44" s="722"/>
      <c r="B44" s="722"/>
      <c r="C44" s="722"/>
      <c r="D44" s="722"/>
    </row>
  </sheetData>
  <mergeCells count="2">
    <mergeCell ref="A10:D10"/>
    <mergeCell ref="A26:D26"/>
  </mergeCells>
  <pageMargins left="0.7" right="0.7" top="0.75" bottom="0.75" header="0.3" footer="0.3"/>
  <drawing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Yk0CEnsZjFMDmxohbfGJaci+LYltom0RoyLIsvGeJlk=</DigestValue>
    </Reference>
    <Reference Type="http://www.w3.org/2000/09/xmldsig#Object" URI="#idOfficeObject">
      <DigestMethod Algorithm="http://www.w3.org/2001/04/xmlenc#sha256"/>
      <DigestValue>WkBYg951hw2CRZ/IuvGN0cbwGMXge3NI7F1rgEQAdj8=</DigestValue>
    </Reference>
    <Reference Type="http://uri.etsi.org/01903#SignedProperties" URI="#idSignedProperties">
      <Transforms>
        <Transform Algorithm="http://www.w3.org/TR/2001/REC-xml-c14n-20010315"/>
      </Transforms>
      <DigestMethod Algorithm="http://www.w3.org/2001/04/xmlenc#sha256"/>
      <DigestValue>ivsAvpCbI2ppIYL9Lo0GLE/OQX7I6Mk9VpyAhp/BT4g=</DigestValue>
    </Reference>
  </SignedInfo>
  <SignatureValue>G+qS9ovfWgkUa8dp+ItZjQOf4EaMfVzGPGTbcPN/U5YEn1aIsXfJBppEfGBbVgGFF8ybaqPQfq4O
F7IbIm32aJuwhT/SimH9USgwr7lHTwGwYR2aD53SXsl4MRvp8+vGz0oJK6+GoA4hndlHxTANLumQ
3JpmbU8K/Civ6HC7Olxgl4WyLlIfslb/9LY1t6T3TsZq3x74OCH0g6ms/a0udhpDY8pV1LWOOFP8
1cuqrrhCaDdG1rAAV3H3NnJmYSxV/jaKWEnLefuw6NcjGE7VYY7MdN/w/h6rFtVoY5RjT9q2jBeZ
/vzNYdnmQ73iSufqid/t30JrwySKzYvmSpmGMw==</SignatureValue>
  <KeyInfo>
    <X509Data>
      <X509Certificate>MIII/jCCBuagAwIBAgIQGXqsU0emJ11mWM5LziuFiTANBgkqhkiG9w0BAQsFADCBgTEWMBQGA1UEBRMNUlVDODAwODAwOTktMDERMA8GA1UEAxMIVklUIFMuQS4xODA2BgNVBAsML1ByZXN0YWRvciBDdWFsaWZpY2FkbyBkZSBTZXJ2aWNpb3MgZGUgQ29uZmlhbnphMQ0wCwYDVQQKDARJQ1BQMQswCQYDVQQGEwJQWTAeFw0yNDA1MzAxOTA2NTBaFw0yNjA1MzAxOTA2NTBaMIG9MRcwFQYDVQQqDA5ZQU5JTkEgTUFSSUJFTDEWMBQGA1UEBAwNUEVSRVogR0lNRU5FWjESMBAGA1UEBRMJQ0k0NjUzODYzMSUwIwYDVQQDDBxZQU5JTkEgTUFSSUJFTCBQRVJFWiBHSU1FTkVaMQswCQYDVQQLDAJGMjE1MDMGA1UECgwsQ0VSVElGSUNBRE8gQ1VBTElGSUNBRE8gREUgRklSTUEgRUxFQ1RST05JQ0ExCzAJBgNVBAYTAlBZMIIBIjANBgkqhkiG9w0BAQEFAAOCAQ8AMIIBCgKCAQEA/ttcKZylZHEdap9DLAxhQDnu+Df4phJj3tnEC5u1nxTOlKO+IMj1VOXjmVrdxLfPXHjYESZ/AiuZGUS3qJwd6fwslp2dplOEmoFQatyUjmkOfdVgx4up/3K2lMhwOs/+4Z+C94Yhm5vjT6GNcQTLidVqXMkiCkPf5hGBM7iq/PSURWreA0V5TUB28y2kPaz3ZXPh7zBEYEg3D88jigX02w4GhEQMJLwchh6QtK4V6UD/jqvCCzINYyF46Wk5wKZ4UwVv2r17mWug3NqfJMdL1qR3b3m8qvlE7o40u7ft5SiHwToLth0JM8qAfu+HvIk1Z/jwBWoevtkr6BAVRaL5/wIDAQABo4IEMjCCBC4wDAYDVR0TAQH/BAIwADAOBgNVHQ8BAf8EBAMCBeAwLAYDVR0lAQH/BCIwIAYIKwYBBQUHAwQGCCsGAQUFBwMCBgorBgEEAYI3FAICMB0GA1UdDgQWBBQecVX2tQYbQniMOzeYxP/3MFs3eT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CBugYDVR0RBIGyMIGvgRNZUEVSRVpAQUxBTU8uQ09NLlBZpIGXMIGUMRowGAYDVQQMDBFDT05UQURPUkEgR0VORVJBTDEVMBMGA1UECwwMQ09OVEFCSUxJREFEMRYwFAYDVQQFEw1SVUM4MDAwNDE2MS01MR8wHQYDVQQKDBZBTEFNTyBTT0NJRURBRCBBTk9OSU1B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DWAjh+/vUt+h2CGWezM4cTR98cgCbbXExpfystDjYfHXjExQLyfAlGJ+5YcgoHVmEfannTEvUnCEGeqwW70PNe0TbJvC4Wdoxnu0vE3E8qHbn3prvWbTYAA920ByUXD+yy6edLiYdxsBZo2uRFh1eMzZGnh9f45wHYw9ji+lVj3ipWk1CFpivrykdVgw3FdK/e4pMJ+5WiUuIfe4vO+WGGnweRbX9xPEsqvNYx3DlSRbkIqdBt+YITboWLrxuiUsJP/bWoI2IJeNaSwT4xmq/2L9WRHH1dUCOZisb23M8Fho0MUlfW9AlTs36ncQHkwJ0F3vtz8C5sbfl8o/oeuBUhZIjJgmC9FZOchAPloQrgG5Xe7goK/Gib8Ma/E4wNCyxIobIznJ1mXEyRkwReMhL0s5Q/OdP5W3dHChiK7FzrnpgO/938jDhsAt0MKZDWG0aymS7t9ZkHy085Gf2ZS6tT/tQctMxTMDwS58DtRIucdj8PVFbhE0SZmWKw+CP2PWgLd6uKBozC1/ePZd8aCdCOtYlHc/ib821u1jZugXG0ybj+FlfPsSaXXOLNv/FAH93vPVvtU+IqkEDgnSaDZGeaqGSBoJRd0FduH+X0/PSjOqixpQvbvndFo7kKZK0MVVih45ISxYDFb8u2Sm+k3zmdGQUNzoB0wPGZEAhXwHDR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61"/>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wy3DGTLmrqrlNbRY8yayXUclYDXAo38rUmT+gvn84s8=</DigestValue>
      </Reference>
      <Reference URI="/xl/calcChain.xml?ContentType=application/vnd.openxmlformats-officedocument.spreadsheetml.calcChain+xml">
        <DigestMethod Algorithm="http://www.w3.org/2001/04/xmlenc#sha256"/>
        <DigestValue>iaT10nzCEJM2H1yHKEmlGPFBLR7CDxGMcGXrl2hM7cQ=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PaSXpr5x6VQRUJCe1bsBVkJE2Qr7so4oiKFQt12MLho=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jBnOa11lu8mEno3kNBOfTFkvmDVFLkeT+DpXRZeQdhI=</DigestValue>
      </Reference>
      <Reference URI="/xl/drawings/drawing10.xml?ContentType=application/vnd.openxmlformats-officedocument.drawing+xml">
        <DigestMethod Algorithm="http://www.w3.org/2001/04/xmlenc#sha256"/>
        <DigestValue>At4WocNpgJ9pWLIxWDSYoFdU1MWsURBjMezYDWf046o=</DigestValue>
      </Reference>
      <Reference URI="/xl/drawings/drawing11.xml?ContentType=application/vnd.openxmlformats-officedocument.drawing+xml">
        <DigestMethod Algorithm="http://www.w3.org/2001/04/xmlenc#sha256"/>
        <DigestValue>BSLim4HZUCPhCv6Poj4TRtYVag5CIZbS/yAe2Asx+js=</DigestValue>
      </Reference>
      <Reference URI="/xl/drawings/drawing12.xml?ContentType=application/vnd.openxmlformats-officedocument.drawing+xml">
        <DigestMethod Algorithm="http://www.w3.org/2001/04/xmlenc#sha256"/>
        <DigestValue>6aLsqJ8a0WN0j3J3cKZR2gIMBSt9+/xbJPDQo6j13Xo=</DigestValue>
      </Reference>
      <Reference URI="/xl/drawings/drawing13.xml?ContentType=application/vnd.openxmlformats-officedocument.drawing+xml">
        <DigestMethod Algorithm="http://www.w3.org/2001/04/xmlenc#sha256"/>
        <DigestValue>j189eEemj5TXIcKU3E3XweFmJQ9tBspzEDUtCZeO56I=</DigestValue>
      </Reference>
      <Reference URI="/xl/drawings/drawing14.xml?ContentType=application/vnd.openxmlformats-officedocument.drawing+xml">
        <DigestMethod Algorithm="http://www.w3.org/2001/04/xmlenc#sha256"/>
        <DigestValue>97azh3reRFAMcrxpesE5vaPOIkyqYO9Dh3eUJEwmyPg=</DigestValue>
      </Reference>
      <Reference URI="/xl/drawings/drawing15.xml?ContentType=application/vnd.openxmlformats-officedocument.drawing+xml">
        <DigestMethod Algorithm="http://www.w3.org/2001/04/xmlenc#sha256"/>
        <DigestValue>J6VlXlcgJMO4+GrRlUSksBg9nhy9JaBZvy6CelcSvfs=</DigestValue>
      </Reference>
      <Reference URI="/xl/drawings/drawing16.xml?ContentType=application/vnd.openxmlformats-officedocument.drawing+xml">
        <DigestMethod Algorithm="http://www.w3.org/2001/04/xmlenc#sha256"/>
        <DigestValue>LLAvFr9pEwXRk3W/eGsZCV05XVs3OqgyvuF5J1Coy/M=</DigestValue>
      </Reference>
      <Reference URI="/xl/drawings/drawing17.xml?ContentType=application/vnd.openxmlformats-officedocument.drawing+xml">
        <DigestMethod Algorithm="http://www.w3.org/2001/04/xmlenc#sha256"/>
        <DigestValue>iN+tTtBAM7NJHSEHxeWUImH8+dG3deQs1qFn3cZ7kI4=</DigestValue>
      </Reference>
      <Reference URI="/xl/drawings/drawing18.xml?ContentType=application/vnd.openxmlformats-officedocument.drawing+xml">
        <DigestMethod Algorithm="http://www.w3.org/2001/04/xmlenc#sha256"/>
        <DigestValue>KFZb0+i31aHmuvAa9Rfcq01/UPM0zG7Mn2KE0OqVf3E=</DigestValue>
      </Reference>
      <Reference URI="/xl/drawings/drawing19.xml?ContentType=application/vnd.openxmlformats-officedocument.drawing+xml">
        <DigestMethod Algorithm="http://www.w3.org/2001/04/xmlenc#sha256"/>
        <DigestValue>CGp4d30LBIS7GgmxcC72nYxWUk9TdiogDdFKbS6hDVg=</DigestValue>
      </Reference>
      <Reference URI="/xl/drawings/drawing2.xml?ContentType=application/vnd.openxmlformats-officedocument.drawing+xml">
        <DigestMethod Algorithm="http://www.w3.org/2001/04/xmlenc#sha256"/>
        <DigestValue>ordorKd5M5MOo1CyAXFsSNvD9jPWROCOSnQB3q3z6tY=</DigestValue>
      </Reference>
      <Reference URI="/xl/drawings/drawing20.xml?ContentType=application/vnd.openxmlformats-officedocument.drawing+xml">
        <DigestMethod Algorithm="http://www.w3.org/2001/04/xmlenc#sha256"/>
        <DigestValue>kM8lIN6alcJaacV0UGQ1drS6IRsjYA7aMaWklMbX+H0=</DigestValue>
      </Reference>
      <Reference URI="/xl/drawings/drawing21.xml?ContentType=application/vnd.openxmlformats-officedocument.drawing+xml">
        <DigestMethod Algorithm="http://www.w3.org/2001/04/xmlenc#sha256"/>
        <DigestValue>9g9Ho7AJKs6Hy4iP13oBOmrLgBWsO3gwYkPqDQGYf34=</DigestValue>
      </Reference>
      <Reference URI="/xl/drawings/drawing22.xml?ContentType=application/vnd.openxmlformats-officedocument.drawing+xml">
        <DigestMethod Algorithm="http://www.w3.org/2001/04/xmlenc#sha256"/>
        <DigestValue>8g21y0HReyOR/ilS/2gfA68Y2Eo+rpW9FZ+DfuWi5U4=</DigestValue>
      </Reference>
      <Reference URI="/xl/drawings/drawing23.xml?ContentType=application/vnd.openxmlformats-officedocument.drawing+xml">
        <DigestMethod Algorithm="http://www.w3.org/2001/04/xmlenc#sha256"/>
        <DigestValue>B/FJoG7IoVE8xg4KxcxbzeaiPjYP32lV6uYgiMV40uQ=</DigestValue>
      </Reference>
      <Reference URI="/xl/drawings/drawing24.xml?ContentType=application/vnd.openxmlformats-officedocument.drawing+xml">
        <DigestMethod Algorithm="http://www.w3.org/2001/04/xmlenc#sha256"/>
        <DigestValue>f1teYObFV/jIiR2HZO70lN3amVdb6BxWB9Iul8QLAkc=</DigestValue>
      </Reference>
      <Reference URI="/xl/drawings/drawing25.xml?ContentType=application/vnd.openxmlformats-officedocument.drawing+xml">
        <DigestMethod Algorithm="http://www.w3.org/2001/04/xmlenc#sha256"/>
        <DigestValue>IA8rsar7J3abdxRIGltyZCvVbgck94zhRK5tKLQ2Wk8=</DigestValue>
      </Reference>
      <Reference URI="/xl/drawings/drawing26.xml?ContentType=application/vnd.openxmlformats-officedocument.drawing+xml">
        <DigestMethod Algorithm="http://www.w3.org/2001/04/xmlenc#sha256"/>
        <DigestValue>tOgLh3kZXtF97h3rVDfg1BwaZSKQZai2wKdYhK+3POo=</DigestValue>
      </Reference>
      <Reference URI="/xl/drawings/drawing27.xml?ContentType=application/vnd.openxmlformats-officedocument.drawing+xml">
        <DigestMethod Algorithm="http://www.w3.org/2001/04/xmlenc#sha256"/>
        <DigestValue>X0daLcs1DToSxG8yHc8UfkS0KgSbDIpiI4YUjP1dXqc=</DigestValue>
      </Reference>
      <Reference URI="/xl/drawings/drawing28.xml?ContentType=application/vnd.openxmlformats-officedocument.drawing+xml">
        <DigestMethod Algorithm="http://www.w3.org/2001/04/xmlenc#sha256"/>
        <DigestValue>J7kJw2bZN/XZfl8nVm6kUpGaatYXWkgHMFr9/7QzFLo=</DigestValue>
      </Reference>
      <Reference URI="/xl/drawings/drawing29.xml?ContentType=application/vnd.openxmlformats-officedocument.drawing+xml">
        <DigestMethod Algorithm="http://www.w3.org/2001/04/xmlenc#sha256"/>
        <DigestValue>cVLSC72SKKp5jOoqgM5I/PIPxBGYflDQoUsJJTpXzT8=</DigestValue>
      </Reference>
      <Reference URI="/xl/drawings/drawing3.xml?ContentType=application/vnd.openxmlformats-officedocument.drawing+xml">
        <DigestMethod Algorithm="http://www.w3.org/2001/04/xmlenc#sha256"/>
        <DigestValue>Oo+7d/Yy/9xo/7VwHMoQF3AuAUjImtJE4P5VLaN1awc=</DigestValue>
      </Reference>
      <Reference URI="/xl/drawings/drawing30.xml?ContentType=application/vnd.openxmlformats-officedocument.drawing+xml">
        <DigestMethod Algorithm="http://www.w3.org/2001/04/xmlenc#sha256"/>
        <DigestValue>/KL8Y9G20OwHGEjz+l9VMgeP89HPpwU/A4EGpN3t4AY=</DigestValue>
      </Reference>
      <Reference URI="/xl/drawings/drawing31.xml?ContentType=application/vnd.openxmlformats-officedocument.drawing+xml">
        <DigestMethod Algorithm="http://www.w3.org/2001/04/xmlenc#sha256"/>
        <DigestValue>14Xm2eVB+CPRh91VtQbSg/D/5unlKxoFPKHuNQWqpVA=</DigestValue>
      </Reference>
      <Reference URI="/xl/drawings/drawing32.xml?ContentType=application/vnd.openxmlformats-officedocument.drawing+xml">
        <DigestMethod Algorithm="http://www.w3.org/2001/04/xmlenc#sha256"/>
        <DigestValue>xlLUfm/zr31jhb00Wz2YbhqrBXsZMq0nvXdc/vIICFw=</DigestValue>
      </Reference>
      <Reference URI="/xl/drawings/drawing33.xml?ContentType=application/vnd.openxmlformats-officedocument.drawing+xml">
        <DigestMethod Algorithm="http://www.w3.org/2001/04/xmlenc#sha256"/>
        <DigestValue>UzT82U+FO+jqwWXaMF2J/YrAWrfaXeqFHmMo1cl57SY=</DigestValue>
      </Reference>
      <Reference URI="/xl/drawings/drawing34.xml?ContentType=application/vnd.openxmlformats-officedocument.drawing+xml">
        <DigestMethod Algorithm="http://www.w3.org/2001/04/xmlenc#sha256"/>
        <DigestValue>DoQI+eFadU8P9xufDx0p8gWU0e7GX8JScR7hpwqhLfc=</DigestValue>
      </Reference>
      <Reference URI="/xl/drawings/drawing35.xml?ContentType=application/vnd.openxmlformats-officedocument.drawing+xml">
        <DigestMethod Algorithm="http://www.w3.org/2001/04/xmlenc#sha256"/>
        <DigestValue>zjsD7MVqp81jjnuhjXE8wz9NQf9bI4CE2ZcK9jMwMQk=</DigestValue>
      </Reference>
      <Reference URI="/xl/drawings/drawing36.xml?ContentType=application/vnd.openxmlformats-officedocument.drawing+xml">
        <DigestMethod Algorithm="http://www.w3.org/2001/04/xmlenc#sha256"/>
        <DigestValue>rwh+lF4f6HRTThLnoAriUSyc/Zr+6l8tHp0Sekg+5n0=</DigestValue>
      </Reference>
      <Reference URI="/xl/drawings/drawing37.xml?ContentType=application/vnd.openxmlformats-officedocument.drawing+xml">
        <DigestMethod Algorithm="http://www.w3.org/2001/04/xmlenc#sha256"/>
        <DigestValue>FOtA97joh6DYZfn7mZiz/LHHfb8wzL5G1CbMsONLjTE=</DigestValue>
      </Reference>
      <Reference URI="/xl/drawings/drawing38.xml?ContentType=application/vnd.openxmlformats-officedocument.drawing+xml">
        <DigestMethod Algorithm="http://www.w3.org/2001/04/xmlenc#sha256"/>
        <DigestValue>25TX8aXfV3WFgZEGoda2PiwDTW4UaA1OO2dMdTz1vhY=</DigestValue>
      </Reference>
      <Reference URI="/xl/drawings/drawing39.xml?ContentType=application/vnd.openxmlformats-officedocument.drawing+xml">
        <DigestMethod Algorithm="http://www.w3.org/2001/04/xmlenc#sha256"/>
        <DigestValue>FfunEHvxPFlo9Z2l5SV0DrJIli/YS//0X5jxd920V+M=</DigestValue>
      </Reference>
      <Reference URI="/xl/drawings/drawing4.xml?ContentType=application/vnd.openxmlformats-officedocument.drawing+xml">
        <DigestMethod Algorithm="http://www.w3.org/2001/04/xmlenc#sha256"/>
        <DigestValue>v4JVqd4VqUlXiY916yq9sK4wDhXTMsKJC0x012J2mts=</DigestValue>
      </Reference>
      <Reference URI="/xl/drawings/drawing40.xml?ContentType=application/vnd.openxmlformats-officedocument.drawing+xml">
        <DigestMethod Algorithm="http://www.w3.org/2001/04/xmlenc#sha256"/>
        <DigestValue>E2O/wKnXKbRI02VpSDD1xbGcNDvgSOwr8uf4tQfo52k=</DigestValue>
      </Reference>
      <Reference URI="/xl/drawings/drawing41.xml?ContentType=application/vnd.openxmlformats-officedocument.drawing+xml">
        <DigestMethod Algorithm="http://www.w3.org/2001/04/xmlenc#sha256"/>
        <DigestValue>waAluYZvrK+ji9pAlvr1CYtqKmSzFk7CcxSwmhPzXxk=</DigestValue>
      </Reference>
      <Reference URI="/xl/drawings/drawing42.xml?ContentType=application/vnd.openxmlformats-officedocument.drawing+xml">
        <DigestMethod Algorithm="http://www.w3.org/2001/04/xmlenc#sha256"/>
        <DigestValue>knEg/J8NJ7E+VLE+Cp7nFtgr7ici1MiQdMDDdmuAPmw=</DigestValue>
      </Reference>
      <Reference URI="/xl/drawings/drawing43.xml?ContentType=application/vnd.openxmlformats-officedocument.drawing+xml">
        <DigestMethod Algorithm="http://www.w3.org/2001/04/xmlenc#sha256"/>
        <DigestValue>PGJbbEyuDwqUDgPjQURXzguqjYX9UkYenQKUSXOsfEA=</DigestValue>
      </Reference>
      <Reference URI="/xl/drawings/drawing44.xml?ContentType=application/vnd.openxmlformats-officedocument.drawing+xml">
        <DigestMethod Algorithm="http://www.w3.org/2001/04/xmlenc#sha256"/>
        <DigestValue>wJEVKTQpq01xaY4sNddoywL4f240dq4OcsOfIIw3ieI=</DigestValue>
      </Reference>
      <Reference URI="/xl/drawings/drawing45.xml?ContentType=application/vnd.openxmlformats-officedocument.drawing+xml">
        <DigestMethod Algorithm="http://www.w3.org/2001/04/xmlenc#sha256"/>
        <DigestValue>psDSI88p6+dFtX/DMAMchgBfYNDzTTXrvy1HnjhshkA=</DigestValue>
      </Reference>
      <Reference URI="/xl/drawings/drawing46.xml?ContentType=application/vnd.openxmlformats-officedocument.drawing+xml">
        <DigestMethod Algorithm="http://www.w3.org/2001/04/xmlenc#sha256"/>
        <DigestValue>ORZj7oyshhqIB9haSlkix/B0uIhxDxVLlSLQ9vUQbc4=</DigestValue>
      </Reference>
      <Reference URI="/xl/drawings/drawing47.xml?ContentType=application/vnd.openxmlformats-officedocument.drawing+xml">
        <DigestMethod Algorithm="http://www.w3.org/2001/04/xmlenc#sha256"/>
        <DigestValue>LtpglYjYN190y21CZS6YBRRNxKGR1fXpAmhYXn92muU=</DigestValue>
      </Reference>
      <Reference URI="/xl/drawings/drawing48.xml?ContentType=application/vnd.openxmlformats-officedocument.drawing+xml">
        <DigestMethod Algorithm="http://www.w3.org/2001/04/xmlenc#sha256"/>
        <DigestValue>S3sEwMCVgug8WHigm+PDmXzM2vpvUs9BRqzhh1Sepgo=</DigestValue>
      </Reference>
      <Reference URI="/xl/drawings/drawing5.xml?ContentType=application/vnd.openxmlformats-officedocument.drawing+xml">
        <DigestMethod Algorithm="http://www.w3.org/2001/04/xmlenc#sha256"/>
        <DigestValue>tWofbbh7FXBBzgHKwuTUjf3a58IacVFTQQjXQW6/+xs=</DigestValue>
      </Reference>
      <Reference URI="/xl/drawings/drawing6.xml?ContentType=application/vnd.openxmlformats-officedocument.drawing+xml">
        <DigestMethod Algorithm="http://www.w3.org/2001/04/xmlenc#sha256"/>
        <DigestValue>3UybSL0+rXi03v5cjYYz2NPFnjtNfpwsrNh0HlrpXjA=</DigestValue>
      </Reference>
      <Reference URI="/xl/drawings/drawing7.xml?ContentType=application/vnd.openxmlformats-officedocument.drawing+xml">
        <DigestMethod Algorithm="http://www.w3.org/2001/04/xmlenc#sha256"/>
        <DigestValue>5JA4NkZrtgakFzyNvzAjo8EBeCpwKi4t9D/DAsrArPY=</DigestValue>
      </Reference>
      <Reference URI="/xl/drawings/drawing8.xml?ContentType=application/vnd.openxmlformats-officedocument.drawing+xml">
        <DigestMethod Algorithm="http://www.w3.org/2001/04/xmlenc#sha256"/>
        <DigestValue>/SATw8sKnHdt0znmeIx7nx0FIwtWDqtlwxOHE+gQmto=</DigestValue>
      </Reference>
      <Reference URI="/xl/drawings/drawing9.xml?ContentType=application/vnd.openxmlformats-officedocument.drawing+xml">
        <DigestMethod Algorithm="http://www.w3.org/2001/04/xmlenc#sha256"/>
        <DigestValue>i/pE3ya3mpGDRDxmoqbe1CWjiR+doPw6TOeCQLaNTb4=</DigestValue>
      </Reference>
      <Reference URI="/xl/media/image1.png?ContentType=image/png">
        <DigestMethod Algorithm="http://www.w3.org/2001/04/xmlenc#sha256"/>
        <DigestValue>Fo6YqRDXXioPXY2knTObBGRW8/y6tktaDsy6X/J+QTk=</DigestValue>
      </Reference>
      <Reference URI="/xl/media/image2.png?ContentType=image/png">
        <DigestMethod Algorithm="http://www.w3.org/2001/04/xmlenc#sha256"/>
        <DigestValue>l1aMOUx0yR+mFAG90ukK76lJYsH+gk82pLnlYL+DXY4=</DigestValue>
      </Reference>
      <Reference URI="/xl/media/image3.png?ContentType=image/png">
        <DigestMethod Algorithm="http://www.w3.org/2001/04/xmlenc#sha256"/>
        <DigestValue>E1dZRJyEDTgb76tOFjq2UHd7lKOOpKLm4/zpLOZyxzw=</DigestValue>
      </Reference>
      <Reference URI="/xl/media/image4.png?ContentType=image/png">
        <DigestMethod Algorithm="http://www.w3.org/2001/04/xmlenc#sha256"/>
        <DigestValue>jRmFrEw0mfLHAsRMiD/y8VH55NYt3Olm0rwY//MWYas=</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QYAenc+FVEuVzDGI99PER1fFVzjhx2EAzZ+D37mARvw=</DigestValue>
      </Reference>
      <Reference URI="/xl/pivotCache/_rels/pivotCacheDefinition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Cu0mMcBxwooLVdia+V2GZQDE81qpEF77kXhI/PZ5lFc=</DigestValue>
      </Reference>
      <Reference URI="/xl/pivotCache/pivotCacheDefinition1.xml?ContentType=application/vnd.openxmlformats-officedocument.spreadsheetml.pivotCacheDefinition+xml">
        <DigestMethod Algorithm="http://www.w3.org/2001/04/xmlenc#sha256"/>
        <DigestValue>cHn9PPW0G5m/N8/kQ6/PAh7pcE7WQKPAFXAmuxYfELc=</DigestValue>
      </Reference>
      <Reference URI="/xl/pivotCache/pivotCacheDefinition2.xml?ContentType=application/vnd.openxmlformats-officedocument.spreadsheetml.pivotCacheDefinition+xml">
        <DigestMethod Algorithm="http://www.w3.org/2001/04/xmlenc#sha256"/>
        <DigestValue>rwdL5inIrta4GnsHkzwXvPgS1idc8TyaqVyfMuCAIYc=</DigestValue>
      </Reference>
      <Reference URI="/xl/pivotCache/pivotCacheDefinition3.xml?ContentType=application/vnd.openxmlformats-officedocument.spreadsheetml.pivotCacheDefinition+xml">
        <DigestMethod Algorithm="http://www.w3.org/2001/04/xmlenc#sha256"/>
        <DigestValue>ZBqD+FEJLTlwlG0vwZwTDsiI3/8nMPPXXpGvwU7lJHY=</DigestValue>
      </Reference>
      <Reference URI="/xl/pivotCache/pivotCacheRecords1.xml?ContentType=application/vnd.openxmlformats-officedocument.spreadsheetml.pivotCacheRecords+xml">
        <DigestMethod Algorithm="http://www.w3.org/2001/04/xmlenc#sha256"/>
        <DigestValue>wXWH4y+3Mq8uJlbQ4gfnerf7ryr2hY/z56XnO5OtsUU=</DigestValue>
      </Reference>
      <Reference URI="/xl/pivotCache/pivotCacheRecords2.xml?ContentType=application/vnd.openxmlformats-officedocument.spreadsheetml.pivotCacheRecords+xml">
        <DigestMethod Algorithm="http://www.w3.org/2001/04/xmlenc#sha256"/>
        <DigestValue>4ZMIx2W+ryvP50DoUuLxzpDnZHmIuhqnjqez95KPhIU=</DigestValue>
      </Reference>
      <Reference URI="/xl/pivotCache/pivotCacheRecords3.xml?ContentType=application/vnd.openxmlformats-officedocument.spreadsheetml.pivotCacheRecords+xml">
        <DigestMethod Algorithm="http://www.w3.org/2001/04/xmlenc#sha256"/>
        <DigestValue>2l+TZdRnblIrN8ppJnGP2ATlI4qZMViqL9BL967VZyo=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xs1+MeUD6SIzgElNevNWcMvA8qXWaHXrb4FyDYpNW/8=</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pivotTable1.xml?ContentType=application/vnd.openxmlformats-officedocument.spreadsheetml.pivotTable+xml">
        <DigestMethod Algorithm="http://www.w3.org/2001/04/xmlenc#sha256"/>
        <DigestValue>S9f8xCk9z6zuxaCD7rIDzz07omAeFKNuIVbqmB1YClY=</DigestValue>
      </Reference>
      <Reference URI="/xl/pivotTables/pivotTable2.xml?ContentType=application/vnd.openxmlformats-officedocument.spreadsheetml.pivotTable+xml">
        <DigestMethod Algorithm="http://www.w3.org/2001/04/xmlenc#sha256"/>
        <DigestValue>hKEi2iZRmGR0T4RTlBl5sl7gYqL87/zpJXL+6pWcyqk=</DigestValue>
      </Reference>
      <Reference URI="/xl/pivotTables/pivotTable3.xml?ContentType=application/vnd.openxmlformats-officedocument.spreadsheetml.pivotTable+xml">
        <DigestMethod Algorithm="http://www.w3.org/2001/04/xmlenc#sha256"/>
        <DigestValue>oK8xky+SSjYbs2CHW4tgSxIW7uwQzoKdWx/NNj/YxWI=</DigestValue>
      </Reference>
      <Reference URI="/xl/printerSettings/printerSettings1.bin?ContentType=application/vnd.openxmlformats-officedocument.spreadsheetml.printerSettings">
        <DigestMethod Algorithm="http://www.w3.org/2001/04/xmlenc#sha256"/>
        <DigestValue>/OqZ9DxlLGe6quV6w21YIPbdzaUjD6glkCcVW2UlnVA=</DigestValue>
      </Reference>
      <Reference URI="/xl/sharedStrings.xml?ContentType=application/vnd.openxmlformats-officedocument.spreadsheetml.sharedStrings+xml">
        <DigestMethod Algorithm="http://www.w3.org/2001/04/xmlenc#sha256"/>
        <DigestValue>uW6lpHSdzaGNI8bNqgO/Ho1/BEtPkJCCwPdFAf5a3Uo=</DigestValue>
      </Reference>
      <Reference URI="/xl/styles.xml?ContentType=application/vnd.openxmlformats-officedocument.spreadsheetml.styles+xml">
        <DigestMethod Algorithm="http://www.w3.org/2001/04/xmlenc#sha256"/>
        <DigestValue>qeGNyfGL2jIYdpr1B0oKjb7XMElNAddiHfomT2JZY+o=</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bb4iVNE5U6XPFuQxIsFxxhSQSl4pMoKIQD1I9xVBi6M=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7CP951mPotw2vba46tWhsPwX3GI4UZjJdkc8Zu8oX00=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lHnnYDirKb6jIxGHnqbP97pjMgmbUlToG4p69Ye0Gm8=</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xdH9MrRCRaCspgbBuQU9dWttZLy5MiQq24C/ZcLN2RI=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ihGEMxmI9VbaqJgy690jSSdrlDoilojMf1Yx4hMb4S4=</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ui940M4LQ9IoLTDHbohL7DGJm56w+yVT41f53GM1Sq0=</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d7Xp6ZexRN9EwbzC+tTysBtveC7udEzCykiw6UtH+pY=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txYOOqSyIG6wUlus+Od3AYEKNq154StiK6SF2sBxqno=</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s8cqNr58pZXQDdnXGXj+OLhEBu5O6jt41WMZhbuRcw8=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sheet1.xml?ContentType=application/vnd.openxmlformats-officedocument.spreadsheetml.worksheet+xml">
        <DigestMethod Algorithm="http://www.w3.org/2001/04/xmlenc#sha256"/>
        <DigestValue>jqj1nyetUAL2KMZMLx4O0y7dz1tFvXAmHkERHGeadNs=</DigestValue>
      </Reference>
      <Reference URI="/xl/worksheets/sheet10.xml?ContentType=application/vnd.openxmlformats-officedocument.spreadsheetml.worksheet+xml">
        <DigestMethod Algorithm="http://www.w3.org/2001/04/xmlenc#sha256"/>
        <DigestValue>6rEboXeNjV4xYmyvZRTtKxs6k1KxfRNMduLYFXv06Ow=</DigestValue>
      </Reference>
      <Reference URI="/xl/worksheets/sheet11.xml?ContentType=application/vnd.openxmlformats-officedocument.spreadsheetml.worksheet+xml">
        <DigestMethod Algorithm="http://www.w3.org/2001/04/xmlenc#sha256"/>
        <DigestValue>ZQksH9eyfEepnsnbx57xHhNZLyjlltTOYOCkBoQw6/s=</DigestValue>
      </Reference>
      <Reference URI="/xl/worksheets/sheet12.xml?ContentType=application/vnd.openxmlformats-officedocument.spreadsheetml.worksheet+xml">
        <DigestMethod Algorithm="http://www.w3.org/2001/04/xmlenc#sha256"/>
        <DigestValue>BVMFJ/KaJ5OPy/V2HXDGS//sGly6RQizr7su6ZHa8Rw=</DigestValue>
      </Reference>
      <Reference URI="/xl/worksheets/sheet13.xml?ContentType=application/vnd.openxmlformats-officedocument.spreadsheetml.worksheet+xml">
        <DigestMethod Algorithm="http://www.w3.org/2001/04/xmlenc#sha256"/>
        <DigestValue>MAzFaae9VDUAkumINjL2pHONGN9gh3acVE9U0eFeHCQ=</DigestValue>
      </Reference>
      <Reference URI="/xl/worksheets/sheet14.xml?ContentType=application/vnd.openxmlformats-officedocument.spreadsheetml.worksheet+xml">
        <DigestMethod Algorithm="http://www.w3.org/2001/04/xmlenc#sha256"/>
        <DigestValue>YO2NG0RL5L2qH3HCW31gYUpCr8J6FxbfvoRpUL5hLZA=</DigestValue>
      </Reference>
      <Reference URI="/xl/worksheets/sheet15.xml?ContentType=application/vnd.openxmlformats-officedocument.spreadsheetml.worksheet+xml">
        <DigestMethod Algorithm="http://www.w3.org/2001/04/xmlenc#sha256"/>
        <DigestValue>Rx70kS+bqd4OQr8lHnThRZ3re0HJzUZ/+Qu9ONTMrZs=</DigestValue>
      </Reference>
      <Reference URI="/xl/worksheets/sheet16.xml?ContentType=application/vnd.openxmlformats-officedocument.spreadsheetml.worksheet+xml">
        <DigestMethod Algorithm="http://www.w3.org/2001/04/xmlenc#sha256"/>
        <DigestValue>WsqbeqBKJsc9L47B6ajz8e/Erf4hTsaJa9ckBUA2lyM=</DigestValue>
      </Reference>
      <Reference URI="/xl/worksheets/sheet17.xml?ContentType=application/vnd.openxmlformats-officedocument.spreadsheetml.worksheet+xml">
        <DigestMethod Algorithm="http://www.w3.org/2001/04/xmlenc#sha256"/>
        <DigestValue>niALbZrIyKwf0M5eJf+hoIQIDlHjZnEbfW+zcN1aqgY=</DigestValue>
      </Reference>
      <Reference URI="/xl/worksheets/sheet18.xml?ContentType=application/vnd.openxmlformats-officedocument.spreadsheetml.worksheet+xml">
        <DigestMethod Algorithm="http://www.w3.org/2001/04/xmlenc#sha256"/>
        <DigestValue>fJVzr3FWY+U/Gt7fMsSb02YDsPzP/f1a5Df3iVSX7XQ=</DigestValue>
      </Reference>
      <Reference URI="/xl/worksheets/sheet19.xml?ContentType=application/vnd.openxmlformats-officedocument.spreadsheetml.worksheet+xml">
        <DigestMethod Algorithm="http://www.w3.org/2001/04/xmlenc#sha256"/>
        <DigestValue>RwGUin4hNRV/AZPjMbnfDJQzhTuy77V8mmgMXdtqck4=</DigestValue>
      </Reference>
      <Reference URI="/xl/worksheets/sheet2.xml?ContentType=application/vnd.openxmlformats-officedocument.spreadsheetml.worksheet+xml">
        <DigestMethod Algorithm="http://www.w3.org/2001/04/xmlenc#sha256"/>
        <DigestValue>nPMaVen+mAv7nNg2NzZ6fzrB1cZQVyyPHuyEpZQhUjc=</DigestValue>
      </Reference>
      <Reference URI="/xl/worksheets/sheet20.xml?ContentType=application/vnd.openxmlformats-officedocument.spreadsheetml.worksheet+xml">
        <DigestMethod Algorithm="http://www.w3.org/2001/04/xmlenc#sha256"/>
        <DigestValue>0v4xkEe+NiNkUC9c70MytlS65padhRYjESw5t/Y6kFE=</DigestValue>
      </Reference>
      <Reference URI="/xl/worksheets/sheet21.xml?ContentType=application/vnd.openxmlformats-officedocument.spreadsheetml.worksheet+xml">
        <DigestMethod Algorithm="http://www.w3.org/2001/04/xmlenc#sha256"/>
        <DigestValue>SwkGvpuejNJ1PS78Y4mP5jbRb+YmKW6ZIRxuhZ2vM7U=</DigestValue>
      </Reference>
      <Reference URI="/xl/worksheets/sheet22.xml?ContentType=application/vnd.openxmlformats-officedocument.spreadsheetml.worksheet+xml">
        <DigestMethod Algorithm="http://www.w3.org/2001/04/xmlenc#sha256"/>
        <DigestValue>FdP3K42Mma2FzFvIwIZyx3N7vJyAbL5F/J0KKSGEXrU=</DigestValue>
      </Reference>
      <Reference URI="/xl/worksheets/sheet23.xml?ContentType=application/vnd.openxmlformats-officedocument.spreadsheetml.worksheet+xml">
        <DigestMethod Algorithm="http://www.w3.org/2001/04/xmlenc#sha256"/>
        <DigestValue>/MdeSoZZZHlLhMPgr9oS7UHArnMoMOD+q4R/wX2buEg=</DigestValue>
      </Reference>
      <Reference URI="/xl/worksheets/sheet24.xml?ContentType=application/vnd.openxmlformats-officedocument.spreadsheetml.worksheet+xml">
        <DigestMethod Algorithm="http://www.w3.org/2001/04/xmlenc#sha256"/>
        <DigestValue>InaevEHwz2g3RCfoLg6wWy0mQkh5nidVQDZuno+EANU=</DigestValue>
      </Reference>
      <Reference URI="/xl/worksheets/sheet25.xml?ContentType=application/vnd.openxmlformats-officedocument.spreadsheetml.worksheet+xml">
        <DigestMethod Algorithm="http://www.w3.org/2001/04/xmlenc#sha256"/>
        <DigestValue>pxmdgJdWQ5qkG3Yp2nNbzYdd5BJbnx4UkS69X3lhkbk=</DigestValue>
      </Reference>
      <Reference URI="/xl/worksheets/sheet26.xml?ContentType=application/vnd.openxmlformats-officedocument.spreadsheetml.worksheet+xml">
        <DigestMethod Algorithm="http://www.w3.org/2001/04/xmlenc#sha256"/>
        <DigestValue>WXTBUVOaQx5/0KjALAmu9bq0RSnUoi48OJGGRsx2hSg=</DigestValue>
      </Reference>
      <Reference URI="/xl/worksheets/sheet27.xml?ContentType=application/vnd.openxmlformats-officedocument.spreadsheetml.worksheet+xml">
        <DigestMethod Algorithm="http://www.w3.org/2001/04/xmlenc#sha256"/>
        <DigestValue>KQT9YZLkyaSdDjI1Uvf/HiPuP/6qsiFAjFMdq3o732c=</DigestValue>
      </Reference>
      <Reference URI="/xl/worksheets/sheet28.xml?ContentType=application/vnd.openxmlformats-officedocument.spreadsheetml.worksheet+xml">
        <DigestMethod Algorithm="http://www.w3.org/2001/04/xmlenc#sha256"/>
        <DigestValue>/cWQzY4Qup1+qvLNl8xIH1vESqvRGA0dFoZgmBhgS7I=</DigestValue>
      </Reference>
      <Reference URI="/xl/worksheets/sheet29.xml?ContentType=application/vnd.openxmlformats-officedocument.spreadsheetml.worksheet+xml">
        <DigestMethod Algorithm="http://www.w3.org/2001/04/xmlenc#sha256"/>
        <DigestValue>s5caLkIG/ecw+L4gUP80Gz3G5rRIvlbn/gaSJvOxW28=</DigestValue>
      </Reference>
      <Reference URI="/xl/worksheets/sheet3.xml?ContentType=application/vnd.openxmlformats-officedocument.spreadsheetml.worksheet+xml">
        <DigestMethod Algorithm="http://www.w3.org/2001/04/xmlenc#sha256"/>
        <DigestValue>C+3/bVPZJ2qeOacH8DNuJH9C6/Qu5yyDTq6YZQmQAb8=</DigestValue>
      </Reference>
      <Reference URI="/xl/worksheets/sheet30.xml?ContentType=application/vnd.openxmlformats-officedocument.spreadsheetml.worksheet+xml">
        <DigestMethod Algorithm="http://www.w3.org/2001/04/xmlenc#sha256"/>
        <DigestValue>H8pI8pzmVwa6KUyEbuzRfBIOVfvKunkngaEdXEjLtIc=</DigestValue>
      </Reference>
      <Reference URI="/xl/worksheets/sheet31.xml?ContentType=application/vnd.openxmlformats-officedocument.spreadsheetml.worksheet+xml">
        <DigestMethod Algorithm="http://www.w3.org/2001/04/xmlenc#sha256"/>
        <DigestValue>Plp7LFMSsoA6cFAJV1QoxLdhwNwCQeg0PNSHgpw7bNY=</DigestValue>
      </Reference>
      <Reference URI="/xl/worksheets/sheet32.xml?ContentType=application/vnd.openxmlformats-officedocument.spreadsheetml.worksheet+xml">
        <DigestMethod Algorithm="http://www.w3.org/2001/04/xmlenc#sha256"/>
        <DigestValue>z72OxVzq/gMjLgQtX38WPQu6p8ESab/vzynTLheX5r8=</DigestValue>
      </Reference>
      <Reference URI="/xl/worksheets/sheet33.xml?ContentType=application/vnd.openxmlformats-officedocument.spreadsheetml.worksheet+xml">
        <DigestMethod Algorithm="http://www.w3.org/2001/04/xmlenc#sha256"/>
        <DigestValue>koUttQHsLAjGgdcgeWRjGSFObQcst/2x5KU0psjepN8=</DigestValue>
      </Reference>
      <Reference URI="/xl/worksheets/sheet34.xml?ContentType=application/vnd.openxmlformats-officedocument.spreadsheetml.worksheet+xml">
        <DigestMethod Algorithm="http://www.w3.org/2001/04/xmlenc#sha256"/>
        <DigestValue>Ctj48+yNQkIvCkTTyAst9206fhHVS+uxypAumOWl6Xs=</DigestValue>
      </Reference>
      <Reference URI="/xl/worksheets/sheet35.xml?ContentType=application/vnd.openxmlformats-officedocument.spreadsheetml.worksheet+xml">
        <DigestMethod Algorithm="http://www.w3.org/2001/04/xmlenc#sha256"/>
        <DigestValue>vyUmbQtSKQwRh+p38PaXiMqvjVuBX7uvGSscE1l1ZvU=</DigestValue>
      </Reference>
      <Reference URI="/xl/worksheets/sheet36.xml?ContentType=application/vnd.openxmlformats-officedocument.spreadsheetml.worksheet+xml">
        <DigestMethod Algorithm="http://www.w3.org/2001/04/xmlenc#sha256"/>
        <DigestValue>CSJmV2owdrAoQZNeqhKdr9P5OCwQ4ExmvjCTtUynm7s=</DigestValue>
      </Reference>
      <Reference URI="/xl/worksheets/sheet37.xml?ContentType=application/vnd.openxmlformats-officedocument.spreadsheetml.worksheet+xml">
        <DigestMethod Algorithm="http://www.w3.org/2001/04/xmlenc#sha256"/>
        <DigestValue>PF8NO4W5cnxQiWk4BAOMpFFvakC4rKmsfxRFohC+UVw=</DigestValue>
      </Reference>
      <Reference URI="/xl/worksheets/sheet38.xml?ContentType=application/vnd.openxmlformats-officedocument.spreadsheetml.worksheet+xml">
        <DigestMethod Algorithm="http://www.w3.org/2001/04/xmlenc#sha256"/>
        <DigestValue>/yOY3cuOtCXfrJfBrU+YakdI6zVvbb5MrPpDsF8xOA0=</DigestValue>
      </Reference>
      <Reference URI="/xl/worksheets/sheet39.xml?ContentType=application/vnd.openxmlformats-officedocument.spreadsheetml.worksheet+xml">
        <DigestMethod Algorithm="http://www.w3.org/2001/04/xmlenc#sha256"/>
        <DigestValue>vdWhFe/bCJ91fTfPfZEUtwxHyiz30H9mHJVFl5QI8fU=</DigestValue>
      </Reference>
      <Reference URI="/xl/worksheets/sheet4.xml?ContentType=application/vnd.openxmlformats-officedocument.spreadsheetml.worksheet+xml">
        <DigestMethod Algorithm="http://www.w3.org/2001/04/xmlenc#sha256"/>
        <DigestValue>ah09+nrvI3+arcCO/qgpvLPtQuDupejdFfnJIsV9HzM=</DigestValue>
      </Reference>
      <Reference URI="/xl/worksheets/sheet40.xml?ContentType=application/vnd.openxmlformats-officedocument.spreadsheetml.worksheet+xml">
        <DigestMethod Algorithm="http://www.w3.org/2001/04/xmlenc#sha256"/>
        <DigestValue>zPARx+p1YUg51FaIpIgnF2xqMkUBG1DqZod9g+L+ZPU=</DigestValue>
      </Reference>
      <Reference URI="/xl/worksheets/sheet41.xml?ContentType=application/vnd.openxmlformats-officedocument.spreadsheetml.worksheet+xml">
        <DigestMethod Algorithm="http://www.w3.org/2001/04/xmlenc#sha256"/>
        <DigestValue>W2PQlRPNNGLNSUSySUk+PvXV1Xr2eolbSgRQiRXCSfQ=</DigestValue>
      </Reference>
      <Reference URI="/xl/worksheets/sheet42.xml?ContentType=application/vnd.openxmlformats-officedocument.spreadsheetml.worksheet+xml">
        <DigestMethod Algorithm="http://www.w3.org/2001/04/xmlenc#sha256"/>
        <DigestValue>x7CeOcY9ec/N6bybNSQhsjkLUhV4MLqZhnE/32yI4dw=</DigestValue>
      </Reference>
      <Reference URI="/xl/worksheets/sheet43.xml?ContentType=application/vnd.openxmlformats-officedocument.spreadsheetml.worksheet+xml">
        <DigestMethod Algorithm="http://www.w3.org/2001/04/xmlenc#sha256"/>
        <DigestValue>rk6woaHiMZn0PdomULhMea1zn7vbGPUUXkLPtP4dbxo=</DigestValue>
      </Reference>
      <Reference URI="/xl/worksheets/sheet44.xml?ContentType=application/vnd.openxmlformats-officedocument.spreadsheetml.worksheet+xml">
        <DigestMethod Algorithm="http://www.w3.org/2001/04/xmlenc#sha256"/>
        <DigestValue>rhxQQpD93JKUuRKzDYRtK0J7iavYe4AktgrkcU2Ua9I=</DigestValue>
      </Reference>
      <Reference URI="/xl/worksheets/sheet45.xml?ContentType=application/vnd.openxmlformats-officedocument.spreadsheetml.worksheet+xml">
        <DigestMethod Algorithm="http://www.w3.org/2001/04/xmlenc#sha256"/>
        <DigestValue>nWncDQEbe6ZnqMEorMRW+maPByd1ET63WT1ekooFNGg=</DigestValue>
      </Reference>
      <Reference URI="/xl/worksheets/sheet46.xml?ContentType=application/vnd.openxmlformats-officedocument.spreadsheetml.worksheet+xml">
        <DigestMethod Algorithm="http://www.w3.org/2001/04/xmlenc#sha256"/>
        <DigestValue>I5kE+pMqsWGzJRcJRu+nIWcTRelSXZKEs2nBl9y8gwY=</DigestValue>
      </Reference>
      <Reference URI="/xl/worksheets/sheet47.xml?ContentType=application/vnd.openxmlformats-officedocument.spreadsheetml.worksheet+xml">
        <DigestMethod Algorithm="http://www.w3.org/2001/04/xmlenc#sha256"/>
        <DigestValue>XYN5W9wPb/n8ZMvBLy/J6c02GHQIqzEQD5CYk39N3A4=</DigestValue>
      </Reference>
      <Reference URI="/xl/worksheets/sheet48.xml?ContentType=application/vnd.openxmlformats-officedocument.spreadsheetml.worksheet+xml">
        <DigestMethod Algorithm="http://www.w3.org/2001/04/xmlenc#sha256"/>
        <DigestValue>5p5jRGwEzoqqTQGAdZLxyDCWPfHvBnpr/sgzfy++u2I=</DigestValue>
      </Reference>
      <Reference URI="/xl/worksheets/sheet49.xml?ContentType=application/vnd.openxmlformats-officedocument.spreadsheetml.worksheet+xml">
        <DigestMethod Algorithm="http://www.w3.org/2001/04/xmlenc#sha256"/>
        <DigestValue>FJz7Xfr4Wv70YNAtzMePR27I6Zk/dWU4TW/YtpsUHEE=</DigestValue>
      </Reference>
      <Reference URI="/xl/worksheets/sheet5.xml?ContentType=application/vnd.openxmlformats-officedocument.spreadsheetml.worksheet+xml">
        <DigestMethod Algorithm="http://www.w3.org/2001/04/xmlenc#sha256"/>
        <DigestValue>gL6FzjumLofXYinDhMqNwaGdD6BCkTkpts+NqYl4OVA=</DigestValue>
      </Reference>
      <Reference URI="/xl/worksheets/sheet50.xml?ContentType=application/vnd.openxmlformats-officedocument.spreadsheetml.worksheet+xml">
        <DigestMethod Algorithm="http://www.w3.org/2001/04/xmlenc#sha256"/>
        <DigestValue>aFjX0yMjtTNIcnvH3Jzjzl7G0lOqYuXWUwOa7VRvurY=</DigestValue>
      </Reference>
      <Reference URI="/xl/worksheets/sheet51.xml?ContentType=application/vnd.openxmlformats-officedocument.spreadsheetml.worksheet+xml">
        <DigestMethod Algorithm="http://www.w3.org/2001/04/xmlenc#sha256"/>
        <DigestValue>UGLRv8xFyX1+D8ghCy9NgRXp0+0p90GjXhESWh87dKc=</DigestValue>
      </Reference>
      <Reference URI="/xl/worksheets/sheet52.xml?ContentType=application/vnd.openxmlformats-officedocument.spreadsheetml.worksheet+xml">
        <DigestMethod Algorithm="http://www.w3.org/2001/04/xmlenc#sha256"/>
        <DigestValue>dFz0DNH6QKlcoE+ksrUb/210V939GceJHfgiawYnPjc=</DigestValue>
      </Reference>
      <Reference URI="/xl/worksheets/sheet53.xml?ContentType=application/vnd.openxmlformats-officedocument.spreadsheetml.worksheet+xml">
        <DigestMethod Algorithm="http://www.w3.org/2001/04/xmlenc#sha256"/>
        <DigestValue>boupUmMOOBiPDxABLNYGP3Qi3Lgg89npm9SYgTk28lk=</DigestValue>
      </Reference>
      <Reference URI="/xl/worksheets/sheet54.xml?ContentType=application/vnd.openxmlformats-officedocument.spreadsheetml.worksheet+xml">
        <DigestMethod Algorithm="http://www.w3.org/2001/04/xmlenc#sha256"/>
        <DigestValue>RiSsEV0v3sdUXly5Cp96467RWmRM30pepjHaIx7EWJU=</DigestValue>
      </Reference>
      <Reference URI="/xl/worksheets/sheet6.xml?ContentType=application/vnd.openxmlformats-officedocument.spreadsheetml.worksheet+xml">
        <DigestMethod Algorithm="http://www.w3.org/2001/04/xmlenc#sha256"/>
        <DigestValue>EzUx8sxEeUxms2ZE3JP6XCpLHeh6jGKIKpxcl/dXIfs=</DigestValue>
      </Reference>
      <Reference URI="/xl/worksheets/sheet7.xml?ContentType=application/vnd.openxmlformats-officedocument.spreadsheetml.worksheet+xml">
        <DigestMethod Algorithm="http://www.w3.org/2001/04/xmlenc#sha256"/>
        <DigestValue>FHIFvX+/aaW1Pt2KhgQlQgVrtTOPJiq4rYldLrDMlk0=</DigestValue>
      </Reference>
      <Reference URI="/xl/worksheets/sheet8.xml?ContentType=application/vnd.openxmlformats-officedocument.spreadsheetml.worksheet+xml">
        <DigestMethod Algorithm="http://www.w3.org/2001/04/xmlenc#sha256"/>
        <DigestValue>NjoRTSI2CQHa1ych0Omm96leoCFs5jJpegiA6dGDT0I=</DigestValue>
      </Reference>
      <Reference URI="/xl/worksheets/sheet9.xml?ContentType=application/vnd.openxmlformats-officedocument.spreadsheetml.worksheet+xml">
        <DigestMethod Algorithm="http://www.w3.org/2001/04/xmlenc#sha256"/>
        <DigestValue>MhLrkIzhsbhcW5DUaXfyZZD+NtGoOCPuKSpmsN//s10=</DigestValue>
      </Reference>
    </Manifest>
    <SignatureProperties>
      <SignatureProperty Id="idSignatureTime" Target="#idPackageSignature">
        <mdssi:SignatureTime xmlns:mdssi="http://schemas.openxmlformats.org/package/2006/digital-signature">
          <mdssi:Format>YYYY-MM-DDThh:mm:ssTZD</mdssi:Format>
          <mdssi:Value>2024-09-27T18:50:24Z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2024-09-27T18:50:24Z</xd:SigningTime>
          <xd:SigningCertificate>
            <xd:Cert>
              <xd:CertDigest>
                <DigestMethod Algorithm="http://www.w3.org/2001/04/xmlenc#sha256"/>
                <DigestValue>uKrcpXd+5EHUvzDsbSyJ5yR8GWSvbYMT1ycnI+5r5Dc=</DigestValue>
              </xd:CertDigest>
              <xd:IssuerSerial>
                <X509IssuerName>C=PY, O=ICPP, OU=Prestador Cualificado de Servicios de Confianza, CN=VIT S.A., SERIALNUMBER=RUC80080099-0</X509IssuerName>
                <X509SerialNumber>33867655283927765843115266558950868361</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Creó y aprobó este documento</xd:Description>
            </xd:CommitmentTypeId>
            <xd:AllSignedDataObjects/>
            <xd:CommitmentTypeQualifiers>
              <xd:CommitmentTypeQualifier>Contador</xd:CommitmentTypeQualifier>
            </xd:CommitmentTypeQualifiers>
          </xd:CommitmentTypeIndication>
        </xd:SignedDataObjectProperties>
      </xd: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FE+p3O7hLZ80P3BPVbgdEexvkq9BZNgDMItDtBNXpmo=</DigestValue>
    </Reference>
    <Reference Type="http://www.w3.org/2000/09/xmldsig#Object" URI="#idOfficeObject">
      <DigestMethod Algorithm="http://www.w3.org/2001/04/xmlenc#sha256"/>
      <DigestValue>QICXYYQDE2bdr8ijOBVyAkIFWl85QTb0Zi7nsJqxEZk=</DigestValue>
    </Reference>
    <Reference Type="http://uri.etsi.org/01903#SignedProperties" URI="#idSignedProperties">
      <Transforms>
        <Transform Algorithm="http://www.w3.org/TR/2001/REC-xml-c14n-20010315"/>
      </Transforms>
      <DigestMethod Algorithm="http://www.w3.org/2001/04/xmlenc#sha256"/>
      <DigestValue>j+PzkbWLmjUe2GOFoGfr3GD8gAKb4lsuLijQRfI6vrg=</DigestValue>
    </Reference>
  </SignedInfo>
  <SignatureValue>NOeZyTZQBwBjD8LPsc5C/DnQDJYUzEJjC9vbR+sIZBbQf5pD/Hj1X+n46RIuPS/1bBTl65SGSOAV
mfClYRnQny+pE/AS2pZWYANtEayp7AXBm6wYElYEovw0RijmUIrMhTSUnsAWkN7y3XfDV+tTDaKC
Mu62WbDygNMYjS0OTJPFAYauWTNhBqIZ4LdzBLDqWfQnfNVXHa+Iqlc6p2UZdxkhOTXjX7uVdN4U
bk9KFn2tBKeLKEmBm927JnbwMjH2pW7smbVxImRYZsXcxtf2zCqTYz8W6XNqyZONggFzF0DoPN2s
YlhkNFg8R4i8Ru5KaRDsQKpPApXj5ZZxwbibUw==</SignatureValue>
  <KeyInfo>
    <X509Data>
      <X509Certificate>MIII4TCCBsmgAwIBAgIQdB+WehcN6nljd3QOozzwITANBgkqhkiG9w0BAQsFADCBgTEWMBQGA1UEBRMNUlVDODAwODAwOTktMDERMA8GA1UEAxMIVklUIFMuQS4xODA2BgNVBAsML1ByZXN0YWRvciBDdWFsaWZpY2FkbyBkZSBTZXJ2aWNpb3MgZGUgQ29uZmlhbnphMQ0wCwYDVQQKDARJQ1BQMQswCQYDVQQGEwJQWTAeFw0yMjExMTgxMjAxMThaFw0yNDExMTgxMjAxMThaMIHEMRcwFQYDVQQqDA5DQVJMT1MgQU5UT05JTzEaMBgGA1UEBAwRQ0FOVEVSTyBNRUxHQVJFSk8xETAPBgNVBAUTCENJNjY5NDIzMSkwJwYDVQQDDCBDQVJMT1MgQU5UT05JTyBDQU5URVJPIE1FTEdBUkVKTzELMAkGA1UECwwCRjIxNTAzBgNVBAoMLENFUlRJRklDQURPIENVQUxJRklDQURPIERFIEZJUk1BIEVMRUNUUk9OSUNBMQswCQYDVQQGEwJQWTCCASIwDQYJKoZIhvcNAQEBBQADggEPADCCAQoCggEBAMc7hHH5wgOJSB/FPDXf1F9gTYhEjDOVjE+rKHF06nTACgxf6EylPqmB9afMhkI3qdDZ4yBllzT4LJDMkpJoksLLw97kUEddozgQ79OV49NgsHbWoLjtpm7C+EPCH6bm1q3twDPLCEr02UbBXR6EanEEZKMbqPZODqm8wOVwrs1Fj7BVRT6HdQZvmnPt6r1NG5jSJ7iL7er96eZQNFQA3TyMXnA/E1Yy/2JkiJ8o27AY462Z5hc0sgOOlYkMf3O9in1ZfTUWW72CFQBguC1c4ikaUpntnHiRu3Pc8S7xTawx2gErhkgvWbXYOYk3YQNL/GI7FEIGC7i3qk4XsPbKifkCAwEAAaOCBA4wggQKMAwGA1UdEwEB/wQCMAAwDgYDVR0PAQH/BAQDAgXgMCwGA1UdJQEB/wQiMCAGCCsGAQUFBwMEBggrBgEFBQcDAgYKKwYBBAGCNxQCAjAdBgNVHQ4EFgQU0yHAYIM/J1ArWMttIvxQoD9JN+o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gZYGA1UdEQSBjjCBi4ESQ0FOQ0FSNTlAR01BSUwuQ09NpHUwczEQMA4GA1UEDAwHU0lORElDTzEWMBQGA1UEBRMNUlVDODAwMDQxNjEtNTEfMB0GA1UECgwWQUxBTU8gU09DSUVEQUQgQU5PTklNQT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CXvc8JhEU+Y8ebZCEZQzJhtgDAWQqJ7Ag8CAH+sdvs03tradB/U6jMfI+aXTdnRyqcIVLWx7jHod9+iH1tMHFmSckJkBSXKAlQqDZIkUmDC42lDqf0qE/lVuV/Nhv+TSb1dhRF9MBQ4mfcfmNDm36kV821jYJUVS4cZUUmPyY3ZBbZwslQMe1FCTcxTdKQo3sYYO4rQk6axwLl/hOiWZVvvVaHudOTOkyJISWdiXlxHt9hLeWI3NMcYdzOHcDKwgKpQLuBKZtTySZZ0pH0uv8pAuM9xcOZAgMB+RDhtnTMW9Pg97liwluv3CfnU1RA+LwabhtC3B5aJguC7ogqlrwsLYLbMeeX7XBRrkqOjH/iU/PAHgeSZHehIR4vVTRpwcRKxE2QmZognNRzKpCW5x8EDpocsFH5pA6/9JUjryEvgw0EykrVv/v3K5PfvqltVgjPWvSxrZazpSnPPk1WkvuUpp+gMRadsRuQlpnv/xUkd0xmfs2CJsO8vWTVAtDnTQWuv70y4RX55kQGfZIRpaCrIdf/Cp/bRErxPXlqkX+rYrOVGHYug1YvbzNUNZRU30A1fkgx437mnxKiLkSqczOYmq2bDYZHWSIwKGnPOlx/C61TgUyDPnN6ePCp6P0fjLWsLA242dUgOF5ZjsX8ldEM/kuy0q43BozqY3st4Dob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wy3DGTLmrqrlNbRY8yayXUclYDXAo38rUmT+gvn84s8=</DigestValue>
      </Reference>
      <Reference URI="/xl/calcChain.xml?ContentType=application/vnd.openxmlformats-officedocument.spreadsheetml.calcChain+xml">
        <DigestMethod Algorithm="http://www.w3.org/2001/04/xmlenc#sha256"/>
        <DigestValue>iaT10nzCEJM2H1yHKEmlGPFBLR7CDxGMcGXrl2hM7cQ=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PaSXpr5x6VQRUJCe1bsBVkJE2Qr7so4oiKFQt12MLho=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jBnOa11lu8mEno3kNBOfTFkvmDVFLkeT+DpXRZeQdhI=</DigestValue>
      </Reference>
      <Reference URI="/xl/drawings/drawing10.xml?ContentType=application/vnd.openxmlformats-officedocument.drawing+xml">
        <DigestMethod Algorithm="http://www.w3.org/2001/04/xmlenc#sha256"/>
        <DigestValue>At4WocNpgJ9pWLIxWDSYoFdU1MWsURBjMezYDWf046o=</DigestValue>
      </Reference>
      <Reference URI="/xl/drawings/drawing11.xml?ContentType=application/vnd.openxmlformats-officedocument.drawing+xml">
        <DigestMethod Algorithm="http://www.w3.org/2001/04/xmlenc#sha256"/>
        <DigestValue>BSLim4HZUCPhCv6Poj4TRtYVag5CIZbS/yAe2Asx+js=</DigestValue>
      </Reference>
      <Reference URI="/xl/drawings/drawing12.xml?ContentType=application/vnd.openxmlformats-officedocument.drawing+xml">
        <DigestMethod Algorithm="http://www.w3.org/2001/04/xmlenc#sha256"/>
        <DigestValue>6aLsqJ8a0WN0j3J3cKZR2gIMBSt9+/xbJPDQo6j13Xo=</DigestValue>
      </Reference>
      <Reference URI="/xl/drawings/drawing13.xml?ContentType=application/vnd.openxmlformats-officedocument.drawing+xml">
        <DigestMethod Algorithm="http://www.w3.org/2001/04/xmlenc#sha256"/>
        <DigestValue>j189eEemj5TXIcKU3E3XweFmJQ9tBspzEDUtCZeO56I=</DigestValue>
      </Reference>
      <Reference URI="/xl/drawings/drawing14.xml?ContentType=application/vnd.openxmlformats-officedocument.drawing+xml">
        <DigestMethod Algorithm="http://www.w3.org/2001/04/xmlenc#sha256"/>
        <DigestValue>97azh3reRFAMcrxpesE5vaPOIkyqYO9Dh3eUJEwmyPg=</DigestValue>
      </Reference>
      <Reference URI="/xl/drawings/drawing15.xml?ContentType=application/vnd.openxmlformats-officedocument.drawing+xml">
        <DigestMethod Algorithm="http://www.w3.org/2001/04/xmlenc#sha256"/>
        <DigestValue>J6VlXlcgJMO4+GrRlUSksBg9nhy9JaBZvy6CelcSvfs=</DigestValue>
      </Reference>
      <Reference URI="/xl/drawings/drawing16.xml?ContentType=application/vnd.openxmlformats-officedocument.drawing+xml">
        <DigestMethod Algorithm="http://www.w3.org/2001/04/xmlenc#sha256"/>
        <DigestValue>LLAvFr9pEwXRk3W/eGsZCV05XVs3OqgyvuF5J1Coy/M=</DigestValue>
      </Reference>
      <Reference URI="/xl/drawings/drawing17.xml?ContentType=application/vnd.openxmlformats-officedocument.drawing+xml">
        <DigestMethod Algorithm="http://www.w3.org/2001/04/xmlenc#sha256"/>
        <DigestValue>iN+tTtBAM7NJHSEHxeWUImH8+dG3deQs1qFn3cZ7kI4=</DigestValue>
      </Reference>
      <Reference URI="/xl/drawings/drawing18.xml?ContentType=application/vnd.openxmlformats-officedocument.drawing+xml">
        <DigestMethod Algorithm="http://www.w3.org/2001/04/xmlenc#sha256"/>
        <DigestValue>KFZb0+i31aHmuvAa9Rfcq01/UPM0zG7Mn2KE0OqVf3E=</DigestValue>
      </Reference>
      <Reference URI="/xl/drawings/drawing19.xml?ContentType=application/vnd.openxmlformats-officedocument.drawing+xml">
        <DigestMethod Algorithm="http://www.w3.org/2001/04/xmlenc#sha256"/>
        <DigestValue>CGp4d30LBIS7GgmxcC72nYxWUk9TdiogDdFKbS6hDVg=</DigestValue>
      </Reference>
      <Reference URI="/xl/drawings/drawing2.xml?ContentType=application/vnd.openxmlformats-officedocument.drawing+xml">
        <DigestMethod Algorithm="http://www.w3.org/2001/04/xmlenc#sha256"/>
        <DigestValue>ordorKd5M5MOo1CyAXFsSNvD9jPWROCOSnQB3q3z6tY=</DigestValue>
      </Reference>
      <Reference URI="/xl/drawings/drawing20.xml?ContentType=application/vnd.openxmlformats-officedocument.drawing+xml">
        <DigestMethod Algorithm="http://www.w3.org/2001/04/xmlenc#sha256"/>
        <DigestValue>kM8lIN6alcJaacV0UGQ1drS6IRsjYA7aMaWklMbX+H0=</DigestValue>
      </Reference>
      <Reference URI="/xl/drawings/drawing21.xml?ContentType=application/vnd.openxmlformats-officedocument.drawing+xml">
        <DigestMethod Algorithm="http://www.w3.org/2001/04/xmlenc#sha256"/>
        <DigestValue>9g9Ho7AJKs6Hy4iP13oBOmrLgBWsO3gwYkPqDQGYf34=</DigestValue>
      </Reference>
      <Reference URI="/xl/drawings/drawing22.xml?ContentType=application/vnd.openxmlformats-officedocument.drawing+xml">
        <DigestMethod Algorithm="http://www.w3.org/2001/04/xmlenc#sha256"/>
        <DigestValue>8g21y0HReyOR/ilS/2gfA68Y2Eo+rpW9FZ+DfuWi5U4=</DigestValue>
      </Reference>
      <Reference URI="/xl/drawings/drawing23.xml?ContentType=application/vnd.openxmlformats-officedocument.drawing+xml">
        <DigestMethod Algorithm="http://www.w3.org/2001/04/xmlenc#sha256"/>
        <DigestValue>B/FJoG7IoVE8xg4KxcxbzeaiPjYP32lV6uYgiMV40uQ=</DigestValue>
      </Reference>
      <Reference URI="/xl/drawings/drawing24.xml?ContentType=application/vnd.openxmlformats-officedocument.drawing+xml">
        <DigestMethod Algorithm="http://www.w3.org/2001/04/xmlenc#sha256"/>
        <DigestValue>f1teYObFV/jIiR2HZO70lN3amVdb6BxWB9Iul8QLAkc=</DigestValue>
      </Reference>
      <Reference URI="/xl/drawings/drawing25.xml?ContentType=application/vnd.openxmlformats-officedocument.drawing+xml">
        <DigestMethod Algorithm="http://www.w3.org/2001/04/xmlenc#sha256"/>
        <DigestValue>IA8rsar7J3abdxRIGltyZCvVbgck94zhRK5tKLQ2Wk8=</DigestValue>
      </Reference>
      <Reference URI="/xl/drawings/drawing26.xml?ContentType=application/vnd.openxmlformats-officedocument.drawing+xml">
        <DigestMethod Algorithm="http://www.w3.org/2001/04/xmlenc#sha256"/>
        <DigestValue>tOgLh3kZXtF97h3rVDfg1BwaZSKQZai2wKdYhK+3POo=</DigestValue>
      </Reference>
      <Reference URI="/xl/drawings/drawing27.xml?ContentType=application/vnd.openxmlformats-officedocument.drawing+xml">
        <DigestMethod Algorithm="http://www.w3.org/2001/04/xmlenc#sha256"/>
        <DigestValue>X0daLcs1DToSxG8yHc8UfkS0KgSbDIpiI4YUjP1dXqc=</DigestValue>
      </Reference>
      <Reference URI="/xl/drawings/drawing28.xml?ContentType=application/vnd.openxmlformats-officedocument.drawing+xml">
        <DigestMethod Algorithm="http://www.w3.org/2001/04/xmlenc#sha256"/>
        <DigestValue>J7kJw2bZN/XZfl8nVm6kUpGaatYXWkgHMFr9/7QzFLo=</DigestValue>
      </Reference>
      <Reference URI="/xl/drawings/drawing29.xml?ContentType=application/vnd.openxmlformats-officedocument.drawing+xml">
        <DigestMethod Algorithm="http://www.w3.org/2001/04/xmlenc#sha256"/>
        <DigestValue>cVLSC72SKKp5jOoqgM5I/PIPxBGYflDQoUsJJTpXzT8=</DigestValue>
      </Reference>
      <Reference URI="/xl/drawings/drawing3.xml?ContentType=application/vnd.openxmlformats-officedocument.drawing+xml">
        <DigestMethod Algorithm="http://www.w3.org/2001/04/xmlenc#sha256"/>
        <DigestValue>Oo+7d/Yy/9xo/7VwHMoQF3AuAUjImtJE4P5VLaN1awc=</DigestValue>
      </Reference>
      <Reference URI="/xl/drawings/drawing30.xml?ContentType=application/vnd.openxmlformats-officedocument.drawing+xml">
        <DigestMethod Algorithm="http://www.w3.org/2001/04/xmlenc#sha256"/>
        <DigestValue>/KL8Y9G20OwHGEjz+l9VMgeP89HPpwU/A4EGpN3t4AY=</DigestValue>
      </Reference>
      <Reference URI="/xl/drawings/drawing31.xml?ContentType=application/vnd.openxmlformats-officedocument.drawing+xml">
        <DigestMethod Algorithm="http://www.w3.org/2001/04/xmlenc#sha256"/>
        <DigestValue>14Xm2eVB+CPRh91VtQbSg/D/5unlKxoFPKHuNQWqpVA=</DigestValue>
      </Reference>
      <Reference URI="/xl/drawings/drawing32.xml?ContentType=application/vnd.openxmlformats-officedocument.drawing+xml">
        <DigestMethod Algorithm="http://www.w3.org/2001/04/xmlenc#sha256"/>
        <DigestValue>xlLUfm/zr31jhb00Wz2YbhqrBXsZMq0nvXdc/vIICFw=</DigestValue>
      </Reference>
      <Reference URI="/xl/drawings/drawing33.xml?ContentType=application/vnd.openxmlformats-officedocument.drawing+xml">
        <DigestMethod Algorithm="http://www.w3.org/2001/04/xmlenc#sha256"/>
        <DigestValue>UzT82U+FO+jqwWXaMF2J/YrAWrfaXeqFHmMo1cl57SY=</DigestValue>
      </Reference>
      <Reference URI="/xl/drawings/drawing34.xml?ContentType=application/vnd.openxmlformats-officedocument.drawing+xml">
        <DigestMethod Algorithm="http://www.w3.org/2001/04/xmlenc#sha256"/>
        <DigestValue>DoQI+eFadU8P9xufDx0p8gWU0e7GX8JScR7hpwqhLfc=</DigestValue>
      </Reference>
      <Reference URI="/xl/drawings/drawing35.xml?ContentType=application/vnd.openxmlformats-officedocument.drawing+xml">
        <DigestMethod Algorithm="http://www.w3.org/2001/04/xmlenc#sha256"/>
        <DigestValue>zjsD7MVqp81jjnuhjXE8wz9NQf9bI4CE2ZcK9jMwMQk=</DigestValue>
      </Reference>
      <Reference URI="/xl/drawings/drawing36.xml?ContentType=application/vnd.openxmlformats-officedocument.drawing+xml">
        <DigestMethod Algorithm="http://www.w3.org/2001/04/xmlenc#sha256"/>
        <DigestValue>rwh+lF4f6HRTThLnoAriUSyc/Zr+6l8tHp0Sekg+5n0=</DigestValue>
      </Reference>
      <Reference URI="/xl/drawings/drawing37.xml?ContentType=application/vnd.openxmlformats-officedocument.drawing+xml">
        <DigestMethod Algorithm="http://www.w3.org/2001/04/xmlenc#sha256"/>
        <DigestValue>FOtA97joh6DYZfn7mZiz/LHHfb8wzL5G1CbMsONLjTE=</DigestValue>
      </Reference>
      <Reference URI="/xl/drawings/drawing38.xml?ContentType=application/vnd.openxmlformats-officedocument.drawing+xml">
        <DigestMethod Algorithm="http://www.w3.org/2001/04/xmlenc#sha256"/>
        <DigestValue>25TX8aXfV3WFgZEGoda2PiwDTW4UaA1OO2dMdTz1vhY=</DigestValue>
      </Reference>
      <Reference URI="/xl/drawings/drawing39.xml?ContentType=application/vnd.openxmlformats-officedocument.drawing+xml">
        <DigestMethod Algorithm="http://www.w3.org/2001/04/xmlenc#sha256"/>
        <DigestValue>FfunEHvxPFlo9Z2l5SV0DrJIli/YS//0X5jxd920V+M=</DigestValue>
      </Reference>
      <Reference URI="/xl/drawings/drawing4.xml?ContentType=application/vnd.openxmlformats-officedocument.drawing+xml">
        <DigestMethod Algorithm="http://www.w3.org/2001/04/xmlenc#sha256"/>
        <DigestValue>v4JVqd4VqUlXiY916yq9sK4wDhXTMsKJC0x012J2mts=</DigestValue>
      </Reference>
      <Reference URI="/xl/drawings/drawing40.xml?ContentType=application/vnd.openxmlformats-officedocument.drawing+xml">
        <DigestMethod Algorithm="http://www.w3.org/2001/04/xmlenc#sha256"/>
        <DigestValue>E2O/wKnXKbRI02VpSDD1xbGcNDvgSOwr8uf4tQfo52k=</DigestValue>
      </Reference>
      <Reference URI="/xl/drawings/drawing41.xml?ContentType=application/vnd.openxmlformats-officedocument.drawing+xml">
        <DigestMethod Algorithm="http://www.w3.org/2001/04/xmlenc#sha256"/>
        <DigestValue>waAluYZvrK+ji9pAlvr1CYtqKmSzFk7CcxSwmhPzXxk=</DigestValue>
      </Reference>
      <Reference URI="/xl/drawings/drawing42.xml?ContentType=application/vnd.openxmlformats-officedocument.drawing+xml">
        <DigestMethod Algorithm="http://www.w3.org/2001/04/xmlenc#sha256"/>
        <DigestValue>knEg/J8NJ7E+VLE+Cp7nFtgr7ici1MiQdMDDdmuAPmw=</DigestValue>
      </Reference>
      <Reference URI="/xl/drawings/drawing43.xml?ContentType=application/vnd.openxmlformats-officedocument.drawing+xml">
        <DigestMethod Algorithm="http://www.w3.org/2001/04/xmlenc#sha256"/>
        <DigestValue>PGJbbEyuDwqUDgPjQURXzguqjYX9UkYenQKUSXOsfEA=</DigestValue>
      </Reference>
      <Reference URI="/xl/drawings/drawing44.xml?ContentType=application/vnd.openxmlformats-officedocument.drawing+xml">
        <DigestMethod Algorithm="http://www.w3.org/2001/04/xmlenc#sha256"/>
        <DigestValue>wJEVKTQpq01xaY4sNddoywL4f240dq4OcsOfIIw3ieI=</DigestValue>
      </Reference>
      <Reference URI="/xl/drawings/drawing45.xml?ContentType=application/vnd.openxmlformats-officedocument.drawing+xml">
        <DigestMethod Algorithm="http://www.w3.org/2001/04/xmlenc#sha256"/>
        <DigestValue>psDSI88p6+dFtX/DMAMchgBfYNDzTTXrvy1HnjhshkA=</DigestValue>
      </Reference>
      <Reference URI="/xl/drawings/drawing46.xml?ContentType=application/vnd.openxmlformats-officedocument.drawing+xml">
        <DigestMethod Algorithm="http://www.w3.org/2001/04/xmlenc#sha256"/>
        <DigestValue>ORZj7oyshhqIB9haSlkix/B0uIhxDxVLlSLQ9vUQbc4=</DigestValue>
      </Reference>
      <Reference URI="/xl/drawings/drawing47.xml?ContentType=application/vnd.openxmlformats-officedocument.drawing+xml">
        <DigestMethod Algorithm="http://www.w3.org/2001/04/xmlenc#sha256"/>
        <DigestValue>LtpglYjYN190y21CZS6YBRRNxKGR1fXpAmhYXn92muU=</DigestValue>
      </Reference>
      <Reference URI="/xl/drawings/drawing48.xml?ContentType=application/vnd.openxmlformats-officedocument.drawing+xml">
        <DigestMethod Algorithm="http://www.w3.org/2001/04/xmlenc#sha256"/>
        <DigestValue>S3sEwMCVgug8WHigm+PDmXzM2vpvUs9BRqzhh1Sepgo=</DigestValue>
      </Reference>
      <Reference URI="/xl/drawings/drawing5.xml?ContentType=application/vnd.openxmlformats-officedocument.drawing+xml">
        <DigestMethod Algorithm="http://www.w3.org/2001/04/xmlenc#sha256"/>
        <DigestValue>tWofbbh7FXBBzgHKwuTUjf3a58IacVFTQQjXQW6/+xs=</DigestValue>
      </Reference>
      <Reference URI="/xl/drawings/drawing6.xml?ContentType=application/vnd.openxmlformats-officedocument.drawing+xml">
        <DigestMethod Algorithm="http://www.w3.org/2001/04/xmlenc#sha256"/>
        <DigestValue>3UybSL0+rXi03v5cjYYz2NPFnjtNfpwsrNh0HlrpXjA=</DigestValue>
      </Reference>
      <Reference URI="/xl/drawings/drawing7.xml?ContentType=application/vnd.openxmlformats-officedocument.drawing+xml">
        <DigestMethod Algorithm="http://www.w3.org/2001/04/xmlenc#sha256"/>
        <DigestValue>5JA4NkZrtgakFzyNvzAjo8EBeCpwKi4t9D/DAsrArPY=</DigestValue>
      </Reference>
      <Reference URI="/xl/drawings/drawing8.xml?ContentType=application/vnd.openxmlformats-officedocument.drawing+xml">
        <DigestMethod Algorithm="http://www.w3.org/2001/04/xmlenc#sha256"/>
        <DigestValue>/SATw8sKnHdt0znmeIx7nx0FIwtWDqtlwxOHE+gQmto=</DigestValue>
      </Reference>
      <Reference URI="/xl/drawings/drawing9.xml?ContentType=application/vnd.openxmlformats-officedocument.drawing+xml">
        <DigestMethod Algorithm="http://www.w3.org/2001/04/xmlenc#sha256"/>
        <DigestValue>i/pE3ya3mpGDRDxmoqbe1CWjiR+doPw6TOeCQLaNTb4=</DigestValue>
      </Reference>
      <Reference URI="/xl/media/image1.png?ContentType=image/png">
        <DigestMethod Algorithm="http://www.w3.org/2001/04/xmlenc#sha256"/>
        <DigestValue>Fo6YqRDXXioPXY2knTObBGRW8/y6tktaDsy6X/J+QTk=</DigestValue>
      </Reference>
      <Reference URI="/xl/media/image2.png?ContentType=image/png">
        <DigestMethod Algorithm="http://www.w3.org/2001/04/xmlenc#sha256"/>
        <DigestValue>l1aMOUx0yR+mFAG90ukK76lJYsH+gk82pLnlYL+DXY4=</DigestValue>
      </Reference>
      <Reference URI="/xl/media/image3.png?ContentType=image/png">
        <DigestMethod Algorithm="http://www.w3.org/2001/04/xmlenc#sha256"/>
        <DigestValue>E1dZRJyEDTgb76tOFjq2UHd7lKOOpKLm4/zpLOZyxzw=</DigestValue>
      </Reference>
      <Reference URI="/xl/media/image4.png?ContentType=image/png">
        <DigestMethod Algorithm="http://www.w3.org/2001/04/xmlenc#sha256"/>
        <DigestValue>jRmFrEw0mfLHAsRMiD/y8VH55NYt3Olm0rwY//MWYas=</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QYAenc+FVEuVzDGI99PER1fFVzjhx2EAzZ+D37mARvw=</DigestValue>
      </Reference>
      <Reference URI="/xl/pivotCache/_rels/pivotCacheDefinition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Cu0mMcBxwooLVdia+V2GZQDE81qpEF77kXhI/PZ5lFc=</DigestValue>
      </Reference>
      <Reference URI="/xl/pivotCache/pivotCacheDefinition1.xml?ContentType=application/vnd.openxmlformats-officedocument.spreadsheetml.pivotCacheDefinition+xml">
        <DigestMethod Algorithm="http://www.w3.org/2001/04/xmlenc#sha256"/>
        <DigestValue>cHn9PPW0G5m/N8/kQ6/PAh7pcE7WQKPAFXAmuxYfELc=</DigestValue>
      </Reference>
      <Reference URI="/xl/pivotCache/pivotCacheDefinition2.xml?ContentType=application/vnd.openxmlformats-officedocument.spreadsheetml.pivotCacheDefinition+xml">
        <DigestMethod Algorithm="http://www.w3.org/2001/04/xmlenc#sha256"/>
        <DigestValue>rwdL5inIrta4GnsHkzwXvPgS1idc8TyaqVyfMuCAIYc=</DigestValue>
      </Reference>
      <Reference URI="/xl/pivotCache/pivotCacheDefinition3.xml?ContentType=application/vnd.openxmlformats-officedocument.spreadsheetml.pivotCacheDefinition+xml">
        <DigestMethod Algorithm="http://www.w3.org/2001/04/xmlenc#sha256"/>
        <DigestValue>ZBqD+FEJLTlwlG0vwZwTDsiI3/8nMPPXXpGvwU7lJHY=</DigestValue>
      </Reference>
      <Reference URI="/xl/pivotCache/pivotCacheRecords1.xml?ContentType=application/vnd.openxmlformats-officedocument.spreadsheetml.pivotCacheRecords+xml">
        <DigestMethod Algorithm="http://www.w3.org/2001/04/xmlenc#sha256"/>
        <DigestValue>wXWH4y+3Mq8uJlbQ4gfnerf7ryr2hY/z56XnO5OtsUU=</DigestValue>
      </Reference>
      <Reference URI="/xl/pivotCache/pivotCacheRecords2.xml?ContentType=application/vnd.openxmlformats-officedocument.spreadsheetml.pivotCacheRecords+xml">
        <DigestMethod Algorithm="http://www.w3.org/2001/04/xmlenc#sha256"/>
        <DigestValue>4ZMIx2W+ryvP50DoUuLxzpDnZHmIuhqnjqez95KPhIU=</DigestValue>
      </Reference>
      <Reference URI="/xl/pivotCache/pivotCacheRecords3.xml?ContentType=application/vnd.openxmlformats-officedocument.spreadsheetml.pivotCacheRecords+xml">
        <DigestMethod Algorithm="http://www.w3.org/2001/04/xmlenc#sha256"/>
        <DigestValue>2l+TZdRnblIrN8ppJnGP2ATlI4qZMViqL9BL967VZyo=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xs1+MeUD6SIzgElNevNWcMvA8qXWaHXrb4FyDYpNW/8=</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pivotTable1.xml?ContentType=application/vnd.openxmlformats-officedocument.spreadsheetml.pivotTable+xml">
        <DigestMethod Algorithm="http://www.w3.org/2001/04/xmlenc#sha256"/>
        <DigestValue>S9f8xCk9z6zuxaCD7rIDzz07omAeFKNuIVbqmB1YClY=</DigestValue>
      </Reference>
      <Reference URI="/xl/pivotTables/pivotTable2.xml?ContentType=application/vnd.openxmlformats-officedocument.spreadsheetml.pivotTable+xml">
        <DigestMethod Algorithm="http://www.w3.org/2001/04/xmlenc#sha256"/>
        <DigestValue>hKEi2iZRmGR0T4RTlBl5sl7gYqL87/zpJXL+6pWcyqk=</DigestValue>
      </Reference>
      <Reference URI="/xl/pivotTables/pivotTable3.xml?ContentType=application/vnd.openxmlformats-officedocument.spreadsheetml.pivotTable+xml">
        <DigestMethod Algorithm="http://www.w3.org/2001/04/xmlenc#sha256"/>
        <DigestValue>oK8xky+SSjYbs2CHW4tgSxIW7uwQzoKdWx/NNj/YxWI=</DigestValue>
      </Reference>
      <Reference URI="/xl/printerSettings/printerSettings1.bin?ContentType=application/vnd.openxmlformats-officedocument.spreadsheetml.printerSettings">
        <DigestMethod Algorithm="http://www.w3.org/2001/04/xmlenc#sha256"/>
        <DigestValue>/OqZ9DxlLGe6quV6w21YIPbdzaUjD6glkCcVW2UlnVA=</DigestValue>
      </Reference>
      <Reference URI="/xl/sharedStrings.xml?ContentType=application/vnd.openxmlformats-officedocument.spreadsheetml.sharedStrings+xml">
        <DigestMethod Algorithm="http://www.w3.org/2001/04/xmlenc#sha256"/>
        <DigestValue>uW6lpHSdzaGNI8bNqgO/Ho1/BEtPkJCCwPdFAf5a3Uo=</DigestValue>
      </Reference>
      <Reference URI="/xl/styles.xml?ContentType=application/vnd.openxmlformats-officedocument.spreadsheetml.styles+xml">
        <DigestMethod Algorithm="http://www.w3.org/2001/04/xmlenc#sha256"/>
        <DigestValue>qeGNyfGL2jIYdpr1B0oKjb7XMElNAddiHfomT2JZY+o=</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bb4iVNE5U6XPFuQxIsFxxhSQSl4pMoKIQD1I9xVBi6M=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7CP951mPotw2vba46tWhsPwX3GI4UZjJdkc8Zu8oX00=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lHnnYDirKb6jIxGHnqbP97pjMgmbUlToG4p69Ye0Gm8=</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xdH9MrRCRaCspgbBuQU9dWttZLy5MiQq24C/ZcLN2RI=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ihGEMxmI9VbaqJgy690jSSdrlDoilojMf1Yx4hMb4S4=</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ui940M4LQ9IoLTDHbohL7DGJm56w+yVT41f53GM1Sq0=</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d7Xp6ZexRN9EwbzC+tTysBtveC7udEzCykiw6UtH+pY=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txYOOqSyIG6wUlus+Od3AYEKNq154StiK6SF2sBxqno=</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s8cqNr58pZXQDdnXGXj+OLhEBu5O6jt41WMZhbuRcw8=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sheet1.xml?ContentType=application/vnd.openxmlformats-officedocument.spreadsheetml.worksheet+xml">
        <DigestMethod Algorithm="http://www.w3.org/2001/04/xmlenc#sha256"/>
        <DigestValue>jqj1nyetUAL2KMZMLx4O0y7dz1tFvXAmHkERHGeadNs=</DigestValue>
      </Reference>
      <Reference URI="/xl/worksheets/sheet10.xml?ContentType=application/vnd.openxmlformats-officedocument.spreadsheetml.worksheet+xml">
        <DigestMethod Algorithm="http://www.w3.org/2001/04/xmlenc#sha256"/>
        <DigestValue>6rEboXeNjV4xYmyvZRTtKxs6k1KxfRNMduLYFXv06Ow=</DigestValue>
      </Reference>
      <Reference URI="/xl/worksheets/sheet11.xml?ContentType=application/vnd.openxmlformats-officedocument.spreadsheetml.worksheet+xml">
        <DigestMethod Algorithm="http://www.w3.org/2001/04/xmlenc#sha256"/>
        <DigestValue>ZQksH9eyfEepnsnbx57xHhNZLyjlltTOYOCkBoQw6/s=</DigestValue>
      </Reference>
      <Reference URI="/xl/worksheets/sheet12.xml?ContentType=application/vnd.openxmlformats-officedocument.spreadsheetml.worksheet+xml">
        <DigestMethod Algorithm="http://www.w3.org/2001/04/xmlenc#sha256"/>
        <DigestValue>BVMFJ/KaJ5OPy/V2HXDGS//sGly6RQizr7su6ZHa8Rw=</DigestValue>
      </Reference>
      <Reference URI="/xl/worksheets/sheet13.xml?ContentType=application/vnd.openxmlformats-officedocument.spreadsheetml.worksheet+xml">
        <DigestMethod Algorithm="http://www.w3.org/2001/04/xmlenc#sha256"/>
        <DigestValue>MAzFaae9VDUAkumINjL2pHONGN9gh3acVE9U0eFeHCQ=</DigestValue>
      </Reference>
      <Reference URI="/xl/worksheets/sheet14.xml?ContentType=application/vnd.openxmlformats-officedocument.spreadsheetml.worksheet+xml">
        <DigestMethod Algorithm="http://www.w3.org/2001/04/xmlenc#sha256"/>
        <DigestValue>YO2NG0RL5L2qH3HCW31gYUpCr8J6FxbfvoRpUL5hLZA=</DigestValue>
      </Reference>
      <Reference URI="/xl/worksheets/sheet15.xml?ContentType=application/vnd.openxmlformats-officedocument.spreadsheetml.worksheet+xml">
        <DigestMethod Algorithm="http://www.w3.org/2001/04/xmlenc#sha256"/>
        <DigestValue>Rx70kS+bqd4OQr8lHnThRZ3re0HJzUZ/+Qu9ONTMrZs=</DigestValue>
      </Reference>
      <Reference URI="/xl/worksheets/sheet16.xml?ContentType=application/vnd.openxmlformats-officedocument.spreadsheetml.worksheet+xml">
        <DigestMethod Algorithm="http://www.w3.org/2001/04/xmlenc#sha256"/>
        <DigestValue>WsqbeqBKJsc9L47B6ajz8e/Erf4hTsaJa9ckBUA2lyM=</DigestValue>
      </Reference>
      <Reference URI="/xl/worksheets/sheet17.xml?ContentType=application/vnd.openxmlformats-officedocument.spreadsheetml.worksheet+xml">
        <DigestMethod Algorithm="http://www.w3.org/2001/04/xmlenc#sha256"/>
        <DigestValue>niALbZrIyKwf0M5eJf+hoIQIDlHjZnEbfW+zcN1aqgY=</DigestValue>
      </Reference>
      <Reference URI="/xl/worksheets/sheet18.xml?ContentType=application/vnd.openxmlformats-officedocument.spreadsheetml.worksheet+xml">
        <DigestMethod Algorithm="http://www.w3.org/2001/04/xmlenc#sha256"/>
        <DigestValue>fJVzr3FWY+U/Gt7fMsSb02YDsPzP/f1a5Df3iVSX7XQ=</DigestValue>
      </Reference>
      <Reference URI="/xl/worksheets/sheet19.xml?ContentType=application/vnd.openxmlformats-officedocument.spreadsheetml.worksheet+xml">
        <DigestMethod Algorithm="http://www.w3.org/2001/04/xmlenc#sha256"/>
        <DigestValue>RwGUin4hNRV/AZPjMbnfDJQzhTuy77V8mmgMXdtqck4=</DigestValue>
      </Reference>
      <Reference URI="/xl/worksheets/sheet2.xml?ContentType=application/vnd.openxmlformats-officedocument.spreadsheetml.worksheet+xml">
        <DigestMethod Algorithm="http://www.w3.org/2001/04/xmlenc#sha256"/>
        <DigestValue>nPMaVen+mAv7nNg2NzZ6fzrB1cZQVyyPHuyEpZQhUjc=</DigestValue>
      </Reference>
      <Reference URI="/xl/worksheets/sheet20.xml?ContentType=application/vnd.openxmlformats-officedocument.spreadsheetml.worksheet+xml">
        <DigestMethod Algorithm="http://www.w3.org/2001/04/xmlenc#sha256"/>
        <DigestValue>0v4xkEe+NiNkUC9c70MytlS65padhRYjESw5t/Y6kFE=</DigestValue>
      </Reference>
      <Reference URI="/xl/worksheets/sheet21.xml?ContentType=application/vnd.openxmlformats-officedocument.spreadsheetml.worksheet+xml">
        <DigestMethod Algorithm="http://www.w3.org/2001/04/xmlenc#sha256"/>
        <DigestValue>SwkGvpuejNJ1PS78Y4mP5jbRb+YmKW6ZIRxuhZ2vM7U=</DigestValue>
      </Reference>
      <Reference URI="/xl/worksheets/sheet22.xml?ContentType=application/vnd.openxmlformats-officedocument.spreadsheetml.worksheet+xml">
        <DigestMethod Algorithm="http://www.w3.org/2001/04/xmlenc#sha256"/>
        <DigestValue>FdP3K42Mma2FzFvIwIZyx3N7vJyAbL5F/J0KKSGEXrU=</DigestValue>
      </Reference>
      <Reference URI="/xl/worksheets/sheet23.xml?ContentType=application/vnd.openxmlformats-officedocument.spreadsheetml.worksheet+xml">
        <DigestMethod Algorithm="http://www.w3.org/2001/04/xmlenc#sha256"/>
        <DigestValue>/MdeSoZZZHlLhMPgr9oS7UHArnMoMOD+q4R/wX2buEg=</DigestValue>
      </Reference>
      <Reference URI="/xl/worksheets/sheet24.xml?ContentType=application/vnd.openxmlformats-officedocument.spreadsheetml.worksheet+xml">
        <DigestMethod Algorithm="http://www.w3.org/2001/04/xmlenc#sha256"/>
        <DigestValue>InaevEHwz2g3RCfoLg6wWy0mQkh5nidVQDZuno+EANU=</DigestValue>
      </Reference>
      <Reference URI="/xl/worksheets/sheet25.xml?ContentType=application/vnd.openxmlformats-officedocument.spreadsheetml.worksheet+xml">
        <DigestMethod Algorithm="http://www.w3.org/2001/04/xmlenc#sha256"/>
        <DigestValue>pxmdgJdWQ5qkG3Yp2nNbzYdd5BJbnx4UkS69X3lhkbk=</DigestValue>
      </Reference>
      <Reference URI="/xl/worksheets/sheet26.xml?ContentType=application/vnd.openxmlformats-officedocument.spreadsheetml.worksheet+xml">
        <DigestMethod Algorithm="http://www.w3.org/2001/04/xmlenc#sha256"/>
        <DigestValue>WXTBUVOaQx5/0KjALAmu9bq0RSnUoi48OJGGRsx2hSg=</DigestValue>
      </Reference>
      <Reference URI="/xl/worksheets/sheet27.xml?ContentType=application/vnd.openxmlformats-officedocument.spreadsheetml.worksheet+xml">
        <DigestMethod Algorithm="http://www.w3.org/2001/04/xmlenc#sha256"/>
        <DigestValue>KQT9YZLkyaSdDjI1Uvf/HiPuP/6qsiFAjFMdq3o732c=</DigestValue>
      </Reference>
      <Reference URI="/xl/worksheets/sheet28.xml?ContentType=application/vnd.openxmlformats-officedocument.spreadsheetml.worksheet+xml">
        <DigestMethod Algorithm="http://www.w3.org/2001/04/xmlenc#sha256"/>
        <DigestValue>/cWQzY4Qup1+qvLNl8xIH1vESqvRGA0dFoZgmBhgS7I=</DigestValue>
      </Reference>
      <Reference URI="/xl/worksheets/sheet29.xml?ContentType=application/vnd.openxmlformats-officedocument.spreadsheetml.worksheet+xml">
        <DigestMethod Algorithm="http://www.w3.org/2001/04/xmlenc#sha256"/>
        <DigestValue>s5caLkIG/ecw+L4gUP80Gz3G5rRIvlbn/gaSJvOxW28=</DigestValue>
      </Reference>
      <Reference URI="/xl/worksheets/sheet3.xml?ContentType=application/vnd.openxmlformats-officedocument.spreadsheetml.worksheet+xml">
        <DigestMethod Algorithm="http://www.w3.org/2001/04/xmlenc#sha256"/>
        <DigestValue>C+3/bVPZJ2qeOacH8DNuJH9C6/Qu5yyDTq6YZQmQAb8=</DigestValue>
      </Reference>
      <Reference URI="/xl/worksheets/sheet30.xml?ContentType=application/vnd.openxmlformats-officedocument.spreadsheetml.worksheet+xml">
        <DigestMethod Algorithm="http://www.w3.org/2001/04/xmlenc#sha256"/>
        <DigestValue>H8pI8pzmVwa6KUyEbuzRfBIOVfvKunkngaEdXEjLtIc=</DigestValue>
      </Reference>
      <Reference URI="/xl/worksheets/sheet31.xml?ContentType=application/vnd.openxmlformats-officedocument.spreadsheetml.worksheet+xml">
        <DigestMethod Algorithm="http://www.w3.org/2001/04/xmlenc#sha256"/>
        <DigestValue>Plp7LFMSsoA6cFAJV1QoxLdhwNwCQeg0PNSHgpw7bNY=</DigestValue>
      </Reference>
      <Reference URI="/xl/worksheets/sheet32.xml?ContentType=application/vnd.openxmlformats-officedocument.spreadsheetml.worksheet+xml">
        <DigestMethod Algorithm="http://www.w3.org/2001/04/xmlenc#sha256"/>
        <DigestValue>z72OxVzq/gMjLgQtX38WPQu6p8ESab/vzynTLheX5r8=</DigestValue>
      </Reference>
      <Reference URI="/xl/worksheets/sheet33.xml?ContentType=application/vnd.openxmlformats-officedocument.spreadsheetml.worksheet+xml">
        <DigestMethod Algorithm="http://www.w3.org/2001/04/xmlenc#sha256"/>
        <DigestValue>koUttQHsLAjGgdcgeWRjGSFObQcst/2x5KU0psjepN8=</DigestValue>
      </Reference>
      <Reference URI="/xl/worksheets/sheet34.xml?ContentType=application/vnd.openxmlformats-officedocument.spreadsheetml.worksheet+xml">
        <DigestMethod Algorithm="http://www.w3.org/2001/04/xmlenc#sha256"/>
        <DigestValue>Ctj48+yNQkIvCkTTyAst9206fhHVS+uxypAumOWl6Xs=</DigestValue>
      </Reference>
      <Reference URI="/xl/worksheets/sheet35.xml?ContentType=application/vnd.openxmlformats-officedocument.spreadsheetml.worksheet+xml">
        <DigestMethod Algorithm="http://www.w3.org/2001/04/xmlenc#sha256"/>
        <DigestValue>vyUmbQtSKQwRh+p38PaXiMqvjVuBX7uvGSscE1l1ZvU=</DigestValue>
      </Reference>
      <Reference URI="/xl/worksheets/sheet36.xml?ContentType=application/vnd.openxmlformats-officedocument.spreadsheetml.worksheet+xml">
        <DigestMethod Algorithm="http://www.w3.org/2001/04/xmlenc#sha256"/>
        <DigestValue>CSJmV2owdrAoQZNeqhKdr9P5OCwQ4ExmvjCTtUynm7s=</DigestValue>
      </Reference>
      <Reference URI="/xl/worksheets/sheet37.xml?ContentType=application/vnd.openxmlformats-officedocument.spreadsheetml.worksheet+xml">
        <DigestMethod Algorithm="http://www.w3.org/2001/04/xmlenc#sha256"/>
        <DigestValue>PF8NO4W5cnxQiWk4BAOMpFFvakC4rKmsfxRFohC+UVw=</DigestValue>
      </Reference>
      <Reference URI="/xl/worksheets/sheet38.xml?ContentType=application/vnd.openxmlformats-officedocument.spreadsheetml.worksheet+xml">
        <DigestMethod Algorithm="http://www.w3.org/2001/04/xmlenc#sha256"/>
        <DigestValue>/yOY3cuOtCXfrJfBrU+YakdI6zVvbb5MrPpDsF8xOA0=</DigestValue>
      </Reference>
      <Reference URI="/xl/worksheets/sheet39.xml?ContentType=application/vnd.openxmlformats-officedocument.spreadsheetml.worksheet+xml">
        <DigestMethod Algorithm="http://www.w3.org/2001/04/xmlenc#sha256"/>
        <DigestValue>vdWhFe/bCJ91fTfPfZEUtwxHyiz30H9mHJVFl5QI8fU=</DigestValue>
      </Reference>
      <Reference URI="/xl/worksheets/sheet4.xml?ContentType=application/vnd.openxmlformats-officedocument.spreadsheetml.worksheet+xml">
        <DigestMethod Algorithm="http://www.w3.org/2001/04/xmlenc#sha256"/>
        <DigestValue>ah09+nrvI3+arcCO/qgpvLPtQuDupejdFfnJIsV9HzM=</DigestValue>
      </Reference>
      <Reference URI="/xl/worksheets/sheet40.xml?ContentType=application/vnd.openxmlformats-officedocument.spreadsheetml.worksheet+xml">
        <DigestMethod Algorithm="http://www.w3.org/2001/04/xmlenc#sha256"/>
        <DigestValue>zPARx+p1YUg51FaIpIgnF2xqMkUBG1DqZod9g+L+ZPU=</DigestValue>
      </Reference>
      <Reference URI="/xl/worksheets/sheet41.xml?ContentType=application/vnd.openxmlformats-officedocument.spreadsheetml.worksheet+xml">
        <DigestMethod Algorithm="http://www.w3.org/2001/04/xmlenc#sha256"/>
        <DigestValue>W2PQlRPNNGLNSUSySUk+PvXV1Xr2eolbSgRQiRXCSfQ=</DigestValue>
      </Reference>
      <Reference URI="/xl/worksheets/sheet42.xml?ContentType=application/vnd.openxmlformats-officedocument.spreadsheetml.worksheet+xml">
        <DigestMethod Algorithm="http://www.w3.org/2001/04/xmlenc#sha256"/>
        <DigestValue>x7CeOcY9ec/N6bybNSQhsjkLUhV4MLqZhnE/32yI4dw=</DigestValue>
      </Reference>
      <Reference URI="/xl/worksheets/sheet43.xml?ContentType=application/vnd.openxmlformats-officedocument.spreadsheetml.worksheet+xml">
        <DigestMethod Algorithm="http://www.w3.org/2001/04/xmlenc#sha256"/>
        <DigestValue>rk6woaHiMZn0PdomULhMea1zn7vbGPUUXkLPtP4dbxo=</DigestValue>
      </Reference>
      <Reference URI="/xl/worksheets/sheet44.xml?ContentType=application/vnd.openxmlformats-officedocument.spreadsheetml.worksheet+xml">
        <DigestMethod Algorithm="http://www.w3.org/2001/04/xmlenc#sha256"/>
        <DigestValue>rhxQQpD93JKUuRKzDYRtK0J7iavYe4AktgrkcU2Ua9I=</DigestValue>
      </Reference>
      <Reference URI="/xl/worksheets/sheet45.xml?ContentType=application/vnd.openxmlformats-officedocument.spreadsheetml.worksheet+xml">
        <DigestMethod Algorithm="http://www.w3.org/2001/04/xmlenc#sha256"/>
        <DigestValue>nWncDQEbe6ZnqMEorMRW+maPByd1ET63WT1ekooFNGg=</DigestValue>
      </Reference>
      <Reference URI="/xl/worksheets/sheet46.xml?ContentType=application/vnd.openxmlformats-officedocument.spreadsheetml.worksheet+xml">
        <DigestMethod Algorithm="http://www.w3.org/2001/04/xmlenc#sha256"/>
        <DigestValue>I5kE+pMqsWGzJRcJRu+nIWcTRelSXZKEs2nBl9y8gwY=</DigestValue>
      </Reference>
      <Reference URI="/xl/worksheets/sheet47.xml?ContentType=application/vnd.openxmlformats-officedocument.spreadsheetml.worksheet+xml">
        <DigestMethod Algorithm="http://www.w3.org/2001/04/xmlenc#sha256"/>
        <DigestValue>XYN5W9wPb/n8ZMvBLy/J6c02GHQIqzEQD5CYk39N3A4=</DigestValue>
      </Reference>
      <Reference URI="/xl/worksheets/sheet48.xml?ContentType=application/vnd.openxmlformats-officedocument.spreadsheetml.worksheet+xml">
        <DigestMethod Algorithm="http://www.w3.org/2001/04/xmlenc#sha256"/>
        <DigestValue>5p5jRGwEzoqqTQGAdZLxyDCWPfHvBnpr/sgzfy++u2I=</DigestValue>
      </Reference>
      <Reference URI="/xl/worksheets/sheet49.xml?ContentType=application/vnd.openxmlformats-officedocument.spreadsheetml.worksheet+xml">
        <DigestMethod Algorithm="http://www.w3.org/2001/04/xmlenc#sha256"/>
        <DigestValue>FJz7Xfr4Wv70YNAtzMePR27I6Zk/dWU4TW/YtpsUHEE=</DigestValue>
      </Reference>
      <Reference URI="/xl/worksheets/sheet5.xml?ContentType=application/vnd.openxmlformats-officedocument.spreadsheetml.worksheet+xml">
        <DigestMethod Algorithm="http://www.w3.org/2001/04/xmlenc#sha256"/>
        <DigestValue>gL6FzjumLofXYinDhMqNwaGdD6BCkTkpts+NqYl4OVA=</DigestValue>
      </Reference>
      <Reference URI="/xl/worksheets/sheet50.xml?ContentType=application/vnd.openxmlformats-officedocument.spreadsheetml.worksheet+xml">
        <DigestMethod Algorithm="http://www.w3.org/2001/04/xmlenc#sha256"/>
        <DigestValue>aFjX0yMjtTNIcnvH3Jzjzl7G0lOqYuXWUwOa7VRvurY=</DigestValue>
      </Reference>
      <Reference URI="/xl/worksheets/sheet51.xml?ContentType=application/vnd.openxmlformats-officedocument.spreadsheetml.worksheet+xml">
        <DigestMethod Algorithm="http://www.w3.org/2001/04/xmlenc#sha256"/>
        <DigestValue>UGLRv8xFyX1+D8ghCy9NgRXp0+0p90GjXhESWh87dKc=</DigestValue>
      </Reference>
      <Reference URI="/xl/worksheets/sheet52.xml?ContentType=application/vnd.openxmlformats-officedocument.spreadsheetml.worksheet+xml">
        <DigestMethod Algorithm="http://www.w3.org/2001/04/xmlenc#sha256"/>
        <DigestValue>dFz0DNH6QKlcoE+ksrUb/210V939GceJHfgiawYnPjc=</DigestValue>
      </Reference>
      <Reference URI="/xl/worksheets/sheet53.xml?ContentType=application/vnd.openxmlformats-officedocument.spreadsheetml.worksheet+xml">
        <DigestMethod Algorithm="http://www.w3.org/2001/04/xmlenc#sha256"/>
        <DigestValue>boupUmMOOBiPDxABLNYGP3Qi3Lgg89npm9SYgTk28lk=</DigestValue>
      </Reference>
      <Reference URI="/xl/worksheets/sheet54.xml?ContentType=application/vnd.openxmlformats-officedocument.spreadsheetml.worksheet+xml">
        <DigestMethod Algorithm="http://www.w3.org/2001/04/xmlenc#sha256"/>
        <DigestValue>RiSsEV0v3sdUXly5Cp96467RWmRM30pepjHaIx7EWJU=</DigestValue>
      </Reference>
      <Reference URI="/xl/worksheets/sheet6.xml?ContentType=application/vnd.openxmlformats-officedocument.spreadsheetml.worksheet+xml">
        <DigestMethod Algorithm="http://www.w3.org/2001/04/xmlenc#sha256"/>
        <DigestValue>EzUx8sxEeUxms2ZE3JP6XCpLHeh6jGKIKpxcl/dXIfs=</DigestValue>
      </Reference>
      <Reference URI="/xl/worksheets/sheet7.xml?ContentType=application/vnd.openxmlformats-officedocument.spreadsheetml.worksheet+xml">
        <DigestMethod Algorithm="http://www.w3.org/2001/04/xmlenc#sha256"/>
        <DigestValue>FHIFvX+/aaW1Pt2KhgQlQgVrtTOPJiq4rYldLrDMlk0=</DigestValue>
      </Reference>
      <Reference URI="/xl/worksheets/sheet8.xml?ContentType=application/vnd.openxmlformats-officedocument.spreadsheetml.worksheet+xml">
        <DigestMethod Algorithm="http://www.w3.org/2001/04/xmlenc#sha256"/>
        <DigestValue>NjoRTSI2CQHa1ych0Omm96leoCFs5jJpegiA6dGDT0I=</DigestValue>
      </Reference>
      <Reference URI="/xl/worksheets/sheet9.xml?ContentType=application/vnd.openxmlformats-officedocument.spreadsheetml.worksheet+xml">
        <DigestMethod Algorithm="http://www.w3.org/2001/04/xmlenc#sha256"/>
        <DigestValue>MhLrkIzhsbhcW5DUaXfyZZD+NtGoOCPuKSpmsN//s10=</DigestValue>
      </Reference>
    </Manifest>
    <SignatureProperties>
      <SignatureProperty Id="idSignatureTime" Target="#idPackageSignature">
        <mdssi:SignatureTime xmlns:mdssi="http://schemas.openxmlformats.org/package/2006/digital-signature">
          <mdssi:Format>YYYY-MM-DDThh:mm:ssTZD</mdssi:Format>
          <mdssi:Value>2024-09-27T19:16:17Z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sindico</SignatureComments>
          <WindowsVersion>10.0</WindowsVersion>
          <OfficeVersion>16.0.17928/26</OfficeVersion>
          <ApplicationVersion>16.0.17928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2024-09-27T19:16:17Z</xd:SigningTime>
          <xd:SigningCertificate>
            <xd:Cert>
              <xd:CertDigest>
                <DigestMethod Algorithm="http://www.w3.org/2001/04/xmlenc#sha256"/>
                <DigestValue>jc6WvUUuS03ENNoYmxsna4496GonNz5C7XS8a3xFeL8=</DigestValue>
              </xd:CertDigest>
              <xd:IssuerSerial>
                <X509IssuerName>C=PY, O=ICPP, OU=Prestador Cualificado de Servicios de Confianza, CN=VIT S.A., SERIALNUMBER=RUC80080099-0</X509IssuerName>
                <X509SerialNumber>154354460748076173938665118992758009889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sindico</xd:CommitmentTypeQualifier>
            </xd:CommitmentTypeQualifiers>
          </xd:CommitmentTypeIndication>
        </xd:SignedDataObjectProperties>
      </xd: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lZ1W9R+7ZlHe6PjXv/B3RA4FvJ8hiy7J82N9IZoPVTY=</DigestValue>
    </Reference>
    <Reference Type="http://www.w3.org/2000/09/xmldsig#Object" URI="#idOfficeObject">
      <DigestMethod Algorithm="http://www.w3.org/2001/04/xmlenc#sha256"/>
      <DigestValue>tIKbONjGsGPoROPSqJTFLIFP5mLZuj49gGbdKuvp4zA=</DigestValue>
    </Reference>
    <Reference Type="http://uri.etsi.org/01903#SignedProperties" URI="#idSignedProperties">
      <Transforms>
        <Transform Algorithm="http://www.w3.org/TR/2001/REC-xml-c14n-20010315"/>
      </Transforms>
      <DigestMethod Algorithm="http://www.w3.org/2001/04/xmlenc#sha256"/>
      <DigestValue>HBP4oSZBjJSzCZNc4k53Nl7UHVjWIJdmEJTgqqRreXQ=</DigestValue>
    </Reference>
  </SignedInfo>
  <SignatureValue>61jZfngIGnd8FiQA5YvYxi7FdKeH11DktsU/B3EvqU9VjE7lj/cYITkN6EYNMcmbe/U+BfvK3ASj
A02E4yPPl8GH3Djb5wjq5HLngyvkzWt82I1W8dZX6ZOKwG77Xmxwh/uHwdrI/Dr3vxRR3ndzV+Kh
dJ5alVDdcDofN6GJ44xP1WL0IC10TfhU5Q4kmukKHgaK8IbcmeLgRjbsC9FXxm6dRvJ06JPAlWsC
kNaeks51lw+QIyIRsMCmx5f7tnwoet/CQRmtnoyDnx7B+q2MDQbq0YOw5pjGCFNMZDd8CuVybSkU
rEnJF6ULkliy8tf7q34UU9iFqBFCgT1PzAeQ4Q==</SignatureValue>
  <KeyInfo>
    <X509Data>
      <X509Certificate>MIIInDCCBoSgAwIBAgIQQR+kvrJeY+VmCyEDeKcntjANBgkqhkiG9w0BAQsFADCBgTEWMBQGA1UEBRMNUlVDODAwODAwOTktMDERMA8GA1UEAxMIVklUIFMuQS4xODA2BgNVBAsML1ByZXN0YWRvciBDdWFsaWZpY2FkbyBkZSBTZXJ2aWNpb3MgZGUgQ29uZmlhbnphMQ0wCwYDVQQKDARJQ1BQMQswCQYDVQQGEwJQWTAeFw0yNDA0MDEyMTAyNTlaFw0yNjA0MDEyMTAyNTlaMIHDMRswGQYDVQQqDBJBUk5BTERPIEhFUk5FR0lMRE8xFTATBgNVBAQMDEFDT1NUQSBMRVlFUzESMBAGA1UEBRMJQ0kxNTUyOTE0MSgwJgYDVQQDDB9BUk5BTERPIEhFUk5FR0lMRE8gQUNPU1RBIExFWUVTMQswCQYDVQQLDAJGMjE1MDMGA1UECgwsQ0VSVElGSUNBRE8gQ1VBTElGSUNBRE8gREUgRklSTUEgRUxFQ1RST05JQ0ExCzAJBgNVBAYTAlBZMIIBIjANBgkqhkiG9w0BAQEFAAOCAQ8AMIIBCgKCAQEA65B57I7Zj+L1hM9uLdoxLq8IGZOjW3/1TIINxiZGJEe4dXuXOAkmG48AabYWNrfRoQ2TG8K1vQ9sIg1OmAqSxIzwvjdcr5dJ3b1vnRSjR/J7v/GdFWrIxuchxFKxb+xqXRSjZRdxX//H3Mmr8PjZ+XAsN5WqTQrzZQwmxQBpEW63/J8ic4OWwW+R/QKMLRIboqBzpbi1/z3VkaS75riy9Fbt4chQ6nYYIIUmWeaUNIHlvU8I7XY78r6aXPYyIoje6wLOoGipWk3wx82rmpyzkzUTxeVztyd9n3KqnuwGDLSQpbYOeg2S8xv9LEQ3p0btNMWMbqCPmNQBiqeV+Bsw6wIDAQABo4IDyjCCA8YwDAYDVR0TAQH/BAIwADAOBgNVHQ8BAf8EBAMCBeAwLAYDVR0lAQH/BCIwIAYIKwYBBQUHAwQGCCsGAQUFBwMCBgorBgEEAYI3FAICMB0GA1UdDgQWBBSaFasvbkBtwUCS2bmoquYVIRB/w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TBgNVHREETDBKgRxBUk5BTERPLkFDT1NUQUBDT0FMUE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BhpcOndzdGH3mvir4EKJOYo8lMdZ++xVqO771OtiqG393WSFGsFH2rHVyFQSyTBYXodjPHQRXqGpEl5N++Hwe20whezlBP4g+z1A94r5Rpb2mt2eN9YFUhkXb5SPVxLjTG68/0eKCnkvtdnJ1gz7RCIs0udlPJdgTe+Jhm121EiVuZ8cw4JUyE2Z844zTPffw/Zwjaer0ZOuQdmUnfqTnetmz2hC4eKBvK9O2AaR/CH1Tfa8QyHwrIgWCZgESmGVo2O2lNcVcMweO+XFbQyZ2q60Ny81xwd+WYIqYCt30sc7bZ5uTJEKJeXHuJ4GFhw4dkhUQmT3inOFJ+089yEK0wx9nvhRLZDlpZcXKMtZWYku1Tc1UAKzo8gRLHTYjlw8Ovq0nUdmkACU9/XdaEDHT0WOh7QaK3XXwNABaSqXD/EI9aVLUD0OASc74wcxJRCRE8E9qAvlG/bmSCVvRY6l605pKkaSvcgBWInNIuN16Wq/RAGPbcrgB4ZplFhNXf5TBNhtW3YkF9/Z2fTHdhiWBeKwkGM/36DS+gZQR2/FCcmdyJncNm/HsK9KcUoAfFNyPP8IS2K/Uuot/GSGROJt5dmbXhdm28aLg/EigsZHnQ3+RuZytXwno9iXK/3Y6z+gKE0XttMxjTZQ3R83a970n9g0BsAU4X6PlR0Bg9rGcg6</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wy3DGTLmrqrlNbRY8yayXUclYDXAo38rUmT+gvn84s8=</DigestValue>
      </Reference>
      <Reference URI="/xl/calcChain.xml?ContentType=application/vnd.openxmlformats-officedocument.spreadsheetml.calcChain+xml">
        <DigestMethod Algorithm="http://www.w3.org/2001/04/xmlenc#sha256"/>
        <DigestValue>iaT10nzCEJM2H1yHKEmlGPFBLR7CDxGMcGXrl2hM7cQ=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PaSXpr5x6VQRUJCe1bsBVkJE2Qr7so4oiKFQt12MLho=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jBnOa11lu8mEno3kNBOfTFkvmDVFLkeT+DpXRZeQdhI=</DigestValue>
      </Reference>
      <Reference URI="/xl/drawings/drawing10.xml?ContentType=application/vnd.openxmlformats-officedocument.drawing+xml">
        <DigestMethod Algorithm="http://www.w3.org/2001/04/xmlenc#sha256"/>
        <DigestValue>At4WocNpgJ9pWLIxWDSYoFdU1MWsURBjMezYDWf046o=</DigestValue>
      </Reference>
      <Reference URI="/xl/drawings/drawing11.xml?ContentType=application/vnd.openxmlformats-officedocument.drawing+xml">
        <DigestMethod Algorithm="http://www.w3.org/2001/04/xmlenc#sha256"/>
        <DigestValue>BSLim4HZUCPhCv6Poj4TRtYVag5CIZbS/yAe2Asx+js=</DigestValue>
      </Reference>
      <Reference URI="/xl/drawings/drawing12.xml?ContentType=application/vnd.openxmlformats-officedocument.drawing+xml">
        <DigestMethod Algorithm="http://www.w3.org/2001/04/xmlenc#sha256"/>
        <DigestValue>6aLsqJ8a0WN0j3J3cKZR2gIMBSt9+/xbJPDQo6j13Xo=</DigestValue>
      </Reference>
      <Reference URI="/xl/drawings/drawing13.xml?ContentType=application/vnd.openxmlformats-officedocument.drawing+xml">
        <DigestMethod Algorithm="http://www.w3.org/2001/04/xmlenc#sha256"/>
        <DigestValue>j189eEemj5TXIcKU3E3XweFmJQ9tBspzEDUtCZeO56I=</DigestValue>
      </Reference>
      <Reference URI="/xl/drawings/drawing14.xml?ContentType=application/vnd.openxmlformats-officedocument.drawing+xml">
        <DigestMethod Algorithm="http://www.w3.org/2001/04/xmlenc#sha256"/>
        <DigestValue>97azh3reRFAMcrxpesE5vaPOIkyqYO9Dh3eUJEwmyPg=</DigestValue>
      </Reference>
      <Reference URI="/xl/drawings/drawing15.xml?ContentType=application/vnd.openxmlformats-officedocument.drawing+xml">
        <DigestMethod Algorithm="http://www.w3.org/2001/04/xmlenc#sha256"/>
        <DigestValue>J6VlXlcgJMO4+GrRlUSksBg9nhy9JaBZvy6CelcSvfs=</DigestValue>
      </Reference>
      <Reference URI="/xl/drawings/drawing16.xml?ContentType=application/vnd.openxmlformats-officedocument.drawing+xml">
        <DigestMethod Algorithm="http://www.w3.org/2001/04/xmlenc#sha256"/>
        <DigestValue>LLAvFr9pEwXRk3W/eGsZCV05XVs3OqgyvuF5J1Coy/M=</DigestValue>
      </Reference>
      <Reference URI="/xl/drawings/drawing17.xml?ContentType=application/vnd.openxmlformats-officedocument.drawing+xml">
        <DigestMethod Algorithm="http://www.w3.org/2001/04/xmlenc#sha256"/>
        <DigestValue>iN+tTtBAM7NJHSEHxeWUImH8+dG3deQs1qFn3cZ7kI4=</DigestValue>
      </Reference>
      <Reference URI="/xl/drawings/drawing18.xml?ContentType=application/vnd.openxmlformats-officedocument.drawing+xml">
        <DigestMethod Algorithm="http://www.w3.org/2001/04/xmlenc#sha256"/>
        <DigestValue>KFZb0+i31aHmuvAa9Rfcq01/UPM0zG7Mn2KE0OqVf3E=</DigestValue>
      </Reference>
      <Reference URI="/xl/drawings/drawing19.xml?ContentType=application/vnd.openxmlformats-officedocument.drawing+xml">
        <DigestMethod Algorithm="http://www.w3.org/2001/04/xmlenc#sha256"/>
        <DigestValue>CGp4d30LBIS7GgmxcC72nYxWUk9TdiogDdFKbS6hDVg=</DigestValue>
      </Reference>
      <Reference URI="/xl/drawings/drawing2.xml?ContentType=application/vnd.openxmlformats-officedocument.drawing+xml">
        <DigestMethod Algorithm="http://www.w3.org/2001/04/xmlenc#sha256"/>
        <DigestValue>ordorKd5M5MOo1CyAXFsSNvD9jPWROCOSnQB3q3z6tY=</DigestValue>
      </Reference>
      <Reference URI="/xl/drawings/drawing20.xml?ContentType=application/vnd.openxmlformats-officedocument.drawing+xml">
        <DigestMethod Algorithm="http://www.w3.org/2001/04/xmlenc#sha256"/>
        <DigestValue>kM8lIN6alcJaacV0UGQ1drS6IRsjYA7aMaWklMbX+H0=</DigestValue>
      </Reference>
      <Reference URI="/xl/drawings/drawing21.xml?ContentType=application/vnd.openxmlformats-officedocument.drawing+xml">
        <DigestMethod Algorithm="http://www.w3.org/2001/04/xmlenc#sha256"/>
        <DigestValue>9g9Ho7AJKs6Hy4iP13oBOmrLgBWsO3gwYkPqDQGYf34=</DigestValue>
      </Reference>
      <Reference URI="/xl/drawings/drawing22.xml?ContentType=application/vnd.openxmlformats-officedocument.drawing+xml">
        <DigestMethod Algorithm="http://www.w3.org/2001/04/xmlenc#sha256"/>
        <DigestValue>8g21y0HReyOR/ilS/2gfA68Y2Eo+rpW9FZ+DfuWi5U4=</DigestValue>
      </Reference>
      <Reference URI="/xl/drawings/drawing23.xml?ContentType=application/vnd.openxmlformats-officedocument.drawing+xml">
        <DigestMethod Algorithm="http://www.w3.org/2001/04/xmlenc#sha256"/>
        <DigestValue>B/FJoG7IoVE8xg4KxcxbzeaiPjYP32lV6uYgiMV40uQ=</DigestValue>
      </Reference>
      <Reference URI="/xl/drawings/drawing24.xml?ContentType=application/vnd.openxmlformats-officedocument.drawing+xml">
        <DigestMethod Algorithm="http://www.w3.org/2001/04/xmlenc#sha256"/>
        <DigestValue>f1teYObFV/jIiR2HZO70lN3amVdb6BxWB9Iul8QLAkc=</DigestValue>
      </Reference>
      <Reference URI="/xl/drawings/drawing25.xml?ContentType=application/vnd.openxmlformats-officedocument.drawing+xml">
        <DigestMethod Algorithm="http://www.w3.org/2001/04/xmlenc#sha256"/>
        <DigestValue>IA8rsar7J3abdxRIGltyZCvVbgck94zhRK5tKLQ2Wk8=</DigestValue>
      </Reference>
      <Reference URI="/xl/drawings/drawing26.xml?ContentType=application/vnd.openxmlformats-officedocument.drawing+xml">
        <DigestMethod Algorithm="http://www.w3.org/2001/04/xmlenc#sha256"/>
        <DigestValue>tOgLh3kZXtF97h3rVDfg1BwaZSKQZai2wKdYhK+3POo=</DigestValue>
      </Reference>
      <Reference URI="/xl/drawings/drawing27.xml?ContentType=application/vnd.openxmlformats-officedocument.drawing+xml">
        <DigestMethod Algorithm="http://www.w3.org/2001/04/xmlenc#sha256"/>
        <DigestValue>X0daLcs1DToSxG8yHc8UfkS0KgSbDIpiI4YUjP1dXqc=</DigestValue>
      </Reference>
      <Reference URI="/xl/drawings/drawing28.xml?ContentType=application/vnd.openxmlformats-officedocument.drawing+xml">
        <DigestMethod Algorithm="http://www.w3.org/2001/04/xmlenc#sha256"/>
        <DigestValue>J7kJw2bZN/XZfl8nVm6kUpGaatYXWkgHMFr9/7QzFLo=</DigestValue>
      </Reference>
      <Reference URI="/xl/drawings/drawing29.xml?ContentType=application/vnd.openxmlformats-officedocument.drawing+xml">
        <DigestMethod Algorithm="http://www.w3.org/2001/04/xmlenc#sha256"/>
        <DigestValue>cVLSC72SKKp5jOoqgM5I/PIPxBGYflDQoUsJJTpXzT8=</DigestValue>
      </Reference>
      <Reference URI="/xl/drawings/drawing3.xml?ContentType=application/vnd.openxmlformats-officedocument.drawing+xml">
        <DigestMethod Algorithm="http://www.w3.org/2001/04/xmlenc#sha256"/>
        <DigestValue>Oo+7d/Yy/9xo/7VwHMoQF3AuAUjImtJE4P5VLaN1awc=</DigestValue>
      </Reference>
      <Reference URI="/xl/drawings/drawing30.xml?ContentType=application/vnd.openxmlformats-officedocument.drawing+xml">
        <DigestMethod Algorithm="http://www.w3.org/2001/04/xmlenc#sha256"/>
        <DigestValue>/KL8Y9G20OwHGEjz+l9VMgeP89HPpwU/A4EGpN3t4AY=</DigestValue>
      </Reference>
      <Reference URI="/xl/drawings/drawing31.xml?ContentType=application/vnd.openxmlformats-officedocument.drawing+xml">
        <DigestMethod Algorithm="http://www.w3.org/2001/04/xmlenc#sha256"/>
        <DigestValue>14Xm2eVB+CPRh91VtQbSg/D/5unlKxoFPKHuNQWqpVA=</DigestValue>
      </Reference>
      <Reference URI="/xl/drawings/drawing32.xml?ContentType=application/vnd.openxmlformats-officedocument.drawing+xml">
        <DigestMethod Algorithm="http://www.w3.org/2001/04/xmlenc#sha256"/>
        <DigestValue>xlLUfm/zr31jhb00Wz2YbhqrBXsZMq0nvXdc/vIICFw=</DigestValue>
      </Reference>
      <Reference URI="/xl/drawings/drawing33.xml?ContentType=application/vnd.openxmlformats-officedocument.drawing+xml">
        <DigestMethod Algorithm="http://www.w3.org/2001/04/xmlenc#sha256"/>
        <DigestValue>UzT82U+FO+jqwWXaMF2J/YrAWrfaXeqFHmMo1cl57SY=</DigestValue>
      </Reference>
      <Reference URI="/xl/drawings/drawing34.xml?ContentType=application/vnd.openxmlformats-officedocument.drawing+xml">
        <DigestMethod Algorithm="http://www.w3.org/2001/04/xmlenc#sha256"/>
        <DigestValue>DoQI+eFadU8P9xufDx0p8gWU0e7GX8JScR7hpwqhLfc=</DigestValue>
      </Reference>
      <Reference URI="/xl/drawings/drawing35.xml?ContentType=application/vnd.openxmlformats-officedocument.drawing+xml">
        <DigestMethod Algorithm="http://www.w3.org/2001/04/xmlenc#sha256"/>
        <DigestValue>zjsD7MVqp81jjnuhjXE8wz9NQf9bI4CE2ZcK9jMwMQk=</DigestValue>
      </Reference>
      <Reference URI="/xl/drawings/drawing36.xml?ContentType=application/vnd.openxmlformats-officedocument.drawing+xml">
        <DigestMethod Algorithm="http://www.w3.org/2001/04/xmlenc#sha256"/>
        <DigestValue>rwh+lF4f6HRTThLnoAriUSyc/Zr+6l8tHp0Sekg+5n0=</DigestValue>
      </Reference>
      <Reference URI="/xl/drawings/drawing37.xml?ContentType=application/vnd.openxmlformats-officedocument.drawing+xml">
        <DigestMethod Algorithm="http://www.w3.org/2001/04/xmlenc#sha256"/>
        <DigestValue>FOtA97joh6DYZfn7mZiz/LHHfb8wzL5G1CbMsONLjTE=</DigestValue>
      </Reference>
      <Reference URI="/xl/drawings/drawing38.xml?ContentType=application/vnd.openxmlformats-officedocument.drawing+xml">
        <DigestMethod Algorithm="http://www.w3.org/2001/04/xmlenc#sha256"/>
        <DigestValue>25TX8aXfV3WFgZEGoda2PiwDTW4UaA1OO2dMdTz1vhY=</DigestValue>
      </Reference>
      <Reference URI="/xl/drawings/drawing39.xml?ContentType=application/vnd.openxmlformats-officedocument.drawing+xml">
        <DigestMethod Algorithm="http://www.w3.org/2001/04/xmlenc#sha256"/>
        <DigestValue>FfunEHvxPFlo9Z2l5SV0DrJIli/YS//0X5jxd920V+M=</DigestValue>
      </Reference>
      <Reference URI="/xl/drawings/drawing4.xml?ContentType=application/vnd.openxmlformats-officedocument.drawing+xml">
        <DigestMethod Algorithm="http://www.w3.org/2001/04/xmlenc#sha256"/>
        <DigestValue>v4JVqd4VqUlXiY916yq9sK4wDhXTMsKJC0x012J2mts=</DigestValue>
      </Reference>
      <Reference URI="/xl/drawings/drawing40.xml?ContentType=application/vnd.openxmlformats-officedocument.drawing+xml">
        <DigestMethod Algorithm="http://www.w3.org/2001/04/xmlenc#sha256"/>
        <DigestValue>E2O/wKnXKbRI02VpSDD1xbGcNDvgSOwr8uf4tQfo52k=</DigestValue>
      </Reference>
      <Reference URI="/xl/drawings/drawing41.xml?ContentType=application/vnd.openxmlformats-officedocument.drawing+xml">
        <DigestMethod Algorithm="http://www.w3.org/2001/04/xmlenc#sha256"/>
        <DigestValue>waAluYZvrK+ji9pAlvr1CYtqKmSzFk7CcxSwmhPzXxk=</DigestValue>
      </Reference>
      <Reference URI="/xl/drawings/drawing42.xml?ContentType=application/vnd.openxmlformats-officedocument.drawing+xml">
        <DigestMethod Algorithm="http://www.w3.org/2001/04/xmlenc#sha256"/>
        <DigestValue>knEg/J8NJ7E+VLE+Cp7nFtgr7ici1MiQdMDDdmuAPmw=</DigestValue>
      </Reference>
      <Reference URI="/xl/drawings/drawing43.xml?ContentType=application/vnd.openxmlformats-officedocument.drawing+xml">
        <DigestMethod Algorithm="http://www.w3.org/2001/04/xmlenc#sha256"/>
        <DigestValue>PGJbbEyuDwqUDgPjQURXzguqjYX9UkYenQKUSXOsfEA=</DigestValue>
      </Reference>
      <Reference URI="/xl/drawings/drawing44.xml?ContentType=application/vnd.openxmlformats-officedocument.drawing+xml">
        <DigestMethod Algorithm="http://www.w3.org/2001/04/xmlenc#sha256"/>
        <DigestValue>wJEVKTQpq01xaY4sNddoywL4f240dq4OcsOfIIw3ieI=</DigestValue>
      </Reference>
      <Reference URI="/xl/drawings/drawing45.xml?ContentType=application/vnd.openxmlformats-officedocument.drawing+xml">
        <DigestMethod Algorithm="http://www.w3.org/2001/04/xmlenc#sha256"/>
        <DigestValue>psDSI88p6+dFtX/DMAMchgBfYNDzTTXrvy1HnjhshkA=</DigestValue>
      </Reference>
      <Reference URI="/xl/drawings/drawing46.xml?ContentType=application/vnd.openxmlformats-officedocument.drawing+xml">
        <DigestMethod Algorithm="http://www.w3.org/2001/04/xmlenc#sha256"/>
        <DigestValue>ORZj7oyshhqIB9haSlkix/B0uIhxDxVLlSLQ9vUQbc4=</DigestValue>
      </Reference>
      <Reference URI="/xl/drawings/drawing47.xml?ContentType=application/vnd.openxmlformats-officedocument.drawing+xml">
        <DigestMethod Algorithm="http://www.w3.org/2001/04/xmlenc#sha256"/>
        <DigestValue>LtpglYjYN190y21CZS6YBRRNxKGR1fXpAmhYXn92muU=</DigestValue>
      </Reference>
      <Reference URI="/xl/drawings/drawing48.xml?ContentType=application/vnd.openxmlformats-officedocument.drawing+xml">
        <DigestMethod Algorithm="http://www.w3.org/2001/04/xmlenc#sha256"/>
        <DigestValue>S3sEwMCVgug8WHigm+PDmXzM2vpvUs9BRqzhh1Sepgo=</DigestValue>
      </Reference>
      <Reference URI="/xl/drawings/drawing5.xml?ContentType=application/vnd.openxmlformats-officedocument.drawing+xml">
        <DigestMethod Algorithm="http://www.w3.org/2001/04/xmlenc#sha256"/>
        <DigestValue>tWofbbh7FXBBzgHKwuTUjf3a58IacVFTQQjXQW6/+xs=</DigestValue>
      </Reference>
      <Reference URI="/xl/drawings/drawing6.xml?ContentType=application/vnd.openxmlformats-officedocument.drawing+xml">
        <DigestMethod Algorithm="http://www.w3.org/2001/04/xmlenc#sha256"/>
        <DigestValue>3UybSL0+rXi03v5cjYYz2NPFnjtNfpwsrNh0HlrpXjA=</DigestValue>
      </Reference>
      <Reference URI="/xl/drawings/drawing7.xml?ContentType=application/vnd.openxmlformats-officedocument.drawing+xml">
        <DigestMethod Algorithm="http://www.w3.org/2001/04/xmlenc#sha256"/>
        <DigestValue>5JA4NkZrtgakFzyNvzAjo8EBeCpwKi4t9D/DAsrArPY=</DigestValue>
      </Reference>
      <Reference URI="/xl/drawings/drawing8.xml?ContentType=application/vnd.openxmlformats-officedocument.drawing+xml">
        <DigestMethod Algorithm="http://www.w3.org/2001/04/xmlenc#sha256"/>
        <DigestValue>/SATw8sKnHdt0znmeIx7nx0FIwtWDqtlwxOHE+gQmto=</DigestValue>
      </Reference>
      <Reference URI="/xl/drawings/drawing9.xml?ContentType=application/vnd.openxmlformats-officedocument.drawing+xml">
        <DigestMethod Algorithm="http://www.w3.org/2001/04/xmlenc#sha256"/>
        <DigestValue>i/pE3ya3mpGDRDxmoqbe1CWjiR+doPw6TOeCQLaNTb4=</DigestValue>
      </Reference>
      <Reference URI="/xl/media/image1.png?ContentType=image/png">
        <DigestMethod Algorithm="http://www.w3.org/2001/04/xmlenc#sha256"/>
        <DigestValue>Fo6YqRDXXioPXY2knTObBGRW8/y6tktaDsy6X/J+QTk=</DigestValue>
      </Reference>
      <Reference URI="/xl/media/image2.png?ContentType=image/png">
        <DigestMethod Algorithm="http://www.w3.org/2001/04/xmlenc#sha256"/>
        <DigestValue>l1aMOUx0yR+mFAG90ukK76lJYsH+gk82pLnlYL+DXY4=</DigestValue>
      </Reference>
      <Reference URI="/xl/media/image3.png?ContentType=image/png">
        <DigestMethod Algorithm="http://www.w3.org/2001/04/xmlenc#sha256"/>
        <DigestValue>E1dZRJyEDTgb76tOFjq2UHd7lKOOpKLm4/zpLOZyxzw=</DigestValue>
      </Reference>
      <Reference URI="/xl/media/image4.png?ContentType=image/png">
        <DigestMethod Algorithm="http://www.w3.org/2001/04/xmlenc#sha256"/>
        <DigestValue>jRmFrEw0mfLHAsRMiD/y8VH55NYt3Olm0rwY//MWYas=</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QYAenc+FVEuVzDGI99PER1fFVzjhx2EAzZ+D37mARvw=</DigestValue>
      </Reference>
      <Reference URI="/xl/pivotCache/_rels/pivotCacheDefinition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Cu0mMcBxwooLVdia+V2GZQDE81qpEF77kXhI/PZ5lFc=</DigestValue>
      </Reference>
      <Reference URI="/xl/pivotCache/pivotCacheDefinition1.xml?ContentType=application/vnd.openxmlformats-officedocument.spreadsheetml.pivotCacheDefinition+xml">
        <DigestMethod Algorithm="http://www.w3.org/2001/04/xmlenc#sha256"/>
        <DigestValue>cHn9PPW0G5m/N8/kQ6/PAh7pcE7WQKPAFXAmuxYfELc=</DigestValue>
      </Reference>
      <Reference URI="/xl/pivotCache/pivotCacheDefinition2.xml?ContentType=application/vnd.openxmlformats-officedocument.spreadsheetml.pivotCacheDefinition+xml">
        <DigestMethod Algorithm="http://www.w3.org/2001/04/xmlenc#sha256"/>
        <DigestValue>rwdL5inIrta4GnsHkzwXvPgS1idc8TyaqVyfMuCAIYc=</DigestValue>
      </Reference>
      <Reference URI="/xl/pivotCache/pivotCacheDefinition3.xml?ContentType=application/vnd.openxmlformats-officedocument.spreadsheetml.pivotCacheDefinition+xml">
        <DigestMethod Algorithm="http://www.w3.org/2001/04/xmlenc#sha256"/>
        <DigestValue>ZBqD+FEJLTlwlG0vwZwTDsiI3/8nMPPXXpGvwU7lJHY=</DigestValue>
      </Reference>
      <Reference URI="/xl/pivotCache/pivotCacheRecords1.xml?ContentType=application/vnd.openxmlformats-officedocument.spreadsheetml.pivotCacheRecords+xml">
        <DigestMethod Algorithm="http://www.w3.org/2001/04/xmlenc#sha256"/>
        <DigestValue>wXWH4y+3Mq8uJlbQ4gfnerf7ryr2hY/z56XnO5OtsUU=</DigestValue>
      </Reference>
      <Reference URI="/xl/pivotCache/pivotCacheRecords2.xml?ContentType=application/vnd.openxmlformats-officedocument.spreadsheetml.pivotCacheRecords+xml">
        <DigestMethod Algorithm="http://www.w3.org/2001/04/xmlenc#sha256"/>
        <DigestValue>4ZMIx2W+ryvP50DoUuLxzpDnZHmIuhqnjqez95KPhIU=</DigestValue>
      </Reference>
      <Reference URI="/xl/pivotCache/pivotCacheRecords3.xml?ContentType=application/vnd.openxmlformats-officedocument.spreadsheetml.pivotCacheRecords+xml">
        <DigestMethod Algorithm="http://www.w3.org/2001/04/xmlenc#sha256"/>
        <DigestValue>2l+TZdRnblIrN8ppJnGP2ATlI4qZMViqL9BL967VZyo=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xs1+MeUD6SIzgElNevNWcMvA8qXWaHXrb4FyDYpNW/8=</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pivotTable1.xml?ContentType=application/vnd.openxmlformats-officedocument.spreadsheetml.pivotTable+xml">
        <DigestMethod Algorithm="http://www.w3.org/2001/04/xmlenc#sha256"/>
        <DigestValue>S9f8xCk9z6zuxaCD7rIDzz07omAeFKNuIVbqmB1YClY=</DigestValue>
      </Reference>
      <Reference URI="/xl/pivotTables/pivotTable2.xml?ContentType=application/vnd.openxmlformats-officedocument.spreadsheetml.pivotTable+xml">
        <DigestMethod Algorithm="http://www.w3.org/2001/04/xmlenc#sha256"/>
        <DigestValue>hKEi2iZRmGR0T4RTlBl5sl7gYqL87/zpJXL+6pWcyqk=</DigestValue>
      </Reference>
      <Reference URI="/xl/pivotTables/pivotTable3.xml?ContentType=application/vnd.openxmlformats-officedocument.spreadsheetml.pivotTable+xml">
        <DigestMethod Algorithm="http://www.w3.org/2001/04/xmlenc#sha256"/>
        <DigestValue>oK8xky+SSjYbs2CHW4tgSxIW7uwQzoKdWx/NNj/YxWI=</DigestValue>
      </Reference>
      <Reference URI="/xl/printerSettings/printerSettings1.bin?ContentType=application/vnd.openxmlformats-officedocument.spreadsheetml.printerSettings">
        <DigestMethod Algorithm="http://www.w3.org/2001/04/xmlenc#sha256"/>
        <DigestValue>/OqZ9DxlLGe6quV6w21YIPbdzaUjD6glkCcVW2UlnVA=</DigestValue>
      </Reference>
      <Reference URI="/xl/sharedStrings.xml?ContentType=application/vnd.openxmlformats-officedocument.spreadsheetml.sharedStrings+xml">
        <DigestMethod Algorithm="http://www.w3.org/2001/04/xmlenc#sha256"/>
        <DigestValue>uW6lpHSdzaGNI8bNqgO/Ho1/BEtPkJCCwPdFAf5a3Uo=</DigestValue>
      </Reference>
      <Reference URI="/xl/styles.xml?ContentType=application/vnd.openxmlformats-officedocument.spreadsheetml.styles+xml">
        <DigestMethod Algorithm="http://www.w3.org/2001/04/xmlenc#sha256"/>
        <DigestValue>qeGNyfGL2jIYdpr1B0oKjb7XMElNAddiHfomT2JZY+o=</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bb4iVNE5U6XPFuQxIsFxxhSQSl4pMoKIQD1I9xVBi6M=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7CP951mPotw2vba46tWhsPwX3GI4UZjJdkc8Zu8oX00=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lHnnYDirKb6jIxGHnqbP97pjMgmbUlToG4p69Ye0Gm8=</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xdH9MrRCRaCspgbBuQU9dWttZLy5MiQq24C/ZcLN2RI=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ihGEMxmI9VbaqJgy690jSSdrlDoilojMf1Yx4hMb4S4=</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ui940M4LQ9IoLTDHbohL7DGJm56w+yVT41f53GM1Sq0=</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d7Xp6ZexRN9EwbzC+tTysBtveC7udEzCykiw6UtH+pY=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txYOOqSyIG6wUlus+Od3AYEKNq154StiK6SF2sBxqno=</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s8cqNr58pZXQDdnXGXj+OLhEBu5O6jt41WMZhbuRcw8=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sheet1.xml?ContentType=application/vnd.openxmlformats-officedocument.spreadsheetml.worksheet+xml">
        <DigestMethod Algorithm="http://www.w3.org/2001/04/xmlenc#sha256"/>
        <DigestValue>jqj1nyetUAL2KMZMLx4O0y7dz1tFvXAmHkERHGeadNs=</DigestValue>
      </Reference>
      <Reference URI="/xl/worksheets/sheet10.xml?ContentType=application/vnd.openxmlformats-officedocument.spreadsheetml.worksheet+xml">
        <DigestMethod Algorithm="http://www.w3.org/2001/04/xmlenc#sha256"/>
        <DigestValue>6rEboXeNjV4xYmyvZRTtKxs6k1KxfRNMduLYFXv06Ow=</DigestValue>
      </Reference>
      <Reference URI="/xl/worksheets/sheet11.xml?ContentType=application/vnd.openxmlformats-officedocument.spreadsheetml.worksheet+xml">
        <DigestMethod Algorithm="http://www.w3.org/2001/04/xmlenc#sha256"/>
        <DigestValue>ZQksH9eyfEepnsnbx57xHhNZLyjlltTOYOCkBoQw6/s=</DigestValue>
      </Reference>
      <Reference URI="/xl/worksheets/sheet12.xml?ContentType=application/vnd.openxmlformats-officedocument.spreadsheetml.worksheet+xml">
        <DigestMethod Algorithm="http://www.w3.org/2001/04/xmlenc#sha256"/>
        <DigestValue>BVMFJ/KaJ5OPy/V2HXDGS//sGly6RQizr7su6ZHa8Rw=</DigestValue>
      </Reference>
      <Reference URI="/xl/worksheets/sheet13.xml?ContentType=application/vnd.openxmlformats-officedocument.spreadsheetml.worksheet+xml">
        <DigestMethod Algorithm="http://www.w3.org/2001/04/xmlenc#sha256"/>
        <DigestValue>MAzFaae9VDUAkumINjL2pHONGN9gh3acVE9U0eFeHCQ=</DigestValue>
      </Reference>
      <Reference URI="/xl/worksheets/sheet14.xml?ContentType=application/vnd.openxmlformats-officedocument.spreadsheetml.worksheet+xml">
        <DigestMethod Algorithm="http://www.w3.org/2001/04/xmlenc#sha256"/>
        <DigestValue>YO2NG0RL5L2qH3HCW31gYUpCr8J6FxbfvoRpUL5hLZA=</DigestValue>
      </Reference>
      <Reference URI="/xl/worksheets/sheet15.xml?ContentType=application/vnd.openxmlformats-officedocument.spreadsheetml.worksheet+xml">
        <DigestMethod Algorithm="http://www.w3.org/2001/04/xmlenc#sha256"/>
        <DigestValue>Rx70kS+bqd4OQr8lHnThRZ3re0HJzUZ/+Qu9ONTMrZs=</DigestValue>
      </Reference>
      <Reference URI="/xl/worksheets/sheet16.xml?ContentType=application/vnd.openxmlformats-officedocument.spreadsheetml.worksheet+xml">
        <DigestMethod Algorithm="http://www.w3.org/2001/04/xmlenc#sha256"/>
        <DigestValue>WsqbeqBKJsc9L47B6ajz8e/Erf4hTsaJa9ckBUA2lyM=</DigestValue>
      </Reference>
      <Reference URI="/xl/worksheets/sheet17.xml?ContentType=application/vnd.openxmlformats-officedocument.spreadsheetml.worksheet+xml">
        <DigestMethod Algorithm="http://www.w3.org/2001/04/xmlenc#sha256"/>
        <DigestValue>niALbZrIyKwf0M5eJf+hoIQIDlHjZnEbfW+zcN1aqgY=</DigestValue>
      </Reference>
      <Reference URI="/xl/worksheets/sheet18.xml?ContentType=application/vnd.openxmlformats-officedocument.spreadsheetml.worksheet+xml">
        <DigestMethod Algorithm="http://www.w3.org/2001/04/xmlenc#sha256"/>
        <DigestValue>fJVzr3FWY+U/Gt7fMsSb02YDsPzP/f1a5Df3iVSX7XQ=</DigestValue>
      </Reference>
      <Reference URI="/xl/worksheets/sheet19.xml?ContentType=application/vnd.openxmlformats-officedocument.spreadsheetml.worksheet+xml">
        <DigestMethod Algorithm="http://www.w3.org/2001/04/xmlenc#sha256"/>
        <DigestValue>RwGUin4hNRV/AZPjMbnfDJQzhTuy77V8mmgMXdtqck4=</DigestValue>
      </Reference>
      <Reference URI="/xl/worksheets/sheet2.xml?ContentType=application/vnd.openxmlformats-officedocument.spreadsheetml.worksheet+xml">
        <DigestMethod Algorithm="http://www.w3.org/2001/04/xmlenc#sha256"/>
        <DigestValue>nPMaVen+mAv7nNg2NzZ6fzrB1cZQVyyPHuyEpZQhUjc=</DigestValue>
      </Reference>
      <Reference URI="/xl/worksheets/sheet20.xml?ContentType=application/vnd.openxmlformats-officedocument.spreadsheetml.worksheet+xml">
        <DigestMethod Algorithm="http://www.w3.org/2001/04/xmlenc#sha256"/>
        <DigestValue>0v4xkEe+NiNkUC9c70MytlS65padhRYjESw5t/Y6kFE=</DigestValue>
      </Reference>
      <Reference URI="/xl/worksheets/sheet21.xml?ContentType=application/vnd.openxmlformats-officedocument.spreadsheetml.worksheet+xml">
        <DigestMethod Algorithm="http://www.w3.org/2001/04/xmlenc#sha256"/>
        <DigestValue>SwkGvpuejNJ1PS78Y4mP5jbRb+YmKW6ZIRxuhZ2vM7U=</DigestValue>
      </Reference>
      <Reference URI="/xl/worksheets/sheet22.xml?ContentType=application/vnd.openxmlformats-officedocument.spreadsheetml.worksheet+xml">
        <DigestMethod Algorithm="http://www.w3.org/2001/04/xmlenc#sha256"/>
        <DigestValue>FdP3K42Mma2FzFvIwIZyx3N7vJyAbL5F/J0KKSGEXrU=</DigestValue>
      </Reference>
      <Reference URI="/xl/worksheets/sheet23.xml?ContentType=application/vnd.openxmlformats-officedocument.spreadsheetml.worksheet+xml">
        <DigestMethod Algorithm="http://www.w3.org/2001/04/xmlenc#sha256"/>
        <DigestValue>/MdeSoZZZHlLhMPgr9oS7UHArnMoMOD+q4R/wX2buEg=</DigestValue>
      </Reference>
      <Reference URI="/xl/worksheets/sheet24.xml?ContentType=application/vnd.openxmlformats-officedocument.spreadsheetml.worksheet+xml">
        <DigestMethod Algorithm="http://www.w3.org/2001/04/xmlenc#sha256"/>
        <DigestValue>InaevEHwz2g3RCfoLg6wWy0mQkh5nidVQDZuno+EANU=</DigestValue>
      </Reference>
      <Reference URI="/xl/worksheets/sheet25.xml?ContentType=application/vnd.openxmlformats-officedocument.spreadsheetml.worksheet+xml">
        <DigestMethod Algorithm="http://www.w3.org/2001/04/xmlenc#sha256"/>
        <DigestValue>pxmdgJdWQ5qkG3Yp2nNbzYdd5BJbnx4UkS69X3lhkbk=</DigestValue>
      </Reference>
      <Reference URI="/xl/worksheets/sheet26.xml?ContentType=application/vnd.openxmlformats-officedocument.spreadsheetml.worksheet+xml">
        <DigestMethod Algorithm="http://www.w3.org/2001/04/xmlenc#sha256"/>
        <DigestValue>WXTBUVOaQx5/0KjALAmu9bq0RSnUoi48OJGGRsx2hSg=</DigestValue>
      </Reference>
      <Reference URI="/xl/worksheets/sheet27.xml?ContentType=application/vnd.openxmlformats-officedocument.spreadsheetml.worksheet+xml">
        <DigestMethod Algorithm="http://www.w3.org/2001/04/xmlenc#sha256"/>
        <DigestValue>KQT9YZLkyaSdDjI1Uvf/HiPuP/6qsiFAjFMdq3o732c=</DigestValue>
      </Reference>
      <Reference URI="/xl/worksheets/sheet28.xml?ContentType=application/vnd.openxmlformats-officedocument.spreadsheetml.worksheet+xml">
        <DigestMethod Algorithm="http://www.w3.org/2001/04/xmlenc#sha256"/>
        <DigestValue>/cWQzY4Qup1+qvLNl8xIH1vESqvRGA0dFoZgmBhgS7I=</DigestValue>
      </Reference>
      <Reference URI="/xl/worksheets/sheet29.xml?ContentType=application/vnd.openxmlformats-officedocument.spreadsheetml.worksheet+xml">
        <DigestMethod Algorithm="http://www.w3.org/2001/04/xmlenc#sha256"/>
        <DigestValue>s5caLkIG/ecw+L4gUP80Gz3G5rRIvlbn/gaSJvOxW28=</DigestValue>
      </Reference>
      <Reference URI="/xl/worksheets/sheet3.xml?ContentType=application/vnd.openxmlformats-officedocument.spreadsheetml.worksheet+xml">
        <DigestMethod Algorithm="http://www.w3.org/2001/04/xmlenc#sha256"/>
        <DigestValue>C+3/bVPZJ2qeOacH8DNuJH9C6/Qu5yyDTq6YZQmQAb8=</DigestValue>
      </Reference>
      <Reference URI="/xl/worksheets/sheet30.xml?ContentType=application/vnd.openxmlformats-officedocument.spreadsheetml.worksheet+xml">
        <DigestMethod Algorithm="http://www.w3.org/2001/04/xmlenc#sha256"/>
        <DigestValue>H8pI8pzmVwa6KUyEbuzRfBIOVfvKunkngaEdXEjLtIc=</DigestValue>
      </Reference>
      <Reference URI="/xl/worksheets/sheet31.xml?ContentType=application/vnd.openxmlformats-officedocument.spreadsheetml.worksheet+xml">
        <DigestMethod Algorithm="http://www.w3.org/2001/04/xmlenc#sha256"/>
        <DigestValue>Plp7LFMSsoA6cFAJV1QoxLdhwNwCQeg0PNSHgpw7bNY=</DigestValue>
      </Reference>
      <Reference URI="/xl/worksheets/sheet32.xml?ContentType=application/vnd.openxmlformats-officedocument.spreadsheetml.worksheet+xml">
        <DigestMethod Algorithm="http://www.w3.org/2001/04/xmlenc#sha256"/>
        <DigestValue>z72OxVzq/gMjLgQtX38WPQu6p8ESab/vzynTLheX5r8=</DigestValue>
      </Reference>
      <Reference URI="/xl/worksheets/sheet33.xml?ContentType=application/vnd.openxmlformats-officedocument.spreadsheetml.worksheet+xml">
        <DigestMethod Algorithm="http://www.w3.org/2001/04/xmlenc#sha256"/>
        <DigestValue>koUttQHsLAjGgdcgeWRjGSFObQcst/2x5KU0psjepN8=</DigestValue>
      </Reference>
      <Reference URI="/xl/worksheets/sheet34.xml?ContentType=application/vnd.openxmlformats-officedocument.spreadsheetml.worksheet+xml">
        <DigestMethod Algorithm="http://www.w3.org/2001/04/xmlenc#sha256"/>
        <DigestValue>Ctj48+yNQkIvCkTTyAst9206fhHVS+uxypAumOWl6Xs=</DigestValue>
      </Reference>
      <Reference URI="/xl/worksheets/sheet35.xml?ContentType=application/vnd.openxmlformats-officedocument.spreadsheetml.worksheet+xml">
        <DigestMethod Algorithm="http://www.w3.org/2001/04/xmlenc#sha256"/>
        <DigestValue>vyUmbQtSKQwRh+p38PaXiMqvjVuBX7uvGSscE1l1ZvU=</DigestValue>
      </Reference>
      <Reference URI="/xl/worksheets/sheet36.xml?ContentType=application/vnd.openxmlformats-officedocument.spreadsheetml.worksheet+xml">
        <DigestMethod Algorithm="http://www.w3.org/2001/04/xmlenc#sha256"/>
        <DigestValue>CSJmV2owdrAoQZNeqhKdr9P5OCwQ4ExmvjCTtUynm7s=</DigestValue>
      </Reference>
      <Reference URI="/xl/worksheets/sheet37.xml?ContentType=application/vnd.openxmlformats-officedocument.spreadsheetml.worksheet+xml">
        <DigestMethod Algorithm="http://www.w3.org/2001/04/xmlenc#sha256"/>
        <DigestValue>PF8NO4W5cnxQiWk4BAOMpFFvakC4rKmsfxRFohC+UVw=</DigestValue>
      </Reference>
      <Reference URI="/xl/worksheets/sheet38.xml?ContentType=application/vnd.openxmlformats-officedocument.spreadsheetml.worksheet+xml">
        <DigestMethod Algorithm="http://www.w3.org/2001/04/xmlenc#sha256"/>
        <DigestValue>/yOY3cuOtCXfrJfBrU+YakdI6zVvbb5MrPpDsF8xOA0=</DigestValue>
      </Reference>
      <Reference URI="/xl/worksheets/sheet39.xml?ContentType=application/vnd.openxmlformats-officedocument.spreadsheetml.worksheet+xml">
        <DigestMethod Algorithm="http://www.w3.org/2001/04/xmlenc#sha256"/>
        <DigestValue>vdWhFe/bCJ91fTfPfZEUtwxHyiz30H9mHJVFl5QI8fU=</DigestValue>
      </Reference>
      <Reference URI="/xl/worksheets/sheet4.xml?ContentType=application/vnd.openxmlformats-officedocument.spreadsheetml.worksheet+xml">
        <DigestMethod Algorithm="http://www.w3.org/2001/04/xmlenc#sha256"/>
        <DigestValue>ah09+nrvI3+arcCO/qgpvLPtQuDupejdFfnJIsV9HzM=</DigestValue>
      </Reference>
      <Reference URI="/xl/worksheets/sheet40.xml?ContentType=application/vnd.openxmlformats-officedocument.spreadsheetml.worksheet+xml">
        <DigestMethod Algorithm="http://www.w3.org/2001/04/xmlenc#sha256"/>
        <DigestValue>zPARx+p1YUg51FaIpIgnF2xqMkUBG1DqZod9g+L+ZPU=</DigestValue>
      </Reference>
      <Reference URI="/xl/worksheets/sheet41.xml?ContentType=application/vnd.openxmlformats-officedocument.spreadsheetml.worksheet+xml">
        <DigestMethod Algorithm="http://www.w3.org/2001/04/xmlenc#sha256"/>
        <DigestValue>W2PQlRPNNGLNSUSySUk+PvXV1Xr2eolbSgRQiRXCSfQ=</DigestValue>
      </Reference>
      <Reference URI="/xl/worksheets/sheet42.xml?ContentType=application/vnd.openxmlformats-officedocument.spreadsheetml.worksheet+xml">
        <DigestMethod Algorithm="http://www.w3.org/2001/04/xmlenc#sha256"/>
        <DigestValue>x7CeOcY9ec/N6bybNSQhsjkLUhV4MLqZhnE/32yI4dw=</DigestValue>
      </Reference>
      <Reference URI="/xl/worksheets/sheet43.xml?ContentType=application/vnd.openxmlformats-officedocument.spreadsheetml.worksheet+xml">
        <DigestMethod Algorithm="http://www.w3.org/2001/04/xmlenc#sha256"/>
        <DigestValue>rk6woaHiMZn0PdomULhMea1zn7vbGPUUXkLPtP4dbxo=</DigestValue>
      </Reference>
      <Reference URI="/xl/worksheets/sheet44.xml?ContentType=application/vnd.openxmlformats-officedocument.spreadsheetml.worksheet+xml">
        <DigestMethod Algorithm="http://www.w3.org/2001/04/xmlenc#sha256"/>
        <DigestValue>rhxQQpD93JKUuRKzDYRtK0J7iavYe4AktgrkcU2Ua9I=</DigestValue>
      </Reference>
      <Reference URI="/xl/worksheets/sheet45.xml?ContentType=application/vnd.openxmlformats-officedocument.spreadsheetml.worksheet+xml">
        <DigestMethod Algorithm="http://www.w3.org/2001/04/xmlenc#sha256"/>
        <DigestValue>nWncDQEbe6ZnqMEorMRW+maPByd1ET63WT1ekooFNGg=</DigestValue>
      </Reference>
      <Reference URI="/xl/worksheets/sheet46.xml?ContentType=application/vnd.openxmlformats-officedocument.spreadsheetml.worksheet+xml">
        <DigestMethod Algorithm="http://www.w3.org/2001/04/xmlenc#sha256"/>
        <DigestValue>I5kE+pMqsWGzJRcJRu+nIWcTRelSXZKEs2nBl9y8gwY=</DigestValue>
      </Reference>
      <Reference URI="/xl/worksheets/sheet47.xml?ContentType=application/vnd.openxmlformats-officedocument.spreadsheetml.worksheet+xml">
        <DigestMethod Algorithm="http://www.w3.org/2001/04/xmlenc#sha256"/>
        <DigestValue>XYN5W9wPb/n8ZMvBLy/J6c02GHQIqzEQD5CYk39N3A4=</DigestValue>
      </Reference>
      <Reference URI="/xl/worksheets/sheet48.xml?ContentType=application/vnd.openxmlformats-officedocument.spreadsheetml.worksheet+xml">
        <DigestMethod Algorithm="http://www.w3.org/2001/04/xmlenc#sha256"/>
        <DigestValue>5p5jRGwEzoqqTQGAdZLxyDCWPfHvBnpr/sgzfy++u2I=</DigestValue>
      </Reference>
      <Reference URI="/xl/worksheets/sheet49.xml?ContentType=application/vnd.openxmlformats-officedocument.spreadsheetml.worksheet+xml">
        <DigestMethod Algorithm="http://www.w3.org/2001/04/xmlenc#sha256"/>
        <DigestValue>FJz7Xfr4Wv70YNAtzMePR27I6Zk/dWU4TW/YtpsUHEE=</DigestValue>
      </Reference>
      <Reference URI="/xl/worksheets/sheet5.xml?ContentType=application/vnd.openxmlformats-officedocument.spreadsheetml.worksheet+xml">
        <DigestMethod Algorithm="http://www.w3.org/2001/04/xmlenc#sha256"/>
        <DigestValue>gL6FzjumLofXYinDhMqNwaGdD6BCkTkpts+NqYl4OVA=</DigestValue>
      </Reference>
      <Reference URI="/xl/worksheets/sheet50.xml?ContentType=application/vnd.openxmlformats-officedocument.spreadsheetml.worksheet+xml">
        <DigestMethod Algorithm="http://www.w3.org/2001/04/xmlenc#sha256"/>
        <DigestValue>aFjX0yMjtTNIcnvH3Jzjzl7G0lOqYuXWUwOa7VRvurY=</DigestValue>
      </Reference>
      <Reference URI="/xl/worksheets/sheet51.xml?ContentType=application/vnd.openxmlformats-officedocument.spreadsheetml.worksheet+xml">
        <DigestMethod Algorithm="http://www.w3.org/2001/04/xmlenc#sha256"/>
        <DigestValue>UGLRv8xFyX1+D8ghCy9NgRXp0+0p90GjXhESWh87dKc=</DigestValue>
      </Reference>
      <Reference URI="/xl/worksheets/sheet52.xml?ContentType=application/vnd.openxmlformats-officedocument.spreadsheetml.worksheet+xml">
        <DigestMethod Algorithm="http://www.w3.org/2001/04/xmlenc#sha256"/>
        <DigestValue>dFz0DNH6QKlcoE+ksrUb/210V939GceJHfgiawYnPjc=</DigestValue>
      </Reference>
      <Reference URI="/xl/worksheets/sheet53.xml?ContentType=application/vnd.openxmlformats-officedocument.spreadsheetml.worksheet+xml">
        <DigestMethod Algorithm="http://www.w3.org/2001/04/xmlenc#sha256"/>
        <DigestValue>boupUmMOOBiPDxABLNYGP3Qi3Lgg89npm9SYgTk28lk=</DigestValue>
      </Reference>
      <Reference URI="/xl/worksheets/sheet54.xml?ContentType=application/vnd.openxmlformats-officedocument.spreadsheetml.worksheet+xml">
        <DigestMethod Algorithm="http://www.w3.org/2001/04/xmlenc#sha256"/>
        <DigestValue>RiSsEV0v3sdUXly5Cp96467RWmRM30pepjHaIx7EWJU=</DigestValue>
      </Reference>
      <Reference URI="/xl/worksheets/sheet6.xml?ContentType=application/vnd.openxmlformats-officedocument.spreadsheetml.worksheet+xml">
        <DigestMethod Algorithm="http://www.w3.org/2001/04/xmlenc#sha256"/>
        <DigestValue>EzUx8sxEeUxms2ZE3JP6XCpLHeh6jGKIKpxcl/dXIfs=</DigestValue>
      </Reference>
      <Reference URI="/xl/worksheets/sheet7.xml?ContentType=application/vnd.openxmlformats-officedocument.spreadsheetml.worksheet+xml">
        <DigestMethod Algorithm="http://www.w3.org/2001/04/xmlenc#sha256"/>
        <DigestValue>FHIFvX+/aaW1Pt2KhgQlQgVrtTOPJiq4rYldLrDMlk0=</DigestValue>
      </Reference>
      <Reference URI="/xl/worksheets/sheet8.xml?ContentType=application/vnd.openxmlformats-officedocument.spreadsheetml.worksheet+xml">
        <DigestMethod Algorithm="http://www.w3.org/2001/04/xmlenc#sha256"/>
        <DigestValue>NjoRTSI2CQHa1ych0Omm96leoCFs5jJpegiA6dGDT0I=</DigestValue>
      </Reference>
      <Reference URI="/xl/worksheets/sheet9.xml?ContentType=application/vnd.openxmlformats-officedocument.spreadsheetml.worksheet+xml">
        <DigestMethod Algorithm="http://www.w3.org/2001/04/xmlenc#sha256"/>
        <DigestValue>MhLrkIzhsbhcW5DUaXfyZZD+NtGoOCPuKSpmsN//s10=</DigestValue>
      </Reference>
    </Manifest>
    <SignatureProperties>
      <SignatureProperty Id="idSignatureTime" Target="#idPackageSignature">
        <mdssi:SignatureTime xmlns:mdssi="http://schemas.openxmlformats.org/package/2006/digital-signature">
          <mdssi:Format>YYYY-MM-DDThh:mm:ssTZD</mdssi:Format>
          <mdssi:Value>2024-09-27T21:29:59Z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Al solo efecto de su identificación con el dictamen de fecha 26 de setiembre de 2024</SignatureComments>
          <WindowsVersion>10.0</WindowsVersion>
          <OfficeVersion>16.0.17928/26</OfficeVersion>
          <ApplicationVersion>16.0.17928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2024-09-27T21:29:59Z</xd:SigningTime>
          <xd:SigningCertificate>
            <xd:Cert>
              <xd:CertDigest>
                <DigestMethod Algorithm="http://www.w3.org/2001/04/xmlenc#sha256"/>
                <DigestValue>j3QRsIc38kv1LPcRc+cLOoDdrsDBuAtFIlLk5iLj4z4=</DigestValue>
              </xd:CertDigest>
              <xd:IssuerSerial>
                <X509IssuerName>C=PY, O=ICPP, OU=Prestador Cualificado de Servicios de Confianza, CN=VIT S.A., SERIALNUMBER=RUC80080099-0</X509IssuerName>
                <X509SerialNumber>86564122352362430500587975892191881142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1Cfymmj5MLMezQVU6TL6s7sTKkdfHVAf703zkbVxVz0=</DigestValue>
    </Reference>
    <Reference Type="http://www.w3.org/2000/09/xmldsig#Object" URI="#idOfficeObject">
      <DigestMethod Algorithm="http://www.w3.org/2001/04/xmlenc#sha256"/>
      <DigestValue>/yTblY6Ce94V8wvizt4hL0oFq1LdRNWzJ6iJ2R6w7Y0=</DigestValue>
    </Reference>
    <Reference Type="http://uri.etsi.org/01903#SignedProperties" URI="#idSignedProperties">
      <Transforms>
        <Transform Algorithm="http://www.w3.org/TR/2001/REC-xml-c14n-20010315"/>
      </Transforms>
      <DigestMethod Algorithm="http://www.w3.org/2001/04/xmlenc#sha256"/>
      <DigestValue>VZUvMIzvMFu2qpRo5Ege+6EelD9IM9RMCc4ocv/GE1Y=</DigestValue>
    </Reference>
  </SignedInfo>
  <SignatureValue>h53zt8HklVPMAVO4YqOkzeB+yYsIe4pcinkp139tReOs6J+Um8BbBHk0uZjB734LaRZnYR+51rFt
2k8vWyizTroLrvzc0Am3aV5f4SXm2diidhZdC3pY9AHi4UaF9j013OEjn7VCIEWoNOsFouzQb9CX
DLhgrprxqeGJ06TF0gydylHBk4CIwpuD8nRWqWkRCObrQQX28p7OdNBdKDNYksxHq1a8XdrmGSHf
9K3TR58nhLPWWypodcHLnWT/6bUxWZoJnthHZTYWxDQRT+LY+btH2VGZVrtOD4WMV8t9RU+vxp8s
zcDMeLJxfx/QA8KAHrXEzr5OZDt3a1/C1VS3sA==</SignatureValue>
  <KeyInfo>
    <X509Data>
      <X509Certificate>MIIIwzCCBqugAwIBAgIQS77WyWJeJc5meYg7kVKNMDANBgkqhkiG9w0BAQsFADCBgTEWMBQGA1UEBRMNUlVDODAwODAwOTktMDERMA8GA1UEAxMIVklUIFMuQS4xODA2BgNVBAsML1ByZXN0YWRvciBDdWFsaWZpY2FkbyBkZSBTZXJ2aWNpb3MgZGUgQ29uZmlhbnphMQ0wCwYDVQQKDARJQ1BQMQswCQYDVQQGEwJQWTAeFw0yNDA2MjQxNDUyNDNaFw0yNjA2MjQxNDUyNDNaMIG0MQ8wDQYDVQQqDAZEQU5JRUwxGjAYBgNVBAQMEU1BTERPTkFETyBUUk9YTEVSMREwDwYDVQQFEwhDSTY3MDM4MDEhMB8GA1UEAwwYREFOSUVMIE1BTERPTkFETyBUUk9YTEVSMQswCQYDVQQLDAJGMjE1MDMGA1UECgwsQ0VSVElGSUNBRE8gQ1VBTElGSUNBRE8gREUgRklSTUEgRUxFQ1RST05JQ0ExCzAJBgNVBAYTAlBZMIIBIjANBgkqhkiG9w0BAQEFAAOCAQ8AMIIBCgKCAQEAv9h2AVWtMW+bIIE6NUGbXmrZYjQvV3giUQ160BsNOS+rbAVqOjyc9GtgsxIguOzLgtfzO6DCU+DXePkEEhzrgDPSgxuKq0Z5FR2+whef+fK6A8hJ9Zam+A8x4rf2jzCk96gGTHymeyofX6b6fRKMau4MC2CCVnCCWkju44ik1RZRuOJAzCrQkPHO2LkHC6bd9rxg4LgD+6R3/26/GfRA7ZLRy8XX1Us9RSwJdCgVu2+1lx1R/ammNUZvjKoNGwpZCdJqU8VDQfKbVolQR7VfblbP8rlmd6rwUeaOygcRoi2xE5tawj96pFN6wDub4O9rmYM9pn+aDPo49SAPy4jeNQIDAQABo4IEADCCA/wwDAYDVR0TAQH/BAIwADAOBgNVHQ8BAf8EBAMCBeAwLAYDVR0lAQH/BCIwIAYIKwYBBQUHAwQGCCsGAQUFBwMCBgorBgEEAYI3FAICMB0GA1UdDgQWBBS2TYa8W8i6cCf5gl4sEdialbMk0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CBiAYDVR0RBIGAMH6BF0RJUkVDVE9SSU9AQUxBTU8uQ09NLlBZpGMwYTEWMBQGA1UEBRMNUlVDODAwMDQxNjEtNTEfMB0GA1UECgwWQUxBTU8gU09DSUVEQUQgQU5PTklNQT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B6BjvdK92XFxH22vdeOyx9emPFi6jQGHggQwG5dXRvMJ6v1gmh/pEyUjuhsK70WhDiaxbWvFQ7sPGwlDapPcKFa38AXa/dDIqnDsVUsjAQINT/HLMscabEggzYYVqD+yzWqUqHvhuzasMWd9w355lvtDEE/qjBaHS30qYoxzDCWa9doedjc+T5lnFipepzaCZ6KIlWYu6M8hS0jYCX4/ZmCP4Wqs3Y44O2J+Er9kHMlhUScza7OrSYXNAUnvrRGbY+pQAjSZHCGEI2rnUnBrDOH1W8UvPt+vOXm0portKFY+Zp2Qv2n6PYnAqH2dGEioBqAGlImtmuLw8rhL0dUZG9MRJYWYAf4L7Z01+xcleZwRLlFtm14VgzEYEV4l5+4fNxp8p3FUKxC2J9uYB9+mCBugP84eKNdoWS2zhhFMe4aILLAPMh3kqV38IkxadGr1d16BbGJxjTH6Ma0gYbpQDJfewUehOkxGW0Qn2yCEwrz2IdoOOLpdfbA0NDIsVeFIS7ngDGdfwI9XD9/nuSi3B8XDaY5aqOjwd8tUcI7m3XeShTG291lNjwxnqyCUSfGV3aRf+6Jjw215zXvLOk0TPgIqh8vC3l/RcCA2+oik6/gH7gjaUy/fDoDpOzgOkCtS/3Mtkyy2DNd26d9/Hu6BbMM1u3TEeJTv+Pvv+sRvV4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wy3DGTLmrqrlNbRY8yayXUclYDXAo38rUmT+gvn84s8=</DigestValue>
      </Reference>
      <Reference URI="/xl/calcChain.xml?ContentType=application/vnd.openxmlformats-officedocument.spreadsheetml.calcChain+xml">
        <DigestMethod Algorithm="http://www.w3.org/2001/04/xmlenc#sha256"/>
        <DigestValue>iaT10nzCEJM2H1yHKEmlGPFBLR7CDxGMcGXrl2hM7cQ=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PaSXpr5x6VQRUJCe1bsBVkJE2Qr7so4oiKFQt12MLho=</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jBnOa11lu8mEno3kNBOfTFkvmDVFLkeT+DpXRZeQdhI=</DigestValue>
      </Reference>
      <Reference URI="/xl/drawings/drawing10.xml?ContentType=application/vnd.openxmlformats-officedocument.drawing+xml">
        <DigestMethod Algorithm="http://www.w3.org/2001/04/xmlenc#sha256"/>
        <DigestValue>At4WocNpgJ9pWLIxWDSYoFdU1MWsURBjMezYDWf046o=</DigestValue>
      </Reference>
      <Reference URI="/xl/drawings/drawing11.xml?ContentType=application/vnd.openxmlformats-officedocument.drawing+xml">
        <DigestMethod Algorithm="http://www.w3.org/2001/04/xmlenc#sha256"/>
        <DigestValue>BSLim4HZUCPhCv6Poj4TRtYVag5CIZbS/yAe2Asx+js=</DigestValue>
      </Reference>
      <Reference URI="/xl/drawings/drawing12.xml?ContentType=application/vnd.openxmlformats-officedocument.drawing+xml">
        <DigestMethod Algorithm="http://www.w3.org/2001/04/xmlenc#sha256"/>
        <DigestValue>6aLsqJ8a0WN0j3J3cKZR2gIMBSt9+/xbJPDQo6j13Xo=</DigestValue>
      </Reference>
      <Reference URI="/xl/drawings/drawing13.xml?ContentType=application/vnd.openxmlformats-officedocument.drawing+xml">
        <DigestMethod Algorithm="http://www.w3.org/2001/04/xmlenc#sha256"/>
        <DigestValue>j189eEemj5TXIcKU3E3XweFmJQ9tBspzEDUtCZeO56I=</DigestValue>
      </Reference>
      <Reference URI="/xl/drawings/drawing14.xml?ContentType=application/vnd.openxmlformats-officedocument.drawing+xml">
        <DigestMethod Algorithm="http://www.w3.org/2001/04/xmlenc#sha256"/>
        <DigestValue>97azh3reRFAMcrxpesE5vaPOIkyqYO9Dh3eUJEwmyPg=</DigestValue>
      </Reference>
      <Reference URI="/xl/drawings/drawing15.xml?ContentType=application/vnd.openxmlformats-officedocument.drawing+xml">
        <DigestMethod Algorithm="http://www.w3.org/2001/04/xmlenc#sha256"/>
        <DigestValue>J6VlXlcgJMO4+GrRlUSksBg9nhy9JaBZvy6CelcSvfs=</DigestValue>
      </Reference>
      <Reference URI="/xl/drawings/drawing16.xml?ContentType=application/vnd.openxmlformats-officedocument.drawing+xml">
        <DigestMethod Algorithm="http://www.w3.org/2001/04/xmlenc#sha256"/>
        <DigestValue>LLAvFr9pEwXRk3W/eGsZCV05XVs3OqgyvuF5J1Coy/M=</DigestValue>
      </Reference>
      <Reference URI="/xl/drawings/drawing17.xml?ContentType=application/vnd.openxmlformats-officedocument.drawing+xml">
        <DigestMethod Algorithm="http://www.w3.org/2001/04/xmlenc#sha256"/>
        <DigestValue>iN+tTtBAM7NJHSEHxeWUImH8+dG3deQs1qFn3cZ7kI4=</DigestValue>
      </Reference>
      <Reference URI="/xl/drawings/drawing18.xml?ContentType=application/vnd.openxmlformats-officedocument.drawing+xml">
        <DigestMethod Algorithm="http://www.w3.org/2001/04/xmlenc#sha256"/>
        <DigestValue>KFZb0+i31aHmuvAa9Rfcq01/UPM0zG7Mn2KE0OqVf3E=</DigestValue>
      </Reference>
      <Reference URI="/xl/drawings/drawing19.xml?ContentType=application/vnd.openxmlformats-officedocument.drawing+xml">
        <DigestMethod Algorithm="http://www.w3.org/2001/04/xmlenc#sha256"/>
        <DigestValue>CGp4d30LBIS7GgmxcC72nYxWUk9TdiogDdFKbS6hDVg=</DigestValue>
      </Reference>
      <Reference URI="/xl/drawings/drawing2.xml?ContentType=application/vnd.openxmlformats-officedocument.drawing+xml">
        <DigestMethod Algorithm="http://www.w3.org/2001/04/xmlenc#sha256"/>
        <DigestValue>ordorKd5M5MOo1CyAXFsSNvD9jPWROCOSnQB3q3z6tY=</DigestValue>
      </Reference>
      <Reference URI="/xl/drawings/drawing20.xml?ContentType=application/vnd.openxmlformats-officedocument.drawing+xml">
        <DigestMethod Algorithm="http://www.w3.org/2001/04/xmlenc#sha256"/>
        <DigestValue>kM8lIN6alcJaacV0UGQ1drS6IRsjYA7aMaWklMbX+H0=</DigestValue>
      </Reference>
      <Reference URI="/xl/drawings/drawing21.xml?ContentType=application/vnd.openxmlformats-officedocument.drawing+xml">
        <DigestMethod Algorithm="http://www.w3.org/2001/04/xmlenc#sha256"/>
        <DigestValue>9g9Ho7AJKs6Hy4iP13oBOmrLgBWsO3gwYkPqDQGYf34=</DigestValue>
      </Reference>
      <Reference URI="/xl/drawings/drawing22.xml?ContentType=application/vnd.openxmlformats-officedocument.drawing+xml">
        <DigestMethod Algorithm="http://www.w3.org/2001/04/xmlenc#sha256"/>
        <DigestValue>8g21y0HReyOR/ilS/2gfA68Y2Eo+rpW9FZ+DfuWi5U4=</DigestValue>
      </Reference>
      <Reference URI="/xl/drawings/drawing23.xml?ContentType=application/vnd.openxmlformats-officedocument.drawing+xml">
        <DigestMethod Algorithm="http://www.w3.org/2001/04/xmlenc#sha256"/>
        <DigestValue>B/FJoG7IoVE8xg4KxcxbzeaiPjYP32lV6uYgiMV40uQ=</DigestValue>
      </Reference>
      <Reference URI="/xl/drawings/drawing24.xml?ContentType=application/vnd.openxmlformats-officedocument.drawing+xml">
        <DigestMethod Algorithm="http://www.w3.org/2001/04/xmlenc#sha256"/>
        <DigestValue>f1teYObFV/jIiR2HZO70lN3amVdb6BxWB9Iul8QLAkc=</DigestValue>
      </Reference>
      <Reference URI="/xl/drawings/drawing25.xml?ContentType=application/vnd.openxmlformats-officedocument.drawing+xml">
        <DigestMethod Algorithm="http://www.w3.org/2001/04/xmlenc#sha256"/>
        <DigestValue>IA8rsar7J3abdxRIGltyZCvVbgck94zhRK5tKLQ2Wk8=</DigestValue>
      </Reference>
      <Reference URI="/xl/drawings/drawing26.xml?ContentType=application/vnd.openxmlformats-officedocument.drawing+xml">
        <DigestMethod Algorithm="http://www.w3.org/2001/04/xmlenc#sha256"/>
        <DigestValue>tOgLh3kZXtF97h3rVDfg1BwaZSKQZai2wKdYhK+3POo=</DigestValue>
      </Reference>
      <Reference URI="/xl/drawings/drawing27.xml?ContentType=application/vnd.openxmlformats-officedocument.drawing+xml">
        <DigestMethod Algorithm="http://www.w3.org/2001/04/xmlenc#sha256"/>
        <DigestValue>X0daLcs1DToSxG8yHc8UfkS0KgSbDIpiI4YUjP1dXqc=</DigestValue>
      </Reference>
      <Reference URI="/xl/drawings/drawing28.xml?ContentType=application/vnd.openxmlformats-officedocument.drawing+xml">
        <DigestMethod Algorithm="http://www.w3.org/2001/04/xmlenc#sha256"/>
        <DigestValue>J7kJw2bZN/XZfl8nVm6kUpGaatYXWkgHMFr9/7QzFLo=</DigestValue>
      </Reference>
      <Reference URI="/xl/drawings/drawing29.xml?ContentType=application/vnd.openxmlformats-officedocument.drawing+xml">
        <DigestMethod Algorithm="http://www.w3.org/2001/04/xmlenc#sha256"/>
        <DigestValue>cVLSC72SKKp5jOoqgM5I/PIPxBGYflDQoUsJJTpXzT8=</DigestValue>
      </Reference>
      <Reference URI="/xl/drawings/drawing3.xml?ContentType=application/vnd.openxmlformats-officedocument.drawing+xml">
        <DigestMethod Algorithm="http://www.w3.org/2001/04/xmlenc#sha256"/>
        <DigestValue>Oo+7d/Yy/9xo/7VwHMoQF3AuAUjImtJE4P5VLaN1awc=</DigestValue>
      </Reference>
      <Reference URI="/xl/drawings/drawing30.xml?ContentType=application/vnd.openxmlformats-officedocument.drawing+xml">
        <DigestMethod Algorithm="http://www.w3.org/2001/04/xmlenc#sha256"/>
        <DigestValue>/KL8Y9G20OwHGEjz+l9VMgeP89HPpwU/A4EGpN3t4AY=</DigestValue>
      </Reference>
      <Reference URI="/xl/drawings/drawing31.xml?ContentType=application/vnd.openxmlformats-officedocument.drawing+xml">
        <DigestMethod Algorithm="http://www.w3.org/2001/04/xmlenc#sha256"/>
        <DigestValue>14Xm2eVB+CPRh91VtQbSg/D/5unlKxoFPKHuNQWqpVA=</DigestValue>
      </Reference>
      <Reference URI="/xl/drawings/drawing32.xml?ContentType=application/vnd.openxmlformats-officedocument.drawing+xml">
        <DigestMethod Algorithm="http://www.w3.org/2001/04/xmlenc#sha256"/>
        <DigestValue>xlLUfm/zr31jhb00Wz2YbhqrBXsZMq0nvXdc/vIICFw=</DigestValue>
      </Reference>
      <Reference URI="/xl/drawings/drawing33.xml?ContentType=application/vnd.openxmlformats-officedocument.drawing+xml">
        <DigestMethod Algorithm="http://www.w3.org/2001/04/xmlenc#sha256"/>
        <DigestValue>UzT82U+FO+jqwWXaMF2J/YrAWrfaXeqFHmMo1cl57SY=</DigestValue>
      </Reference>
      <Reference URI="/xl/drawings/drawing34.xml?ContentType=application/vnd.openxmlformats-officedocument.drawing+xml">
        <DigestMethod Algorithm="http://www.w3.org/2001/04/xmlenc#sha256"/>
        <DigestValue>DoQI+eFadU8P9xufDx0p8gWU0e7GX8JScR7hpwqhLfc=</DigestValue>
      </Reference>
      <Reference URI="/xl/drawings/drawing35.xml?ContentType=application/vnd.openxmlformats-officedocument.drawing+xml">
        <DigestMethod Algorithm="http://www.w3.org/2001/04/xmlenc#sha256"/>
        <DigestValue>zjsD7MVqp81jjnuhjXE8wz9NQf9bI4CE2ZcK9jMwMQk=</DigestValue>
      </Reference>
      <Reference URI="/xl/drawings/drawing36.xml?ContentType=application/vnd.openxmlformats-officedocument.drawing+xml">
        <DigestMethod Algorithm="http://www.w3.org/2001/04/xmlenc#sha256"/>
        <DigestValue>rwh+lF4f6HRTThLnoAriUSyc/Zr+6l8tHp0Sekg+5n0=</DigestValue>
      </Reference>
      <Reference URI="/xl/drawings/drawing37.xml?ContentType=application/vnd.openxmlformats-officedocument.drawing+xml">
        <DigestMethod Algorithm="http://www.w3.org/2001/04/xmlenc#sha256"/>
        <DigestValue>FOtA97joh6DYZfn7mZiz/LHHfb8wzL5G1CbMsONLjTE=</DigestValue>
      </Reference>
      <Reference URI="/xl/drawings/drawing38.xml?ContentType=application/vnd.openxmlformats-officedocument.drawing+xml">
        <DigestMethod Algorithm="http://www.w3.org/2001/04/xmlenc#sha256"/>
        <DigestValue>25TX8aXfV3WFgZEGoda2PiwDTW4UaA1OO2dMdTz1vhY=</DigestValue>
      </Reference>
      <Reference URI="/xl/drawings/drawing39.xml?ContentType=application/vnd.openxmlformats-officedocument.drawing+xml">
        <DigestMethod Algorithm="http://www.w3.org/2001/04/xmlenc#sha256"/>
        <DigestValue>FfunEHvxPFlo9Z2l5SV0DrJIli/YS//0X5jxd920V+M=</DigestValue>
      </Reference>
      <Reference URI="/xl/drawings/drawing4.xml?ContentType=application/vnd.openxmlformats-officedocument.drawing+xml">
        <DigestMethod Algorithm="http://www.w3.org/2001/04/xmlenc#sha256"/>
        <DigestValue>v4JVqd4VqUlXiY916yq9sK4wDhXTMsKJC0x012J2mts=</DigestValue>
      </Reference>
      <Reference URI="/xl/drawings/drawing40.xml?ContentType=application/vnd.openxmlformats-officedocument.drawing+xml">
        <DigestMethod Algorithm="http://www.w3.org/2001/04/xmlenc#sha256"/>
        <DigestValue>E2O/wKnXKbRI02VpSDD1xbGcNDvgSOwr8uf4tQfo52k=</DigestValue>
      </Reference>
      <Reference URI="/xl/drawings/drawing41.xml?ContentType=application/vnd.openxmlformats-officedocument.drawing+xml">
        <DigestMethod Algorithm="http://www.w3.org/2001/04/xmlenc#sha256"/>
        <DigestValue>waAluYZvrK+ji9pAlvr1CYtqKmSzFk7CcxSwmhPzXxk=</DigestValue>
      </Reference>
      <Reference URI="/xl/drawings/drawing42.xml?ContentType=application/vnd.openxmlformats-officedocument.drawing+xml">
        <DigestMethod Algorithm="http://www.w3.org/2001/04/xmlenc#sha256"/>
        <DigestValue>knEg/J8NJ7E+VLE+Cp7nFtgr7ici1MiQdMDDdmuAPmw=</DigestValue>
      </Reference>
      <Reference URI="/xl/drawings/drawing43.xml?ContentType=application/vnd.openxmlformats-officedocument.drawing+xml">
        <DigestMethod Algorithm="http://www.w3.org/2001/04/xmlenc#sha256"/>
        <DigestValue>PGJbbEyuDwqUDgPjQURXzguqjYX9UkYenQKUSXOsfEA=</DigestValue>
      </Reference>
      <Reference URI="/xl/drawings/drawing44.xml?ContentType=application/vnd.openxmlformats-officedocument.drawing+xml">
        <DigestMethod Algorithm="http://www.w3.org/2001/04/xmlenc#sha256"/>
        <DigestValue>wJEVKTQpq01xaY4sNddoywL4f240dq4OcsOfIIw3ieI=</DigestValue>
      </Reference>
      <Reference URI="/xl/drawings/drawing45.xml?ContentType=application/vnd.openxmlformats-officedocument.drawing+xml">
        <DigestMethod Algorithm="http://www.w3.org/2001/04/xmlenc#sha256"/>
        <DigestValue>psDSI88p6+dFtX/DMAMchgBfYNDzTTXrvy1HnjhshkA=</DigestValue>
      </Reference>
      <Reference URI="/xl/drawings/drawing46.xml?ContentType=application/vnd.openxmlformats-officedocument.drawing+xml">
        <DigestMethod Algorithm="http://www.w3.org/2001/04/xmlenc#sha256"/>
        <DigestValue>ORZj7oyshhqIB9haSlkix/B0uIhxDxVLlSLQ9vUQbc4=</DigestValue>
      </Reference>
      <Reference URI="/xl/drawings/drawing47.xml?ContentType=application/vnd.openxmlformats-officedocument.drawing+xml">
        <DigestMethod Algorithm="http://www.w3.org/2001/04/xmlenc#sha256"/>
        <DigestValue>LtpglYjYN190y21CZS6YBRRNxKGR1fXpAmhYXn92muU=</DigestValue>
      </Reference>
      <Reference URI="/xl/drawings/drawing48.xml?ContentType=application/vnd.openxmlformats-officedocument.drawing+xml">
        <DigestMethod Algorithm="http://www.w3.org/2001/04/xmlenc#sha256"/>
        <DigestValue>S3sEwMCVgug8WHigm+PDmXzM2vpvUs9BRqzhh1Sepgo=</DigestValue>
      </Reference>
      <Reference URI="/xl/drawings/drawing5.xml?ContentType=application/vnd.openxmlformats-officedocument.drawing+xml">
        <DigestMethod Algorithm="http://www.w3.org/2001/04/xmlenc#sha256"/>
        <DigestValue>tWofbbh7FXBBzgHKwuTUjf3a58IacVFTQQjXQW6/+xs=</DigestValue>
      </Reference>
      <Reference URI="/xl/drawings/drawing6.xml?ContentType=application/vnd.openxmlformats-officedocument.drawing+xml">
        <DigestMethod Algorithm="http://www.w3.org/2001/04/xmlenc#sha256"/>
        <DigestValue>3UybSL0+rXi03v5cjYYz2NPFnjtNfpwsrNh0HlrpXjA=</DigestValue>
      </Reference>
      <Reference URI="/xl/drawings/drawing7.xml?ContentType=application/vnd.openxmlformats-officedocument.drawing+xml">
        <DigestMethod Algorithm="http://www.w3.org/2001/04/xmlenc#sha256"/>
        <DigestValue>5JA4NkZrtgakFzyNvzAjo8EBeCpwKi4t9D/DAsrArPY=</DigestValue>
      </Reference>
      <Reference URI="/xl/drawings/drawing8.xml?ContentType=application/vnd.openxmlformats-officedocument.drawing+xml">
        <DigestMethod Algorithm="http://www.w3.org/2001/04/xmlenc#sha256"/>
        <DigestValue>/SATw8sKnHdt0znmeIx7nx0FIwtWDqtlwxOHE+gQmto=</DigestValue>
      </Reference>
      <Reference URI="/xl/drawings/drawing9.xml?ContentType=application/vnd.openxmlformats-officedocument.drawing+xml">
        <DigestMethod Algorithm="http://www.w3.org/2001/04/xmlenc#sha256"/>
        <DigestValue>i/pE3ya3mpGDRDxmoqbe1CWjiR+doPw6TOeCQLaNTb4=</DigestValue>
      </Reference>
      <Reference URI="/xl/media/image1.png?ContentType=image/png">
        <DigestMethod Algorithm="http://www.w3.org/2001/04/xmlenc#sha256"/>
        <DigestValue>Fo6YqRDXXioPXY2knTObBGRW8/y6tktaDsy6X/J+QTk=</DigestValue>
      </Reference>
      <Reference URI="/xl/media/image2.png?ContentType=image/png">
        <DigestMethod Algorithm="http://www.w3.org/2001/04/xmlenc#sha256"/>
        <DigestValue>l1aMOUx0yR+mFAG90ukK76lJYsH+gk82pLnlYL+DXY4=</DigestValue>
      </Reference>
      <Reference URI="/xl/media/image3.png?ContentType=image/png">
        <DigestMethod Algorithm="http://www.w3.org/2001/04/xmlenc#sha256"/>
        <DigestValue>E1dZRJyEDTgb76tOFjq2UHd7lKOOpKLm4/zpLOZyxzw=</DigestValue>
      </Reference>
      <Reference URI="/xl/media/image4.png?ContentType=image/png">
        <DigestMethod Algorithm="http://www.w3.org/2001/04/xmlenc#sha256"/>
        <DigestValue>jRmFrEw0mfLHAsRMiD/y8VH55NYt3Olm0rwY//MWYas=</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QYAenc+FVEuVzDGI99PER1fFVzjhx2EAzZ+D37mARvw=</DigestValue>
      </Reference>
      <Reference URI="/xl/pivotCache/_rels/pivotCacheDefinition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Cu0mMcBxwooLVdia+V2GZQDE81qpEF77kXhI/PZ5lFc=</DigestValue>
      </Reference>
      <Reference URI="/xl/pivotCache/pivotCacheDefinition1.xml?ContentType=application/vnd.openxmlformats-officedocument.spreadsheetml.pivotCacheDefinition+xml">
        <DigestMethod Algorithm="http://www.w3.org/2001/04/xmlenc#sha256"/>
        <DigestValue>cHn9PPW0G5m/N8/kQ6/PAh7pcE7WQKPAFXAmuxYfELc=</DigestValue>
      </Reference>
      <Reference URI="/xl/pivotCache/pivotCacheDefinition2.xml?ContentType=application/vnd.openxmlformats-officedocument.spreadsheetml.pivotCacheDefinition+xml">
        <DigestMethod Algorithm="http://www.w3.org/2001/04/xmlenc#sha256"/>
        <DigestValue>rwdL5inIrta4GnsHkzwXvPgS1idc8TyaqVyfMuCAIYc=</DigestValue>
      </Reference>
      <Reference URI="/xl/pivotCache/pivotCacheDefinition3.xml?ContentType=application/vnd.openxmlformats-officedocument.spreadsheetml.pivotCacheDefinition+xml">
        <DigestMethod Algorithm="http://www.w3.org/2001/04/xmlenc#sha256"/>
        <DigestValue>ZBqD+FEJLTlwlG0vwZwTDsiI3/8nMPPXXpGvwU7lJHY=</DigestValue>
      </Reference>
      <Reference URI="/xl/pivotCache/pivotCacheRecords1.xml?ContentType=application/vnd.openxmlformats-officedocument.spreadsheetml.pivotCacheRecords+xml">
        <DigestMethod Algorithm="http://www.w3.org/2001/04/xmlenc#sha256"/>
        <DigestValue>wXWH4y+3Mq8uJlbQ4gfnerf7ryr2hY/z56XnO5OtsUU=</DigestValue>
      </Reference>
      <Reference URI="/xl/pivotCache/pivotCacheRecords2.xml?ContentType=application/vnd.openxmlformats-officedocument.spreadsheetml.pivotCacheRecords+xml">
        <DigestMethod Algorithm="http://www.w3.org/2001/04/xmlenc#sha256"/>
        <DigestValue>4ZMIx2W+ryvP50DoUuLxzpDnZHmIuhqnjqez95KPhIU=</DigestValue>
      </Reference>
      <Reference URI="/xl/pivotCache/pivotCacheRecords3.xml?ContentType=application/vnd.openxmlformats-officedocument.spreadsheetml.pivotCacheRecords+xml">
        <DigestMethod Algorithm="http://www.w3.org/2001/04/xmlenc#sha256"/>
        <DigestValue>2l+TZdRnblIrN8ppJnGP2ATlI4qZMViqL9BL967VZyo=</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xs1+MeUD6SIzgElNevNWcMvA8qXWaHXrb4FyDYpNW/8=</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pivotTable1.xml?ContentType=application/vnd.openxmlformats-officedocument.spreadsheetml.pivotTable+xml">
        <DigestMethod Algorithm="http://www.w3.org/2001/04/xmlenc#sha256"/>
        <DigestValue>S9f8xCk9z6zuxaCD7rIDzz07omAeFKNuIVbqmB1YClY=</DigestValue>
      </Reference>
      <Reference URI="/xl/pivotTables/pivotTable2.xml?ContentType=application/vnd.openxmlformats-officedocument.spreadsheetml.pivotTable+xml">
        <DigestMethod Algorithm="http://www.w3.org/2001/04/xmlenc#sha256"/>
        <DigestValue>hKEi2iZRmGR0T4RTlBl5sl7gYqL87/zpJXL+6pWcyqk=</DigestValue>
      </Reference>
      <Reference URI="/xl/pivotTables/pivotTable3.xml?ContentType=application/vnd.openxmlformats-officedocument.spreadsheetml.pivotTable+xml">
        <DigestMethod Algorithm="http://www.w3.org/2001/04/xmlenc#sha256"/>
        <DigestValue>oK8xky+SSjYbs2CHW4tgSxIW7uwQzoKdWx/NNj/YxWI=</DigestValue>
      </Reference>
      <Reference URI="/xl/printerSettings/printerSettings1.bin?ContentType=application/vnd.openxmlformats-officedocument.spreadsheetml.printerSettings">
        <DigestMethod Algorithm="http://www.w3.org/2001/04/xmlenc#sha256"/>
        <DigestValue>/OqZ9DxlLGe6quV6w21YIPbdzaUjD6glkCcVW2UlnVA=</DigestValue>
      </Reference>
      <Reference URI="/xl/sharedStrings.xml?ContentType=application/vnd.openxmlformats-officedocument.spreadsheetml.sharedStrings+xml">
        <DigestMethod Algorithm="http://www.w3.org/2001/04/xmlenc#sha256"/>
        <DigestValue>uW6lpHSdzaGNI8bNqgO/Ho1/BEtPkJCCwPdFAf5a3Uo=</DigestValue>
      </Reference>
      <Reference URI="/xl/styles.xml?ContentType=application/vnd.openxmlformats-officedocument.spreadsheetml.styles+xml">
        <DigestMethod Algorithm="http://www.w3.org/2001/04/xmlenc#sha256"/>
        <DigestValue>qeGNyfGL2jIYdpr1B0oKjb7XMElNAddiHfomT2JZY+o=</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bb4iVNE5U6XPFuQxIsFxxhSQSl4pMoKIQD1I9xVBi6M=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oY0oKg4yB0FiSyDpS+lW7ZLMeZcI5wvg+y8nqaThVbI=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frxznYk5+X6H89wE27ZJg24asW/o5g/n3V8HNYOeuLo=</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mAQlRSm04J1DRxPp4q2wftPCGTyEYai0TrYnm/KFKHE=</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7CP951mPotw2vba46tWhsPwX3GI4UZjJdkc8Zu8oX00=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M5S5r/VuDqIXKu2JN+G+lhD9Zxr0Ibrwui54IKDvkss=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lHnnYDirKb6jIxGHnqbP97pjMgmbUlToG4p69Ye0Gm8=</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m0cLh5X8WDrq5nzMs6ARReLL4O/bYpHjZW/M8pryAh8=</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XrPIgY8JtQA220b+iu4M30LlCznyTg5kr1ZRyRUDbeU=</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xdH9MrRCRaCspgbBuQU9dWttZLy5MiQq24C/ZcLN2RI=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ihGEMxmI9VbaqJgy690jSSdrlDoilojMf1Yx4hMb4S4=</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ui940M4LQ9IoLTDHbohL7DGJm56w+yVT41f53GM1Sq0=</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Xhy7onXyb25NxSE6bSDNn+udXc+SVtVyRx5o4pKJPsU=</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HNd68CJIyuwlufdGEVi7Dl0I5hiUczuXm20R6wYB4qk=</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d7Xp6ZexRN9EwbzC+tTysBtveC7udEzCykiw6UtH+pY=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txYOOqSyIG6wUlus+Od3AYEKNq154StiK6SF2sBxqno=</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s8cqNr58pZXQDdnXGXj+OLhEBu5O6jt41WMZhbuRcw8=</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sheet1.xml?ContentType=application/vnd.openxmlformats-officedocument.spreadsheetml.worksheet+xml">
        <DigestMethod Algorithm="http://www.w3.org/2001/04/xmlenc#sha256"/>
        <DigestValue>jqj1nyetUAL2KMZMLx4O0y7dz1tFvXAmHkERHGeadNs=</DigestValue>
      </Reference>
      <Reference URI="/xl/worksheets/sheet10.xml?ContentType=application/vnd.openxmlformats-officedocument.spreadsheetml.worksheet+xml">
        <DigestMethod Algorithm="http://www.w3.org/2001/04/xmlenc#sha256"/>
        <DigestValue>6rEboXeNjV4xYmyvZRTtKxs6k1KxfRNMduLYFXv06Ow=</DigestValue>
      </Reference>
      <Reference URI="/xl/worksheets/sheet11.xml?ContentType=application/vnd.openxmlformats-officedocument.spreadsheetml.worksheet+xml">
        <DigestMethod Algorithm="http://www.w3.org/2001/04/xmlenc#sha256"/>
        <DigestValue>ZQksH9eyfEepnsnbx57xHhNZLyjlltTOYOCkBoQw6/s=</DigestValue>
      </Reference>
      <Reference URI="/xl/worksheets/sheet12.xml?ContentType=application/vnd.openxmlformats-officedocument.spreadsheetml.worksheet+xml">
        <DigestMethod Algorithm="http://www.w3.org/2001/04/xmlenc#sha256"/>
        <DigestValue>BVMFJ/KaJ5OPy/V2HXDGS//sGly6RQizr7su6ZHa8Rw=</DigestValue>
      </Reference>
      <Reference URI="/xl/worksheets/sheet13.xml?ContentType=application/vnd.openxmlformats-officedocument.spreadsheetml.worksheet+xml">
        <DigestMethod Algorithm="http://www.w3.org/2001/04/xmlenc#sha256"/>
        <DigestValue>MAzFaae9VDUAkumINjL2pHONGN9gh3acVE9U0eFeHCQ=</DigestValue>
      </Reference>
      <Reference URI="/xl/worksheets/sheet14.xml?ContentType=application/vnd.openxmlformats-officedocument.spreadsheetml.worksheet+xml">
        <DigestMethod Algorithm="http://www.w3.org/2001/04/xmlenc#sha256"/>
        <DigestValue>YO2NG0RL5L2qH3HCW31gYUpCr8J6FxbfvoRpUL5hLZA=</DigestValue>
      </Reference>
      <Reference URI="/xl/worksheets/sheet15.xml?ContentType=application/vnd.openxmlformats-officedocument.spreadsheetml.worksheet+xml">
        <DigestMethod Algorithm="http://www.w3.org/2001/04/xmlenc#sha256"/>
        <DigestValue>Rx70kS+bqd4OQr8lHnThRZ3re0HJzUZ/+Qu9ONTMrZs=</DigestValue>
      </Reference>
      <Reference URI="/xl/worksheets/sheet16.xml?ContentType=application/vnd.openxmlformats-officedocument.spreadsheetml.worksheet+xml">
        <DigestMethod Algorithm="http://www.w3.org/2001/04/xmlenc#sha256"/>
        <DigestValue>WsqbeqBKJsc9L47B6ajz8e/Erf4hTsaJa9ckBUA2lyM=</DigestValue>
      </Reference>
      <Reference URI="/xl/worksheets/sheet17.xml?ContentType=application/vnd.openxmlformats-officedocument.spreadsheetml.worksheet+xml">
        <DigestMethod Algorithm="http://www.w3.org/2001/04/xmlenc#sha256"/>
        <DigestValue>niALbZrIyKwf0M5eJf+hoIQIDlHjZnEbfW+zcN1aqgY=</DigestValue>
      </Reference>
      <Reference URI="/xl/worksheets/sheet18.xml?ContentType=application/vnd.openxmlformats-officedocument.spreadsheetml.worksheet+xml">
        <DigestMethod Algorithm="http://www.w3.org/2001/04/xmlenc#sha256"/>
        <DigestValue>fJVzr3FWY+U/Gt7fMsSb02YDsPzP/f1a5Df3iVSX7XQ=</DigestValue>
      </Reference>
      <Reference URI="/xl/worksheets/sheet19.xml?ContentType=application/vnd.openxmlformats-officedocument.spreadsheetml.worksheet+xml">
        <DigestMethod Algorithm="http://www.w3.org/2001/04/xmlenc#sha256"/>
        <DigestValue>RwGUin4hNRV/AZPjMbnfDJQzhTuy77V8mmgMXdtqck4=</DigestValue>
      </Reference>
      <Reference URI="/xl/worksheets/sheet2.xml?ContentType=application/vnd.openxmlformats-officedocument.spreadsheetml.worksheet+xml">
        <DigestMethod Algorithm="http://www.w3.org/2001/04/xmlenc#sha256"/>
        <DigestValue>nPMaVen+mAv7nNg2NzZ6fzrB1cZQVyyPHuyEpZQhUjc=</DigestValue>
      </Reference>
      <Reference URI="/xl/worksheets/sheet20.xml?ContentType=application/vnd.openxmlformats-officedocument.spreadsheetml.worksheet+xml">
        <DigestMethod Algorithm="http://www.w3.org/2001/04/xmlenc#sha256"/>
        <DigestValue>0v4xkEe+NiNkUC9c70MytlS65padhRYjESw5t/Y6kFE=</DigestValue>
      </Reference>
      <Reference URI="/xl/worksheets/sheet21.xml?ContentType=application/vnd.openxmlformats-officedocument.spreadsheetml.worksheet+xml">
        <DigestMethod Algorithm="http://www.w3.org/2001/04/xmlenc#sha256"/>
        <DigestValue>SwkGvpuejNJ1PS78Y4mP5jbRb+YmKW6ZIRxuhZ2vM7U=</DigestValue>
      </Reference>
      <Reference URI="/xl/worksheets/sheet22.xml?ContentType=application/vnd.openxmlformats-officedocument.spreadsheetml.worksheet+xml">
        <DigestMethod Algorithm="http://www.w3.org/2001/04/xmlenc#sha256"/>
        <DigestValue>FdP3K42Mma2FzFvIwIZyx3N7vJyAbL5F/J0KKSGEXrU=</DigestValue>
      </Reference>
      <Reference URI="/xl/worksheets/sheet23.xml?ContentType=application/vnd.openxmlformats-officedocument.spreadsheetml.worksheet+xml">
        <DigestMethod Algorithm="http://www.w3.org/2001/04/xmlenc#sha256"/>
        <DigestValue>/MdeSoZZZHlLhMPgr9oS7UHArnMoMOD+q4R/wX2buEg=</DigestValue>
      </Reference>
      <Reference URI="/xl/worksheets/sheet24.xml?ContentType=application/vnd.openxmlformats-officedocument.spreadsheetml.worksheet+xml">
        <DigestMethod Algorithm="http://www.w3.org/2001/04/xmlenc#sha256"/>
        <DigestValue>InaevEHwz2g3RCfoLg6wWy0mQkh5nidVQDZuno+EANU=</DigestValue>
      </Reference>
      <Reference URI="/xl/worksheets/sheet25.xml?ContentType=application/vnd.openxmlformats-officedocument.spreadsheetml.worksheet+xml">
        <DigestMethod Algorithm="http://www.w3.org/2001/04/xmlenc#sha256"/>
        <DigestValue>pxmdgJdWQ5qkG3Yp2nNbzYdd5BJbnx4UkS69X3lhkbk=</DigestValue>
      </Reference>
      <Reference URI="/xl/worksheets/sheet26.xml?ContentType=application/vnd.openxmlformats-officedocument.spreadsheetml.worksheet+xml">
        <DigestMethod Algorithm="http://www.w3.org/2001/04/xmlenc#sha256"/>
        <DigestValue>WXTBUVOaQx5/0KjALAmu9bq0RSnUoi48OJGGRsx2hSg=</DigestValue>
      </Reference>
      <Reference URI="/xl/worksheets/sheet27.xml?ContentType=application/vnd.openxmlformats-officedocument.spreadsheetml.worksheet+xml">
        <DigestMethod Algorithm="http://www.w3.org/2001/04/xmlenc#sha256"/>
        <DigestValue>KQT9YZLkyaSdDjI1Uvf/HiPuP/6qsiFAjFMdq3o732c=</DigestValue>
      </Reference>
      <Reference URI="/xl/worksheets/sheet28.xml?ContentType=application/vnd.openxmlformats-officedocument.spreadsheetml.worksheet+xml">
        <DigestMethod Algorithm="http://www.w3.org/2001/04/xmlenc#sha256"/>
        <DigestValue>/cWQzY4Qup1+qvLNl8xIH1vESqvRGA0dFoZgmBhgS7I=</DigestValue>
      </Reference>
      <Reference URI="/xl/worksheets/sheet29.xml?ContentType=application/vnd.openxmlformats-officedocument.spreadsheetml.worksheet+xml">
        <DigestMethod Algorithm="http://www.w3.org/2001/04/xmlenc#sha256"/>
        <DigestValue>s5caLkIG/ecw+L4gUP80Gz3G5rRIvlbn/gaSJvOxW28=</DigestValue>
      </Reference>
      <Reference URI="/xl/worksheets/sheet3.xml?ContentType=application/vnd.openxmlformats-officedocument.spreadsheetml.worksheet+xml">
        <DigestMethod Algorithm="http://www.w3.org/2001/04/xmlenc#sha256"/>
        <DigestValue>C+3/bVPZJ2qeOacH8DNuJH9C6/Qu5yyDTq6YZQmQAb8=</DigestValue>
      </Reference>
      <Reference URI="/xl/worksheets/sheet30.xml?ContentType=application/vnd.openxmlformats-officedocument.spreadsheetml.worksheet+xml">
        <DigestMethod Algorithm="http://www.w3.org/2001/04/xmlenc#sha256"/>
        <DigestValue>H8pI8pzmVwa6KUyEbuzRfBIOVfvKunkngaEdXEjLtIc=</DigestValue>
      </Reference>
      <Reference URI="/xl/worksheets/sheet31.xml?ContentType=application/vnd.openxmlformats-officedocument.spreadsheetml.worksheet+xml">
        <DigestMethod Algorithm="http://www.w3.org/2001/04/xmlenc#sha256"/>
        <DigestValue>Plp7LFMSsoA6cFAJV1QoxLdhwNwCQeg0PNSHgpw7bNY=</DigestValue>
      </Reference>
      <Reference URI="/xl/worksheets/sheet32.xml?ContentType=application/vnd.openxmlformats-officedocument.spreadsheetml.worksheet+xml">
        <DigestMethod Algorithm="http://www.w3.org/2001/04/xmlenc#sha256"/>
        <DigestValue>z72OxVzq/gMjLgQtX38WPQu6p8ESab/vzynTLheX5r8=</DigestValue>
      </Reference>
      <Reference URI="/xl/worksheets/sheet33.xml?ContentType=application/vnd.openxmlformats-officedocument.spreadsheetml.worksheet+xml">
        <DigestMethod Algorithm="http://www.w3.org/2001/04/xmlenc#sha256"/>
        <DigestValue>koUttQHsLAjGgdcgeWRjGSFObQcst/2x5KU0psjepN8=</DigestValue>
      </Reference>
      <Reference URI="/xl/worksheets/sheet34.xml?ContentType=application/vnd.openxmlformats-officedocument.spreadsheetml.worksheet+xml">
        <DigestMethod Algorithm="http://www.w3.org/2001/04/xmlenc#sha256"/>
        <DigestValue>Ctj48+yNQkIvCkTTyAst9206fhHVS+uxypAumOWl6Xs=</DigestValue>
      </Reference>
      <Reference URI="/xl/worksheets/sheet35.xml?ContentType=application/vnd.openxmlformats-officedocument.spreadsheetml.worksheet+xml">
        <DigestMethod Algorithm="http://www.w3.org/2001/04/xmlenc#sha256"/>
        <DigestValue>vyUmbQtSKQwRh+p38PaXiMqvjVuBX7uvGSscE1l1ZvU=</DigestValue>
      </Reference>
      <Reference URI="/xl/worksheets/sheet36.xml?ContentType=application/vnd.openxmlformats-officedocument.spreadsheetml.worksheet+xml">
        <DigestMethod Algorithm="http://www.w3.org/2001/04/xmlenc#sha256"/>
        <DigestValue>CSJmV2owdrAoQZNeqhKdr9P5OCwQ4ExmvjCTtUynm7s=</DigestValue>
      </Reference>
      <Reference URI="/xl/worksheets/sheet37.xml?ContentType=application/vnd.openxmlformats-officedocument.spreadsheetml.worksheet+xml">
        <DigestMethod Algorithm="http://www.w3.org/2001/04/xmlenc#sha256"/>
        <DigestValue>PF8NO4W5cnxQiWk4BAOMpFFvakC4rKmsfxRFohC+UVw=</DigestValue>
      </Reference>
      <Reference URI="/xl/worksheets/sheet38.xml?ContentType=application/vnd.openxmlformats-officedocument.spreadsheetml.worksheet+xml">
        <DigestMethod Algorithm="http://www.w3.org/2001/04/xmlenc#sha256"/>
        <DigestValue>/yOY3cuOtCXfrJfBrU+YakdI6zVvbb5MrPpDsF8xOA0=</DigestValue>
      </Reference>
      <Reference URI="/xl/worksheets/sheet39.xml?ContentType=application/vnd.openxmlformats-officedocument.spreadsheetml.worksheet+xml">
        <DigestMethod Algorithm="http://www.w3.org/2001/04/xmlenc#sha256"/>
        <DigestValue>vdWhFe/bCJ91fTfPfZEUtwxHyiz30H9mHJVFl5QI8fU=</DigestValue>
      </Reference>
      <Reference URI="/xl/worksheets/sheet4.xml?ContentType=application/vnd.openxmlformats-officedocument.spreadsheetml.worksheet+xml">
        <DigestMethod Algorithm="http://www.w3.org/2001/04/xmlenc#sha256"/>
        <DigestValue>ah09+nrvI3+arcCO/qgpvLPtQuDupejdFfnJIsV9HzM=</DigestValue>
      </Reference>
      <Reference URI="/xl/worksheets/sheet40.xml?ContentType=application/vnd.openxmlformats-officedocument.spreadsheetml.worksheet+xml">
        <DigestMethod Algorithm="http://www.w3.org/2001/04/xmlenc#sha256"/>
        <DigestValue>zPARx+p1YUg51FaIpIgnF2xqMkUBG1DqZod9g+L+ZPU=</DigestValue>
      </Reference>
      <Reference URI="/xl/worksheets/sheet41.xml?ContentType=application/vnd.openxmlformats-officedocument.spreadsheetml.worksheet+xml">
        <DigestMethod Algorithm="http://www.w3.org/2001/04/xmlenc#sha256"/>
        <DigestValue>W2PQlRPNNGLNSUSySUk+PvXV1Xr2eolbSgRQiRXCSfQ=</DigestValue>
      </Reference>
      <Reference URI="/xl/worksheets/sheet42.xml?ContentType=application/vnd.openxmlformats-officedocument.spreadsheetml.worksheet+xml">
        <DigestMethod Algorithm="http://www.w3.org/2001/04/xmlenc#sha256"/>
        <DigestValue>x7CeOcY9ec/N6bybNSQhsjkLUhV4MLqZhnE/32yI4dw=</DigestValue>
      </Reference>
      <Reference URI="/xl/worksheets/sheet43.xml?ContentType=application/vnd.openxmlformats-officedocument.spreadsheetml.worksheet+xml">
        <DigestMethod Algorithm="http://www.w3.org/2001/04/xmlenc#sha256"/>
        <DigestValue>rk6woaHiMZn0PdomULhMea1zn7vbGPUUXkLPtP4dbxo=</DigestValue>
      </Reference>
      <Reference URI="/xl/worksheets/sheet44.xml?ContentType=application/vnd.openxmlformats-officedocument.spreadsheetml.worksheet+xml">
        <DigestMethod Algorithm="http://www.w3.org/2001/04/xmlenc#sha256"/>
        <DigestValue>rhxQQpD93JKUuRKzDYRtK0J7iavYe4AktgrkcU2Ua9I=</DigestValue>
      </Reference>
      <Reference URI="/xl/worksheets/sheet45.xml?ContentType=application/vnd.openxmlformats-officedocument.spreadsheetml.worksheet+xml">
        <DigestMethod Algorithm="http://www.w3.org/2001/04/xmlenc#sha256"/>
        <DigestValue>nWncDQEbe6ZnqMEorMRW+maPByd1ET63WT1ekooFNGg=</DigestValue>
      </Reference>
      <Reference URI="/xl/worksheets/sheet46.xml?ContentType=application/vnd.openxmlformats-officedocument.spreadsheetml.worksheet+xml">
        <DigestMethod Algorithm="http://www.w3.org/2001/04/xmlenc#sha256"/>
        <DigestValue>I5kE+pMqsWGzJRcJRu+nIWcTRelSXZKEs2nBl9y8gwY=</DigestValue>
      </Reference>
      <Reference URI="/xl/worksheets/sheet47.xml?ContentType=application/vnd.openxmlformats-officedocument.spreadsheetml.worksheet+xml">
        <DigestMethod Algorithm="http://www.w3.org/2001/04/xmlenc#sha256"/>
        <DigestValue>XYN5W9wPb/n8ZMvBLy/J6c02GHQIqzEQD5CYk39N3A4=</DigestValue>
      </Reference>
      <Reference URI="/xl/worksheets/sheet48.xml?ContentType=application/vnd.openxmlformats-officedocument.spreadsheetml.worksheet+xml">
        <DigestMethod Algorithm="http://www.w3.org/2001/04/xmlenc#sha256"/>
        <DigestValue>5p5jRGwEzoqqTQGAdZLxyDCWPfHvBnpr/sgzfy++u2I=</DigestValue>
      </Reference>
      <Reference URI="/xl/worksheets/sheet49.xml?ContentType=application/vnd.openxmlformats-officedocument.spreadsheetml.worksheet+xml">
        <DigestMethod Algorithm="http://www.w3.org/2001/04/xmlenc#sha256"/>
        <DigestValue>FJz7Xfr4Wv70YNAtzMePR27I6Zk/dWU4TW/YtpsUHEE=</DigestValue>
      </Reference>
      <Reference URI="/xl/worksheets/sheet5.xml?ContentType=application/vnd.openxmlformats-officedocument.spreadsheetml.worksheet+xml">
        <DigestMethod Algorithm="http://www.w3.org/2001/04/xmlenc#sha256"/>
        <DigestValue>gL6FzjumLofXYinDhMqNwaGdD6BCkTkpts+NqYl4OVA=</DigestValue>
      </Reference>
      <Reference URI="/xl/worksheets/sheet50.xml?ContentType=application/vnd.openxmlformats-officedocument.spreadsheetml.worksheet+xml">
        <DigestMethod Algorithm="http://www.w3.org/2001/04/xmlenc#sha256"/>
        <DigestValue>aFjX0yMjtTNIcnvH3Jzjzl7G0lOqYuXWUwOa7VRvurY=</DigestValue>
      </Reference>
      <Reference URI="/xl/worksheets/sheet51.xml?ContentType=application/vnd.openxmlformats-officedocument.spreadsheetml.worksheet+xml">
        <DigestMethod Algorithm="http://www.w3.org/2001/04/xmlenc#sha256"/>
        <DigestValue>UGLRv8xFyX1+D8ghCy9NgRXp0+0p90GjXhESWh87dKc=</DigestValue>
      </Reference>
      <Reference URI="/xl/worksheets/sheet52.xml?ContentType=application/vnd.openxmlformats-officedocument.spreadsheetml.worksheet+xml">
        <DigestMethod Algorithm="http://www.w3.org/2001/04/xmlenc#sha256"/>
        <DigestValue>dFz0DNH6QKlcoE+ksrUb/210V939GceJHfgiawYnPjc=</DigestValue>
      </Reference>
      <Reference URI="/xl/worksheets/sheet53.xml?ContentType=application/vnd.openxmlformats-officedocument.spreadsheetml.worksheet+xml">
        <DigestMethod Algorithm="http://www.w3.org/2001/04/xmlenc#sha256"/>
        <DigestValue>boupUmMOOBiPDxABLNYGP3Qi3Lgg89npm9SYgTk28lk=</DigestValue>
      </Reference>
      <Reference URI="/xl/worksheets/sheet54.xml?ContentType=application/vnd.openxmlformats-officedocument.spreadsheetml.worksheet+xml">
        <DigestMethod Algorithm="http://www.w3.org/2001/04/xmlenc#sha256"/>
        <DigestValue>RiSsEV0v3sdUXly5Cp96467RWmRM30pepjHaIx7EWJU=</DigestValue>
      </Reference>
      <Reference URI="/xl/worksheets/sheet6.xml?ContentType=application/vnd.openxmlformats-officedocument.spreadsheetml.worksheet+xml">
        <DigestMethod Algorithm="http://www.w3.org/2001/04/xmlenc#sha256"/>
        <DigestValue>EzUx8sxEeUxms2ZE3JP6XCpLHeh6jGKIKpxcl/dXIfs=</DigestValue>
      </Reference>
      <Reference URI="/xl/worksheets/sheet7.xml?ContentType=application/vnd.openxmlformats-officedocument.spreadsheetml.worksheet+xml">
        <DigestMethod Algorithm="http://www.w3.org/2001/04/xmlenc#sha256"/>
        <DigestValue>FHIFvX+/aaW1Pt2KhgQlQgVrtTOPJiq4rYldLrDMlk0=</DigestValue>
      </Reference>
      <Reference URI="/xl/worksheets/sheet8.xml?ContentType=application/vnd.openxmlformats-officedocument.spreadsheetml.worksheet+xml">
        <DigestMethod Algorithm="http://www.w3.org/2001/04/xmlenc#sha256"/>
        <DigestValue>NjoRTSI2CQHa1ych0Omm96leoCFs5jJpegiA6dGDT0I=</DigestValue>
      </Reference>
      <Reference URI="/xl/worksheets/sheet9.xml?ContentType=application/vnd.openxmlformats-officedocument.spreadsheetml.worksheet+xml">
        <DigestMethod Algorithm="http://www.w3.org/2001/04/xmlenc#sha256"/>
        <DigestValue>MhLrkIzhsbhcW5DUaXfyZZD+NtGoOCPuKSpmsN//s10=</DigestValue>
      </Reference>
    </Manifest>
    <SignatureProperties>
      <SignatureProperty Id="idSignatureTime" Target="#idPackageSignature">
        <mdssi:SignatureTime xmlns:mdssi="http://schemas.openxmlformats.org/package/2006/digital-signature">
          <mdssi:Format>YYYY-MM-DDThh:mm:ssTZD</mdssi:Format>
          <mdssi:Value>2024-10-02T15:39:02Z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16.0.18025/26</OfficeVersion>
          <ApplicationVersion>16.0.18025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2024-10-02T15:39:02Z</xd:SigningTime>
          <xd:SigningCertificate>
            <xd:Cert>
              <xd:CertDigest>
                <DigestMethod Algorithm="http://www.w3.org/2001/04/xmlenc#sha256"/>
                <DigestValue>FETcMY3pdzdPsk497y6L+rJj5o3ryKZdU0WIw8McZSg=</DigestValue>
              </xd:CertDigest>
              <xd:IssuerSerial>
                <X509IssuerName>C=PY, O=ICPP, OU=Prestador Cualificado de Servicios de Confianza, CN=VIT S.A., SERIALNUMBER=RUC80080099-0</X509IssuerName>
                <X509SerialNumber>100682992477949503066317724929651543344</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54</vt:i4>
      </vt:variant>
    </vt:vector>
  </HeadingPairs>
  <TitlesOfParts>
    <vt:vector size="54" baseType="lpstr">
      <vt:lpstr>ME</vt:lpstr>
      <vt:lpstr>Carátula</vt:lpstr>
      <vt:lpstr>Indice</vt:lpstr>
      <vt:lpstr>IG</vt:lpstr>
      <vt:lpstr>BG</vt:lpstr>
      <vt:lpstr>ER</vt:lpstr>
      <vt:lpstr>EFE</vt:lpstr>
      <vt:lpstr>EEPN</vt:lpstr>
      <vt:lpstr>Nota 1</vt:lpstr>
      <vt:lpstr>Nota 2</vt:lpstr>
      <vt:lpstr>Nota 3</vt:lpstr>
      <vt:lpstr>Nota 4</vt:lpstr>
      <vt:lpstr>Deudores por vtas LP</vt:lpstr>
      <vt:lpstr>Aging</vt:lpstr>
      <vt:lpstr>Nota 5</vt:lpstr>
      <vt:lpstr>Nota 6</vt:lpstr>
      <vt:lpstr>Nota 7</vt:lpstr>
      <vt:lpstr>Nota 8</vt:lpstr>
      <vt:lpstr>Nota 9</vt:lpstr>
      <vt:lpstr>Altas de BU</vt:lpstr>
      <vt:lpstr>Nota 10</vt:lpstr>
      <vt:lpstr>Nota 11</vt:lpstr>
      <vt:lpstr>Nota 12</vt:lpstr>
      <vt:lpstr>Nota 13</vt:lpstr>
      <vt:lpstr>Nota 14</vt:lpstr>
      <vt:lpstr>TD</vt:lpstr>
      <vt:lpstr>Prestamo CP</vt:lpstr>
      <vt:lpstr>Nota 15</vt:lpstr>
      <vt:lpstr>Nota 16</vt:lpstr>
      <vt:lpstr>Nota 17</vt:lpstr>
      <vt:lpstr>Nota 18</vt:lpstr>
      <vt:lpstr>Nota 19</vt:lpstr>
      <vt:lpstr>Nota 20</vt:lpstr>
      <vt:lpstr>Nota 21</vt:lpstr>
      <vt:lpstr>Nota 22</vt:lpstr>
      <vt:lpstr>Nota 23</vt:lpstr>
      <vt:lpstr>Nota 24</vt:lpstr>
      <vt:lpstr>Nota 25</vt:lpstr>
      <vt:lpstr>Nota 26</vt:lpstr>
      <vt:lpstr>Aux Nota 27</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Usuario</cp:lastModifiedBy>
  <cp:lastPrinted>2024-09-19T05:32:43Z</cp:lastPrinted>
  <dcterms:created xsi:type="dcterms:W3CDTF">2015-06-05T18:19:34Z</dcterms:created>
  <dcterms:modified xsi:type="dcterms:W3CDTF">2024-09-27T18:50:08Z</dcterms:modified>
</cp:coreProperties>
</file>